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Admin\OneDrive\Рабочий стол\На сайт\"/>
    </mc:Choice>
  </mc:AlternateContent>
  <bookViews>
    <workbookView xWindow="0" yWindow="0" windowWidth="28800" windowHeight="12300" tabRatio="599"/>
  </bookViews>
  <sheets>
    <sheet name="Приложение 1 23-24" sheetId="1" r:id="rId1"/>
    <sheet name="Приложение 2" sheetId="3" r:id="rId2"/>
    <sheet name="Приложение 3" sheetId="2" r:id="rId3"/>
    <sheet name="Лист1" sheetId="4" r:id="rId4"/>
  </sheets>
  <externalReferences>
    <externalReference r:id="rId5"/>
    <externalReference r:id="rId6"/>
  </externalReferences>
  <definedNames>
    <definedName name="_xlnm._FilterDatabase" localSheetId="0" hidden="1">'Приложение 1 23-24'!$A$12:$AF$1210</definedName>
    <definedName name="_xlnm._FilterDatabase" localSheetId="2" hidden="1">'Приложение 3'!$C$1:$C$1224</definedName>
    <definedName name="_xlnm.Print_Titles" localSheetId="0">'Приложение 1 23-24'!$8:$13</definedName>
    <definedName name="_xlnm.Print_Titles" localSheetId="1">'Приложение 2'!$6:$9</definedName>
    <definedName name="_xlnm.Print_Titles" localSheetId="2">'Приложение 3'!$3:$6</definedName>
    <definedName name="_xlnm.Print_Area" localSheetId="0">'Приложение 1 23-24'!$A$1:$AF$1207</definedName>
    <definedName name="_xlnm.Print_Area" localSheetId="1">'Приложение 2'!$A$1:$N$93</definedName>
    <definedName name="_xlnm.Print_Area" localSheetId="2">'Приложение 3'!$B$1:$Z$1202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205" i="2" l="1"/>
  <c r="F1205" i="2"/>
  <c r="B1205" i="2"/>
  <c r="G1204" i="2"/>
  <c r="F1204" i="2"/>
  <c r="B1204" i="2"/>
  <c r="G1203" i="2"/>
  <c r="F1203" i="2"/>
  <c r="B1203" i="2"/>
  <c r="G1202" i="2"/>
  <c r="F1202" i="2"/>
  <c r="B1202" i="2"/>
  <c r="G1201" i="2"/>
  <c r="F1201" i="2"/>
  <c r="B1201" i="2"/>
  <c r="F1200" i="2"/>
  <c r="B1200" i="2"/>
  <c r="F1199" i="2"/>
  <c r="B1199" i="2"/>
  <c r="Z1198" i="2"/>
  <c r="Y1198" i="2"/>
  <c r="X1198" i="2"/>
  <c r="W1198" i="2"/>
  <c r="V1198" i="2"/>
  <c r="U1198" i="2"/>
  <c r="T1198" i="2"/>
  <c r="S1198" i="2"/>
  <c r="R1198" i="2"/>
  <c r="Q1198" i="2"/>
  <c r="P1198" i="2"/>
  <c r="O1198" i="2"/>
  <c r="N1198" i="2"/>
  <c r="M1198" i="2"/>
  <c r="L1198" i="2"/>
  <c r="K1198" i="2"/>
  <c r="J1198" i="2"/>
  <c r="I1198" i="2"/>
  <c r="H1198" i="2"/>
  <c r="G1198" i="2"/>
  <c r="F1198" i="2"/>
  <c r="G1197" i="2"/>
  <c r="F1197" i="2"/>
  <c r="B1197" i="2"/>
  <c r="G1196" i="2"/>
  <c r="F1196" i="2"/>
  <c r="B1196" i="2"/>
  <c r="Z1195" i="2"/>
  <c r="Y1195" i="2"/>
  <c r="X1195" i="2"/>
  <c r="W1195" i="2"/>
  <c r="V1195" i="2"/>
  <c r="U1195" i="2"/>
  <c r="T1195" i="2"/>
  <c r="S1195" i="2"/>
  <c r="R1195" i="2"/>
  <c r="Q1195" i="2"/>
  <c r="P1195" i="2"/>
  <c r="O1195" i="2"/>
  <c r="N1195" i="2"/>
  <c r="M1195" i="2"/>
  <c r="L1195" i="2"/>
  <c r="K1195" i="2"/>
  <c r="J1195" i="2"/>
  <c r="I1195" i="2"/>
  <c r="H1195" i="2"/>
  <c r="G1195" i="2"/>
  <c r="F1195" i="2"/>
  <c r="F1194" i="2"/>
  <c r="B1194" i="2"/>
  <c r="F1193" i="2"/>
  <c r="B1193" i="2"/>
  <c r="F1192" i="2"/>
  <c r="B1192" i="2"/>
  <c r="F1191" i="2"/>
  <c r="B1191" i="2"/>
  <c r="Z1190" i="2"/>
  <c r="Y1190" i="2"/>
  <c r="X1190" i="2"/>
  <c r="W1190" i="2"/>
  <c r="V1190" i="2"/>
  <c r="U1190" i="2"/>
  <c r="T1190" i="2"/>
  <c r="S1190" i="2"/>
  <c r="R1190" i="2"/>
  <c r="Q1190" i="2"/>
  <c r="P1190" i="2"/>
  <c r="O1190" i="2"/>
  <c r="N1190" i="2"/>
  <c r="M1190" i="2"/>
  <c r="L1190" i="2"/>
  <c r="K1190" i="2"/>
  <c r="J1190" i="2"/>
  <c r="I1190" i="2"/>
  <c r="H1190" i="2"/>
  <c r="G1190" i="2"/>
  <c r="F1190" i="2"/>
  <c r="Z1189" i="2"/>
  <c r="Y1189" i="2"/>
  <c r="X1189" i="2"/>
  <c r="W1189" i="2"/>
  <c r="V1189" i="2"/>
  <c r="U1189" i="2"/>
  <c r="T1189" i="2"/>
  <c r="S1189" i="2"/>
  <c r="R1189" i="2"/>
  <c r="Q1189" i="2"/>
  <c r="P1189" i="2"/>
  <c r="O1189" i="2"/>
  <c r="N1189" i="2"/>
  <c r="M1189" i="2"/>
  <c r="L1189" i="2"/>
  <c r="K1189" i="2"/>
  <c r="J1189" i="2"/>
  <c r="I1189" i="2"/>
  <c r="H1189" i="2"/>
  <c r="G1189" i="2"/>
  <c r="F1189" i="2"/>
  <c r="Z1186" i="2"/>
  <c r="Y1186" i="2"/>
  <c r="X1186" i="2"/>
  <c r="W1186" i="2"/>
  <c r="V1186" i="2"/>
  <c r="U1186" i="2"/>
  <c r="T1186" i="2"/>
  <c r="S1186" i="2"/>
  <c r="R1186" i="2"/>
  <c r="Q1186" i="2"/>
  <c r="P1186" i="2"/>
  <c r="O1186" i="2"/>
  <c r="N1186" i="2"/>
  <c r="M1186" i="2"/>
  <c r="L1186" i="2"/>
  <c r="K1186" i="2"/>
  <c r="J1186" i="2"/>
  <c r="I1186" i="2"/>
  <c r="H1186" i="2"/>
  <c r="G1186" i="2"/>
  <c r="F1186" i="2"/>
  <c r="Z1184" i="2"/>
  <c r="Y1184" i="2"/>
  <c r="X1184" i="2"/>
  <c r="W1184" i="2"/>
  <c r="V1184" i="2"/>
  <c r="U1184" i="2"/>
  <c r="T1184" i="2"/>
  <c r="S1184" i="2"/>
  <c r="R1184" i="2"/>
  <c r="Q1184" i="2"/>
  <c r="P1184" i="2"/>
  <c r="O1184" i="2"/>
  <c r="N1184" i="2"/>
  <c r="M1184" i="2"/>
  <c r="L1184" i="2"/>
  <c r="K1184" i="2"/>
  <c r="J1184" i="2"/>
  <c r="I1184" i="2"/>
  <c r="H1184" i="2"/>
  <c r="G1184" i="2"/>
  <c r="F1184" i="2"/>
  <c r="G1183" i="2"/>
  <c r="F1183" i="2"/>
  <c r="B1183" i="2"/>
  <c r="G1182" i="2"/>
  <c r="F1182" i="2"/>
  <c r="B1182" i="2"/>
  <c r="G1181" i="2"/>
  <c r="F1181" i="2"/>
  <c r="B1181" i="2"/>
  <c r="G1180" i="2"/>
  <c r="F1180" i="2"/>
  <c r="B1180" i="2"/>
  <c r="AC1179" i="2"/>
  <c r="AB1179" i="2"/>
  <c r="AA1179" i="2"/>
  <c r="Z1179" i="2"/>
  <c r="Y1179" i="2"/>
  <c r="X1179" i="2"/>
  <c r="W1179" i="2"/>
  <c r="V1179" i="2"/>
  <c r="U1179" i="2"/>
  <c r="T1179" i="2"/>
  <c r="S1179" i="2"/>
  <c r="R1179" i="2"/>
  <c r="Q1179" i="2"/>
  <c r="P1179" i="2"/>
  <c r="O1179" i="2"/>
  <c r="N1179" i="2"/>
  <c r="M1179" i="2"/>
  <c r="L1179" i="2"/>
  <c r="K1179" i="2"/>
  <c r="J1179" i="2"/>
  <c r="I1179" i="2"/>
  <c r="H1179" i="2"/>
  <c r="G1179" i="2"/>
  <c r="F1179" i="2"/>
  <c r="Z1178" i="2"/>
  <c r="G1178" i="2"/>
  <c r="F1178" i="2"/>
  <c r="B1178" i="2"/>
  <c r="Z1177" i="2"/>
  <c r="Y1177" i="2"/>
  <c r="X1177" i="2"/>
  <c r="W1177" i="2"/>
  <c r="V1177" i="2"/>
  <c r="U1177" i="2"/>
  <c r="T1177" i="2"/>
  <c r="S1177" i="2"/>
  <c r="R1177" i="2"/>
  <c r="Q1177" i="2"/>
  <c r="P1177" i="2"/>
  <c r="O1177" i="2"/>
  <c r="N1177" i="2"/>
  <c r="M1177" i="2"/>
  <c r="L1177" i="2"/>
  <c r="K1177" i="2"/>
  <c r="J1177" i="2"/>
  <c r="I1177" i="2"/>
  <c r="H1177" i="2"/>
  <c r="G1177" i="2"/>
  <c r="F1177" i="2"/>
  <c r="Z1176" i="2"/>
  <c r="Y1176" i="2"/>
  <c r="X1176" i="2"/>
  <c r="W1176" i="2"/>
  <c r="V1176" i="2"/>
  <c r="U1176" i="2"/>
  <c r="T1176" i="2"/>
  <c r="S1176" i="2"/>
  <c r="R1176" i="2"/>
  <c r="Q1176" i="2"/>
  <c r="P1176" i="2"/>
  <c r="O1176" i="2"/>
  <c r="N1176" i="2"/>
  <c r="M1176" i="2"/>
  <c r="L1176" i="2"/>
  <c r="K1176" i="2"/>
  <c r="J1176" i="2"/>
  <c r="I1176" i="2"/>
  <c r="H1176" i="2"/>
  <c r="G1176" i="2"/>
  <c r="F1176" i="2"/>
  <c r="F1175" i="2"/>
  <c r="B1175" i="2"/>
  <c r="G1174" i="2"/>
  <c r="F1174" i="2"/>
  <c r="B1174" i="2"/>
  <c r="F1173" i="2"/>
  <c r="B1173" i="2"/>
  <c r="F1172" i="2"/>
  <c r="B1172" i="2"/>
  <c r="Z1171" i="2"/>
  <c r="Y1171" i="2"/>
  <c r="X1171" i="2"/>
  <c r="W1171" i="2"/>
  <c r="V1171" i="2"/>
  <c r="U1171" i="2"/>
  <c r="T1171" i="2"/>
  <c r="S1171" i="2"/>
  <c r="R1171" i="2"/>
  <c r="Q1171" i="2"/>
  <c r="P1171" i="2"/>
  <c r="O1171" i="2"/>
  <c r="N1171" i="2"/>
  <c r="M1171" i="2"/>
  <c r="L1171" i="2"/>
  <c r="K1171" i="2"/>
  <c r="J1171" i="2"/>
  <c r="I1171" i="2"/>
  <c r="H1171" i="2"/>
  <c r="G1171" i="2"/>
  <c r="F1171" i="2"/>
  <c r="Z1170" i="2"/>
  <c r="Y1170" i="2"/>
  <c r="X1170" i="2"/>
  <c r="W1170" i="2"/>
  <c r="V1170" i="2"/>
  <c r="U1170" i="2"/>
  <c r="T1170" i="2"/>
  <c r="S1170" i="2"/>
  <c r="R1170" i="2"/>
  <c r="Q1170" i="2"/>
  <c r="P1170" i="2"/>
  <c r="O1170" i="2"/>
  <c r="N1170" i="2"/>
  <c r="M1170" i="2"/>
  <c r="L1170" i="2"/>
  <c r="K1170" i="2"/>
  <c r="J1170" i="2"/>
  <c r="I1170" i="2"/>
  <c r="H1170" i="2"/>
  <c r="G1170" i="2"/>
  <c r="F1170" i="2"/>
  <c r="F1169" i="2"/>
  <c r="B1169" i="2"/>
  <c r="Z1168" i="2"/>
  <c r="Y1168" i="2"/>
  <c r="X1168" i="2"/>
  <c r="W1168" i="2"/>
  <c r="V1168" i="2"/>
  <c r="U1168" i="2"/>
  <c r="T1168" i="2"/>
  <c r="S1168" i="2"/>
  <c r="R1168" i="2"/>
  <c r="Q1168" i="2"/>
  <c r="P1168" i="2"/>
  <c r="O1168" i="2"/>
  <c r="N1168" i="2"/>
  <c r="M1168" i="2"/>
  <c r="L1168" i="2"/>
  <c r="K1168" i="2"/>
  <c r="J1168" i="2"/>
  <c r="I1168" i="2"/>
  <c r="H1168" i="2"/>
  <c r="G1168" i="2"/>
  <c r="F1168" i="2"/>
  <c r="Z1167" i="2"/>
  <c r="Y1167" i="2"/>
  <c r="X1167" i="2"/>
  <c r="W1167" i="2"/>
  <c r="V1167" i="2"/>
  <c r="U1167" i="2"/>
  <c r="T1167" i="2"/>
  <c r="S1167" i="2"/>
  <c r="R1167" i="2"/>
  <c r="Q1167" i="2"/>
  <c r="P1167" i="2"/>
  <c r="O1167" i="2"/>
  <c r="N1167" i="2"/>
  <c r="M1167" i="2"/>
  <c r="L1167" i="2"/>
  <c r="K1167" i="2"/>
  <c r="J1167" i="2"/>
  <c r="I1167" i="2"/>
  <c r="H1167" i="2"/>
  <c r="G1167" i="2"/>
  <c r="F1167" i="2"/>
  <c r="Z1165" i="2"/>
  <c r="Y1165" i="2"/>
  <c r="X1165" i="2"/>
  <c r="W1165" i="2"/>
  <c r="V1165" i="2"/>
  <c r="U1165" i="2"/>
  <c r="T1165" i="2"/>
  <c r="S1165" i="2"/>
  <c r="R1165" i="2"/>
  <c r="Q1165" i="2"/>
  <c r="P1165" i="2"/>
  <c r="O1165" i="2"/>
  <c r="N1165" i="2"/>
  <c r="M1165" i="2"/>
  <c r="L1165" i="2"/>
  <c r="K1165" i="2"/>
  <c r="J1165" i="2"/>
  <c r="I1165" i="2"/>
  <c r="H1165" i="2"/>
  <c r="G1165" i="2"/>
  <c r="F1165" i="2"/>
  <c r="F1164" i="2"/>
  <c r="B1164" i="2"/>
  <c r="Z1163" i="2"/>
  <c r="Y1163" i="2"/>
  <c r="X1163" i="2"/>
  <c r="W1163" i="2"/>
  <c r="V1163" i="2"/>
  <c r="U1163" i="2"/>
  <c r="T1163" i="2"/>
  <c r="S1163" i="2"/>
  <c r="R1163" i="2"/>
  <c r="Q1163" i="2"/>
  <c r="P1163" i="2"/>
  <c r="O1163" i="2"/>
  <c r="N1163" i="2"/>
  <c r="M1163" i="2"/>
  <c r="L1163" i="2"/>
  <c r="K1163" i="2"/>
  <c r="J1163" i="2"/>
  <c r="I1163" i="2"/>
  <c r="H1163" i="2"/>
  <c r="G1163" i="2"/>
  <c r="F1163" i="2"/>
  <c r="Z1162" i="2"/>
  <c r="Y1162" i="2"/>
  <c r="X1162" i="2"/>
  <c r="W1162" i="2"/>
  <c r="V1162" i="2"/>
  <c r="U1162" i="2"/>
  <c r="T1162" i="2"/>
  <c r="S1162" i="2"/>
  <c r="R1162" i="2"/>
  <c r="Q1162" i="2"/>
  <c r="P1162" i="2"/>
  <c r="O1162" i="2"/>
  <c r="N1162" i="2"/>
  <c r="M1162" i="2"/>
  <c r="L1162" i="2"/>
  <c r="K1162" i="2"/>
  <c r="J1162" i="2"/>
  <c r="I1162" i="2"/>
  <c r="H1162" i="2"/>
  <c r="G1162" i="2"/>
  <c r="F1162" i="2"/>
  <c r="G1161" i="2"/>
  <c r="F1161" i="2"/>
  <c r="B1161" i="2"/>
  <c r="Z1160" i="2"/>
  <c r="Y1160" i="2"/>
  <c r="X1160" i="2"/>
  <c r="W1160" i="2"/>
  <c r="V1160" i="2"/>
  <c r="U1160" i="2"/>
  <c r="T1160" i="2"/>
  <c r="S1160" i="2"/>
  <c r="R1160" i="2"/>
  <c r="Q1160" i="2"/>
  <c r="P1160" i="2"/>
  <c r="O1160" i="2"/>
  <c r="N1160" i="2"/>
  <c r="M1160" i="2"/>
  <c r="L1160" i="2"/>
  <c r="K1160" i="2"/>
  <c r="J1160" i="2"/>
  <c r="I1160" i="2"/>
  <c r="H1160" i="2"/>
  <c r="G1160" i="2"/>
  <c r="F1160" i="2"/>
  <c r="Z1159" i="2"/>
  <c r="Y1159" i="2"/>
  <c r="X1159" i="2"/>
  <c r="W1159" i="2"/>
  <c r="V1159" i="2"/>
  <c r="U1159" i="2"/>
  <c r="T1159" i="2"/>
  <c r="S1159" i="2"/>
  <c r="R1159" i="2"/>
  <c r="Q1159" i="2"/>
  <c r="P1159" i="2"/>
  <c r="O1159" i="2"/>
  <c r="N1159" i="2"/>
  <c r="M1159" i="2"/>
  <c r="L1159" i="2"/>
  <c r="K1159" i="2"/>
  <c r="J1159" i="2"/>
  <c r="I1159" i="2"/>
  <c r="H1159" i="2"/>
  <c r="G1159" i="2"/>
  <c r="F1159" i="2"/>
  <c r="F1158" i="2"/>
  <c r="B1158" i="2"/>
  <c r="Z1157" i="2"/>
  <c r="Y1157" i="2"/>
  <c r="X1157" i="2"/>
  <c r="W1157" i="2"/>
  <c r="V1157" i="2"/>
  <c r="U1157" i="2"/>
  <c r="T1157" i="2"/>
  <c r="S1157" i="2"/>
  <c r="R1157" i="2"/>
  <c r="Q1157" i="2"/>
  <c r="P1157" i="2"/>
  <c r="O1157" i="2"/>
  <c r="N1157" i="2"/>
  <c r="M1157" i="2"/>
  <c r="L1157" i="2"/>
  <c r="K1157" i="2"/>
  <c r="J1157" i="2"/>
  <c r="I1157" i="2"/>
  <c r="H1157" i="2"/>
  <c r="G1157" i="2"/>
  <c r="F1157" i="2"/>
  <c r="Z1156" i="2"/>
  <c r="Y1156" i="2"/>
  <c r="X1156" i="2"/>
  <c r="W1156" i="2"/>
  <c r="V1156" i="2"/>
  <c r="U1156" i="2"/>
  <c r="T1156" i="2"/>
  <c r="S1156" i="2"/>
  <c r="R1156" i="2"/>
  <c r="Q1156" i="2"/>
  <c r="P1156" i="2"/>
  <c r="O1156" i="2"/>
  <c r="N1156" i="2"/>
  <c r="M1156" i="2"/>
  <c r="L1156" i="2"/>
  <c r="K1156" i="2"/>
  <c r="J1156" i="2"/>
  <c r="I1156" i="2"/>
  <c r="H1156" i="2"/>
  <c r="G1156" i="2"/>
  <c r="F1156" i="2"/>
  <c r="Z1154" i="2"/>
  <c r="Y1154" i="2"/>
  <c r="X1154" i="2"/>
  <c r="W1154" i="2"/>
  <c r="V1154" i="2"/>
  <c r="U1154" i="2"/>
  <c r="T1154" i="2"/>
  <c r="S1154" i="2"/>
  <c r="R1154" i="2"/>
  <c r="Q1154" i="2"/>
  <c r="P1154" i="2"/>
  <c r="O1154" i="2"/>
  <c r="N1154" i="2"/>
  <c r="M1154" i="2"/>
  <c r="L1154" i="2"/>
  <c r="K1154" i="2"/>
  <c r="J1154" i="2"/>
  <c r="I1154" i="2"/>
  <c r="H1154" i="2"/>
  <c r="G1154" i="2"/>
  <c r="F1154" i="2"/>
  <c r="Z1153" i="2"/>
  <c r="Y1153" i="2"/>
  <c r="X1153" i="2"/>
  <c r="W1153" i="2"/>
  <c r="V1153" i="2"/>
  <c r="U1153" i="2"/>
  <c r="T1153" i="2"/>
  <c r="S1153" i="2"/>
  <c r="R1153" i="2"/>
  <c r="Q1153" i="2"/>
  <c r="P1153" i="2"/>
  <c r="O1153" i="2"/>
  <c r="N1153" i="2"/>
  <c r="M1153" i="2"/>
  <c r="L1153" i="2"/>
  <c r="K1153" i="2"/>
  <c r="J1153" i="2"/>
  <c r="I1153" i="2"/>
  <c r="H1153" i="2"/>
  <c r="G1153" i="2"/>
  <c r="F1153" i="2"/>
  <c r="Z1152" i="2"/>
  <c r="G1152" i="2"/>
  <c r="F1152" i="2"/>
  <c r="B1152" i="2"/>
  <c r="Z1151" i="2"/>
  <c r="Y1151" i="2"/>
  <c r="X1151" i="2"/>
  <c r="W1151" i="2"/>
  <c r="V1151" i="2"/>
  <c r="U1151" i="2"/>
  <c r="T1151" i="2"/>
  <c r="S1151" i="2"/>
  <c r="R1151" i="2"/>
  <c r="Q1151" i="2"/>
  <c r="P1151" i="2"/>
  <c r="O1151" i="2"/>
  <c r="N1151" i="2"/>
  <c r="M1151" i="2"/>
  <c r="L1151" i="2"/>
  <c r="K1151" i="2"/>
  <c r="J1151" i="2"/>
  <c r="I1151" i="2"/>
  <c r="H1151" i="2"/>
  <c r="G1151" i="2"/>
  <c r="F1151" i="2"/>
  <c r="F1150" i="2"/>
  <c r="B1150" i="2"/>
  <c r="F1149" i="2"/>
  <c r="B1149" i="2"/>
  <c r="F1148" i="2"/>
  <c r="B1148" i="2"/>
  <c r="F1147" i="2"/>
  <c r="B1147" i="2"/>
  <c r="Z1146" i="2"/>
  <c r="Y1146" i="2"/>
  <c r="X1146" i="2"/>
  <c r="W1146" i="2"/>
  <c r="V1146" i="2"/>
  <c r="U1146" i="2"/>
  <c r="T1146" i="2"/>
  <c r="S1146" i="2"/>
  <c r="R1146" i="2"/>
  <c r="Q1146" i="2"/>
  <c r="P1146" i="2"/>
  <c r="O1146" i="2"/>
  <c r="N1146" i="2"/>
  <c r="M1146" i="2"/>
  <c r="L1146" i="2"/>
  <c r="K1146" i="2"/>
  <c r="J1146" i="2"/>
  <c r="I1146" i="2"/>
  <c r="H1146" i="2"/>
  <c r="G1146" i="2"/>
  <c r="F1146" i="2"/>
  <c r="Z1145" i="2"/>
  <c r="Y1145" i="2"/>
  <c r="X1145" i="2"/>
  <c r="W1145" i="2"/>
  <c r="V1145" i="2"/>
  <c r="U1145" i="2"/>
  <c r="T1145" i="2"/>
  <c r="S1145" i="2"/>
  <c r="R1145" i="2"/>
  <c r="Q1145" i="2"/>
  <c r="P1145" i="2"/>
  <c r="O1145" i="2"/>
  <c r="N1145" i="2"/>
  <c r="L1145" i="2"/>
  <c r="K1145" i="2"/>
  <c r="J1145" i="2"/>
  <c r="I1145" i="2"/>
  <c r="H1145" i="2"/>
  <c r="G1145" i="2"/>
  <c r="F1145" i="2"/>
  <c r="G1143" i="2"/>
  <c r="F1143" i="2"/>
  <c r="B1143" i="2"/>
  <c r="G1142" i="2"/>
  <c r="F1142" i="2"/>
  <c r="B1142" i="2"/>
  <c r="Z1141" i="2"/>
  <c r="Y1141" i="2"/>
  <c r="X1141" i="2"/>
  <c r="W1141" i="2"/>
  <c r="V1141" i="2"/>
  <c r="U1141" i="2"/>
  <c r="T1141" i="2"/>
  <c r="S1141" i="2"/>
  <c r="R1141" i="2"/>
  <c r="Q1141" i="2"/>
  <c r="P1141" i="2"/>
  <c r="O1141" i="2"/>
  <c r="N1141" i="2"/>
  <c r="M1141" i="2"/>
  <c r="L1141" i="2"/>
  <c r="K1141" i="2"/>
  <c r="J1141" i="2"/>
  <c r="I1141" i="2"/>
  <c r="H1141" i="2"/>
  <c r="G1141" i="2"/>
  <c r="F1141" i="2"/>
  <c r="F1140" i="2"/>
  <c r="B1140" i="2"/>
  <c r="F1139" i="2"/>
  <c r="B1139" i="2"/>
  <c r="Z1138" i="2"/>
  <c r="Y1138" i="2"/>
  <c r="X1138" i="2"/>
  <c r="W1138" i="2"/>
  <c r="V1138" i="2"/>
  <c r="U1138" i="2"/>
  <c r="T1138" i="2"/>
  <c r="S1138" i="2"/>
  <c r="R1138" i="2"/>
  <c r="Q1138" i="2"/>
  <c r="P1138" i="2"/>
  <c r="O1138" i="2"/>
  <c r="N1138" i="2"/>
  <c r="M1138" i="2"/>
  <c r="L1138" i="2"/>
  <c r="K1138" i="2"/>
  <c r="J1138" i="2"/>
  <c r="I1138" i="2"/>
  <c r="H1138" i="2"/>
  <c r="G1138" i="2"/>
  <c r="F1138" i="2"/>
  <c r="Z1137" i="2"/>
  <c r="Y1137" i="2"/>
  <c r="X1137" i="2"/>
  <c r="W1137" i="2"/>
  <c r="V1137" i="2"/>
  <c r="U1137" i="2"/>
  <c r="T1137" i="2"/>
  <c r="S1137" i="2"/>
  <c r="R1137" i="2"/>
  <c r="Q1137" i="2"/>
  <c r="P1137" i="2"/>
  <c r="O1137" i="2"/>
  <c r="N1137" i="2"/>
  <c r="M1137" i="2"/>
  <c r="L1137" i="2"/>
  <c r="K1137" i="2"/>
  <c r="J1137" i="2"/>
  <c r="I1137" i="2"/>
  <c r="H1137" i="2"/>
  <c r="G1137" i="2"/>
  <c r="F1137" i="2"/>
  <c r="F1136" i="2"/>
  <c r="B1136" i="2"/>
  <c r="G1135" i="2"/>
  <c r="F1135" i="2"/>
  <c r="B1135" i="2"/>
  <c r="G1134" i="2"/>
  <c r="F1134" i="2"/>
  <c r="B1134" i="2"/>
  <c r="G1133" i="2"/>
  <c r="F1133" i="2"/>
  <c r="B1133" i="2"/>
  <c r="G1132" i="2"/>
  <c r="F1132" i="2"/>
  <c r="B1132" i="2"/>
  <c r="Z1131" i="2"/>
  <c r="Y1131" i="2"/>
  <c r="X1131" i="2"/>
  <c r="W1131" i="2"/>
  <c r="V1131" i="2"/>
  <c r="U1131" i="2"/>
  <c r="T1131" i="2"/>
  <c r="S1131" i="2"/>
  <c r="R1131" i="2"/>
  <c r="Q1131" i="2"/>
  <c r="P1131" i="2"/>
  <c r="O1131" i="2"/>
  <c r="N1131" i="2"/>
  <c r="M1131" i="2"/>
  <c r="L1131" i="2"/>
  <c r="K1131" i="2"/>
  <c r="J1131" i="2"/>
  <c r="I1131" i="2"/>
  <c r="H1131" i="2"/>
  <c r="G1131" i="2"/>
  <c r="F1131" i="2"/>
  <c r="G1130" i="2"/>
  <c r="F1130" i="2"/>
  <c r="B1130" i="2"/>
  <c r="G1129" i="2"/>
  <c r="F1129" i="2"/>
  <c r="B1129" i="2"/>
  <c r="G1128" i="2"/>
  <c r="F1128" i="2"/>
  <c r="B1128" i="2"/>
  <c r="G1127" i="2"/>
  <c r="F1127" i="2"/>
  <c r="B1127" i="2"/>
  <c r="G1126" i="2"/>
  <c r="F1126" i="2"/>
  <c r="B1126" i="2"/>
  <c r="G1125" i="2"/>
  <c r="F1125" i="2"/>
  <c r="B1125" i="2"/>
  <c r="G1124" i="2"/>
  <c r="F1124" i="2"/>
  <c r="B1124" i="2"/>
  <c r="G1123" i="2"/>
  <c r="F1123" i="2"/>
  <c r="B1123" i="2"/>
  <c r="G1122" i="2"/>
  <c r="F1122" i="2"/>
  <c r="B1122" i="2"/>
  <c r="G1121" i="2"/>
  <c r="F1121" i="2"/>
  <c r="B1121" i="2"/>
  <c r="G1120" i="2"/>
  <c r="F1120" i="2"/>
  <c r="B1120" i="2"/>
  <c r="G1119" i="2"/>
  <c r="F1119" i="2"/>
  <c r="B1119" i="2"/>
  <c r="G1118" i="2"/>
  <c r="F1118" i="2"/>
  <c r="B1118" i="2"/>
  <c r="G1117" i="2"/>
  <c r="F1117" i="2"/>
  <c r="B1117" i="2"/>
  <c r="Z1116" i="2"/>
  <c r="Y1116" i="2"/>
  <c r="X1116" i="2"/>
  <c r="W1116" i="2"/>
  <c r="V1116" i="2"/>
  <c r="U1116" i="2"/>
  <c r="T1116" i="2"/>
  <c r="S1116" i="2"/>
  <c r="R1116" i="2"/>
  <c r="Q1116" i="2"/>
  <c r="P1116" i="2"/>
  <c r="O1116" i="2"/>
  <c r="N1116" i="2"/>
  <c r="M1116" i="2"/>
  <c r="L1116" i="2"/>
  <c r="K1116" i="2"/>
  <c r="J1116" i="2"/>
  <c r="I1116" i="2"/>
  <c r="H1116" i="2"/>
  <c r="G1116" i="2"/>
  <c r="F1116" i="2"/>
  <c r="F1115" i="2"/>
  <c r="B1115" i="2"/>
  <c r="F1114" i="2"/>
  <c r="B1114" i="2"/>
  <c r="F1113" i="2"/>
  <c r="B1113" i="2"/>
  <c r="F1112" i="2"/>
  <c r="B1112" i="2"/>
  <c r="F1111" i="2"/>
  <c r="B1111" i="2"/>
  <c r="F1110" i="2"/>
  <c r="B1110" i="2"/>
  <c r="Z1109" i="2"/>
  <c r="Y1109" i="2"/>
  <c r="X1109" i="2"/>
  <c r="W1109" i="2"/>
  <c r="V1109" i="2"/>
  <c r="U1109" i="2"/>
  <c r="T1109" i="2"/>
  <c r="S1109" i="2"/>
  <c r="R1109" i="2"/>
  <c r="Q1109" i="2"/>
  <c r="P1109" i="2"/>
  <c r="O1109" i="2"/>
  <c r="N1109" i="2"/>
  <c r="M1109" i="2"/>
  <c r="L1109" i="2"/>
  <c r="K1109" i="2"/>
  <c r="J1109" i="2"/>
  <c r="I1109" i="2"/>
  <c r="H1109" i="2"/>
  <c r="G1109" i="2"/>
  <c r="F1109" i="2"/>
  <c r="Z1108" i="2"/>
  <c r="Y1108" i="2"/>
  <c r="X1108" i="2"/>
  <c r="W1108" i="2"/>
  <c r="V1108" i="2"/>
  <c r="U1108" i="2"/>
  <c r="T1108" i="2"/>
  <c r="S1108" i="2"/>
  <c r="R1108" i="2"/>
  <c r="Q1108" i="2"/>
  <c r="P1108" i="2"/>
  <c r="O1108" i="2"/>
  <c r="N1108" i="2"/>
  <c r="M1108" i="2"/>
  <c r="L1108" i="2"/>
  <c r="K1108" i="2"/>
  <c r="J1108" i="2"/>
  <c r="I1108" i="2"/>
  <c r="H1108" i="2"/>
  <c r="G1108" i="2"/>
  <c r="F1108" i="2"/>
  <c r="G1107" i="2"/>
  <c r="F1107" i="2"/>
  <c r="Z1106" i="2"/>
  <c r="Y1106" i="2"/>
  <c r="X1106" i="2"/>
  <c r="W1106" i="2"/>
  <c r="V1106" i="2"/>
  <c r="U1106" i="2"/>
  <c r="T1106" i="2"/>
  <c r="S1106" i="2"/>
  <c r="R1106" i="2"/>
  <c r="Q1106" i="2"/>
  <c r="P1106" i="2"/>
  <c r="O1106" i="2"/>
  <c r="N1106" i="2"/>
  <c r="M1106" i="2"/>
  <c r="L1106" i="2"/>
  <c r="K1106" i="2"/>
  <c r="J1106" i="2"/>
  <c r="I1106" i="2"/>
  <c r="H1106" i="2"/>
  <c r="G1106" i="2"/>
  <c r="F1106" i="2"/>
  <c r="Z1105" i="2"/>
  <c r="Y1105" i="2"/>
  <c r="X1105" i="2"/>
  <c r="W1105" i="2"/>
  <c r="V1105" i="2"/>
  <c r="U1105" i="2"/>
  <c r="T1105" i="2"/>
  <c r="S1105" i="2"/>
  <c r="R1105" i="2"/>
  <c r="Q1105" i="2"/>
  <c r="P1105" i="2"/>
  <c r="O1105" i="2"/>
  <c r="N1105" i="2"/>
  <c r="M1105" i="2"/>
  <c r="L1105" i="2"/>
  <c r="K1105" i="2"/>
  <c r="J1105" i="2"/>
  <c r="I1105" i="2"/>
  <c r="H1105" i="2"/>
  <c r="G1105" i="2"/>
  <c r="F1105" i="2"/>
  <c r="G1104" i="2"/>
  <c r="F1104" i="2"/>
  <c r="B1104" i="2"/>
  <c r="G1103" i="2"/>
  <c r="F1103" i="2"/>
  <c r="B1103" i="2"/>
  <c r="G1102" i="2"/>
  <c r="F1102" i="2"/>
  <c r="B1102" i="2"/>
  <c r="G1101" i="2"/>
  <c r="F1101" i="2"/>
  <c r="B1101" i="2"/>
  <c r="G1100" i="2"/>
  <c r="F1100" i="2"/>
  <c r="B1100" i="2"/>
  <c r="AC1099" i="2"/>
  <c r="AB1099" i="2"/>
  <c r="AA1099" i="2"/>
  <c r="Z1099" i="2"/>
  <c r="Y1099" i="2"/>
  <c r="X1099" i="2"/>
  <c r="W1099" i="2"/>
  <c r="V1099" i="2"/>
  <c r="U1099" i="2"/>
  <c r="T1099" i="2"/>
  <c r="S1099" i="2"/>
  <c r="R1099" i="2"/>
  <c r="Q1099" i="2"/>
  <c r="P1099" i="2"/>
  <c r="O1099" i="2"/>
  <c r="N1099" i="2"/>
  <c r="M1099" i="2"/>
  <c r="L1099" i="2"/>
  <c r="K1099" i="2"/>
  <c r="J1099" i="2"/>
  <c r="I1099" i="2"/>
  <c r="H1099" i="2"/>
  <c r="G1099" i="2"/>
  <c r="F1099" i="2"/>
  <c r="G1098" i="2"/>
  <c r="F1098" i="2"/>
  <c r="B1098" i="2"/>
  <c r="G1097" i="2"/>
  <c r="F1097" i="2"/>
  <c r="B1097" i="2"/>
  <c r="G1096" i="2"/>
  <c r="F1096" i="2"/>
  <c r="B1096" i="2"/>
  <c r="G1095" i="2"/>
  <c r="F1095" i="2"/>
  <c r="B1095" i="2"/>
  <c r="Z1094" i="2"/>
  <c r="Y1094" i="2"/>
  <c r="X1094" i="2"/>
  <c r="W1094" i="2"/>
  <c r="V1094" i="2"/>
  <c r="U1094" i="2"/>
  <c r="T1094" i="2"/>
  <c r="S1094" i="2"/>
  <c r="R1094" i="2"/>
  <c r="Q1094" i="2"/>
  <c r="P1094" i="2"/>
  <c r="O1094" i="2"/>
  <c r="N1094" i="2"/>
  <c r="M1094" i="2"/>
  <c r="L1094" i="2"/>
  <c r="K1094" i="2"/>
  <c r="J1094" i="2"/>
  <c r="I1094" i="2"/>
  <c r="H1094" i="2"/>
  <c r="G1094" i="2"/>
  <c r="F1094" i="2"/>
  <c r="Z1093" i="2"/>
  <c r="Y1093" i="2"/>
  <c r="X1093" i="2"/>
  <c r="W1093" i="2"/>
  <c r="V1093" i="2"/>
  <c r="U1093" i="2"/>
  <c r="T1093" i="2"/>
  <c r="S1093" i="2"/>
  <c r="R1093" i="2"/>
  <c r="Q1093" i="2"/>
  <c r="P1093" i="2"/>
  <c r="O1093" i="2"/>
  <c r="N1093" i="2"/>
  <c r="M1093" i="2"/>
  <c r="L1093" i="2"/>
  <c r="K1093" i="2"/>
  <c r="J1093" i="2"/>
  <c r="I1093" i="2"/>
  <c r="H1093" i="2"/>
  <c r="G1093" i="2"/>
  <c r="F1093" i="2"/>
  <c r="F1092" i="2"/>
  <c r="B1092" i="2"/>
  <c r="Z1091" i="2"/>
  <c r="Y1091" i="2"/>
  <c r="X1091" i="2"/>
  <c r="W1091" i="2"/>
  <c r="V1091" i="2"/>
  <c r="U1091" i="2"/>
  <c r="T1091" i="2"/>
  <c r="S1091" i="2"/>
  <c r="R1091" i="2"/>
  <c r="Q1091" i="2"/>
  <c r="P1091" i="2"/>
  <c r="O1091" i="2"/>
  <c r="N1091" i="2"/>
  <c r="M1091" i="2"/>
  <c r="L1091" i="2"/>
  <c r="K1091" i="2"/>
  <c r="J1091" i="2"/>
  <c r="I1091" i="2"/>
  <c r="H1091" i="2"/>
  <c r="G1091" i="2"/>
  <c r="F1091" i="2"/>
  <c r="Z1090" i="2"/>
  <c r="Y1090" i="2"/>
  <c r="X1090" i="2"/>
  <c r="W1090" i="2"/>
  <c r="V1090" i="2"/>
  <c r="U1090" i="2"/>
  <c r="T1090" i="2"/>
  <c r="S1090" i="2"/>
  <c r="R1090" i="2"/>
  <c r="Q1090" i="2"/>
  <c r="P1090" i="2"/>
  <c r="O1090" i="2"/>
  <c r="N1090" i="2"/>
  <c r="M1090" i="2"/>
  <c r="L1090" i="2"/>
  <c r="K1090" i="2"/>
  <c r="J1090" i="2"/>
  <c r="I1090" i="2"/>
  <c r="H1090" i="2"/>
  <c r="G1090" i="2"/>
  <c r="F1090" i="2"/>
  <c r="F1089" i="2"/>
  <c r="B1089" i="2"/>
  <c r="G1088" i="2"/>
  <c r="F1088" i="2"/>
  <c r="B1088" i="2"/>
  <c r="G1087" i="2"/>
  <c r="F1087" i="2"/>
  <c r="B1087" i="2"/>
  <c r="G1086" i="2"/>
  <c r="F1086" i="2"/>
  <c r="B1086" i="2"/>
  <c r="G1085" i="2"/>
  <c r="F1085" i="2"/>
  <c r="B1085" i="2"/>
  <c r="G1084" i="2"/>
  <c r="F1084" i="2"/>
  <c r="B1084" i="2"/>
  <c r="G1083" i="2"/>
  <c r="F1083" i="2"/>
  <c r="B1083" i="2"/>
  <c r="F1082" i="2"/>
  <c r="B1082" i="2"/>
  <c r="G1081" i="2"/>
  <c r="F1081" i="2"/>
  <c r="B1081" i="2"/>
  <c r="G1080" i="2"/>
  <c r="F1080" i="2"/>
  <c r="B1080" i="2"/>
  <c r="Z1079" i="2"/>
  <c r="Y1079" i="2"/>
  <c r="X1079" i="2"/>
  <c r="W1079" i="2"/>
  <c r="V1079" i="2"/>
  <c r="U1079" i="2"/>
  <c r="T1079" i="2"/>
  <c r="S1079" i="2"/>
  <c r="R1079" i="2"/>
  <c r="Q1079" i="2"/>
  <c r="P1079" i="2"/>
  <c r="O1079" i="2"/>
  <c r="N1079" i="2"/>
  <c r="M1079" i="2"/>
  <c r="L1079" i="2"/>
  <c r="K1079" i="2"/>
  <c r="J1079" i="2"/>
  <c r="I1079" i="2"/>
  <c r="H1079" i="2"/>
  <c r="G1079" i="2"/>
  <c r="F1079" i="2"/>
  <c r="F1078" i="2"/>
  <c r="B1078" i="2"/>
  <c r="F1077" i="2"/>
  <c r="B1077" i="2"/>
  <c r="F1076" i="2"/>
  <c r="B1076" i="2"/>
  <c r="F1075" i="2"/>
  <c r="B1075" i="2"/>
  <c r="Z1074" i="2"/>
  <c r="Y1074" i="2"/>
  <c r="X1074" i="2"/>
  <c r="W1074" i="2"/>
  <c r="V1074" i="2"/>
  <c r="U1074" i="2"/>
  <c r="T1074" i="2"/>
  <c r="S1074" i="2"/>
  <c r="R1074" i="2"/>
  <c r="Q1074" i="2"/>
  <c r="P1074" i="2"/>
  <c r="O1074" i="2"/>
  <c r="N1074" i="2"/>
  <c r="M1074" i="2"/>
  <c r="L1074" i="2"/>
  <c r="K1074" i="2"/>
  <c r="J1074" i="2"/>
  <c r="I1074" i="2"/>
  <c r="H1074" i="2"/>
  <c r="G1074" i="2"/>
  <c r="F1074" i="2"/>
  <c r="Z1073" i="2"/>
  <c r="Y1073" i="2"/>
  <c r="X1073" i="2"/>
  <c r="W1073" i="2"/>
  <c r="V1073" i="2"/>
  <c r="U1073" i="2"/>
  <c r="T1073" i="2"/>
  <c r="S1073" i="2"/>
  <c r="R1073" i="2"/>
  <c r="Q1073" i="2"/>
  <c r="P1073" i="2"/>
  <c r="O1073" i="2"/>
  <c r="N1073" i="2"/>
  <c r="M1073" i="2"/>
  <c r="L1073" i="2"/>
  <c r="K1073" i="2"/>
  <c r="J1073" i="2"/>
  <c r="I1073" i="2"/>
  <c r="H1073" i="2"/>
  <c r="G1073" i="2"/>
  <c r="F1073" i="2"/>
  <c r="G1072" i="2"/>
  <c r="F1072" i="2"/>
  <c r="B1072" i="2"/>
  <c r="Z1071" i="2"/>
  <c r="Y1071" i="2"/>
  <c r="X1071" i="2"/>
  <c r="W1071" i="2"/>
  <c r="V1071" i="2"/>
  <c r="U1071" i="2"/>
  <c r="T1071" i="2"/>
  <c r="S1071" i="2"/>
  <c r="R1071" i="2"/>
  <c r="Q1071" i="2"/>
  <c r="P1071" i="2"/>
  <c r="O1071" i="2"/>
  <c r="N1071" i="2"/>
  <c r="M1071" i="2"/>
  <c r="L1071" i="2"/>
  <c r="K1071" i="2"/>
  <c r="J1071" i="2"/>
  <c r="I1071" i="2"/>
  <c r="H1071" i="2"/>
  <c r="G1071" i="2"/>
  <c r="F1071" i="2"/>
  <c r="G1070" i="2"/>
  <c r="F1070" i="2"/>
  <c r="B1070" i="2"/>
  <c r="G1069" i="2"/>
  <c r="F1069" i="2"/>
  <c r="B1069" i="2"/>
  <c r="G1068" i="2"/>
  <c r="F1068" i="2"/>
  <c r="B1068" i="2"/>
  <c r="A1068" i="2"/>
  <c r="G1067" i="2"/>
  <c r="F1067" i="2"/>
  <c r="B1067" i="2"/>
  <c r="A1067" i="2"/>
  <c r="F1066" i="2"/>
  <c r="B1066" i="2"/>
  <c r="A1066" i="2"/>
  <c r="F1065" i="2"/>
  <c r="B1065" i="2"/>
  <c r="F1064" i="2"/>
  <c r="B1064" i="2"/>
  <c r="G1063" i="2"/>
  <c r="F1063" i="2"/>
  <c r="B1063" i="2"/>
  <c r="Z1062" i="2"/>
  <c r="Y1062" i="2"/>
  <c r="X1062" i="2"/>
  <c r="W1062" i="2"/>
  <c r="V1062" i="2"/>
  <c r="U1062" i="2"/>
  <c r="T1062" i="2"/>
  <c r="S1062" i="2"/>
  <c r="R1062" i="2"/>
  <c r="Q1062" i="2"/>
  <c r="P1062" i="2"/>
  <c r="O1062" i="2"/>
  <c r="N1062" i="2"/>
  <c r="M1062" i="2"/>
  <c r="L1062" i="2"/>
  <c r="K1062" i="2"/>
  <c r="J1062" i="2"/>
  <c r="I1062" i="2"/>
  <c r="H1062" i="2"/>
  <c r="G1062" i="2"/>
  <c r="F1062" i="2"/>
  <c r="F1061" i="2"/>
  <c r="B1061" i="2"/>
  <c r="G1060" i="2"/>
  <c r="F1060" i="2"/>
  <c r="B1060" i="2"/>
  <c r="F1059" i="2"/>
  <c r="B1059" i="2"/>
  <c r="F1058" i="2"/>
  <c r="B1058" i="2"/>
  <c r="F1057" i="2"/>
  <c r="B1057" i="2"/>
  <c r="F1056" i="2"/>
  <c r="B1056" i="2"/>
  <c r="F1055" i="2"/>
  <c r="B1055" i="2"/>
  <c r="Z1054" i="2"/>
  <c r="Y1054" i="2"/>
  <c r="X1054" i="2"/>
  <c r="W1054" i="2"/>
  <c r="V1054" i="2"/>
  <c r="U1054" i="2"/>
  <c r="T1054" i="2"/>
  <c r="S1054" i="2"/>
  <c r="R1054" i="2"/>
  <c r="Q1054" i="2"/>
  <c r="P1054" i="2"/>
  <c r="O1054" i="2"/>
  <c r="N1054" i="2"/>
  <c r="M1054" i="2"/>
  <c r="L1054" i="2"/>
  <c r="K1054" i="2"/>
  <c r="J1054" i="2"/>
  <c r="I1054" i="2"/>
  <c r="H1054" i="2"/>
  <c r="G1054" i="2"/>
  <c r="F1054" i="2"/>
  <c r="Z1053" i="2"/>
  <c r="Y1053" i="2"/>
  <c r="X1053" i="2"/>
  <c r="W1053" i="2"/>
  <c r="V1053" i="2"/>
  <c r="U1053" i="2"/>
  <c r="T1053" i="2"/>
  <c r="S1053" i="2"/>
  <c r="R1053" i="2"/>
  <c r="Q1053" i="2"/>
  <c r="P1053" i="2"/>
  <c r="O1053" i="2"/>
  <c r="N1053" i="2"/>
  <c r="M1053" i="2"/>
  <c r="L1053" i="2"/>
  <c r="K1053" i="2"/>
  <c r="J1053" i="2"/>
  <c r="I1053" i="2"/>
  <c r="H1053" i="2"/>
  <c r="G1053" i="2"/>
  <c r="F1053" i="2"/>
  <c r="G1052" i="2"/>
  <c r="F1052" i="2"/>
  <c r="B1052" i="2"/>
  <c r="G1051" i="2"/>
  <c r="F1051" i="2"/>
  <c r="B1051" i="2"/>
  <c r="G1050" i="2"/>
  <c r="F1050" i="2"/>
  <c r="B1050" i="2"/>
  <c r="G1049" i="2"/>
  <c r="F1049" i="2"/>
  <c r="B1049" i="2"/>
  <c r="G1048" i="2"/>
  <c r="F1048" i="2"/>
  <c r="B1048" i="2"/>
  <c r="G1047" i="2"/>
  <c r="F1047" i="2"/>
  <c r="B1047" i="2"/>
  <c r="G1046" i="2"/>
  <c r="F1046" i="2"/>
  <c r="B1046" i="2"/>
  <c r="G1045" i="2"/>
  <c r="F1045" i="2"/>
  <c r="B1045" i="2"/>
  <c r="G1044" i="2"/>
  <c r="F1044" i="2"/>
  <c r="B1044" i="2"/>
  <c r="G1043" i="2"/>
  <c r="F1043" i="2"/>
  <c r="B1043" i="2"/>
  <c r="G1042" i="2"/>
  <c r="F1042" i="2"/>
  <c r="B1042" i="2"/>
  <c r="G1041" i="2"/>
  <c r="F1041" i="2"/>
  <c r="B1041" i="2"/>
  <c r="G1040" i="2"/>
  <c r="F1040" i="2"/>
  <c r="B1040" i="2"/>
  <c r="G1039" i="2"/>
  <c r="F1039" i="2"/>
  <c r="B1039" i="2"/>
  <c r="G1038" i="2"/>
  <c r="F1038" i="2"/>
  <c r="B1038" i="2"/>
  <c r="G1037" i="2"/>
  <c r="F1037" i="2"/>
  <c r="B1037" i="2"/>
  <c r="G1036" i="2"/>
  <c r="F1036" i="2"/>
  <c r="B1036" i="2"/>
  <c r="G1035" i="2"/>
  <c r="F1035" i="2"/>
  <c r="B1035" i="2"/>
  <c r="G1034" i="2"/>
  <c r="F1034" i="2"/>
  <c r="B1034" i="2"/>
  <c r="G1033" i="2"/>
  <c r="F1033" i="2"/>
  <c r="B1033" i="2"/>
  <c r="G1032" i="2"/>
  <c r="F1032" i="2"/>
  <c r="B1032" i="2"/>
  <c r="G1031" i="2"/>
  <c r="F1031" i="2"/>
  <c r="B1031" i="2"/>
  <c r="G1030" i="2"/>
  <c r="F1030" i="2"/>
  <c r="B1030" i="2"/>
  <c r="G1029" i="2"/>
  <c r="F1029" i="2"/>
  <c r="B1029" i="2"/>
  <c r="G1028" i="2"/>
  <c r="F1028" i="2"/>
  <c r="B1028" i="2"/>
  <c r="G1027" i="2"/>
  <c r="F1027" i="2"/>
  <c r="B1027" i="2"/>
  <c r="G1026" i="2"/>
  <c r="F1026" i="2"/>
  <c r="B1026" i="2"/>
  <c r="G1025" i="2"/>
  <c r="F1025" i="2"/>
  <c r="B1025" i="2"/>
  <c r="G1024" i="2"/>
  <c r="F1024" i="2"/>
  <c r="B1024" i="2"/>
  <c r="G1023" i="2"/>
  <c r="F1023" i="2"/>
  <c r="B1023" i="2"/>
  <c r="G1022" i="2"/>
  <c r="F1022" i="2"/>
  <c r="B1022" i="2"/>
  <c r="G1021" i="2"/>
  <c r="F1021" i="2"/>
  <c r="B1021" i="2"/>
  <c r="G1020" i="2"/>
  <c r="F1020" i="2"/>
  <c r="B1020" i="2"/>
  <c r="G1019" i="2"/>
  <c r="F1019" i="2"/>
  <c r="B1019" i="2"/>
  <c r="G1018" i="2"/>
  <c r="F1018" i="2"/>
  <c r="B1018" i="2"/>
  <c r="G1017" i="2"/>
  <c r="F1017" i="2"/>
  <c r="B1017" i="2"/>
  <c r="G1016" i="2"/>
  <c r="F1016" i="2"/>
  <c r="B1016" i="2"/>
  <c r="G1015" i="2"/>
  <c r="F1015" i="2"/>
  <c r="B1015" i="2"/>
  <c r="G1014" i="2"/>
  <c r="F1014" i="2"/>
  <c r="B1014" i="2"/>
  <c r="G1013" i="2"/>
  <c r="F1013" i="2"/>
  <c r="B1013" i="2"/>
  <c r="G1012" i="2"/>
  <c r="F1012" i="2"/>
  <c r="B1012" i="2"/>
  <c r="G1011" i="2"/>
  <c r="F1011" i="2"/>
  <c r="B1011" i="2"/>
  <c r="G1010" i="2"/>
  <c r="F1010" i="2"/>
  <c r="B1010" i="2"/>
  <c r="G1009" i="2"/>
  <c r="F1009" i="2"/>
  <c r="B1009" i="2"/>
  <c r="G1008" i="2"/>
  <c r="F1008" i="2"/>
  <c r="B1008" i="2"/>
  <c r="G1007" i="2"/>
  <c r="F1007" i="2"/>
  <c r="B1007" i="2"/>
  <c r="G1006" i="2"/>
  <c r="F1006" i="2"/>
  <c r="B1006" i="2"/>
  <c r="G1005" i="2"/>
  <c r="F1005" i="2"/>
  <c r="B1005" i="2"/>
  <c r="F1004" i="2"/>
  <c r="B1004" i="2"/>
  <c r="F1003" i="2"/>
  <c r="B1003" i="2"/>
  <c r="G1002" i="2"/>
  <c r="F1002" i="2"/>
  <c r="B1002" i="2"/>
  <c r="F1001" i="2"/>
  <c r="B1001" i="2"/>
  <c r="F1000" i="2"/>
  <c r="B1000" i="2"/>
  <c r="F999" i="2"/>
  <c r="B999" i="2"/>
  <c r="F998" i="2"/>
  <c r="B998" i="2"/>
  <c r="F997" i="2"/>
  <c r="B997" i="2"/>
  <c r="F996" i="2"/>
  <c r="B996" i="2"/>
  <c r="G995" i="2"/>
  <c r="F995" i="2"/>
  <c r="B995" i="2"/>
  <c r="F994" i="2"/>
  <c r="B994" i="2"/>
  <c r="F993" i="2"/>
  <c r="B993" i="2"/>
  <c r="G992" i="2"/>
  <c r="F992" i="2"/>
  <c r="B992" i="2"/>
  <c r="F991" i="2"/>
  <c r="B991" i="2"/>
  <c r="F990" i="2"/>
  <c r="B990" i="2"/>
  <c r="F989" i="2"/>
  <c r="B989" i="2"/>
  <c r="F988" i="2"/>
  <c r="B988" i="2"/>
  <c r="F987" i="2"/>
  <c r="B987" i="2"/>
  <c r="G986" i="2"/>
  <c r="F986" i="2"/>
  <c r="B986" i="2"/>
  <c r="F985" i="2"/>
  <c r="B985" i="2"/>
  <c r="G984" i="2"/>
  <c r="F984" i="2"/>
  <c r="B984" i="2"/>
  <c r="F983" i="2"/>
  <c r="B983" i="2"/>
  <c r="G982" i="2"/>
  <c r="F982" i="2"/>
  <c r="B982" i="2"/>
  <c r="F981" i="2"/>
  <c r="B981" i="2"/>
  <c r="Z980" i="2"/>
  <c r="Y980" i="2"/>
  <c r="X980" i="2"/>
  <c r="W980" i="2"/>
  <c r="V980" i="2"/>
  <c r="U980" i="2"/>
  <c r="T980" i="2"/>
  <c r="S980" i="2"/>
  <c r="R980" i="2"/>
  <c r="Q980" i="2"/>
  <c r="P980" i="2"/>
  <c r="O980" i="2"/>
  <c r="N980" i="2"/>
  <c r="M980" i="2"/>
  <c r="L980" i="2"/>
  <c r="K980" i="2"/>
  <c r="J980" i="2"/>
  <c r="I980" i="2"/>
  <c r="H980" i="2"/>
  <c r="G980" i="2"/>
  <c r="F980" i="2"/>
  <c r="G979" i="2"/>
  <c r="F979" i="2"/>
  <c r="B979" i="2"/>
  <c r="G978" i="2"/>
  <c r="F978" i="2"/>
  <c r="B978" i="2"/>
  <c r="G977" i="2"/>
  <c r="F977" i="2"/>
  <c r="B977" i="2"/>
  <c r="G976" i="2"/>
  <c r="F976" i="2"/>
  <c r="B976" i="2"/>
  <c r="G975" i="2"/>
  <c r="F975" i="2"/>
  <c r="B975" i="2"/>
  <c r="G974" i="2"/>
  <c r="F974" i="2"/>
  <c r="B974" i="2"/>
  <c r="G973" i="2"/>
  <c r="F973" i="2"/>
  <c r="B973" i="2"/>
  <c r="G972" i="2"/>
  <c r="F972" i="2"/>
  <c r="B972" i="2"/>
  <c r="G971" i="2"/>
  <c r="F971" i="2"/>
  <c r="B971" i="2"/>
  <c r="G970" i="2"/>
  <c r="F970" i="2"/>
  <c r="B970" i="2"/>
  <c r="G969" i="2"/>
  <c r="F969" i="2"/>
  <c r="B969" i="2"/>
  <c r="G968" i="2"/>
  <c r="F968" i="2"/>
  <c r="B968" i="2"/>
  <c r="G967" i="2"/>
  <c r="F967" i="2"/>
  <c r="B967" i="2"/>
  <c r="G966" i="2"/>
  <c r="F966" i="2"/>
  <c r="B966" i="2"/>
  <c r="G965" i="2"/>
  <c r="F965" i="2"/>
  <c r="B965" i="2"/>
  <c r="G964" i="2"/>
  <c r="F964" i="2"/>
  <c r="B964" i="2"/>
  <c r="G963" i="2"/>
  <c r="F963" i="2"/>
  <c r="B963" i="2"/>
  <c r="G962" i="2"/>
  <c r="F962" i="2"/>
  <c r="B962" i="2"/>
  <c r="G961" i="2"/>
  <c r="F961" i="2"/>
  <c r="B961" i="2"/>
  <c r="G960" i="2"/>
  <c r="F960" i="2"/>
  <c r="B960" i="2"/>
  <c r="G959" i="2"/>
  <c r="F959" i="2"/>
  <c r="B959" i="2"/>
  <c r="G958" i="2"/>
  <c r="F958" i="2"/>
  <c r="B958" i="2"/>
  <c r="G957" i="2"/>
  <c r="F957" i="2"/>
  <c r="B957" i="2"/>
  <c r="G956" i="2"/>
  <c r="F956" i="2"/>
  <c r="B956" i="2"/>
  <c r="G955" i="2"/>
  <c r="F955" i="2"/>
  <c r="B955" i="2"/>
  <c r="G954" i="2"/>
  <c r="F954" i="2"/>
  <c r="B954" i="2"/>
  <c r="G953" i="2"/>
  <c r="F953" i="2"/>
  <c r="B953" i="2"/>
  <c r="G952" i="2"/>
  <c r="F952" i="2"/>
  <c r="B952" i="2"/>
  <c r="G951" i="2"/>
  <c r="F951" i="2"/>
  <c r="B951" i="2"/>
  <c r="G950" i="2"/>
  <c r="F950" i="2"/>
  <c r="B950" i="2"/>
  <c r="G949" i="2"/>
  <c r="F949" i="2"/>
  <c r="B949" i="2"/>
  <c r="G948" i="2"/>
  <c r="F948" i="2"/>
  <c r="B948" i="2"/>
  <c r="G947" i="2"/>
  <c r="F947" i="2"/>
  <c r="B947" i="2"/>
  <c r="G946" i="2"/>
  <c r="F946" i="2"/>
  <c r="B946" i="2"/>
  <c r="G945" i="2"/>
  <c r="F945" i="2"/>
  <c r="B945" i="2"/>
  <c r="G944" i="2"/>
  <c r="F944" i="2"/>
  <c r="B944" i="2"/>
  <c r="Z943" i="2"/>
  <c r="Y943" i="2"/>
  <c r="X943" i="2"/>
  <c r="W943" i="2"/>
  <c r="V943" i="2"/>
  <c r="U943" i="2"/>
  <c r="T943" i="2"/>
  <c r="S943" i="2"/>
  <c r="R943" i="2"/>
  <c r="Q943" i="2"/>
  <c r="P943" i="2"/>
  <c r="O943" i="2"/>
  <c r="N943" i="2"/>
  <c r="M943" i="2"/>
  <c r="L943" i="2"/>
  <c r="K943" i="2"/>
  <c r="J943" i="2"/>
  <c r="I943" i="2"/>
  <c r="H943" i="2"/>
  <c r="G943" i="2"/>
  <c r="F943" i="2"/>
  <c r="F942" i="2"/>
  <c r="B942" i="2"/>
  <c r="F941" i="2"/>
  <c r="B941" i="2"/>
  <c r="F940" i="2"/>
  <c r="B940" i="2"/>
  <c r="F939" i="2"/>
  <c r="B939" i="2"/>
  <c r="F938" i="2"/>
  <c r="B938" i="2"/>
  <c r="F937" i="2"/>
  <c r="B937" i="2"/>
  <c r="F936" i="2"/>
  <c r="B936" i="2"/>
  <c r="G935" i="2"/>
  <c r="F935" i="2"/>
  <c r="B935" i="2"/>
  <c r="A935" i="2"/>
  <c r="F934" i="2"/>
  <c r="B934" i="2"/>
  <c r="F933" i="2"/>
  <c r="B933" i="2"/>
  <c r="F932" i="2"/>
  <c r="B932" i="2"/>
  <c r="F931" i="2"/>
  <c r="B931" i="2"/>
  <c r="F930" i="2"/>
  <c r="B930" i="2"/>
  <c r="F929" i="2"/>
  <c r="B929" i="2"/>
  <c r="F928" i="2"/>
  <c r="B928" i="2"/>
  <c r="F927" i="2"/>
  <c r="B927" i="2"/>
  <c r="F926" i="2"/>
  <c r="B926" i="2"/>
  <c r="A926" i="2"/>
  <c r="F925" i="2"/>
  <c r="B925" i="2"/>
  <c r="A925" i="2"/>
  <c r="F924" i="2"/>
  <c r="B924" i="2"/>
  <c r="A924" i="2"/>
  <c r="G923" i="2"/>
  <c r="F923" i="2"/>
  <c r="B923" i="2"/>
  <c r="A923" i="2"/>
  <c r="F922" i="2"/>
  <c r="B922" i="2"/>
  <c r="A922" i="2"/>
  <c r="F921" i="2"/>
  <c r="B921" i="2"/>
  <c r="A921" i="2"/>
  <c r="F920" i="2"/>
  <c r="B920" i="2"/>
  <c r="A920" i="2"/>
  <c r="F919" i="2"/>
  <c r="B919" i="2"/>
  <c r="A919" i="2"/>
  <c r="F918" i="2"/>
  <c r="B918" i="2"/>
  <c r="A918" i="2"/>
  <c r="F917" i="2"/>
  <c r="B917" i="2"/>
  <c r="A917" i="2"/>
  <c r="F916" i="2"/>
  <c r="B916" i="2"/>
  <c r="A916" i="2"/>
  <c r="J915" i="2"/>
  <c r="I915" i="2"/>
  <c r="H915" i="2"/>
  <c r="G915" i="2"/>
  <c r="F915" i="2"/>
  <c r="B915" i="2"/>
  <c r="A915" i="2"/>
  <c r="F914" i="2"/>
  <c r="B914" i="2"/>
  <c r="A914" i="2"/>
  <c r="G913" i="2"/>
  <c r="F913" i="2"/>
  <c r="B913" i="2"/>
  <c r="A913" i="2"/>
  <c r="F912" i="2"/>
  <c r="B912" i="2"/>
  <c r="A912" i="2"/>
  <c r="F911" i="2"/>
  <c r="B911" i="2"/>
  <c r="F910" i="2"/>
  <c r="B910" i="2"/>
  <c r="F909" i="2"/>
  <c r="B909" i="2"/>
  <c r="F908" i="2"/>
  <c r="B908" i="2"/>
  <c r="AC907" i="2"/>
  <c r="AB907" i="2"/>
  <c r="AA907" i="2"/>
  <c r="Z907" i="2"/>
  <c r="Y907" i="2"/>
  <c r="X907" i="2"/>
  <c r="W907" i="2"/>
  <c r="V907" i="2"/>
  <c r="U907" i="2"/>
  <c r="T907" i="2"/>
  <c r="S907" i="2"/>
  <c r="R907" i="2"/>
  <c r="Q907" i="2"/>
  <c r="P907" i="2"/>
  <c r="O907" i="2"/>
  <c r="N907" i="2"/>
  <c r="M907" i="2"/>
  <c r="L907" i="2"/>
  <c r="K907" i="2"/>
  <c r="J907" i="2"/>
  <c r="I907" i="2"/>
  <c r="H907" i="2"/>
  <c r="G907" i="2"/>
  <c r="F907" i="2"/>
  <c r="AC906" i="2"/>
  <c r="AB906" i="2"/>
  <c r="AA906" i="2"/>
  <c r="Z906" i="2"/>
  <c r="Y906" i="2"/>
  <c r="X906" i="2"/>
  <c r="W906" i="2"/>
  <c r="V906" i="2"/>
  <c r="U906" i="2"/>
  <c r="T906" i="2"/>
  <c r="S906" i="2"/>
  <c r="R906" i="2"/>
  <c r="Q906" i="2"/>
  <c r="P906" i="2"/>
  <c r="O906" i="2"/>
  <c r="N906" i="2"/>
  <c r="M906" i="2"/>
  <c r="L906" i="2"/>
  <c r="K906" i="2"/>
  <c r="J906" i="2"/>
  <c r="I906" i="2"/>
  <c r="H906" i="2"/>
  <c r="G906" i="2"/>
  <c r="F906" i="2"/>
  <c r="F905" i="2"/>
  <c r="B905" i="2"/>
  <c r="AC904" i="2"/>
  <c r="AB904" i="2"/>
  <c r="AA904" i="2"/>
  <c r="Z904" i="2"/>
  <c r="Y904" i="2"/>
  <c r="X904" i="2"/>
  <c r="W904" i="2"/>
  <c r="V904" i="2"/>
  <c r="U904" i="2"/>
  <c r="T904" i="2"/>
  <c r="S904" i="2"/>
  <c r="R904" i="2"/>
  <c r="Q904" i="2"/>
  <c r="P904" i="2"/>
  <c r="O904" i="2"/>
  <c r="N904" i="2"/>
  <c r="M904" i="2"/>
  <c r="L904" i="2"/>
  <c r="K904" i="2"/>
  <c r="J904" i="2"/>
  <c r="I904" i="2"/>
  <c r="H904" i="2"/>
  <c r="G904" i="2"/>
  <c r="F904" i="2"/>
  <c r="AC903" i="2"/>
  <c r="AB903" i="2"/>
  <c r="AA903" i="2"/>
  <c r="Z903" i="2"/>
  <c r="Y903" i="2"/>
  <c r="X903" i="2"/>
  <c r="W903" i="2"/>
  <c r="V903" i="2"/>
  <c r="U903" i="2"/>
  <c r="T903" i="2"/>
  <c r="S903" i="2"/>
  <c r="R903" i="2"/>
  <c r="Q903" i="2"/>
  <c r="P903" i="2"/>
  <c r="O903" i="2"/>
  <c r="N903" i="2"/>
  <c r="M903" i="2"/>
  <c r="L903" i="2"/>
  <c r="K903" i="2"/>
  <c r="J903" i="2"/>
  <c r="I903" i="2"/>
  <c r="H903" i="2"/>
  <c r="G903" i="2"/>
  <c r="F903" i="2"/>
  <c r="G902" i="2"/>
  <c r="F902" i="2"/>
  <c r="B902" i="2"/>
  <c r="AC901" i="2"/>
  <c r="AB901" i="2"/>
  <c r="AA901" i="2"/>
  <c r="Z901" i="2"/>
  <c r="Y901" i="2"/>
  <c r="X901" i="2"/>
  <c r="W901" i="2"/>
  <c r="V901" i="2"/>
  <c r="U901" i="2"/>
  <c r="T901" i="2"/>
  <c r="S901" i="2"/>
  <c r="R901" i="2"/>
  <c r="Q901" i="2"/>
  <c r="P901" i="2"/>
  <c r="O901" i="2"/>
  <c r="N901" i="2"/>
  <c r="M901" i="2"/>
  <c r="L901" i="2"/>
  <c r="K901" i="2"/>
  <c r="J901" i="2"/>
  <c r="I901" i="2"/>
  <c r="H901" i="2"/>
  <c r="G901" i="2"/>
  <c r="F901" i="2"/>
  <c r="F900" i="2"/>
  <c r="B900" i="2"/>
  <c r="AC899" i="2"/>
  <c r="AB899" i="2"/>
  <c r="AA899" i="2"/>
  <c r="Z899" i="2"/>
  <c r="Y899" i="2"/>
  <c r="X899" i="2"/>
  <c r="W899" i="2"/>
  <c r="V899" i="2"/>
  <c r="U899" i="2"/>
  <c r="T899" i="2"/>
  <c r="S899" i="2"/>
  <c r="R899" i="2"/>
  <c r="Q899" i="2"/>
  <c r="P899" i="2"/>
  <c r="O899" i="2"/>
  <c r="N899" i="2"/>
  <c r="M899" i="2"/>
  <c r="L899" i="2"/>
  <c r="K899" i="2"/>
  <c r="J899" i="2"/>
  <c r="I899" i="2"/>
  <c r="H899" i="2"/>
  <c r="G899" i="2"/>
  <c r="F899" i="2"/>
  <c r="AC898" i="2"/>
  <c r="AB898" i="2"/>
  <c r="AA898" i="2"/>
  <c r="Z898" i="2"/>
  <c r="Y898" i="2"/>
  <c r="X898" i="2"/>
  <c r="W898" i="2"/>
  <c r="V898" i="2"/>
  <c r="U898" i="2"/>
  <c r="T898" i="2"/>
  <c r="S898" i="2"/>
  <c r="R898" i="2"/>
  <c r="Q898" i="2"/>
  <c r="P898" i="2"/>
  <c r="O898" i="2"/>
  <c r="N898" i="2"/>
  <c r="M898" i="2"/>
  <c r="L898" i="2"/>
  <c r="K898" i="2"/>
  <c r="J898" i="2"/>
  <c r="I898" i="2"/>
  <c r="H898" i="2"/>
  <c r="G898" i="2"/>
  <c r="F898" i="2"/>
  <c r="G897" i="2"/>
  <c r="F897" i="2"/>
  <c r="B897" i="2"/>
  <c r="F896" i="2"/>
  <c r="B896" i="2"/>
  <c r="F895" i="2"/>
  <c r="B895" i="2"/>
  <c r="AC894" i="2"/>
  <c r="AB894" i="2"/>
  <c r="AA894" i="2"/>
  <c r="Z894" i="2"/>
  <c r="Y894" i="2"/>
  <c r="X894" i="2"/>
  <c r="W894" i="2"/>
  <c r="V894" i="2"/>
  <c r="U894" i="2"/>
  <c r="T894" i="2"/>
  <c r="S894" i="2"/>
  <c r="R894" i="2"/>
  <c r="Q894" i="2"/>
  <c r="P894" i="2"/>
  <c r="O894" i="2"/>
  <c r="N894" i="2"/>
  <c r="M894" i="2"/>
  <c r="L894" i="2"/>
  <c r="K894" i="2"/>
  <c r="J894" i="2"/>
  <c r="I894" i="2"/>
  <c r="H894" i="2"/>
  <c r="G894" i="2"/>
  <c r="F894" i="2"/>
  <c r="AC893" i="2"/>
  <c r="AB893" i="2"/>
  <c r="AA893" i="2"/>
  <c r="AC892" i="2"/>
  <c r="AB892" i="2"/>
  <c r="AA892" i="2"/>
  <c r="Z892" i="2"/>
  <c r="Y892" i="2"/>
  <c r="X892" i="2"/>
  <c r="W892" i="2"/>
  <c r="V892" i="2"/>
  <c r="U892" i="2"/>
  <c r="T892" i="2"/>
  <c r="S892" i="2"/>
  <c r="R892" i="2"/>
  <c r="Q892" i="2"/>
  <c r="P892" i="2"/>
  <c r="O892" i="2"/>
  <c r="N892" i="2"/>
  <c r="M892" i="2"/>
  <c r="L892" i="2"/>
  <c r="K892" i="2"/>
  <c r="J892" i="2"/>
  <c r="I892" i="2"/>
  <c r="H892" i="2"/>
  <c r="G892" i="2"/>
  <c r="F892" i="2"/>
  <c r="G891" i="2"/>
  <c r="F891" i="2"/>
  <c r="B891" i="2"/>
  <c r="B890" i="2"/>
  <c r="AC889" i="2"/>
  <c r="AB889" i="2"/>
  <c r="AA889" i="2"/>
  <c r="Z889" i="2"/>
  <c r="Y889" i="2"/>
  <c r="X889" i="2"/>
  <c r="W889" i="2"/>
  <c r="V889" i="2"/>
  <c r="U889" i="2"/>
  <c r="T889" i="2"/>
  <c r="S889" i="2"/>
  <c r="R889" i="2"/>
  <c r="Q889" i="2"/>
  <c r="P889" i="2"/>
  <c r="O889" i="2"/>
  <c r="N889" i="2"/>
  <c r="M889" i="2"/>
  <c r="L889" i="2"/>
  <c r="K889" i="2"/>
  <c r="J889" i="2"/>
  <c r="I889" i="2"/>
  <c r="H889" i="2"/>
  <c r="G889" i="2"/>
  <c r="F889" i="2"/>
  <c r="G888" i="2"/>
  <c r="F888" i="2"/>
  <c r="B888" i="2"/>
  <c r="G887" i="2"/>
  <c r="F887" i="2"/>
  <c r="B887" i="2"/>
  <c r="G886" i="2"/>
  <c r="F886" i="2"/>
  <c r="B886" i="2"/>
  <c r="G885" i="2"/>
  <c r="F885" i="2"/>
  <c r="B885" i="2"/>
  <c r="G884" i="2"/>
  <c r="F884" i="2"/>
  <c r="B884" i="2"/>
  <c r="G883" i="2"/>
  <c r="F883" i="2"/>
  <c r="B883" i="2"/>
  <c r="G882" i="2"/>
  <c r="F882" i="2"/>
  <c r="B882" i="2"/>
  <c r="G881" i="2"/>
  <c r="F881" i="2"/>
  <c r="B881" i="2"/>
  <c r="AC880" i="2"/>
  <c r="AB880" i="2"/>
  <c r="AA880" i="2"/>
  <c r="Z880" i="2"/>
  <c r="Y880" i="2"/>
  <c r="X880" i="2"/>
  <c r="W880" i="2"/>
  <c r="V880" i="2"/>
  <c r="U880" i="2"/>
  <c r="T880" i="2"/>
  <c r="S880" i="2"/>
  <c r="R880" i="2"/>
  <c r="Q880" i="2"/>
  <c r="P880" i="2"/>
  <c r="O880" i="2"/>
  <c r="N880" i="2"/>
  <c r="M880" i="2"/>
  <c r="L880" i="2"/>
  <c r="K880" i="2"/>
  <c r="J880" i="2"/>
  <c r="I880" i="2"/>
  <c r="H880" i="2"/>
  <c r="G880" i="2"/>
  <c r="F880" i="2"/>
  <c r="G879" i="2"/>
  <c r="F879" i="2"/>
  <c r="B879" i="2"/>
  <c r="F878" i="2"/>
  <c r="B878" i="2"/>
  <c r="AC877" i="2"/>
  <c r="AB877" i="2"/>
  <c r="AA877" i="2"/>
  <c r="Z877" i="2"/>
  <c r="Y877" i="2"/>
  <c r="X877" i="2"/>
  <c r="W877" i="2"/>
  <c r="V877" i="2"/>
  <c r="U877" i="2"/>
  <c r="T877" i="2"/>
  <c r="S877" i="2"/>
  <c r="R877" i="2"/>
  <c r="Q877" i="2"/>
  <c r="P877" i="2"/>
  <c r="O877" i="2"/>
  <c r="N877" i="2"/>
  <c r="M877" i="2"/>
  <c r="L877" i="2"/>
  <c r="K877" i="2"/>
  <c r="J877" i="2"/>
  <c r="I877" i="2"/>
  <c r="H877" i="2"/>
  <c r="G877" i="2"/>
  <c r="F877" i="2"/>
  <c r="AC876" i="2"/>
  <c r="AB876" i="2"/>
  <c r="AA876" i="2"/>
  <c r="Z876" i="2"/>
  <c r="Y876" i="2"/>
  <c r="X876" i="2"/>
  <c r="W876" i="2"/>
  <c r="V876" i="2"/>
  <c r="U876" i="2"/>
  <c r="T876" i="2"/>
  <c r="S876" i="2"/>
  <c r="R876" i="2"/>
  <c r="Q876" i="2"/>
  <c r="P876" i="2"/>
  <c r="O876" i="2"/>
  <c r="N876" i="2"/>
  <c r="M876" i="2"/>
  <c r="L876" i="2"/>
  <c r="K876" i="2"/>
  <c r="J876" i="2"/>
  <c r="I876" i="2"/>
  <c r="H876" i="2"/>
  <c r="G876" i="2"/>
  <c r="F876" i="2"/>
  <c r="F875" i="2"/>
  <c r="B875" i="2"/>
  <c r="AC874" i="2"/>
  <c r="F874" i="2"/>
  <c r="B874" i="2"/>
  <c r="AC873" i="2"/>
  <c r="AB873" i="2"/>
  <c r="AA873" i="2"/>
  <c r="Z873" i="2"/>
  <c r="Y873" i="2"/>
  <c r="X873" i="2"/>
  <c r="W873" i="2"/>
  <c r="V873" i="2"/>
  <c r="U873" i="2"/>
  <c r="T873" i="2"/>
  <c r="S873" i="2"/>
  <c r="R873" i="2"/>
  <c r="Q873" i="2"/>
  <c r="P873" i="2"/>
  <c r="O873" i="2"/>
  <c r="N873" i="2"/>
  <c r="M873" i="2"/>
  <c r="L873" i="2"/>
  <c r="K873" i="2"/>
  <c r="J873" i="2"/>
  <c r="I873" i="2"/>
  <c r="H873" i="2"/>
  <c r="G873" i="2"/>
  <c r="F873" i="2"/>
  <c r="AC872" i="2"/>
  <c r="AB872" i="2"/>
  <c r="AA872" i="2"/>
  <c r="Z872" i="2"/>
  <c r="Y872" i="2"/>
  <c r="X872" i="2"/>
  <c r="W872" i="2"/>
  <c r="V872" i="2"/>
  <c r="U872" i="2"/>
  <c r="T872" i="2"/>
  <c r="S872" i="2"/>
  <c r="R872" i="2"/>
  <c r="Q872" i="2"/>
  <c r="P872" i="2"/>
  <c r="O872" i="2"/>
  <c r="N872" i="2"/>
  <c r="M872" i="2"/>
  <c r="L872" i="2"/>
  <c r="K872" i="2"/>
  <c r="J872" i="2"/>
  <c r="I872" i="2"/>
  <c r="H872" i="2"/>
  <c r="G872" i="2"/>
  <c r="F872" i="2"/>
  <c r="F871" i="2"/>
  <c r="B871" i="2"/>
  <c r="F870" i="2"/>
  <c r="B870" i="2"/>
  <c r="AC869" i="2"/>
  <c r="AB869" i="2"/>
  <c r="AA869" i="2"/>
  <c r="Z869" i="2"/>
  <c r="Y869" i="2"/>
  <c r="X869" i="2"/>
  <c r="W869" i="2"/>
  <c r="V869" i="2"/>
  <c r="U869" i="2"/>
  <c r="T869" i="2"/>
  <c r="S869" i="2"/>
  <c r="R869" i="2"/>
  <c r="Q869" i="2"/>
  <c r="P869" i="2"/>
  <c r="O869" i="2"/>
  <c r="N869" i="2"/>
  <c r="M869" i="2"/>
  <c r="L869" i="2"/>
  <c r="K869" i="2"/>
  <c r="J869" i="2"/>
  <c r="I869" i="2"/>
  <c r="H869" i="2"/>
  <c r="G869" i="2"/>
  <c r="F869" i="2"/>
  <c r="F867" i="2"/>
  <c r="B867" i="2"/>
  <c r="F866" i="2"/>
  <c r="B866" i="2"/>
  <c r="F865" i="2"/>
  <c r="B865" i="2"/>
  <c r="AC864" i="2"/>
  <c r="AB864" i="2"/>
  <c r="AA864" i="2"/>
  <c r="Z864" i="2"/>
  <c r="Y864" i="2"/>
  <c r="X864" i="2"/>
  <c r="W864" i="2"/>
  <c r="V864" i="2"/>
  <c r="U864" i="2"/>
  <c r="T864" i="2"/>
  <c r="S864" i="2"/>
  <c r="R864" i="2"/>
  <c r="Q864" i="2"/>
  <c r="P864" i="2"/>
  <c r="O864" i="2"/>
  <c r="N864" i="2"/>
  <c r="M864" i="2"/>
  <c r="L864" i="2"/>
  <c r="K864" i="2"/>
  <c r="J864" i="2"/>
  <c r="I864" i="2"/>
  <c r="H864" i="2"/>
  <c r="G864" i="2"/>
  <c r="F864" i="2"/>
  <c r="AC863" i="2"/>
  <c r="AB863" i="2"/>
  <c r="AA863" i="2"/>
  <c r="Z863" i="2"/>
  <c r="Y863" i="2"/>
  <c r="X863" i="2"/>
  <c r="W863" i="2"/>
  <c r="V863" i="2"/>
  <c r="U863" i="2"/>
  <c r="T863" i="2"/>
  <c r="S863" i="2"/>
  <c r="R863" i="2"/>
  <c r="Q863" i="2"/>
  <c r="P863" i="2"/>
  <c r="O863" i="2"/>
  <c r="N863" i="2"/>
  <c r="M863" i="2"/>
  <c r="L863" i="2"/>
  <c r="K863" i="2"/>
  <c r="J863" i="2"/>
  <c r="I863" i="2"/>
  <c r="H863" i="2"/>
  <c r="G863" i="2"/>
  <c r="F863" i="2"/>
  <c r="P861" i="2"/>
  <c r="F861" i="2"/>
  <c r="B861" i="2"/>
  <c r="P860" i="2"/>
  <c r="F860" i="2"/>
  <c r="B860" i="2"/>
  <c r="P859" i="2"/>
  <c r="F859" i="2"/>
  <c r="B859" i="2"/>
  <c r="P858" i="2"/>
  <c r="F858" i="2"/>
  <c r="B858" i="2"/>
  <c r="F857" i="2"/>
  <c r="B857" i="2"/>
  <c r="F856" i="2"/>
  <c r="B856" i="2"/>
  <c r="P855" i="2"/>
  <c r="F855" i="2"/>
  <c r="B855" i="2"/>
  <c r="AC854" i="2"/>
  <c r="AB854" i="2"/>
  <c r="AA854" i="2"/>
  <c r="Z854" i="2"/>
  <c r="Y854" i="2"/>
  <c r="X854" i="2"/>
  <c r="W854" i="2"/>
  <c r="V854" i="2"/>
  <c r="U854" i="2"/>
  <c r="T854" i="2"/>
  <c r="S854" i="2"/>
  <c r="R854" i="2"/>
  <c r="Q854" i="2"/>
  <c r="P854" i="2"/>
  <c r="O854" i="2"/>
  <c r="N854" i="2"/>
  <c r="M854" i="2"/>
  <c r="L854" i="2"/>
  <c r="K854" i="2"/>
  <c r="J854" i="2"/>
  <c r="I854" i="2"/>
  <c r="H854" i="2"/>
  <c r="G854" i="2"/>
  <c r="F854" i="2"/>
  <c r="AC853" i="2"/>
  <c r="AB853" i="2"/>
  <c r="AA853" i="2"/>
  <c r="Z853" i="2"/>
  <c r="Y853" i="2"/>
  <c r="X853" i="2"/>
  <c r="W853" i="2"/>
  <c r="V853" i="2"/>
  <c r="U853" i="2"/>
  <c r="T853" i="2"/>
  <c r="S853" i="2"/>
  <c r="R853" i="2"/>
  <c r="Q853" i="2"/>
  <c r="P853" i="2"/>
  <c r="O853" i="2"/>
  <c r="N853" i="2"/>
  <c r="M853" i="2"/>
  <c r="L853" i="2"/>
  <c r="K853" i="2"/>
  <c r="J853" i="2"/>
  <c r="I853" i="2"/>
  <c r="H853" i="2"/>
  <c r="G853" i="2"/>
  <c r="F853" i="2"/>
  <c r="F852" i="2"/>
  <c r="B852" i="2"/>
  <c r="AC851" i="2"/>
  <c r="AB851" i="2"/>
  <c r="AA851" i="2"/>
  <c r="Z851" i="2"/>
  <c r="Y851" i="2"/>
  <c r="X851" i="2"/>
  <c r="W851" i="2"/>
  <c r="V851" i="2"/>
  <c r="U851" i="2"/>
  <c r="T851" i="2"/>
  <c r="S851" i="2"/>
  <c r="R851" i="2"/>
  <c r="Q851" i="2"/>
  <c r="P851" i="2"/>
  <c r="O851" i="2"/>
  <c r="N851" i="2"/>
  <c r="M851" i="2"/>
  <c r="L851" i="2"/>
  <c r="K851" i="2"/>
  <c r="J851" i="2"/>
  <c r="I851" i="2"/>
  <c r="H851" i="2"/>
  <c r="G851" i="2"/>
  <c r="F851" i="2"/>
  <c r="F850" i="2"/>
  <c r="B850" i="2"/>
  <c r="F849" i="2"/>
  <c r="B849" i="2"/>
  <c r="F848" i="2"/>
  <c r="B848" i="2"/>
  <c r="F847" i="2"/>
  <c r="B847" i="2"/>
  <c r="F846" i="2"/>
  <c r="B846" i="2"/>
  <c r="Z845" i="2"/>
  <c r="Y845" i="2"/>
  <c r="X845" i="2"/>
  <c r="W845" i="2"/>
  <c r="V845" i="2"/>
  <c r="U845" i="2"/>
  <c r="T845" i="2"/>
  <c r="S845" i="2"/>
  <c r="R845" i="2"/>
  <c r="Q845" i="2"/>
  <c r="P845" i="2"/>
  <c r="O845" i="2"/>
  <c r="N845" i="2"/>
  <c r="M845" i="2"/>
  <c r="L845" i="2"/>
  <c r="K845" i="2"/>
  <c r="J845" i="2"/>
  <c r="I845" i="2"/>
  <c r="H845" i="2"/>
  <c r="G845" i="2"/>
  <c r="F845" i="2"/>
  <c r="F844" i="2"/>
  <c r="B844" i="2"/>
  <c r="AC843" i="2"/>
  <c r="AB843" i="2"/>
  <c r="F843" i="2"/>
  <c r="B843" i="2"/>
  <c r="AC842" i="2"/>
  <c r="AB842" i="2"/>
  <c r="F842" i="2"/>
  <c r="B842" i="2"/>
  <c r="AC841" i="2"/>
  <c r="AB841" i="2"/>
  <c r="AA841" i="2"/>
  <c r="Z841" i="2"/>
  <c r="Y841" i="2"/>
  <c r="X841" i="2"/>
  <c r="W841" i="2"/>
  <c r="V841" i="2"/>
  <c r="U841" i="2"/>
  <c r="T841" i="2"/>
  <c r="S841" i="2"/>
  <c r="R841" i="2"/>
  <c r="Q841" i="2"/>
  <c r="P841" i="2"/>
  <c r="O841" i="2"/>
  <c r="N841" i="2"/>
  <c r="M841" i="2"/>
  <c r="L841" i="2"/>
  <c r="K841" i="2"/>
  <c r="J841" i="2"/>
  <c r="I841" i="2"/>
  <c r="H841" i="2"/>
  <c r="G841" i="2"/>
  <c r="F841" i="2"/>
  <c r="AC840" i="2"/>
  <c r="AB840" i="2"/>
  <c r="AA840" i="2"/>
  <c r="Z840" i="2"/>
  <c r="Y840" i="2"/>
  <c r="X840" i="2"/>
  <c r="W840" i="2"/>
  <c r="V840" i="2"/>
  <c r="U840" i="2"/>
  <c r="T840" i="2"/>
  <c r="S840" i="2"/>
  <c r="R840" i="2"/>
  <c r="Q840" i="2"/>
  <c r="P840" i="2"/>
  <c r="O840" i="2"/>
  <c r="N840" i="2"/>
  <c r="M840" i="2"/>
  <c r="L840" i="2"/>
  <c r="K840" i="2"/>
  <c r="J840" i="2"/>
  <c r="I840" i="2"/>
  <c r="H840" i="2"/>
  <c r="G840" i="2"/>
  <c r="F840" i="2"/>
  <c r="G838" i="2"/>
  <c r="F838" i="2"/>
  <c r="B838" i="2"/>
  <c r="G837" i="2"/>
  <c r="F837" i="2"/>
  <c r="B837" i="2"/>
  <c r="G836" i="2"/>
  <c r="F836" i="2"/>
  <c r="B836" i="2"/>
  <c r="G835" i="2"/>
  <c r="F835" i="2"/>
  <c r="AC834" i="2"/>
  <c r="AB834" i="2"/>
  <c r="AA834" i="2"/>
  <c r="Z834" i="2"/>
  <c r="Y834" i="2"/>
  <c r="X834" i="2"/>
  <c r="W834" i="2"/>
  <c r="V834" i="2"/>
  <c r="U834" i="2"/>
  <c r="T834" i="2"/>
  <c r="S834" i="2"/>
  <c r="R834" i="2"/>
  <c r="Q834" i="2"/>
  <c r="P834" i="2"/>
  <c r="O834" i="2"/>
  <c r="N834" i="2"/>
  <c r="M834" i="2"/>
  <c r="L834" i="2"/>
  <c r="K834" i="2"/>
  <c r="J834" i="2"/>
  <c r="I834" i="2"/>
  <c r="H834" i="2"/>
  <c r="G834" i="2"/>
  <c r="F834" i="2"/>
  <c r="AC833" i="2"/>
  <c r="AB833" i="2"/>
  <c r="AA833" i="2"/>
  <c r="Z833" i="2"/>
  <c r="Y833" i="2"/>
  <c r="X833" i="2"/>
  <c r="W833" i="2"/>
  <c r="V833" i="2"/>
  <c r="U833" i="2"/>
  <c r="T833" i="2"/>
  <c r="S833" i="2"/>
  <c r="R833" i="2"/>
  <c r="Q833" i="2"/>
  <c r="P833" i="2"/>
  <c r="O833" i="2"/>
  <c r="N833" i="2"/>
  <c r="M833" i="2"/>
  <c r="L833" i="2"/>
  <c r="K833" i="2"/>
  <c r="J833" i="2"/>
  <c r="I833" i="2"/>
  <c r="H833" i="2"/>
  <c r="G833" i="2"/>
  <c r="F833" i="2"/>
  <c r="AC832" i="2"/>
  <c r="AB832" i="2"/>
  <c r="AA832" i="2"/>
  <c r="Z832" i="2"/>
  <c r="Y832" i="2"/>
  <c r="X832" i="2"/>
  <c r="W832" i="2"/>
  <c r="V832" i="2"/>
  <c r="U832" i="2"/>
  <c r="T832" i="2"/>
  <c r="S832" i="2"/>
  <c r="R832" i="2"/>
  <c r="Q832" i="2"/>
  <c r="P832" i="2"/>
  <c r="O832" i="2"/>
  <c r="N832" i="2"/>
  <c r="M832" i="2"/>
  <c r="L832" i="2"/>
  <c r="K832" i="2"/>
  <c r="J832" i="2"/>
  <c r="I832" i="2"/>
  <c r="H832" i="2"/>
  <c r="G832" i="2"/>
  <c r="F832" i="2"/>
  <c r="G830" i="2"/>
  <c r="F830" i="2"/>
  <c r="B830" i="2"/>
  <c r="F829" i="2"/>
  <c r="B829" i="2"/>
  <c r="G828" i="2"/>
  <c r="F828" i="2"/>
  <c r="B828" i="2"/>
  <c r="AC827" i="2"/>
  <c r="AB827" i="2"/>
  <c r="AA827" i="2"/>
  <c r="Z827" i="2"/>
  <c r="Y827" i="2"/>
  <c r="X827" i="2"/>
  <c r="W827" i="2"/>
  <c r="V827" i="2"/>
  <c r="U827" i="2"/>
  <c r="T827" i="2"/>
  <c r="S827" i="2"/>
  <c r="R827" i="2"/>
  <c r="Q827" i="2"/>
  <c r="P827" i="2"/>
  <c r="O827" i="2"/>
  <c r="N827" i="2"/>
  <c r="M827" i="2"/>
  <c r="L827" i="2"/>
  <c r="K827" i="2"/>
  <c r="J827" i="2"/>
  <c r="I827" i="2"/>
  <c r="H827" i="2"/>
  <c r="G827" i="2"/>
  <c r="F827" i="2"/>
  <c r="F826" i="2"/>
  <c r="B826" i="2"/>
  <c r="F825" i="2"/>
  <c r="B825" i="2"/>
  <c r="F824" i="2"/>
  <c r="B824" i="2"/>
  <c r="F823" i="2"/>
  <c r="B823" i="2"/>
  <c r="Z822" i="2"/>
  <c r="Y822" i="2"/>
  <c r="X822" i="2"/>
  <c r="W822" i="2"/>
  <c r="V822" i="2"/>
  <c r="U822" i="2"/>
  <c r="T822" i="2"/>
  <c r="S822" i="2"/>
  <c r="R822" i="2"/>
  <c r="Q822" i="2"/>
  <c r="P822" i="2"/>
  <c r="O822" i="2"/>
  <c r="N822" i="2"/>
  <c r="M822" i="2"/>
  <c r="L822" i="2"/>
  <c r="K822" i="2"/>
  <c r="J822" i="2"/>
  <c r="I822" i="2"/>
  <c r="H822" i="2"/>
  <c r="G822" i="2"/>
  <c r="F822" i="2"/>
  <c r="G821" i="2"/>
  <c r="F821" i="2"/>
  <c r="B821" i="2"/>
  <c r="G820" i="2"/>
  <c r="F820" i="2"/>
  <c r="B820" i="2"/>
  <c r="G819" i="2"/>
  <c r="F819" i="2"/>
  <c r="B819" i="2"/>
  <c r="G818" i="2"/>
  <c r="F818" i="2"/>
  <c r="B818" i="2"/>
  <c r="G817" i="2"/>
  <c r="F817" i="2"/>
  <c r="B817" i="2"/>
  <c r="G816" i="2"/>
  <c r="F816" i="2"/>
  <c r="B816" i="2"/>
  <c r="AC815" i="2"/>
  <c r="AB815" i="2"/>
  <c r="AA815" i="2"/>
  <c r="Z815" i="2"/>
  <c r="Y815" i="2"/>
  <c r="X815" i="2"/>
  <c r="W815" i="2"/>
  <c r="V815" i="2"/>
  <c r="U815" i="2"/>
  <c r="T815" i="2"/>
  <c r="S815" i="2"/>
  <c r="R815" i="2"/>
  <c r="Q815" i="2"/>
  <c r="P815" i="2"/>
  <c r="O815" i="2"/>
  <c r="N815" i="2"/>
  <c r="M815" i="2"/>
  <c r="L815" i="2"/>
  <c r="K815" i="2"/>
  <c r="J815" i="2"/>
  <c r="I815" i="2"/>
  <c r="H815" i="2"/>
  <c r="G815" i="2"/>
  <c r="F815" i="2"/>
  <c r="AC814" i="2"/>
  <c r="AB814" i="2"/>
  <c r="AA814" i="2"/>
  <c r="Z814" i="2"/>
  <c r="Y814" i="2"/>
  <c r="X814" i="2"/>
  <c r="W814" i="2"/>
  <c r="V814" i="2"/>
  <c r="U814" i="2"/>
  <c r="T814" i="2"/>
  <c r="S814" i="2"/>
  <c r="R814" i="2"/>
  <c r="Q814" i="2"/>
  <c r="P814" i="2"/>
  <c r="O814" i="2"/>
  <c r="N814" i="2"/>
  <c r="M814" i="2"/>
  <c r="L814" i="2"/>
  <c r="K814" i="2"/>
  <c r="J814" i="2"/>
  <c r="I814" i="2"/>
  <c r="H814" i="2"/>
  <c r="G814" i="2"/>
  <c r="F814" i="2"/>
  <c r="F813" i="2"/>
  <c r="AC812" i="2"/>
  <c r="AB812" i="2"/>
  <c r="AA812" i="2"/>
  <c r="Z812" i="2"/>
  <c r="Y812" i="2"/>
  <c r="X812" i="2"/>
  <c r="W812" i="2"/>
  <c r="V812" i="2"/>
  <c r="U812" i="2"/>
  <c r="T812" i="2"/>
  <c r="S812" i="2"/>
  <c r="R812" i="2"/>
  <c r="Q812" i="2"/>
  <c r="P812" i="2"/>
  <c r="O812" i="2"/>
  <c r="N812" i="2"/>
  <c r="M812" i="2"/>
  <c r="L812" i="2"/>
  <c r="K812" i="2"/>
  <c r="J812" i="2"/>
  <c r="I812" i="2"/>
  <c r="H812" i="2"/>
  <c r="G812" i="2"/>
  <c r="F812" i="2"/>
  <c r="AC811" i="2"/>
  <c r="AB811" i="2"/>
  <c r="AA811" i="2"/>
  <c r="Z811" i="2"/>
  <c r="Y811" i="2"/>
  <c r="X811" i="2"/>
  <c r="W811" i="2"/>
  <c r="V811" i="2"/>
  <c r="U811" i="2"/>
  <c r="T811" i="2"/>
  <c r="S811" i="2"/>
  <c r="R811" i="2"/>
  <c r="Q811" i="2"/>
  <c r="P811" i="2"/>
  <c r="O811" i="2"/>
  <c r="N811" i="2"/>
  <c r="M811" i="2"/>
  <c r="L811" i="2"/>
  <c r="K811" i="2"/>
  <c r="J811" i="2"/>
  <c r="I811" i="2"/>
  <c r="H811" i="2"/>
  <c r="G811" i="2"/>
  <c r="F811" i="2"/>
  <c r="F810" i="2"/>
  <c r="AC809" i="2"/>
  <c r="AB809" i="2"/>
  <c r="AA809" i="2"/>
  <c r="Z809" i="2"/>
  <c r="Y809" i="2"/>
  <c r="X809" i="2"/>
  <c r="W809" i="2"/>
  <c r="V809" i="2"/>
  <c r="U809" i="2"/>
  <c r="T809" i="2"/>
  <c r="S809" i="2"/>
  <c r="R809" i="2"/>
  <c r="Q809" i="2"/>
  <c r="P809" i="2"/>
  <c r="O809" i="2"/>
  <c r="N809" i="2"/>
  <c r="M809" i="2"/>
  <c r="L809" i="2"/>
  <c r="K809" i="2"/>
  <c r="J809" i="2"/>
  <c r="I809" i="2"/>
  <c r="H809" i="2"/>
  <c r="G809" i="2"/>
  <c r="F809" i="2"/>
  <c r="AC808" i="2"/>
  <c r="AB808" i="2"/>
  <c r="AA808" i="2"/>
  <c r="Z808" i="2"/>
  <c r="Y808" i="2"/>
  <c r="X808" i="2"/>
  <c r="W808" i="2"/>
  <c r="V808" i="2"/>
  <c r="U808" i="2"/>
  <c r="T808" i="2"/>
  <c r="S808" i="2"/>
  <c r="R808" i="2"/>
  <c r="Q808" i="2"/>
  <c r="P808" i="2"/>
  <c r="O808" i="2"/>
  <c r="N808" i="2"/>
  <c r="M808" i="2"/>
  <c r="L808" i="2"/>
  <c r="K808" i="2"/>
  <c r="J808" i="2"/>
  <c r="I808" i="2"/>
  <c r="H808" i="2"/>
  <c r="G808" i="2"/>
  <c r="F808" i="2"/>
  <c r="G807" i="2"/>
  <c r="F807" i="2"/>
  <c r="B807" i="2"/>
  <c r="Z806" i="2"/>
  <c r="Y806" i="2"/>
  <c r="X806" i="2"/>
  <c r="W806" i="2"/>
  <c r="V806" i="2"/>
  <c r="U806" i="2"/>
  <c r="T806" i="2"/>
  <c r="S806" i="2"/>
  <c r="R806" i="2"/>
  <c r="Q806" i="2"/>
  <c r="P806" i="2"/>
  <c r="O806" i="2"/>
  <c r="N806" i="2"/>
  <c r="M806" i="2"/>
  <c r="L806" i="2"/>
  <c r="K806" i="2"/>
  <c r="J806" i="2"/>
  <c r="I806" i="2"/>
  <c r="H806" i="2"/>
  <c r="G806" i="2"/>
  <c r="F806" i="2"/>
  <c r="F805" i="2"/>
  <c r="B805" i="2"/>
  <c r="AC804" i="2"/>
  <c r="AB804" i="2"/>
  <c r="AA804" i="2"/>
  <c r="Z804" i="2"/>
  <c r="Y804" i="2"/>
  <c r="X804" i="2"/>
  <c r="W804" i="2"/>
  <c r="V804" i="2"/>
  <c r="U804" i="2"/>
  <c r="T804" i="2"/>
  <c r="S804" i="2"/>
  <c r="R804" i="2"/>
  <c r="Q804" i="2"/>
  <c r="P804" i="2"/>
  <c r="O804" i="2"/>
  <c r="N804" i="2"/>
  <c r="M804" i="2"/>
  <c r="L804" i="2"/>
  <c r="K804" i="2"/>
  <c r="J804" i="2"/>
  <c r="I804" i="2"/>
  <c r="H804" i="2"/>
  <c r="G804" i="2"/>
  <c r="F804" i="2"/>
  <c r="AC803" i="2"/>
  <c r="AB803" i="2"/>
  <c r="AA803" i="2"/>
  <c r="Z803" i="2"/>
  <c r="Y803" i="2"/>
  <c r="X803" i="2"/>
  <c r="W803" i="2"/>
  <c r="V803" i="2"/>
  <c r="U803" i="2"/>
  <c r="T803" i="2"/>
  <c r="S803" i="2"/>
  <c r="R803" i="2"/>
  <c r="Q803" i="2"/>
  <c r="P803" i="2"/>
  <c r="O803" i="2"/>
  <c r="N803" i="2"/>
  <c r="M803" i="2"/>
  <c r="L803" i="2"/>
  <c r="K803" i="2"/>
  <c r="J803" i="2"/>
  <c r="I803" i="2"/>
  <c r="H803" i="2"/>
  <c r="G803" i="2"/>
  <c r="F803" i="2"/>
  <c r="F802" i="2"/>
  <c r="B802" i="2"/>
  <c r="F801" i="2"/>
  <c r="B801" i="2"/>
  <c r="F800" i="2"/>
  <c r="B800" i="2"/>
  <c r="AC799" i="2"/>
  <c r="AB799" i="2"/>
  <c r="AA799" i="2"/>
  <c r="Z799" i="2"/>
  <c r="Y799" i="2"/>
  <c r="X799" i="2"/>
  <c r="W799" i="2"/>
  <c r="V799" i="2"/>
  <c r="U799" i="2"/>
  <c r="T799" i="2"/>
  <c r="S799" i="2"/>
  <c r="R799" i="2"/>
  <c r="Q799" i="2"/>
  <c r="P799" i="2"/>
  <c r="O799" i="2"/>
  <c r="N799" i="2"/>
  <c r="M799" i="2"/>
  <c r="L799" i="2"/>
  <c r="K799" i="2"/>
  <c r="J799" i="2"/>
  <c r="I799" i="2"/>
  <c r="H799" i="2"/>
  <c r="G799" i="2"/>
  <c r="F799" i="2"/>
  <c r="AC798" i="2"/>
  <c r="AB798" i="2"/>
  <c r="AA798" i="2"/>
  <c r="Z798" i="2"/>
  <c r="Y798" i="2"/>
  <c r="X798" i="2"/>
  <c r="W798" i="2"/>
  <c r="V798" i="2"/>
  <c r="U798" i="2"/>
  <c r="T798" i="2"/>
  <c r="S798" i="2"/>
  <c r="R798" i="2"/>
  <c r="Q798" i="2"/>
  <c r="P798" i="2"/>
  <c r="O798" i="2"/>
  <c r="N798" i="2"/>
  <c r="M798" i="2"/>
  <c r="L798" i="2"/>
  <c r="K798" i="2"/>
  <c r="J798" i="2"/>
  <c r="I798" i="2"/>
  <c r="H798" i="2"/>
  <c r="G798" i="2"/>
  <c r="F798" i="2"/>
  <c r="F797" i="2"/>
  <c r="B797" i="2"/>
  <c r="F796" i="2"/>
  <c r="B796" i="2"/>
  <c r="AC795" i="2"/>
  <c r="AB795" i="2"/>
  <c r="AA795" i="2"/>
  <c r="Z795" i="2"/>
  <c r="Y795" i="2"/>
  <c r="X795" i="2"/>
  <c r="W795" i="2"/>
  <c r="V795" i="2"/>
  <c r="U795" i="2"/>
  <c r="T795" i="2"/>
  <c r="S795" i="2"/>
  <c r="R795" i="2"/>
  <c r="Q795" i="2"/>
  <c r="P795" i="2"/>
  <c r="O795" i="2"/>
  <c r="N795" i="2"/>
  <c r="M795" i="2"/>
  <c r="L795" i="2"/>
  <c r="K795" i="2"/>
  <c r="J795" i="2"/>
  <c r="I795" i="2"/>
  <c r="H795" i="2"/>
  <c r="G795" i="2"/>
  <c r="F795" i="2"/>
  <c r="AC794" i="2"/>
  <c r="AB794" i="2"/>
  <c r="AA794" i="2"/>
  <c r="Z794" i="2"/>
  <c r="Y794" i="2"/>
  <c r="X794" i="2"/>
  <c r="W794" i="2"/>
  <c r="V794" i="2"/>
  <c r="U794" i="2"/>
  <c r="T794" i="2"/>
  <c r="S794" i="2"/>
  <c r="R794" i="2"/>
  <c r="Q794" i="2"/>
  <c r="P794" i="2"/>
  <c r="O794" i="2"/>
  <c r="N794" i="2"/>
  <c r="M794" i="2"/>
  <c r="L794" i="2"/>
  <c r="K794" i="2"/>
  <c r="J794" i="2"/>
  <c r="I794" i="2"/>
  <c r="H794" i="2"/>
  <c r="G794" i="2"/>
  <c r="F794" i="2"/>
  <c r="Z793" i="2"/>
  <c r="F793" i="2"/>
  <c r="AC792" i="2"/>
  <c r="AB792" i="2"/>
  <c r="AA792" i="2"/>
  <c r="Z792" i="2"/>
  <c r="Y792" i="2"/>
  <c r="X792" i="2"/>
  <c r="W792" i="2"/>
  <c r="V792" i="2"/>
  <c r="U792" i="2"/>
  <c r="T792" i="2"/>
  <c r="S792" i="2"/>
  <c r="R792" i="2"/>
  <c r="Q792" i="2"/>
  <c r="P792" i="2"/>
  <c r="O792" i="2"/>
  <c r="N792" i="2"/>
  <c r="M792" i="2"/>
  <c r="L792" i="2"/>
  <c r="K792" i="2"/>
  <c r="J792" i="2"/>
  <c r="I792" i="2"/>
  <c r="H792" i="2"/>
  <c r="G792" i="2"/>
  <c r="F792" i="2"/>
  <c r="AC791" i="2"/>
  <c r="AB791" i="2"/>
  <c r="AA791" i="2"/>
  <c r="Z791" i="2"/>
  <c r="Y791" i="2"/>
  <c r="X791" i="2"/>
  <c r="W791" i="2"/>
  <c r="V791" i="2"/>
  <c r="U791" i="2"/>
  <c r="T791" i="2"/>
  <c r="S791" i="2"/>
  <c r="R791" i="2"/>
  <c r="Q791" i="2"/>
  <c r="P791" i="2"/>
  <c r="O791" i="2"/>
  <c r="N791" i="2"/>
  <c r="M791" i="2"/>
  <c r="L791" i="2"/>
  <c r="K791" i="2"/>
  <c r="J791" i="2"/>
  <c r="I791" i="2"/>
  <c r="H791" i="2"/>
  <c r="G791" i="2"/>
  <c r="F791" i="2"/>
  <c r="F790" i="2"/>
  <c r="B790" i="2"/>
  <c r="AC789" i="2"/>
  <c r="AB789" i="2"/>
  <c r="AA789" i="2"/>
  <c r="Z789" i="2"/>
  <c r="Y789" i="2"/>
  <c r="X789" i="2"/>
  <c r="W789" i="2"/>
  <c r="V789" i="2"/>
  <c r="U789" i="2"/>
  <c r="T789" i="2"/>
  <c r="S789" i="2"/>
  <c r="R789" i="2"/>
  <c r="Q789" i="2"/>
  <c r="P789" i="2"/>
  <c r="O789" i="2"/>
  <c r="N789" i="2"/>
  <c r="M789" i="2"/>
  <c r="L789" i="2"/>
  <c r="K789" i="2"/>
  <c r="J789" i="2"/>
  <c r="I789" i="2"/>
  <c r="H789" i="2"/>
  <c r="G789" i="2"/>
  <c r="F789" i="2"/>
  <c r="AC788" i="2"/>
  <c r="AB788" i="2"/>
  <c r="AA788" i="2"/>
  <c r="Z788" i="2"/>
  <c r="Y788" i="2"/>
  <c r="X788" i="2"/>
  <c r="W788" i="2"/>
  <c r="V788" i="2"/>
  <c r="U788" i="2"/>
  <c r="T788" i="2"/>
  <c r="S788" i="2"/>
  <c r="R788" i="2"/>
  <c r="Q788" i="2"/>
  <c r="P788" i="2"/>
  <c r="O788" i="2"/>
  <c r="N788" i="2"/>
  <c r="M788" i="2"/>
  <c r="L788" i="2"/>
  <c r="K788" i="2"/>
  <c r="J788" i="2"/>
  <c r="I788" i="2"/>
  <c r="H788" i="2"/>
  <c r="G788" i="2"/>
  <c r="F788" i="2"/>
  <c r="F787" i="2"/>
  <c r="AC786" i="2"/>
  <c r="AB786" i="2"/>
  <c r="AA786" i="2"/>
  <c r="Z786" i="2"/>
  <c r="Y786" i="2"/>
  <c r="X786" i="2"/>
  <c r="W786" i="2"/>
  <c r="V786" i="2"/>
  <c r="U786" i="2"/>
  <c r="T786" i="2"/>
  <c r="S786" i="2"/>
  <c r="R786" i="2"/>
  <c r="Q786" i="2"/>
  <c r="P786" i="2"/>
  <c r="O786" i="2"/>
  <c r="N786" i="2"/>
  <c r="M786" i="2"/>
  <c r="L786" i="2"/>
  <c r="K786" i="2"/>
  <c r="J786" i="2"/>
  <c r="I786" i="2"/>
  <c r="H786" i="2"/>
  <c r="G786" i="2"/>
  <c r="F786" i="2"/>
  <c r="AC785" i="2"/>
  <c r="AB785" i="2"/>
  <c r="AA785" i="2"/>
  <c r="Z785" i="2"/>
  <c r="Y785" i="2"/>
  <c r="X785" i="2"/>
  <c r="W785" i="2"/>
  <c r="V785" i="2"/>
  <c r="U785" i="2"/>
  <c r="T785" i="2"/>
  <c r="S785" i="2"/>
  <c r="R785" i="2"/>
  <c r="Q785" i="2"/>
  <c r="P785" i="2"/>
  <c r="O785" i="2"/>
  <c r="N785" i="2"/>
  <c r="M785" i="2"/>
  <c r="L785" i="2"/>
  <c r="K785" i="2"/>
  <c r="J785" i="2"/>
  <c r="I785" i="2"/>
  <c r="H785" i="2"/>
  <c r="G785" i="2"/>
  <c r="F785" i="2"/>
  <c r="F784" i="2"/>
  <c r="AC783" i="2"/>
  <c r="AB783" i="2"/>
  <c r="AA783" i="2"/>
  <c r="Z783" i="2"/>
  <c r="Y783" i="2"/>
  <c r="X783" i="2"/>
  <c r="W783" i="2"/>
  <c r="V783" i="2"/>
  <c r="U783" i="2"/>
  <c r="T783" i="2"/>
  <c r="S783" i="2"/>
  <c r="R783" i="2"/>
  <c r="Q783" i="2"/>
  <c r="P783" i="2"/>
  <c r="O783" i="2"/>
  <c r="N783" i="2"/>
  <c r="M783" i="2"/>
  <c r="L783" i="2"/>
  <c r="K783" i="2"/>
  <c r="J783" i="2"/>
  <c r="I783" i="2"/>
  <c r="H783" i="2"/>
  <c r="G783" i="2"/>
  <c r="F783" i="2"/>
  <c r="AC782" i="2"/>
  <c r="AB782" i="2"/>
  <c r="AA782" i="2"/>
  <c r="Z782" i="2"/>
  <c r="Y782" i="2"/>
  <c r="X782" i="2"/>
  <c r="W782" i="2"/>
  <c r="V782" i="2"/>
  <c r="U782" i="2"/>
  <c r="T782" i="2"/>
  <c r="S782" i="2"/>
  <c r="R782" i="2"/>
  <c r="Q782" i="2"/>
  <c r="P782" i="2"/>
  <c r="O782" i="2"/>
  <c r="N782" i="2"/>
  <c r="M782" i="2"/>
  <c r="L782" i="2"/>
  <c r="K782" i="2"/>
  <c r="J782" i="2"/>
  <c r="I782" i="2"/>
  <c r="H782" i="2"/>
  <c r="G782" i="2"/>
  <c r="F782" i="2"/>
  <c r="F781" i="2"/>
  <c r="AC780" i="2"/>
  <c r="AB780" i="2"/>
  <c r="AA780" i="2"/>
  <c r="Z780" i="2"/>
  <c r="Y780" i="2"/>
  <c r="X780" i="2"/>
  <c r="W780" i="2"/>
  <c r="V780" i="2"/>
  <c r="U780" i="2"/>
  <c r="T780" i="2"/>
  <c r="S780" i="2"/>
  <c r="R780" i="2"/>
  <c r="Q780" i="2"/>
  <c r="P780" i="2"/>
  <c r="O780" i="2"/>
  <c r="N780" i="2"/>
  <c r="M780" i="2"/>
  <c r="L780" i="2"/>
  <c r="K780" i="2"/>
  <c r="J780" i="2"/>
  <c r="I780" i="2"/>
  <c r="H780" i="2"/>
  <c r="G780" i="2"/>
  <c r="F780" i="2"/>
  <c r="AC779" i="2"/>
  <c r="AB779" i="2"/>
  <c r="AA779" i="2"/>
  <c r="Z779" i="2"/>
  <c r="Y779" i="2"/>
  <c r="X779" i="2"/>
  <c r="W779" i="2"/>
  <c r="V779" i="2"/>
  <c r="U779" i="2"/>
  <c r="T779" i="2"/>
  <c r="S779" i="2"/>
  <c r="R779" i="2"/>
  <c r="Q779" i="2"/>
  <c r="P779" i="2"/>
  <c r="O779" i="2"/>
  <c r="N779" i="2"/>
  <c r="M779" i="2"/>
  <c r="L779" i="2"/>
  <c r="K779" i="2"/>
  <c r="J779" i="2"/>
  <c r="I779" i="2"/>
  <c r="H779" i="2"/>
  <c r="G779" i="2"/>
  <c r="F779" i="2"/>
  <c r="F778" i="2"/>
  <c r="B778" i="2"/>
  <c r="Z777" i="2"/>
  <c r="Y777" i="2"/>
  <c r="X777" i="2"/>
  <c r="W777" i="2"/>
  <c r="V777" i="2"/>
  <c r="U777" i="2"/>
  <c r="T777" i="2"/>
  <c r="S777" i="2"/>
  <c r="R777" i="2"/>
  <c r="Q777" i="2"/>
  <c r="P777" i="2"/>
  <c r="O777" i="2"/>
  <c r="N777" i="2"/>
  <c r="M777" i="2"/>
  <c r="L777" i="2"/>
  <c r="K777" i="2"/>
  <c r="J777" i="2"/>
  <c r="I777" i="2"/>
  <c r="H777" i="2"/>
  <c r="G777" i="2"/>
  <c r="F777" i="2"/>
  <c r="F776" i="2"/>
  <c r="B776" i="2"/>
  <c r="F775" i="2"/>
  <c r="B775" i="2"/>
  <c r="AC774" i="2"/>
  <c r="AB774" i="2"/>
  <c r="AA774" i="2"/>
  <c r="Z774" i="2"/>
  <c r="Y774" i="2"/>
  <c r="X774" i="2"/>
  <c r="W774" i="2"/>
  <c r="V774" i="2"/>
  <c r="U774" i="2"/>
  <c r="T774" i="2"/>
  <c r="S774" i="2"/>
  <c r="R774" i="2"/>
  <c r="Q774" i="2"/>
  <c r="P774" i="2"/>
  <c r="O774" i="2"/>
  <c r="N774" i="2"/>
  <c r="M774" i="2"/>
  <c r="L774" i="2"/>
  <c r="K774" i="2"/>
  <c r="J774" i="2"/>
  <c r="I774" i="2"/>
  <c r="H774" i="2"/>
  <c r="G774" i="2"/>
  <c r="F774" i="2"/>
  <c r="AC773" i="2"/>
  <c r="AB773" i="2"/>
  <c r="AA773" i="2"/>
  <c r="Z773" i="2"/>
  <c r="Y773" i="2"/>
  <c r="X773" i="2"/>
  <c r="W773" i="2"/>
  <c r="V773" i="2"/>
  <c r="U773" i="2"/>
  <c r="T773" i="2"/>
  <c r="S773" i="2"/>
  <c r="R773" i="2"/>
  <c r="Q773" i="2"/>
  <c r="P773" i="2"/>
  <c r="O773" i="2"/>
  <c r="N773" i="2"/>
  <c r="M773" i="2"/>
  <c r="L773" i="2"/>
  <c r="K773" i="2"/>
  <c r="J773" i="2"/>
  <c r="I773" i="2"/>
  <c r="H773" i="2"/>
  <c r="G773" i="2"/>
  <c r="F773" i="2"/>
  <c r="F772" i="2"/>
  <c r="B772" i="2"/>
  <c r="AC771" i="2"/>
  <c r="AB771" i="2"/>
  <c r="AA771" i="2"/>
  <c r="Z771" i="2"/>
  <c r="Y771" i="2"/>
  <c r="X771" i="2"/>
  <c r="W771" i="2"/>
  <c r="V771" i="2"/>
  <c r="U771" i="2"/>
  <c r="T771" i="2"/>
  <c r="S771" i="2"/>
  <c r="R771" i="2"/>
  <c r="Q771" i="2"/>
  <c r="P771" i="2"/>
  <c r="O771" i="2"/>
  <c r="N771" i="2"/>
  <c r="M771" i="2"/>
  <c r="L771" i="2"/>
  <c r="K771" i="2"/>
  <c r="J771" i="2"/>
  <c r="I771" i="2"/>
  <c r="H771" i="2"/>
  <c r="G771" i="2"/>
  <c r="F771" i="2"/>
  <c r="G770" i="2"/>
  <c r="F770" i="2"/>
  <c r="B770" i="2"/>
  <c r="AC769" i="2"/>
  <c r="AB769" i="2"/>
  <c r="AA769" i="2"/>
  <c r="Z769" i="2"/>
  <c r="Y769" i="2"/>
  <c r="X769" i="2"/>
  <c r="W769" i="2"/>
  <c r="V769" i="2"/>
  <c r="U769" i="2"/>
  <c r="T769" i="2"/>
  <c r="S769" i="2"/>
  <c r="R769" i="2"/>
  <c r="Q769" i="2"/>
  <c r="P769" i="2"/>
  <c r="O769" i="2"/>
  <c r="N769" i="2"/>
  <c r="M769" i="2"/>
  <c r="L769" i="2"/>
  <c r="K769" i="2"/>
  <c r="J769" i="2"/>
  <c r="I769" i="2"/>
  <c r="H769" i="2"/>
  <c r="G769" i="2"/>
  <c r="F769" i="2"/>
  <c r="F768" i="2"/>
  <c r="B768" i="2"/>
  <c r="F767" i="2"/>
  <c r="B767" i="2"/>
  <c r="AC766" i="2"/>
  <c r="AB766" i="2"/>
  <c r="AA766" i="2"/>
  <c r="Z766" i="2"/>
  <c r="Y766" i="2"/>
  <c r="X766" i="2"/>
  <c r="W766" i="2"/>
  <c r="V766" i="2"/>
  <c r="U766" i="2"/>
  <c r="T766" i="2"/>
  <c r="S766" i="2"/>
  <c r="R766" i="2"/>
  <c r="Q766" i="2"/>
  <c r="P766" i="2"/>
  <c r="O766" i="2"/>
  <c r="N766" i="2"/>
  <c r="M766" i="2"/>
  <c r="L766" i="2"/>
  <c r="K766" i="2"/>
  <c r="J766" i="2"/>
  <c r="I766" i="2"/>
  <c r="H766" i="2"/>
  <c r="G766" i="2"/>
  <c r="F766" i="2"/>
  <c r="AC765" i="2"/>
  <c r="AB765" i="2"/>
  <c r="AA765" i="2"/>
  <c r="Z765" i="2"/>
  <c r="Y765" i="2"/>
  <c r="X765" i="2"/>
  <c r="W765" i="2"/>
  <c r="V765" i="2"/>
  <c r="U765" i="2"/>
  <c r="T765" i="2"/>
  <c r="S765" i="2"/>
  <c r="R765" i="2"/>
  <c r="Q765" i="2"/>
  <c r="P765" i="2"/>
  <c r="O765" i="2"/>
  <c r="N765" i="2"/>
  <c r="M765" i="2"/>
  <c r="L765" i="2"/>
  <c r="K765" i="2"/>
  <c r="J765" i="2"/>
  <c r="I765" i="2"/>
  <c r="H765" i="2"/>
  <c r="G765" i="2"/>
  <c r="F765" i="2"/>
  <c r="F764" i="2"/>
  <c r="B764" i="2"/>
  <c r="Z763" i="2"/>
  <c r="Y763" i="2"/>
  <c r="X763" i="2"/>
  <c r="W763" i="2"/>
  <c r="V763" i="2"/>
  <c r="U763" i="2"/>
  <c r="T763" i="2"/>
  <c r="S763" i="2"/>
  <c r="R763" i="2"/>
  <c r="Q763" i="2"/>
  <c r="P763" i="2"/>
  <c r="O763" i="2"/>
  <c r="N763" i="2"/>
  <c r="M763" i="2"/>
  <c r="L763" i="2"/>
  <c r="K763" i="2"/>
  <c r="J763" i="2"/>
  <c r="I763" i="2"/>
  <c r="H763" i="2"/>
  <c r="G763" i="2"/>
  <c r="F763" i="2"/>
  <c r="F762" i="2"/>
  <c r="B762" i="2"/>
  <c r="F761" i="2"/>
  <c r="B761" i="2"/>
  <c r="F760" i="2"/>
  <c r="B760" i="2"/>
  <c r="F759" i="2"/>
  <c r="B759" i="2"/>
  <c r="F758" i="2"/>
  <c r="B758" i="2"/>
  <c r="F757" i="2"/>
  <c r="B757" i="2"/>
  <c r="F756" i="2"/>
  <c r="B756" i="2"/>
  <c r="F755" i="2"/>
  <c r="B755" i="2"/>
  <c r="F754" i="2"/>
  <c r="B754" i="2"/>
  <c r="AC753" i="2"/>
  <c r="AB753" i="2"/>
  <c r="AA753" i="2"/>
  <c r="Z753" i="2"/>
  <c r="Y753" i="2"/>
  <c r="X753" i="2"/>
  <c r="W753" i="2"/>
  <c r="V753" i="2"/>
  <c r="U753" i="2"/>
  <c r="T753" i="2"/>
  <c r="S753" i="2"/>
  <c r="R753" i="2"/>
  <c r="Q753" i="2"/>
  <c r="P753" i="2"/>
  <c r="O753" i="2"/>
  <c r="N753" i="2"/>
  <c r="M753" i="2"/>
  <c r="L753" i="2"/>
  <c r="K753" i="2"/>
  <c r="J753" i="2"/>
  <c r="I753" i="2"/>
  <c r="H753" i="2"/>
  <c r="G753" i="2"/>
  <c r="F753" i="2"/>
  <c r="F752" i="2"/>
  <c r="B752" i="2"/>
  <c r="F751" i="2"/>
  <c r="B751" i="2"/>
  <c r="F750" i="2"/>
  <c r="B750" i="2"/>
  <c r="F749" i="2"/>
  <c r="B749" i="2"/>
  <c r="F748" i="2"/>
  <c r="B748" i="2"/>
  <c r="AC747" i="2"/>
  <c r="AB747" i="2"/>
  <c r="AA747" i="2"/>
  <c r="Z747" i="2"/>
  <c r="Y747" i="2"/>
  <c r="X747" i="2"/>
  <c r="W747" i="2"/>
  <c r="V747" i="2"/>
  <c r="U747" i="2"/>
  <c r="T747" i="2"/>
  <c r="S747" i="2"/>
  <c r="R747" i="2"/>
  <c r="Q747" i="2"/>
  <c r="P747" i="2"/>
  <c r="O747" i="2"/>
  <c r="N747" i="2"/>
  <c r="M747" i="2"/>
  <c r="L747" i="2"/>
  <c r="K747" i="2"/>
  <c r="J747" i="2"/>
  <c r="I747" i="2"/>
  <c r="H747" i="2"/>
  <c r="G747" i="2"/>
  <c r="F747" i="2"/>
  <c r="AC746" i="2"/>
  <c r="AB746" i="2"/>
  <c r="AA746" i="2"/>
  <c r="Z746" i="2"/>
  <c r="Y746" i="2"/>
  <c r="X746" i="2"/>
  <c r="W746" i="2"/>
  <c r="V746" i="2"/>
  <c r="U746" i="2"/>
  <c r="T746" i="2"/>
  <c r="S746" i="2"/>
  <c r="R746" i="2"/>
  <c r="Q746" i="2"/>
  <c r="P746" i="2"/>
  <c r="O746" i="2"/>
  <c r="N746" i="2"/>
  <c r="M746" i="2"/>
  <c r="L746" i="2"/>
  <c r="K746" i="2"/>
  <c r="J746" i="2"/>
  <c r="I746" i="2"/>
  <c r="H746" i="2"/>
  <c r="G746" i="2"/>
  <c r="F746" i="2"/>
  <c r="G745" i="2"/>
  <c r="F745" i="2"/>
  <c r="B745" i="2"/>
  <c r="AC743" i="2"/>
  <c r="AB743" i="2"/>
  <c r="AA743" i="2"/>
  <c r="Z743" i="2"/>
  <c r="Y743" i="2"/>
  <c r="X743" i="2"/>
  <c r="W743" i="2"/>
  <c r="V743" i="2"/>
  <c r="U743" i="2"/>
  <c r="T743" i="2"/>
  <c r="S743" i="2"/>
  <c r="R743" i="2"/>
  <c r="Q743" i="2"/>
  <c r="P743" i="2"/>
  <c r="O743" i="2"/>
  <c r="N743" i="2"/>
  <c r="M743" i="2"/>
  <c r="L743" i="2"/>
  <c r="K743" i="2"/>
  <c r="J743" i="2"/>
  <c r="I743" i="2"/>
  <c r="H743" i="2"/>
  <c r="G743" i="2"/>
  <c r="F743" i="2"/>
  <c r="AC742" i="2"/>
  <c r="AB742" i="2"/>
  <c r="AA742" i="2"/>
  <c r="Z742" i="2"/>
  <c r="Y742" i="2"/>
  <c r="X742" i="2"/>
  <c r="W742" i="2"/>
  <c r="V742" i="2"/>
  <c r="U742" i="2"/>
  <c r="T742" i="2"/>
  <c r="S742" i="2"/>
  <c r="R742" i="2"/>
  <c r="Q742" i="2"/>
  <c r="P742" i="2"/>
  <c r="O742" i="2"/>
  <c r="N742" i="2"/>
  <c r="M742" i="2"/>
  <c r="L742" i="2"/>
  <c r="K742" i="2"/>
  <c r="J742" i="2"/>
  <c r="I742" i="2"/>
  <c r="H742" i="2"/>
  <c r="G742" i="2"/>
  <c r="F742" i="2"/>
  <c r="G741" i="2"/>
  <c r="F741" i="2"/>
  <c r="B741" i="2"/>
  <c r="AC740" i="2"/>
  <c r="AB740" i="2"/>
  <c r="AA740" i="2"/>
  <c r="Z740" i="2"/>
  <c r="Y740" i="2"/>
  <c r="X740" i="2"/>
  <c r="W740" i="2"/>
  <c r="V740" i="2"/>
  <c r="U740" i="2"/>
  <c r="T740" i="2"/>
  <c r="S740" i="2"/>
  <c r="R740" i="2"/>
  <c r="Q740" i="2"/>
  <c r="P740" i="2"/>
  <c r="O740" i="2"/>
  <c r="N740" i="2"/>
  <c r="M740" i="2"/>
  <c r="L740" i="2"/>
  <c r="K740" i="2"/>
  <c r="J740" i="2"/>
  <c r="I740" i="2"/>
  <c r="H740" i="2"/>
  <c r="G740" i="2"/>
  <c r="F740" i="2"/>
  <c r="G739" i="2"/>
  <c r="F739" i="2"/>
  <c r="B739" i="2"/>
  <c r="G738" i="2"/>
  <c r="F738" i="2"/>
  <c r="B738" i="2"/>
  <c r="G737" i="2"/>
  <c r="F737" i="2"/>
  <c r="B737" i="2"/>
  <c r="G736" i="2"/>
  <c r="F736" i="2"/>
  <c r="B736" i="2"/>
  <c r="G735" i="2"/>
  <c r="F735" i="2"/>
  <c r="B735" i="2"/>
  <c r="AC734" i="2"/>
  <c r="AB734" i="2"/>
  <c r="AA734" i="2"/>
  <c r="Z734" i="2"/>
  <c r="Y734" i="2"/>
  <c r="X734" i="2"/>
  <c r="W734" i="2"/>
  <c r="V734" i="2"/>
  <c r="U734" i="2"/>
  <c r="T734" i="2"/>
  <c r="S734" i="2"/>
  <c r="R734" i="2"/>
  <c r="Q734" i="2"/>
  <c r="P734" i="2"/>
  <c r="O734" i="2"/>
  <c r="N734" i="2"/>
  <c r="M734" i="2"/>
  <c r="L734" i="2"/>
  <c r="K734" i="2"/>
  <c r="J734" i="2"/>
  <c r="I734" i="2"/>
  <c r="H734" i="2"/>
  <c r="G734" i="2"/>
  <c r="F734" i="2"/>
  <c r="AC733" i="2"/>
  <c r="AB733" i="2"/>
  <c r="AA733" i="2"/>
  <c r="Z733" i="2"/>
  <c r="Y733" i="2"/>
  <c r="X733" i="2"/>
  <c r="W733" i="2"/>
  <c r="V733" i="2"/>
  <c r="U733" i="2"/>
  <c r="T733" i="2"/>
  <c r="S733" i="2"/>
  <c r="R733" i="2"/>
  <c r="Q733" i="2"/>
  <c r="P733" i="2"/>
  <c r="O733" i="2"/>
  <c r="N733" i="2"/>
  <c r="M733" i="2"/>
  <c r="L733" i="2"/>
  <c r="K733" i="2"/>
  <c r="J733" i="2"/>
  <c r="I733" i="2"/>
  <c r="H733" i="2"/>
  <c r="G733" i="2"/>
  <c r="F733" i="2"/>
  <c r="F731" i="2"/>
  <c r="B731" i="2"/>
  <c r="AC729" i="2"/>
  <c r="AB729" i="2"/>
  <c r="AA729" i="2"/>
  <c r="Z729" i="2"/>
  <c r="Y729" i="2"/>
  <c r="X729" i="2"/>
  <c r="W729" i="2"/>
  <c r="V729" i="2"/>
  <c r="U729" i="2"/>
  <c r="T729" i="2"/>
  <c r="S729" i="2"/>
  <c r="R729" i="2"/>
  <c r="Q729" i="2"/>
  <c r="P729" i="2"/>
  <c r="O729" i="2"/>
  <c r="N729" i="2"/>
  <c r="M729" i="2"/>
  <c r="L729" i="2"/>
  <c r="K729" i="2"/>
  <c r="J729" i="2"/>
  <c r="I729" i="2"/>
  <c r="H729" i="2"/>
  <c r="G729" i="2"/>
  <c r="F729" i="2"/>
  <c r="AC728" i="2"/>
  <c r="AB728" i="2"/>
  <c r="AA728" i="2"/>
  <c r="Z728" i="2"/>
  <c r="Y728" i="2"/>
  <c r="X728" i="2"/>
  <c r="W728" i="2"/>
  <c r="V728" i="2"/>
  <c r="U728" i="2"/>
  <c r="T728" i="2"/>
  <c r="S728" i="2"/>
  <c r="R728" i="2"/>
  <c r="Q728" i="2"/>
  <c r="P728" i="2"/>
  <c r="O728" i="2"/>
  <c r="N728" i="2"/>
  <c r="M728" i="2"/>
  <c r="L728" i="2"/>
  <c r="K728" i="2"/>
  <c r="J728" i="2"/>
  <c r="I728" i="2"/>
  <c r="H728" i="2"/>
  <c r="G728" i="2"/>
  <c r="F728" i="2"/>
  <c r="G727" i="2"/>
  <c r="F727" i="2"/>
  <c r="B727" i="2"/>
  <c r="G726" i="2"/>
  <c r="F726" i="2"/>
  <c r="B726" i="2"/>
  <c r="G725" i="2"/>
  <c r="F725" i="2"/>
  <c r="B725" i="2"/>
  <c r="G724" i="2"/>
  <c r="F724" i="2"/>
  <c r="B724" i="2"/>
  <c r="G723" i="2"/>
  <c r="F723" i="2"/>
  <c r="B723" i="2"/>
  <c r="F722" i="2"/>
  <c r="B722" i="2"/>
  <c r="AC721" i="2"/>
  <c r="AB721" i="2"/>
  <c r="AA721" i="2"/>
  <c r="Z721" i="2"/>
  <c r="Y721" i="2"/>
  <c r="X721" i="2"/>
  <c r="W721" i="2"/>
  <c r="V721" i="2"/>
  <c r="U721" i="2"/>
  <c r="T721" i="2"/>
  <c r="S721" i="2"/>
  <c r="R721" i="2"/>
  <c r="Q721" i="2"/>
  <c r="P721" i="2"/>
  <c r="O721" i="2"/>
  <c r="N721" i="2"/>
  <c r="M721" i="2"/>
  <c r="L721" i="2"/>
  <c r="K721" i="2"/>
  <c r="J721" i="2"/>
  <c r="I721" i="2"/>
  <c r="H721" i="2"/>
  <c r="G721" i="2"/>
  <c r="F721" i="2"/>
  <c r="G720" i="2"/>
  <c r="F720" i="2"/>
  <c r="B720" i="2"/>
  <c r="Z719" i="2"/>
  <c r="G719" i="2"/>
  <c r="F719" i="2"/>
  <c r="B719" i="2"/>
  <c r="AC718" i="2"/>
  <c r="AB718" i="2"/>
  <c r="AA718" i="2"/>
  <c r="Z718" i="2"/>
  <c r="Y718" i="2"/>
  <c r="X718" i="2"/>
  <c r="W718" i="2"/>
  <c r="V718" i="2"/>
  <c r="U718" i="2"/>
  <c r="T718" i="2"/>
  <c r="S718" i="2"/>
  <c r="R718" i="2"/>
  <c r="Q718" i="2"/>
  <c r="P718" i="2"/>
  <c r="O718" i="2"/>
  <c r="N718" i="2"/>
  <c r="M718" i="2"/>
  <c r="L718" i="2"/>
  <c r="K718" i="2"/>
  <c r="J718" i="2"/>
  <c r="I718" i="2"/>
  <c r="H718" i="2"/>
  <c r="G718" i="2"/>
  <c r="F718" i="2"/>
  <c r="AC717" i="2"/>
  <c r="AB717" i="2"/>
  <c r="AA717" i="2"/>
  <c r="Z717" i="2"/>
  <c r="Y717" i="2"/>
  <c r="X717" i="2"/>
  <c r="W717" i="2"/>
  <c r="V717" i="2"/>
  <c r="U717" i="2"/>
  <c r="T717" i="2"/>
  <c r="S717" i="2"/>
  <c r="R717" i="2"/>
  <c r="Q717" i="2"/>
  <c r="P717" i="2"/>
  <c r="O717" i="2"/>
  <c r="N717" i="2"/>
  <c r="M717" i="2"/>
  <c r="L717" i="2"/>
  <c r="K717" i="2"/>
  <c r="J717" i="2"/>
  <c r="I717" i="2"/>
  <c r="H717" i="2"/>
  <c r="G717" i="2"/>
  <c r="F717" i="2"/>
  <c r="G716" i="2"/>
  <c r="F716" i="2"/>
  <c r="B716" i="2"/>
  <c r="G715" i="2"/>
  <c r="F715" i="2"/>
  <c r="B715" i="2"/>
  <c r="AC714" i="2"/>
  <c r="AB714" i="2"/>
  <c r="AA714" i="2"/>
  <c r="Z714" i="2"/>
  <c r="Y714" i="2"/>
  <c r="X714" i="2"/>
  <c r="W714" i="2"/>
  <c r="V714" i="2"/>
  <c r="U714" i="2"/>
  <c r="T714" i="2"/>
  <c r="S714" i="2"/>
  <c r="R714" i="2"/>
  <c r="Q714" i="2"/>
  <c r="P714" i="2"/>
  <c r="O714" i="2"/>
  <c r="N714" i="2"/>
  <c r="M714" i="2"/>
  <c r="L714" i="2"/>
  <c r="K714" i="2"/>
  <c r="J714" i="2"/>
  <c r="I714" i="2"/>
  <c r="H714" i="2"/>
  <c r="G714" i="2"/>
  <c r="F714" i="2"/>
  <c r="G713" i="2"/>
  <c r="F713" i="2"/>
  <c r="B713" i="2"/>
  <c r="G712" i="2"/>
  <c r="F712" i="2"/>
  <c r="B712" i="2"/>
  <c r="F711" i="2"/>
  <c r="B711" i="2"/>
  <c r="F710" i="2"/>
  <c r="B710" i="2"/>
  <c r="G709" i="2"/>
  <c r="F709" i="2"/>
  <c r="B709" i="2"/>
  <c r="F708" i="2"/>
  <c r="B708" i="2"/>
  <c r="F707" i="2"/>
  <c r="B707" i="2"/>
  <c r="F706" i="2"/>
  <c r="B706" i="2"/>
  <c r="AC705" i="2"/>
  <c r="AB705" i="2"/>
  <c r="AA705" i="2"/>
  <c r="Z705" i="2"/>
  <c r="Y705" i="2"/>
  <c r="X705" i="2"/>
  <c r="W705" i="2"/>
  <c r="V705" i="2"/>
  <c r="U705" i="2"/>
  <c r="T705" i="2"/>
  <c r="S705" i="2"/>
  <c r="R705" i="2"/>
  <c r="Q705" i="2"/>
  <c r="P705" i="2"/>
  <c r="O705" i="2"/>
  <c r="N705" i="2"/>
  <c r="M705" i="2"/>
  <c r="L705" i="2"/>
  <c r="K705" i="2"/>
  <c r="J705" i="2"/>
  <c r="I705" i="2"/>
  <c r="H705" i="2"/>
  <c r="G705" i="2"/>
  <c r="F705" i="2"/>
  <c r="F704" i="2"/>
  <c r="B704" i="2"/>
  <c r="F703" i="2"/>
  <c r="B703" i="2"/>
  <c r="F702" i="2"/>
  <c r="B702" i="2"/>
  <c r="F701" i="2"/>
  <c r="B701" i="2"/>
  <c r="F700" i="2"/>
  <c r="B700" i="2"/>
  <c r="G699" i="2"/>
  <c r="F699" i="2"/>
  <c r="B699" i="2"/>
  <c r="G698" i="2"/>
  <c r="F698" i="2"/>
  <c r="B698" i="2"/>
  <c r="AC697" i="2"/>
  <c r="AB697" i="2"/>
  <c r="AA697" i="2"/>
  <c r="Z697" i="2"/>
  <c r="Y697" i="2"/>
  <c r="X697" i="2"/>
  <c r="W697" i="2"/>
  <c r="V697" i="2"/>
  <c r="U697" i="2"/>
  <c r="T697" i="2"/>
  <c r="S697" i="2"/>
  <c r="R697" i="2"/>
  <c r="Q697" i="2"/>
  <c r="P697" i="2"/>
  <c r="O697" i="2"/>
  <c r="N697" i="2"/>
  <c r="M697" i="2"/>
  <c r="L697" i="2"/>
  <c r="K697" i="2"/>
  <c r="J697" i="2"/>
  <c r="I697" i="2"/>
  <c r="H697" i="2"/>
  <c r="G697" i="2"/>
  <c r="F697" i="2"/>
  <c r="AC696" i="2"/>
  <c r="AB696" i="2"/>
  <c r="AA696" i="2"/>
  <c r="Z696" i="2"/>
  <c r="Y696" i="2"/>
  <c r="X696" i="2"/>
  <c r="W696" i="2"/>
  <c r="V696" i="2"/>
  <c r="U696" i="2"/>
  <c r="T696" i="2"/>
  <c r="S696" i="2"/>
  <c r="R696" i="2"/>
  <c r="Q696" i="2"/>
  <c r="P696" i="2"/>
  <c r="O696" i="2"/>
  <c r="N696" i="2"/>
  <c r="M696" i="2"/>
  <c r="L696" i="2"/>
  <c r="K696" i="2"/>
  <c r="J696" i="2"/>
  <c r="I696" i="2"/>
  <c r="H696" i="2"/>
  <c r="G696" i="2"/>
  <c r="F696" i="2"/>
  <c r="G695" i="2"/>
  <c r="F695" i="2"/>
  <c r="B695" i="2"/>
  <c r="G694" i="2"/>
  <c r="F694" i="2"/>
  <c r="B694" i="2"/>
  <c r="G693" i="2"/>
  <c r="F693" i="2"/>
  <c r="B693" i="2"/>
  <c r="F692" i="2"/>
  <c r="B692" i="2"/>
  <c r="F691" i="2"/>
  <c r="B691" i="2"/>
  <c r="G690" i="2"/>
  <c r="F690" i="2"/>
  <c r="B690" i="2"/>
  <c r="F689" i="2"/>
  <c r="B689" i="2"/>
  <c r="G688" i="2"/>
  <c r="F688" i="2"/>
  <c r="B688" i="2"/>
  <c r="G687" i="2"/>
  <c r="F687" i="2"/>
  <c r="B687" i="2"/>
  <c r="F686" i="2"/>
  <c r="B686" i="2"/>
  <c r="G685" i="2"/>
  <c r="F685" i="2"/>
  <c r="B685" i="2"/>
  <c r="G684" i="2"/>
  <c r="F684" i="2"/>
  <c r="B684" i="2"/>
  <c r="F683" i="2"/>
  <c r="B683" i="2"/>
  <c r="G682" i="2"/>
  <c r="F682" i="2"/>
  <c r="B682" i="2"/>
  <c r="F681" i="2"/>
  <c r="B681" i="2"/>
  <c r="G680" i="2"/>
  <c r="F680" i="2"/>
  <c r="B680" i="2"/>
  <c r="F679" i="2"/>
  <c r="B679" i="2"/>
  <c r="F678" i="2"/>
  <c r="B678" i="2"/>
  <c r="F677" i="2"/>
  <c r="B677" i="2"/>
  <c r="F676" i="2"/>
  <c r="B676" i="2"/>
  <c r="F675" i="2"/>
  <c r="B675" i="2"/>
  <c r="F674" i="2"/>
  <c r="B674" i="2"/>
  <c r="F673" i="2"/>
  <c r="B673" i="2"/>
  <c r="F672" i="2"/>
  <c r="B672" i="2"/>
  <c r="G671" i="2"/>
  <c r="F671" i="2"/>
  <c r="B671" i="2"/>
  <c r="G670" i="2"/>
  <c r="F670" i="2"/>
  <c r="B670" i="2"/>
  <c r="F669" i="2"/>
  <c r="B669" i="2"/>
  <c r="G668" i="2"/>
  <c r="F668" i="2"/>
  <c r="B668" i="2"/>
  <c r="F667" i="2"/>
  <c r="B667" i="2"/>
  <c r="G666" i="2"/>
  <c r="F666" i="2"/>
  <c r="B666" i="2"/>
  <c r="F665" i="2"/>
  <c r="B665" i="2"/>
  <c r="G664" i="2"/>
  <c r="F664" i="2"/>
  <c r="B664" i="2"/>
  <c r="G663" i="2"/>
  <c r="F663" i="2"/>
  <c r="B663" i="2"/>
  <c r="F662" i="2"/>
  <c r="B662" i="2"/>
  <c r="G661" i="2"/>
  <c r="F661" i="2"/>
  <c r="B661" i="2"/>
  <c r="F660" i="2"/>
  <c r="B660" i="2"/>
  <c r="G659" i="2"/>
  <c r="F659" i="2"/>
  <c r="B659" i="2"/>
  <c r="F658" i="2"/>
  <c r="B658" i="2"/>
  <c r="G657" i="2"/>
  <c r="F657" i="2"/>
  <c r="B657" i="2"/>
  <c r="F656" i="2"/>
  <c r="B656" i="2"/>
  <c r="F655" i="2"/>
  <c r="B655" i="2"/>
  <c r="G654" i="2"/>
  <c r="F654" i="2"/>
  <c r="B654" i="2"/>
  <c r="G653" i="2"/>
  <c r="F653" i="2"/>
  <c r="B653" i="2"/>
  <c r="F652" i="2"/>
  <c r="B652" i="2"/>
  <c r="F651" i="2"/>
  <c r="B651" i="2"/>
  <c r="G650" i="2"/>
  <c r="F650" i="2"/>
  <c r="B650" i="2"/>
  <c r="G649" i="2"/>
  <c r="F649" i="2"/>
  <c r="B649" i="2"/>
  <c r="G648" i="2"/>
  <c r="F648" i="2"/>
  <c r="B648" i="2"/>
  <c r="G647" i="2"/>
  <c r="F647" i="2"/>
  <c r="B647" i="2"/>
  <c r="G646" i="2"/>
  <c r="F646" i="2"/>
  <c r="B646" i="2"/>
  <c r="G645" i="2"/>
  <c r="F645" i="2"/>
  <c r="B645" i="2"/>
  <c r="G644" i="2"/>
  <c r="F644" i="2"/>
  <c r="B644" i="2"/>
  <c r="G643" i="2"/>
  <c r="F643" i="2"/>
  <c r="B643" i="2"/>
  <c r="G642" i="2"/>
  <c r="F642" i="2"/>
  <c r="B642" i="2"/>
  <c r="G641" i="2"/>
  <c r="F641" i="2"/>
  <c r="B641" i="2"/>
  <c r="G640" i="2"/>
  <c r="F640" i="2"/>
  <c r="B640" i="2"/>
  <c r="G639" i="2"/>
  <c r="F639" i="2"/>
  <c r="B639" i="2"/>
  <c r="G638" i="2"/>
  <c r="F638" i="2"/>
  <c r="B638" i="2"/>
  <c r="G637" i="2"/>
  <c r="F637" i="2"/>
  <c r="B637" i="2"/>
  <c r="G636" i="2"/>
  <c r="F636" i="2"/>
  <c r="B636" i="2"/>
  <c r="G635" i="2"/>
  <c r="F635" i="2"/>
  <c r="B635" i="2"/>
  <c r="F634" i="2"/>
  <c r="B634" i="2"/>
  <c r="F633" i="2"/>
  <c r="B633" i="2"/>
  <c r="G632" i="2"/>
  <c r="F632" i="2"/>
  <c r="B632" i="2"/>
  <c r="G631" i="2"/>
  <c r="F631" i="2"/>
  <c r="B631" i="2"/>
  <c r="G630" i="2"/>
  <c r="F630" i="2"/>
  <c r="B630" i="2"/>
  <c r="G629" i="2"/>
  <c r="F629" i="2"/>
  <c r="B629" i="2"/>
  <c r="F628" i="2"/>
  <c r="B628" i="2"/>
  <c r="F627" i="2"/>
  <c r="B627" i="2"/>
  <c r="G626" i="2"/>
  <c r="F626" i="2"/>
  <c r="B626" i="2"/>
  <c r="G625" i="2"/>
  <c r="F625" i="2"/>
  <c r="B625" i="2"/>
  <c r="G624" i="2"/>
  <c r="F624" i="2"/>
  <c r="B624" i="2"/>
  <c r="G623" i="2"/>
  <c r="F623" i="2"/>
  <c r="B623" i="2"/>
  <c r="G622" i="2"/>
  <c r="F622" i="2"/>
  <c r="B622" i="2"/>
  <c r="G621" i="2"/>
  <c r="F621" i="2"/>
  <c r="B621" i="2"/>
  <c r="F620" i="2"/>
  <c r="B620" i="2"/>
  <c r="G619" i="2"/>
  <c r="F619" i="2"/>
  <c r="B619" i="2"/>
  <c r="G618" i="2"/>
  <c r="F618" i="2"/>
  <c r="B618" i="2"/>
  <c r="F617" i="2"/>
  <c r="B617" i="2"/>
  <c r="F616" i="2"/>
  <c r="B616" i="2"/>
  <c r="G615" i="2"/>
  <c r="F615" i="2"/>
  <c r="B615" i="2"/>
  <c r="G614" i="2"/>
  <c r="F614" i="2"/>
  <c r="B614" i="2"/>
  <c r="G613" i="2"/>
  <c r="F613" i="2"/>
  <c r="B613" i="2"/>
  <c r="G612" i="2"/>
  <c r="F612" i="2"/>
  <c r="B612" i="2"/>
  <c r="A612" i="2"/>
  <c r="G611" i="2"/>
  <c r="F611" i="2"/>
  <c r="B611" i="2"/>
  <c r="A611" i="2"/>
  <c r="G610" i="2"/>
  <c r="F610" i="2"/>
  <c r="B610" i="2"/>
  <c r="AC609" i="2"/>
  <c r="AB609" i="2"/>
  <c r="AA609" i="2"/>
  <c r="Z609" i="2"/>
  <c r="Y609" i="2"/>
  <c r="X609" i="2"/>
  <c r="W609" i="2"/>
  <c r="V609" i="2"/>
  <c r="U609" i="2"/>
  <c r="T609" i="2"/>
  <c r="S609" i="2"/>
  <c r="R609" i="2"/>
  <c r="Q609" i="2"/>
  <c r="P609" i="2"/>
  <c r="O609" i="2"/>
  <c r="N609" i="2"/>
  <c r="M609" i="2"/>
  <c r="L609" i="2"/>
  <c r="K609" i="2"/>
  <c r="J609" i="2"/>
  <c r="I609" i="2"/>
  <c r="H609" i="2"/>
  <c r="G609" i="2"/>
  <c r="F609" i="2"/>
  <c r="G608" i="2"/>
  <c r="F608" i="2"/>
  <c r="B608" i="2"/>
  <c r="F607" i="2"/>
  <c r="B607" i="2"/>
  <c r="F606" i="2"/>
  <c r="B606" i="2"/>
  <c r="F605" i="2"/>
  <c r="B605" i="2"/>
  <c r="G604" i="2"/>
  <c r="F604" i="2"/>
  <c r="B604" i="2"/>
  <c r="F603" i="2"/>
  <c r="B603" i="2"/>
  <c r="G602" i="2"/>
  <c r="F602" i="2"/>
  <c r="B602" i="2"/>
  <c r="G601" i="2"/>
  <c r="F601" i="2"/>
  <c r="B601" i="2"/>
  <c r="G600" i="2"/>
  <c r="F600" i="2"/>
  <c r="B600" i="2"/>
  <c r="G599" i="2"/>
  <c r="F599" i="2"/>
  <c r="B599" i="2"/>
  <c r="G598" i="2"/>
  <c r="F598" i="2"/>
  <c r="B598" i="2"/>
  <c r="F597" i="2"/>
  <c r="B597" i="2"/>
  <c r="G596" i="2"/>
  <c r="F596" i="2"/>
  <c r="B596" i="2"/>
  <c r="G595" i="2"/>
  <c r="F595" i="2"/>
  <c r="B595" i="2"/>
  <c r="G594" i="2"/>
  <c r="F594" i="2"/>
  <c r="B594" i="2"/>
  <c r="G593" i="2"/>
  <c r="F593" i="2"/>
  <c r="B593" i="2"/>
  <c r="G592" i="2"/>
  <c r="F592" i="2"/>
  <c r="B592" i="2"/>
  <c r="G591" i="2"/>
  <c r="F591" i="2"/>
  <c r="B591" i="2"/>
  <c r="G590" i="2"/>
  <c r="F590" i="2"/>
  <c r="B590" i="2"/>
  <c r="G589" i="2"/>
  <c r="F589" i="2"/>
  <c r="B589" i="2"/>
  <c r="G588" i="2"/>
  <c r="F588" i="2"/>
  <c r="B588" i="2"/>
  <c r="G587" i="2"/>
  <c r="F587" i="2"/>
  <c r="B587" i="2"/>
  <c r="G586" i="2"/>
  <c r="F586" i="2"/>
  <c r="B586" i="2"/>
  <c r="G585" i="2"/>
  <c r="F585" i="2"/>
  <c r="B585" i="2"/>
  <c r="G584" i="2"/>
  <c r="F584" i="2"/>
  <c r="B584" i="2"/>
  <c r="G583" i="2"/>
  <c r="F583" i="2"/>
  <c r="B583" i="2"/>
  <c r="G582" i="2"/>
  <c r="F582" i="2"/>
  <c r="B582" i="2"/>
  <c r="G581" i="2"/>
  <c r="F581" i="2"/>
  <c r="B581" i="2"/>
  <c r="G580" i="2"/>
  <c r="F580" i="2"/>
  <c r="B580" i="2"/>
  <c r="G579" i="2"/>
  <c r="F579" i="2"/>
  <c r="B579" i="2"/>
  <c r="G578" i="2"/>
  <c r="F578" i="2"/>
  <c r="B578" i="2"/>
  <c r="G577" i="2"/>
  <c r="F577" i="2"/>
  <c r="B577" i="2"/>
  <c r="G576" i="2"/>
  <c r="F576" i="2"/>
  <c r="B576" i="2"/>
  <c r="G575" i="2"/>
  <c r="F575" i="2"/>
  <c r="B575" i="2"/>
  <c r="G574" i="2"/>
  <c r="F574" i="2"/>
  <c r="B574" i="2"/>
  <c r="G573" i="2"/>
  <c r="F573" i="2"/>
  <c r="B573" i="2"/>
  <c r="F572" i="2"/>
  <c r="B572" i="2"/>
  <c r="G571" i="2"/>
  <c r="F571" i="2"/>
  <c r="B571" i="2"/>
  <c r="G570" i="2"/>
  <c r="F570" i="2"/>
  <c r="B570" i="2"/>
  <c r="G569" i="2"/>
  <c r="F569" i="2"/>
  <c r="B569" i="2"/>
  <c r="G568" i="2"/>
  <c r="F568" i="2"/>
  <c r="B568" i="2"/>
  <c r="AC567" i="2"/>
  <c r="AB567" i="2"/>
  <c r="AA567" i="2"/>
  <c r="Z567" i="2"/>
  <c r="Y567" i="2"/>
  <c r="X567" i="2"/>
  <c r="W567" i="2"/>
  <c r="V567" i="2"/>
  <c r="U567" i="2"/>
  <c r="T567" i="2"/>
  <c r="S567" i="2"/>
  <c r="R567" i="2"/>
  <c r="Q567" i="2"/>
  <c r="P567" i="2"/>
  <c r="O567" i="2"/>
  <c r="N567" i="2"/>
  <c r="M567" i="2"/>
  <c r="L567" i="2"/>
  <c r="K567" i="2"/>
  <c r="J567" i="2"/>
  <c r="I567" i="2"/>
  <c r="H567" i="2"/>
  <c r="G567" i="2"/>
  <c r="F567" i="2"/>
  <c r="F566" i="2"/>
  <c r="B566" i="2"/>
  <c r="F565" i="2"/>
  <c r="B565" i="2"/>
  <c r="F564" i="2"/>
  <c r="B564" i="2"/>
  <c r="F563" i="2"/>
  <c r="B563" i="2"/>
  <c r="F562" i="2"/>
  <c r="B562" i="2"/>
  <c r="F561" i="2"/>
  <c r="B561" i="2"/>
  <c r="F560" i="2"/>
  <c r="B560" i="2"/>
  <c r="F559" i="2"/>
  <c r="B559" i="2"/>
  <c r="F558" i="2"/>
  <c r="B558" i="2"/>
  <c r="F557" i="2"/>
  <c r="B557" i="2"/>
  <c r="F556" i="2"/>
  <c r="B556" i="2"/>
  <c r="F555" i="2"/>
  <c r="B555" i="2"/>
  <c r="F554" i="2"/>
  <c r="B554" i="2"/>
  <c r="F553" i="2"/>
  <c r="B553" i="2"/>
  <c r="F552" i="2"/>
  <c r="B552" i="2"/>
  <c r="F551" i="2"/>
  <c r="B551" i="2"/>
  <c r="AC550" i="2"/>
  <c r="AB550" i="2"/>
  <c r="AA550" i="2"/>
  <c r="Z550" i="2"/>
  <c r="Y550" i="2"/>
  <c r="X550" i="2"/>
  <c r="W550" i="2"/>
  <c r="V550" i="2"/>
  <c r="U550" i="2"/>
  <c r="T550" i="2"/>
  <c r="S550" i="2"/>
  <c r="R550" i="2"/>
  <c r="Q550" i="2"/>
  <c r="P550" i="2"/>
  <c r="O550" i="2"/>
  <c r="N550" i="2"/>
  <c r="M550" i="2"/>
  <c r="L550" i="2"/>
  <c r="K550" i="2"/>
  <c r="J550" i="2"/>
  <c r="I550" i="2"/>
  <c r="H550" i="2"/>
  <c r="G550" i="2"/>
  <c r="F550" i="2"/>
  <c r="AC549" i="2"/>
  <c r="AB549" i="2"/>
  <c r="AA549" i="2"/>
  <c r="Z549" i="2"/>
  <c r="Y549" i="2"/>
  <c r="X549" i="2"/>
  <c r="W549" i="2"/>
  <c r="V549" i="2"/>
  <c r="U549" i="2"/>
  <c r="T549" i="2"/>
  <c r="S549" i="2"/>
  <c r="R549" i="2"/>
  <c r="Q549" i="2"/>
  <c r="P549" i="2"/>
  <c r="O549" i="2"/>
  <c r="N549" i="2"/>
  <c r="M549" i="2"/>
  <c r="L549" i="2"/>
  <c r="K549" i="2"/>
  <c r="J549" i="2"/>
  <c r="I549" i="2"/>
  <c r="H549" i="2"/>
  <c r="G549" i="2"/>
  <c r="F549" i="2"/>
  <c r="Z548" i="2"/>
  <c r="F548" i="2"/>
  <c r="AC547" i="2"/>
  <c r="AB547" i="2"/>
  <c r="AA547" i="2"/>
  <c r="Z547" i="2"/>
  <c r="Y547" i="2"/>
  <c r="X547" i="2"/>
  <c r="W547" i="2"/>
  <c r="V547" i="2"/>
  <c r="U547" i="2"/>
  <c r="T547" i="2"/>
  <c r="S547" i="2"/>
  <c r="R547" i="2"/>
  <c r="Q547" i="2"/>
  <c r="P547" i="2"/>
  <c r="O547" i="2"/>
  <c r="N547" i="2"/>
  <c r="M547" i="2"/>
  <c r="L547" i="2"/>
  <c r="K547" i="2"/>
  <c r="J547" i="2"/>
  <c r="I547" i="2"/>
  <c r="H547" i="2"/>
  <c r="G547" i="2"/>
  <c r="F547" i="2"/>
  <c r="AC546" i="2"/>
  <c r="AB546" i="2"/>
  <c r="AA546" i="2"/>
  <c r="Z546" i="2"/>
  <c r="Y546" i="2"/>
  <c r="X546" i="2"/>
  <c r="W546" i="2"/>
  <c r="V546" i="2"/>
  <c r="U546" i="2"/>
  <c r="T546" i="2"/>
  <c r="S546" i="2"/>
  <c r="R546" i="2"/>
  <c r="Q546" i="2"/>
  <c r="P546" i="2"/>
  <c r="O546" i="2"/>
  <c r="N546" i="2"/>
  <c r="M546" i="2"/>
  <c r="L546" i="2"/>
  <c r="K546" i="2"/>
  <c r="J546" i="2"/>
  <c r="I546" i="2"/>
  <c r="H546" i="2"/>
  <c r="G546" i="2"/>
  <c r="F546" i="2"/>
  <c r="F545" i="2"/>
  <c r="B545" i="2"/>
  <c r="AC543" i="2"/>
  <c r="AB543" i="2"/>
  <c r="AA543" i="2"/>
  <c r="Z543" i="2"/>
  <c r="Y543" i="2"/>
  <c r="X543" i="2"/>
  <c r="W543" i="2"/>
  <c r="V543" i="2"/>
  <c r="U543" i="2"/>
  <c r="T543" i="2"/>
  <c r="S543" i="2"/>
  <c r="R543" i="2"/>
  <c r="Q543" i="2"/>
  <c r="P543" i="2"/>
  <c r="O543" i="2"/>
  <c r="N543" i="2"/>
  <c r="M543" i="2"/>
  <c r="L543" i="2"/>
  <c r="K543" i="2"/>
  <c r="J543" i="2"/>
  <c r="I543" i="2"/>
  <c r="H543" i="2"/>
  <c r="G543" i="2"/>
  <c r="F543" i="2"/>
  <c r="AC542" i="2"/>
  <c r="AB542" i="2"/>
  <c r="AA542" i="2"/>
  <c r="Z542" i="2"/>
  <c r="Y542" i="2"/>
  <c r="X542" i="2"/>
  <c r="W542" i="2"/>
  <c r="V542" i="2"/>
  <c r="U542" i="2"/>
  <c r="T542" i="2"/>
  <c r="S542" i="2"/>
  <c r="R542" i="2"/>
  <c r="Q542" i="2"/>
  <c r="P542" i="2"/>
  <c r="O542" i="2"/>
  <c r="N542" i="2"/>
  <c r="M542" i="2"/>
  <c r="L542" i="2"/>
  <c r="K542" i="2"/>
  <c r="J542" i="2"/>
  <c r="I542" i="2"/>
  <c r="H542" i="2"/>
  <c r="G542" i="2"/>
  <c r="F542" i="2"/>
  <c r="G541" i="2"/>
  <c r="F541" i="2"/>
  <c r="B541" i="2"/>
  <c r="AC540" i="2"/>
  <c r="AB540" i="2"/>
  <c r="AA540" i="2"/>
  <c r="Z540" i="2"/>
  <c r="Y540" i="2"/>
  <c r="X540" i="2"/>
  <c r="W540" i="2"/>
  <c r="V540" i="2"/>
  <c r="U540" i="2"/>
  <c r="T540" i="2"/>
  <c r="S540" i="2"/>
  <c r="R540" i="2"/>
  <c r="Q540" i="2"/>
  <c r="P540" i="2"/>
  <c r="O540" i="2"/>
  <c r="N540" i="2"/>
  <c r="M540" i="2"/>
  <c r="L540" i="2"/>
  <c r="K540" i="2"/>
  <c r="J540" i="2"/>
  <c r="I540" i="2"/>
  <c r="H540" i="2"/>
  <c r="G540" i="2"/>
  <c r="F540" i="2"/>
  <c r="AC539" i="2"/>
  <c r="G539" i="2"/>
  <c r="F539" i="2"/>
  <c r="B539" i="2"/>
  <c r="AC538" i="2"/>
  <c r="AB538" i="2"/>
  <c r="AA538" i="2"/>
  <c r="Z538" i="2"/>
  <c r="Y538" i="2"/>
  <c r="X538" i="2"/>
  <c r="W538" i="2"/>
  <c r="V538" i="2"/>
  <c r="U538" i="2"/>
  <c r="T538" i="2"/>
  <c r="S538" i="2"/>
  <c r="R538" i="2"/>
  <c r="Q538" i="2"/>
  <c r="P538" i="2"/>
  <c r="O538" i="2"/>
  <c r="N538" i="2"/>
  <c r="M538" i="2"/>
  <c r="L538" i="2"/>
  <c r="K538" i="2"/>
  <c r="J538" i="2"/>
  <c r="I538" i="2"/>
  <c r="H538" i="2"/>
  <c r="G538" i="2"/>
  <c r="F538" i="2"/>
  <c r="AC537" i="2"/>
  <c r="AB537" i="2"/>
  <c r="AA537" i="2"/>
  <c r="Z537" i="2"/>
  <c r="Y537" i="2"/>
  <c r="X537" i="2"/>
  <c r="W537" i="2"/>
  <c r="V537" i="2"/>
  <c r="U537" i="2"/>
  <c r="T537" i="2"/>
  <c r="S537" i="2"/>
  <c r="R537" i="2"/>
  <c r="Q537" i="2"/>
  <c r="P537" i="2"/>
  <c r="O537" i="2"/>
  <c r="N537" i="2"/>
  <c r="M537" i="2"/>
  <c r="L537" i="2"/>
  <c r="K537" i="2"/>
  <c r="J537" i="2"/>
  <c r="I537" i="2"/>
  <c r="H537" i="2"/>
  <c r="G537" i="2"/>
  <c r="F537" i="2"/>
  <c r="G536" i="2"/>
  <c r="F536" i="2"/>
  <c r="B536" i="2"/>
  <c r="F535" i="2"/>
  <c r="B535" i="2"/>
  <c r="F534" i="2"/>
  <c r="B534" i="2"/>
  <c r="Z533" i="2"/>
  <c r="Y533" i="2"/>
  <c r="X533" i="2"/>
  <c r="W533" i="2"/>
  <c r="V533" i="2"/>
  <c r="U533" i="2"/>
  <c r="T533" i="2"/>
  <c r="S533" i="2"/>
  <c r="R533" i="2"/>
  <c r="Q533" i="2"/>
  <c r="P533" i="2"/>
  <c r="O533" i="2"/>
  <c r="N533" i="2"/>
  <c r="M533" i="2"/>
  <c r="L533" i="2"/>
  <c r="K533" i="2"/>
  <c r="J533" i="2"/>
  <c r="I533" i="2"/>
  <c r="H533" i="2"/>
  <c r="G533" i="2"/>
  <c r="F533" i="2"/>
  <c r="G532" i="2"/>
  <c r="F532" i="2"/>
  <c r="B532" i="2"/>
  <c r="G531" i="2"/>
  <c r="F531" i="2"/>
  <c r="B531" i="2"/>
  <c r="G530" i="2"/>
  <c r="F530" i="2"/>
  <c r="B530" i="2"/>
  <c r="G529" i="2"/>
  <c r="F529" i="2"/>
  <c r="B529" i="2"/>
  <c r="G528" i="2"/>
  <c r="F528" i="2"/>
  <c r="B528" i="2"/>
  <c r="G527" i="2"/>
  <c r="F527" i="2"/>
  <c r="B527" i="2"/>
  <c r="G526" i="2"/>
  <c r="F526" i="2"/>
  <c r="B526" i="2"/>
  <c r="Z525" i="2"/>
  <c r="Y525" i="2"/>
  <c r="X525" i="2"/>
  <c r="W525" i="2"/>
  <c r="V525" i="2"/>
  <c r="U525" i="2"/>
  <c r="T525" i="2"/>
  <c r="S525" i="2"/>
  <c r="R525" i="2"/>
  <c r="Q525" i="2"/>
  <c r="P525" i="2"/>
  <c r="O525" i="2"/>
  <c r="N525" i="2"/>
  <c r="M525" i="2"/>
  <c r="L525" i="2"/>
  <c r="K525" i="2"/>
  <c r="J525" i="2"/>
  <c r="I525" i="2"/>
  <c r="H525" i="2"/>
  <c r="G525" i="2"/>
  <c r="F525" i="2"/>
  <c r="G524" i="2"/>
  <c r="F524" i="2"/>
  <c r="B524" i="2"/>
  <c r="F523" i="2"/>
  <c r="B523" i="2"/>
  <c r="AC522" i="2"/>
  <c r="AB522" i="2"/>
  <c r="AA522" i="2"/>
  <c r="Z522" i="2"/>
  <c r="Y522" i="2"/>
  <c r="X522" i="2"/>
  <c r="W522" i="2"/>
  <c r="V522" i="2"/>
  <c r="U522" i="2"/>
  <c r="T522" i="2"/>
  <c r="S522" i="2"/>
  <c r="R522" i="2"/>
  <c r="Q522" i="2"/>
  <c r="P522" i="2"/>
  <c r="O522" i="2"/>
  <c r="N522" i="2"/>
  <c r="M522" i="2"/>
  <c r="L522" i="2"/>
  <c r="K522" i="2"/>
  <c r="J522" i="2"/>
  <c r="I522" i="2"/>
  <c r="H522" i="2"/>
  <c r="G522" i="2"/>
  <c r="F522" i="2"/>
  <c r="AC521" i="2"/>
  <c r="AB521" i="2"/>
  <c r="AA521" i="2"/>
  <c r="Z521" i="2"/>
  <c r="Y521" i="2"/>
  <c r="X521" i="2"/>
  <c r="W521" i="2"/>
  <c r="V521" i="2"/>
  <c r="U521" i="2"/>
  <c r="T521" i="2"/>
  <c r="S521" i="2"/>
  <c r="R521" i="2"/>
  <c r="Q521" i="2"/>
  <c r="P521" i="2"/>
  <c r="O521" i="2"/>
  <c r="N521" i="2"/>
  <c r="M521" i="2"/>
  <c r="L521" i="2"/>
  <c r="K521" i="2"/>
  <c r="J521" i="2"/>
  <c r="I521" i="2"/>
  <c r="H521" i="2"/>
  <c r="G521" i="2"/>
  <c r="F521" i="2"/>
  <c r="F520" i="2"/>
  <c r="B520" i="2"/>
  <c r="F519" i="2"/>
  <c r="B519" i="2"/>
  <c r="AC518" i="2"/>
  <c r="AB518" i="2"/>
  <c r="AA518" i="2"/>
  <c r="Z518" i="2"/>
  <c r="Y518" i="2"/>
  <c r="X518" i="2"/>
  <c r="W518" i="2"/>
  <c r="V518" i="2"/>
  <c r="U518" i="2"/>
  <c r="T518" i="2"/>
  <c r="S518" i="2"/>
  <c r="R518" i="2"/>
  <c r="Q518" i="2"/>
  <c r="P518" i="2"/>
  <c r="O518" i="2"/>
  <c r="N518" i="2"/>
  <c r="M518" i="2"/>
  <c r="L518" i="2"/>
  <c r="K518" i="2"/>
  <c r="J518" i="2"/>
  <c r="I518" i="2"/>
  <c r="H518" i="2"/>
  <c r="G518" i="2"/>
  <c r="F518" i="2"/>
  <c r="AC517" i="2"/>
  <c r="AB517" i="2"/>
  <c r="AA517" i="2"/>
  <c r="Z517" i="2"/>
  <c r="Y517" i="2"/>
  <c r="X517" i="2"/>
  <c r="W517" i="2"/>
  <c r="V517" i="2"/>
  <c r="U517" i="2"/>
  <c r="T517" i="2"/>
  <c r="S517" i="2"/>
  <c r="R517" i="2"/>
  <c r="Q517" i="2"/>
  <c r="P517" i="2"/>
  <c r="O517" i="2"/>
  <c r="N517" i="2"/>
  <c r="M517" i="2"/>
  <c r="L517" i="2"/>
  <c r="K517" i="2"/>
  <c r="J517" i="2"/>
  <c r="I517" i="2"/>
  <c r="H517" i="2"/>
  <c r="G517" i="2"/>
  <c r="F517" i="2"/>
  <c r="F516" i="2"/>
  <c r="B516" i="2"/>
  <c r="F515" i="2"/>
  <c r="B515" i="2"/>
  <c r="Z514" i="2"/>
  <c r="F514" i="2"/>
  <c r="B514" i="2"/>
  <c r="F513" i="2"/>
  <c r="B513" i="2"/>
  <c r="F512" i="2"/>
  <c r="B512" i="2"/>
  <c r="F511" i="2"/>
  <c r="B511" i="2"/>
  <c r="F510" i="2"/>
  <c r="B510" i="2"/>
  <c r="AC509" i="2"/>
  <c r="AB509" i="2"/>
  <c r="AA509" i="2"/>
  <c r="Z509" i="2"/>
  <c r="Y509" i="2"/>
  <c r="X509" i="2"/>
  <c r="W509" i="2"/>
  <c r="V509" i="2"/>
  <c r="U509" i="2"/>
  <c r="T509" i="2"/>
  <c r="S509" i="2"/>
  <c r="R509" i="2"/>
  <c r="Q509" i="2"/>
  <c r="P509" i="2"/>
  <c r="O509" i="2"/>
  <c r="N509" i="2"/>
  <c r="M509" i="2"/>
  <c r="L509" i="2"/>
  <c r="K509" i="2"/>
  <c r="J509" i="2"/>
  <c r="I509" i="2"/>
  <c r="H509" i="2"/>
  <c r="G509" i="2"/>
  <c r="F509" i="2"/>
  <c r="F508" i="2"/>
  <c r="B508" i="2"/>
  <c r="F507" i="2"/>
  <c r="B507" i="2"/>
  <c r="Z506" i="2"/>
  <c r="Y506" i="2"/>
  <c r="X506" i="2"/>
  <c r="W506" i="2"/>
  <c r="V506" i="2"/>
  <c r="U506" i="2"/>
  <c r="T506" i="2"/>
  <c r="S506" i="2"/>
  <c r="R506" i="2"/>
  <c r="Q506" i="2"/>
  <c r="P506" i="2"/>
  <c r="O506" i="2"/>
  <c r="N506" i="2"/>
  <c r="M506" i="2"/>
  <c r="L506" i="2"/>
  <c r="K506" i="2"/>
  <c r="J506" i="2"/>
  <c r="I506" i="2"/>
  <c r="H506" i="2"/>
  <c r="G506" i="2"/>
  <c r="F506" i="2"/>
  <c r="F505" i="2"/>
  <c r="B505" i="2"/>
  <c r="F504" i="2"/>
  <c r="B504" i="2"/>
  <c r="F503" i="2"/>
  <c r="B503" i="2"/>
  <c r="AC502" i="2"/>
  <c r="AB502" i="2"/>
  <c r="AA502" i="2"/>
  <c r="Z502" i="2"/>
  <c r="Y502" i="2"/>
  <c r="X502" i="2"/>
  <c r="W502" i="2"/>
  <c r="V502" i="2"/>
  <c r="U502" i="2"/>
  <c r="T502" i="2"/>
  <c r="S502" i="2"/>
  <c r="R502" i="2"/>
  <c r="Q502" i="2"/>
  <c r="P502" i="2"/>
  <c r="O502" i="2"/>
  <c r="N502" i="2"/>
  <c r="M502" i="2"/>
  <c r="L502" i="2"/>
  <c r="K502" i="2"/>
  <c r="J502" i="2"/>
  <c r="I502" i="2"/>
  <c r="H502" i="2"/>
  <c r="G502" i="2"/>
  <c r="F502" i="2"/>
  <c r="AC501" i="2"/>
  <c r="AB501" i="2"/>
  <c r="AA501" i="2"/>
  <c r="Z501" i="2"/>
  <c r="Y501" i="2"/>
  <c r="X501" i="2"/>
  <c r="W501" i="2"/>
  <c r="V501" i="2"/>
  <c r="U501" i="2"/>
  <c r="T501" i="2"/>
  <c r="S501" i="2"/>
  <c r="R501" i="2"/>
  <c r="Q501" i="2"/>
  <c r="P501" i="2"/>
  <c r="O501" i="2"/>
  <c r="N501" i="2"/>
  <c r="M501" i="2"/>
  <c r="L501" i="2"/>
  <c r="K501" i="2"/>
  <c r="J501" i="2"/>
  <c r="I501" i="2"/>
  <c r="H501" i="2"/>
  <c r="G501" i="2"/>
  <c r="F501" i="2"/>
  <c r="F500" i="2"/>
  <c r="B500" i="2"/>
  <c r="Z499" i="2"/>
  <c r="Y499" i="2"/>
  <c r="X499" i="2"/>
  <c r="W499" i="2"/>
  <c r="V499" i="2"/>
  <c r="U499" i="2"/>
  <c r="T499" i="2"/>
  <c r="S499" i="2"/>
  <c r="R499" i="2"/>
  <c r="Q499" i="2"/>
  <c r="P499" i="2"/>
  <c r="O499" i="2"/>
  <c r="N499" i="2"/>
  <c r="M499" i="2"/>
  <c r="L499" i="2"/>
  <c r="K499" i="2"/>
  <c r="J499" i="2"/>
  <c r="I499" i="2"/>
  <c r="H499" i="2"/>
  <c r="G499" i="2"/>
  <c r="F499" i="2"/>
  <c r="F498" i="2"/>
  <c r="B498" i="2"/>
  <c r="F497" i="2"/>
  <c r="B497" i="2"/>
  <c r="F496" i="2"/>
  <c r="B496" i="2"/>
  <c r="F495" i="2"/>
  <c r="B495" i="2"/>
  <c r="AC493" i="2"/>
  <c r="AB493" i="2"/>
  <c r="AA493" i="2"/>
  <c r="Z493" i="2"/>
  <c r="Y493" i="2"/>
  <c r="X493" i="2"/>
  <c r="W493" i="2"/>
  <c r="V493" i="2"/>
  <c r="U493" i="2"/>
  <c r="T493" i="2"/>
  <c r="S493" i="2"/>
  <c r="R493" i="2"/>
  <c r="Q493" i="2"/>
  <c r="P493" i="2"/>
  <c r="O493" i="2"/>
  <c r="N493" i="2"/>
  <c r="M493" i="2"/>
  <c r="L493" i="2"/>
  <c r="K493" i="2"/>
  <c r="J493" i="2"/>
  <c r="I493" i="2"/>
  <c r="H493" i="2"/>
  <c r="G493" i="2"/>
  <c r="F493" i="2"/>
  <c r="AC492" i="2"/>
  <c r="AB492" i="2"/>
  <c r="AA492" i="2"/>
  <c r="Z492" i="2"/>
  <c r="Y492" i="2"/>
  <c r="X492" i="2"/>
  <c r="W492" i="2"/>
  <c r="V492" i="2"/>
  <c r="U492" i="2"/>
  <c r="T492" i="2"/>
  <c r="S492" i="2"/>
  <c r="R492" i="2"/>
  <c r="Q492" i="2"/>
  <c r="P492" i="2"/>
  <c r="O492" i="2"/>
  <c r="N492" i="2"/>
  <c r="M492" i="2"/>
  <c r="L492" i="2"/>
  <c r="K492" i="2"/>
  <c r="J492" i="2"/>
  <c r="I492" i="2"/>
  <c r="H492" i="2"/>
  <c r="G492" i="2"/>
  <c r="F492" i="2"/>
  <c r="F491" i="2"/>
  <c r="B491" i="2"/>
  <c r="F490" i="2"/>
  <c r="B490" i="2"/>
  <c r="F489" i="2"/>
  <c r="B489" i="2"/>
  <c r="F488" i="2"/>
  <c r="B488" i="2"/>
  <c r="Z487" i="2"/>
  <c r="Y487" i="2"/>
  <c r="X487" i="2"/>
  <c r="W487" i="2"/>
  <c r="V487" i="2"/>
  <c r="U487" i="2"/>
  <c r="T487" i="2"/>
  <c r="S487" i="2"/>
  <c r="R487" i="2"/>
  <c r="Q487" i="2"/>
  <c r="P487" i="2"/>
  <c r="O487" i="2"/>
  <c r="N487" i="2"/>
  <c r="M487" i="2"/>
  <c r="L487" i="2"/>
  <c r="K487" i="2"/>
  <c r="J487" i="2"/>
  <c r="I487" i="2"/>
  <c r="H487" i="2"/>
  <c r="G487" i="2"/>
  <c r="F487" i="2"/>
  <c r="AC486" i="2"/>
  <c r="AB486" i="2"/>
  <c r="F486" i="2"/>
  <c r="B486" i="2"/>
  <c r="AC485" i="2"/>
  <c r="AB485" i="2"/>
  <c r="F485" i="2"/>
  <c r="B485" i="2"/>
  <c r="AC484" i="2"/>
  <c r="AB484" i="2"/>
  <c r="F484" i="2"/>
  <c r="B484" i="2"/>
  <c r="AC483" i="2"/>
  <c r="AB483" i="2"/>
  <c r="AA483" i="2"/>
  <c r="Z483" i="2"/>
  <c r="Y483" i="2"/>
  <c r="X483" i="2"/>
  <c r="W483" i="2"/>
  <c r="V483" i="2"/>
  <c r="U483" i="2"/>
  <c r="T483" i="2"/>
  <c r="S483" i="2"/>
  <c r="R483" i="2"/>
  <c r="Q483" i="2"/>
  <c r="P483" i="2"/>
  <c r="O483" i="2"/>
  <c r="N483" i="2"/>
  <c r="M483" i="2"/>
  <c r="L483" i="2"/>
  <c r="K483" i="2"/>
  <c r="J483" i="2"/>
  <c r="I483" i="2"/>
  <c r="H483" i="2"/>
  <c r="G483" i="2"/>
  <c r="F483" i="2"/>
  <c r="AC482" i="2"/>
  <c r="AB482" i="2"/>
  <c r="AA482" i="2"/>
  <c r="Z482" i="2"/>
  <c r="Y482" i="2"/>
  <c r="X482" i="2"/>
  <c r="W482" i="2"/>
  <c r="V482" i="2"/>
  <c r="U482" i="2"/>
  <c r="T482" i="2"/>
  <c r="S482" i="2"/>
  <c r="R482" i="2"/>
  <c r="Q482" i="2"/>
  <c r="P482" i="2"/>
  <c r="O482" i="2"/>
  <c r="N482" i="2"/>
  <c r="M482" i="2"/>
  <c r="L482" i="2"/>
  <c r="K482" i="2"/>
  <c r="J482" i="2"/>
  <c r="I482" i="2"/>
  <c r="H482" i="2"/>
  <c r="G482" i="2"/>
  <c r="F482" i="2"/>
  <c r="G479" i="2"/>
  <c r="F479" i="2"/>
  <c r="AC478" i="2"/>
  <c r="AB478" i="2"/>
  <c r="AA478" i="2"/>
  <c r="Z478" i="2"/>
  <c r="Y478" i="2"/>
  <c r="X478" i="2"/>
  <c r="W478" i="2"/>
  <c r="V478" i="2"/>
  <c r="U478" i="2"/>
  <c r="T478" i="2"/>
  <c r="S478" i="2"/>
  <c r="R478" i="2"/>
  <c r="Q478" i="2"/>
  <c r="P478" i="2"/>
  <c r="O478" i="2"/>
  <c r="N478" i="2"/>
  <c r="M478" i="2"/>
  <c r="L478" i="2"/>
  <c r="K478" i="2"/>
  <c r="J478" i="2"/>
  <c r="I478" i="2"/>
  <c r="H478" i="2"/>
  <c r="G478" i="2"/>
  <c r="F478" i="2"/>
  <c r="AC477" i="2"/>
  <c r="AB477" i="2"/>
  <c r="AA477" i="2"/>
  <c r="Z477" i="2"/>
  <c r="Y477" i="2"/>
  <c r="X477" i="2"/>
  <c r="W477" i="2"/>
  <c r="V477" i="2"/>
  <c r="U477" i="2"/>
  <c r="T477" i="2"/>
  <c r="S477" i="2"/>
  <c r="R477" i="2"/>
  <c r="Q477" i="2"/>
  <c r="P477" i="2"/>
  <c r="O477" i="2"/>
  <c r="N477" i="2"/>
  <c r="M477" i="2"/>
  <c r="L477" i="2"/>
  <c r="K477" i="2"/>
  <c r="J477" i="2"/>
  <c r="I477" i="2"/>
  <c r="H477" i="2"/>
  <c r="G477" i="2"/>
  <c r="F477" i="2"/>
  <c r="AC476" i="2"/>
  <c r="AB476" i="2"/>
  <c r="AA476" i="2"/>
  <c r="Z476" i="2"/>
  <c r="Y476" i="2"/>
  <c r="X476" i="2"/>
  <c r="W476" i="2"/>
  <c r="V476" i="2"/>
  <c r="U476" i="2"/>
  <c r="T476" i="2"/>
  <c r="S476" i="2"/>
  <c r="R476" i="2"/>
  <c r="Q476" i="2"/>
  <c r="P476" i="2"/>
  <c r="O476" i="2"/>
  <c r="N476" i="2"/>
  <c r="M476" i="2"/>
  <c r="L476" i="2"/>
  <c r="K476" i="2"/>
  <c r="J476" i="2"/>
  <c r="I476" i="2"/>
  <c r="H476" i="2"/>
  <c r="G476" i="2"/>
  <c r="F476" i="2"/>
  <c r="G474" i="2"/>
  <c r="F474" i="2"/>
  <c r="B474" i="2"/>
  <c r="AC473" i="2"/>
  <c r="AB473" i="2"/>
  <c r="AA473" i="2"/>
  <c r="Z473" i="2"/>
  <c r="Y473" i="2"/>
  <c r="X473" i="2"/>
  <c r="W473" i="2"/>
  <c r="V473" i="2"/>
  <c r="U473" i="2"/>
  <c r="T473" i="2"/>
  <c r="S473" i="2"/>
  <c r="R473" i="2"/>
  <c r="Q473" i="2"/>
  <c r="P473" i="2"/>
  <c r="O473" i="2"/>
  <c r="N473" i="2"/>
  <c r="M473" i="2"/>
  <c r="L473" i="2"/>
  <c r="K473" i="2"/>
  <c r="J473" i="2"/>
  <c r="I473" i="2"/>
  <c r="H473" i="2"/>
  <c r="G473" i="2"/>
  <c r="F473" i="2"/>
  <c r="G472" i="2"/>
  <c r="F472" i="2"/>
  <c r="B472" i="2"/>
  <c r="G471" i="2"/>
  <c r="F471" i="2"/>
  <c r="B471" i="2"/>
  <c r="AC470" i="2"/>
  <c r="AB470" i="2"/>
  <c r="AA470" i="2"/>
  <c r="Z470" i="2"/>
  <c r="Y470" i="2"/>
  <c r="X470" i="2"/>
  <c r="W470" i="2"/>
  <c r="V470" i="2"/>
  <c r="U470" i="2"/>
  <c r="T470" i="2"/>
  <c r="S470" i="2"/>
  <c r="R470" i="2"/>
  <c r="Q470" i="2"/>
  <c r="P470" i="2"/>
  <c r="O470" i="2"/>
  <c r="N470" i="2"/>
  <c r="M470" i="2"/>
  <c r="L470" i="2"/>
  <c r="K470" i="2"/>
  <c r="J470" i="2"/>
  <c r="I470" i="2"/>
  <c r="H470" i="2"/>
  <c r="G470" i="2"/>
  <c r="F470" i="2"/>
  <c r="F469" i="2"/>
  <c r="B469" i="2"/>
  <c r="F468" i="2"/>
  <c r="B468" i="2"/>
  <c r="F467" i="2"/>
  <c r="B467" i="2"/>
  <c r="F466" i="2"/>
  <c r="B466" i="2"/>
  <c r="F465" i="2"/>
  <c r="B465" i="2"/>
  <c r="F464" i="2"/>
  <c r="B464" i="2"/>
  <c r="G463" i="2"/>
  <c r="F463" i="2"/>
  <c r="B463" i="2"/>
  <c r="F462" i="2"/>
  <c r="B462" i="2"/>
  <c r="F461" i="2"/>
  <c r="B461" i="2"/>
  <c r="F460" i="2"/>
  <c r="B460" i="2"/>
  <c r="AC459" i="2"/>
  <c r="AB459" i="2"/>
  <c r="AA459" i="2"/>
  <c r="Z459" i="2"/>
  <c r="Y459" i="2"/>
  <c r="X459" i="2"/>
  <c r="W459" i="2"/>
  <c r="V459" i="2"/>
  <c r="U459" i="2"/>
  <c r="T459" i="2"/>
  <c r="S459" i="2"/>
  <c r="R459" i="2"/>
  <c r="Q459" i="2"/>
  <c r="P459" i="2"/>
  <c r="O459" i="2"/>
  <c r="N459" i="2"/>
  <c r="M459" i="2"/>
  <c r="L459" i="2"/>
  <c r="K459" i="2"/>
  <c r="J459" i="2"/>
  <c r="I459" i="2"/>
  <c r="H459" i="2"/>
  <c r="G459" i="2"/>
  <c r="F459" i="2"/>
  <c r="AC458" i="2"/>
  <c r="AB458" i="2"/>
  <c r="AA458" i="2"/>
  <c r="Z458" i="2"/>
  <c r="Y458" i="2"/>
  <c r="X458" i="2"/>
  <c r="W458" i="2"/>
  <c r="V458" i="2"/>
  <c r="U458" i="2"/>
  <c r="T458" i="2"/>
  <c r="S458" i="2"/>
  <c r="R458" i="2"/>
  <c r="Q458" i="2"/>
  <c r="P458" i="2"/>
  <c r="O458" i="2"/>
  <c r="N458" i="2"/>
  <c r="M458" i="2"/>
  <c r="L458" i="2"/>
  <c r="K458" i="2"/>
  <c r="J458" i="2"/>
  <c r="I458" i="2"/>
  <c r="H458" i="2"/>
  <c r="G458" i="2"/>
  <c r="F458" i="2"/>
  <c r="AC456" i="2"/>
  <c r="AB456" i="2"/>
  <c r="AA456" i="2"/>
  <c r="Z456" i="2"/>
  <c r="Y456" i="2"/>
  <c r="X456" i="2"/>
  <c r="W456" i="2"/>
  <c r="V456" i="2"/>
  <c r="U456" i="2"/>
  <c r="T456" i="2"/>
  <c r="S456" i="2"/>
  <c r="R456" i="2"/>
  <c r="Q456" i="2"/>
  <c r="P456" i="2"/>
  <c r="O456" i="2"/>
  <c r="N456" i="2"/>
  <c r="M456" i="2"/>
  <c r="L456" i="2"/>
  <c r="K456" i="2"/>
  <c r="J456" i="2"/>
  <c r="I456" i="2"/>
  <c r="H456" i="2"/>
  <c r="G456" i="2"/>
  <c r="F456" i="2"/>
  <c r="AC455" i="2"/>
  <c r="AB455" i="2"/>
  <c r="AA455" i="2"/>
  <c r="Z455" i="2"/>
  <c r="Y455" i="2"/>
  <c r="X455" i="2"/>
  <c r="W455" i="2"/>
  <c r="V455" i="2"/>
  <c r="U455" i="2"/>
  <c r="T455" i="2"/>
  <c r="S455" i="2"/>
  <c r="R455" i="2"/>
  <c r="Q455" i="2"/>
  <c r="P455" i="2"/>
  <c r="O455" i="2"/>
  <c r="N455" i="2"/>
  <c r="M455" i="2"/>
  <c r="L455" i="2"/>
  <c r="K455" i="2"/>
  <c r="J455" i="2"/>
  <c r="I455" i="2"/>
  <c r="H455" i="2"/>
  <c r="G455" i="2"/>
  <c r="F455" i="2"/>
  <c r="F454" i="2"/>
  <c r="B454" i="2"/>
  <c r="AC452" i="2"/>
  <c r="AB452" i="2"/>
  <c r="AA452" i="2"/>
  <c r="Z452" i="2"/>
  <c r="Y452" i="2"/>
  <c r="X452" i="2"/>
  <c r="W452" i="2"/>
  <c r="V452" i="2"/>
  <c r="U452" i="2"/>
  <c r="T452" i="2"/>
  <c r="S452" i="2"/>
  <c r="R452" i="2"/>
  <c r="Q452" i="2"/>
  <c r="P452" i="2"/>
  <c r="O452" i="2"/>
  <c r="N452" i="2"/>
  <c r="M452" i="2"/>
  <c r="L452" i="2"/>
  <c r="K452" i="2"/>
  <c r="J452" i="2"/>
  <c r="I452" i="2"/>
  <c r="H452" i="2"/>
  <c r="G452" i="2"/>
  <c r="F452" i="2"/>
  <c r="AC451" i="2"/>
  <c r="AB451" i="2"/>
  <c r="AA451" i="2"/>
  <c r="Z451" i="2"/>
  <c r="Y451" i="2"/>
  <c r="X451" i="2"/>
  <c r="W451" i="2"/>
  <c r="V451" i="2"/>
  <c r="U451" i="2"/>
  <c r="T451" i="2"/>
  <c r="S451" i="2"/>
  <c r="R451" i="2"/>
  <c r="Q451" i="2"/>
  <c r="P451" i="2"/>
  <c r="O451" i="2"/>
  <c r="N451" i="2"/>
  <c r="M451" i="2"/>
  <c r="L451" i="2"/>
  <c r="K451" i="2"/>
  <c r="J451" i="2"/>
  <c r="I451" i="2"/>
  <c r="H451" i="2"/>
  <c r="G451" i="2"/>
  <c r="F451" i="2"/>
  <c r="F450" i="2"/>
  <c r="B450" i="2"/>
  <c r="G449" i="2"/>
  <c r="F449" i="2"/>
  <c r="B449" i="2"/>
  <c r="G448" i="2"/>
  <c r="F448" i="2"/>
  <c r="B448" i="2"/>
  <c r="Z447" i="2"/>
  <c r="Y447" i="2"/>
  <c r="X447" i="2"/>
  <c r="W447" i="2"/>
  <c r="V447" i="2"/>
  <c r="U447" i="2"/>
  <c r="T447" i="2"/>
  <c r="S447" i="2"/>
  <c r="R447" i="2"/>
  <c r="Q447" i="2"/>
  <c r="P447" i="2"/>
  <c r="O447" i="2"/>
  <c r="N447" i="2"/>
  <c r="M447" i="2"/>
  <c r="L447" i="2"/>
  <c r="K447" i="2"/>
  <c r="J447" i="2"/>
  <c r="I447" i="2"/>
  <c r="H447" i="2"/>
  <c r="G447" i="2"/>
  <c r="F447" i="2"/>
  <c r="F446" i="2"/>
  <c r="B446" i="2"/>
  <c r="AC444" i="2"/>
  <c r="AB444" i="2"/>
  <c r="AA444" i="2"/>
  <c r="Z444" i="2"/>
  <c r="Y444" i="2"/>
  <c r="X444" i="2"/>
  <c r="W444" i="2"/>
  <c r="V444" i="2"/>
  <c r="U444" i="2"/>
  <c r="T444" i="2"/>
  <c r="S444" i="2"/>
  <c r="R444" i="2"/>
  <c r="Q444" i="2"/>
  <c r="P444" i="2"/>
  <c r="O444" i="2"/>
  <c r="N444" i="2"/>
  <c r="M444" i="2"/>
  <c r="L444" i="2"/>
  <c r="K444" i="2"/>
  <c r="J444" i="2"/>
  <c r="I444" i="2"/>
  <c r="H444" i="2"/>
  <c r="G444" i="2"/>
  <c r="F444" i="2"/>
  <c r="AC443" i="2"/>
  <c r="AB443" i="2"/>
  <c r="AA443" i="2"/>
  <c r="Z443" i="2"/>
  <c r="Y443" i="2"/>
  <c r="X443" i="2"/>
  <c r="W443" i="2"/>
  <c r="V443" i="2"/>
  <c r="U443" i="2"/>
  <c r="T443" i="2"/>
  <c r="S443" i="2"/>
  <c r="R443" i="2"/>
  <c r="Q443" i="2"/>
  <c r="P443" i="2"/>
  <c r="O443" i="2"/>
  <c r="N443" i="2"/>
  <c r="M443" i="2"/>
  <c r="L443" i="2"/>
  <c r="K443" i="2"/>
  <c r="J443" i="2"/>
  <c r="I443" i="2"/>
  <c r="H443" i="2"/>
  <c r="G443" i="2"/>
  <c r="F443" i="2"/>
  <c r="G442" i="2"/>
  <c r="F442" i="2"/>
  <c r="B442" i="2"/>
  <c r="G441" i="2"/>
  <c r="F441" i="2"/>
  <c r="B441" i="2"/>
  <c r="AC440" i="2"/>
  <c r="AB440" i="2"/>
  <c r="AA440" i="2"/>
  <c r="Z440" i="2"/>
  <c r="Y440" i="2"/>
  <c r="X440" i="2"/>
  <c r="W440" i="2"/>
  <c r="V440" i="2"/>
  <c r="U440" i="2"/>
  <c r="T440" i="2"/>
  <c r="S440" i="2"/>
  <c r="R440" i="2"/>
  <c r="Q440" i="2"/>
  <c r="P440" i="2"/>
  <c r="O440" i="2"/>
  <c r="N440" i="2"/>
  <c r="M440" i="2"/>
  <c r="L440" i="2"/>
  <c r="K440" i="2"/>
  <c r="J440" i="2"/>
  <c r="I440" i="2"/>
  <c r="H440" i="2"/>
  <c r="G440" i="2"/>
  <c r="F440" i="2"/>
  <c r="F439" i="2"/>
  <c r="B439" i="2"/>
  <c r="F438" i="2"/>
  <c r="B438" i="2"/>
  <c r="AC437" i="2"/>
  <c r="G437" i="2"/>
  <c r="F437" i="2"/>
  <c r="B437" i="2"/>
  <c r="G436" i="2"/>
  <c r="F436" i="2"/>
  <c r="B436" i="2"/>
  <c r="F435" i="2"/>
  <c r="B435" i="2"/>
  <c r="F434" i="2"/>
  <c r="B434" i="2"/>
  <c r="AC432" i="2"/>
  <c r="AB432" i="2"/>
  <c r="AA432" i="2"/>
  <c r="Z432" i="2"/>
  <c r="Y432" i="2"/>
  <c r="X432" i="2"/>
  <c r="W432" i="2"/>
  <c r="V432" i="2"/>
  <c r="U432" i="2"/>
  <c r="T432" i="2"/>
  <c r="S432" i="2"/>
  <c r="R432" i="2"/>
  <c r="Q432" i="2"/>
  <c r="P432" i="2"/>
  <c r="O432" i="2"/>
  <c r="N432" i="2"/>
  <c r="M432" i="2"/>
  <c r="L432" i="2"/>
  <c r="K432" i="2"/>
  <c r="J432" i="2"/>
  <c r="I432" i="2"/>
  <c r="H432" i="2"/>
  <c r="G432" i="2"/>
  <c r="F432" i="2"/>
  <c r="AC431" i="2"/>
  <c r="AB431" i="2"/>
  <c r="AA431" i="2"/>
  <c r="Z431" i="2"/>
  <c r="Y431" i="2"/>
  <c r="X431" i="2"/>
  <c r="W431" i="2"/>
  <c r="V431" i="2"/>
  <c r="U431" i="2"/>
  <c r="T431" i="2"/>
  <c r="S431" i="2"/>
  <c r="R431" i="2"/>
  <c r="Q431" i="2"/>
  <c r="P431" i="2"/>
  <c r="O431" i="2"/>
  <c r="N431" i="2"/>
  <c r="M431" i="2"/>
  <c r="L431" i="2"/>
  <c r="K431" i="2"/>
  <c r="J431" i="2"/>
  <c r="I431" i="2"/>
  <c r="H431" i="2"/>
  <c r="G431" i="2"/>
  <c r="F431" i="2"/>
  <c r="F430" i="2"/>
  <c r="B430" i="2"/>
  <c r="Z429" i="2"/>
  <c r="F429" i="2"/>
  <c r="B429" i="2"/>
  <c r="F428" i="2"/>
  <c r="B428" i="2"/>
  <c r="F427" i="2"/>
  <c r="B427" i="2"/>
  <c r="F426" i="2"/>
  <c r="B426" i="2"/>
  <c r="AC424" i="2"/>
  <c r="AB424" i="2"/>
  <c r="AA424" i="2"/>
  <c r="Z424" i="2"/>
  <c r="Y424" i="2"/>
  <c r="X424" i="2"/>
  <c r="W424" i="2"/>
  <c r="V424" i="2"/>
  <c r="U424" i="2"/>
  <c r="T424" i="2"/>
  <c r="S424" i="2"/>
  <c r="R424" i="2"/>
  <c r="Q424" i="2"/>
  <c r="P424" i="2"/>
  <c r="O424" i="2"/>
  <c r="N424" i="2"/>
  <c r="M424" i="2"/>
  <c r="L424" i="2"/>
  <c r="K424" i="2"/>
  <c r="J424" i="2"/>
  <c r="I424" i="2"/>
  <c r="H424" i="2"/>
  <c r="G424" i="2"/>
  <c r="F424" i="2"/>
  <c r="AC423" i="2"/>
  <c r="AB423" i="2"/>
  <c r="AA423" i="2"/>
  <c r="Z423" i="2"/>
  <c r="Y423" i="2"/>
  <c r="X423" i="2"/>
  <c r="W423" i="2"/>
  <c r="V423" i="2"/>
  <c r="U423" i="2"/>
  <c r="T423" i="2"/>
  <c r="S423" i="2"/>
  <c r="R423" i="2"/>
  <c r="Q423" i="2"/>
  <c r="P423" i="2"/>
  <c r="O423" i="2"/>
  <c r="N423" i="2"/>
  <c r="M423" i="2"/>
  <c r="L423" i="2"/>
  <c r="K423" i="2"/>
  <c r="J423" i="2"/>
  <c r="I423" i="2"/>
  <c r="H423" i="2"/>
  <c r="G423" i="2"/>
  <c r="F423" i="2"/>
  <c r="F422" i="2"/>
  <c r="F421" i="2"/>
  <c r="AC419" i="2"/>
  <c r="AB419" i="2"/>
  <c r="AA419" i="2"/>
  <c r="Z419" i="2"/>
  <c r="Y419" i="2"/>
  <c r="X419" i="2"/>
  <c r="W419" i="2"/>
  <c r="V419" i="2"/>
  <c r="U419" i="2"/>
  <c r="T419" i="2"/>
  <c r="S419" i="2"/>
  <c r="R419" i="2"/>
  <c r="Q419" i="2"/>
  <c r="P419" i="2"/>
  <c r="O419" i="2"/>
  <c r="N419" i="2"/>
  <c r="M419" i="2"/>
  <c r="L419" i="2"/>
  <c r="K419" i="2"/>
  <c r="J419" i="2"/>
  <c r="I419" i="2"/>
  <c r="H419" i="2"/>
  <c r="G419" i="2"/>
  <c r="F419" i="2"/>
  <c r="AC418" i="2"/>
  <c r="AB418" i="2"/>
  <c r="AA418" i="2"/>
  <c r="Z418" i="2"/>
  <c r="Y418" i="2"/>
  <c r="X418" i="2"/>
  <c r="W418" i="2"/>
  <c r="V418" i="2"/>
  <c r="U418" i="2"/>
  <c r="T418" i="2"/>
  <c r="S418" i="2"/>
  <c r="R418" i="2"/>
  <c r="Q418" i="2"/>
  <c r="P418" i="2"/>
  <c r="O418" i="2"/>
  <c r="N418" i="2"/>
  <c r="M418" i="2"/>
  <c r="L418" i="2"/>
  <c r="K418" i="2"/>
  <c r="J418" i="2"/>
  <c r="I418" i="2"/>
  <c r="H418" i="2"/>
  <c r="G418" i="2"/>
  <c r="F418" i="2"/>
  <c r="F417" i="2"/>
  <c r="AC415" i="2"/>
  <c r="AB415" i="2"/>
  <c r="AA415" i="2"/>
  <c r="Z415" i="2"/>
  <c r="Y415" i="2"/>
  <c r="X415" i="2"/>
  <c r="W415" i="2"/>
  <c r="V415" i="2"/>
  <c r="U415" i="2"/>
  <c r="T415" i="2"/>
  <c r="S415" i="2"/>
  <c r="R415" i="2"/>
  <c r="Q415" i="2"/>
  <c r="P415" i="2"/>
  <c r="O415" i="2"/>
  <c r="N415" i="2"/>
  <c r="M415" i="2"/>
  <c r="L415" i="2"/>
  <c r="K415" i="2"/>
  <c r="J415" i="2"/>
  <c r="I415" i="2"/>
  <c r="H415" i="2"/>
  <c r="G415" i="2"/>
  <c r="F415" i="2"/>
  <c r="AC414" i="2"/>
  <c r="AB414" i="2"/>
  <c r="AA414" i="2"/>
  <c r="Z414" i="2"/>
  <c r="Y414" i="2"/>
  <c r="X414" i="2"/>
  <c r="W414" i="2"/>
  <c r="V414" i="2"/>
  <c r="U414" i="2"/>
  <c r="T414" i="2"/>
  <c r="S414" i="2"/>
  <c r="R414" i="2"/>
  <c r="Q414" i="2"/>
  <c r="P414" i="2"/>
  <c r="O414" i="2"/>
  <c r="N414" i="2"/>
  <c r="M414" i="2"/>
  <c r="L414" i="2"/>
  <c r="K414" i="2"/>
  <c r="J414" i="2"/>
  <c r="I414" i="2"/>
  <c r="H414" i="2"/>
  <c r="G414" i="2"/>
  <c r="F414" i="2"/>
  <c r="F413" i="2"/>
  <c r="AC411" i="2"/>
  <c r="AB411" i="2"/>
  <c r="AA411" i="2"/>
  <c r="Z411" i="2"/>
  <c r="Y411" i="2"/>
  <c r="X411" i="2"/>
  <c r="W411" i="2"/>
  <c r="V411" i="2"/>
  <c r="U411" i="2"/>
  <c r="T411" i="2"/>
  <c r="S411" i="2"/>
  <c r="R411" i="2"/>
  <c r="Q411" i="2"/>
  <c r="P411" i="2"/>
  <c r="O411" i="2"/>
  <c r="N411" i="2"/>
  <c r="M411" i="2"/>
  <c r="L411" i="2"/>
  <c r="K411" i="2"/>
  <c r="J411" i="2"/>
  <c r="I411" i="2"/>
  <c r="H411" i="2"/>
  <c r="G411" i="2"/>
  <c r="F411" i="2"/>
  <c r="AC410" i="2"/>
  <c r="AB410" i="2"/>
  <c r="AA410" i="2"/>
  <c r="Z410" i="2"/>
  <c r="Y410" i="2"/>
  <c r="X410" i="2"/>
  <c r="W410" i="2"/>
  <c r="V410" i="2"/>
  <c r="U410" i="2"/>
  <c r="T410" i="2"/>
  <c r="S410" i="2"/>
  <c r="R410" i="2"/>
  <c r="Q410" i="2"/>
  <c r="P410" i="2"/>
  <c r="O410" i="2"/>
  <c r="N410" i="2"/>
  <c r="M410" i="2"/>
  <c r="L410" i="2"/>
  <c r="K410" i="2"/>
  <c r="J410" i="2"/>
  <c r="I410" i="2"/>
  <c r="H410" i="2"/>
  <c r="G410" i="2"/>
  <c r="F410" i="2"/>
  <c r="F409" i="2"/>
  <c r="AC407" i="2"/>
  <c r="AB407" i="2"/>
  <c r="AA407" i="2"/>
  <c r="Z407" i="2"/>
  <c r="Y407" i="2"/>
  <c r="X407" i="2"/>
  <c r="W407" i="2"/>
  <c r="V407" i="2"/>
  <c r="U407" i="2"/>
  <c r="T407" i="2"/>
  <c r="S407" i="2"/>
  <c r="R407" i="2"/>
  <c r="Q407" i="2"/>
  <c r="P407" i="2"/>
  <c r="O407" i="2"/>
  <c r="N407" i="2"/>
  <c r="M407" i="2"/>
  <c r="L407" i="2"/>
  <c r="K407" i="2"/>
  <c r="J407" i="2"/>
  <c r="I407" i="2"/>
  <c r="H407" i="2"/>
  <c r="G407" i="2"/>
  <c r="F407" i="2"/>
  <c r="AC406" i="2"/>
  <c r="AB406" i="2"/>
  <c r="AA406" i="2"/>
  <c r="Z406" i="2"/>
  <c r="Y406" i="2"/>
  <c r="X406" i="2"/>
  <c r="W406" i="2"/>
  <c r="V406" i="2"/>
  <c r="U406" i="2"/>
  <c r="T406" i="2"/>
  <c r="S406" i="2"/>
  <c r="R406" i="2"/>
  <c r="Q406" i="2"/>
  <c r="P406" i="2"/>
  <c r="O406" i="2"/>
  <c r="N406" i="2"/>
  <c r="M406" i="2"/>
  <c r="L406" i="2"/>
  <c r="K406" i="2"/>
  <c r="J406" i="2"/>
  <c r="I406" i="2"/>
  <c r="H406" i="2"/>
  <c r="G406" i="2"/>
  <c r="F406" i="2"/>
  <c r="AC404" i="2"/>
  <c r="AB404" i="2"/>
  <c r="AA404" i="2"/>
  <c r="Z404" i="2"/>
  <c r="Y404" i="2"/>
  <c r="X404" i="2"/>
  <c r="W404" i="2"/>
  <c r="V404" i="2"/>
  <c r="U404" i="2"/>
  <c r="T404" i="2"/>
  <c r="S404" i="2"/>
  <c r="R404" i="2"/>
  <c r="Q404" i="2"/>
  <c r="P404" i="2"/>
  <c r="O404" i="2"/>
  <c r="N404" i="2"/>
  <c r="M404" i="2"/>
  <c r="L404" i="2"/>
  <c r="K404" i="2"/>
  <c r="J404" i="2"/>
  <c r="I404" i="2"/>
  <c r="H404" i="2"/>
  <c r="G404" i="2"/>
  <c r="F404" i="2"/>
  <c r="AC403" i="2"/>
  <c r="AB403" i="2"/>
  <c r="AA403" i="2"/>
  <c r="Z403" i="2"/>
  <c r="Y403" i="2"/>
  <c r="X403" i="2"/>
  <c r="W403" i="2"/>
  <c r="V403" i="2"/>
  <c r="U403" i="2"/>
  <c r="T403" i="2"/>
  <c r="S403" i="2"/>
  <c r="R403" i="2"/>
  <c r="Q403" i="2"/>
  <c r="P403" i="2"/>
  <c r="O403" i="2"/>
  <c r="N403" i="2"/>
  <c r="M403" i="2"/>
  <c r="L403" i="2"/>
  <c r="K403" i="2"/>
  <c r="J403" i="2"/>
  <c r="I403" i="2"/>
  <c r="H403" i="2"/>
  <c r="G403" i="2"/>
  <c r="F403" i="2"/>
  <c r="Z402" i="2"/>
  <c r="F402" i="2"/>
  <c r="B402" i="2"/>
  <c r="F401" i="2"/>
  <c r="B401" i="2"/>
  <c r="F400" i="2"/>
  <c r="B400" i="2"/>
  <c r="AC399" i="2"/>
  <c r="AB399" i="2"/>
  <c r="AA399" i="2"/>
  <c r="Z399" i="2"/>
  <c r="Y399" i="2"/>
  <c r="X399" i="2"/>
  <c r="W399" i="2"/>
  <c r="V399" i="2"/>
  <c r="U399" i="2"/>
  <c r="T399" i="2"/>
  <c r="S399" i="2"/>
  <c r="R399" i="2"/>
  <c r="Q399" i="2"/>
  <c r="P399" i="2"/>
  <c r="O399" i="2"/>
  <c r="N399" i="2"/>
  <c r="M399" i="2"/>
  <c r="L399" i="2"/>
  <c r="K399" i="2"/>
  <c r="J399" i="2"/>
  <c r="I399" i="2"/>
  <c r="H399" i="2"/>
  <c r="G399" i="2"/>
  <c r="F399" i="2"/>
  <c r="AC398" i="2"/>
  <c r="AB398" i="2"/>
  <c r="AA398" i="2"/>
  <c r="Z398" i="2"/>
  <c r="Y398" i="2"/>
  <c r="X398" i="2"/>
  <c r="W398" i="2"/>
  <c r="V398" i="2"/>
  <c r="U398" i="2"/>
  <c r="T398" i="2"/>
  <c r="S398" i="2"/>
  <c r="R398" i="2"/>
  <c r="Q398" i="2"/>
  <c r="P398" i="2"/>
  <c r="O398" i="2"/>
  <c r="N398" i="2"/>
  <c r="M398" i="2"/>
  <c r="L398" i="2"/>
  <c r="K398" i="2"/>
  <c r="J398" i="2"/>
  <c r="I398" i="2"/>
  <c r="H398" i="2"/>
  <c r="G398" i="2"/>
  <c r="F398" i="2"/>
  <c r="G397" i="2"/>
  <c r="F397" i="2"/>
  <c r="B397" i="2"/>
  <c r="AC396" i="2"/>
  <c r="AB396" i="2"/>
  <c r="AA396" i="2"/>
  <c r="Z396" i="2"/>
  <c r="Y396" i="2"/>
  <c r="X396" i="2"/>
  <c r="W396" i="2"/>
  <c r="V396" i="2"/>
  <c r="U396" i="2"/>
  <c r="T396" i="2"/>
  <c r="S396" i="2"/>
  <c r="R396" i="2"/>
  <c r="Q396" i="2"/>
  <c r="P396" i="2"/>
  <c r="O396" i="2"/>
  <c r="N396" i="2"/>
  <c r="M396" i="2"/>
  <c r="L396" i="2"/>
  <c r="K396" i="2"/>
  <c r="J396" i="2"/>
  <c r="I396" i="2"/>
  <c r="H396" i="2"/>
  <c r="G396" i="2"/>
  <c r="F396" i="2"/>
  <c r="G395" i="2"/>
  <c r="F395" i="2"/>
  <c r="B395" i="2"/>
  <c r="AC394" i="2"/>
  <c r="AB394" i="2"/>
  <c r="AA394" i="2"/>
  <c r="Z394" i="2"/>
  <c r="Y394" i="2"/>
  <c r="X394" i="2"/>
  <c r="W394" i="2"/>
  <c r="V394" i="2"/>
  <c r="U394" i="2"/>
  <c r="T394" i="2"/>
  <c r="S394" i="2"/>
  <c r="R394" i="2"/>
  <c r="Q394" i="2"/>
  <c r="P394" i="2"/>
  <c r="O394" i="2"/>
  <c r="N394" i="2"/>
  <c r="M394" i="2"/>
  <c r="L394" i="2"/>
  <c r="K394" i="2"/>
  <c r="J394" i="2"/>
  <c r="I394" i="2"/>
  <c r="H394" i="2"/>
  <c r="G394" i="2"/>
  <c r="F394" i="2"/>
  <c r="F393" i="2"/>
  <c r="B393" i="2"/>
  <c r="F392" i="2"/>
  <c r="B392" i="2"/>
  <c r="F391" i="2"/>
  <c r="B391" i="2"/>
  <c r="F390" i="2"/>
  <c r="B390" i="2"/>
  <c r="AC389" i="2"/>
  <c r="AB389" i="2"/>
  <c r="AA389" i="2"/>
  <c r="Z389" i="2"/>
  <c r="Y389" i="2"/>
  <c r="X389" i="2"/>
  <c r="W389" i="2"/>
  <c r="V389" i="2"/>
  <c r="U389" i="2"/>
  <c r="T389" i="2"/>
  <c r="S389" i="2"/>
  <c r="R389" i="2"/>
  <c r="Q389" i="2"/>
  <c r="P389" i="2"/>
  <c r="O389" i="2"/>
  <c r="N389" i="2"/>
  <c r="M389" i="2"/>
  <c r="L389" i="2"/>
  <c r="K389" i="2"/>
  <c r="J389" i="2"/>
  <c r="I389" i="2"/>
  <c r="H389" i="2"/>
  <c r="G389" i="2"/>
  <c r="F389" i="2"/>
  <c r="AC388" i="2"/>
  <c r="AB388" i="2"/>
  <c r="AA388" i="2"/>
  <c r="Z388" i="2"/>
  <c r="Y388" i="2"/>
  <c r="X388" i="2"/>
  <c r="W388" i="2"/>
  <c r="V388" i="2"/>
  <c r="U388" i="2"/>
  <c r="T388" i="2"/>
  <c r="S388" i="2"/>
  <c r="R388" i="2"/>
  <c r="Q388" i="2"/>
  <c r="P388" i="2"/>
  <c r="O388" i="2"/>
  <c r="N388" i="2"/>
  <c r="M388" i="2"/>
  <c r="L388" i="2"/>
  <c r="K388" i="2"/>
  <c r="J388" i="2"/>
  <c r="I388" i="2"/>
  <c r="H388" i="2"/>
  <c r="G388" i="2"/>
  <c r="F388" i="2"/>
  <c r="F387" i="2"/>
  <c r="B387" i="2"/>
  <c r="G386" i="2"/>
  <c r="F386" i="2"/>
  <c r="B386" i="2"/>
  <c r="G385" i="2"/>
  <c r="F385" i="2"/>
  <c r="B385" i="2"/>
  <c r="G384" i="2"/>
  <c r="F384" i="2"/>
  <c r="B384" i="2"/>
  <c r="G383" i="2"/>
  <c r="F383" i="2"/>
  <c r="B383" i="2"/>
  <c r="AC382" i="2"/>
  <c r="AB382" i="2"/>
  <c r="AA382" i="2"/>
  <c r="Z382" i="2"/>
  <c r="Y382" i="2"/>
  <c r="X382" i="2"/>
  <c r="W382" i="2"/>
  <c r="V382" i="2"/>
  <c r="U382" i="2"/>
  <c r="T382" i="2"/>
  <c r="S382" i="2"/>
  <c r="R382" i="2"/>
  <c r="Q382" i="2"/>
  <c r="P382" i="2"/>
  <c r="O382" i="2"/>
  <c r="N382" i="2"/>
  <c r="M382" i="2"/>
  <c r="L382" i="2"/>
  <c r="K382" i="2"/>
  <c r="J382" i="2"/>
  <c r="I382" i="2"/>
  <c r="H382" i="2"/>
  <c r="G382" i="2"/>
  <c r="F382" i="2"/>
  <c r="G381" i="2"/>
  <c r="F381" i="2"/>
  <c r="B381" i="2"/>
  <c r="G380" i="2"/>
  <c r="F380" i="2"/>
  <c r="B380" i="2"/>
  <c r="G379" i="2"/>
  <c r="F379" i="2"/>
  <c r="B379" i="2"/>
  <c r="AC378" i="2"/>
  <c r="AB378" i="2"/>
  <c r="AA378" i="2"/>
  <c r="Z378" i="2"/>
  <c r="Y378" i="2"/>
  <c r="X378" i="2"/>
  <c r="W378" i="2"/>
  <c r="V378" i="2"/>
  <c r="U378" i="2"/>
  <c r="T378" i="2"/>
  <c r="S378" i="2"/>
  <c r="R378" i="2"/>
  <c r="Q378" i="2"/>
  <c r="P378" i="2"/>
  <c r="O378" i="2"/>
  <c r="N378" i="2"/>
  <c r="M378" i="2"/>
  <c r="L378" i="2"/>
  <c r="K378" i="2"/>
  <c r="J378" i="2"/>
  <c r="I378" i="2"/>
  <c r="H378" i="2"/>
  <c r="G378" i="2"/>
  <c r="F378" i="2"/>
  <c r="G377" i="2"/>
  <c r="F377" i="2"/>
  <c r="B377" i="2"/>
  <c r="G376" i="2"/>
  <c r="F376" i="2"/>
  <c r="B376" i="2"/>
  <c r="G375" i="2"/>
  <c r="F375" i="2"/>
  <c r="B375" i="2"/>
  <c r="G374" i="2"/>
  <c r="F374" i="2"/>
  <c r="B374" i="2"/>
  <c r="G373" i="2"/>
  <c r="F373" i="2"/>
  <c r="B373" i="2"/>
  <c r="G372" i="2"/>
  <c r="F372" i="2"/>
  <c r="B372" i="2"/>
  <c r="G371" i="2"/>
  <c r="F371" i="2"/>
  <c r="B371" i="2"/>
  <c r="G370" i="2"/>
  <c r="F370" i="2"/>
  <c r="B370" i="2"/>
  <c r="AC369" i="2"/>
  <c r="AB369" i="2"/>
  <c r="AA369" i="2"/>
  <c r="Z369" i="2"/>
  <c r="Y369" i="2"/>
  <c r="X369" i="2"/>
  <c r="W369" i="2"/>
  <c r="V369" i="2"/>
  <c r="U369" i="2"/>
  <c r="T369" i="2"/>
  <c r="S369" i="2"/>
  <c r="R369" i="2"/>
  <c r="Q369" i="2"/>
  <c r="P369" i="2"/>
  <c r="O369" i="2"/>
  <c r="N369" i="2"/>
  <c r="M369" i="2"/>
  <c r="L369" i="2"/>
  <c r="K369" i="2"/>
  <c r="J369" i="2"/>
  <c r="I369" i="2"/>
  <c r="H369" i="2"/>
  <c r="G369" i="2"/>
  <c r="F369" i="2"/>
  <c r="AC368" i="2"/>
  <c r="AB368" i="2"/>
  <c r="AA368" i="2"/>
  <c r="Z368" i="2"/>
  <c r="Y368" i="2"/>
  <c r="X368" i="2"/>
  <c r="W368" i="2"/>
  <c r="V368" i="2"/>
  <c r="U368" i="2"/>
  <c r="T368" i="2"/>
  <c r="S368" i="2"/>
  <c r="R368" i="2"/>
  <c r="Q368" i="2"/>
  <c r="P368" i="2"/>
  <c r="O368" i="2"/>
  <c r="N368" i="2"/>
  <c r="M368" i="2"/>
  <c r="L368" i="2"/>
  <c r="K368" i="2"/>
  <c r="J368" i="2"/>
  <c r="I368" i="2"/>
  <c r="H368" i="2"/>
  <c r="G368" i="2"/>
  <c r="F368" i="2"/>
  <c r="G367" i="2"/>
  <c r="F367" i="2"/>
  <c r="B367" i="2"/>
  <c r="G366" i="2"/>
  <c r="F366" i="2"/>
  <c r="B366" i="2"/>
  <c r="AC364" i="2"/>
  <c r="AB364" i="2"/>
  <c r="AA364" i="2"/>
  <c r="Z364" i="2"/>
  <c r="Y364" i="2"/>
  <c r="X364" i="2"/>
  <c r="W364" i="2"/>
  <c r="V364" i="2"/>
  <c r="U364" i="2"/>
  <c r="T364" i="2"/>
  <c r="S364" i="2"/>
  <c r="R364" i="2"/>
  <c r="Q364" i="2"/>
  <c r="P364" i="2"/>
  <c r="O364" i="2"/>
  <c r="N364" i="2"/>
  <c r="M364" i="2"/>
  <c r="L364" i="2"/>
  <c r="K364" i="2"/>
  <c r="J364" i="2"/>
  <c r="I364" i="2"/>
  <c r="H364" i="2"/>
  <c r="G364" i="2"/>
  <c r="F364" i="2"/>
  <c r="AC363" i="2"/>
  <c r="AB363" i="2"/>
  <c r="AA363" i="2"/>
  <c r="Z363" i="2"/>
  <c r="Y363" i="2"/>
  <c r="X363" i="2"/>
  <c r="W363" i="2"/>
  <c r="V363" i="2"/>
  <c r="U363" i="2"/>
  <c r="T363" i="2"/>
  <c r="S363" i="2"/>
  <c r="R363" i="2"/>
  <c r="Q363" i="2"/>
  <c r="P363" i="2"/>
  <c r="O363" i="2"/>
  <c r="N363" i="2"/>
  <c r="M363" i="2"/>
  <c r="L363" i="2"/>
  <c r="K363" i="2"/>
  <c r="J363" i="2"/>
  <c r="I363" i="2"/>
  <c r="H363" i="2"/>
  <c r="G363" i="2"/>
  <c r="F363" i="2"/>
  <c r="G361" i="2"/>
  <c r="F361" i="2"/>
  <c r="B361" i="2"/>
  <c r="AC360" i="2"/>
  <c r="AB360" i="2"/>
  <c r="AA360" i="2"/>
  <c r="Z360" i="2"/>
  <c r="Y360" i="2"/>
  <c r="X360" i="2"/>
  <c r="W360" i="2"/>
  <c r="V360" i="2"/>
  <c r="U360" i="2"/>
  <c r="T360" i="2"/>
  <c r="S360" i="2"/>
  <c r="R360" i="2"/>
  <c r="Q360" i="2"/>
  <c r="P360" i="2"/>
  <c r="O360" i="2"/>
  <c r="N360" i="2"/>
  <c r="M360" i="2"/>
  <c r="L360" i="2"/>
  <c r="K360" i="2"/>
  <c r="J360" i="2"/>
  <c r="I360" i="2"/>
  <c r="H360" i="2"/>
  <c r="G360" i="2"/>
  <c r="F360" i="2"/>
  <c r="F359" i="2"/>
  <c r="B359" i="2"/>
  <c r="G358" i="2"/>
  <c r="F358" i="2"/>
  <c r="B358" i="2"/>
  <c r="G357" i="2"/>
  <c r="F357" i="2"/>
  <c r="B357" i="2"/>
  <c r="G356" i="2"/>
  <c r="F356" i="2"/>
  <c r="B356" i="2"/>
  <c r="G355" i="2"/>
  <c r="F355" i="2"/>
  <c r="B355" i="2"/>
  <c r="AC354" i="2"/>
  <c r="AB354" i="2"/>
  <c r="AA354" i="2"/>
  <c r="Z354" i="2"/>
  <c r="Y354" i="2"/>
  <c r="X354" i="2"/>
  <c r="W354" i="2"/>
  <c r="V354" i="2"/>
  <c r="U354" i="2"/>
  <c r="T354" i="2"/>
  <c r="S354" i="2"/>
  <c r="R354" i="2"/>
  <c r="Q354" i="2"/>
  <c r="P354" i="2"/>
  <c r="O354" i="2"/>
  <c r="N354" i="2"/>
  <c r="M354" i="2"/>
  <c r="L354" i="2"/>
  <c r="K354" i="2"/>
  <c r="J354" i="2"/>
  <c r="I354" i="2"/>
  <c r="H354" i="2"/>
  <c r="G354" i="2"/>
  <c r="F354" i="2"/>
  <c r="AC353" i="2"/>
  <c r="AB353" i="2"/>
  <c r="AA353" i="2"/>
  <c r="Z353" i="2"/>
  <c r="Y353" i="2"/>
  <c r="X353" i="2"/>
  <c r="W353" i="2"/>
  <c r="V353" i="2"/>
  <c r="U353" i="2"/>
  <c r="T353" i="2"/>
  <c r="S353" i="2"/>
  <c r="R353" i="2"/>
  <c r="Q353" i="2"/>
  <c r="P353" i="2"/>
  <c r="O353" i="2"/>
  <c r="N353" i="2"/>
  <c r="M353" i="2"/>
  <c r="L353" i="2"/>
  <c r="K353" i="2"/>
  <c r="J353" i="2"/>
  <c r="I353" i="2"/>
  <c r="H353" i="2"/>
  <c r="G353" i="2"/>
  <c r="F353" i="2"/>
  <c r="F352" i="2"/>
  <c r="B352" i="2"/>
  <c r="AC351" i="2"/>
  <c r="F351" i="2"/>
  <c r="B351" i="2"/>
  <c r="F350" i="2"/>
  <c r="B350" i="2"/>
  <c r="AC348" i="2"/>
  <c r="AB348" i="2"/>
  <c r="AA348" i="2"/>
  <c r="Z348" i="2"/>
  <c r="Y348" i="2"/>
  <c r="X348" i="2"/>
  <c r="W348" i="2"/>
  <c r="V348" i="2"/>
  <c r="U348" i="2"/>
  <c r="T348" i="2"/>
  <c r="S348" i="2"/>
  <c r="R348" i="2"/>
  <c r="Q348" i="2"/>
  <c r="P348" i="2"/>
  <c r="O348" i="2"/>
  <c r="N348" i="2"/>
  <c r="M348" i="2"/>
  <c r="L348" i="2"/>
  <c r="K348" i="2"/>
  <c r="J348" i="2"/>
  <c r="I348" i="2"/>
  <c r="H348" i="2"/>
  <c r="G348" i="2"/>
  <c r="F348" i="2"/>
  <c r="AC347" i="2"/>
  <c r="AB347" i="2"/>
  <c r="AA347" i="2"/>
  <c r="Z347" i="2"/>
  <c r="Y347" i="2"/>
  <c r="X347" i="2"/>
  <c r="W347" i="2"/>
  <c r="V347" i="2"/>
  <c r="U347" i="2"/>
  <c r="T347" i="2"/>
  <c r="S347" i="2"/>
  <c r="R347" i="2"/>
  <c r="Q347" i="2"/>
  <c r="P347" i="2"/>
  <c r="O347" i="2"/>
  <c r="N347" i="2"/>
  <c r="M347" i="2"/>
  <c r="L347" i="2"/>
  <c r="K347" i="2"/>
  <c r="J347" i="2"/>
  <c r="I347" i="2"/>
  <c r="H347" i="2"/>
  <c r="G347" i="2"/>
  <c r="F347" i="2"/>
  <c r="G346" i="2"/>
  <c r="F346" i="2"/>
  <c r="B346" i="2"/>
  <c r="Z345" i="2"/>
  <c r="Y345" i="2"/>
  <c r="X345" i="2"/>
  <c r="W345" i="2"/>
  <c r="V345" i="2"/>
  <c r="U345" i="2"/>
  <c r="T345" i="2"/>
  <c r="S345" i="2"/>
  <c r="R345" i="2"/>
  <c r="Q345" i="2"/>
  <c r="P345" i="2"/>
  <c r="O345" i="2"/>
  <c r="N345" i="2"/>
  <c r="M345" i="2"/>
  <c r="L345" i="2"/>
  <c r="K345" i="2"/>
  <c r="J345" i="2"/>
  <c r="I345" i="2"/>
  <c r="H345" i="2"/>
  <c r="G345" i="2"/>
  <c r="F345" i="2"/>
  <c r="F344" i="2"/>
  <c r="B344" i="2"/>
  <c r="G343" i="2"/>
  <c r="F343" i="2"/>
  <c r="B343" i="2"/>
  <c r="G342" i="2"/>
  <c r="F342" i="2"/>
  <c r="B342" i="2"/>
  <c r="G341" i="2"/>
  <c r="F341" i="2"/>
  <c r="B341" i="2"/>
  <c r="AC340" i="2"/>
  <c r="AB340" i="2"/>
  <c r="AA340" i="2"/>
  <c r="Z340" i="2"/>
  <c r="Y340" i="2"/>
  <c r="X340" i="2"/>
  <c r="W340" i="2"/>
  <c r="V340" i="2"/>
  <c r="U340" i="2"/>
  <c r="T340" i="2"/>
  <c r="S340" i="2"/>
  <c r="R340" i="2"/>
  <c r="Q340" i="2"/>
  <c r="P340" i="2"/>
  <c r="O340" i="2"/>
  <c r="N340" i="2"/>
  <c r="M340" i="2"/>
  <c r="L340" i="2"/>
  <c r="K340" i="2"/>
  <c r="J340" i="2"/>
  <c r="I340" i="2"/>
  <c r="H340" i="2"/>
  <c r="G340" i="2"/>
  <c r="F340" i="2"/>
  <c r="Z339" i="2"/>
  <c r="G339" i="2"/>
  <c r="F339" i="2"/>
  <c r="B339" i="2"/>
  <c r="G338" i="2"/>
  <c r="F338" i="2"/>
  <c r="B338" i="2"/>
  <c r="AC337" i="2"/>
  <c r="AB337" i="2"/>
  <c r="AA337" i="2"/>
  <c r="Z337" i="2"/>
  <c r="Y337" i="2"/>
  <c r="X337" i="2"/>
  <c r="W337" i="2"/>
  <c r="V337" i="2"/>
  <c r="U337" i="2"/>
  <c r="T337" i="2"/>
  <c r="S337" i="2"/>
  <c r="R337" i="2"/>
  <c r="Q337" i="2"/>
  <c r="P337" i="2"/>
  <c r="O337" i="2"/>
  <c r="N337" i="2"/>
  <c r="M337" i="2"/>
  <c r="L337" i="2"/>
  <c r="K337" i="2"/>
  <c r="J337" i="2"/>
  <c r="I337" i="2"/>
  <c r="H337" i="2"/>
  <c r="G337" i="2"/>
  <c r="F337" i="2"/>
  <c r="AC336" i="2"/>
  <c r="AB336" i="2"/>
  <c r="AA336" i="2"/>
  <c r="Z336" i="2"/>
  <c r="Y336" i="2"/>
  <c r="X336" i="2"/>
  <c r="W336" i="2"/>
  <c r="V336" i="2"/>
  <c r="U336" i="2"/>
  <c r="T336" i="2"/>
  <c r="S336" i="2"/>
  <c r="R336" i="2"/>
  <c r="Q336" i="2"/>
  <c r="P336" i="2"/>
  <c r="O336" i="2"/>
  <c r="N336" i="2"/>
  <c r="M336" i="2"/>
  <c r="L336" i="2"/>
  <c r="K336" i="2"/>
  <c r="J336" i="2"/>
  <c r="I336" i="2"/>
  <c r="H336" i="2"/>
  <c r="G336" i="2"/>
  <c r="F336" i="2"/>
  <c r="F335" i="2"/>
  <c r="B335" i="2"/>
  <c r="G334" i="2"/>
  <c r="F334" i="2"/>
  <c r="B334" i="2"/>
  <c r="G333" i="2"/>
  <c r="F333" i="2"/>
  <c r="B333" i="2"/>
  <c r="G332" i="2"/>
  <c r="F332" i="2"/>
  <c r="B332" i="2"/>
  <c r="G331" i="2"/>
  <c r="F331" i="2"/>
  <c r="B331" i="2"/>
  <c r="G330" i="2"/>
  <c r="F330" i="2"/>
  <c r="B330" i="2"/>
  <c r="G329" i="2"/>
  <c r="F329" i="2"/>
  <c r="B329" i="2"/>
  <c r="G328" i="2"/>
  <c r="F328" i="2"/>
  <c r="B328" i="2"/>
  <c r="G327" i="2"/>
  <c r="F327" i="2"/>
  <c r="B327" i="2"/>
  <c r="G326" i="2"/>
  <c r="F326" i="2"/>
  <c r="B326" i="2"/>
  <c r="G325" i="2"/>
  <c r="F325" i="2"/>
  <c r="B325" i="2"/>
  <c r="G324" i="2"/>
  <c r="F324" i="2"/>
  <c r="B324" i="2"/>
  <c r="G323" i="2"/>
  <c r="F323" i="2"/>
  <c r="B323" i="2"/>
  <c r="G322" i="2"/>
  <c r="F322" i="2"/>
  <c r="B322" i="2"/>
  <c r="G321" i="2"/>
  <c r="F321" i="2"/>
  <c r="B321" i="2"/>
  <c r="G320" i="2"/>
  <c r="F320" i="2"/>
  <c r="B320" i="2"/>
  <c r="G319" i="2"/>
  <c r="F319" i="2"/>
  <c r="B319" i="2"/>
  <c r="G318" i="2"/>
  <c r="F318" i="2"/>
  <c r="B318" i="2"/>
  <c r="G317" i="2"/>
  <c r="F317" i="2"/>
  <c r="B317" i="2"/>
  <c r="G316" i="2"/>
  <c r="F316" i="2"/>
  <c r="B316" i="2"/>
  <c r="G315" i="2"/>
  <c r="F315" i="2"/>
  <c r="B315" i="2"/>
  <c r="G314" i="2"/>
  <c r="F314" i="2"/>
  <c r="B314" i="2"/>
  <c r="G313" i="2"/>
  <c r="F313" i="2"/>
  <c r="B313" i="2"/>
  <c r="AC312" i="2"/>
  <c r="AB312" i="2"/>
  <c r="AA312" i="2"/>
  <c r="Z312" i="2"/>
  <c r="Y312" i="2"/>
  <c r="X312" i="2"/>
  <c r="W312" i="2"/>
  <c r="V312" i="2"/>
  <c r="U312" i="2"/>
  <c r="T312" i="2"/>
  <c r="S312" i="2"/>
  <c r="R312" i="2"/>
  <c r="Q312" i="2"/>
  <c r="P312" i="2"/>
  <c r="O312" i="2"/>
  <c r="N312" i="2"/>
  <c r="M312" i="2"/>
  <c r="L312" i="2"/>
  <c r="K312" i="2"/>
  <c r="J312" i="2"/>
  <c r="I312" i="2"/>
  <c r="H312" i="2"/>
  <c r="G312" i="2"/>
  <c r="F312" i="2"/>
  <c r="G311" i="2"/>
  <c r="F311" i="2"/>
  <c r="B311" i="2"/>
  <c r="G310" i="2"/>
  <c r="F310" i="2"/>
  <c r="B310" i="2"/>
  <c r="G309" i="2"/>
  <c r="F309" i="2"/>
  <c r="B309" i="2"/>
  <c r="G308" i="2"/>
  <c r="F308" i="2"/>
  <c r="B308" i="2"/>
  <c r="G307" i="2"/>
  <c r="F307" i="2"/>
  <c r="B307" i="2"/>
  <c r="AC306" i="2"/>
  <c r="AB306" i="2"/>
  <c r="AA306" i="2"/>
  <c r="Z306" i="2"/>
  <c r="Y306" i="2"/>
  <c r="X306" i="2"/>
  <c r="W306" i="2"/>
  <c r="V306" i="2"/>
  <c r="U306" i="2"/>
  <c r="T306" i="2"/>
  <c r="S306" i="2"/>
  <c r="R306" i="2"/>
  <c r="Q306" i="2"/>
  <c r="P306" i="2"/>
  <c r="O306" i="2"/>
  <c r="N306" i="2"/>
  <c r="M306" i="2"/>
  <c r="L306" i="2"/>
  <c r="K306" i="2"/>
  <c r="J306" i="2"/>
  <c r="I306" i="2"/>
  <c r="H306" i="2"/>
  <c r="G306" i="2"/>
  <c r="F306" i="2"/>
  <c r="F305" i="2"/>
  <c r="B305" i="2"/>
  <c r="F304" i="2"/>
  <c r="B304" i="2"/>
  <c r="F303" i="2"/>
  <c r="B303" i="2"/>
  <c r="G302" i="2"/>
  <c r="F302" i="2"/>
  <c r="B302" i="2"/>
  <c r="G301" i="2"/>
  <c r="F301" i="2"/>
  <c r="B301" i="2"/>
  <c r="G300" i="2"/>
  <c r="F300" i="2"/>
  <c r="B300" i="2"/>
  <c r="G299" i="2"/>
  <c r="F299" i="2"/>
  <c r="B299" i="2"/>
  <c r="G298" i="2"/>
  <c r="F298" i="2"/>
  <c r="B298" i="2"/>
  <c r="G297" i="2"/>
  <c r="F297" i="2"/>
  <c r="B297" i="2"/>
  <c r="G296" i="2"/>
  <c r="F296" i="2"/>
  <c r="B296" i="2"/>
  <c r="G295" i="2"/>
  <c r="F295" i="2"/>
  <c r="B295" i="2"/>
  <c r="AC294" i="2"/>
  <c r="AB294" i="2"/>
  <c r="AA294" i="2"/>
  <c r="Z294" i="2"/>
  <c r="Y294" i="2"/>
  <c r="X294" i="2"/>
  <c r="W294" i="2"/>
  <c r="V294" i="2"/>
  <c r="U294" i="2"/>
  <c r="T294" i="2"/>
  <c r="S294" i="2"/>
  <c r="R294" i="2"/>
  <c r="Q294" i="2"/>
  <c r="P294" i="2"/>
  <c r="O294" i="2"/>
  <c r="N294" i="2"/>
  <c r="M294" i="2"/>
  <c r="L294" i="2"/>
  <c r="K294" i="2"/>
  <c r="J294" i="2"/>
  <c r="I294" i="2"/>
  <c r="H294" i="2"/>
  <c r="G294" i="2"/>
  <c r="F294" i="2"/>
  <c r="AC293" i="2"/>
  <c r="AB293" i="2"/>
  <c r="AA293" i="2"/>
  <c r="Z293" i="2"/>
  <c r="Y293" i="2"/>
  <c r="X293" i="2"/>
  <c r="W293" i="2"/>
  <c r="V293" i="2"/>
  <c r="U293" i="2"/>
  <c r="T293" i="2"/>
  <c r="S293" i="2"/>
  <c r="R293" i="2"/>
  <c r="Q293" i="2"/>
  <c r="P293" i="2"/>
  <c r="O293" i="2"/>
  <c r="N293" i="2"/>
  <c r="M293" i="2"/>
  <c r="L293" i="2"/>
  <c r="K293" i="2"/>
  <c r="J293" i="2"/>
  <c r="I293" i="2"/>
  <c r="H293" i="2"/>
  <c r="G293" i="2"/>
  <c r="F293" i="2"/>
  <c r="G292" i="2"/>
  <c r="F292" i="2"/>
  <c r="B292" i="2"/>
  <c r="G291" i="2"/>
  <c r="F291" i="2"/>
  <c r="B291" i="2"/>
  <c r="G290" i="2"/>
  <c r="F290" i="2"/>
  <c r="B290" i="2"/>
  <c r="G289" i="2"/>
  <c r="F289" i="2"/>
  <c r="B289" i="2"/>
  <c r="G288" i="2"/>
  <c r="F288" i="2"/>
  <c r="B288" i="2"/>
  <c r="G287" i="2"/>
  <c r="F287" i="2"/>
  <c r="B287" i="2"/>
  <c r="G286" i="2"/>
  <c r="F286" i="2"/>
  <c r="B286" i="2"/>
  <c r="G285" i="2"/>
  <c r="F285" i="2"/>
  <c r="B285" i="2"/>
  <c r="G284" i="2"/>
  <c r="F284" i="2"/>
  <c r="B284" i="2"/>
  <c r="G283" i="2"/>
  <c r="F283" i="2"/>
  <c r="B283" i="2"/>
  <c r="G282" i="2"/>
  <c r="F282" i="2"/>
  <c r="B282" i="2"/>
  <c r="G281" i="2"/>
  <c r="F281" i="2"/>
  <c r="B281" i="2"/>
  <c r="G280" i="2"/>
  <c r="F280" i="2"/>
  <c r="B280" i="2"/>
  <c r="G279" i="2"/>
  <c r="F279" i="2"/>
  <c r="B279" i="2"/>
  <c r="G278" i="2"/>
  <c r="F278" i="2"/>
  <c r="B278" i="2"/>
  <c r="G277" i="2"/>
  <c r="F277" i="2"/>
  <c r="B277" i="2"/>
  <c r="G276" i="2"/>
  <c r="F276" i="2"/>
  <c r="B276" i="2"/>
  <c r="G275" i="2"/>
  <c r="F275" i="2"/>
  <c r="B275" i="2"/>
  <c r="G274" i="2"/>
  <c r="F274" i="2"/>
  <c r="B274" i="2"/>
  <c r="G273" i="2"/>
  <c r="F273" i="2"/>
  <c r="B273" i="2"/>
  <c r="G272" i="2"/>
  <c r="F272" i="2"/>
  <c r="B272" i="2"/>
  <c r="G271" i="2"/>
  <c r="F271" i="2"/>
  <c r="B271" i="2"/>
  <c r="G270" i="2"/>
  <c r="F270" i="2"/>
  <c r="B270" i="2"/>
  <c r="G269" i="2"/>
  <c r="F269" i="2"/>
  <c r="B269" i="2"/>
  <c r="G268" i="2"/>
  <c r="F268" i="2"/>
  <c r="B268" i="2"/>
  <c r="G267" i="2"/>
  <c r="F267" i="2"/>
  <c r="B267" i="2"/>
  <c r="G266" i="2"/>
  <c r="F266" i="2"/>
  <c r="B266" i="2"/>
  <c r="G265" i="2"/>
  <c r="F265" i="2"/>
  <c r="B265" i="2"/>
  <c r="G264" i="2"/>
  <c r="F264" i="2"/>
  <c r="B264" i="2"/>
  <c r="G263" i="2"/>
  <c r="F263" i="2"/>
  <c r="B263" i="2"/>
  <c r="G262" i="2"/>
  <c r="F262" i="2"/>
  <c r="B262" i="2"/>
  <c r="G261" i="2"/>
  <c r="F261" i="2"/>
  <c r="B261" i="2"/>
  <c r="G260" i="2"/>
  <c r="F260" i="2"/>
  <c r="B260" i="2"/>
  <c r="G259" i="2"/>
  <c r="F259" i="2"/>
  <c r="B259" i="2"/>
  <c r="G258" i="2"/>
  <c r="F258" i="2"/>
  <c r="B258" i="2"/>
  <c r="F257" i="2"/>
  <c r="B257" i="2"/>
  <c r="G256" i="2"/>
  <c r="F256" i="2"/>
  <c r="B256" i="2"/>
  <c r="G255" i="2"/>
  <c r="F255" i="2"/>
  <c r="B255" i="2"/>
  <c r="G254" i="2"/>
  <c r="F254" i="2"/>
  <c r="B254" i="2"/>
  <c r="G253" i="2"/>
  <c r="F253" i="2"/>
  <c r="B253" i="2"/>
  <c r="G252" i="2"/>
  <c r="F252" i="2"/>
  <c r="B252" i="2"/>
  <c r="G251" i="2"/>
  <c r="F251" i="2"/>
  <c r="B251" i="2"/>
  <c r="G250" i="2"/>
  <c r="F250" i="2"/>
  <c r="B250" i="2"/>
  <c r="G249" i="2"/>
  <c r="F249" i="2"/>
  <c r="B249" i="2"/>
  <c r="G248" i="2"/>
  <c r="F248" i="2"/>
  <c r="B248" i="2"/>
  <c r="G247" i="2"/>
  <c r="F247" i="2"/>
  <c r="B247" i="2"/>
  <c r="G246" i="2"/>
  <c r="F246" i="2"/>
  <c r="B246" i="2"/>
  <c r="G245" i="2"/>
  <c r="F245" i="2"/>
  <c r="B245" i="2"/>
  <c r="G244" i="2"/>
  <c r="F244" i="2"/>
  <c r="B244" i="2"/>
  <c r="G243" i="2"/>
  <c r="F243" i="2"/>
  <c r="B243" i="2"/>
  <c r="G242" i="2"/>
  <c r="F242" i="2"/>
  <c r="B242" i="2"/>
  <c r="G241" i="2"/>
  <c r="F241" i="2"/>
  <c r="B241" i="2"/>
  <c r="G240" i="2"/>
  <c r="F240" i="2"/>
  <c r="B240" i="2"/>
  <c r="G239" i="2"/>
  <c r="F239" i="2"/>
  <c r="B239" i="2"/>
  <c r="G238" i="2"/>
  <c r="F238" i="2"/>
  <c r="B238" i="2"/>
  <c r="G237" i="2"/>
  <c r="F237" i="2"/>
  <c r="B237" i="2"/>
  <c r="G236" i="2"/>
  <c r="F236" i="2"/>
  <c r="B236" i="2"/>
  <c r="G235" i="2"/>
  <c r="F235" i="2"/>
  <c r="B235" i="2"/>
  <c r="G234" i="2"/>
  <c r="F234" i="2"/>
  <c r="B234" i="2"/>
  <c r="G233" i="2"/>
  <c r="F233" i="2"/>
  <c r="B233" i="2"/>
  <c r="G232" i="2"/>
  <c r="F232" i="2"/>
  <c r="B232" i="2"/>
  <c r="G231" i="2"/>
  <c r="F231" i="2"/>
  <c r="B231" i="2"/>
  <c r="G230" i="2"/>
  <c r="F230" i="2"/>
  <c r="B230" i="2"/>
  <c r="G229" i="2"/>
  <c r="F229" i="2"/>
  <c r="B229" i="2"/>
  <c r="G228" i="2"/>
  <c r="F228" i="2"/>
  <c r="B228" i="2"/>
  <c r="G227" i="2"/>
  <c r="F227" i="2"/>
  <c r="B227" i="2"/>
  <c r="G226" i="2"/>
  <c r="F226" i="2"/>
  <c r="B226" i="2"/>
  <c r="G225" i="2"/>
  <c r="F225" i="2"/>
  <c r="B225" i="2"/>
  <c r="G224" i="2"/>
  <c r="F224" i="2"/>
  <c r="B224" i="2"/>
  <c r="G223" i="2"/>
  <c r="F223" i="2"/>
  <c r="B223" i="2"/>
  <c r="G222" i="2"/>
  <c r="F222" i="2"/>
  <c r="B222" i="2"/>
  <c r="G221" i="2"/>
  <c r="F221" i="2"/>
  <c r="B221" i="2"/>
  <c r="G220" i="2"/>
  <c r="F220" i="2"/>
  <c r="B220" i="2"/>
  <c r="G219" i="2"/>
  <c r="F219" i="2"/>
  <c r="B219" i="2"/>
  <c r="G218" i="2"/>
  <c r="F218" i="2"/>
  <c r="B218" i="2"/>
  <c r="G217" i="2"/>
  <c r="F217" i="2"/>
  <c r="B217" i="2"/>
  <c r="G216" i="2"/>
  <c r="F216" i="2"/>
  <c r="B216" i="2"/>
  <c r="G215" i="2"/>
  <c r="F215" i="2"/>
  <c r="B215" i="2"/>
  <c r="G214" i="2"/>
  <c r="F214" i="2"/>
  <c r="B214" i="2"/>
  <c r="G213" i="2"/>
  <c r="F213" i="2"/>
  <c r="B213" i="2"/>
  <c r="G212" i="2"/>
  <c r="F212" i="2"/>
  <c r="B212" i="2"/>
  <c r="G211" i="2"/>
  <c r="F211" i="2"/>
  <c r="B211" i="2"/>
  <c r="G210" i="2"/>
  <c r="F210" i="2"/>
  <c r="B210" i="2"/>
  <c r="G209" i="2"/>
  <c r="F209" i="2"/>
  <c r="B209" i="2"/>
  <c r="G208" i="2"/>
  <c r="F208" i="2"/>
  <c r="B208" i="2"/>
  <c r="G207" i="2"/>
  <c r="F207" i="2"/>
  <c r="B207" i="2"/>
  <c r="G206" i="2"/>
  <c r="F206" i="2"/>
  <c r="B206" i="2"/>
  <c r="G205" i="2"/>
  <c r="F205" i="2"/>
  <c r="B205" i="2"/>
  <c r="G204" i="2"/>
  <c r="F204" i="2"/>
  <c r="B204" i="2"/>
  <c r="G203" i="2"/>
  <c r="F203" i="2"/>
  <c r="B203" i="2"/>
  <c r="G202" i="2"/>
  <c r="F202" i="2"/>
  <c r="B202" i="2"/>
  <c r="G201" i="2"/>
  <c r="F201" i="2"/>
  <c r="B201" i="2"/>
  <c r="G200" i="2"/>
  <c r="F200" i="2"/>
  <c r="B200" i="2"/>
  <c r="G199" i="2"/>
  <c r="F199" i="2"/>
  <c r="B199" i="2"/>
  <c r="G198" i="2"/>
  <c r="F198" i="2"/>
  <c r="B198" i="2"/>
  <c r="G197" i="2"/>
  <c r="F197" i="2"/>
  <c r="B197" i="2"/>
  <c r="G196" i="2"/>
  <c r="F196" i="2"/>
  <c r="B196" i="2"/>
  <c r="G195" i="2"/>
  <c r="F195" i="2"/>
  <c r="B195" i="2"/>
  <c r="G194" i="2"/>
  <c r="F194" i="2"/>
  <c r="B194" i="2"/>
  <c r="G193" i="2"/>
  <c r="F193" i="2"/>
  <c r="B193" i="2"/>
  <c r="G192" i="2"/>
  <c r="F192" i="2"/>
  <c r="B192" i="2"/>
  <c r="G191" i="2"/>
  <c r="F191" i="2"/>
  <c r="B191" i="2"/>
  <c r="G190" i="2"/>
  <c r="F190" i="2"/>
  <c r="B190" i="2"/>
  <c r="G189" i="2"/>
  <c r="F189" i="2"/>
  <c r="B189" i="2"/>
  <c r="G188" i="2"/>
  <c r="F188" i="2"/>
  <c r="B188" i="2"/>
  <c r="G187" i="2"/>
  <c r="F187" i="2"/>
  <c r="B187" i="2"/>
  <c r="G186" i="2"/>
  <c r="F186" i="2"/>
  <c r="B186" i="2"/>
  <c r="G185" i="2"/>
  <c r="F185" i="2"/>
  <c r="B185" i="2"/>
  <c r="G184" i="2"/>
  <c r="F184" i="2"/>
  <c r="B184" i="2"/>
  <c r="G183" i="2"/>
  <c r="F183" i="2"/>
  <c r="B183" i="2"/>
  <c r="G182" i="2"/>
  <c r="F182" i="2"/>
  <c r="B182" i="2"/>
  <c r="G181" i="2"/>
  <c r="F181" i="2"/>
  <c r="B181" i="2"/>
  <c r="G180" i="2"/>
  <c r="F180" i="2"/>
  <c r="B180" i="2"/>
  <c r="G179" i="2"/>
  <c r="F179" i="2"/>
  <c r="B179" i="2"/>
  <c r="G178" i="2"/>
  <c r="F178" i="2"/>
  <c r="B178" i="2"/>
  <c r="G177" i="2"/>
  <c r="F177" i="2"/>
  <c r="B177" i="2"/>
  <c r="G176" i="2"/>
  <c r="F176" i="2"/>
  <c r="B176" i="2"/>
  <c r="G175" i="2"/>
  <c r="F175" i="2"/>
  <c r="B175" i="2"/>
  <c r="G174" i="2"/>
  <c r="F174" i="2"/>
  <c r="B174" i="2"/>
  <c r="G173" i="2"/>
  <c r="F173" i="2"/>
  <c r="B173" i="2"/>
  <c r="G172" i="2"/>
  <c r="F172" i="2"/>
  <c r="B172" i="2"/>
  <c r="G171" i="2"/>
  <c r="F171" i="2"/>
  <c r="B171" i="2"/>
  <c r="G170" i="2"/>
  <c r="F170" i="2"/>
  <c r="B170" i="2"/>
  <c r="G169" i="2"/>
  <c r="F169" i="2"/>
  <c r="B169" i="2"/>
  <c r="G168" i="2"/>
  <c r="F168" i="2"/>
  <c r="B168" i="2"/>
  <c r="G167" i="2"/>
  <c r="F167" i="2"/>
  <c r="B167" i="2"/>
  <c r="G166" i="2"/>
  <c r="F166" i="2"/>
  <c r="B166" i="2"/>
  <c r="G165" i="2"/>
  <c r="F165" i="2"/>
  <c r="B165" i="2"/>
  <c r="G164" i="2"/>
  <c r="F164" i="2"/>
  <c r="B164" i="2"/>
  <c r="G163" i="2"/>
  <c r="F163" i="2"/>
  <c r="B163" i="2"/>
  <c r="G162" i="2"/>
  <c r="F162" i="2"/>
  <c r="B162" i="2"/>
  <c r="G161" i="2"/>
  <c r="F161" i="2"/>
  <c r="B161" i="2"/>
  <c r="AC160" i="2"/>
  <c r="AB160" i="2"/>
  <c r="AA160" i="2"/>
  <c r="Z160" i="2"/>
  <c r="Y160" i="2"/>
  <c r="X160" i="2"/>
  <c r="W160" i="2"/>
  <c r="V160" i="2"/>
  <c r="U160" i="2"/>
  <c r="T160" i="2"/>
  <c r="S160" i="2"/>
  <c r="R160" i="2"/>
  <c r="Q160" i="2"/>
  <c r="P160" i="2"/>
  <c r="O160" i="2"/>
  <c r="N160" i="2"/>
  <c r="M160" i="2"/>
  <c r="L160" i="2"/>
  <c r="K160" i="2"/>
  <c r="J160" i="2"/>
  <c r="I160" i="2"/>
  <c r="H160" i="2"/>
  <c r="G160" i="2"/>
  <c r="F160" i="2"/>
  <c r="F159" i="2"/>
  <c r="B159" i="2"/>
  <c r="F158" i="2"/>
  <c r="B158" i="2"/>
  <c r="G157" i="2"/>
  <c r="F157" i="2"/>
  <c r="B157" i="2"/>
  <c r="G156" i="2"/>
  <c r="F156" i="2"/>
  <c r="B156" i="2"/>
  <c r="G155" i="2"/>
  <c r="F155" i="2"/>
  <c r="B155" i="2"/>
  <c r="G154" i="2"/>
  <c r="F154" i="2"/>
  <c r="B154" i="2"/>
  <c r="G153" i="2"/>
  <c r="F153" i="2"/>
  <c r="B153" i="2"/>
  <c r="G152" i="2"/>
  <c r="F152" i="2"/>
  <c r="B152" i="2"/>
  <c r="G151" i="2"/>
  <c r="F151" i="2"/>
  <c r="B151" i="2"/>
  <c r="G150" i="2"/>
  <c r="F150" i="2"/>
  <c r="B150" i="2"/>
  <c r="G149" i="2"/>
  <c r="F149" i="2"/>
  <c r="B149" i="2"/>
  <c r="G148" i="2"/>
  <c r="F148" i="2"/>
  <c r="B148" i="2"/>
  <c r="G147" i="2"/>
  <c r="F147" i="2"/>
  <c r="B147" i="2"/>
  <c r="G146" i="2"/>
  <c r="F146" i="2"/>
  <c r="B146" i="2"/>
  <c r="G145" i="2"/>
  <c r="F145" i="2"/>
  <c r="B145" i="2"/>
  <c r="G144" i="2"/>
  <c r="F144" i="2"/>
  <c r="B144" i="2"/>
  <c r="G143" i="2"/>
  <c r="F143" i="2"/>
  <c r="B143" i="2"/>
  <c r="G142" i="2"/>
  <c r="F142" i="2"/>
  <c r="B142" i="2"/>
  <c r="G141" i="2"/>
  <c r="F141" i="2"/>
  <c r="B141" i="2"/>
  <c r="F140" i="2"/>
  <c r="B140" i="2"/>
  <c r="F139" i="2"/>
  <c r="B139" i="2"/>
  <c r="F138" i="2"/>
  <c r="B138" i="2"/>
  <c r="F137" i="2"/>
  <c r="B137" i="2"/>
  <c r="F136" i="2"/>
  <c r="B136" i="2"/>
  <c r="F135" i="2"/>
  <c r="B135" i="2"/>
  <c r="G134" i="2"/>
  <c r="F134" i="2"/>
  <c r="B134" i="2"/>
  <c r="G133" i="2"/>
  <c r="F133" i="2"/>
  <c r="B133" i="2"/>
  <c r="G132" i="2"/>
  <c r="F132" i="2"/>
  <c r="B132" i="2"/>
  <c r="G131" i="2"/>
  <c r="F131" i="2"/>
  <c r="B131" i="2"/>
  <c r="G130" i="2"/>
  <c r="F130" i="2"/>
  <c r="B130" i="2"/>
  <c r="G129" i="2"/>
  <c r="F129" i="2"/>
  <c r="B129" i="2"/>
  <c r="G128" i="2"/>
  <c r="F128" i="2"/>
  <c r="B128" i="2"/>
  <c r="G127" i="2"/>
  <c r="F127" i="2"/>
  <c r="B127" i="2"/>
  <c r="G126" i="2"/>
  <c r="F126" i="2"/>
  <c r="B126" i="2"/>
  <c r="G125" i="2"/>
  <c r="F125" i="2"/>
  <c r="B125" i="2"/>
  <c r="G124" i="2"/>
  <c r="F124" i="2"/>
  <c r="B124" i="2"/>
  <c r="G123" i="2"/>
  <c r="F123" i="2"/>
  <c r="B123" i="2"/>
  <c r="G122" i="2"/>
  <c r="F122" i="2"/>
  <c r="B122" i="2"/>
  <c r="G121" i="2"/>
  <c r="F121" i="2"/>
  <c r="B121" i="2"/>
  <c r="G120" i="2"/>
  <c r="F120" i="2"/>
  <c r="B120" i="2"/>
  <c r="G119" i="2"/>
  <c r="F119" i="2"/>
  <c r="B119" i="2"/>
  <c r="G118" i="2"/>
  <c r="F118" i="2"/>
  <c r="B118" i="2"/>
  <c r="G117" i="2"/>
  <c r="F117" i="2"/>
  <c r="B117" i="2"/>
  <c r="G116" i="2"/>
  <c r="F116" i="2"/>
  <c r="B116" i="2"/>
  <c r="G115" i="2"/>
  <c r="F115" i="2"/>
  <c r="B115" i="2"/>
  <c r="G114" i="2"/>
  <c r="F114" i="2"/>
  <c r="B114" i="2"/>
  <c r="G113" i="2"/>
  <c r="F113" i="2"/>
  <c r="B113" i="2"/>
  <c r="G112" i="2"/>
  <c r="F112" i="2"/>
  <c r="B112" i="2"/>
  <c r="AC111" i="2"/>
  <c r="AB111" i="2"/>
  <c r="AA111" i="2"/>
  <c r="Z111" i="2"/>
  <c r="Y111" i="2"/>
  <c r="X111" i="2"/>
  <c r="W111" i="2"/>
  <c r="V111" i="2"/>
  <c r="U111" i="2"/>
  <c r="T111" i="2"/>
  <c r="S111" i="2"/>
  <c r="R111" i="2"/>
  <c r="Q111" i="2"/>
  <c r="P111" i="2"/>
  <c r="O111" i="2"/>
  <c r="N111" i="2"/>
  <c r="M111" i="2"/>
  <c r="L111" i="2"/>
  <c r="K111" i="2"/>
  <c r="J111" i="2"/>
  <c r="I111" i="2"/>
  <c r="H111" i="2"/>
  <c r="G111" i="2"/>
  <c r="F111" i="2"/>
  <c r="F110" i="2"/>
  <c r="B110" i="2"/>
  <c r="F109" i="2"/>
  <c r="B109" i="2"/>
  <c r="F108" i="2"/>
  <c r="B108" i="2"/>
  <c r="F107" i="2"/>
  <c r="B107" i="2"/>
  <c r="F106" i="2"/>
  <c r="B106" i="2"/>
  <c r="F105" i="2"/>
  <c r="B105" i="2"/>
  <c r="F104" i="2"/>
  <c r="B104" i="2"/>
  <c r="G103" i="2"/>
  <c r="F103" i="2"/>
  <c r="B103" i="2"/>
  <c r="G102" i="2"/>
  <c r="F102" i="2"/>
  <c r="B102" i="2"/>
  <c r="G101" i="2"/>
  <c r="F101" i="2"/>
  <c r="B101" i="2"/>
  <c r="X100" i="2"/>
  <c r="G100" i="2"/>
  <c r="F100" i="2"/>
  <c r="B100" i="2"/>
  <c r="G99" i="2"/>
  <c r="F99" i="2"/>
  <c r="B99" i="2"/>
  <c r="G98" i="2"/>
  <c r="F98" i="2"/>
  <c r="B98" i="2"/>
  <c r="G97" i="2"/>
  <c r="F97" i="2"/>
  <c r="B97" i="2"/>
  <c r="AC96" i="2"/>
  <c r="G96" i="2"/>
  <c r="F96" i="2"/>
  <c r="B96" i="2"/>
  <c r="G95" i="2"/>
  <c r="F95" i="2"/>
  <c r="B95" i="2"/>
  <c r="G94" i="2"/>
  <c r="F94" i="2"/>
  <c r="B94" i="2"/>
  <c r="G93" i="2"/>
  <c r="F93" i="2"/>
  <c r="B93" i="2"/>
  <c r="G92" i="2"/>
  <c r="F92" i="2"/>
  <c r="B92" i="2"/>
  <c r="G91" i="2"/>
  <c r="F91" i="2"/>
  <c r="B91" i="2"/>
  <c r="G90" i="2"/>
  <c r="F90" i="2"/>
  <c r="B90" i="2"/>
  <c r="G89" i="2"/>
  <c r="F89" i="2"/>
  <c r="B89" i="2"/>
  <c r="F88" i="2"/>
  <c r="B88" i="2"/>
  <c r="F87" i="2"/>
  <c r="B87" i="2"/>
  <c r="F86" i="2"/>
  <c r="B86" i="2"/>
  <c r="F85" i="2"/>
  <c r="B85" i="2"/>
  <c r="G84" i="2"/>
  <c r="F84" i="2"/>
  <c r="B84" i="2"/>
  <c r="F83" i="2"/>
  <c r="B83" i="2"/>
  <c r="F82" i="2"/>
  <c r="B82" i="2"/>
  <c r="F81" i="2"/>
  <c r="B81" i="2"/>
  <c r="Y80" i="2"/>
  <c r="F80" i="2"/>
  <c r="B80" i="2"/>
  <c r="AC79" i="2"/>
  <c r="AB79" i="2"/>
  <c r="AA79" i="2"/>
  <c r="Z79" i="2"/>
  <c r="Y79" i="2"/>
  <c r="X79" i="2"/>
  <c r="W79" i="2"/>
  <c r="V79" i="2"/>
  <c r="U79" i="2"/>
  <c r="T79" i="2"/>
  <c r="S79" i="2"/>
  <c r="R79" i="2"/>
  <c r="Q79" i="2"/>
  <c r="P79" i="2"/>
  <c r="O79" i="2"/>
  <c r="N79" i="2"/>
  <c r="M79" i="2"/>
  <c r="L79" i="2"/>
  <c r="K79" i="2"/>
  <c r="J79" i="2"/>
  <c r="I79" i="2"/>
  <c r="H79" i="2"/>
  <c r="G79" i="2"/>
  <c r="F79" i="2"/>
  <c r="AC78" i="2"/>
  <c r="AB78" i="2"/>
  <c r="AA78" i="2"/>
  <c r="Z78" i="2"/>
  <c r="Y78" i="2"/>
  <c r="X78" i="2"/>
  <c r="W78" i="2"/>
  <c r="V78" i="2"/>
  <c r="U78" i="2"/>
  <c r="T78" i="2"/>
  <c r="S78" i="2"/>
  <c r="R78" i="2"/>
  <c r="Q78" i="2"/>
  <c r="P78" i="2"/>
  <c r="O78" i="2"/>
  <c r="N78" i="2"/>
  <c r="M78" i="2"/>
  <c r="L78" i="2"/>
  <c r="K78" i="2"/>
  <c r="J78" i="2"/>
  <c r="I78" i="2"/>
  <c r="H78" i="2"/>
  <c r="G78" i="2"/>
  <c r="F78" i="2"/>
  <c r="F77" i="2"/>
  <c r="B77" i="2"/>
  <c r="AC76" i="2"/>
  <c r="AB76" i="2"/>
  <c r="AA76" i="2"/>
  <c r="Z76" i="2"/>
  <c r="Y76" i="2"/>
  <c r="X76" i="2"/>
  <c r="W76" i="2"/>
  <c r="V76" i="2"/>
  <c r="U76" i="2"/>
  <c r="T76" i="2"/>
  <c r="S76" i="2"/>
  <c r="R76" i="2"/>
  <c r="Q76" i="2"/>
  <c r="P76" i="2"/>
  <c r="O76" i="2"/>
  <c r="N76" i="2"/>
  <c r="M76" i="2"/>
  <c r="L76" i="2"/>
  <c r="K76" i="2"/>
  <c r="J76" i="2"/>
  <c r="I76" i="2"/>
  <c r="H76" i="2"/>
  <c r="G76" i="2"/>
  <c r="F76" i="2"/>
  <c r="AC75" i="2"/>
  <c r="AB75" i="2"/>
  <c r="AA75" i="2"/>
  <c r="Z75" i="2"/>
  <c r="Y75" i="2"/>
  <c r="X75" i="2"/>
  <c r="W75" i="2"/>
  <c r="V75" i="2"/>
  <c r="U75" i="2"/>
  <c r="T75" i="2"/>
  <c r="S75" i="2"/>
  <c r="R75" i="2"/>
  <c r="Q75" i="2"/>
  <c r="P75" i="2"/>
  <c r="O75" i="2"/>
  <c r="N75" i="2"/>
  <c r="M75" i="2"/>
  <c r="L75" i="2"/>
  <c r="K75" i="2"/>
  <c r="J75" i="2"/>
  <c r="I75" i="2"/>
  <c r="H75" i="2"/>
  <c r="G75" i="2"/>
  <c r="F75" i="2"/>
  <c r="F74" i="2"/>
  <c r="AC73" i="2"/>
  <c r="AB73" i="2"/>
  <c r="AA73" i="2"/>
  <c r="Z73" i="2"/>
  <c r="AC72" i="2"/>
  <c r="AB72" i="2"/>
  <c r="AA72" i="2"/>
  <c r="Z72" i="2"/>
  <c r="Y72" i="2"/>
  <c r="X72" i="2"/>
  <c r="W72" i="2"/>
  <c r="V72" i="2"/>
  <c r="U72" i="2"/>
  <c r="T72" i="2"/>
  <c r="S72" i="2"/>
  <c r="R72" i="2"/>
  <c r="Q72" i="2"/>
  <c r="P72" i="2"/>
  <c r="O72" i="2"/>
  <c r="N72" i="2"/>
  <c r="M72" i="2"/>
  <c r="L72" i="2"/>
  <c r="K72" i="2"/>
  <c r="J72" i="2"/>
  <c r="I72" i="2"/>
  <c r="H72" i="2"/>
  <c r="G72" i="2"/>
  <c r="F72" i="2"/>
  <c r="AC71" i="2"/>
  <c r="AB71" i="2"/>
  <c r="AA71" i="2"/>
  <c r="Z71" i="2"/>
  <c r="Y71" i="2"/>
  <c r="X71" i="2"/>
  <c r="W71" i="2"/>
  <c r="V71" i="2"/>
  <c r="U71" i="2"/>
  <c r="T71" i="2"/>
  <c r="S71" i="2"/>
  <c r="R71" i="2"/>
  <c r="Q71" i="2"/>
  <c r="P71" i="2"/>
  <c r="O71" i="2"/>
  <c r="N71" i="2"/>
  <c r="M71" i="2"/>
  <c r="L71" i="2"/>
  <c r="K71" i="2"/>
  <c r="J71" i="2"/>
  <c r="I71" i="2"/>
  <c r="H71" i="2"/>
  <c r="G71" i="2"/>
  <c r="F71" i="2"/>
  <c r="AC68" i="2"/>
  <c r="AB68" i="2"/>
  <c r="AA68" i="2"/>
  <c r="Z68" i="2"/>
  <c r="Y68" i="2"/>
  <c r="X68" i="2"/>
  <c r="W68" i="2"/>
  <c r="V68" i="2"/>
  <c r="U68" i="2"/>
  <c r="T68" i="2"/>
  <c r="S68" i="2"/>
  <c r="R68" i="2"/>
  <c r="Q68" i="2"/>
  <c r="P68" i="2"/>
  <c r="O68" i="2"/>
  <c r="N68" i="2"/>
  <c r="M68" i="2"/>
  <c r="L68" i="2"/>
  <c r="K68" i="2"/>
  <c r="J68" i="2"/>
  <c r="I68" i="2"/>
  <c r="H68" i="2"/>
  <c r="G68" i="2"/>
  <c r="F68" i="2"/>
  <c r="F66" i="2"/>
  <c r="B66" i="2"/>
  <c r="AC65" i="2"/>
  <c r="AB65" i="2"/>
  <c r="AA65" i="2"/>
  <c r="Z65" i="2"/>
  <c r="Y65" i="2"/>
  <c r="X65" i="2"/>
  <c r="W65" i="2"/>
  <c r="V65" i="2"/>
  <c r="U65" i="2"/>
  <c r="T65" i="2"/>
  <c r="S65" i="2"/>
  <c r="R65" i="2"/>
  <c r="Q65" i="2"/>
  <c r="P65" i="2"/>
  <c r="O65" i="2"/>
  <c r="N65" i="2"/>
  <c r="M65" i="2"/>
  <c r="L65" i="2"/>
  <c r="K65" i="2"/>
  <c r="J65" i="2"/>
  <c r="I65" i="2"/>
  <c r="H65" i="2"/>
  <c r="G65" i="2"/>
  <c r="F65" i="2"/>
  <c r="F64" i="2"/>
  <c r="B64" i="2"/>
  <c r="F63" i="2"/>
  <c r="B63" i="2"/>
  <c r="F62" i="2"/>
  <c r="B62" i="2"/>
  <c r="F61" i="2"/>
  <c r="B61" i="2"/>
  <c r="F60" i="2"/>
  <c r="B60" i="2"/>
  <c r="AC59" i="2"/>
  <c r="AB59" i="2"/>
  <c r="AA59" i="2"/>
  <c r="Z59" i="2"/>
  <c r="Y59" i="2"/>
  <c r="X59" i="2"/>
  <c r="W59" i="2"/>
  <c r="V59" i="2"/>
  <c r="U59" i="2"/>
  <c r="T59" i="2"/>
  <c r="S59" i="2"/>
  <c r="R59" i="2"/>
  <c r="Q59" i="2"/>
  <c r="P59" i="2"/>
  <c r="O59" i="2"/>
  <c r="N59" i="2"/>
  <c r="M59" i="2"/>
  <c r="L59" i="2"/>
  <c r="K59" i="2"/>
  <c r="J59" i="2"/>
  <c r="I59" i="2"/>
  <c r="H59" i="2"/>
  <c r="G59" i="2"/>
  <c r="F59" i="2"/>
  <c r="F58" i="2"/>
  <c r="B58" i="2"/>
  <c r="F57" i="2"/>
  <c r="B57" i="2"/>
  <c r="F56" i="2"/>
  <c r="B56" i="2"/>
  <c r="Z55" i="2"/>
  <c r="Y55" i="2"/>
  <c r="X55" i="2"/>
  <c r="W55" i="2"/>
  <c r="V55" i="2"/>
  <c r="U55" i="2"/>
  <c r="T55" i="2"/>
  <c r="S55" i="2"/>
  <c r="R55" i="2"/>
  <c r="Q55" i="2"/>
  <c r="P55" i="2"/>
  <c r="O55" i="2"/>
  <c r="N55" i="2"/>
  <c r="M55" i="2"/>
  <c r="L55" i="2"/>
  <c r="K55" i="2"/>
  <c r="J55" i="2"/>
  <c r="I55" i="2"/>
  <c r="H55" i="2"/>
  <c r="G55" i="2"/>
  <c r="F55" i="2"/>
  <c r="AC54" i="2"/>
  <c r="AB54" i="2"/>
  <c r="AA54" i="2"/>
  <c r="Z54" i="2"/>
  <c r="Y54" i="2"/>
  <c r="X54" i="2"/>
  <c r="W54" i="2"/>
  <c r="V54" i="2"/>
  <c r="U54" i="2"/>
  <c r="T54" i="2"/>
  <c r="S54" i="2"/>
  <c r="R54" i="2"/>
  <c r="Q54" i="2"/>
  <c r="P54" i="2"/>
  <c r="O54" i="2"/>
  <c r="N54" i="2"/>
  <c r="M54" i="2"/>
  <c r="L54" i="2"/>
  <c r="K54" i="2"/>
  <c r="J54" i="2"/>
  <c r="I54" i="2"/>
  <c r="H54" i="2"/>
  <c r="G54" i="2"/>
  <c r="F54" i="2"/>
  <c r="F53" i="2"/>
  <c r="B53" i="2"/>
  <c r="F52" i="2"/>
  <c r="B52" i="2"/>
  <c r="AC51" i="2"/>
  <c r="F51" i="2"/>
  <c r="B51" i="2"/>
  <c r="AC50" i="2"/>
  <c r="AB50" i="2"/>
  <c r="AA50" i="2"/>
  <c r="Z50" i="2"/>
  <c r="Y50" i="2"/>
  <c r="X50" i="2"/>
  <c r="W50" i="2"/>
  <c r="V50" i="2"/>
  <c r="U50" i="2"/>
  <c r="T50" i="2"/>
  <c r="S50" i="2"/>
  <c r="R50" i="2"/>
  <c r="Q50" i="2"/>
  <c r="P50" i="2"/>
  <c r="O50" i="2"/>
  <c r="N50" i="2"/>
  <c r="M50" i="2"/>
  <c r="L50" i="2"/>
  <c r="K50" i="2"/>
  <c r="J50" i="2"/>
  <c r="I50" i="2"/>
  <c r="H50" i="2"/>
  <c r="G50" i="2"/>
  <c r="F50" i="2"/>
  <c r="AC49" i="2"/>
  <c r="AB49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AC47" i="2"/>
  <c r="AB47" i="2"/>
  <c r="AA47" i="2"/>
  <c r="Z47" i="2"/>
  <c r="Y47" i="2"/>
  <c r="X47" i="2"/>
  <c r="W47" i="2"/>
  <c r="V47" i="2"/>
  <c r="U47" i="2"/>
  <c r="T47" i="2"/>
  <c r="S47" i="2"/>
  <c r="R47" i="2"/>
  <c r="Q47" i="2"/>
  <c r="P47" i="2"/>
  <c r="O47" i="2"/>
  <c r="N47" i="2"/>
  <c r="M47" i="2"/>
  <c r="L47" i="2"/>
  <c r="K47" i="2"/>
  <c r="J47" i="2"/>
  <c r="I47" i="2"/>
  <c r="H47" i="2"/>
  <c r="G47" i="2"/>
  <c r="F47" i="2"/>
  <c r="AC45" i="2"/>
  <c r="AB45" i="2"/>
  <c r="AA45" i="2"/>
  <c r="Z45" i="2"/>
  <c r="Y45" i="2"/>
  <c r="X45" i="2"/>
  <c r="W45" i="2"/>
  <c r="V45" i="2"/>
  <c r="U45" i="2"/>
  <c r="T45" i="2"/>
  <c r="S45" i="2"/>
  <c r="R45" i="2"/>
  <c r="Q45" i="2"/>
  <c r="P45" i="2"/>
  <c r="O45" i="2"/>
  <c r="N45" i="2"/>
  <c r="M45" i="2"/>
  <c r="L45" i="2"/>
  <c r="K45" i="2"/>
  <c r="J45" i="2"/>
  <c r="I45" i="2"/>
  <c r="H45" i="2"/>
  <c r="G45" i="2"/>
  <c r="F45" i="2"/>
  <c r="AC44" i="2"/>
  <c r="F44" i="2"/>
  <c r="B44" i="2"/>
  <c r="F43" i="2"/>
  <c r="B43" i="2"/>
  <c r="AB42" i="2"/>
  <c r="F42" i="2"/>
  <c r="B42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G39" i="2"/>
  <c r="F39" i="2"/>
  <c r="B39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F37" i="2"/>
  <c r="B37" i="2"/>
  <c r="F36" i="2"/>
  <c r="B36" i="2"/>
  <c r="F35" i="2"/>
  <c r="B35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M33" i="2"/>
  <c r="L33" i="2"/>
  <c r="K33" i="2"/>
  <c r="J33" i="2"/>
  <c r="I33" i="2"/>
  <c r="H33" i="2"/>
  <c r="G33" i="2"/>
  <c r="F33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M32" i="2"/>
  <c r="L32" i="2"/>
  <c r="K32" i="2"/>
  <c r="J32" i="2"/>
  <c r="I32" i="2"/>
  <c r="H32" i="2"/>
  <c r="G32" i="2"/>
  <c r="F32" i="2"/>
  <c r="G31" i="2"/>
  <c r="F31" i="2"/>
  <c r="B31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F29" i="2"/>
  <c r="B29" i="2"/>
  <c r="F28" i="2"/>
  <c r="B28" i="2"/>
  <c r="F27" i="2"/>
  <c r="B27" i="2"/>
  <c r="G26" i="2"/>
  <c r="F26" i="2"/>
  <c r="B26" i="2"/>
  <c r="G25" i="2"/>
  <c r="F25" i="2"/>
  <c r="B25" i="2"/>
  <c r="AC24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H24" i="2"/>
  <c r="G24" i="2"/>
  <c r="F24" i="2"/>
  <c r="F23" i="2"/>
  <c r="B23" i="2"/>
  <c r="F22" i="2"/>
  <c r="B22" i="2"/>
  <c r="AC21" i="2"/>
  <c r="AB21" i="2"/>
  <c r="F21" i="2"/>
  <c r="B21" i="2"/>
  <c r="AC20" i="2"/>
  <c r="AB20" i="2"/>
  <c r="F20" i="2"/>
  <c r="B20" i="2"/>
  <c r="AC19" i="2"/>
  <c r="AB19" i="2"/>
  <c r="F19" i="2"/>
  <c r="B19" i="2"/>
  <c r="AC18" i="2"/>
  <c r="AB18" i="2"/>
  <c r="F18" i="2"/>
  <c r="B18" i="2"/>
  <c r="AC17" i="2"/>
  <c r="AB17" i="2"/>
  <c r="F17" i="2"/>
  <c r="B17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B15" i="2"/>
  <c r="AC13" i="2"/>
  <c r="AB13" i="2"/>
  <c r="F13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G11" i="2"/>
  <c r="F11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Z7" i="2"/>
  <c r="Y7" i="2"/>
  <c r="X7" i="2"/>
  <c r="W7" i="2"/>
  <c r="V7" i="2"/>
  <c r="U7" i="2"/>
  <c r="T7" i="2"/>
  <c r="S7" i="2"/>
  <c r="R7" i="2"/>
  <c r="Q7" i="2"/>
  <c r="K7" i="2"/>
  <c r="J7" i="2"/>
  <c r="I7" i="2"/>
  <c r="H7" i="2"/>
  <c r="G7" i="2"/>
  <c r="C7" i="2"/>
  <c r="O103" i="3"/>
  <c r="N103" i="3"/>
  <c r="M103" i="3"/>
  <c r="L103" i="3"/>
  <c r="K103" i="3"/>
  <c r="J103" i="3"/>
  <c r="I103" i="3"/>
  <c r="D103" i="3"/>
  <c r="C103" i="3"/>
  <c r="O102" i="3"/>
  <c r="N102" i="3"/>
  <c r="M102" i="3"/>
  <c r="I102" i="3"/>
  <c r="D102" i="3"/>
  <c r="C102" i="3"/>
  <c r="O101" i="3"/>
  <c r="N101" i="3"/>
  <c r="I101" i="3"/>
  <c r="D101" i="3"/>
  <c r="C101" i="3"/>
  <c r="O100" i="3"/>
  <c r="N100" i="3"/>
  <c r="M100" i="3"/>
  <c r="L100" i="3"/>
  <c r="K100" i="3"/>
  <c r="I100" i="3"/>
  <c r="D100" i="3"/>
  <c r="C100" i="3"/>
  <c r="O99" i="3"/>
  <c r="N99" i="3"/>
  <c r="M99" i="3"/>
  <c r="I99" i="3"/>
  <c r="D99" i="3"/>
  <c r="C99" i="3"/>
  <c r="O98" i="3"/>
  <c r="N98" i="3"/>
  <c r="M98" i="3"/>
  <c r="I98" i="3"/>
  <c r="D98" i="3"/>
  <c r="C98" i="3"/>
  <c r="O97" i="3"/>
  <c r="N97" i="3"/>
  <c r="I97" i="3"/>
  <c r="D97" i="3"/>
  <c r="C97" i="3"/>
  <c r="O96" i="3"/>
  <c r="N96" i="3"/>
  <c r="L96" i="3"/>
  <c r="I96" i="3"/>
  <c r="D96" i="3"/>
  <c r="C96" i="3"/>
  <c r="O95" i="3"/>
  <c r="N95" i="3"/>
  <c r="M95" i="3"/>
  <c r="I95" i="3"/>
  <c r="D95" i="3"/>
  <c r="C95" i="3"/>
  <c r="O94" i="3"/>
  <c r="N94" i="3"/>
  <c r="M94" i="3"/>
  <c r="I94" i="3"/>
  <c r="D94" i="3"/>
  <c r="C94" i="3"/>
  <c r="O93" i="3"/>
  <c r="N93" i="3"/>
  <c r="M93" i="3"/>
  <c r="I93" i="3"/>
  <c r="D93" i="3"/>
  <c r="C93" i="3"/>
  <c r="O92" i="3"/>
  <c r="N92" i="3"/>
  <c r="M92" i="3"/>
  <c r="I92" i="3"/>
  <c r="D92" i="3"/>
  <c r="C92" i="3"/>
  <c r="O91" i="3"/>
  <c r="N91" i="3"/>
  <c r="M91" i="3"/>
  <c r="L91" i="3"/>
  <c r="I91" i="3"/>
  <c r="D91" i="3"/>
  <c r="C91" i="3"/>
  <c r="O90" i="3"/>
  <c r="N90" i="3"/>
  <c r="M90" i="3"/>
  <c r="L90" i="3"/>
  <c r="K90" i="3"/>
  <c r="J90" i="3"/>
  <c r="I90" i="3"/>
  <c r="D90" i="3"/>
  <c r="C90" i="3"/>
  <c r="O89" i="3"/>
  <c r="N89" i="3"/>
  <c r="M89" i="3"/>
  <c r="I89" i="3"/>
  <c r="D89" i="3"/>
  <c r="C89" i="3"/>
  <c r="O88" i="3"/>
  <c r="N88" i="3"/>
  <c r="M88" i="3"/>
  <c r="L88" i="3"/>
  <c r="I88" i="3"/>
  <c r="D88" i="3"/>
  <c r="C88" i="3"/>
  <c r="O87" i="3"/>
  <c r="N87" i="3"/>
  <c r="M87" i="3"/>
  <c r="I87" i="3"/>
  <c r="D87" i="3"/>
  <c r="C87" i="3"/>
  <c r="O86" i="3"/>
  <c r="N86" i="3"/>
  <c r="M86" i="3"/>
  <c r="L86" i="3"/>
  <c r="K86" i="3"/>
  <c r="I86" i="3"/>
  <c r="D86" i="3"/>
  <c r="C86" i="3"/>
  <c r="O85" i="3"/>
  <c r="N85" i="3"/>
  <c r="M85" i="3"/>
  <c r="L85" i="3"/>
  <c r="K85" i="3"/>
  <c r="J85" i="3"/>
  <c r="I85" i="3"/>
  <c r="D85" i="3"/>
  <c r="C85" i="3"/>
  <c r="O84" i="3"/>
  <c r="N84" i="3"/>
  <c r="M84" i="3"/>
  <c r="L84" i="3"/>
  <c r="K84" i="3"/>
  <c r="J84" i="3"/>
  <c r="I84" i="3"/>
  <c r="D84" i="3"/>
  <c r="C84" i="3"/>
  <c r="O83" i="3"/>
  <c r="N83" i="3"/>
  <c r="L83" i="3"/>
  <c r="I83" i="3"/>
  <c r="D83" i="3"/>
  <c r="C83" i="3"/>
  <c r="O82" i="3"/>
  <c r="N82" i="3"/>
  <c r="M82" i="3"/>
  <c r="L82" i="3"/>
  <c r="I82" i="3"/>
  <c r="D82" i="3"/>
  <c r="C82" i="3"/>
  <c r="O81" i="3"/>
  <c r="N81" i="3"/>
  <c r="L81" i="3"/>
  <c r="I81" i="3"/>
  <c r="D81" i="3"/>
  <c r="C81" i="3"/>
  <c r="O80" i="3"/>
  <c r="N80" i="3"/>
  <c r="M80" i="3"/>
  <c r="K80" i="3"/>
  <c r="I80" i="3"/>
  <c r="D80" i="3"/>
  <c r="C80" i="3"/>
  <c r="O79" i="3"/>
  <c r="N79" i="3"/>
  <c r="M79" i="3"/>
  <c r="L79" i="3"/>
  <c r="I79" i="3"/>
  <c r="D79" i="3"/>
  <c r="C79" i="3"/>
  <c r="O78" i="3"/>
  <c r="N78" i="3"/>
  <c r="M78" i="3"/>
  <c r="L78" i="3"/>
  <c r="I78" i="3"/>
  <c r="D78" i="3"/>
  <c r="C78" i="3"/>
  <c r="O77" i="3"/>
  <c r="N77" i="3"/>
  <c r="M77" i="3"/>
  <c r="I77" i="3"/>
  <c r="D77" i="3"/>
  <c r="C77" i="3"/>
  <c r="O76" i="3"/>
  <c r="N76" i="3"/>
  <c r="M76" i="3"/>
  <c r="K76" i="3"/>
  <c r="J76" i="3"/>
  <c r="I76" i="3"/>
  <c r="D76" i="3"/>
  <c r="C76" i="3"/>
  <c r="O75" i="3"/>
  <c r="N75" i="3"/>
  <c r="M75" i="3"/>
  <c r="I75" i="3"/>
  <c r="D75" i="3"/>
  <c r="C75" i="3"/>
  <c r="O74" i="3"/>
  <c r="N74" i="3"/>
  <c r="M74" i="3"/>
  <c r="L74" i="3"/>
  <c r="K74" i="3"/>
  <c r="J74" i="3"/>
  <c r="I74" i="3"/>
  <c r="H74" i="3"/>
  <c r="G74" i="3"/>
  <c r="F74" i="3"/>
  <c r="E74" i="3"/>
  <c r="D74" i="3"/>
  <c r="C74" i="3"/>
  <c r="O73" i="3"/>
  <c r="O72" i="3"/>
  <c r="N72" i="3"/>
  <c r="M72" i="3"/>
  <c r="L72" i="3"/>
  <c r="K72" i="3"/>
  <c r="J72" i="3"/>
  <c r="I72" i="3"/>
  <c r="D72" i="3"/>
  <c r="C72" i="3"/>
  <c r="O71" i="3"/>
  <c r="N71" i="3"/>
  <c r="M71" i="3"/>
  <c r="I71" i="3"/>
  <c r="D71" i="3"/>
  <c r="C71" i="3"/>
  <c r="O70" i="3"/>
  <c r="N70" i="3"/>
  <c r="M70" i="3"/>
  <c r="I70" i="3"/>
  <c r="D70" i="3"/>
  <c r="C70" i="3"/>
  <c r="O69" i="3"/>
  <c r="N69" i="3"/>
  <c r="M69" i="3"/>
  <c r="L69" i="3"/>
  <c r="I69" i="3"/>
  <c r="D69" i="3"/>
  <c r="C69" i="3"/>
  <c r="O68" i="3"/>
  <c r="N68" i="3"/>
  <c r="M68" i="3"/>
  <c r="I68" i="3"/>
  <c r="D68" i="3"/>
  <c r="C68" i="3"/>
  <c r="O67" i="3"/>
  <c r="N67" i="3"/>
  <c r="M67" i="3"/>
  <c r="I67" i="3"/>
  <c r="D67" i="3"/>
  <c r="C67" i="3"/>
  <c r="O66" i="3"/>
  <c r="N66" i="3"/>
  <c r="M66" i="3"/>
  <c r="I66" i="3"/>
  <c r="D66" i="3"/>
  <c r="C66" i="3"/>
  <c r="O65" i="3"/>
  <c r="N65" i="3"/>
  <c r="M65" i="3"/>
  <c r="I65" i="3"/>
  <c r="D65" i="3"/>
  <c r="C65" i="3"/>
  <c r="O64" i="3"/>
  <c r="N64" i="3"/>
  <c r="M64" i="3"/>
  <c r="I64" i="3"/>
  <c r="D64" i="3"/>
  <c r="C64" i="3"/>
  <c r="O63" i="3"/>
  <c r="N63" i="3"/>
  <c r="M63" i="3"/>
  <c r="I63" i="3"/>
  <c r="D63" i="3"/>
  <c r="C63" i="3"/>
  <c r="O62" i="3"/>
  <c r="N62" i="3"/>
  <c r="M62" i="3"/>
  <c r="I62" i="3"/>
  <c r="D62" i="3"/>
  <c r="C62" i="3"/>
  <c r="O61" i="3"/>
  <c r="N61" i="3"/>
  <c r="M61" i="3"/>
  <c r="I61" i="3"/>
  <c r="D61" i="3"/>
  <c r="C61" i="3"/>
  <c r="O60" i="3"/>
  <c r="N60" i="3"/>
  <c r="M60" i="3"/>
  <c r="K60" i="3"/>
  <c r="I60" i="3"/>
  <c r="D60" i="3"/>
  <c r="C60" i="3"/>
  <c r="O59" i="3"/>
  <c r="N59" i="3"/>
  <c r="M59" i="3"/>
  <c r="L59" i="3"/>
  <c r="J59" i="3"/>
  <c r="I59" i="3"/>
  <c r="D59" i="3"/>
  <c r="C59" i="3"/>
  <c r="O58" i="3"/>
  <c r="N58" i="3"/>
  <c r="M58" i="3"/>
  <c r="I58" i="3"/>
  <c r="D58" i="3"/>
  <c r="C58" i="3"/>
  <c r="O57" i="3"/>
  <c r="N57" i="3"/>
  <c r="M57" i="3"/>
  <c r="I57" i="3"/>
  <c r="D57" i="3"/>
  <c r="C57" i="3"/>
  <c r="O56" i="3"/>
  <c r="N56" i="3"/>
  <c r="M56" i="3"/>
  <c r="I56" i="3"/>
  <c r="D56" i="3"/>
  <c r="C56" i="3"/>
  <c r="O55" i="3"/>
  <c r="N55" i="3"/>
  <c r="M55" i="3"/>
  <c r="L55" i="3"/>
  <c r="I55" i="3"/>
  <c r="D55" i="3"/>
  <c r="C55" i="3"/>
  <c r="O54" i="3"/>
  <c r="N54" i="3"/>
  <c r="M54" i="3"/>
  <c r="L54" i="3"/>
  <c r="J54" i="3"/>
  <c r="I54" i="3"/>
  <c r="D54" i="3"/>
  <c r="C54" i="3"/>
  <c r="O53" i="3"/>
  <c r="N53" i="3"/>
  <c r="M53" i="3"/>
  <c r="L53" i="3"/>
  <c r="K53" i="3"/>
  <c r="J53" i="3"/>
  <c r="I53" i="3"/>
  <c r="D53" i="3"/>
  <c r="C53" i="3"/>
  <c r="O52" i="3"/>
  <c r="N52" i="3"/>
  <c r="M52" i="3"/>
  <c r="I52" i="3"/>
  <c r="D52" i="3"/>
  <c r="C52" i="3"/>
  <c r="O51" i="3"/>
  <c r="N51" i="3"/>
  <c r="M51" i="3"/>
  <c r="I51" i="3"/>
  <c r="D51" i="3"/>
  <c r="C51" i="3"/>
  <c r="O50" i="3"/>
  <c r="N50" i="3"/>
  <c r="M50" i="3"/>
  <c r="K50" i="3"/>
  <c r="I50" i="3"/>
  <c r="D50" i="3"/>
  <c r="C50" i="3"/>
  <c r="O49" i="3"/>
  <c r="N49" i="3"/>
  <c r="M49" i="3"/>
  <c r="L49" i="3"/>
  <c r="K49" i="3"/>
  <c r="I49" i="3"/>
  <c r="D49" i="3"/>
  <c r="C49" i="3"/>
  <c r="O48" i="3"/>
  <c r="N48" i="3"/>
  <c r="L48" i="3"/>
  <c r="K48" i="3"/>
  <c r="I48" i="3"/>
  <c r="D48" i="3"/>
  <c r="C48" i="3"/>
  <c r="O47" i="3"/>
  <c r="N47" i="3"/>
  <c r="M47" i="3"/>
  <c r="L47" i="3"/>
  <c r="K47" i="3"/>
  <c r="I47" i="3"/>
  <c r="D47" i="3"/>
  <c r="C47" i="3"/>
  <c r="O46" i="3"/>
  <c r="N46" i="3"/>
  <c r="M46" i="3"/>
  <c r="K46" i="3"/>
  <c r="I46" i="3"/>
  <c r="D46" i="3"/>
  <c r="C46" i="3"/>
  <c r="O45" i="3"/>
  <c r="N45" i="3"/>
  <c r="M45" i="3"/>
  <c r="L45" i="3"/>
  <c r="I45" i="3"/>
  <c r="D45" i="3"/>
  <c r="C45" i="3"/>
  <c r="O44" i="3"/>
  <c r="N44" i="3"/>
  <c r="L44" i="3"/>
  <c r="I44" i="3"/>
  <c r="D44" i="3"/>
  <c r="C44" i="3"/>
  <c r="O43" i="3"/>
  <c r="N43" i="3"/>
  <c r="M43" i="3"/>
  <c r="L43" i="3"/>
  <c r="K43" i="3"/>
  <c r="J43" i="3"/>
  <c r="I43" i="3"/>
  <c r="H43" i="3"/>
  <c r="G43" i="3"/>
  <c r="F43" i="3"/>
  <c r="E43" i="3"/>
  <c r="D43" i="3"/>
  <c r="C43" i="3"/>
  <c r="O42" i="3"/>
  <c r="O41" i="3"/>
  <c r="N41" i="3"/>
  <c r="M41" i="3"/>
  <c r="K41" i="3"/>
  <c r="J41" i="3"/>
  <c r="I41" i="3"/>
  <c r="D41" i="3"/>
  <c r="C41" i="3"/>
  <c r="O40" i="3"/>
  <c r="N40" i="3"/>
  <c r="M40" i="3"/>
  <c r="I40" i="3"/>
  <c r="D40" i="3"/>
  <c r="C40" i="3"/>
  <c r="O39" i="3"/>
  <c r="N39" i="3"/>
  <c r="M39" i="3"/>
  <c r="L39" i="3"/>
  <c r="I39" i="3"/>
  <c r="D39" i="3"/>
  <c r="C39" i="3"/>
  <c r="O38" i="3"/>
  <c r="N38" i="3"/>
  <c r="L38" i="3"/>
  <c r="K38" i="3"/>
  <c r="I38" i="3"/>
  <c r="D38" i="3"/>
  <c r="C38" i="3"/>
  <c r="O37" i="3"/>
  <c r="N37" i="3"/>
  <c r="M37" i="3"/>
  <c r="K37" i="3"/>
  <c r="J37" i="3"/>
  <c r="I37" i="3"/>
  <c r="D37" i="3"/>
  <c r="C37" i="3"/>
  <c r="O36" i="3"/>
  <c r="N36" i="3"/>
  <c r="M36" i="3"/>
  <c r="L36" i="3"/>
  <c r="K36" i="3"/>
  <c r="I36" i="3"/>
  <c r="D36" i="3"/>
  <c r="C36" i="3"/>
  <c r="O35" i="3"/>
  <c r="N35" i="3"/>
  <c r="M35" i="3"/>
  <c r="L35" i="3"/>
  <c r="I35" i="3"/>
  <c r="D35" i="3"/>
  <c r="C35" i="3"/>
  <c r="O34" i="3"/>
  <c r="N34" i="3"/>
  <c r="M34" i="3"/>
  <c r="I34" i="3"/>
  <c r="D34" i="3"/>
  <c r="C34" i="3"/>
  <c r="O33" i="3"/>
  <c r="N33" i="3"/>
  <c r="M33" i="3"/>
  <c r="I33" i="3"/>
  <c r="D33" i="3"/>
  <c r="C33" i="3"/>
  <c r="O32" i="3"/>
  <c r="N32" i="3"/>
  <c r="M32" i="3"/>
  <c r="L32" i="3"/>
  <c r="I32" i="3"/>
  <c r="D32" i="3"/>
  <c r="C32" i="3"/>
  <c r="O31" i="3"/>
  <c r="N31" i="3"/>
  <c r="M31" i="3"/>
  <c r="I31" i="3"/>
  <c r="D31" i="3"/>
  <c r="C31" i="3"/>
  <c r="O30" i="3"/>
  <c r="N30" i="3"/>
  <c r="M30" i="3"/>
  <c r="K30" i="3"/>
  <c r="I30" i="3"/>
  <c r="D30" i="3"/>
  <c r="C30" i="3"/>
  <c r="O29" i="3"/>
  <c r="N29" i="3"/>
  <c r="M29" i="3"/>
  <c r="K29" i="3"/>
  <c r="I29" i="3"/>
  <c r="D29" i="3"/>
  <c r="C29" i="3"/>
  <c r="O28" i="3"/>
  <c r="N28" i="3"/>
  <c r="M28" i="3"/>
  <c r="L28" i="3"/>
  <c r="K28" i="3"/>
  <c r="J28" i="3"/>
  <c r="I28" i="3"/>
  <c r="D28" i="3"/>
  <c r="C28" i="3"/>
  <c r="O27" i="3"/>
  <c r="N27" i="3"/>
  <c r="M27" i="3"/>
  <c r="I27" i="3"/>
  <c r="D27" i="3"/>
  <c r="C27" i="3"/>
  <c r="O26" i="3"/>
  <c r="N26" i="3"/>
  <c r="M26" i="3"/>
  <c r="L26" i="3"/>
  <c r="K26" i="3"/>
  <c r="J26" i="3"/>
  <c r="I26" i="3"/>
  <c r="D26" i="3"/>
  <c r="C26" i="3"/>
  <c r="O25" i="3"/>
  <c r="N25" i="3"/>
  <c r="M25" i="3"/>
  <c r="J25" i="3"/>
  <c r="I25" i="3"/>
  <c r="D25" i="3"/>
  <c r="C25" i="3"/>
  <c r="O24" i="3"/>
  <c r="N24" i="3"/>
  <c r="M24" i="3"/>
  <c r="L24" i="3"/>
  <c r="K24" i="3"/>
  <c r="I24" i="3"/>
  <c r="D24" i="3"/>
  <c r="C24" i="3"/>
  <c r="O23" i="3"/>
  <c r="N23" i="3"/>
  <c r="M23" i="3"/>
  <c r="L23" i="3"/>
  <c r="K23" i="3"/>
  <c r="J23" i="3"/>
  <c r="I23" i="3"/>
  <c r="D23" i="3"/>
  <c r="C23" i="3"/>
  <c r="O22" i="3"/>
  <c r="N22" i="3"/>
  <c r="M22" i="3"/>
  <c r="L22" i="3"/>
  <c r="K22" i="3"/>
  <c r="J22" i="3"/>
  <c r="I22" i="3"/>
  <c r="D22" i="3"/>
  <c r="C22" i="3"/>
  <c r="O21" i="3"/>
  <c r="N21" i="3"/>
  <c r="L21" i="3"/>
  <c r="I21" i="3"/>
  <c r="D21" i="3"/>
  <c r="C21" i="3"/>
  <c r="O20" i="3"/>
  <c r="N20" i="3"/>
  <c r="L20" i="3"/>
  <c r="D20" i="3"/>
  <c r="C20" i="3"/>
  <c r="O19" i="3"/>
  <c r="N19" i="3"/>
  <c r="M19" i="3"/>
  <c r="I19" i="3"/>
  <c r="D19" i="3"/>
  <c r="C19" i="3"/>
  <c r="O18" i="3"/>
  <c r="N18" i="3"/>
  <c r="M18" i="3"/>
  <c r="L18" i="3"/>
  <c r="J18" i="3"/>
  <c r="I18" i="3"/>
  <c r="D18" i="3"/>
  <c r="C18" i="3"/>
  <c r="O17" i="3"/>
  <c r="N17" i="3"/>
  <c r="L17" i="3"/>
  <c r="I17" i="3"/>
  <c r="D17" i="3"/>
  <c r="C17" i="3"/>
  <c r="O16" i="3"/>
  <c r="N16" i="3"/>
  <c r="L16" i="3"/>
  <c r="K16" i="3"/>
  <c r="I16" i="3"/>
  <c r="D16" i="3"/>
  <c r="C16" i="3"/>
  <c r="O15" i="3"/>
  <c r="N15" i="3"/>
  <c r="M15" i="3"/>
  <c r="K15" i="3"/>
  <c r="J15" i="3"/>
  <c r="I15" i="3"/>
  <c r="D15" i="3"/>
  <c r="C15" i="3"/>
  <c r="O14" i="3"/>
  <c r="N14" i="3"/>
  <c r="M14" i="3"/>
  <c r="L14" i="3"/>
  <c r="K14" i="3"/>
  <c r="J14" i="3"/>
  <c r="I14" i="3"/>
  <c r="D14" i="3"/>
  <c r="C14" i="3"/>
  <c r="O13" i="3"/>
  <c r="N13" i="3"/>
  <c r="M13" i="3"/>
  <c r="I13" i="3"/>
  <c r="D13" i="3"/>
  <c r="C13" i="3"/>
  <c r="O12" i="3"/>
  <c r="N12" i="3"/>
  <c r="M12" i="3"/>
  <c r="L12" i="3"/>
  <c r="K12" i="3"/>
  <c r="J12" i="3"/>
  <c r="I12" i="3"/>
  <c r="H12" i="3"/>
  <c r="G12" i="3"/>
  <c r="F12" i="3"/>
  <c r="E12" i="3"/>
  <c r="D12" i="3"/>
  <c r="C12" i="3"/>
  <c r="O11" i="3"/>
  <c r="O10" i="3"/>
  <c r="N10" i="3"/>
  <c r="M10" i="3"/>
  <c r="L10" i="3"/>
  <c r="K10" i="3"/>
  <c r="J10" i="3"/>
  <c r="I10" i="3"/>
  <c r="H10" i="3"/>
  <c r="G10" i="3"/>
  <c r="F10" i="3"/>
  <c r="E10" i="3"/>
  <c r="D10" i="3"/>
  <c r="C10" i="3"/>
  <c r="L1209" i="1"/>
  <c r="K1209" i="1"/>
  <c r="J1209" i="1"/>
  <c r="I1209" i="1"/>
  <c r="H1209" i="1"/>
  <c r="L1208" i="1"/>
  <c r="K1208" i="1"/>
  <c r="J1208" i="1"/>
  <c r="I1208" i="1"/>
  <c r="H1208" i="1"/>
  <c r="L1207" i="1"/>
  <c r="K1207" i="1"/>
  <c r="J1207" i="1"/>
  <c r="I1207" i="1"/>
  <c r="H1207" i="1"/>
  <c r="P1206" i="1"/>
  <c r="O1206" i="1"/>
  <c r="N1206" i="1"/>
  <c r="M1206" i="1"/>
  <c r="L1206" i="1"/>
  <c r="K1206" i="1"/>
  <c r="J1206" i="1"/>
  <c r="I1206" i="1"/>
  <c r="H1206" i="1"/>
  <c r="Q1204" i="1"/>
  <c r="P1204" i="1"/>
  <c r="L1204" i="1"/>
  <c r="A1204" i="1"/>
  <c r="Q1203" i="1"/>
  <c r="P1203" i="1"/>
  <c r="L1203" i="1"/>
  <c r="A1203" i="1"/>
  <c r="Q1202" i="1"/>
  <c r="P1202" i="1"/>
  <c r="L1202" i="1"/>
  <c r="A1202" i="1"/>
  <c r="Q1201" i="1"/>
  <c r="P1201" i="1"/>
  <c r="L1201" i="1"/>
  <c r="A1201" i="1"/>
  <c r="Q1200" i="1"/>
  <c r="P1200" i="1"/>
  <c r="L1200" i="1"/>
  <c r="A1200" i="1"/>
  <c r="Q1199" i="1"/>
  <c r="P1199" i="1"/>
  <c r="L1199" i="1"/>
  <c r="A1199" i="1"/>
  <c r="Q1198" i="1"/>
  <c r="P1198" i="1"/>
  <c r="L1198" i="1"/>
  <c r="A1198" i="1"/>
  <c r="P1197" i="1"/>
  <c r="O1197" i="1"/>
  <c r="N1197" i="1"/>
  <c r="M1197" i="1"/>
  <c r="L1197" i="1"/>
  <c r="K1197" i="1"/>
  <c r="J1197" i="1"/>
  <c r="I1197" i="1"/>
  <c r="H1197" i="1"/>
  <c r="Q1196" i="1"/>
  <c r="P1196" i="1"/>
  <c r="L1196" i="1"/>
  <c r="A1196" i="1"/>
  <c r="Q1195" i="1"/>
  <c r="P1195" i="1"/>
  <c r="L1195" i="1"/>
  <c r="A1195" i="1"/>
  <c r="P1194" i="1"/>
  <c r="O1194" i="1"/>
  <c r="N1194" i="1"/>
  <c r="M1194" i="1"/>
  <c r="L1194" i="1"/>
  <c r="K1194" i="1"/>
  <c r="J1194" i="1"/>
  <c r="I1194" i="1"/>
  <c r="H1194" i="1"/>
  <c r="Q1193" i="1"/>
  <c r="P1193" i="1"/>
  <c r="L1193" i="1"/>
  <c r="A1193" i="1"/>
  <c r="Q1192" i="1"/>
  <c r="P1192" i="1"/>
  <c r="L1192" i="1"/>
  <c r="A1192" i="1"/>
  <c r="Q1191" i="1"/>
  <c r="P1191" i="1"/>
  <c r="L1191" i="1"/>
  <c r="A1191" i="1"/>
  <c r="Q1190" i="1"/>
  <c r="P1190" i="1"/>
  <c r="L1190" i="1"/>
  <c r="A1190" i="1"/>
  <c r="P1189" i="1"/>
  <c r="O1189" i="1"/>
  <c r="N1189" i="1"/>
  <c r="M1189" i="1"/>
  <c r="L1189" i="1"/>
  <c r="K1189" i="1"/>
  <c r="J1189" i="1"/>
  <c r="I1189" i="1"/>
  <c r="H1189" i="1"/>
  <c r="P1188" i="1"/>
  <c r="O1188" i="1"/>
  <c r="N1188" i="1"/>
  <c r="M1188" i="1"/>
  <c r="L1188" i="1"/>
  <c r="K1188" i="1"/>
  <c r="J1188" i="1"/>
  <c r="I1188" i="1"/>
  <c r="H1188" i="1"/>
  <c r="P1185" i="1"/>
  <c r="P1184" i="1"/>
  <c r="O1184" i="1"/>
  <c r="N1184" i="1"/>
  <c r="M1184" i="1"/>
  <c r="L1184" i="1"/>
  <c r="K1184" i="1"/>
  <c r="J1184" i="1"/>
  <c r="I1184" i="1"/>
  <c r="H1184" i="1"/>
  <c r="Q1183" i="1"/>
  <c r="P1183" i="1"/>
  <c r="L1183" i="1"/>
  <c r="A1183" i="1"/>
  <c r="Q1182" i="1"/>
  <c r="P1182" i="1"/>
  <c r="L1182" i="1"/>
  <c r="A1182" i="1"/>
  <c r="Q1181" i="1"/>
  <c r="P1181" i="1"/>
  <c r="L1181" i="1"/>
  <c r="A1181" i="1"/>
  <c r="Q1180" i="1"/>
  <c r="P1180" i="1"/>
  <c r="L1180" i="1"/>
  <c r="A1180" i="1"/>
  <c r="P1179" i="1"/>
  <c r="O1179" i="1"/>
  <c r="N1179" i="1"/>
  <c r="M1179" i="1"/>
  <c r="L1179" i="1"/>
  <c r="K1179" i="1"/>
  <c r="J1179" i="1"/>
  <c r="I1179" i="1"/>
  <c r="H1179" i="1"/>
  <c r="Q1178" i="1"/>
  <c r="P1178" i="1"/>
  <c r="L1178" i="1"/>
  <c r="A1178" i="1"/>
  <c r="P1177" i="1"/>
  <c r="O1177" i="1"/>
  <c r="N1177" i="1"/>
  <c r="M1177" i="1"/>
  <c r="L1177" i="1"/>
  <c r="K1177" i="1"/>
  <c r="J1177" i="1"/>
  <c r="I1177" i="1"/>
  <c r="H1177" i="1"/>
  <c r="P1176" i="1"/>
  <c r="O1176" i="1"/>
  <c r="N1176" i="1"/>
  <c r="M1176" i="1"/>
  <c r="L1176" i="1"/>
  <c r="K1176" i="1"/>
  <c r="J1176" i="1"/>
  <c r="I1176" i="1"/>
  <c r="H1176" i="1"/>
  <c r="Q1175" i="1"/>
  <c r="P1175" i="1"/>
  <c r="L1175" i="1"/>
  <c r="A1175" i="1"/>
  <c r="Q1174" i="1"/>
  <c r="P1174" i="1"/>
  <c r="L1174" i="1"/>
  <c r="A1174" i="1"/>
  <c r="Q1173" i="1"/>
  <c r="P1173" i="1"/>
  <c r="L1173" i="1"/>
  <c r="A1173" i="1"/>
  <c r="Q1172" i="1"/>
  <c r="P1172" i="1"/>
  <c r="L1172" i="1"/>
  <c r="A1172" i="1"/>
  <c r="P1171" i="1"/>
  <c r="O1171" i="1"/>
  <c r="N1171" i="1"/>
  <c r="M1171" i="1"/>
  <c r="L1171" i="1"/>
  <c r="K1171" i="1"/>
  <c r="J1171" i="1"/>
  <c r="I1171" i="1"/>
  <c r="H1171" i="1"/>
  <c r="P1170" i="1"/>
  <c r="O1170" i="1"/>
  <c r="N1170" i="1"/>
  <c r="M1170" i="1"/>
  <c r="L1170" i="1"/>
  <c r="K1170" i="1"/>
  <c r="J1170" i="1"/>
  <c r="I1170" i="1"/>
  <c r="H1170" i="1"/>
  <c r="Q1169" i="1"/>
  <c r="P1169" i="1"/>
  <c r="L1169" i="1"/>
  <c r="A1169" i="1"/>
  <c r="P1168" i="1"/>
  <c r="O1168" i="1"/>
  <c r="N1168" i="1"/>
  <c r="M1168" i="1"/>
  <c r="L1168" i="1"/>
  <c r="K1168" i="1"/>
  <c r="J1168" i="1"/>
  <c r="I1168" i="1"/>
  <c r="H1168" i="1"/>
  <c r="P1167" i="1"/>
  <c r="O1167" i="1"/>
  <c r="N1167" i="1"/>
  <c r="M1167" i="1"/>
  <c r="L1167" i="1"/>
  <c r="K1167" i="1"/>
  <c r="J1167" i="1"/>
  <c r="I1167" i="1"/>
  <c r="H1167" i="1"/>
  <c r="Q1164" i="1"/>
  <c r="P1164" i="1"/>
  <c r="L1164" i="1"/>
  <c r="A1164" i="1"/>
  <c r="P1163" i="1"/>
  <c r="O1163" i="1"/>
  <c r="N1163" i="1"/>
  <c r="M1163" i="1"/>
  <c r="L1163" i="1"/>
  <c r="K1163" i="1"/>
  <c r="J1163" i="1"/>
  <c r="I1163" i="1"/>
  <c r="H1163" i="1"/>
  <c r="P1162" i="1"/>
  <c r="O1162" i="1"/>
  <c r="N1162" i="1"/>
  <c r="M1162" i="1"/>
  <c r="L1162" i="1"/>
  <c r="K1162" i="1"/>
  <c r="J1162" i="1"/>
  <c r="I1162" i="1"/>
  <c r="H1162" i="1"/>
  <c r="Q1161" i="1"/>
  <c r="P1161" i="1"/>
  <c r="L1161" i="1"/>
  <c r="A1161" i="1"/>
  <c r="P1160" i="1"/>
  <c r="O1160" i="1"/>
  <c r="N1160" i="1"/>
  <c r="M1160" i="1"/>
  <c r="L1160" i="1"/>
  <c r="K1160" i="1"/>
  <c r="J1160" i="1"/>
  <c r="I1160" i="1"/>
  <c r="H1160" i="1"/>
  <c r="P1159" i="1"/>
  <c r="O1159" i="1"/>
  <c r="N1159" i="1"/>
  <c r="M1159" i="1"/>
  <c r="L1159" i="1"/>
  <c r="K1159" i="1"/>
  <c r="J1159" i="1"/>
  <c r="I1159" i="1"/>
  <c r="H1159" i="1"/>
  <c r="Q1158" i="1"/>
  <c r="P1158" i="1"/>
  <c r="L1158" i="1"/>
  <c r="A1158" i="1"/>
  <c r="P1157" i="1"/>
  <c r="O1157" i="1"/>
  <c r="N1157" i="1"/>
  <c r="M1157" i="1"/>
  <c r="L1157" i="1"/>
  <c r="K1157" i="1"/>
  <c r="J1157" i="1"/>
  <c r="I1157" i="1"/>
  <c r="H1157" i="1"/>
  <c r="P1156" i="1"/>
  <c r="O1156" i="1"/>
  <c r="N1156" i="1"/>
  <c r="M1156" i="1"/>
  <c r="L1156" i="1"/>
  <c r="K1156" i="1"/>
  <c r="J1156" i="1"/>
  <c r="I1156" i="1"/>
  <c r="H1156" i="1"/>
  <c r="Q1153" i="1"/>
  <c r="P1153" i="1"/>
  <c r="L1153" i="1"/>
  <c r="A1153" i="1"/>
  <c r="P1152" i="1"/>
  <c r="O1152" i="1"/>
  <c r="N1152" i="1"/>
  <c r="M1152" i="1"/>
  <c r="L1152" i="1"/>
  <c r="K1152" i="1"/>
  <c r="J1152" i="1"/>
  <c r="I1152" i="1"/>
  <c r="H1152" i="1"/>
  <c r="Q1151" i="1"/>
  <c r="P1151" i="1"/>
  <c r="L1151" i="1"/>
  <c r="A1151" i="1"/>
  <c r="Q1150" i="1"/>
  <c r="P1150" i="1"/>
  <c r="L1150" i="1"/>
  <c r="A1150" i="1"/>
  <c r="Q1149" i="1"/>
  <c r="P1149" i="1"/>
  <c r="L1149" i="1"/>
  <c r="A1149" i="1"/>
  <c r="Q1148" i="1"/>
  <c r="P1148" i="1"/>
  <c r="L1148" i="1"/>
  <c r="A1148" i="1"/>
  <c r="P1147" i="1"/>
  <c r="O1147" i="1"/>
  <c r="N1147" i="1"/>
  <c r="M1147" i="1"/>
  <c r="L1147" i="1"/>
  <c r="K1147" i="1"/>
  <c r="J1147" i="1"/>
  <c r="I1147" i="1"/>
  <c r="H1147" i="1"/>
  <c r="P1146" i="1"/>
  <c r="O1146" i="1"/>
  <c r="N1146" i="1"/>
  <c r="M1146" i="1"/>
  <c r="L1146" i="1"/>
  <c r="K1146" i="1"/>
  <c r="J1146" i="1"/>
  <c r="I1146" i="1"/>
  <c r="H1146" i="1"/>
  <c r="Q1144" i="1"/>
  <c r="P1144" i="1"/>
  <c r="L1144" i="1"/>
  <c r="A1144" i="1"/>
  <c r="Q1143" i="1"/>
  <c r="P1143" i="1"/>
  <c r="L1143" i="1"/>
  <c r="A1143" i="1"/>
  <c r="P1142" i="1"/>
  <c r="O1142" i="1"/>
  <c r="N1142" i="1"/>
  <c r="M1142" i="1"/>
  <c r="L1142" i="1"/>
  <c r="K1142" i="1"/>
  <c r="J1142" i="1"/>
  <c r="I1142" i="1"/>
  <c r="H1142" i="1"/>
  <c r="Q1141" i="1"/>
  <c r="P1141" i="1"/>
  <c r="L1141" i="1"/>
  <c r="A1141" i="1"/>
  <c r="Q1140" i="1"/>
  <c r="P1140" i="1"/>
  <c r="L1140" i="1"/>
  <c r="A1140" i="1"/>
  <c r="P1139" i="1"/>
  <c r="O1139" i="1"/>
  <c r="N1139" i="1"/>
  <c r="M1139" i="1"/>
  <c r="L1139" i="1"/>
  <c r="K1139" i="1"/>
  <c r="J1139" i="1"/>
  <c r="I1139" i="1"/>
  <c r="H1139" i="1"/>
  <c r="P1138" i="1"/>
  <c r="O1138" i="1"/>
  <c r="N1138" i="1"/>
  <c r="M1138" i="1"/>
  <c r="L1138" i="1"/>
  <c r="K1138" i="1"/>
  <c r="J1138" i="1"/>
  <c r="I1138" i="1"/>
  <c r="H1138" i="1"/>
  <c r="Q1137" i="1"/>
  <c r="P1137" i="1"/>
  <c r="L1137" i="1"/>
  <c r="A1137" i="1"/>
  <c r="Q1136" i="1"/>
  <c r="P1136" i="1"/>
  <c r="L1136" i="1"/>
  <c r="A1136" i="1"/>
  <c r="Q1135" i="1"/>
  <c r="P1135" i="1"/>
  <c r="L1135" i="1"/>
  <c r="A1135" i="1"/>
  <c r="Q1134" i="1"/>
  <c r="P1134" i="1"/>
  <c r="L1134" i="1"/>
  <c r="A1134" i="1"/>
  <c r="Q1133" i="1"/>
  <c r="P1133" i="1"/>
  <c r="L1133" i="1"/>
  <c r="A1133" i="1"/>
  <c r="P1132" i="1"/>
  <c r="O1132" i="1"/>
  <c r="N1132" i="1"/>
  <c r="M1132" i="1"/>
  <c r="L1132" i="1"/>
  <c r="K1132" i="1"/>
  <c r="J1132" i="1"/>
  <c r="I1132" i="1"/>
  <c r="H1132" i="1"/>
  <c r="Q1131" i="1"/>
  <c r="P1131" i="1"/>
  <c r="L1131" i="1"/>
  <c r="A1131" i="1"/>
  <c r="Q1130" i="1"/>
  <c r="P1130" i="1"/>
  <c r="L1130" i="1"/>
  <c r="A1130" i="1"/>
  <c r="Q1129" i="1"/>
  <c r="P1129" i="1"/>
  <c r="L1129" i="1"/>
  <c r="A1129" i="1"/>
  <c r="Q1128" i="1"/>
  <c r="P1128" i="1"/>
  <c r="L1128" i="1"/>
  <c r="A1128" i="1"/>
  <c r="Q1127" i="1"/>
  <c r="P1127" i="1"/>
  <c r="L1127" i="1"/>
  <c r="A1127" i="1"/>
  <c r="Q1126" i="1"/>
  <c r="P1126" i="1"/>
  <c r="L1126" i="1"/>
  <c r="A1126" i="1"/>
  <c r="Q1125" i="1"/>
  <c r="P1125" i="1"/>
  <c r="L1125" i="1"/>
  <c r="A1125" i="1"/>
  <c r="Q1124" i="1"/>
  <c r="P1124" i="1"/>
  <c r="L1124" i="1"/>
  <c r="A1124" i="1"/>
  <c r="Q1123" i="1"/>
  <c r="P1123" i="1"/>
  <c r="L1123" i="1"/>
  <c r="A1123" i="1"/>
  <c r="Q1122" i="1"/>
  <c r="P1122" i="1"/>
  <c r="L1122" i="1"/>
  <c r="A1122" i="1"/>
  <c r="Q1121" i="1"/>
  <c r="P1121" i="1"/>
  <c r="L1121" i="1"/>
  <c r="A1121" i="1"/>
  <c r="Q1120" i="1"/>
  <c r="P1120" i="1"/>
  <c r="L1120" i="1"/>
  <c r="A1120" i="1"/>
  <c r="Q1119" i="1"/>
  <c r="P1119" i="1"/>
  <c r="L1119" i="1"/>
  <c r="A1119" i="1"/>
  <c r="P1118" i="1"/>
  <c r="L1118" i="1"/>
  <c r="A1118" i="1"/>
  <c r="P1117" i="1"/>
  <c r="O1117" i="1"/>
  <c r="N1117" i="1"/>
  <c r="M1117" i="1"/>
  <c r="L1117" i="1"/>
  <c r="K1117" i="1"/>
  <c r="J1117" i="1"/>
  <c r="I1117" i="1"/>
  <c r="H1117" i="1"/>
  <c r="Q1116" i="1"/>
  <c r="P1116" i="1"/>
  <c r="L1116" i="1"/>
  <c r="A1116" i="1"/>
  <c r="Q1115" i="1"/>
  <c r="P1115" i="1"/>
  <c r="L1115" i="1"/>
  <c r="A1115" i="1"/>
  <c r="Q1114" i="1"/>
  <c r="P1114" i="1"/>
  <c r="L1114" i="1"/>
  <c r="A1114" i="1"/>
  <c r="Q1113" i="1"/>
  <c r="P1113" i="1"/>
  <c r="L1113" i="1"/>
  <c r="A1113" i="1"/>
  <c r="Q1112" i="1"/>
  <c r="P1112" i="1"/>
  <c r="L1112" i="1"/>
  <c r="A1112" i="1"/>
  <c r="P1111" i="1"/>
  <c r="L1111" i="1"/>
  <c r="A1111" i="1"/>
  <c r="P1110" i="1"/>
  <c r="O1110" i="1"/>
  <c r="N1110" i="1"/>
  <c r="M1110" i="1"/>
  <c r="L1110" i="1"/>
  <c r="K1110" i="1"/>
  <c r="J1110" i="1"/>
  <c r="I1110" i="1"/>
  <c r="H1110" i="1"/>
  <c r="P1109" i="1"/>
  <c r="O1109" i="1"/>
  <c r="N1109" i="1"/>
  <c r="M1109" i="1"/>
  <c r="L1109" i="1"/>
  <c r="K1109" i="1"/>
  <c r="J1109" i="1"/>
  <c r="I1109" i="1"/>
  <c r="H1109" i="1"/>
  <c r="P1107" i="1"/>
  <c r="O1107" i="1"/>
  <c r="N1107" i="1"/>
  <c r="M1107" i="1"/>
  <c r="L1107" i="1"/>
  <c r="K1107" i="1"/>
  <c r="J1107" i="1"/>
  <c r="I1107" i="1"/>
  <c r="H1107" i="1"/>
  <c r="Q1106" i="1"/>
  <c r="P1106" i="1"/>
  <c r="L1106" i="1"/>
  <c r="A1106" i="1"/>
  <c r="Q1105" i="1"/>
  <c r="P1105" i="1"/>
  <c r="L1105" i="1"/>
  <c r="A1105" i="1"/>
  <c r="Q1104" i="1"/>
  <c r="P1104" i="1"/>
  <c r="L1104" i="1"/>
  <c r="A1104" i="1"/>
  <c r="Q1103" i="1"/>
  <c r="P1103" i="1"/>
  <c r="L1103" i="1"/>
  <c r="A1103" i="1"/>
  <c r="Q1102" i="1"/>
  <c r="P1102" i="1"/>
  <c r="L1102" i="1"/>
  <c r="A1102" i="1"/>
  <c r="P1101" i="1"/>
  <c r="O1101" i="1"/>
  <c r="N1101" i="1"/>
  <c r="M1101" i="1"/>
  <c r="L1101" i="1"/>
  <c r="K1101" i="1"/>
  <c r="J1101" i="1"/>
  <c r="I1101" i="1"/>
  <c r="H1101" i="1"/>
  <c r="Q1100" i="1"/>
  <c r="P1100" i="1"/>
  <c r="L1100" i="1"/>
  <c r="A1100" i="1"/>
  <c r="Q1099" i="1"/>
  <c r="P1099" i="1"/>
  <c r="L1099" i="1"/>
  <c r="A1099" i="1"/>
  <c r="Q1098" i="1"/>
  <c r="P1098" i="1"/>
  <c r="L1098" i="1"/>
  <c r="A1098" i="1"/>
  <c r="Q1097" i="1"/>
  <c r="P1097" i="1"/>
  <c r="L1097" i="1"/>
  <c r="A1097" i="1"/>
  <c r="P1096" i="1"/>
  <c r="O1096" i="1"/>
  <c r="N1096" i="1"/>
  <c r="M1096" i="1"/>
  <c r="L1096" i="1"/>
  <c r="K1096" i="1"/>
  <c r="J1096" i="1"/>
  <c r="I1096" i="1"/>
  <c r="H1096" i="1"/>
  <c r="P1095" i="1"/>
  <c r="O1095" i="1"/>
  <c r="N1095" i="1"/>
  <c r="M1095" i="1"/>
  <c r="L1095" i="1"/>
  <c r="K1095" i="1"/>
  <c r="J1095" i="1"/>
  <c r="I1095" i="1"/>
  <c r="H1095" i="1"/>
  <c r="P1094" i="1"/>
  <c r="L1094" i="1"/>
  <c r="A1094" i="1"/>
  <c r="P1093" i="1"/>
  <c r="O1093" i="1"/>
  <c r="N1093" i="1"/>
  <c r="M1093" i="1"/>
  <c r="L1093" i="1"/>
  <c r="K1093" i="1"/>
  <c r="J1093" i="1"/>
  <c r="I1093" i="1"/>
  <c r="H1093" i="1"/>
  <c r="P1092" i="1"/>
  <c r="O1092" i="1"/>
  <c r="N1092" i="1"/>
  <c r="M1092" i="1"/>
  <c r="L1092" i="1"/>
  <c r="K1092" i="1"/>
  <c r="J1092" i="1"/>
  <c r="I1092" i="1"/>
  <c r="H1092" i="1"/>
  <c r="Q1091" i="1"/>
  <c r="P1091" i="1"/>
  <c r="L1091" i="1"/>
  <c r="A1091" i="1"/>
  <c r="Q1090" i="1"/>
  <c r="P1090" i="1"/>
  <c r="L1090" i="1"/>
  <c r="A1090" i="1"/>
  <c r="Q1089" i="1"/>
  <c r="P1089" i="1"/>
  <c r="L1089" i="1"/>
  <c r="A1089" i="1"/>
  <c r="Q1088" i="1"/>
  <c r="P1088" i="1"/>
  <c r="L1088" i="1"/>
  <c r="A1088" i="1"/>
  <c r="Q1087" i="1"/>
  <c r="P1087" i="1"/>
  <c r="L1087" i="1"/>
  <c r="A1087" i="1"/>
  <c r="Q1086" i="1"/>
  <c r="P1086" i="1"/>
  <c r="L1086" i="1"/>
  <c r="A1086" i="1"/>
  <c r="Q1085" i="1"/>
  <c r="P1085" i="1"/>
  <c r="L1085" i="1"/>
  <c r="A1085" i="1"/>
  <c r="Q1084" i="1"/>
  <c r="P1084" i="1"/>
  <c r="L1084" i="1"/>
  <c r="A1084" i="1"/>
  <c r="Q1083" i="1"/>
  <c r="P1083" i="1"/>
  <c r="L1083" i="1"/>
  <c r="A1083" i="1"/>
  <c r="Q1082" i="1"/>
  <c r="P1082" i="1"/>
  <c r="L1082" i="1"/>
  <c r="A1082" i="1"/>
  <c r="P1081" i="1"/>
  <c r="O1081" i="1"/>
  <c r="N1081" i="1"/>
  <c r="M1081" i="1"/>
  <c r="L1081" i="1"/>
  <c r="K1081" i="1"/>
  <c r="J1081" i="1"/>
  <c r="I1081" i="1"/>
  <c r="H1081" i="1"/>
  <c r="Q1080" i="1"/>
  <c r="P1080" i="1"/>
  <c r="L1080" i="1"/>
  <c r="A1080" i="1"/>
  <c r="Q1079" i="1"/>
  <c r="P1079" i="1"/>
  <c r="L1079" i="1"/>
  <c r="A1079" i="1"/>
  <c r="Q1078" i="1"/>
  <c r="P1078" i="1"/>
  <c r="L1078" i="1"/>
  <c r="A1078" i="1"/>
  <c r="Q1077" i="1"/>
  <c r="P1077" i="1"/>
  <c r="L1077" i="1"/>
  <c r="A1077" i="1"/>
  <c r="P1076" i="1"/>
  <c r="O1076" i="1"/>
  <c r="N1076" i="1"/>
  <c r="M1076" i="1"/>
  <c r="L1076" i="1"/>
  <c r="K1076" i="1"/>
  <c r="J1076" i="1"/>
  <c r="I1076" i="1"/>
  <c r="H1076" i="1"/>
  <c r="P1075" i="1"/>
  <c r="O1075" i="1"/>
  <c r="N1075" i="1"/>
  <c r="M1075" i="1"/>
  <c r="L1075" i="1"/>
  <c r="K1075" i="1"/>
  <c r="J1075" i="1"/>
  <c r="I1075" i="1"/>
  <c r="H1075" i="1"/>
  <c r="P1074" i="1"/>
  <c r="L1074" i="1"/>
  <c r="A1074" i="1"/>
  <c r="P1073" i="1"/>
  <c r="O1073" i="1"/>
  <c r="N1073" i="1"/>
  <c r="M1073" i="1"/>
  <c r="L1073" i="1"/>
  <c r="K1073" i="1"/>
  <c r="J1073" i="1"/>
  <c r="I1073" i="1"/>
  <c r="H1073" i="1"/>
  <c r="Q1072" i="1"/>
  <c r="P1072" i="1"/>
  <c r="L1072" i="1"/>
  <c r="A1072" i="1"/>
  <c r="Q1071" i="1"/>
  <c r="P1071" i="1"/>
  <c r="L1071" i="1"/>
  <c r="A1071" i="1"/>
  <c r="Q1070" i="1"/>
  <c r="P1070" i="1"/>
  <c r="L1070" i="1"/>
  <c r="A1070" i="1"/>
  <c r="Q1069" i="1"/>
  <c r="P1069" i="1"/>
  <c r="L1069" i="1"/>
  <c r="A1069" i="1"/>
  <c r="Q1068" i="1"/>
  <c r="P1068" i="1"/>
  <c r="L1068" i="1"/>
  <c r="A1068" i="1"/>
  <c r="Q1067" i="1"/>
  <c r="P1067" i="1"/>
  <c r="L1067" i="1"/>
  <c r="A1067" i="1"/>
  <c r="Q1066" i="1"/>
  <c r="P1066" i="1"/>
  <c r="L1066" i="1"/>
  <c r="A1066" i="1"/>
  <c r="Q1065" i="1"/>
  <c r="P1065" i="1"/>
  <c r="L1065" i="1"/>
  <c r="A1065" i="1"/>
  <c r="P1064" i="1"/>
  <c r="O1064" i="1"/>
  <c r="N1064" i="1"/>
  <c r="M1064" i="1"/>
  <c r="L1064" i="1"/>
  <c r="K1064" i="1"/>
  <c r="J1064" i="1"/>
  <c r="I1064" i="1"/>
  <c r="H1064" i="1"/>
  <c r="Q1063" i="1"/>
  <c r="P1063" i="1"/>
  <c r="L1063" i="1"/>
  <c r="A1063" i="1"/>
  <c r="Q1062" i="1"/>
  <c r="P1062" i="1"/>
  <c r="L1062" i="1"/>
  <c r="A1062" i="1"/>
  <c r="Q1061" i="1"/>
  <c r="P1061" i="1"/>
  <c r="L1061" i="1"/>
  <c r="A1061" i="1"/>
  <c r="Q1060" i="1"/>
  <c r="P1060" i="1"/>
  <c r="L1060" i="1"/>
  <c r="A1060" i="1"/>
  <c r="Q1059" i="1"/>
  <c r="P1059" i="1"/>
  <c r="L1059" i="1"/>
  <c r="A1059" i="1"/>
  <c r="Q1058" i="1"/>
  <c r="P1058" i="1"/>
  <c r="L1058" i="1"/>
  <c r="A1058" i="1"/>
  <c r="P1057" i="1"/>
  <c r="L1057" i="1"/>
  <c r="A1057" i="1"/>
  <c r="P1056" i="1"/>
  <c r="O1056" i="1"/>
  <c r="N1056" i="1"/>
  <c r="M1056" i="1"/>
  <c r="L1056" i="1"/>
  <c r="K1056" i="1"/>
  <c r="J1056" i="1"/>
  <c r="I1056" i="1"/>
  <c r="H1056" i="1"/>
  <c r="P1055" i="1"/>
  <c r="O1055" i="1"/>
  <c r="N1055" i="1"/>
  <c r="M1055" i="1"/>
  <c r="L1055" i="1"/>
  <c r="K1055" i="1"/>
  <c r="J1055" i="1"/>
  <c r="I1055" i="1"/>
  <c r="H1055" i="1"/>
  <c r="Q1054" i="1"/>
  <c r="P1054" i="1"/>
  <c r="L1054" i="1"/>
  <c r="A1054" i="1"/>
  <c r="Q1053" i="1"/>
  <c r="P1053" i="1"/>
  <c r="L1053" i="1"/>
  <c r="A1053" i="1"/>
  <c r="Q1052" i="1"/>
  <c r="P1052" i="1"/>
  <c r="L1052" i="1"/>
  <c r="A1052" i="1"/>
  <c r="Q1051" i="1"/>
  <c r="P1051" i="1"/>
  <c r="L1051" i="1"/>
  <c r="A1051" i="1"/>
  <c r="Q1050" i="1"/>
  <c r="P1050" i="1"/>
  <c r="L1050" i="1"/>
  <c r="A1050" i="1"/>
  <c r="Q1049" i="1"/>
  <c r="P1049" i="1"/>
  <c r="L1049" i="1"/>
  <c r="A1049" i="1"/>
  <c r="Q1048" i="1"/>
  <c r="P1048" i="1"/>
  <c r="L1048" i="1"/>
  <c r="A1048" i="1"/>
  <c r="Q1047" i="1"/>
  <c r="P1047" i="1"/>
  <c r="L1047" i="1"/>
  <c r="A1047" i="1"/>
  <c r="Q1046" i="1"/>
  <c r="P1046" i="1"/>
  <c r="L1046" i="1"/>
  <c r="A1046" i="1"/>
  <c r="Q1045" i="1"/>
  <c r="P1045" i="1"/>
  <c r="L1045" i="1"/>
  <c r="A1045" i="1"/>
  <c r="Q1044" i="1"/>
  <c r="P1044" i="1"/>
  <c r="L1044" i="1"/>
  <c r="A1044" i="1"/>
  <c r="Q1043" i="1"/>
  <c r="P1043" i="1"/>
  <c r="L1043" i="1"/>
  <c r="A1043" i="1"/>
  <c r="Q1042" i="1"/>
  <c r="P1042" i="1"/>
  <c r="L1042" i="1"/>
  <c r="A1042" i="1"/>
  <c r="Q1041" i="1"/>
  <c r="P1041" i="1"/>
  <c r="L1041" i="1"/>
  <c r="A1041" i="1"/>
  <c r="Q1040" i="1"/>
  <c r="P1040" i="1"/>
  <c r="L1040" i="1"/>
  <c r="A1040" i="1"/>
  <c r="Q1039" i="1"/>
  <c r="P1039" i="1"/>
  <c r="L1039" i="1"/>
  <c r="A1039" i="1"/>
  <c r="Q1038" i="1"/>
  <c r="P1038" i="1"/>
  <c r="L1038" i="1"/>
  <c r="A1038" i="1"/>
  <c r="Q1037" i="1"/>
  <c r="P1037" i="1"/>
  <c r="L1037" i="1"/>
  <c r="A1037" i="1"/>
  <c r="Q1036" i="1"/>
  <c r="P1036" i="1"/>
  <c r="L1036" i="1"/>
  <c r="A1036" i="1"/>
  <c r="Q1035" i="1"/>
  <c r="P1035" i="1"/>
  <c r="L1035" i="1"/>
  <c r="A1035" i="1"/>
  <c r="Q1034" i="1"/>
  <c r="P1034" i="1"/>
  <c r="L1034" i="1"/>
  <c r="A1034" i="1"/>
  <c r="Q1033" i="1"/>
  <c r="P1033" i="1"/>
  <c r="L1033" i="1"/>
  <c r="A1033" i="1"/>
  <c r="Q1032" i="1"/>
  <c r="P1032" i="1"/>
  <c r="L1032" i="1"/>
  <c r="A1032" i="1"/>
  <c r="Q1031" i="1"/>
  <c r="P1031" i="1"/>
  <c r="L1031" i="1"/>
  <c r="A1031" i="1"/>
  <c r="Q1030" i="1"/>
  <c r="P1030" i="1"/>
  <c r="L1030" i="1"/>
  <c r="A1030" i="1"/>
  <c r="Q1029" i="1"/>
  <c r="P1029" i="1"/>
  <c r="L1029" i="1"/>
  <c r="A1029" i="1"/>
  <c r="Q1028" i="1"/>
  <c r="P1028" i="1"/>
  <c r="L1028" i="1"/>
  <c r="A1028" i="1"/>
  <c r="Q1027" i="1"/>
  <c r="P1027" i="1"/>
  <c r="L1027" i="1"/>
  <c r="A1027" i="1"/>
  <c r="Q1026" i="1"/>
  <c r="P1026" i="1"/>
  <c r="L1026" i="1"/>
  <c r="A1026" i="1"/>
  <c r="Q1025" i="1"/>
  <c r="P1025" i="1"/>
  <c r="L1025" i="1"/>
  <c r="A1025" i="1"/>
  <c r="Q1024" i="1"/>
  <c r="P1024" i="1"/>
  <c r="L1024" i="1"/>
  <c r="A1024" i="1"/>
  <c r="Q1023" i="1"/>
  <c r="P1023" i="1"/>
  <c r="L1023" i="1"/>
  <c r="A1023" i="1"/>
  <c r="Q1022" i="1"/>
  <c r="P1022" i="1"/>
  <c r="L1022" i="1"/>
  <c r="A1022" i="1"/>
  <c r="Q1021" i="1"/>
  <c r="P1021" i="1"/>
  <c r="L1021" i="1"/>
  <c r="A1021" i="1"/>
  <c r="Q1020" i="1"/>
  <c r="P1020" i="1"/>
  <c r="L1020" i="1"/>
  <c r="A1020" i="1"/>
  <c r="Q1019" i="1"/>
  <c r="P1019" i="1"/>
  <c r="L1019" i="1"/>
  <c r="A1019" i="1"/>
  <c r="Q1018" i="1"/>
  <c r="P1018" i="1"/>
  <c r="L1018" i="1"/>
  <c r="A1018" i="1"/>
  <c r="Q1017" i="1"/>
  <c r="P1017" i="1"/>
  <c r="L1017" i="1"/>
  <c r="A1017" i="1"/>
  <c r="Q1016" i="1"/>
  <c r="P1016" i="1"/>
  <c r="L1016" i="1"/>
  <c r="A1016" i="1"/>
  <c r="Q1015" i="1"/>
  <c r="P1015" i="1"/>
  <c r="L1015" i="1"/>
  <c r="A1015" i="1"/>
  <c r="Q1014" i="1"/>
  <c r="P1014" i="1"/>
  <c r="L1014" i="1"/>
  <c r="A1014" i="1"/>
  <c r="Q1013" i="1"/>
  <c r="P1013" i="1"/>
  <c r="L1013" i="1"/>
  <c r="A1013" i="1"/>
  <c r="Q1012" i="1"/>
  <c r="P1012" i="1"/>
  <c r="L1012" i="1"/>
  <c r="A1012" i="1"/>
  <c r="Q1011" i="1"/>
  <c r="P1011" i="1"/>
  <c r="L1011" i="1"/>
  <c r="A1011" i="1"/>
  <c r="Q1010" i="1"/>
  <c r="P1010" i="1"/>
  <c r="L1010" i="1"/>
  <c r="A1010" i="1"/>
  <c r="Q1009" i="1"/>
  <c r="P1009" i="1"/>
  <c r="L1009" i="1"/>
  <c r="A1009" i="1"/>
  <c r="Q1008" i="1"/>
  <c r="P1008" i="1"/>
  <c r="L1008" i="1"/>
  <c r="A1008" i="1"/>
  <c r="Q1007" i="1"/>
  <c r="P1007" i="1"/>
  <c r="L1007" i="1"/>
  <c r="A1007" i="1"/>
  <c r="Q1006" i="1"/>
  <c r="P1006" i="1"/>
  <c r="L1006" i="1"/>
  <c r="A1006" i="1"/>
  <c r="Q1005" i="1"/>
  <c r="P1005" i="1"/>
  <c r="L1005" i="1"/>
  <c r="A1005" i="1"/>
  <c r="Q1004" i="1"/>
  <c r="P1004" i="1"/>
  <c r="L1004" i="1"/>
  <c r="A1004" i="1"/>
  <c r="Q1003" i="1"/>
  <c r="P1003" i="1"/>
  <c r="L1003" i="1"/>
  <c r="A1003" i="1"/>
  <c r="Q1002" i="1"/>
  <c r="P1002" i="1"/>
  <c r="L1002" i="1"/>
  <c r="A1002" i="1"/>
  <c r="Q1001" i="1"/>
  <c r="P1001" i="1"/>
  <c r="L1001" i="1"/>
  <c r="A1001" i="1"/>
  <c r="Q1000" i="1"/>
  <c r="P1000" i="1"/>
  <c r="L1000" i="1"/>
  <c r="A1000" i="1"/>
  <c r="Q999" i="1"/>
  <c r="P999" i="1"/>
  <c r="L999" i="1"/>
  <c r="A999" i="1"/>
  <c r="Q998" i="1"/>
  <c r="P998" i="1"/>
  <c r="L998" i="1"/>
  <c r="A998" i="1"/>
  <c r="Q997" i="1"/>
  <c r="P997" i="1"/>
  <c r="L997" i="1"/>
  <c r="A997" i="1"/>
  <c r="Q996" i="1"/>
  <c r="P996" i="1"/>
  <c r="L996" i="1"/>
  <c r="A996" i="1"/>
  <c r="Q995" i="1"/>
  <c r="P995" i="1"/>
  <c r="L995" i="1"/>
  <c r="A995" i="1"/>
  <c r="Q994" i="1"/>
  <c r="P994" i="1"/>
  <c r="L994" i="1"/>
  <c r="A994" i="1"/>
  <c r="Q993" i="1"/>
  <c r="P993" i="1"/>
  <c r="L993" i="1"/>
  <c r="A993" i="1"/>
  <c r="Q992" i="1"/>
  <c r="P992" i="1"/>
  <c r="L992" i="1"/>
  <c r="A992" i="1"/>
  <c r="Q991" i="1"/>
  <c r="P991" i="1"/>
  <c r="L991" i="1"/>
  <c r="A991" i="1"/>
  <c r="Q990" i="1"/>
  <c r="P990" i="1"/>
  <c r="L990" i="1"/>
  <c r="A990" i="1"/>
  <c r="Q989" i="1"/>
  <c r="P989" i="1"/>
  <c r="L989" i="1"/>
  <c r="A989" i="1"/>
  <c r="Q988" i="1"/>
  <c r="P988" i="1"/>
  <c r="L988" i="1"/>
  <c r="A988" i="1"/>
  <c r="Q987" i="1"/>
  <c r="P987" i="1"/>
  <c r="L987" i="1"/>
  <c r="A987" i="1"/>
  <c r="Q986" i="1"/>
  <c r="P986" i="1"/>
  <c r="L986" i="1"/>
  <c r="A986" i="1"/>
  <c r="Q985" i="1"/>
  <c r="P985" i="1"/>
  <c r="L985" i="1"/>
  <c r="A985" i="1"/>
  <c r="Q984" i="1"/>
  <c r="P984" i="1"/>
  <c r="L984" i="1"/>
  <c r="A984" i="1"/>
  <c r="Q983" i="1"/>
  <c r="P983" i="1"/>
  <c r="L983" i="1"/>
  <c r="A983" i="1"/>
  <c r="P982" i="1"/>
  <c r="O982" i="1"/>
  <c r="N982" i="1"/>
  <c r="M982" i="1"/>
  <c r="L982" i="1"/>
  <c r="K982" i="1"/>
  <c r="J982" i="1"/>
  <c r="I982" i="1"/>
  <c r="H982" i="1"/>
  <c r="Q981" i="1"/>
  <c r="P981" i="1"/>
  <c r="L981" i="1"/>
  <c r="A981" i="1"/>
  <c r="Q980" i="1"/>
  <c r="P980" i="1"/>
  <c r="L980" i="1"/>
  <c r="A980" i="1"/>
  <c r="Q979" i="1"/>
  <c r="P979" i="1"/>
  <c r="L979" i="1"/>
  <c r="A979" i="1"/>
  <c r="Q978" i="1"/>
  <c r="P978" i="1"/>
  <c r="L978" i="1"/>
  <c r="A978" i="1"/>
  <c r="Q977" i="1"/>
  <c r="P977" i="1"/>
  <c r="L977" i="1"/>
  <c r="A977" i="1"/>
  <c r="Q976" i="1"/>
  <c r="P976" i="1"/>
  <c r="L976" i="1"/>
  <c r="A976" i="1"/>
  <c r="Q975" i="1"/>
  <c r="P975" i="1"/>
  <c r="L975" i="1"/>
  <c r="A975" i="1"/>
  <c r="Q974" i="1"/>
  <c r="P974" i="1"/>
  <c r="L974" i="1"/>
  <c r="A974" i="1"/>
  <c r="Q973" i="1"/>
  <c r="P973" i="1"/>
  <c r="L973" i="1"/>
  <c r="A973" i="1"/>
  <c r="Q972" i="1"/>
  <c r="P972" i="1"/>
  <c r="L972" i="1"/>
  <c r="A972" i="1"/>
  <c r="Q971" i="1"/>
  <c r="P971" i="1"/>
  <c r="L971" i="1"/>
  <c r="A971" i="1"/>
  <c r="Q970" i="1"/>
  <c r="P970" i="1"/>
  <c r="L970" i="1"/>
  <c r="A970" i="1"/>
  <c r="Q969" i="1"/>
  <c r="P969" i="1"/>
  <c r="L969" i="1"/>
  <c r="A969" i="1"/>
  <c r="Q968" i="1"/>
  <c r="P968" i="1"/>
  <c r="L968" i="1"/>
  <c r="A968" i="1"/>
  <c r="Q967" i="1"/>
  <c r="P967" i="1"/>
  <c r="L967" i="1"/>
  <c r="A967" i="1"/>
  <c r="Q966" i="1"/>
  <c r="P966" i="1"/>
  <c r="L966" i="1"/>
  <c r="A966" i="1"/>
  <c r="Q965" i="1"/>
  <c r="P965" i="1"/>
  <c r="L965" i="1"/>
  <c r="A965" i="1"/>
  <c r="Q964" i="1"/>
  <c r="P964" i="1"/>
  <c r="L964" i="1"/>
  <c r="A964" i="1"/>
  <c r="Q963" i="1"/>
  <c r="P963" i="1"/>
  <c r="L963" i="1"/>
  <c r="A963" i="1"/>
  <c r="Q962" i="1"/>
  <c r="P962" i="1"/>
  <c r="L962" i="1"/>
  <c r="A962" i="1"/>
  <c r="Q961" i="1"/>
  <c r="P961" i="1"/>
  <c r="L961" i="1"/>
  <c r="A961" i="1"/>
  <c r="Q960" i="1"/>
  <c r="P960" i="1"/>
  <c r="L960" i="1"/>
  <c r="A960" i="1"/>
  <c r="Q959" i="1"/>
  <c r="P959" i="1"/>
  <c r="L959" i="1"/>
  <c r="A959" i="1"/>
  <c r="Q958" i="1"/>
  <c r="P958" i="1"/>
  <c r="L958" i="1"/>
  <c r="A958" i="1"/>
  <c r="Q957" i="1"/>
  <c r="P957" i="1"/>
  <c r="L957" i="1"/>
  <c r="A957" i="1"/>
  <c r="Q956" i="1"/>
  <c r="P956" i="1"/>
  <c r="L956" i="1"/>
  <c r="A956" i="1"/>
  <c r="Q955" i="1"/>
  <c r="P955" i="1"/>
  <c r="L955" i="1"/>
  <c r="A955" i="1"/>
  <c r="Q954" i="1"/>
  <c r="P954" i="1"/>
  <c r="L954" i="1"/>
  <c r="A954" i="1"/>
  <c r="Q953" i="1"/>
  <c r="P953" i="1"/>
  <c r="L953" i="1"/>
  <c r="A953" i="1"/>
  <c r="Q952" i="1"/>
  <c r="P952" i="1"/>
  <c r="L952" i="1"/>
  <c r="A952" i="1"/>
  <c r="Q951" i="1"/>
  <c r="P951" i="1"/>
  <c r="L951" i="1"/>
  <c r="A951" i="1"/>
  <c r="Q950" i="1"/>
  <c r="P950" i="1"/>
  <c r="L950" i="1"/>
  <c r="A950" i="1"/>
  <c r="Q949" i="1"/>
  <c r="P949" i="1"/>
  <c r="L949" i="1"/>
  <c r="A949" i="1"/>
  <c r="Q948" i="1"/>
  <c r="P948" i="1"/>
  <c r="L948" i="1"/>
  <c r="A948" i="1"/>
  <c r="Q947" i="1"/>
  <c r="P947" i="1"/>
  <c r="L947" i="1"/>
  <c r="A947" i="1"/>
  <c r="Q946" i="1"/>
  <c r="P946" i="1"/>
  <c r="L946" i="1"/>
  <c r="A946" i="1"/>
  <c r="P945" i="1"/>
  <c r="O945" i="1"/>
  <c r="N945" i="1"/>
  <c r="M945" i="1"/>
  <c r="L945" i="1"/>
  <c r="K945" i="1"/>
  <c r="J945" i="1"/>
  <c r="I945" i="1"/>
  <c r="H945" i="1"/>
  <c r="Q944" i="1"/>
  <c r="P944" i="1"/>
  <c r="L944" i="1"/>
  <c r="A944" i="1"/>
  <c r="Q943" i="1"/>
  <c r="P943" i="1"/>
  <c r="L943" i="1"/>
  <c r="A943" i="1"/>
  <c r="Q942" i="1"/>
  <c r="P942" i="1"/>
  <c r="L942" i="1"/>
  <c r="A942" i="1"/>
  <c r="Q941" i="1"/>
  <c r="P941" i="1"/>
  <c r="L941" i="1"/>
  <c r="A941" i="1"/>
  <c r="Q940" i="1"/>
  <c r="P940" i="1"/>
  <c r="L940" i="1"/>
  <c r="A940" i="1"/>
  <c r="Q939" i="1"/>
  <c r="P939" i="1"/>
  <c r="L939" i="1"/>
  <c r="A939" i="1"/>
  <c r="Q938" i="1"/>
  <c r="P938" i="1"/>
  <c r="L938" i="1"/>
  <c r="A938" i="1"/>
  <c r="Q937" i="1"/>
  <c r="P937" i="1"/>
  <c r="L937" i="1"/>
  <c r="A937" i="1"/>
  <c r="Q936" i="1"/>
  <c r="P936" i="1"/>
  <c r="L936" i="1"/>
  <c r="A936" i="1"/>
  <c r="Q935" i="1"/>
  <c r="P935" i="1"/>
  <c r="L935" i="1"/>
  <c r="A935" i="1"/>
  <c r="Q934" i="1"/>
  <c r="P934" i="1"/>
  <c r="L934" i="1"/>
  <c r="A934" i="1"/>
  <c r="Q933" i="1"/>
  <c r="P933" i="1"/>
  <c r="L933" i="1"/>
  <c r="A933" i="1"/>
  <c r="Q932" i="1"/>
  <c r="P932" i="1"/>
  <c r="L932" i="1"/>
  <c r="A932" i="1"/>
  <c r="Q931" i="1"/>
  <c r="P931" i="1"/>
  <c r="L931" i="1"/>
  <c r="A931" i="1"/>
  <c r="Q930" i="1"/>
  <c r="P930" i="1"/>
  <c r="L930" i="1"/>
  <c r="A930" i="1"/>
  <c r="Q929" i="1"/>
  <c r="P929" i="1"/>
  <c r="L929" i="1"/>
  <c r="A929" i="1"/>
  <c r="Q928" i="1"/>
  <c r="P928" i="1"/>
  <c r="L928" i="1"/>
  <c r="A928" i="1"/>
  <c r="Q927" i="1"/>
  <c r="P927" i="1"/>
  <c r="L927" i="1"/>
  <c r="A927" i="1"/>
  <c r="Q926" i="1"/>
  <c r="P926" i="1"/>
  <c r="L926" i="1"/>
  <c r="A926" i="1"/>
  <c r="Q925" i="1"/>
  <c r="P925" i="1"/>
  <c r="L925" i="1"/>
  <c r="A925" i="1"/>
  <c r="Q924" i="1"/>
  <c r="P924" i="1"/>
  <c r="L924" i="1"/>
  <c r="A924" i="1"/>
  <c r="Q923" i="1"/>
  <c r="P923" i="1"/>
  <c r="L923" i="1"/>
  <c r="A923" i="1"/>
  <c r="Q922" i="1"/>
  <c r="P922" i="1"/>
  <c r="L922" i="1"/>
  <c r="A922" i="1"/>
  <c r="Q921" i="1"/>
  <c r="P921" i="1"/>
  <c r="L921" i="1"/>
  <c r="A921" i="1"/>
  <c r="Q920" i="1"/>
  <c r="P920" i="1"/>
  <c r="L920" i="1"/>
  <c r="A920" i="1"/>
  <c r="Q919" i="1"/>
  <c r="P919" i="1"/>
  <c r="L919" i="1"/>
  <c r="A919" i="1"/>
  <c r="Q918" i="1"/>
  <c r="P918" i="1"/>
  <c r="L918" i="1"/>
  <c r="A918" i="1"/>
  <c r="Q917" i="1"/>
  <c r="P917" i="1"/>
  <c r="L917" i="1"/>
  <c r="A917" i="1"/>
  <c r="Q916" i="1"/>
  <c r="P916" i="1"/>
  <c r="L916" i="1"/>
  <c r="A916" i="1"/>
  <c r="Q915" i="1"/>
  <c r="P915" i="1"/>
  <c r="L915" i="1"/>
  <c r="A915" i="1"/>
  <c r="Q914" i="1"/>
  <c r="P914" i="1"/>
  <c r="L914" i="1"/>
  <c r="A914" i="1"/>
  <c r="Q913" i="1"/>
  <c r="P913" i="1"/>
  <c r="L913" i="1"/>
  <c r="A913" i="1"/>
  <c r="Q912" i="1"/>
  <c r="P912" i="1"/>
  <c r="L912" i="1"/>
  <c r="A912" i="1"/>
  <c r="Q911" i="1"/>
  <c r="P911" i="1"/>
  <c r="L911" i="1"/>
  <c r="A911" i="1"/>
  <c r="Q910" i="1"/>
  <c r="P910" i="1"/>
  <c r="L910" i="1"/>
  <c r="A910" i="1"/>
  <c r="P909" i="1"/>
  <c r="O909" i="1"/>
  <c r="N909" i="1"/>
  <c r="M909" i="1"/>
  <c r="L909" i="1"/>
  <c r="K909" i="1"/>
  <c r="J909" i="1"/>
  <c r="I909" i="1"/>
  <c r="H909" i="1"/>
  <c r="P908" i="1"/>
  <c r="O908" i="1"/>
  <c r="N908" i="1"/>
  <c r="M908" i="1"/>
  <c r="L908" i="1"/>
  <c r="K908" i="1"/>
  <c r="J908" i="1"/>
  <c r="I908" i="1"/>
  <c r="H908" i="1"/>
  <c r="Q907" i="1"/>
  <c r="P907" i="1"/>
  <c r="L907" i="1"/>
  <c r="A907" i="1"/>
  <c r="P906" i="1"/>
  <c r="O906" i="1"/>
  <c r="N906" i="1"/>
  <c r="M906" i="1"/>
  <c r="L906" i="1"/>
  <c r="K906" i="1"/>
  <c r="J906" i="1"/>
  <c r="I906" i="1"/>
  <c r="H906" i="1"/>
  <c r="P905" i="1"/>
  <c r="O905" i="1"/>
  <c r="N905" i="1"/>
  <c r="M905" i="1"/>
  <c r="L905" i="1"/>
  <c r="K905" i="1"/>
  <c r="J905" i="1"/>
  <c r="I905" i="1"/>
  <c r="H905" i="1"/>
  <c r="Q904" i="1"/>
  <c r="P904" i="1"/>
  <c r="L904" i="1"/>
  <c r="A904" i="1"/>
  <c r="P903" i="1"/>
  <c r="O903" i="1"/>
  <c r="N903" i="1"/>
  <c r="M903" i="1"/>
  <c r="L903" i="1"/>
  <c r="K903" i="1"/>
  <c r="J903" i="1"/>
  <c r="I903" i="1"/>
  <c r="H903" i="1"/>
  <c r="Q902" i="1"/>
  <c r="P902" i="1"/>
  <c r="L902" i="1"/>
  <c r="A902" i="1"/>
  <c r="P901" i="1"/>
  <c r="O901" i="1"/>
  <c r="N901" i="1"/>
  <c r="M901" i="1"/>
  <c r="L901" i="1"/>
  <c r="K901" i="1"/>
  <c r="J901" i="1"/>
  <c r="I901" i="1"/>
  <c r="H901" i="1"/>
  <c r="P900" i="1"/>
  <c r="O900" i="1"/>
  <c r="N900" i="1"/>
  <c r="M900" i="1"/>
  <c r="L900" i="1"/>
  <c r="K900" i="1"/>
  <c r="J900" i="1"/>
  <c r="I900" i="1"/>
  <c r="H900" i="1"/>
  <c r="Q899" i="1"/>
  <c r="P899" i="1"/>
  <c r="L899" i="1"/>
  <c r="A899" i="1"/>
  <c r="Q898" i="1"/>
  <c r="P898" i="1"/>
  <c r="L898" i="1"/>
  <c r="A898" i="1"/>
  <c r="Q897" i="1"/>
  <c r="P897" i="1"/>
  <c r="L897" i="1"/>
  <c r="A897" i="1"/>
  <c r="P896" i="1"/>
  <c r="O896" i="1"/>
  <c r="N896" i="1"/>
  <c r="M896" i="1"/>
  <c r="L896" i="1"/>
  <c r="K896" i="1"/>
  <c r="J896" i="1"/>
  <c r="I896" i="1"/>
  <c r="H896" i="1"/>
  <c r="P894" i="1"/>
  <c r="O894" i="1"/>
  <c r="N894" i="1"/>
  <c r="M894" i="1"/>
  <c r="L894" i="1"/>
  <c r="K894" i="1"/>
  <c r="J894" i="1"/>
  <c r="I894" i="1"/>
  <c r="H894" i="1"/>
  <c r="Q893" i="1"/>
  <c r="P893" i="1"/>
  <c r="L893" i="1"/>
  <c r="A893" i="1"/>
  <c r="Q892" i="1"/>
  <c r="P892" i="1"/>
  <c r="L892" i="1"/>
  <c r="A892" i="1"/>
  <c r="P891" i="1"/>
  <c r="O891" i="1"/>
  <c r="N891" i="1"/>
  <c r="M891" i="1"/>
  <c r="L891" i="1"/>
  <c r="K891" i="1"/>
  <c r="J891" i="1"/>
  <c r="I891" i="1"/>
  <c r="H891" i="1"/>
  <c r="Q890" i="1"/>
  <c r="P890" i="1"/>
  <c r="L890" i="1"/>
  <c r="A890" i="1"/>
  <c r="Q889" i="1"/>
  <c r="P889" i="1"/>
  <c r="L889" i="1"/>
  <c r="A889" i="1"/>
  <c r="Q888" i="1"/>
  <c r="P888" i="1"/>
  <c r="L888" i="1"/>
  <c r="A888" i="1"/>
  <c r="Q887" i="1"/>
  <c r="P887" i="1"/>
  <c r="L887" i="1"/>
  <c r="A887" i="1"/>
  <c r="Q886" i="1"/>
  <c r="P886" i="1"/>
  <c r="L886" i="1"/>
  <c r="A886" i="1"/>
  <c r="Q885" i="1"/>
  <c r="P885" i="1"/>
  <c r="L885" i="1"/>
  <c r="A885" i="1"/>
  <c r="Q884" i="1"/>
  <c r="P884" i="1"/>
  <c r="L884" i="1"/>
  <c r="A884" i="1"/>
  <c r="Q883" i="1"/>
  <c r="P883" i="1"/>
  <c r="L883" i="1"/>
  <c r="A883" i="1"/>
  <c r="P882" i="1"/>
  <c r="O882" i="1"/>
  <c r="N882" i="1"/>
  <c r="M882" i="1"/>
  <c r="L882" i="1"/>
  <c r="K882" i="1"/>
  <c r="J882" i="1"/>
  <c r="I882" i="1"/>
  <c r="H882" i="1"/>
  <c r="Q881" i="1"/>
  <c r="P881" i="1"/>
  <c r="L881" i="1"/>
  <c r="A881" i="1"/>
  <c r="Q880" i="1"/>
  <c r="P880" i="1"/>
  <c r="L880" i="1"/>
  <c r="A880" i="1"/>
  <c r="P879" i="1"/>
  <c r="O879" i="1"/>
  <c r="N879" i="1"/>
  <c r="M879" i="1"/>
  <c r="L879" i="1"/>
  <c r="K879" i="1"/>
  <c r="J879" i="1"/>
  <c r="I879" i="1"/>
  <c r="H879" i="1"/>
  <c r="P878" i="1"/>
  <c r="O878" i="1"/>
  <c r="N878" i="1"/>
  <c r="M878" i="1"/>
  <c r="L878" i="1"/>
  <c r="K878" i="1"/>
  <c r="J878" i="1"/>
  <c r="I878" i="1"/>
  <c r="H878" i="1"/>
  <c r="Q877" i="1"/>
  <c r="P877" i="1"/>
  <c r="L877" i="1"/>
  <c r="A877" i="1"/>
  <c r="Q876" i="1"/>
  <c r="P876" i="1"/>
  <c r="L876" i="1"/>
  <c r="A876" i="1"/>
  <c r="P875" i="1"/>
  <c r="O875" i="1"/>
  <c r="N875" i="1"/>
  <c r="M875" i="1"/>
  <c r="L875" i="1"/>
  <c r="K875" i="1"/>
  <c r="J875" i="1"/>
  <c r="I875" i="1"/>
  <c r="H875" i="1"/>
  <c r="P874" i="1"/>
  <c r="O874" i="1"/>
  <c r="N874" i="1"/>
  <c r="M874" i="1"/>
  <c r="L874" i="1"/>
  <c r="K874" i="1"/>
  <c r="J874" i="1"/>
  <c r="I874" i="1"/>
  <c r="H874" i="1"/>
  <c r="Q873" i="1"/>
  <c r="P873" i="1"/>
  <c r="L873" i="1"/>
  <c r="A873" i="1"/>
  <c r="Q872" i="1"/>
  <c r="P872" i="1"/>
  <c r="L872" i="1"/>
  <c r="A872" i="1"/>
  <c r="P871" i="1"/>
  <c r="O871" i="1"/>
  <c r="N871" i="1"/>
  <c r="M871" i="1"/>
  <c r="L871" i="1"/>
  <c r="K871" i="1"/>
  <c r="J871" i="1"/>
  <c r="I871" i="1"/>
  <c r="H871" i="1"/>
  <c r="Q869" i="1"/>
  <c r="P869" i="1"/>
  <c r="L869" i="1"/>
  <c r="A869" i="1"/>
  <c r="Q868" i="1"/>
  <c r="P868" i="1"/>
  <c r="L868" i="1"/>
  <c r="A868" i="1"/>
  <c r="Q867" i="1"/>
  <c r="P867" i="1"/>
  <c r="L867" i="1"/>
  <c r="A867" i="1"/>
  <c r="P866" i="1"/>
  <c r="O866" i="1"/>
  <c r="N866" i="1"/>
  <c r="M866" i="1"/>
  <c r="L866" i="1"/>
  <c r="K866" i="1"/>
  <c r="J866" i="1"/>
  <c r="I866" i="1"/>
  <c r="H866" i="1"/>
  <c r="P865" i="1"/>
  <c r="O865" i="1"/>
  <c r="N865" i="1"/>
  <c r="M865" i="1"/>
  <c r="L865" i="1"/>
  <c r="K865" i="1"/>
  <c r="J865" i="1"/>
  <c r="I865" i="1"/>
  <c r="H865" i="1"/>
  <c r="Q863" i="1"/>
  <c r="P863" i="1"/>
  <c r="L863" i="1"/>
  <c r="A863" i="1"/>
  <c r="Q862" i="1"/>
  <c r="P862" i="1"/>
  <c r="L862" i="1"/>
  <c r="A862" i="1"/>
  <c r="Q861" i="1"/>
  <c r="P861" i="1"/>
  <c r="L861" i="1"/>
  <c r="A861" i="1"/>
  <c r="Q860" i="1"/>
  <c r="P860" i="1"/>
  <c r="L860" i="1"/>
  <c r="A860" i="1"/>
  <c r="Q859" i="1"/>
  <c r="P859" i="1"/>
  <c r="L859" i="1"/>
  <c r="A859" i="1"/>
  <c r="Q858" i="1"/>
  <c r="P858" i="1"/>
  <c r="L858" i="1"/>
  <c r="A858" i="1"/>
  <c r="Q857" i="1"/>
  <c r="P857" i="1"/>
  <c r="L857" i="1"/>
  <c r="A857" i="1"/>
  <c r="P855" i="1"/>
  <c r="O855" i="1"/>
  <c r="N855" i="1"/>
  <c r="M855" i="1"/>
  <c r="L855" i="1"/>
  <c r="K855" i="1"/>
  <c r="J855" i="1"/>
  <c r="I855" i="1"/>
  <c r="H855" i="1"/>
  <c r="P854" i="1"/>
  <c r="O854" i="1"/>
  <c r="N854" i="1"/>
  <c r="M854" i="1"/>
  <c r="L854" i="1"/>
  <c r="K854" i="1"/>
  <c r="J854" i="1"/>
  <c r="I854" i="1"/>
  <c r="H854" i="1"/>
  <c r="Q853" i="1"/>
  <c r="P853" i="1"/>
  <c r="L853" i="1"/>
  <c r="A853" i="1"/>
  <c r="P852" i="1"/>
  <c r="O852" i="1"/>
  <c r="N852" i="1"/>
  <c r="M852" i="1"/>
  <c r="L852" i="1"/>
  <c r="K852" i="1"/>
  <c r="J852" i="1"/>
  <c r="I852" i="1"/>
  <c r="H852" i="1"/>
  <c r="Q851" i="1"/>
  <c r="P851" i="1"/>
  <c r="L851" i="1"/>
  <c r="A851" i="1"/>
  <c r="Q850" i="1"/>
  <c r="P850" i="1"/>
  <c r="L850" i="1"/>
  <c r="A850" i="1"/>
  <c r="Q849" i="1"/>
  <c r="P849" i="1"/>
  <c r="L849" i="1"/>
  <c r="A849" i="1"/>
  <c r="Q848" i="1"/>
  <c r="P848" i="1"/>
  <c r="L848" i="1"/>
  <c r="A848" i="1"/>
  <c r="Q847" i="1"/>
  <c r="P847" i="1"/>
  <c r="L847" i="1"/>
  <c r="A847" i="1"/>
  <c r="P846" i="1"/>
  <c r="O846" i="1"/>
  <c r="N846" i="1"/>
  <c r="M846" i="1"/>
  <c r="L846" i="1"/>
  <c r="K846" i="1"/>
  <c r="J846" i="1"/>
  <c r="I846" i="1"/>
  <c r="H846" i="1"/>
  <c r="Q845" i="1"/>
  <c r="P845" i="1"/>
  <c r="L845" i="1"/>
  <c r="A845" i="1"/>
  <c r="Q844" i="1"/>
  <c r="P844" i="1"/>
  <c r="L844" i="1"/>
  <c r="A844" i="1"/>
  <c r="Q843" i="1"/>
  <c r="P843" i="1"/>
  <c r="L843" i="1"/>
  <c r="A843" i="1"/>
  <c r="P842" i="1"/>
  <c r="O842" i="1"/>
  <c r="N842" i="1"/>
  <c r="M842" i="1"/>
  <c r="L842" i="1"/>
  <c r="K842" i="1"/>
  <c r="J842" i="1"/>
  <c r="I842" i="1"/>
  <c r="H842" i="1"/>
  <c r="P841" i="1"/>
  <c r="O841" i="1"/>
  <c r="N841" i="1"/>
  <c r="M841" i="1"/>
  <c r="L841" i="1"/>
  <c r="K841" i="1"/>
  <c r="J841" i="1"/>
  <c r="I841" i="1"/>
  <c r="H841" i="1"/>
  <c r="Q840" i="1"/>
  <c r="P840" i="1"/>
  <c r="L840" i="1"/>
  <c r="A840" i="1"/>
  <c r="Q839" i="1"/>
  <c r="P839" i="1"/>
  <c r="L839" i="1"/>
  <c r="A839" i="1"/>
  <c r="Q838" i="1"/>
  <c r="P838" i="1"/>
  <c r="L838" i="1"/>
  <c r="A838" i="1"/>
  <c r="Q837" i="1"/>
  <c r="P837" i="1"/>
  <c r="L837" i="1"/>
  <c r="P836" i="1"/>
  <c r="O836" i="1"/>
  <c r="N836" i="1"/>
  <c r="M836" i="1"/>
  <c r="L836" i="1"/>
  <c r="K836" i="1"/>
  <c r="J836" i="1"/>
  <c r="I836" i="1"/>
  <c r="H836" i="1"/>
  <c r="P835" i="1"/>
  <c r="O835" i="1"/>
  <c r="N835" i="1"/>
  <c r="M835" i="1"/>
  <c r="L835" i="1"/>
  <c r="K835" i="1"/>
  <c r="J835" i="1"/>
  <c r="I835" i="1"/>
  <c r="H835" i="1"/>
  <c r="P834" i="1"/>
  <c r="O834" i="1"/>
  <c r="N834" i="1"/>
  <c r="M834" i="1"/>
  <c r="L834" i="1"/>
  <c r="K834" i="1"/>
  <c r="J834" i="1"/>
  <c r="I834" i="1"/>
  <c r="H834" i="1"/>
  <c r="Q832" i="1"/>
  <c r="P832" i="1"/>
  <c r="L832" i="1"/>
  <c r="A832" i="1"/>
  <c r="Q831" i="1"/>
  <c r="P831" i="1"/>
  <c r="L831" i="1"/>
  <c r="A831" i="1"/>
  <c r="Q830" i="1"/>
  <c r="P830" i="1"/>
  <c r="L830" i="1"/>
  <c r="A830" i="1"/>
  <c r="P829" i="1"/>
  <c r="O829" i="1"/>
  <c r="N829" i="1"/>
  <c r="M829" i="1"/>
  <c r="L829" i="1"/>
  <c r="K829" i="1"/>
  <c r="J829" i="1"/>
  <c r="I829" i="1"/>
  <c r="H829" i="1"/>
  <c r="Q828" i="1"/>
  <c r="P828" i="1"/>
  <c r="L828" i="1"/>
  <c r="A828" i="1"/>
  <c r="Q827" i="1"/>
  <c r="P827" i="1"/>
  <c r="L827" i="1"/>
  <c r="A827" i="1"/>
  <c r="Q826" i="1"/>
  <c r="P826" i="1"/>
  <c r="L826" i="1"/>
  <c r="A826" i="1"/>
  <c r="Q825" i="1"/>
  <c r="P825" i="1"/>
  <c r="L825" i="1"/>
  <c r="A825" i="1"/>
  <c r="P824" i="1"/>
  <c r="O824" i="1"/>
  <c r="N824" i="1"/>
  <c r="M824" i="1"/>
  <c r="L824" i="1"/>
  <c r="K824" i="1"/>
  <c r="J824" i="1"/>
  <c r="I824" i="1"/>
  <c r="H824" i="1"/>
  <c r="Q823" i="1"/>
  <c r="P823" i="1"/>
  <c r="L823" i="1"/>
  <c r="A823" i="1"/>
  <c r="Q822" i="1"/>
  <c r="P822" i="1"/>
  <c r="L822" i="1"/>
  <c r="A822" i="1"/>
  <c r="Q821" i="1"/>
  <c r="P821" i="1"/>
  <c r="L821" i="1"/>
  <c r="A821" i="1"/>
  <c r="Q820" i="1"/>
  <c r="P820" i="1"/>
  <c r="L820" i="1"/>
  <c r="A820" i="1"/>
  <c r="Q819" i="1"/>
  <c r="P819" i="1"/>
  <c r="L819" i="1"/>
  <c r="A819" i="1"/>
  <c r="Q818" i="1"/>
  <c r="P818" i="1"/>
  <c r="L818" i="1"/>
  <c r="A818" i="1"/>
  <c r="P817" i="1"/>
  <c r="O817" i="1"/>
  <c r="N817" i="1"/>
  <c r="M817" i="1"/>
  <c r="L817" i="1"/>
  <c r="K817" i="1"/>
  <c r="J817" i="1"/>
  <c r="I817" i="1"/>
  <c r="H817" i="1"/>
  <c r="P816" i="1"/>
  <c r="O816" i="1"/>
  <c r="N816" i="1"/>
  <c r="M816" i="1"/>
  <c r="L816" i="1"/>
  <c r="K816" i="1"/>
  <c r="J816" i="1"/>
  <c r="I816" i="1"/>
  <c r="H816" i="1"/>
  <c r="P814" i="1"/>
  <c r="O814" i="1"/>
  <c r="N814" i="1"/>
  <c r="M814" i="1"/>
  <c r="L814" i="1"/>
  <c r="K814" i="1"/>
  <c r="J814" i="1"/>
  <c r="I814" i="1"/>
  <c r="H814" i="1"/>
  <c r="P813" i="1"/>
  <c r="O813" i="1"/>
  <c r="N813" i="1"/>
  <c r="M813" i="1"/>
  <c r="L813" i="1"/>
  <c r="K813" i="1"/>
  <c r="J813" i="1"/>
  <c r="I813" i="1"/>
  <c r="H813" i="1"/>
  <c r="P812" i="1"/>
  <c r="L812" i="1"/>
  <c r="P811" i="1"/>
  <c r="O811" i="1"/>
  <c r="N811" i="1"/>
  <c r="M811" i="1"/>
  <c r="L811" i="1"/>
  <c r="K811" i="1"/>
  <c r="J811" i="1"/>
  <c r="I811" i="1"/>
  <c r="H811" i="1"/>
  <c r="P810" i="1"/>
  <c r="O810" i="1"/>
  <c r="N810" i="1"/>
  <c r="M810" i="1"/>
  <c r="L810" i="1"/>
  <c r="K810" i="1"/>
  <c r="J810" i="1"/>
  <c r="I810" i="1"/>
  <c r="H810" i="1"/>
  <c r="Q809" i="1"/>
  <c r="P809" i="1"/>
  <c r="L809" i="1"/>
  <c r="A809" i="1"/>
  <c r="P808" i="1"/>
  <c r="O808" i="1"/>
  <c r="N808" i="1"/>
  <c r="M808" i="1"/>
  <c r="L808" i="1"/>
  <c r="K808" i="1"/>
  <c r="J808" i="1"/>
  <c r="I808" i="1"/>
  <c r="H808" i="1"/>
  <c r="Q807" i="1"/>
  <c r="P807" i="1"/>
  <c r="L807" i="1"/>
  <c r="A807" i="1"/>
  <c r="P806" i="1"/>
  <c r="O806" i="1"/>
  <c r="N806" i="1"/>
  <c r="M806" i="1"/>
  <c r="L806" i="1"/>
  <c r="K806" i="1"/>
  <c r="J806" i="1"/>
  <c r="I806" i="1"/>
  <c r="H806" i="1"/>
  <c r="P805" i="1"/>
  <c r="O805" i="1"/>
  <c r="N805" i="1"/>
  <c r="M805" i="1"/>
  <c r="L805" i="1"/>
  <c r="K805" i="1"/>
  <c r="J805" i="1"/>
  <c r="I805" i="1"/>
  <c r="H805" i="1"/>
  <c r="Q804" i="1"/>
  <c r="P804" i="1"/>
  <c r="L804" i="1"/>
  <c r="A804" i="1"/>
  <c r="Q803" i="1"/>
  <c r="P803" i="1"/>
  <c r="L803" i="1"/>
  <c r="A803" i="1"/>
  <c r="Q802" i="1"/>
  <c r="P802" i="1"/>
  <c r="L802" i="1"/>
  <c r="A802" i="1"/>
  <c r="P801" i="1"/>
  <c r="O801" i="1"/>
  <c r="N801" i="1"/>
  <c r="M801" i="1"/>
  <c r="L801" i="1"/>
  <c r="K801" i="1"/>
  <c r="J801" i="1"/>
  <c r="I801" i="1"/>
  <c r="H801" i="1"/>
  <c r="P800" i="1"/>
  <c r="O800" i="1"/>
  <c r="N800" i="1"/>
  <c r="M800" i="1"/>
  <c r="L800" i="1"/>
  <c r="K800" i="1"/>
  <c r="J800" i="1"/>
  <c r="I800" i="1"/>
  <c r="H800" i="1"/>
  <c r="Q799" i="1"/>
  <c r="P799" i="1"/>
  <c r="L799" i="1"/>
  <c r="A799" i="1"/>
  <c r="Q798" i="1"/>
  <c r="P798" i="1"/>
  <c r="L798" i="1"/>
  <c r="A798" i="1"/>
  <c r="P797" i="1"/>
  <c r="O797" i="1"/>
  <c r="N797" i="1"/>
  <c r="M797" i="1"/>
  <c r="L797" i="1"/>
  <c r="K797" i="1"/>
  <c r="J797" i="1"/>
  <c r="I797" i="1"/>
  <c r="H797" i="1"/>
  <c r="P796" i="1"/>
  <c r="O796" i="1"/>
  <c r="N796" i="1"/>
  <c r="M796" i="1"/>
  <c r="L796" i="1"/>
  <c r="K796" i="1"/>
  <c r="J796" i="1"/>
  <c r="I796" i="1"/>
  <c r="H796" i="1"/>
  <c r="P794" i="1"/>
  <c r="O794" i="1"/>
  <c r="N794" i="1"/>
  <c r="M794" i="1"/>
  <c r="L794" i="1"/>
  <c r="K794" i="1"/>
  <c r="J794" i="1"/>
  <c r="I794" i="1"/>
  <c r="H794" i="1"/>
  <c r="P793" i="1"/>
  <c r="O793" i="1"/>
  <c r="N793" i="1"/>
  <c r="M793" i="1"/>
  <c r="L793" i="1"/>
  <c r="K793" i="1"/>
  <c r="J793" i="1"/>
  <c r="I793" i="1"/>
  <c r="H793" i="1"/>
  <c r="Q792" i="1"/>
  <c r="P792" i="1"/>
  <c r="L792" i="1"/>
  <c r="A792" i="1"/>
  <c r="P791" i="1"/>
  <c r="O791" i="1"/>
  <c r="N791" i="1"/>
  <c r="M791" i="1"/>
  <c r="L791" i="1"/>
  <c r="K791" i="1"/>
  <c r="J791" i="1"/>
  <c r="I791" i="1"/>
  <c r="H791" i="1"/>
  <c r="P790" i="1"/>
  <c r="O790" i="1"/>
  <c r="N790" i="1"/>
  <c r="M790" i="1"/>
  <c r="L790" i="1"/>
  <c r="K790" i="1"/>
  <c r="J790" i="1"/>
  <c r="I790" i="1"/>
  <c r="H790" i="1"/>
  <c r="P788" i="1"/>
  <c r="O788" i="1"/>
  <c r="N788" i="1"/>
  <c r="M788" i="1"/>
  <c r="L788" i="1"/>
  <c r="K788" i="1"/>
  <c r="J788" i="1"/>
  <c r="I788" i="1"/>
  <c r="H788" i="1"/>
  <c r="P787" i="1"/>
  <c r="O787" i="1"/>
  <c r="N787" i="1"/>
  <c r="M787" i="1"/>
  <c r="L787" i="1"/>
  <c r="K787" i="1"/>
  <c r="J787" i="1"/>
  <c r="I787" i="1"/>
  <c r="H787" i="1"/>
  <c r="P786" i="1"/>
  <c r="L786" i="1"/>
  <c r="P785" i="1"/>
  <c r="O785" i="1"/>
  <c r="N785" i="1"/>
  <c r="M785" i="1"/>
  <c r="L785" i="1"/>
  <c r="K785" i="1"/>
  <c r="J785" i="1"/>
  <c r="I785" i="1"/>
  <c r="H785" i="1"/>
  <c r="P784" i="1"/>
  <c r="O784" i="1"/>
  <c r="N784" i="1"/>
  <c r="M784" i="1"/>
  <c r="L784" i="1"/>
  <c r="K784" i="1"/>
  <c r="J784" i="1"/>
  <c r="I784" i="1"/>
  <c r="H784" i="1"/>
  <c r="L783" i="1"/>
  <c r="P782" i="1"/>
  <c r="O782" i="1"/>
  <c r="N782" i="1"/>
  <c r="M782" i="1"/>
  <c r="L782" i="1"/>
  <c r="K782" i="1"/>
  <c r="J782" i="1"/>
  <c r="I782" i="1"/>
  <c r="H782" i="1"/>
  <c r="P781" i="1"/>
  <c r="O781" i="1"/>
  <c r="N781" i="1"/>
  <c r="M781" i="1"/>
  <c r="L781" i="1"/>
  <c r="K781" i="1"/>
  <c r="J781" i="1"/>
  <c r="I781" i="1"/>
  <c r="H781" i="1"/>
  <c r="Q780" i="1"/>
  <c r="P780" i="1"/>
  <c r="L780" i="1"/>
  <c r="A780" i="1"/>
  <c r="P779" i="1"/>
  <c r="O779" i="1"/>
  <c r="N779" i="1"/>
  <c r="M779" i="1"/>
  <c r="L779" i="1"/>
  <c r="K779" i="1"/>
  <c r="J779" i="1"/>
  <c r="I779" i="1"/>
  <c r="H779" i="1"/>
  <c r="Q778" i="1"/>
  <c r="P778" i="1"/>
  <c r="L778" i="1"/>
  <c r="A778" i="1"/>
  <c r="Q777" i="1"/>
  <c r="P777" i="1"/>
  <c r="L777" i="1"/>
  <c r="A777" i="1"/>
  <c r="P776" i="1"/>
  <c r="O776" i="1"/>
  <c r="N776" i="1"/>
  <c r="M776" i="1"/>
  <c r="L776" i="1"/>
  <c r="K776" i="1"/>
  <c r="J776" i="1"/>
  <c r="I776" i="1"/>
  <c r="H776" i="1"/>
  <c r="P775" i="1"/>
  <c r="O775" i="1"/>
  <c r="N775" i="1"/>
  <c r="M775" i="1"/>
  <c r="L775" i="1"/>
  <c r="K775" i="1"/>
  <c r="J775" i="1"/>
  <c r="I775" i="1"/>
  <c r="H775" i="1"/>
  <c r="Q774" i="1"/>
  <c r="P774" i="1"/>
  <c r="L774" i="1"/>
  <c r="A774" i="1"/>
  <c r="P773" i="1"/>
  <c r="O773" i="1"/>
  <c r="N773" i="1"/>
  <c r="M773" i="1"/>
  <c r="L773" i="1"/>
  <c r="K773" i="1"/>
  <c r="J773" i="1"/>
  <c r="I773" i="1"/>
  <c r="H773" i="1"/>
  <c r="Q772" i="1"/>
  <c r="P772" i="1"/>
  <c r="L772" i="1"/>
  <c r="A772" i="1"/>
  <c r="P771" i="1"/>
  <c r="O771" i="1"/>
  <c r="N771" i="1"/>
  <c r="M771" i="1"/>
  <c r="L771" i="1"/>
  <c r="K771" i="1"/>
  <c r="J771" i="1"/>
  <c r="I771" i="1"/>
  <c r="H771" i="1"/>
  <c r="Q770" i="1"/>
  <c r="P770" i="1"/>
  <c r="L770" i="1"/>
  <c r="A770" i="1"/>
  <c r="Q769" i="1"/>
  <c r="P769" i="1"/>
  <c r="L769" i="1"/>
  <c r="A769" i="1"/>
  <c r="P768" i="1"/>
  <c r="O768" i="1"/>
  <c r="N768" i="1"/>
  <c r="M768" i="1"/>
  <c r="L768" i="1"/>
  <c r="K768" i="1"/>
  <c r="J768" i="1"/>
  <c r="I768" i="1"/>
  <c r="H768" i="1"/>
  <c r="P767" i="1"/>
  <c r="O767" i="1"/>
  <c r="N767" i="1"/>
  <c r="M767" i="1"/>
  <c r="L767" i="1"/>
  <c r="K767" i="1"/>
  <c r="J767" i="1"/>
  <c r="I767" i="1"/>
  <c r="H767" i="1"/>
  <c r="Q766" i="1"/>
  <c r="P766" i="1"/>
  <c r="L766" i="1"/>
  <c r="A766" i="1"/>
  <c r="P765" i="1"/>
  <c r="O765" i="1"/>
  <c r="N765" i="1"/>
  <c r="M765" i="1"/>
  <c r="L765" i="1"/>
  <c r="K765" i="1"/>
  <c r="J765" i="1"/>
  <c r="I765" i="1"/>
  <c r="H765" i="1"/>
  <c r="Q764" i="1"/>
  <c r="P764" i="1"/>
  <c r="L764" i="1"/>
  <c r="A764" i="1"/>
  <c r="Q763" i="1"/>
  <c r="P763" i="1"/>
  <c r="L763" i="1"/>
  <c r="A763" i="1"/>
  <c r="Q762" i="1"/>
  <c r="P762" i="1"/>
  <c r="L762" i="1"/>
  <c r="A762" i="1"/>
  <c r="Q761" i="1"/>
  <c r="P761" i="1"/>
  <c r="L761" i="1"/>
  <c r="A761" i="1"/>
  <c r="Q760" i="1"/>
  <c r="P760" i="1"/>
  <c r="L760" i="1"/>
  <c r="A760" i="1"/>
  <c r="Q759" i="1"/>
  <c r="P759" i="1"/>
  <c r="L759" i="1"/>
  <c r="A759" i="1"/>
  <c r="Q758" i="1"/>
  <c r="P758" i="1"/>
  <c r="L758" i="1"/>
  <c r="A758" i="1"/>
  <c r="Q757" i="1"/>
  <c r="P757" i="1"/>
  <c r="L757" i="1"/>
  <c r="A757" i="1"/>
  <c r="Q756" i="1"/>
  <c r="P756" i="1"/>
  <c r="L756" i="1"/>
  <c r="A756" i="1"/>
  <c r="P755" i="1"/>
  <c r="O755" i="1"/>
  <c r="N755" i="1"/>
  <c r="M755" i="1"/>
  <c r="L755" i="1"/>
  <c r="K755" i="1"/>
  <c r="J755" i="1"/>
  <c r="I755" i="1"/>
  <c r="H755" i="1"/>
  <c r="Q754" i="1"/>
  <c r="P754" i="1"/>
  <c r="L754" i="1"/>
  <c r="A754" i="1"/>
  <c r="Q753" i="1"/>
  <c r="P753" i="1"/>
  <c r="L753" i="1"/>
  <c r="A753" i="1"/>
  <c r="Q752" i="1"/>
  <c r="P752" i="1"/>
  <c r="L752" i="1"/>
  <c r="A752" i="1"/>
  <c r="Q751" i="1"/>
  <c r="P751" i="1"/>
  <c r="L751" i="1"/>
  <c r="A751" i="1"/>
  <c r="Q750" i="1"/>
  <c r="P750" i="1"/>
  <c r="L750" i="1"/>
  <c r="A750" i="1"/>
  <c r="P749" i="1"/>
  <c r="O749" i="1"/>
  <c r="N749" i="1"/>
  <c r="M749" i="1"/>
  <c r="L749" i="1"/>
  <c r="K749" i="1"/>
  <c r="J749" i="1"/>
  <c r="I749" i="1"/>
  <c r="H749" i="1"/>
  <c r="P748" i="1"/>
  <c r="O748" i="1"/>
  <c r="N748" i="1"/>
  <c r="M748" i="1"/>
  <c r="L748" i="1"/>
  <c r="K748" i="1"/>
  <c r="J748" i="1"/>
  <c r="I748" i="1"/>
  <c r="H748" i="1"/>
  <c r="Q747" i="1"/>
  <c r="P747" i="1"/>
  <c r="L747" i="1"/>
  <c r="A747" i="1"/>
  <c r="P745" i="1"/>
  <c r="O745" i="1"/>
  <c r="N745" i="1"/>
  <c r="M745" i="1"/>
  <c r="L745" i="1"/>
  <c r="K745" i="1"/>
  <c r="J745" i="1"/>
  <c r="I745" i="1"/>
  <c r="H745" i="1"/>
  <c r="P744" i="1"/>
  <c r="O744" i="1"/>
  <c r="N744" i="1"/>
  <c r="M744" i="1"/>
  <c r="L744" i="1"/>
  <c r="K744" i="1"/>
  <c r="J744" i="1"/>
  <c r="I744" i="1"/>
  <c r="H744" i="1"/>
  <c r="Q743" i="1"/>
  <c r="P743" i="1"/>
  <c r="L743" i="1"/>
  <c r="A743" i="1"/>
  <c r="P742" i="1"/>
  <c r="O742" i="1"/>
  <c r="N742" i="1"/>
  <c r="M742" i="1"/>
  <c r="L742" i="1"/>
  <c r="K742" i="1"/>
  <c r="J742" i="1"/>
  <c r="I742" i="1"/>
  <c r="H742" i="1"/>
  <c r="Q741" i="1"/>
  <c r="P741" i="1"/>
  <c r="L741" i="1"/>
  <c r="A741" i="1"/>
  <c r="Q740" i="1"/>
  <c r="P740" i="1"/>
  <c r="L740" i="1"/>
  <c r="A740" i="1"/>
  <c r="Q739" i="1"/>
  <c r="P739" i="1"/>
  <c r="L739" i="1"/>
  <c r="A739" i="1"/>
  <c r="Q738" i="1"/>
  <c r="P738" i="1"/>
  <c r="L738" i="1"/>
  <c r="A738" i="1"/>
  <c r="Q737" i="1"/>
  <c r="P737" i="1"/>
  <c r="L737" i="1"/>
  <c r="A737" i="1"/>
  <c r="P736" i="1"/>
  <c r="O736" i="1"/>
  <c r="N736" i="1"/>
  <c r="M736" i="1"/>
  <c r="L736" i="1"/>
  <c r="K736" i="1"/>
  <c r="J736" i="1"/>
  <c r="I736" i="1"/>
  <c r="H736" i="1"/>
  <c r="P735" i="1"/>
  <c r="O735" i="1"/>
  <c r="N735" i="1"/>
  <c r="M735" i="1"/>
  <c r="L735" i="1"/>
  <c r="K735" i="1"/>
  <c r="J735" i="1"/>
  <c r="I735" i="1"/>
  <c r="H735" i="1"/>
  <c r="Q733" i="1"/>
  <c r="P733" i="1"/>
  <c r="L733" i="1"/>
  <c r="A733" i="1"/>
  <c r="P731" i="1"/>
  <c r="O731" i="1"/>
  <c r="N731" i="1"/>
  <c r="M731" i="1"/>
  <c r="L731" i="1"/>
  <c r="K731" i="1"/>
  <c r="J731" i="1"/>
  <c r="I731" i="1"/>
  <c r="H731" i="1"/>
  <c r="P730" i="1"/>
  <c r="O730" i="1"/>
  <c r="N730" i="1"/>
  <c r="M730" i="1"/>
  <c r="L730" i="1"/>
  <c r="K730" i="1"/>
  <c r="J730" i="1"/>
  <c r="I730" i="1"/>
  <c r="H730" i="1"/>
  <c r="Q729" i="1"/>
  <c r="P729" i="1"/>
  <c r="L729" i="1"/>
  <c r="A729" i="1"/>
  <c r="Q728" i="1"/>
  <c r="P728" i="1"/>
  <c r="L728" i="1"/>
  <c r="A728" i="1"/>
  <c r="Q727" i="1"/>
  <c r="P727" i="1"/>
  <c r="L727" i="1"/>
  <c r="A727" i="1"/>
  <c r="Q726" i="1"/>
  <c r="P726" i="1"/>
  <c r="L726" i="1"/>
  <c r="A726" i="1"/>
  <c r="Q725" i="1"/>
  <c r="P725" i="1"/>
  <c r="L725" i="1"/>
  <c r="A725" i="1"/>
  <c r="Q724" i="1"/>
  <c r="P724" i="1"/>
  <c r="L724" i="1"/>
  <c r="A724" i="1"/>
  <c r="P723" i="1"/>
  <c r="O723" i="1"/>
  <c r="N723" i="1"/>
  <c r="M723" i="1"/>
  <c r="L723" i="1"/>
  <c r="K723" i="1"/>
  <c r="J723" i="1"/>
  <c r="I723" i="1"/>
  <c r="H723" i="1"/>
  <c r="Q722" i="1"/>
  <c r="P722" i="1"/>
  <c r="L722" i="1"/>
  <c r="A722" i="1"/>
  <c r="Q721" i="1"/>
  <c r="P721" i="1"/>
  <c r="L721" i="1"/>
  <c r="A721" i="1"/>
  <c r="P720" i="1"/>
  <c r="O720" i="1"/>
  <c r="N720" i="1"/>
  <c r="M720" i="1"/>
  <c r="L720" i="1"/>
  <c r="K720" i="1"/>
  <c r="J720" i="1"/>
  <c r="I720" i="1"/>
  <c r="H720" i="1"/>
  <c r="P719" i="1"/>
  <c r="O719" i="1"/>
  <c r="N719" i="1"/>
  <c r="M719" i="1"/>
  <c r="L719" i="1"/>
  <c r="K719" i="1"/>
  <c r="J719" i="1"/>
  <c r="I719" i="1"/>
  <c r="H719" i="1"/>
  <c r="Q718" i="1"/>
  <c r="P718" i="1"/>
  <c r="L718" i="1"/>
  <c r="A718" i="1"/>
  <c r="Q717" i="1"/>
  <c r="P717" i="1"/>
  <c r="L717" i="1"/>
  <c r="A717" i="1"/>
  <c r="P716" i="1"/>
  <c r="O716" i="1"/>
  <c r="N716" i="1"/>
  <c r="M716" i="1"/>
  <c r="L716" i="1"/>
  <c r="K716" i="1"/>
  <c r="J716" i="1"/>
  <c r="I716" i="1"/>
  <c r="H716" i="1"/>
  <c r="Q715" i="1"/>
  <c r="P715" i="1"/>
  <c r="L715" i="1"/>
  <c r="A715" i="1"/>
  <c r="Q714" i="1"/>
  <c r="P714" i="1"/>
  <c r="L714" i="1"/>
  <c r="A714" i="1"/>
  <c r="Q713" i="1"/>
  <c r="P713" i="1"/>
  <c r="L713" i="1"/>
  <c r="A713" i="1"/>
  <c r="Q712" i="1"/>
  <c r="P712" i="1"/>
  <c r="L712" i="1"/>
  <c r="A712" i="1"/>
  <c r="Q711" i="1"/>
  <c r="P711" i="1"/>
  <c r="L711" i="1"/>
  <c r="A711" i="1"/>
  <c r="Q710" i="1"/>
  <c r="P710" i="1"/>
  <c r="L710" i="1"/>
  <c r="A710" i="1"/>
  <c r="Q709" i="1"/>
  <c r="P709" i="1"/>
  <c r="L709" i="1"/>
  <c r="A709" i="1"/>
  <c r="Q708" i="1"/>
  <c r="P708" i="1"/>
  <c r="L708" i="1"/>
  <c r="A708" i="1"/>
  <c r="P707" i="1"/>
  <c r="O707" i="1"/>
  <c r="N707" i="1"/>
  <c r="M707" i="1"/>
  <c r="L707" i="1"/>
  <c r="K707" i="1"/>
  <c r="J707" i="1"/>
  <c r="I707" i="1"/>
  <c r="H707" i="1"/>
  <c r="Q706" i="1"/>
  <c r="P706" i="1"/>
  <c r="L706" i="1"/>
  <c r="A706" i="1"/>
  <c r="Q705" i="1"/>
  <c r="P705" i="1"/>
  <c r="L705" i="1"/>
  <c r="A705" i="1"/>
  <c r="Q704" i="1"/>
  <c r="P704" i="1"/>
  <c r="L704" i="1"/>
  <c r="A704" i="1"/>
  <c r="Q703" i="1"/>
  <c r="P703" i="1"/>
  <c r="L703" i="1"/>
  <c r="A703" i="1"/>
  <c r="Q702" i="1"/>
  <c r="P702" i="1"/>
  <c r="L702" i="1"/>
  <c r="A702" i="1"/>
  <c r="Q701" i="1"/>
  <c r="P701" i="1"/>
  <c r="L701" i="1"/>
  <c r="A701" i="1"/>
  <c r="Q700" i="1"/>
  <c r="P700" i="1"/>
  <c r="L700" i="1"/>
  <c r="A700" i="1"/>
  <c r="P699" i="1"/>
  <c r="O699" i="1"/>
  <c r="N699" i="1"/>
  <c r="M699" i="1"/>
  <c r="L699" i="1"/>
  <c r="K699" i="1"/>
  <c r="J699" i="1"/>
  <c r="I699" i="1"/>
  <c r="H699" i="1"/>
  <c r="P698" i="1"/>
  <c r="O698" i="1"/>
  <c r="N698" i="1"/>
  <c r="M698" i="1"/>
  <c r="L698" i="1"/>
  <c r="K698" i="1"/>
  <c r="J698" i="1"/>
  <c r="I698" i="1"/>
  <c r="H698" i="1"/>
  <c r="Q697" i="1"/>
  <c r="P697" i="1"/>
  <c r="L697" i="1"/>
  <c r="A697" i="1"/>
  <c r="Q696" i="1"/>
  <c r="P696" i="1"/>
  <c r="L696" i="1"/>
  <c r="A696" i="1"/>
  <c r="Q695" i="1"/>
  <c r="P695" i="1"/>
  <c r="L695" i="1"/>
  <c r="A695" i="1"/>
  <c r="Q694" i="1"/>
  <c r="P694" i="1"/>
  <c r="L694" i="1"/>
  <c r="A694" i="1"/>
  <c r="Q693" i="1"/>
  <c r="P693" i="1"/>
  <c r="L693" i="1"/>
  <c r="A693" i="1"/>
  <c r="Q692" i="1"/>
  <c r="P692" i="1"/>
  <c r="L692" i="1"/>
  <c r="A692" i="1"/>
  <c r="Q691" i="1"/>
  <c r="P691" i="1"/>
  <c r="L691" i="1"/>
  <c r="A691" i="1"/>
  <c r="Q690" i="1"/>
  <c r="P690" i="1"/>
  <c r="L690" i="1"/>
  <c r="A690" i="1"/>
  <c r="Q689" i="1"/>
  <c r="P689" i="1"/>
  <c r="L689" i="1"/>
  <c r="A689" i="1"/>
  <c r="Q688" i="1"/>
  <c r="P688" i="1"/>
  <c r="L688" i="1"/>
  <c r="A688" i="1"/>
  <c r="Q687" i="1"/>
  <c r="P687" i="1"/>
  <c r="L687" i="1"/>
  <c r="A687" i="1"/>
  <c r="Q686" i="1"/>
  <c r="P686" i="1"/>
  <c r="L686" i="1"/>
  <c r="A686" i="1"/>
  <c r="Q685" i="1"/>
  <c r="P685" i="1"/>
  <c r="L685" i="1"/>
  <c r="A685" i="1"/>
  <c r="Q684" i="1"/>
  <c r="P684" i="1"/>
  <c r="L684" i="1"/>
  <c r="A684" i="1"/>
  <c r="Q683" i="1"/>
  <c r="P683" i="1"/>
  <c r="L683" i="1"/>
  <c r="A683" i="1"/>
  <c r="Q682" i="1"/>
  <c r="P682" i="1"/>
  <c r="L682" i="1"/>
  <c r="A682" i="1"/>
  <c r="Q681" i="1"/>
  <c r="P681" i="1"/>
  <c r="L681" i="1"/>
  <c r="A681" i="1"/>
  <c r="Q680" i="1"/>
  <c r="P680" i="1"/>
  <c r="L680" i="1"/>
  <c r="A680" i="1"/>
  <c r="Q679" i="1"/>
  <c r="P679" i="1"/>
  <c r="L679" i="1"/>
  <c r="A679" i="1"/>
  <c r="Q678" i="1"/>
  <c r="P678" i="1"/>
  <c r="L678" i="1"/>
  <c r="A678" i="1"/>
  <c r="Q677" i="1"/>
  <c r="P677" i="1"/>
  <c r="L677" i="1"/>
  <c r="A677" i="1"/>
  <c r="Q676" i="1"/>
  <c r="P676" i="1"/>
  <c r="L676" i="1"/>
  <c r="A676" i="1"/>
  <c r="Q675" i="1"/>
  <c r="P675" i="1"/>
  <c r="L675" i="1"/>
  <c r="A675" i="1"/>
  <c r="Q674" i="1"/>
  <c r="P674" i="1"/>
  <c r="L674" i="1"/>
  <c r="A674" i="1"/>
  <c r="Q673" i="1"/>
  <c r="P673" i="1"/>
  <c r="L673" i="1"/>
  <c r="A673" i="1"/>
  <c r="Q672" i="1"/>
  <c r="P672" i="1"/>
  <c r="L672" i="1"/>
  <c r="A672" i="1"/>
  <c r="Q671" i="1"/>
  <c r="P671" i="1"/>
  <c r="L671" i="1"/>
  <c r="A671" i="1"/>
  <c r="Q670" i="1"/>
  <c r="P670" i="1"/>
  <c r="L670" i="1"/>
  <c r="A670" i="1"/>
  <c r="Q669" i="1"/>
  <c r="P669" i="1"/>
  <c r="L669" i="1"/>
  <c r="A669" i="1"/>
  <c r="Q668" i="1"/>
  <c r="P668" i="1"/>
  <c r="L668" i="1"/>
  <c r="A668" i="1"/>
  <c r="Q667" i="1"/>
  <c r="P667" i="1"/>
  <c r="L667" i="1"/>
  <c r="A667" i="1"/>
  <c r="Q666" i="1"/>
  <c r="P666" i="1"/>
  <c r="L666" i="1"/>
  <c r="A666" i="1"/>
  <c r="Q665" i="1"/>
  <c r="P665" i="1"/>
  <c r="L665" i="1"/>
  <c r="A665" i="1"/>
  <c r="Q664" i="1"/>
  <c r="P664" i="1"/>
  <c r="L664" i="1"/>
  <c r="A664" i="1"/>
  <c r="Q663" i="1"/>
  <c r="P663" i="1"/>
  <c r="L663" i="1"/>
  <c r="A663" i="1"/>
  <c r="Q662" i="1"/>
  <c r="P662" i="1"/>
  <c r="L662" i="1"/>
  <c r="A662" i="1"/>
  <c r="Q661" i="1"/>
  <c r="P661" i="1"/>
  <c r="L661" i="1"/>
  <c r="A661" i="1"/>
  <c r="Q660" i="1"/>
  <c r="P660" i="1"/>
  <c r="L660" i="1"/>
  <c r="A660" i="1"/>
  <c r="Q659" i="1"/>
  <c r="P659" i="1"/>
  <c r="L659" i="1"/>
  <c r="A659" i="1"/>
  <c r="Q658" i="1"/>
  <c r="P658" i="1"/>
  <c r="L658" i="1"/>
  <c r="A658" i="1"/>
  <c r="Q657" i="1"/>
  <c r="P657" i="1"/>
  <c r="L657" i="1"/>
  <c r="A657" i="1"/>
  <c r="Q656" i="1"/>
  <c r="P656" i="1"/>
  <c r="L656" i="1"/>
  <c r="A656" i="1"/>
  <c r="Q655" i="1"/>
  <c r="P655" i="1"/>
  <c r="L655" i="1"/>
  <c r="A655" i="1"/>
  <c r="Q654" i="1"/>
  <c r="P654" i="1"/>
  <c r="L654" i="1"/>
  <c r="A654" i="1"/>
  <c r="Q653" i="1"/>
  <c r="P653" i="1"/>
  <c r="L653" i="1"/>
  <c r="A653" i="1"/>
  <c r="Q652" i="1"/>
  <c r="P652" i="1"/>
  <c r="L652" i="1"/>
  <c r="A652" i="1"/>
  <c r="Q651" i="1"/>
  <c r="P651" i="1"/>
  <c r="L651" i="1"/>
  <c r="A651" i="1"/>
  <c r="Q650" i="1"/>
  <c r="P650" i="1"/>
  <c r="L650" i="1"/>
  <c r="A650" i="1"/>
  <c r="Q649" i="1"/>
  <c r="P649" i="1"/>
  <c r="L649" i="1"/>
  <c r="A649" i="1"/>
  <c r="Q648" i="1"/>
  <c r="P648" i="1"/>
  <c r="L648" i="1"/>
  <c r="A648" i="1"/>
  <c r="Q647" i="1"/>
  <c r="P647" i="1"/>
  <c r="L647" i="1"/>
  <c r="A647" i="1"/>
  <c r="Q646" i="1"/>
  <c r="P646" i="1"/>
  <c r="L646" i="1"/>
  <c r="A646" i="1"/>
  <c r="Q645" i="1"/>
  <c r="P645" i="1"/>
  <c r="L645" i="1"/>
  <c r="A645" i="1"/>
  <c r="Q644" i="1"/>
  <c r="P644" i="1"/>
  <c r="L644" i="1"/>
  <c r="A644" i="1"/>
  <c r="Q643" i="1"/>
  <c r="P643" i="1"/>
  <c r="L643" i="1"/>
  <c r="A643" i="1"/>
  <c r="Q642" i="1"/>
  <c r="P642" i="1"/>
  <c r="L642" i="1"/>
  <c r="A642" i="1"/>
  <c r="Q641" i="1"/>
  <c r="P641" i="1"/>
  <c r="L641" i="1"/>
  <c r="A641" i="1"/>
  <c r="Q640" i="1"/>
  <c r="P640" i="1"/>
  <c r="L640" i="1"/>
  <c r="A640" i="1"/>
  <c r="Q639" i="1"/>
  <c r="P639" i="1"/>
  <c r="L639" i="1"/>
  <c r="A639" i="1"/>
  <c r="Q638" i="1"/>
  <c r="P638" i="1"/>
  <c r="L638" i="1"/>
  <c r="A638" i="1"/>
  <c r="Q637" i="1"/>
  <c r="P637" i="1"/>
  <c r="L637" i="1"/>
  <c r="A637" i="1"/>
  <c r="Q636" i="1"/>
  <c r="P636" i="1"/>
  <c r="L636" i="1"/>
  <c r="A636" i="1"/>
  <c r="Q635" i="1"/>
  <c r="P635" i="1"/>
  <c r="L635" i="1"/>
  <c r="A635" i="1"/>
  <c r="Q634" i="1"/>
  <c r="P634" i="1"/>
  <c r="L634" i="1"/>
  <c r="A634" i="1"/>
  <c r="Q633" i="1"/>
  <c r="P633" i="1"/>
  <c r="L633" i="1"/>
  <c r="A633" i="1"/>
  <c r="Q632" i="1"/>
  <c r="P632" i="1"/>
  <c r="L632" i="1"/>
  <c r="A632" i="1"/>
  <c r="Q631" i="1"/>
  <c r="P631" i="1"/>
  <c r="L631" i="1"/>
  <c r="A631" i="1"/>
  <c r="Q630" i="1"/>
  <c r="P630" i="1"/>
  <c r="L630" i="1"/>
  <c r="A630" i="1"/>
  <c r="Q629" i="1"/>
  <c r="P629" i="1"/>
  <c r="L629" i="1"/>
  <c r="A629" i="1"/>
  <c r="Q628" i="1"/>
  <c r="P628" i="1"/>
  <c r="L628" i="1"/>
  <c r="A628" i="1"/>
  <c r="Q627" i="1"/>
  <c r="P627" i="1"/>
  <c r="L627" i="1"/>
  <c r="A627" i="1"/>
  <c r="Q626" i="1"/>
  <c r="P626" i="1"/>
  <c r="L626" i="1"/>
  <c r="A626" i="1"/>
  <c r="Q625" i="1"/>
  <c r="P625" i="1"/>
  <c r="L625" i="1"/>
  <c r="A625" i="1"/>
  <c r="Q624" i="1"/>
  <c r="P624" i="1"/>
  <c r="L624" i="1"/>
  <c r="A624" i="1"/>
  <c r="Q623" i="1"/>
  <c r="P623" i="1"/>
  <c r="L623" i="1"/>
  <c r="A623" i="1"/>
  <c r="Q622" i="1"/>
  <c r="P622" i="1"/>
  <c r="L622" i="1"/>
  <c r="A622" i="1"/>
  <c r="Q621" i="1"/>
  <c r="P621" i="1"/>
  <c r="L621" i="1"/>
  <c r="A621" i="1"/>
  <c r="Q620" i="1"/>
  <c r="P620" i="1"/>
  <c r="L620" i="1"/>
  <c r="A620" i="1"/>
  <c r="Q619" i="1"/>
  <c r="P619" i="1"/>
  <c r="L619" i="1"/>
  <c r="A619" i="1"/>
  <c r="Q618" i="1"/>
  <c r="P618" i="1"/>
  <c r="L618" i="1"/>
  <c r="A618" i="1"/>
  <c r="Q617" i="1"/>
  <c r="P617" i="1"/>
  <c r="L617" i="1"/>
  <c r="A617" i="1"/>
  <c r="Q616" i="1"/>
  <c r="P616" i="1"/>
  <c r="L616" i="1"/>
  <c r="A616" i="1"/>
  <c r="Q615" i="1"/>
  <c r="P615" i="1"/>
  <c r="L615" i="1"/>
  <c r="A615" i="1"/>
  <c r="Q614" i="1"/>
  <c r="P614" i="1"/>
  <c r="L614" i="1"/>
  <c r="A614" i="1"/>
  <c r="Q613" i="1"/>
  <c r="P613" i="1"/>
  <c r="L613" i="1"/>
  <c r="A613" i="1"/>
  <c r="Q612" i="1"/>
  <c r="P612" i="1"/>
  <c r="L612" i="1"/>
  <c r="A612" i="1"/>
  <c r="P611" i="1"/>
  <c r="O611" i="1"/>
  <c r="N611" i="1"/>
  <c r="M611" i="1"/>
  <c r="L611" i="1"/>
  <c r="K611" i="1"/>
  <c r="J611" i="1"/>
  <c r="I611" i="1"/>
  <c r="H611" i="1"/>
  <c r="Q610" i="1"/>
  <c r="P610" i="1"/>
  <c r="L610" i="1"/>
  <c r="A610" i="1"/>
  <c r="Q609" i="1"/>
  <c r="P609" i="1"/>
  <c r="L609" i="1"/>
  <c r="A609" i="1"/>
  <c r="Q608" i="1"/>
  <c r="P608" i="1"/>
  <c r="L608" i="1"/>
  <c r="A608" i="1"/>
  <c r="Q607" i="1"/>
  <c r="P607" i="1"/>
  <c r="L607" i="1"/>
  <c r="A607" i="1"/>
  <c r="Q606" i="1"/>
  <c r="P606" i="1"/>
  <c r="L606" i="1"/>
  <c r="A606" i="1"/>
  <c r="Q605" i="1"/>
  <c r="P605" i="1"/>
  <c r="L605" i="1"/>
  <c r="A605" i="1"/>
  <c r="Q604" i="1"/>
  <c r="P604" i="1"/>
  <c r="L604" i="1"/>
  <c r="A604" i="1"/>
  <c r="Q603" i="1"/>
  <c r="P603" i="1"/>
  <c r="L603" i="1"/>
  <c r="A603" i="1"/>
  <c r="Q602" i="1"/>
  <c r="P602" i="1"/>
  <c r="L602" i="1"/>
  <c r="A602" i="1"/>
  <c r="Q601" i="1"/>
  <c r="P601" i="1"/>
  <c r="L601" i="1"/>
  <c r="A601" i="1"/>
  <c r="Q600" i="1"/>
  <c r="P600" i="1"/>
  <c r="L600" i="1"/>
  <c r="A600" i="1"/>
  <c r="Q599" i="1"/>
  <c r="P599" i="1"/>
  <c r="L599" i="1"/>
  <c r="A599" i="1"/>
  <c r="Q598" i="1"/>
  <c r="P598" i="1"/>
  <c r="L598" i="1"/>
  <c r="A598" i="1"/>
  <c r="Q597" i="1"/>
  <c r="P597" i="1"/>
  <c r="L597" i="1"/>
  <c r="A597" i="1"/>
  <c r="Q596" i="1"/>
  <c r="P596" i="1"/>
  <c r="L596" i="1"/>
  <c r="A596" i="1"/>
  <c r="Q595" i="1"/>
  <c r="P595" i="1"/>
  <c r="L595" i="1"/>
  <c r="A595" i="1"/>
  <c r="Q594" i="1"/>
  <c r="P594" i="1"/>
  <c r="L594" i="1"/>
  <c r="A594" i="1"/>
  <c r="Q593" i="1"/>
  <c r="P593" i="1"/>
  <c r="L593" i="1"/>
  <c r="A593" i="1"/>
  <c r="Q592" i="1"/>
  <c r="P592" i="1"/>
  <c r="L592" i="1"/>
  <c r="A592" i="1"/>
  <c r="Q591" i="1"/>
  <c r="P591" i="1"/>
  <c r="L591" i="1"/>
  <c r="A591" i="1"/>
  <c r="Q590" i="1"/>
  <c r="P590" i="1"/>
  <c r="L590" i="1"/>
  <c r="A590" i="1"/>
  <c r="Q589" i="1"/>
  <c r="P589" i="1"/>
  <c r="L589" i="1"/>
  <c r="A589" i="1"/>
  <c r="Q588" i="1"/>
  <c r="P588" i="1"/>
  <c r="L588" i="1"/>
  <c r="A588" i="1"/>
  <c r="Q587" i="1"/>
  <c r="P587" i="1"/>
  <c r="L587" i="1"/>
  <c r="A587" i="1"/>
  <c r="Q586" i="1"/>
  <c r="P586" i="1"/>
  <c r="L586" i="1"/>
  <c r="A586" i="1"/>
  <c r="Q585" i="1"/>
  <c r="P585" i="1"/>
  <c r="L585" i="1"/>
  <c r="A585" i="1"/>
  <c r="Q584" i="1"/>
  <c r="P584" i="1"/>
  <c r="L584" i="1"/>
  <c r="A584" i="1"/>
  <c r="Q583" i="1"/>
  <c r="P583" i="1"/>
  <c r="L583" i="1"/>
  <c r="A583" i="1"/>
  <c r="Q582" i="1"/>
  <c r="P582" i="1"/>
  <c r="L582" i="1"/>
  <c r="A582" i="1"/>
  <c r="Q581" i="1"/>
  <c r="P581" i="1"/>
  <c r="L581" i="1"/>
  <c r="A581" i="1"/>
  <c r="Q580" i="1"/>
  <c r="P580" i="1"/>
  <c r="L580" i="1"/>
  <c r="A580" i="1"/>
  <c r="Q579" i="1"/>
  <c r="P579" i="1"/>
  <c r="L579" i="1"/>
  <c r="A579" i="1"/>
  <c r="Q578" i="1"/>
  <c r="P578" i="1"/>
  <c r="L578" i="1"/>
  <c r="A578" i="1"/>
  <c r="Q577" i="1"/>
  <c r="P577" i="1"/>
  <c r="L577" i="1"/>
  <c r="A577" i="1"/>
  <c r="Q576" i="1"/>
  <c r="P576" i="1"/>
  <c r="L576" i="1"/>
  <c r="A576" i="1"/>
  <c r="Q575" i="1"/>
  <c r="P575" i="1"/>
  <c r="L575" i="1"/>
  <c r="A575" i="1"/>
  <c r="Q574" i="1"/>
  <c r="P574" i="1"/>
  <c r="L574" i="1"/>
  <c r="A574" i="1"/>
  <c r="Q573" i="1"/>
  <c r="P573" i="1"/>
  <c r="L573" i="1"/>
  <c r="A573" i="1"/>
  <c r="Q572" i="1"/>
  <c r="P572" i="1"/>
  <c r="L572" i="1"/>
  <c r="A572" i="1"/>
  <c r="Q571" i="1"/>
  <c r="P571" i="1"/>
  <c r="L571" i="1"/>
  <c r="A571" i="1"/>
  <c r="Q570" i="1"/>
  <c r="P570" i="1"/>
  <c r="L570" i="1"/>
  <c r="A570" i="1"/>
  <c r="P569" i="1"/>
  <c r="O569" i="1"/>
  <c r="N569" i="1"/>
  <c r="M569" i="1"/>
  <c r="L569" i="1"/>
  <c r="K569" i="1"/>
  <c r="J569" i="1"/>
  <c r="I569" i="1"/>
  <c r="H569" i="1"/>
  <c r="Q568" i="1"/>
  <c r="P568" i="1"/>
  <c r="L568" i="1"/>
  <c r="A568" i="1"/>
  <c r="Q567" i="1"/>
  <c r="P567" i="1"/>
  <c r="L567" i="1"/>
  <c r="J567" i="1"/>
  <c r="A567" i="1"/>
  <c r="Q566" i="1"/>
  <c r="P566" i="1"/>
  <c r="L566" i="1"/>
  <c r="A566" i="1"/>
  <c r="Q565" i="1"/>
  <c r="P565" i="1"/>
  <c r="L565" i="1"/>
  <c r="A565" i="1"/>
  <c r="Q564" i="1"/>
  <c r="P564" i="1"/>
  <c r="L564" i="1"/>
  <c r="A564" i="1"/>
  <c r="Q563" i="1"/>
  <c r="P563" i="1"/>
  <c r="L563" i="1"/>
  <c r="A563" i="1"/>
  <c r="Q562" i="1"/>
  <c r="P562" i="1"/>
  <c r="L562" i="1"/>
  <c r="A562" i="1"/>
  <c r="Q561" i="1"/>
  <c r="P561" i="1"/>
  <c r="L561" i="1"/>
  <c r="A561" i="1"/>
  <c r="Q560" i="1"/>
  <c r="P560" i="1"/>
  <c r="L560" i="1"/>
  <c r="A560" i="1"/>
  <c r="Q559" i="1"/>
  <c r="P559" i="1"/>
  <c r="L559" i="1"/>
  <c r="A559" i="1"/>
  <c r="Q558" i="1"/>
  <c r="P558" i="1"/>
  <c r="L558" i="1"/>
  <c r="A558" i="1"/>
  <c r="Q557" i="1"/>
  <c r="P557" i="1"/>
  <c r="L557" i="1"/>
  <c r="A557" i="1"/>
  <c r="Q556" i="1"/>
  <c r="P556" i="1"/>
  <c r="L556" i="1"/>
  <c r="J556" i="1"/>
  <c r="A556" i="1"/>
  <c r="Q555" i="1"/>
  <c r="P555" i="1"/>
  <c r="L555" i="1"/>
  <c r="A555" i="1"/>
  <c r="Q554" i="1"/>
  <c r="P554" i="1"/>
  <c r="L554" i="1"/>
  <c r="A554" i="1"/>
  <c r="Q553" i="1"/>
  <c r="P553" i="1"/>
  <c r="L553" i="1"/>
  <c r="J553" i="1"/>
  <c r="A553" i="1"/>
  <c r="P552" i="1"/>
  <c r="O552" i="1"/>
  <c r="N552" i="1"/>
  <c r="M552" i="1"/>
  <c r="L552" i="1"/>
  <c r="K552" i="1"/>
  <c r="J552" i="1"/>
  <c r="I552" i="1"/>
  <c r="H552" i="1"/>
  <c r="P551" i="1"/>
  <c r="O551" i="1"/>
  <c r="N551" i="1"/>
  <c r="M551" i="1"/>
  <c r="L551" i="1"/>
  <c r="K551" i="1"/>
  <c r="J551" i="1"/>
  <c r="I551" i="1"/>
  <c r="H551" i="1"/>
  <c r="P549" i="1"/>
  <c r="O549" i="1"/>
  <c r="N549" i="1"/>
  <c r="M549" i="1"/>
  <c r="L549" i="1"/>
  <c r="K549" i="1"/>
  <c r="J549" i="1"/>
  <c r="I549" i="1"/>
  <c r="H549" i="1"/>
  <c r="P548" i="1"/>
  <c r="O548" i="1"/>
  <c r="N548" i="1"/>
  <c r="M548" i="1"/>
  <c r="L548" i="1"/>
  <c r="K548" i="1"/>
  <c r="J548" i="1"/>
  <c r="I548" i="1"/>
  <c r="H548" i="1"/>
  <c r="Q547" i="1"/>
  <c r="P547" i="1"/>
  <c r="L547" i="1"/>
  <c r="A547" i="1"/>
  <c r="P545" i="1"/>
  <c r="O545" i="1"/>
  <c r="N545" i="1"/>
  <c r="M545" i="1"/>
  <c r="L545" i="1"/>
  <c r="K545" i="1"/>
  <c r="J545" i="1"/>
  <c r="I545" i="1"/>
  <c r="H545" i="1"/>
  <c r="P544" i="1"/>
  <c r="O544" i="1"/>
  <c r="N544" i="1"/>
  <c r="M544" i="1"/>
  <c r="L544" i="1"/>
  <c r="K544" i="1"/>
  <c r="J544" i="1"/>
  <c r="I544" i="1"/>
  <c r="H544" i="1"/>
  <c r="Q543" i="1"/>
  <c r="P543" i="1"/>
  <c r="L543" i="1"/>
  <c r="A543" i="1"/>
  <c r="P542" i="1"/>
  <c r="O542" i="1"/>
  <c r="N542" i="1"/>
  <c r="M542" i="1"/>
  <c r="L542" i="1"/>
  <c r="K542" i="1"/>
  <c r="J542" i="1"/>
  <c r="I542" i="1"/>
  <c r="H542" i="1"/>
  <c r="Q541" i="1"/>
  <c r="P541" i="1"/>
  <c r="L541" i="1"/>
  <c r="A541" i="1"/>
  <c r="P540" i="1"/>
  <c r="O540" i="1"/>
  <c r="N540" i="1"/>
  <c r="M540" i="1"/>
  <c r="L540" i="1"/>
  <c r="K540" i="1"/>
  <c r="J540" i="1"/>
  <c r="I540" i="1"/>
  <c r="H540" i="1"/>
  <c r="P539" i="1"/>
  <c r="O539" i="1"/>
  <c r="N539" i="1"/>
  <c r="M539" i="1"/>
  <c r="L539" i="1"/>
  <c r="K539" i="1"/>
  <c r="J539" i="1"/>
  <c r="I539" i="1"/>
  <c r="H539" i="1"/>
  <c r="Q538" i="1"/>
  <c r="P538" i="1"/>
  <c r="L538" i="1"/>
  <c r="A538" i="1"/>
  <c r="Q537" i="1"/>
  <c r="P537" i="1"/>
  <c r="L537" i="1"/>
  <c r="A537" i="1"/>
  <c r="Q536" i="1"/>
  <c r="P536" i="1"/>
  <c r="L536" i="1"/>
  <c r="A536" i="1"/>
  <c r="P535" i="1"/>
  <c r="O535" i="1"/>
  <c r="N535" i="1"/>
  <c r="M535" i="1"/>
  <c r="L535" i="1"/>
  <c r="K535" i="1"/>
  <c r="J535" i="1"/>
  <c r="I535" i="1"/>
  <c r="H535" i="1"/>
  <c r="Q534" i="1"/>
  <c r="P534" i="1"/>
  <c r="L534" i="1"/>
  <c r="A534" i="1"/>
  <c r="Q533" i="1"/>
  <c r="P533" i="1"/>
  <c r="L533" i="1"/>
  <c r="A533" i="1"/>
  <c r="Q532" i="1"/>
  <c r="P532" i="1"/>
  <c r="L532" i="1"/>
  <c r="A532" i="1"/>
  <c r="Q531" i="1"/>
  <c r="P531" i="1"/>
  <c r="L531" i="1"/>
  <c r="A531" i="1"/>
  <c r="Q530" i="1"/>
  <c r="P530" i="1"/>
  <c r="L530" i="1"/>
  <c r="A530" i="1"/>
  <c r="Q529" i="1"/>
  <c r="P529" i="1"/>
  <c r="L529" i="1"/>
  <c r="A529" i="1"/>
  <c r="Q528" i="1"/>
  <c r="P528" i="1"/>
  <c r="L528" i="1"/>
  <c r="A528" i="1"/>
  <c r="P527" i="1"/>
  <c r="O527" i="1"/>
  <c r="N527" i="1"/>
  <c r="M527" i="1"/>
  <c r="L527" i="1"/>
  <c r="K527" i="1"/>
  <c r="J527" i="1"/>
  <c r="I527" i="1"/>
  <c r="H527" i="1"/>
  <c r="Q526" i="1"/>
  <c r="P526" i="1"/>
  <c r="L526" i="1"/>
  <c r="A526" i="1"/>
  <c r="Q525" i="1"/>
  <c r="P525" i="1"/>
  <c r="L525" i="1"/>
  <c r="A525" i="1"/>
  <c r="P524" i="1"/>
  <c r="O524" i="1"/>
  <c r="N524" i="1"/>
  <c r="M524" i="1"/>
  <c r="L524" i="1"/>
  <c r="K524" i="1"/>
  <c r="J524" i="1"/>
  <c r="I524" i="1"/>
  <c r="H524" i="1"/>
  <c r="P523" i="1"/>
  <c r="O523" i="1"/>
  <c r="N523" i="1"/>
  <c r="M523" i="1"/>
  <c r="L523" i="1"/>
  <c r="K523" i="1"/>
  <c r="J523" i="1"/>
  <c r="I523" i="1"/>
  <c r="H523" i="1"/>
  <c r="Q522" i="1"/>
  <c r="P522" i="1"/>
  <c r="L522" i="1"/>
  <c r="A522" i="1"/>
  <c r="Q521" i="1"/>
  <c r="P521" i="1"/>
  <c r="L521" i="1"/>
  <c r="A521" i="1"/>
  <c r="P520" i="1"/>
  <c r="O520" i="1"/>
  <c r="N520" i="1"/>
  <c r="M520" i="1"/>
  <c r="L520" i="1"/>
  <c r="K520" i="1"/>
  <c r="J520" i="1"/>
  <c r="I520" i="1"/>
  <c r="H520" i="1"/>
  <c r="P519" i="1"/>
  <c r="O519" i="1"/>
  <c r="N519" i="1"/>
  <c r="M519" i="1"/>
  <c r="L519" i="1"/>
  <c r="K519" i="1"/>
  <c r="J519" i="1"/>
  <c r="I519" i="1"/>
  <c r="H519" i="1"/>
  <c r="Q518" i="1"/>
  <c r="P518" i="1"/>
  <c r="L518" i="1"/>
  <c r="A518" i="1"/>
  <c r="Q517" i="1"/>
  <c r="P517" i="1"/>
  <c r="L517" i="1"/>
  <c r="A517" i="1"/>
  <c r="Q516" i="1"/>
  <c r="P516" i="1"/>
  <c r="L516" i="1"/>
  <c r="A516" i="1"/>
  <c r="Q515" i="1"/>
  <c r="P515" i="1"/>
  <c r="L515" i="1"/>
  <c r="A515" i="1"/>
  <c r="Q514" i="1"/>
  <c r="P514" i="1"/>
  <c r="L514" i="1"/>
  <c r="A514" i="1"/>
  <c r="Q513" i="1"/>
  <c r="P513" i="1"/>
  <c r="L513" i="1"/>
  <c r="A513" i="1"/>
  <c r="Q512" i="1"/>
  <c r="P512" i="1"/>
  <c r="L512" i="1"/>
  <c r="A512" i="1"/>
  <c r="P511" i="1"/>
  <c r="O511" i="1"/>
  <c r="N511" i="1"/>
  <c r="M511" i="1"/>
  <c r="L511" i="1"/>
  <c r="K511" i="1"/>
  <c r="J511" i="1"/>
  <c r="I511" i="1"/>
  <c r="H511" i="1"/>
  <c r="Q510" i="1"/>
  <c r="P510" i="1"/>
  <c r="L510" i="1"/>
  <c r="A510" i="1"/>
  <c r="Q509" i="1"/>
  <c r="P509" i="1"/>
  <c r="L509" i="1"/>
  <c r="A509" i="1"/>
  <c r="P508" i="1"/>
  <c r="O508" i="1"/>
  <c r="N508" i="1"/>
  <c r="M508" i="1"/>
  <c r="L508" i="1"/>
  <c r="K508" i="1"/>
  <c r="J508" i="1"/>
  <c r="I508" i="1"/>
  <c r="H508" i="1"/>
  <c r="Q507" i="1"/>
  <c r="P507" i="1"/>
  <c r="L507" i="1"/>
  <c r="A507" i="1"/>
  <c r="Q506" i="1"/>
  <c r="P506" i="1"/>
  <c r="L506" i="1"/>
  <c r="A506" i="1"/>
  <c r="Q505" i="1"/>
  <c r="P505" i="1"/>
  <c r="L505" i="1"/>
  <c r="A505" i="1"/>
  <c r="P504" i="1"/>
  <c r="O504" i="1"/>
  <c r="N504" i="1"/>
  <c r="M504" i="1"/>
  <c r="L504" i="1"/>
  <c r="K504" i="1"/>
  <c r="J504" i="1"/>
  <c r="I504" i="1"/>
  <c r="H504" i="1"/>
  <c r="P503" i="1"/>
  <c r="O503" i="1"/>
  <c r="N503" i="1"/>
  <c r="M503" i="1"/>
  <c r="L503" i="1"/>
  <c r="K503" i="1"/>
  <c r="J503" i="1"/>
  <c r="I503" i="1"/>
  <c r="H503" i="1"/>
  <c r="Q502" i="1"/>
  <c r="P502" i="1"/>
  <c r="L502" i="1"/>
  <c r="A502" i="1"/>
  <c r="P501" i="1"/>
  <c r="O501" i="1"/>
  <c r="N501" i="1"/>
  <c r="M501" i="1"/>
  <c r="L501" i="1"/>
  <c r="K501" i="1"/>
  <c r="J501" i="1"/>
  <c r="I501" i="1"/>
  <c r="H501" i="1"/>
  <c r="Q500" i="1"/>
  <c r="P500" i="1"/>
  <c r="L500" i="1"/>
  <c r="A500" i="1"/>
  <c r="Q499" i="1"/>
  <c r="P499" i="1"/>
  <c r="L499" i="1"/>
  <c r="A499" i="1"/>
  <c r="Q498" i="1"/>
  <c r="P498" i="1"/>
  <c r="L498" i="1"/>
  <c r="A498" i="1"/>
  <c r="Q497" i="1"/>
  <c r="P497" i="1"/>
  <c r="L497" i="1"/>
  <c r="A497" i="1"/>
  <c r="P495" i="1"/>
  <c r="O495" i="1"/>
  <c r="N495" i="1"/>
  <c r="M495" i="1"/>
  <c r="L495" i="1"/>
  <c r="K495" i="1"/>
  <c r="J495" i="1"/>
  <c r="I495" i="1"/>
  <c r="H495" i="1"/>
  <c r="P494" i="1"/>
  <c r="O494" i="1"/>
  <c r="N494" i="1"/>
  <c r="M494" i="1"/>
  <c r="L494" i="1"/>
  <c r="K494" i="1"/>
  <c r="J494" i="1"/>
  <c r="I494" i="1"/>
  <c r="H494" i="1"/>
  <c r="Q493" i="1"/>
  <c r="P493" i="1"/>
  <c r="L493" i="1"/>
  <c r="A493" i="1"/>
  <c r="Q492" i="1"/>
  <c r="P492" i="1"/>
  <c r="L492" i="1"/>
  <c r="A492" i="1"/>
  <c r="Q491" i="1"/>
  <c r="P491" i="1"/>
  <c r="L491" i="1"/>
  <c r="A491" i="1"/>
  <c r="Q490" i="1"/>
  <c r="P490" i="1"/>
  <c r="L490" i="1"/>
  <c r="A490" i="1"/>
  <c r="P489" i="1"/>
  <c r="O489" i="1"/>
  <c r="N489" i="1"/>
  <c r="M489" i="1"/>
  <c r="L489" i="1"/>
  <c r="K489" i="1"/>
  <c r="J489" i="1"/>
  <c r="I489" i="1"/>
  <c r="H489" i="1"/>
  <c r="Q488" i="1"/>
  <c r="P488" i="1"/>
  <c r="L488" i="1"/>
  <c r="A488" i="1"/>
  <c r="Q487" i="1"/>
  <c r="P487" i="1"/>
  <c r="L487" i="1"/>
  <c r="A487" i="1"/>
  <c r="Q486" i="1"/>
  <c r="P486" i="1"/>
  <c r="L486" i="1"/>
  <c r="A486" i="1"/>
  <c r="P485" i="1"/>
  <c r="O485" i="1"/>
  <c r="N485" i="1"/>
  <c r="M485" i="1"/>
  <c r="L485" i="1"/>
  <c r="K485" i="1"/>
  <c r="J485" i="1"/>
  <c r="I485" i="1"/>
  <c r="H485" i="1"/>
  <c r="P484" i="1"/>
  <c r="O484" i="1"/>
  <c r="N484" i="1"/>
  <c r="M484" i="1"/>
  <c r="L484" i="1"/>
  <c r="K484" i="1"/>
  <c r="J484" i="1"/>
  <c r="I484" i="1"/>
  <c r="H484" i="1"/>
  <c r="Q483" i="1"/>
  <c r="P483" i="1"/>
  <c r="L483" i="1"/>
  <c r="P482" i="1"/>
  <c r="O482" i="1"/>
  <c r="N482" i="1"/>
  <c r="M482" i="1"/>
  <c r="L482" i="1"/>
  <c r="K482" i="1"/>
  <c r="J482" i="1"/>
  <c r="I482" i="1"/>
  <c r="H482" i="1"/>
  <c r="P481" i="1"/>
  <c r="O481" i="1"/>
  <c r="N481" i="1"/>
  <c r="M481" i="1"/>
  <c r="L481" i="1"/>
  <c r="K481" i="1"/>
  <c r="J481" i="1"/>
  <c r="I481" i="1"/>
  <c r="H481" i="1"/>
  <c r="P480" i="1"/>
  <c r="O480" i="1"/>
  <c r="N480" i="1"/>
  <c r="M480" i="1"/>
  <c r="L480" i="1"/>
  <c r="K480" i="1"/>
  <c r="J480" i="1"/>
  <c r="I480" i="1"/>
  <c r="H480" i="1"/>
  <c r="Q478" i="1"/>
  <c r="P478" i="1"/>
  <c r="L478" i="1"/>
  <c r="A478" i="1"/>
  <c r="P477" i="1"/>
  <c r="O477" i="1"/>
  <c r="N477" i="1"/>
  <c r="M477" i="1"/>
  <c r="L477" i="1"/>
  <c r="K477" i="1"/>
  <c r="J477" i="1"/>
  <c r="I477" i="1"/>
  <c r="H477" i="1"/>
  <c r="Q476" i="1"/>
  <c r="P476" i="1"/>
  <c r="L476" i="1"/>
  <c r="A476" i="1"/>
  <c r="Q475" i="1"/>
  <c r="P475" i="1"/>
  <c r="L475" i="1"/>
  <c r="A475" i="1"/>
  <c r="Q474" i="1"/>
  <c r="P474" i="1"/>
  <c r="O474" i="1"/>
  <c r="N474" i="1"/>
  <c r="M474" i="1"/>
  <c r="L474" i="1"/>
  <c r="K474" i="1"/>
  <c r="J474" i="1"/>
  <c r="I474" i="1"/>
  <c r="H474" i="1"/>
  <c r="Q473" i="1"/>
  <c r="P473" i="1"/>
  <c r="L473" i="1"/>
  <c r="A473" i="1"/>
  <c r="Q472" i="1"/>
  <c r="P472" i="1"/>
  <c r="L472" i="1"/>
  <c r="A472" i="1"/>
  <c r="Q471" i="1"/>
  <c r="P471" i="1"/>
  <c r="L471" i="1"/>
  <c r="J471" i="1"/>
  <c r="A471" i="1"/>
  <c r="Q470" i="1"/>
  <c r="P470" i="1"/>
  <c r="L470" i="1"/>
  <c r="J470" i="1"/>
  <c r="A470" i="1"/>
  <c r="Q469" i="1"/>
  <c r="P469" i="1"/>
  <c r="L469" i="1"/>
  <c r="A469" i="1"/>
  <c r="Q468" i="1"/>
  <c r="P468" i="1"/>
  <c r="L468" i="1"/>
  <c r="A468" i="1"/>
  <c r="Q467" i="1"/>
  <c r="P467" i="1"/>
  <c r="L467" i="1"/>
  <c r="A467" i="1"/>
  <c r="Q466" i="1"/>
  <c r="P466" i="1"/>
  <c r="L466" i="1"/>
  <c r="A466" i="1"/>
  <c r="Q465" i="1"/>
  <c r="P465" i="1"/>
  <c r="L465" i="1"/>
  <c r="A465" i="1"/>
  <c r="Q464" i="1"/>
  <c r="P464" i="1"/>
  <c r="L464" i="1"/>
  <c r="A464" i="1"/>
  <c r="P463" i="1"/>
  <c r="O463" i="1"/>
  <c r="N463" i="1"/>
  <c r="M463" i="1"/>
  <c r="L463" i="1"/>
  <c r="K463" i="1"/>
  <c r="J463" i="1"/>
  <c r="I463" i="1"/>
  <c r="H463" i="1"/>
  <c r="P462" i="1"/>
  <c r="O462" i="1"/>
  <c r="N462" i="1"/>
  <c r="M462" i="1"/>
  <c r="L462" i="1"/>
  <c r="K462" i="1"/>
  <c r="J462" i="1"/>
  <c r="I462" i="1"/>
  <c r="H462" i="1"/>
  <c r="P460" i="1"/>
  <c r="O460" i="1"/>
  <c r="N460" i="1"/>
  <c r="M460" i="1"/>
  <c r="L460" i="1"/>
  <c r="K460" i="1"/>
  <c r="J460" i="1"/>
  <c r="I460" i="1"/>
  <c r="H460" i="1"/>
  <c r="P459" i="1"/>
  <c r="O459" i="1"/>
  <c r="N459" i="1"/>
  <c r="M459" i="1"/>
  <c r="L459" i="1"/>
  <c r="K459" i="1"/>
  <c r="J459" i="1"/>
  <c r="I459" i="1"/>
  <c r="H459" i="1"/>
  <c r="Q458" i="1"/>
  <c r="P458" i="1"/>
  <c r="L458" i="1"/>
  <c r="A458" i="1"/>
  <c r="P456" i="1"/>
  <c r="O456" i="1"/>
  <c r="N456" i="1"/>
  <c r="M456" i="1"/>
  <c r="L456" i="1"/>
  <c r="K456" i="1"/>
  <c r="J456" i="1"/>
  <c r="I456" i="1"/>
  <c r="H456" i="1"/>
  <c r="P455" i="1"/>
  <c r="O455" i="1"/>
  <c r="N455" i="1"/>
  <c r="M455" i="1"/>
  <c r="L455" i="1"/>
  <c r="K455" i="1"/>
  <c r="J455" i="1"/>
  <c r="I455" i="1"/>
  <c r="H455" i="1"/>
  <c r="Q454" i="1"/>
  <c r="P454" i="1"/>
  <c r="L454" i="1"/>
  <c r="A454" i="1"/>
  <c r="Q453" i="1"/>
  <c r="P453" i="1"/>
  <c r="L453" i="1"/>
  <c r="A453" i="1"/>
  <c r="Q452" i="1"/>
  <c r="P452" i="1"/>
  <c r="L452" i="1"/>
  <c r="A452" i="1"/>
  <c r="P451" i="1"/>
  <c r="O451" i="1"/>
  <c r="N451" i="1"/>
  <c r="M451" i="1"/>
  <c r="L451" i="1"/>
  <c r="K451" i="1"/>
  <c r="J451" i="1"/>
  <c r="I451" i="1"/>
  <c r="H451" i="1"/>
  <c r="Q450" i="1"/>
  <c r="P450" i="1"/>
  <c r="L450" i="1"/>
  <c r="A450" i="1"/>
  <c r="P448" i="1"/>
  <c r="O448" i="1"/>
  <c r="N448" i="1"/>
  <c r="M448" i="1"/>
  <c r="L448" i="1"/>
  <c r="K448" i="1"/>
  <c r="J448" i="1"/>
  <c r="I448" i="1"/>
  <c r="H448" i="1"/>
  <c r="P447" i="1"/>
  <c r="O447" i="1"/>
  <c r="N447" i="1"/>
  <c r="M447" i="1"/>
  <c r="L447" i="1"/>
  <c r="K447" i="1"/>
  <c r="J447" i="1"/>
  <c r="I447" i="1"/>
  <c r="H447" i="1"/>
  <c r="Q446" i="1"/>
  <c r="P446" i="1"/>
  <c r="L446" i="1"/>
  <c r="A446" i="1"/>
  <c r="Q445" i="1"/>
  <c r="P445" i="1"/>
  <c r="L445" i="1"/>
  <c r="A445" i="1"/>
  <c r="P444" i="1"/>
  <c r="L444" i="1"/>
  <c r="K444" i="1"/>
  <c r="J444" i="1"/>
  <c r="I444" i="1"/>
  <c r="H444" i="1"/>
  <c r="Q443" i="1"/>
  <c r="P443" i="1"/>
  <c r="L443" i="1"/>
  <c r="A443" i="1"/>
  <c r="Q442" i="1"/>
  <c r="P442" i="1"/>
  <c r="L442" i="1"/>
  <c r="A442" i="1"/>
  <c r="Q441" i="1"/>
  <c r="P441" i="1"/>
  <c r="L441" i="1"/>
  <c r="A441" i="1"/>
  <c r="Q440" i="1"/>
  <c r="P440" i="1"/>
  <c r="L440" i="1"/>
  <c r="A440" i="1"/>
  <c r="Q439" i="1"/>
  <c r="P439" i="1"/>
  <c r="L439" i="1"/>
  <c r="A439" i="1"/>
  <c r="Q438" i="1"/>
  <c r="P438" i="1"/>
  <c r="L438" i="1"/>
  <c r="A438" i="1"/>
  <c r="P436" i="1"/>
  <c r="O436" i="1"/>
  <c r="N436" i="1"/>
  <c r="M436" i="1"/>
  <c r="L436" i="1"/>
  <c r="K436" i="1"/>
  <c r="J436" i="1"/>
  <c r="I436" i="1"/>
  <c r="H436" i="1"/>
  <c r="P435" i="1"/>
  <c r="O435" i="1"/>
  <c r="N435" i="1"/>
  <c r="M435" i="1"/>
  <c r="L435" i="1"/>
  <c r="K435" i="1"/>
  <c r="J435" i="1"/>
  <c r="I435" i="1"/>
  <c r="H435" i="1"/>
  <c r="Q434" i="1"/>
  <c r="P434" i="1"/>
  <c r="L434" i="1"/>
  <c r="A434" i="1"/>
  <c r="Q433" i="1"/>
  <c r="P433" i="1"/>
  <c r="L433" i="1"/>
  <c r="A433" i="1"/>
  <c r="Q432" i="1"/>
  <c r="P432" i="1"/>
  <c r="L432" i="1"/>
  <c r="A432" i="1"/>
  <c r="Q431" i="1"/>
  <c r="P431" i="1"/>
  <c r="L431" i="1"/>
  <c r="A431" i="1"/>
  <c r="Q430" i="1"/>
  <c r="P430" i="1"/>
  <c r="L430" i="1"/>
  <c r="A430" i="1"/>
  <c r="P428" i="1"/>
  <c r="O428" i="1"/>
  <c r="N428" i="1"/>
  <c r="M428" i="1"/>
  <c r="L428" i="1"/>
  <c r="K428" i="1"/>
  <c r="J428" i="1"/>
  <c r="I428" i="1"/>
  <c r="H428" i="1"/>
  <c r="P427" i="1"/>
  <c r="O427" i="1"/>
  <c r="N427" i="1"/>
  <c r="M427" i="1"/>
  <c r="L427" i="1"/>
  <c r="K427" i="1"/>
  <c r="J427" i="1"/>
  <c r="I427" i="1"/>
  <c r="H427" i="1"/>
  <c r="P424" i="1"/>
  <c r="O424" i="1"/>
  <c r="N424" i="1"/>
  <c r="M424" i="1"/>
  <c r="L424" i="1"/>
  <c r="K424" i="1"/>
  <c r="J424" i="1"/>
  <c r="I424" i="1"/>
  <c r="H424" i="1"/>
  <c r="P423" i="1"/>
  <c r="O423" i="1"/>
  <c r="N423" i="1"/>
  <c r="M423" i="1"/>
  <c r="L423" i="1"/>
  <c r="K423" i="1"/>
  <c r="J423" i="1"/>
  <c r="I423" i="1"/>
  <c r="H423" i="1"/>
  <c r="P420" i="1"/>
  <c r="O420" i="1"/>
  <c r="N420" i="1"/>
  <c r="M420" i="1"/>
  <c r="L420" i="1"/>
  <c r="K420" i="1"/>
  <c r="J420" i="1"/>
  <c r="I420" i="1"/>
  <c r="H420" i="1"/>
  <c r="P419" i="1"/>
  <c r="O419" i="1"/>
  <c r="N419" i="1"/>
  <c r="M419" i="1"/>
  <c r="L419" i="1"/>
  <c r="K419" i="1"/>
  <c r="J419" i="1"/>
  <c r="I419" i="1"/>
  <c r="H419" i="1"/>
  <c r="P416" i="1"/>
  <c r="O416" i="1"/>
  <c r="N416" i="1"/>
  <c r="M416" i="1"/>
  <c r="L416" i="1"/>
  <c r="K416" i="1"/>
  <c r="J416" i="1"/>
  <c r="I416" i="1"/>
  <c r="H416" i="1"/>
  <c r="P415" i="1"/>
  <c r="O415" i="1"/>
  <c r="N415" i="1"/>
  <c r="M415" i="1"/>
  <c r="L415" i="1"/>
  <c r="K415" i="1"/>
  <c r="J415" i="1"/>
  <c r="I415" i="1"/>
  <c r="H415" i="1"/>
  <c r="P414" i="1"/>
  <c r="L414" i="1"/>
  <c r="P412" i="1"/>
  <c r="O412" i="1"/>
  <c r="N412" i="1"/>
  <c r="M412" i="1"/>
  <c r="L412" i="1"/>
  <c r="K412" i="1"/>
  <c r="J412" i="1"/>
  <c r="I412" i="1"/>
  <c r="H412" i="1"/>
  <c r="P411" i="1"/>
  <c r="O411" i="1"/>
  <c r="N411" i="1"/>
  <c r="M411" i="1"/>
  <c r="L411" i="1"/>
  <c r="K411" i="1"/>
  <c r="J411" i="1"/>
  <c r="I411" i="1"/>
  <c r="H411" i="1"/>
  <c r="P409" i="1"/>
  <c r="O409" i="1"/>
  <c r="N409" i="1"/>
  <c r="M409" i="1"/>
  <c r="L409" i="1"/>
  <c r="K409" i="1"/>
  <c r="J409" i="1"/>
  <c r="I409" i="1"/>
  <c r="H409" i="1"/>
  <c r="P408" i="1"/>
  <c r="O408" i="1"/>
  <c r="N408" i="1"/>
  <c r="M408" i="1"/>
  <c r="L408" i="1"/>
  <c r="K408" i="1"/>
  <c r="J408" i="1"/>
  <c r="I408" i="1"/>
  <c r="H408" i="1"/>
  <c r="P407" i="1"/>
  <c r="L407" i="1"/>
  <c r="A407" i="1"/>
  <c r="Q406" i="1"/>
  <c r="P406" i="1"/>
  <c r="L406" i="1"/>
  <c r="A406" i="1"/>
  <c r="Q405" i="1"/>
  <c r="P405" i="1"/>
  <c r="L405" i="1"/>
  <c r="A405" i="1"/>
  <c r="P404" i="1"/>
  <c r="O404" i="1"/>
  <c r="N404" i="1"/>
  <c r="M404" i="1"/>
  <c r="L404" i="1"/>
  <c r="K404" i="1"/>
  <c r="J404" i="1"/>
  <c r="I404" i="1"/>
  <c r="H404" i="1"/>
  <c r="P403" i="1"/>
  <c r="O403" i="1"/>
  <c r="N403" i="1"/>
  <c r="M403" i="1"/>
  <c r="L403" i="1"/>
  <c r="K403" i="1"/>
  <c r="J403" i="1"/>
  <c r="I403" i="1"/>
  <c r="H403" i="1"/>
  <c r="Q402" i="1"/>
  <c r="P402" i="1"/>
  <c r="L402" i="1"/>
  <c r="A402" i="1"/>
  <c r="P401" i="1"/>
  <c r="O401" i="1"/>
  <c r="N401" i="1"/>
  <c r="M401" i="1"/>
  <c r="L401" i="1"/>
  <c r="K401" i="1"/>
  <c r="J401" i="1"/>
  <c r="I401" i="1"/>
  <c r="H401" i="1"/>
  <c r="Q400" i="1"/>
  <c r="P400" i="1"/>
  <c r="L400" i="1"/>
  <c r="A400" i="1"/>
  <c r="P399" i="1"/>
  <c r="O399" i="1"/>
  <c r="N399" i="1"/>
  <c r="M399" i="1"/>
  <c r="L399" i="1"/>
  <c r="K399" i="1"/>
  <c r="J399" i="1"/>
  <c r="I399" i="1"/>
  <c r="H399" i="1"/>
  <c r="P398" i="1"/>
  <c r="L398" i="1"/>
  <c r="A398" i="1"/>
  <c r="Q397" i="1"/>
  <c r="P397" i="1"/>
  <c r="L397" i="1"/>
  <c r="A397" i="1"/>
  <c r="Q396" i="1"/>
  <c r="P396" i="1"/>
  <c r="L396" i="1"/>
  <c r="A396" i="1"/>
  <c r="Q395" i="1"/>
  <c r="P395" i="1"/>
  <c r="L395" i="1"/>
  <c r="A395" i="1"/>
  <c r="P394" i="1"/>
  <c r="O394" i="1"/>
  <c r="N394" i="1"/>
  <c r="M394" i="1"/>
  <c r="L394" i="1"/>
  <c r="K394" i="1"/>
  <c r="J394" i="1"/>
  <c r="I394" i="1"/>
  <c r="H394" i="1"/>
  <c r="P393" i="1"/>
  <c r="O393" i="1"/>
  <c r="N393" i="1"/>
  <c r="M393" i="1"/>
  <c r="L393" i="1"/>
  <c r="K393" i="1"/>
  <c r="J393" i="1"/>
  <c r="I393" i="1"/>
  <c r="H393" i="1"/>
  <c r="Q392" i="1"/>
  <c r="P392" i="1"/>
  <c r="L392" i="1"/>
  <c r="A392" i="1"/>
  <c r="Q391" i="1"/>
  <c r="P391" i="1"/>
  <c r="L391" i="1"/>
  <c r="A391" i="1"/>
  <c r="Q390" i="1"/>
  <c r="P390" i="1"/>
  <c r="L390" i="1"/>
  <c r="A390" i="1"/>
  <c r="Q389" i="1"/>
  <c r="P389" i="1"/>
  <c r="L389" i="1"/>
  <c r="A389" i="1"/>
  <c r="Q388" i="1"/>
  <c r="P388" i="1"/>
  <c r="L388" i="1"/>
  <c r="A388" i="1"/>
  <c r="P387" i="1"/>
  <c r="O387" i="1"/>
  <c r="N387" i="1"/>
  <c r="M387" i="1"/>
  <c r="L387" i="1"/>
  <c r="K387" i="1"/>
  <c r="J387" i="1"/>
  <c r="I387" i="1"/>
  <c r="H387" i="1"/>
  <c r="P386" i="1"/>
  <c r="L386" i="1"/>
  <c r="A386" i="1"/>
  <c r="Q385" i="1"/>
  <c r="P385" i="1"/>
  <c r="L385" i="1"/>
  <c r="A385" i="1"/>
  <c r="Q384" i="1"/>
  <c r="P384" i="1"/>
  <c r="L384" i="1"/>
  <c r="A384" i="1"/>
  <c r="P383" i="1"/>
  <c r="O383" i="1"/>
  <c r="N383" i="1"/>
  <c r="M383" i="1"/>
  <c r="L383" i="1"/>
  <c r="K383" i="1"/>
  <c r="J383" i="1"/>
  <c r="I383" i="1"/>
  <c r="H383" i="1"/>
  <c r="Q382" i="1"/>
  <c r="P382" i="1"/>
  <c r="L382" i="1"/>
  <c r="A382" i="1"/>
  <c r="Q381" i="1"/>
  <c r="P381" i="1"/>
  <c r="L381" i="1"/>
  <c r="A381" i="1"/>
  <c r="Q380" i="1"/>
  <c r="P380" i="1"/>
  <c r="L380" i="1"/>
  <c r="A380" i="1"/>
  <c r="Q379" i="1"/>
  <c r="P379" i="1"/>
  <c r="L379" i="1"/>
  <c r="A379" i="1"/>
  <c r="Q378" i="1"/>
  <c r="P378" i="1"/>
  <c r="L378" i="1"/>
  <c r="A378" i="1"/>
  <c r="Q377" i="1"/>
  <c r="P377" i="1"/>
  <c r="L377" i="1"/>
  <c r="A377" i="1"/>
  <c r="Q376" i="1"/>
  <c r="P376" i="1"/>
  <c r="L376" i="1"/>
  <c r="A376" i="1"/>
  <c r="Q375" i="1"/>
  <c r="P375" i="1"/>
  <c r="L375" i="1"/>
  <c r="A375" i="1"/>
  <c r="P374" i="1"/>
  <c r="O374" i="1"/>
  <c r="N374" i="1"/>
  <c r="M374" i="1"/>
  <c r="L374" i="1"/>
  <c r="K374" i="1"/>
  <c r="J374" i="1"/>
  <c r="I374" i="1"/>
  <c r="H374" i="1"/>
  <c r="P373" i="1"/>
  <c r="O373" i="1"/>
  <c r="N373" i="1"/>
  <c r="M373" i="1"/>
  <c r="L373" i="1"/>
  <c r="K373" i="1"/>
  <c r="J373" i="1"/>
  <c r="I373" i="1"/>
  <c r="H373" i="1"/>
  <c r="Q372" i="1"/>
  <c r="P372" i="1"/>
  <c r="L372" i="1"/>
  <c r="A372" i="1"/>
  <c r="Q371" i="1"/>
  <c r="P371" i="1"/>
  <c r="L371" i="1"/>
  <c r="A371" i="1"/>
  <c r="P369" i="1"/>
  <c r="O369" i="1"/>
  <c r="N369" i="1"/>
  <c r="M369" i="1"/>
  <c r="L369" i="1"/>
  <c r="K369" i="1"/>
  <c r="J369" i="1"/>
  <c r="I369" i="1"/>
  <c r="H369" i="1"/>
  <c r="P368" i="1"/>
  <c r="O368" i="1"/>
  <c r="N368" i="1"/>
  <c r="M368" i="1"/>
  <c r="L368" i="1"/>
  <c r="K368" i="1"/>
  <c r="J368" i="1"/>
  <c r="I368" i="1"/>
  <c r="H368" i="1"/>
  <c r="P367" i="1"/>
  <c r="L367" i="1"/>
  <c r="Q366" i="1"/>
  <c r="P366" i="1"/>
  <c r="L366" i="1"/>
  <c r="A366" i="1"/>
  <c r="P365" i="1"/>
  <c r="O365" i="1"/>
  <c r="N365" i="1"/>
  <c r="M365" i="1"/>
  <c r="L365" i="1"/>
  <c r="K365" i="1"/>
  <c r="J365" i="1"/>
  <c r="I365" i="1"/>
  <c r="H365" i="1"/>
  <c r="P364" i="1"/>
  <c r="L364" i="1"/>
  <c r="A364" i="1"/>
  <c r="Q363" i="1"/>
  <c r="P363" i="1"/>
  <c r="L363" i="1"/>
  <c r="A363" i="1"/>
  <c r="Q362" i="1"/>
  <c r="P362" i="1"/>
  <c r="L362" i="1"/>
  <c r="A362" i="1"/>
  <c r="Q361" i="1"/>
  <c r="P361" i="1"/>
  <c r="L361" i="1"/>
  <c r="A361" i="1"/>
  <c r="Q360" i="1"/>
  <c r="P360" i="1"/>
  <c r="L360" i="1"/>
  <c r="A360" i="1"/>
  <c r="P359" i="1"/>
  <c r="O359" i="1"/>
  <c r="N359" i="1"/>
  <c r="M359" i="1"/>
  <c r="L359" i="1"/>
  <c r="K359" i="1"/>
  <c r="J359" i="1"/>
  <c r="I359" i="1"/>
  <c r="H359" i="1"/>
  <c r="P358" i="1"/>
  <c r="O358" i="1"/>
  <c r="N358" i="1"/>
  <c r="M358" i="1"/>
  <c r="L358" i="1"/>
  <c r="K358" i="1"/>
  <c r="J358" i="1"/>
  <c r="I358" i="1"/>
  <c r="H358" i="1"/>
  <c r="Q357" i="1"/>
  <c r="P357" i="1"/>
  <c r="L357" i="1"/>
  <c r="A357" i="1"/>
  <c r="Q356" i="1"/>
  <c r="P356" i="1"/>
  <c r="L356" i="1"/>
  <c r="J356" i="1"/>
  <c r="A356" i="1"/>
  <c r="Q355" i="1"/>
  <c r="P355" i="1"/>
  <c r="L355" i="1"/>
  <c r="A355" i="1"/>
  <c r="P353" i="1"/>
  <c r="O353" i="1"/>
  <c r="N353" i="1"/>
  <c r="M353" i="1"/>
  <c r="L353" i="1"/>
  <c r="K353" i="1"/>
  <c r="J353" i="1"/>
  <c r="I353" i="1"/>
  <c r="H353" i="1"/>
  <c r="P352" i="1"/>
  <c r="O352" i="1"/>
  <c r="N352" i="1"/>
  <c r="M352" i="1"/>
  <c r="L352" i="1"/>
  <c r="K352" i="1"/>
  <c r="J352" i="1"/>
  <c r="I352" i="1"/>
  <c r="H352" i="1"/>
  <c r="Q351" i="1"/>
  <c r="P351" i="1"/>
  <c r="L351" i="1"/>
  <c r="A351" i="1"/>
  <c r="P350" i="1"/>
  <c r="O350" i="1"/>
  <c r="N350" i="1"/>
  <c r="M350" i="1"/>
  <c r="L350" i="1"/>
  <c r="K350" i="1"/>
  <c r="J350" i="1"/>
  <c r="I350" i="1"/>
  <c r="H350" i="1"/>
  <c r="P349" i="1"/>
  <c r="L349" i="1"/>
  <c r="A349" i="1"/>
  <c r="P348" i="1"/>
  <c r="L348" i="1"/>
  <c r="A348" i="1"/>
  <c r="Q347" i="1"/>
  <c r="P347" i="1"/>
  <c r="L347" i="1"/>
  <c r="A347" i="1"/>
  <c r="Q346" i="1"/>
  <c r="P346" i="1"/>
  <c r="L346" i="1"/>
  <c r="A346" i="1"/>
  <c r="P345" i="1"/>
  <c r="O345" i="1"/>
  <c r="N345" i="1"/>
  <c r="M345" i="1"/>
  <c r="L345" i="1"/>
  <c r="K345" i="1"/>
  <c r="J345" i="1"/>
  <c r="I345" i="1"/>
  <c r="H345" i="1"/>
  <c r="Q344" i="1"/>
  <c r="P344" i="1"/>
  <c r="L344" i="1"/>
  <c r="A344" i="1"/>
  <c r="Q343" i="1"/>
  <c r="P343" i="1"/>
  <c r="L343" i="1"/>
  <c r="A343" i="1"/>
  <c r="P342" i="1"/>
  <c r="O342" i="1"/>
  <c r="N342" i="1"/>
  <c r="M342" i="1"/>
  <c r="L342" i="1"/>
  <c r="K342" i="1"/>
  <c r="J342" i="1"/>
  <c r="I342" i="1"/>
  <c r="H342" i="1"/>
  <c r="P341" i="1"/>
  <c r="O341" i="1"/>
  <c r="N341" i="1"/>
  <c r="M341" i="1"/>
  <c r="L341" i="1"/>
  <c r="K341" i="1"/>
  <c r="J341" i="1"/>
  <c r="I341" i="1"/>
  <c r="H341" i="1"/>
  <c r="Q340" i="1"/>
  <c r="P340" i="1"/>
  <c r="L340" i="1"/>
  <c r="A340" i="1"/>
  <c r="Q339" i="1"/>
  <c r="P339" i="1"/>
  <c r="L339" i="1"/>
  <c r="A339" i="1"/>
  <c r="Q338" i="1"/>
  <c r="P338" i="1"/>
  <c r="L338" i="1"/>
  <c r="A338" i="1"/>
  <c r="Q337" i="1"/>
  <c r="P337" i="1"/>
  <c r="L337" i="1"/>
  <c r="A337" i="1"/>
  <c r="Q336" i="1"/>
  <c r="P336" i="1"/>
  <c r="L336" i="1"/>
  <c r="A336" i="1"/>
  <c r="Q335" i="1"/>
  <c r="P335" i="1"/>
  <c r="L335" i="1"/>
  <c r="A335" i="1"/>
  <c r="Q334" i="1"/>
  <c r="P334" i="1"/>
  <c r="L334" i="1"/>
  <c r="A334" i="1"/>
  <c r="Q333" i="1"/>
  <c r="P333" i="1"/>
  <c r="L333" i="1"/>
  <c r="A333" i="1"/>
  <c r="Q332" i="1"/>
  <c r="P332" i="1"/>
  <c r="L332" i="1"/>
  <c r="A332" i="1"/>
  <c r="Q331" i="1"/>
  <c r="P331" i="1"/>
  <c r="L331" i="1"/>
  <c r="A331" i="1"/>
  <c r="Q330" i="1"/>
  <c r="P330" i="1"/>
  <c r="L330" i="1"/>
  <c r="A330" i="1"/>
  <c r="Q329" i="1"/>
  <c r="P329" i="1"/>
  <c r="L329" i="1"/>
  <c r="A329" i="1"/>
  <c r="Q328" i="1"/>
  <c r="P328" i="1"/>
  <c r="L328" i="1"/>
  <c r="A328" i="1"/>
  <c r="Q327" i="1"/>
  <c r="P327" i="1"/>
  <c r="L327" i="1"/>
  <c r="A327" i="1"/>
  <c r="Q326" i="1"/>
  <c r="P326" i="1"/>
  <c r="L326" i="1"/>
  <c r="A326" i="1"/>
  <c r="Q325" i="1"/>
  <c r="P325" i="1"/>
  <c r="L325" i="1"/>
  <c r="A325" i="1"/>
  <c r="Q324" i="1"/>
  <c r="P324" i="1"/>
  <c r="L324" i="1"/>
  <c r="A324" i="1"/>
  <c r="Q323" i="1"/>
  <c r="P323" i="1"/>
  <c r="L323" i="1"/>
  <c r="A323" i="1"/>
  <c r="Q322" i="1"/>
  <c r="P322" i="1"/>
  <c r="L322" i="1"/>
  <c r="A322" i="1"/>
  <c r="Q321" i="1"/>
  <c r="P321" i="1"/>
  <c r="L321" i="1"/>
  <c r="A321" i="1"/>
  <c r="Q320" i="1"/>
  <c r="P320" i="1"/>
  <c r="L320" i="1"/>
  <c r="A320" i="1"/>
  <c r="Q319" i="1"/>
  <c r="P319" i="1"/>
  <c r="L319" i="1"/>
  <c r="A319" i="1"/>
  <c r="Q318" i="1"/>
  <c r="P318" i="1"/>
  <c r="L318" i="1"/>
  <c r="A318" i="1"/>
  <c r="P317" i="1"/>
  <c r="O317" i="1"/>
  <c r="N317" i="1"/>
  <c r="M317" i="1"/>
  <c r="L317" i="1"/>
  <c r="K317" i="1"/>
  <c r="J317" i="1"/>
  <c r="I317" i="1"/>
  <c r="H317" i="1"/>
  <c r="Q316" i="1"/>
  <c r="P316" i="1"/>
  <c r="L316" i="1"/>
  <c r="A316" i="1"/>
  <c r="Q315" i="1"/>
  <c r="P315" i="1"/>
  <c r="L315" i="1"/>
  <c r="A315" i="1"/>
  <c r="Q314" i="1"/>
  <c r="P314" i="1"/>
  <c r="L314" i="1"/>
  <c r="A314" i="1"/>
  <c r="Q313" i="1"/>
  <c r="P313" i="1"/>
  <c r="L313" i="1"/>
  <c r="A313" i="1"/>
  <c r="Q312" i="1"/>
  <c r="P312" i="1"/>
  <c r="L312" i="1"/>
  <c r="A312" i="1"/>
  <c r="P311" i="1"/>
  <c r="O311" i="1"/>
  <c r="N311" i="1"/>
  <c r="M311" i="1"/>
  <c r="L311" i="1"/>
  <c r="K311" i="1"/>
  <c r="J311" i="1"/>
  <c r="I311" i="1"/>
  <c r="H311" i="1"/>
  <c r="Q310" i="1"/>
  <c r="P310" i="1"/>
  <c r="L310" i="1"/>
  <c r="A310" i="1"/>
  <c r="Q309" i="1"/>
  <c r="P309" i="1"/>
  <c r="L309" i="1"/>
  <c r="A309" i="1"/>
  <c r="Q308" i="1"/>
  <c r="P308" i="1"/>
  <c r="L308" i="1"/>
  <c r="A308" i="1"/>
  <c r="Q307" i="1"/>
  <c r="P307" i="1"/>
  <c r="L307" i="1"/>
  <c r="A307" i="1"/>
  <c r="Q306" i="1"/>
  <c r="P306" i="1"/>
  <c r="L306" i="1"/>
  <c r="A306" i="1"/>
  <c r="Q305" i="1"/>
  <c r="P305" i="1"/>
  <c r="L305" i="1"/>
  <c r="A305" i="1"/>
  <c r="Q304" i="1"/>
  <c r="P304" i="1"/>
  <c r="O304" i="1"/>
  <c r="L304" i="1"/>
  <c r="A304" i="1"/>
  <c r="Q303" i="1"/>
  <c r="P303" i="1"/>
  <c r="L303" i="1"/>
  <c r="A303" i="1"/>
  <c r="Q302" i="1"/>
  <c r="P302" i="1"/>
  <c r="L302" i="1"/>
  <c r="A302" i="1"/>
  <c r="Q301" i="1"/>
  <c r="P301" i="1"/>
  <c r="L301" i="1"/>
  <c r="A301" i="1"/>
  <c r="Q300" i="1"/>
  <c r="P300" i="1"/>
  <c r="L300" i="1"/>
  <c r="A300" i="1"/>
  <c r="P299" i="1"/>
  <c r="O299" i="1"/>
  <c r="N299" i="1"/>
  <c r="M299" i="1"/>
  <c r="L299" i="1"/>
  <c r="K299" i="1"/>
  <c r="J299" i="1"/>
  <c r="I299" i="1"/>
  <c r="H299" i="1"/>
  <c r="P298" i="1"/>
  <c r="O298" i="1"/>
  <c r="N298" i="1"/>
  <c r="M298" i="1"/>
  <c r="L298" i="1"/>
  <c r="K298" i="1"/>
  <c r="J298" i="1"/>
  <c r="I298" i="1"/>
  <c r="H298" i="1"/>
  <c r="Q297" i="1"/>
  <c r="P297" i="1"/>
  <c r="L297" i="1"/>
  <c r="A297" i="1"/>
  <c r="Q296" i="1"/>
  <c r="P296" i="1"/>
  <c r="L296" i="1"/>
  <c r="A296" i="1"/>
  <c r="Q295" i="1"/>
  <c r="P295" i="1"/>
  <c r="L295" i="1"/>
  <c r="A295" i="1"/>
  <c r="Q294" i="1"/>
  <c r="P294" i="1"/>
  <c r="L294" i="1"/>
  <c r="A294" i="1"/>
  <c r="Q293" i="1"/>
  <c r="P293" i="1"/>
  <c r="L293" i="1"/>
  <c r="A293" i="1"/>
  <c r="Q292" i="1"/>
  <c r="P292" i="1"/>
  <c r="L292" i="1"/>
  <c r="A292" i="1"/>
  <c r="Q291" i="1"/>
  <c r="P291" i="1"/>
  <c r="L291" i="1"/>
  <c r="A291" i="1"/>
  <c r="Q290" i="1"/>
  <c r="P290" i="1"/>
  <c r="L290" i="1"/>
  <c r="A290" i="1"/>
  <c r="Q289" i="1"/>
  <c r="P289" i="1"/>
  <c r="L289" i="1"/>
  <c r="A289" i="1"/>
  <c r="Q288" i="1"/>
  <c r="P288" i="1"/>
  <c r="L288" i="1"/>
  <c r="A288" i="1"/>
  <c r="Q287" i="1"/>
  <c r="P287" i="1"/>
  <c r="L287" i="1"/>
  <c r="A287" i="1"/>
  <c r="Q286" i="1"/>
  <c r="P286" i="1"/>
  <c r="L286" i="1"/>
  <c r="A286" i="1"/>
  <c r="Q285" i="1"/>
  <c r="P285" i="1"/>
  <c r="L285" i="1"/>
  <c r="A285" i="1"/>
  <c r="Q284" i="1"/>
  <c r="P284" i="1"/>
  <c r="L284" i="1"/>
  <c r="A284" i="1"/>
  <c r="Q283" i="1"/>
  <c r="P283" i="1"/>
  <c r="L283" i="1"/>
  <c r="A283" i="1"/>
  <c r="Q282" i="1"/>
  <c r="P282" i="1"/>
  <c r="L282" i="1"/>
  <c r="A282" i="1"/>
  <c r="Q281" i="1"/>
  <c r="P281" i="1"/>
  <c r="L281" i="1"/>
  <c r="A281" i="1"/>
  <c r="Q280" i="1"/>
  <c r="P280" i="1"/>
  <c r="L280" i="1"/>
  <c r="A280" i="1"/>
  <c r="Q279" i="1"/>
  <c r="P279" i="1"/>
  <c r="L279" i="1"/>
  <c r="A279" i="1"/>
  <c r="Q278" i="1"/>
  <c r="P278" i="1"/>
  <c r="L278" i="1"/>
  <c r="A278" i="1"/>
  <c r="Q277" i="1"/>
  <c r="P277" i="1"/>
  <c r="L277" i="1"/>
  <c r="A277" i="1"/>
  <c r="Q276" i="1"/>
  <c r="P276" i="1"/>
  <c r="L276" i="1"/>
  <c r="A276" i="1"/>
  <c r="Q275" i="1"/>
  <c r="P275" i="1"/>
  <c r="L275" i="1"/>
  <c r="A275" i="1"/>
  <c r="Q274" i="1"/>
  <c r="P274" i="1"/>
  <c r="L274" i="1"/>
  <c r="A274" i="1"/>
  <c r="Q273" i="1"/>
  <c r="P273" i="1"/>
  <c r="L273" i="1"/>
  <c r="A273" i="1"/>
  <c r="Q272" i="1"/>
  <c r="P272" i="1"/>
  <c r="L272" i="1"/>
  <c r="A272" i="1"/>
  <c r="Q271" i="1"/>
  <c r="P271" i="1"/>
  <c r="L271" i="1"/>
  <c r="A271" i="1"/>
  <c r="Q270" i="1"/>
  <c r="P270" i="1"/>
  <c r="L270" i="1"/>
  <c r="A270" i="1"/>
  <c r="Q269" i="1"/>
  <c r="P269" i="1"/>
  <c r="L269" i="1"/>
  <c r="A269" i="1"/>
  <c r="Q268" i="1"/>
  <c r="P268" i="1"/>
  <c r="L268" i="1"/>
  <c r="A268" i="1"/>
  <c r="Q267" i="1"/>
  <c r="P267" i="1"/>
  <c r="L267" i="1"/>
  <c r="A267" i="1"/>
  <c r="Q266" i="1"/>
  <c r="P266" i="1"/>
  <c r="L266" i="1"/>
  <c r="A266" i="1"/>
  <c r="Q265" i="1"/>
  <c r="P265" i="1"/>
  <c r="L265" i="1"/>
  <c r="A265" i="1"/>
  <c r="Q264" i="1"/>
  <c r="P264" i="1"/>
  <c r="L264" i="1"/>
  <c r="A264" i="1"/>
  <c r="Q263" i="1"/>
  <c r="P263" i="1"/>
  <c r="L263" i="1"/>
  <c r="A263" i="1"/>
  <c r="Q262" i="1"/>
  <c r="P262" i="1"/>
  <c r="L262" i="1"/>
  <c r="A262" i="1"/>
  <c r="Q261" i="1"/>
  <c r="P261" i="1"/>
  <c r="L261" i="1"/>
  <c r="A261" i="1"/>
  <c r="Q260" i="1"/>
  <c r="P260" i="1"/>
  <c r="L260" i="1"/>
  <c r="A260" i="1"/>
  <c r="Q259" i="1"/>
  <c r="P259" i="1"/>
  <c r="L259" i="1"/>
  <c r="A259" i="1"/>
  <c r="Q258" i="1"/>
  <c r="P258" i="1"/>
  <c r="L258" i="1"/>
  <c r="A258" i="1"/>
  <c r="Q257" i="1"/>
  <c r="P257" i="1"/>
  <c r="L257" i="1"/>
  <c r="A257" i="1"/>
  <c r="Q256" i="1"/>
  <c r="P256" i="1"/>
  <c r="L256" i="1"/>
  <c r="A256" i="1"/>
  <c r="Q255" i="1"/>
  <c r="P255" i="1"/>
  <c r="L255" i="1"/>
  <c r="A255" i="1"/>
  <c r="Q254" i="1"/>
  <c r="P254" i="1"/>
  <c r="L254" i="1"/>
  <c r="A254" i="1"/>
  <c r="Q253" i="1"/>
  <c r="P253" i="1"/>
  <c r="L253" i="1"/>
  <c r="A253" i="1"/>
  <c r="Q252" i="1"/>
  <c r="P252" i="1"/>
  <c r="L252" i="1"/>
  <c r="A252" i="1"/>
  <c r="Q251" i="1"/>
  <c r="P251" i="1"/>
  <c r="L251" i="1"/>
  <c r="A251" i="1"/>
  <c r="Q250" i="1"/>
  <c r="P250" i="1"/>
  <c r="L250" i="1"/>
  <c r="A250" i="1"/>
  <c r="Q249" i="1"/>
  <c r="P249" i="1"/>
  <c r="L249" i="1"/>
  <c r="A249" i="1"/>
  <c r="Q248" i="1"/>
  <c r="P248" i="1"/>
  <c r="L248" i="1"/>
  <c r="A248" i="1"/>
  <c r="Q247" i="1"/>
  <c r="P247" i="1"/>
  <c r="L247" i="1"/>
  <c r="A247" i="1"/>
  <c r="Q246" i="1"/>
  <c r="P246" i="1"/>
  <c r="L246" i="1"/>
  <c r="A246" i="1"/>
  <c r="Q245" i="1"/>
  <c r="P245" i="1"/>
  <c r="L245" i="1"/>
  <c r="A245" i="1"/>
  <c r="Q244" i="1"/>
  <c r="P244" i="1"/>
  <c r="L244" i="1"/>
  <c r="A244" i="1"/>
  <c r="Q243" i="1"/>
  <c r="P243" i="1"/>
  <c r="L243" i="1"/>
  <c r="A243" i="1"/>
  <c r="Q242" i="1"/>
  <c r="P242" i="1"/>
  <c r="L242" i="1"/>
  <c r="A242" i="1"/>
  <c r="Q241" i="1"/>
  <c r="P241" i="1"/>
  <c r="L241" i="1"/>
  <c r="A241" i="1"/>
  <c r="Q240" i="1"/>
  <c r="P240" i="1"/>
  <c r="L240" i="1"/>
  <c r="A240" i="1"/>
  <c r="Q239" i="1"/>
  <c r="P239" i="1"/>
  <c r="L239" i="1"/>
  <c r="A239" i="1"/>
  <c r="Q238" i="1"/>
  <c r="P238" i="1"/>
  <c r="L238" i="1"/>
  <c r="A238" i="1"/>
  <c r="Q237" i="1"/>
  <c r="P237" i="1"/>
  <c r="L237" i="1"/>
  <c r="A237" i="1"/>
  <c r="Q236" i="1"/>
  <c r="P236" i="1"/>
  <c r="L236" i="1"/>
  <c r="A236" i="1"/>
  <c r="Q235" i="1"/>
  <c r="P235" i="1"/>
  <c r="L235" i="1"/>
  <c r="A235" i="1"/>
  <c r="Q234" i="1"/>
  <c r="P234" i="1"/>
  <c r="L234" i="1"/>
  <c r="A234" i="1"/>
  <c r="Q233" i="1"/>
  <c r="P233" i="1"/>
  <c r="L233" i="1"/>
  <c r="A233" i="1"/>
  <c r="Q232" i="1"/>
  <c r="P232" i="1"/>
  <c r="L232" i="1"/>
  <c r="A232" i="1"/>
  <c r="Q231" i="1"/>
  <c r="P231" i="1"/>
  <c r="L231" i="1"/>
  <c r="A231" i="1"/>
  <c r="Q230" i="1"/>
  <c r="P230" i="1"/>
  <c r="L230" i="1"/>
  <c r="A230" i="1"/>
  <c r="Q229" i="1"/>
  <c r="P229" i="1"/>
  <c r="L229" i="1"/>
  <c r="A229" i="1"/>
  <c r="Q228" i="1"/>
  <c r="P228" i="1"/>
  <c r="L228" i="1"/>
  <c r="A228" i="1"/>
  <c r="Q227" i="1"/>
  <c r="P227" i="1"/>
  <c r="L227" i="1"/>
  <c r="A227" i="1"/>
  <c r="Q226" i="1"/>
  <c r="P226" i="1"/>
  <c r="L226" i="1"/>
  <c r="A226" i="1"/>
  <c r="Q225" i="1"/>
  <c r="P225" i="1"/>
  <c r="L225" i="1"/>
  <c r="A225" i="1"/>
  <c r="Q224" i="1"/>
  <c r="P224" i="1"/>
  <c r="L224" i="1"/>
  <c r="A224" i="1"/>
  <c r="Q223" i="1"/>
  <c r="P223" i="1"/>
  <c r="L223" i="1"/>
  <c r="A223" i="1"/>
  <c r="Q222" i="1"/>
  <c r="P222" i="1"/>
  <c r="L222" i="1"/>
  <c r="A222" i="1"/>
  <c r="Q221" i="1"/>
  <c r="P221" i="1"/>
  <c r="L221" i="1"/>
  <c r="A221" i="1"/>
  <c r="Q220" i="1"/>
  <c r="P220" i="1"/>
  <c r="L220" i="1"/>
  <c r="A220" i="1"/>
  <c r="Q219" i="1"/>
  <c r="P219" i="1"/>
  <c r="L219" i="1"/>
  <c r="A219" i="1"/>
  <c r="Q218" i="1"/>
  <c r="P218" i="1"/>
  <c r="L218" i="1"/>
  <c r="A218" i="1"/>
  <c r="Q217" i="1"/>
  <c r="P217" i="1"/>
  <c r="L217" i="1"/>
  <c r="A217" i="1"/>
  <c r="Q216" i="1"/>
  <c r="P216" i="1"/>
  <c r="L216" i="1"/>
  <c r="A216" i="1"/>
  <c r="Q215" i="1"/>
  <c r="P215" i="1"/>
  <c r="L215" i="1"/>
  <c r="A215" i="1"/>
  <c r="Q214" i="1"/>
  <c r="P214" i="1"/>
  <c r="L214" i="1"/>
  <c r="A214" i="1"/>
  <c r="Q213" i="1"/>
  <c r="P213" i="1"/>
  <c r="L213" i="1"/>
  <c r="A213" i="1"/>
  <c r="Q212" i="1"/>
  <c r="P212" i="1"/>
  <c r="L212" i="1"/>
  <c r="A212" i="1"/>
  <c r="Q211" i="1"/>
  <c r="P211" i="1"/>
  <c r="L211" i="1"/>
  <c r="A211" i="1"/>
  <c r="Q210" i="1"/>
  <c r="P210" i="1"/>
  <c r="L210" i="1"/>
  <c r="A210" i="1"/>
  <c r="Q209" i="1"/>
  <c r="P209" i="1"/>
  <c r="L209" i="1"/>
  <c r="A209" i="1"/>
  <c r="Q208" i="1"/>
  <c r="P208" i="1"/>
  <c r="L208" i="1"/>
  <c r="A208" i="1"/>
  <c r="Q207" i="1"/>
  <c r="P207" i="1"/>
  <c r="L207" i="1"/>
  <c r="A207" i="1"/>
  <c r="Q206" i="1"/>
  <c r="P206" i="1"/>
  <c r="L206" i="1"/>
  <c r="A206" i="1"/>
  <c r="Q205" i="1"/>
  <c r="P205" i="1"/>
  <c r="L205" i="1"/>
  <c r="A205" i="1"/>
  <c r="Q204" i="1"/>
  <c r="P204" i="1"/>
  <c r="L204" i="1"/>
  <c r="A204" i="1"/>
  <c r="Q203" i="1"/>
  <c r="P203" i="1"/>
  <c r="L203" i="1"/>
  <c r="A203" i="1"/>
  <c r="Q202" i="1"/>
  <c r="P202" i="1"/>
  <c r="L202" i="1"/>
  <c r="A202" i="1"/>
  <c r="Q201" i="1"/>
  <c r="P201" i="1"/>
  <c r="L201" i="1"/>
  <c r="A201" i="1"/>
  <c r="Q200" i="1"/>
  <c r="P200" i="1"/>
  <c r="L200" i="1"/>
  <c r="A200" i="1"/>
  <c r="Q199" i="1"/>
  <c r="P199" i="1"/>
  <c r="L199" i="1"/>
  <c r="A199" i="1"/>
  <c r="Q198" i="1"/>
  <c r="P198" i="1"/>
  <c r="L198" i="1"/>
  <c r="A198" i="1"/>
  <c r="Q197" i="1"/>
  <c r="P197" i="1"/>
  <c r="L197" i="1"/>
  <c r="A197" i="1"/>
  <c r="Q196" i="1"/>
  <c r="P196" i="1"/>
  <c r="L196" i="1"/>
  <c r="A196" i="1"/>
  <c r="Q195" i="1"/>
  <c r="P195" i="1"/>
  <c r="L195" i="1"/>
  <c r="A195" i="1"/>
  <c r="Q194" i="1"/>
  <c r="P194" i="1"/>
  <c r="L194" i="1"/>
  <c r="A194" i="1"/>
  <c r="Q193" i="1"/>
  <c r="P193" i="1"/>
  <c r="L193" i="1"/>
  <c r="A193" i="1"/>
  <c r="Q192" i="1"/>
  <c r="P192" i="1"/>
  <c r="L192" i="1"/>
  <c r="A192" i="1"/>
  <c r="Q191" i="1"/>
  <c r="P191" i="1"/>
  <c r="L191" i="1"/>
  <c r="A191" i="1"/>
  <c r="Q190" i="1"/>
  <c r="P190" i="1"/>
  <c r="L190" i="1"/>
  <c r="A190" i="1"/>
  <c r="Q189" i="1"/>
  <c r="P189" i="1"/>
  <c r="L189" i="1"/>
  <c r="A189" i="1"/>
  <c r="Q188" i="1"/>
  <c r="P188" i="1"/>
  <c r="L188" i="1"/>
  <c r="A188" i="1"/>
  <c r="Q187" i="1"/>
  <c r="P187" i="1"/>
  <c r="L187" i="1"/>
  <c r="A187" i="1"/>
  <c r="Q186" i="1"/>
  <c r="P186" i="1"/>
  <c r="L186" i="1"/>
  <c r="A186" i="1"/>
  <c r="Q185" i="1"/>
  <c r="P185" i="1"/>
  <c r="L185" i="1"/>
  <c r="A185" i="1"/>
  <c r="Q184" i="1"/>
  <c r="P184" i="1"/>
  <c r="L184" i="1"/>
  <c r="A184" i="1"/>
  <c r="Q183" i="1"/>
  <c r="P183" i="1"/>
  <c r="L183" i="1"/>
  <c r="A183" i="1"/>
  <c r="Q182" i="1"/>
  <c r="P182" i="1"/>
  <c r="L182" i="1"/>
  <c r="A182" i="1"/>
  <c r="Q181" i="1"/>
  <c r="P181" i="1"/>
  <c r="L181" i="1"/>
  <c r="A181" i="1"/>
  <c r="Q180" i="1"/>
  <c r="P180" i="1"/>
  <c r="L180" i="1"/>
  <c r="A180" i="1"/>
  <c r="Q179" i="1"/>
  <c r="P179" i="1"/>
  <c r="L179" i="1"/>
  <c r="A179" i="1"/>
  <c r="Q178" i="1"/>
  <c r="P178" i="1"/>
  <c r="L178" i="1"/>
  <c r="A178" i="1"/>
  <c r="Q177" i="1"/>
  <c r="P177" i="1"/>
  <c r="L177" i="1"/>
  <c r="A177" i="1"/>
  <c r="Q176" i="1"/>
  <c r="P176" i="1"/>
  <c r="L176" i="1"/>
  <c r="A176" i="1"/>
  <c r="Q175" i="1"/>
  <c r="P175" i="1"/>
  <c r="L175" i="1"/>
  <c r="A175" i="1"/>
  <c r="Q174" i="1"/>
  <c r="P174" i="1"/>
  <c r="L174" i="1"/>
  <c r="A174" i="1"/>
  <c r="Q173" i="1"/>
  <c r="P173" i="1"/>
  <c r="L173" i="1"/>
  <c r="A173" i="1"/>
  <c r="Q172" i="1"/>
  <c r="P172" i="1"/>
  <c r="L172" i="1"/>
  <c r="A172" i="1"/>
  <c r="Q171" i="1"/>
  <c r="P171" i="1"/>
  <c r="L171" i="1"/>
  <c r="J171" i="1"/>
  <c r="A171" i="1"/>
  <c r="Q170" i="1"/>
  <c r="P170" i="1"/>
  <c r="L170" i="1"/>
  <c r="J170" i="1"/>
  <c r="A170" i="1"/>
  <c r="Q169" i="1"/>
  <c r="P169" i="1"/>
  <c r="L169" i="1"/>
  <c r="A169" i="1"/>
  <c r="Q168" i="1"/>
  <c r="P168" i="1"/>
  <c r="L168" i="1"/>
  <c r="A168" i="1"/>
  <c r="Q167" i="1"/>
  <c r="P167" i="1"/>
  <c r="L167" i="1"/>
  <c r="A167" i="1"/>
  <c r="Q166" i="1"/>
  <c r="P166" i="1"/>
  <c r="L166" i="1"/>
  <c r="A166" i="1"/>
  <c r="P165" i="1"/>
  <c r="O165" i="1"/>
  <c r="N165" i="1"/>
  <c r="M165" i="1"/>
  <c r="L165" i="1"/>
  <c r="K165" i="1"/>
  <c r="J165" i="1"/>
  <c r="I165" i="1"/>
  <c r="H165" i="1"/>
  <c r="Q164" i="1"/>
  <c r="P164" i="1"/>
  <c r="L164" i="1"/>
  <c r="A164" i="1"/>
  <c r="Q163" i="1"/>
  <c r="P163" i="1"/>
  <c r="L163" i="1"/>
  <c r="A163" i="1"/>
  <c r="Q162" i="1"/>
  <c r="P162" i="1"/>
  <c r="L162" i="1"/>
  <c r="A162" i="1"/>
  <c r="Q161" i="1"/>
  <c r="P161" i="1"/>
  <c r="L161" i="1"/>
  <c r="A161" i="1"/>
  <c r="Q160" i="1"/>
  <c r="P160" i="1"/>
  <c r="L160" i="1"/>
  <c r="A160" i="1"/>
  <c r="Q159" i="1"/>
  <c r="P159" i="1"/>
  <c r="L159" i="1"/>
  <c r="A159" i="1"/>
  <c r="Q158" i="1"/>
  <c r="P158" i="1"/>
  <c r="L158" i="1"/>
  <c r="A158" i="1"/>
  <c r="Q157" i="1"/>
  <c r="P157" i="1"/>
  <c r="L157" i="1"/>
  <c r="A157" i="1"/>
  <c r="Q156" i="1"/>
  <c r="P156" i="1"/>
  <c r="L156" i="1"/>
  <c r="A156" i="1"/>
  <c r="Q155" i="1"/>
  <c r="P155" i="1"/>
  <c r="L155" i="1"/>
  <c r="A155" i="1"/>
  <c r="Q154" i="1"/>
  <c r="P154" i="1"/>
  <c r="L154" i="1"/>
  <c r="A154" i="1"/>
  <c r="Q153" i="1"/>
  <c r="P153" i="1"/>
  <c r="L153" i="1"/>
  <c r="A153" i="1"/>
  <c r="Q152" i="1"/>
  <c r="P152" i="1"/>
  <c r="L152" i="1"/>
  <c r="A152" i="1"/>
  <c r="Q151" i="1"/>
  <c r="P151" i="1"/>
  <c r="L151" i="1"/>
  <c r="A151" i="1"/>
  <c r="Q150" i="1"/>
  <c r="P150" i="1"/>
  <c r="L150" i="1"/>
  <c r="A150" i="1"/>
  <c r="Q149" i="1"/>
  <c r="P149" i="1"/>
  <c r="L149" i="1"/>
  <c r="A149" i="1"/>
  <c r="Q148" i="1"/>
  <c r="P148" i="1"/>
  <c r="L148" i="1"/>
  <c r="A148" i="1"/>
  <c r="Q147" i="1"/>
  <c r="P147" i="1"/>
  <c r="L147" i="1"/>
  <c r="A147" i="1"/>
  <c r="Q146" i="1"/>
  <c r="P146" i="1"/>
  <c r="L146" i="1"/>
  <c r="A146" i="1"/>
  <c r="Q145" i="1"/>
  <c r="P145" i="1"/>
  <c r="L145" i="1"/>
  <c r="A145" i="1"/>
  <c r="Q144" i="1"/>
  <c r="P144" i="1"/>
  <c r="L144" i="1"/>
  <c r="A144" i="1"/>
  <c r="Q143" i="1"/>
  <c r="P143" i="1"/>
  <c r="L143" i="1"/>
  <c r="A143" i="1"/>
  <c r="Q142" i="1"/>
  <c r="P142" i="1"/>
  <c r="L142" i="1"/>
  <c r="A142" i="1"/>
  <c r="Q141" i="1"/>
  <c r="P141" i="1"/>
  <c r="L141" i="1"/>
  <c r="A141" i="1"/>
  <c r="Q140" i="1"/>
  <c r="P140" i="1"/>
  <c r="L140" i="1"/>
  <c r="A140" i="1"/>
  <c r="Q139" i="1"/>
  <c r="P139" i="1"/>
  <c r="L139" i="1"/>
  <c r="A139" i="1"/>
  <c r="Q138" i="1"/>
  <c r="P138" i="1"/>
  <c r="L138" i="1"/>
  <c r="A138" i="1"/>
  <c r="Q137" i="1"/>
  <c r="P137" i="1"/>
  <c r="L137" i="1"/>
  <c r="A137" i="1"/>
  <c r="Q136" i="1"/>
  <c r="P136" i="1"/>
  <c r="L136" i="1"/>
  <c r="A136" i="1"/>
  <c r="Q135" i="1"/>
  <c r="P135" i="1"/>
  <c r="L135" i="1"/>
  <c r="A135" i="1"/>
  <c r="Q134" i="1"/>
  <c r="P134" i="1"/>
  <c r="L134" i="1"/>
  <c r="A134" i="1"/>
  <c r="Q133" i="1"/>
  <c r="P133" i="1"/>
  <c r="L133" i="1"/>
  <c r="A133" i="1"/>
  <c r="Q132" i="1"/>
  <c r="P132" i="1"/>
  <c r="L132" i="1"/>
  <c r="A132" i="1"/>
  <c r="Q131" i="1"/>
  <c r="P131" i="1"/>
  <c r="L131" i="1"/>
  <c r="A131" i="1"/>
  <c r="Q130" i="1"/>
  <c r="P130" i="1"/>
  <c r="L130" i="1"/>
  <c r="A130" i="1"/>
  <c r="Q129" i="1"/>
  <c r="P129" i="1"/>
  <c r="L129" i="1"/>
  <c r="A129" i="1"/>
  <c r="Q128" i="1"/>
  <c r="P128" i="1"/>
  <c r="L128" i="1"/>
  <c r="A128" i="1"/>
  <c r="Q127" i="1"/>
  <c r="P127" i="1"/>
  <c r="L127" i="1"/>
  <c r="A127" i="1"/>
  <c r="Q126" i="1"/>
  <c r="P126" i="1"/>
  <c r="L126" i="1"/>
  <c r="A126" i="1"/>
  <c r="Q125" i="1"/>
  <c r="P125" i="1"/>
  <c r="L125" i="1"/>
  <c r="A125" i="1"/>
  <c r="Q124" i="1"/>
  <c r="P124" i="1"/>
  <c r="L124" i="1"/>
  <c r="A124" i="1"/>
  <c r="Q123" i="1"/>
  <c r="P123" i="1"/>
  <c r="L123" i="1"/>
  <c r="A123" i="1"/>
  <c r="Q122" i="1"/>
  <c r="P122" i="1"/>
  <c r="L122" i="1"/>
  <c r="A122" i="1"/>
  <c r="Q121" i="1"/>
  <c r="P121" i="1"/>
  <c r="L121" i="1"/>
  <c r="A121" i="1"/>
  <c r="Q120" i="1"/>
  <c r="P120" i="1"/>
  <c r="L120" i="1"/>
  <c r="A120" i="1"/>
  <c r="Q119" i="1"/>
  <c r="P119" i="1"/>
  <c r="L119" i="1"/>
  <c r="A119" i="1"/>
  <c r="Q118" i="1"/>
  <c r="P118" i="1"/>
  <c r="L118" i="1"/>
  <c r="A118" i="1"/>
  <c r="Q117" i="1"/>
  <c r="P117" i="1"/>
  <c r="L117" i="1"/>
  <c r="A117" i="1"/>
  <c r="P116" i="1"/>
  <c r="O116" i="1"/>
  <c r="N116" i="1"/>
  <c r="M116" i="1"/>
  <c r="L116" i="1"/>
  <c r="K116" i="1"/>
  <c r="J116" i="1"/>
  <c r="I116" i="1"/>
  <c r="H116" i="1"/>
  <c r="Q115" i="1"/>
  <c r="P115" i="1"/>
  <c r="L115" i="1"/>
  <c r="A115" i="1"/>
  <c r="Q114" i="1"/>
  <c r="P114" i="1"/>
  <c r="L114" i="1"/>
  <c r="A114" i="1"/>
  <c r="Q113" i="1"/>
  <c r="P113" i="1"/>
  <c r="L113" i="1"/>
  <c r="A113" i="1"/>
  <c r="Q112" i="1"/>
  <c r="P112" i="1"/>
  <c r="L112" i="1"/>
  <c r="A112" i="1"/>
  <c r="Q111" i="1"/>
  <c r="P111" i="1"/>
  <c r="L111" i="1"/>
  <c r="A111" i="1"/>
  <c r="Q110" i="1"/>
  <c r="P110" i="1"/>
  <c r="L110" i="1"/>
  <c r="A110" i="1"/>
  <c r="Q109" i="1"/>
  <c r="P109" i="1"/>
  <c r="L109" i="1"/>
  <c r="A109" i="1"/>
  <c r="Q108" i="1"/>
  <c r="P108" i="1"/>
  <c r="L108" i="1"/>
  <c r="J108" i="1"/>
  <c r="A108" i="1"/>
  <c r="Q107" i="1"/>
  <c r="P107" i="1"/>
  <c r="L107" i="1"/>
  <c r="A107" i="1"/>
  <c r="Q106" i="1"/>
  <c r="P106" i="1"/>
  <c r="L106" i="1"/>
  <c r="A106" i="1"/>
  <c r="Q105" i="1"/>
  <c r="P105" i="1"/>
  <c r="L105" i="1"/>
  <c r="A105" i="1"/>
  <c r="Q104" i="1"/>
  <c r="P104" i="1"/>
  <c r="L104" i="1"/>
  <c r="A104" i="1"/>
  <c r="Q103" i="1"/>
  <c r="P103" i="1"/>
  <c r="L103" i="1"/>
  <c r="A103" i="1"/>
  <c r="Q102" i="1"/>
  <c r="P102" i="1"/>
  <c r="L102" i="1"/>
  <c r="J102" i="1"/>
  <c r="A102" i="1"/>
  <c r="Q101" i="1"/>
  <c r="P101" i="1"/>
  <c r="L101" i="1"/>
  <c r="J101" i="1"/>
  <c r="A101" i="1"/>
  <c r="Q100" i="1"/>
  <c r="P100" i="1"/>
  <c r="L100" i="1"/>
  <c r="A100" i="1"/>
  <c r="Q99" i="1"/>
  <c r="P99" i="1"/>
  <c r="L99" i="1"/>
  <c r="A99" i="1"/>
  <c r="Q98" i="1"/>
  <c r="P98" i="1"/>
  <c r="L98" i="1"/>
  <c r="A98" i="1"/>
  <c r="Q97" i="1"/>
  <c r="P97" i="1"/>
  <c r="L97" i="1"/>
  <c r="A97" i="1"/>
  <c r="Q96" i="1"/>
  <c r="P96" i="1"/>
  <c r="L96" i="1"/>
  <c r="A96" i="1"/>
  <c r="Q95" i="1"/>
  <c r="P95" i="1"/>
  <c r="L95" i="1"/>
  <c r="A95" i="1"/>
  <c r="Q94" i="1"/>
  <c r="P94" i="1"/>
  <c r="L94" i="1"/>
  <c r="A94" i="1"/>
  <c r="Q93" i="1"/>
  <c r="P93" i="1"/>
  <c r="L93" i="1"/>
  <c r="A93" i="1"/>
  <c r="Q92" i="1"/>
  <c r="P92" i="1"/>
  <c r="L92" i="1"/>
  <c r="A92" i="1"/>
  <c r="Q91" i="1"/>
  <c r="P91" i="1"/>
  <c r="L91" i="1"/>
  <c r="A91" i="1"/>
  <c r="Q90" i="1"/>
  <c r="P90" i="1"/>
  <c r="L90" i="1"/>
  <c r="A90" i="1"/>
  <c r="Q89" i="1"/>
  <c r="P89" i="1"/>
  <c r="L89" i="1"/>
  <c r="J89" i="1"/>
  <c r="A89" i="1"/>
  <c r="Q88" i="1"/>
  <c r="P88" i="1"/>
  <c r="L88" i="1"/>
  <c r="A88" i="1"/>
  <c r="Q87" i="1"/>
  <c r="P87" i="1"/>
  <c r="L87" i="1"/>
  <c r="A87" i="1"/>
  <c r="Q86" i="1"/>
  <c r="P86" i="1"/>
  <c r="L86" i="1"/>
  <c r="A86" i="1"/>
  <c r="Q85" i="1"/>
  <c r="P85" i="1"/>
  <c r="L85" i="1"/>
  <c r="A85" i="1"/>
  <c r="P84" i="1"/>
  <c r="O84" i="1"/>
  <c r="N84" i="1"/>
  <c r="M84" i="1"/>
  <c r="L84" i="1"/>
  <c r="K84" i="1"/>
  <c r="J84" i="1"/>
  <c r="I84" i="1"/>
  <c r="H84" i="1"/>
  <c r="P83" i="1"/>
  <c r="O83" i="1"/>
  <c r="N83" i="1"/>
  <c r="M83" i="1"/>
  <c r="L83" i="1"/>
  <c r="K83" i="1"/>
  <c r="J83" i="1"/>
  <c r="I83" i="1"/>
  <c r="H83" i="1"/>
  <c r="Q82" i="1"/>
  <c r="P82" i="1"/>
  <c r="L82" i="1"/>
  <c r="A82" i="1"/>
  <c r="P81" i="1"/>
  <c r="O81" i="1"/>
  <c r="N81" i="1"/>
  <c r="M81" i="1"/>
  <c r="L81" i="1"/>
  <c r="K81" i="1"/>
  <c r="J81" i="1"/>
  <c r="I81" i="1"/>
  <c r="H81" i="1"/>
  <c r="P80" i="1"/>
  <c r="O80" i="1"/>
  <c r="N80" i="1"/>
  <c r="M80" i="1"/>
  <c r="L80" i="1"/>
  <c r="K80" i="1"/>
  <c r="J80" i="1"/>
  <c r="I80" i="1"/>
  <c r="H80" i="1"/>
  <c r="P77" i="1"/>
  <c r="O77" i="1"/>
  <c r="N77" i="1"/>
  <c r="M77" i="1"/>
  <c r="L77" i="1"/>
  <c r="K77" i="1"/>
  <c r="J77" i="1"/>
  <c r="I77" i="1"/>
  <c r="H77" i="1"/>
  <c r="P76" i="1"/>
  <c r="O76" i="1"/>
  <c r="N76" i="1"/>
  <c r="M76" i="1"/>
  <c r="L76" i="1"/>
  <c r="K76" i="1"/>
  <c r="J76" i="1"/>
  <c r="I76" i="1"/>
  <c r="H76" i="1"/>
  <c r="P73" i="1"/>
  <c r="O73" i="1"/>
  <c r="N73" i="1"/>
  <c r="M73" i="1"/>
  <c r="L73" i="1"/>
  <c r="K73" i="1"/>
  <c r="J73" i="1"/>
  <c r="I73" i="1"/>
  <c r="H73" i="1"/>
  <c r="P72" i="1"/>
  <c r="L72" i="1"/>
  <c r="A72" i="1"/>
  <c r="P71" i="1"/>
  <c r="O71" i="1"/>
  <c r="N71" i="1"/>
  <c r="M71" i="1"/>
  <c r="L71" i="1"/>
  <c r="K71" i="1"/>
  <c r="J71" i="1"/>
  <c r="I71" i="1"/>
  <c r="H71" i="1"/>
  <c r="Q70" i="1"/>
  <c r="P70" i="1"/>
  <c r="L70" i="1"/>
  <c r="A70" i="1"/>
  <c r="Q69" i="1"/>
  <c r="P69" i="1"/>
  <c r="L69" i="1"/>
  <c r="A69" i="1"/>
  <c r="Q68" i="1"/>
  <c r="P68" i="1"/>
  <c r="L68" i="1"/>
  <c r="A68" i="1"/>
  <c r="Q67" i="1"/>
  <c r="P67" i="1"/>
  <c r="L67" i="1"/>
  <c r="A67" i="1"/>
  <c r="Q66" i="1"/>
  <c r="P66" i="1"/>
  <c r="L66" i="1"/>
  <c r="A66" i="1"/>
  <c r="P65" i="1"/>
  <c r="O65" i="1"/>
  <c r="N65" i="1"/>
  <c r="M65" i="1"/>
  <c r="L65" i="1"/>
  <c r="K65" i="1"/>
  <c r="J65" i="1"/>
  <c r="I65" i="1"/>
  <c r="H65" i="1"/>
  <c r="Q64" i="1"/>
  <c r="P64" i="1"/>
  <c r="L64" i="1"/>
  <c r="A64" i="1"/>
  <c r="Q63" i="1"/>
  <c r="P63" i="1"/>
  <c r="L63" i="1"/>
  <c r="A63" i="1"/>
  <c r="Q62" i="1"/>
  <c r="P62" i="1"/>
  <c r="L62" i="1"/>
  <c r="A62" i="1"/>
  <c r="P61" i="1"/>
  <c r="O61" i="1"/>
  <c r="N61" i="1"/>
  <c r="M61" i="1"/>
  <c r="L61" i="1"/>
  <c r="K61" i="1"/>
  <c r="J61" i="1"/>
  <c r="I61" i="1"/>
  <c r="H61" i="1"/>
  <c r="P60" i="1"/>
  <c r="O60" i="1"/>
  <c r="N60" i="1"/>
  <c r="M60" i="1"/>
  <c r="L60" i="1"/>
  <c r="K60" i="1"/>
  <c r="J60" i="1"/>
  <c r="I60" i="1"/>
  <c r="H60" i="1"/>
  <c r="Q59" i="1"/>
  <c r="P59" i="1"/>
  <c r="L59" i="1"/>
  <c r="A59" i="1"/>
  <c r="Q58" i="1"/>
  <c r="P58" i="1"/>
  <c r="L58" i="1"/>
  <c r="A58" i="1"/>
  <c r="Q57" i="1"/>
  <c r="P57" i="1"/>
  <c r="L57" i="1"/>
  <c r="A57" i="1"/>
  <c r="P55" i="1"/>
  <c r="O55" i="1"/>
  <c r="N55" i="1"/>
  <c r="M55" i="1"/>
  <c r="L55" i="1"/>
  <c r="K55" i="1"/>
  <c r="J55" i="1"/>
  <c r="I55" i="1"/>
  <c r="H55" i="1"/>
  <c r="P54" i="1"/>
  <c r="O54" i="1"/>
  <c r="N54" i="1"/>
  <c r="M54" i="1"/>
  <c r="L54" i="1"/>
  <c r="K54" i="1"/>
  <c r="J54" i="1"/>
  <c r="I54" i="1"/>
  <c r="H54" i="1"/>
  <c r="P52" i="1"/>
  <c r="O52" i="1"/>
  <c r="N52" i="1"/>
  <c r="M52" i="1"/>
  <c r="L52" i="1"/>
  <c r="K52" i="1"/>
  <c r="J52" i="1"/>
  <c r="I52" i="1"/>
  <c r="H52" i="1"/>
  <c r="P51" i="1"/>
  <c r="L51" i="1"/>
  <c r="P50" i="1"/>
  <c r="O50" i="1"/>
  <c r="N50" i="1"/>
  <c r="M50" i="1"/>
  <c r="L50" i="1"/>
  <c r="K50" i="1"/>
  <c r="J50" i="1"/>
  <c r="I50" i="1"/>
  <c r="H50" i="1"/>
  <c r="Q49" i="1"/>
  <c r="P49" i="1"/>
  <c r="L49" i="1"/>
  <c r="A49" i="1"/>
  <c r="Q48" i="1"/>
  <c r="P48" i="1"/>
  <c r="L48" i="1"/>
  <c r="A48" i="1"/>
  <c r="Q47" i="1"/>
  <c r="P47" i="1"/>
  <c r="L47" i="1"/>
  <c r="A47" i="1"/>
  <c r="P46" i="1"/>
  <c r="O46" i="1"/>
  <c r="N46" i="1"/>
  <c r="M46" i="1"/>
  <c r="L46" i="1"/>
  <c r="K46" i="1"/>
  <c r="J46" i="1"/>
  <c r="I46" i="1"/>
  <c r="H46" i="1"/>
  <c r="P45" i="1"/>
  <c r="O45" i="1"/>
  <c r="N45" i="1"/>
  <c r="M45" i="1"/>
  <c r="L45" i="1"/>
  <c r="K45" i="1"/>
  <c r="J45" i="1"/>
  <c r="I45" i="1"/>
  <c r="H45" i="1"/>
  <c r="Q44" i="1"/>
  <c r="P44" i="1"/>
  <c r="L44" i="1"/>
  <c r="A44" i="1"/>
  <c r="P43" i="1"/>
  <c r="O43" i="1"/>
  <c r="N43" i="1"/>
  <c r="M43" i="1"/>
  <c r="L43" i="1"/>
  <c r="K43" i="1"/>
  <c r="J43" i="1"/>
  <c r="I43" i="1"/>
  <c r="H43" i="1"/>
  <c r="Q42" i="1"/>
  <c r="P42" i="1"/>
  <c r="L42" i="1"/>
  <c r="A42" i="1"/>
  <c r="Q41" i="1"/>
  <c r="P41" i="1"/>
  <c r="L41" i="1"/>
  <c r="A41" i="1"/>
  <c r="Q40" i="1"/>
  <c r="P40" i="1"/>
  <c r="L40" i="1"/>
  <c r="A40" i="1"/>
  <c r="P38" i="1"/>
  <c r="O38" i="1"/>
  <c r="N38" i="1"/>
  <c r="M38" i="1"/>
  <c r="L38" i="1"/>
  <c r="K38" i="1"/>
  <c r="J38" i="1"/>
  <c r="I38" i="1"/>
  <c r="H38" i="1"/>
  <c r="P37" i="1"/>
  <c r="O37" i="1"/>
  <c r="N37" i="1"/>
  <c r="M37" i="1"/>
  <c r="L37" i="1"/>
  <c r="K37" i="1"/>
  <c r="J37" i="1"/>
  <c r="I37" i="1"/>
  <c r="H37" i="1"/>
  <c r="Q36" i="1"/>
  <c r="P36" i="1"/>
  <c r="L36" i="1"/>
  <c r="A36" i="1"/>
  <c r="Q35" i="1"/>
  <c r="P35" i="1"/>
  <c r="O35" i="1"/>
  <c r="N35" i="1"/>
  <c r="M35" i="1"/>
  <c r="L35" i="1"/>
  <c r="K35" i="1"/>
  <c r="J35" i="1"/>
  <c r="I35" i="1"/>
  <c r="H35" i="1"/>
  <c r="Q34" i="1"/>
  <c r="P34" i="1"/>
  <c r="L34" i="1"/>
  <c r="A34" i="1"/>
  <c r="Q33" i="1"/>
  <c r="P33" i="1"/>
  <c r="L33" i="1"/>
  <c r="A33" i="1"/>
  <c r="Q32" i="1"/>
  <c r="P32" i="1"/>
  <c r="L32" i="1"/>
  <c r="A32" i="1"/>
  <c r="Q31" i="1"/>
  <c r="P31" i="1"/>
  <c r="L31" i="1"/>
  <c r="A31" i="1"/>
  <c r="Q30" i="1"/>
  <c r="P30" i="1"/>
  <c r="L30" i="1"/>
  <c r="A30" i="1"/>
  <c r="P29" i="1"/>
  <c r="O29" i="1"/>
  <c r="N29" i="1"/>
  <c r="M29" i="1"/>
  <c r="L29" i="1"/>
  <c r="K29" i="1"/>
  <c r="J29" i="1"/>
  <c r="I29" i="1"/>
  <c r="H29" i="1"/>
  <c r="Q28" i="1"/>
  <c r="P28" i="1"/>
  <c r="L28" i="1"/>
  <c r="A28" i="1"/>
  <c r="Q27" i="1"/>
  <c r="P27" i="1"/>
  <c r="L27" i="1"/>
  <c r="J27" i="1"/>
  <c r="A27" i="1"/>
  <c r="Q26" i="1"/>
  <c r="P26" i="1"/>
  <c r="L26" i="1"/>
  <c r="A26" i="1"/>
  <c r="Q25" i="1"/>
  <c r="P25" i="1"/>
  <c r="L25" i="1"/>
  <c r="A25" i="1"/>
  <c r="Q24" i="1"/>
  <c r="P24" i="1"/>
  <c r="L24" i="1"/>
  <c r="A24" i="1"/>
  <c r="Q23" i="1"/>
  <c r="P23" i="1"/>
  <c r="L23" i="1"/>
  <c r="A23" i="1"/>
  <c r="Q22" i="1"/>
  <c r="P22" i="1"/>
  <c r="L22" i="1"/>
  <c r="A22" i="1"/>
  <c r="P21" i="1"/>
  <c r="O21" i="1"/>
  <c r="N21" i="1"/>
  <c r="M21" i="1"/>
  <c r="L21" i="1"/>
  <c r="K21" i="1"/>
  <c r="J21" i="1"/>
  <c r="I21" i="1"/>
  <c r="H21" i="1"/>
  <c r="P20" i="1"/>
  <c r="O20" i="1"/>
  <c r="N20" i="1"/>
  <c r="M20" i="1"/>
  <c r="L20" i="1"/>
  <c r="K20" i="1"/>
  <c r="J20" i="1"/>
  <c r="I20" i="1"/>
  <c r="H20" i="1"/>
  <c r="P19" i="1"/>
  <c r="Q18" i="1"/>
  <c r="L18" i="1"/>
  <c r="P17" i="1"/>
  <c r="O17" i="1"/>
  <c r="N17" i="1"/>
  <c r="M17" i="1"/>
  <c r="L17" i="1"/>
  <c r="K17" i="1"/>
  <c r="J17" i="1"/>
  <c r="I17" i="1"/>
  <c r="H17" i="1"/>
  <c r="P16" i="1"/>
  <c r="O16" i="1"/>
  <c r="N16" i="1"/>
  <c r="M16" i="1"/>
  <c r="L16" i="1"/>
  <c r="K16" i="1"/>
  <c r="J16" i="1"/>
  <c r="I16" i="1"/>
  <c r="H16" i="1"/>
  <c r="P15" i="1"/>
  <c r="O15" i="1"/>
  <c r="N15" i="1"/>
  <c r="M15" i="1"/>
  <c r="L15" i="1"/>
  <c r="K15" i="1"/>
  <c r="J15" i="1"/>
  <c r="I15" i="1"/>
  <c r="H15" i="1"/>
  <c r="P13" i="1"/>
  <c r="O13" i="1"/>
  <c r="N13" i="1"/>
  <c r="M13" i="1"/>
  <c r="L13" i="1"/>
  <c r="K13" i="1"/>
  <c r="J13" i="1"/>
  <c r="I13" i="1"/>
  <c r="H13" i="1"/>
  <c r="AC1151" i="2"/>
  <c r="AA1151" i="2"/>
  <c r="AB1151" i="2"/>
</calcChain>
</file>

<file path=xl/comments1.xml><?xml version="1.0" encoding="utf-8"?>
<comments xmlns="http://schemas.openxmlformats.org/spreadsheetml/2006/main">
  <authors>
    <author>sasmirnova</author>
    <author>Елизавета П. Палагина</author>
  </authors>
  <commentList>
    <comment ref="B507" authorId="0" shapeId="0">
      <text>
        <r>
          <rPr>
            <b/>
            <sz val="9"/>
            <rFont val="Tahoma"/>
            <charset val="204"/>
          </rPr>
          <t>sasmirnova:</t>
        </r>
        <r>
          <rPr>
            <sz val="9"/>
            <rFont val="Tahoma"/>
            <charset val="204"/>
          </rPr>
          <t xml:space="preserve">
перешли на ОК
</t>
        </r>
      </text>
    </comment>
    <comment ref="R541" authorId="1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Предыдущее значение - 3 979,00</t>
        </r>
      </text>
    </comment>
    <comment ref="S541" authorId="1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Предыдущий №5</t>
        </r>
      </text>
    </comment>
    <comment ref="T541" authorId="1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Предыдущая дата 17.12.2021</t>
        </r>
      </text>
    </comment>
    <comment ref="V541" authorId="1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Предыдущая дата 31.12.2023</t>
        </r>
      </text>
    </comment>
    <comment ref="B1081" authorId="1" shapeId="0">
      <text>
        <r>
          <rPr>
            <b/>
            <sz val="9"/>
            <rFont val="Tahoma"/>
            <charset val="204"/>
          </rPr>
          <t xml:space="preserve">Светлана С: 2 вида ремонта??? АКТ на водоснаб
</t>
        </r>
        <r>
          <rPr>
            <sz val="9"/>
            <rFont val="Tahoma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Елизавета П. Палагина</author>
    <author>sasmirnova</author>
  </authors>
  <commentList>
    <comment ref="C489" authorId="0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В акте написано, что </t>
        </r>
        <r>
          <rPr>
            <b/>
            <sz val="9"/>
            <rFont val="Tahoma"/>
            <charset val="204"/>
          </rPr>
          <t>СтройКонтроль</t>
        </r>
        <r>
          <rPr>
            <sz val="9"/>
            <rFont val="Tahoma"/>
            <charset val="204"/>
          </rPr>
          <t xml:space="preserve"> за счет средств</t>
        </r>
        <r>
          <rPr>
            <b/>
            <sz val="9"/>
            <rFont val="Tahoma"/>
            <charset val="204"/>
          </rPr>
          <t xml:space="preserve"> текущего ремонта. </t>
        </r>
        <r>
          <rPr>
            <sz val="9"/>
            <rFont val="Tahoma"/>
            <charset val="204"/>
          </rPr>
          <t>Нужно включать в КП или нет?</t>
        </r>
      </text>
    </comment>
    <comment ref="Z489" authorId="0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В акте написано, что за счет средств текущего ремонта. Нужно включать в КП или нет?</t>
        </r>
      </text>
    </comment>
    <comment ref="C505" authorId="1" shapeId="0">
      <text>
        <r>
          <rPr>
            <b/>
            <sz val="9"/>
            <rFont val="Tahoma"/>
            <charset val="204"/>
          </rPr>
          <t>sasmirnova:</t>
        </r>
        <r>
          <rPr>
            <sz val="9"/>
            <rFont val="Tahoma"/>
            <charset val="204"/>
          </rPr>
          <t xml:space="preserve">
перешли на ОК с 21.01.</t>
        </r>
      </text>
    </comment>
    <comment ref="Y924" authorId="0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По договору от 01.10.24 № 42п/24</t>
        </r>
      </text>
    </comment>
    <comment ref="Y925" authorId="0" shapeId="0">
      <text>
        <r>
          <rPr>
            <b/>
            <sz val="9"/>
            <rFont val="Tahoma"/>
            <charset val="204"/>
          </rPr>
          <t>Елизавета П. Палагина:</t>
        </r>
        <r>
          <rPr>
            <sz val="9"/>
            <rFont val="Tahoma"/>
            <charset val="204"/>
          </rPr>
          <t xml:space="preserve">
По договору от 01.10.24 № 42п/24</t>
        </r>
      </text>
    </comment>
    <comment ref="C959" authorId="0" shapeId="0">
      <text>
        <r>
          <rPr>
            <b/>
            <sz val="9"/>
            <rFont val="Tahoma"/>
            <charset val="204"/>
          </rPr>
          <t xml:space="preserve">светлана с: у фонда сумма на 10т больше, у меня по акту
</t>
        </r>
        <r>
          <rPr>
            <sz val="9"/>
            <rFont val="Tahoma"/>
            <charset val="204"/>
          </rPr>
          <t xml:space="preserve">
</t>
        </r>
      </text>
    </comment>
    <comment ref="C1080" authorId="0" shapeId="0">
      <text>
        <r>
          <rPr>
            <b/>
            <sz val="9"/>
            <rFont val="Tahoma"/>
            <charset val="204"/>
          </rPr>
          <t xml:space="preserve">Светлана С: 2 вида ремонта??? АКТ на водоснаб
</t>
        </r>
        <r>
          <rPr>
            <sz val="9"/>
            <rFont val="Tahoma"/>
            <charset val="204"/>
          </rPr>
          <t xml:space="preserve">
</t>
        </r>
      </text>
    </comment>
    <comment ref="Y1080" authorId="0" shapeId="0">
      <text>
        <r>
          <rPr>
            <b/>
            <sz val="9"/>
            <rFont val="Tahoma"/>
            <charset val="204"/>
          </rPr>
          <t>Светлана.С:</t>
        </r>
        <r>
          <rPr>
            <sz val="9"/>
            <rFont val="Tahoma"/>
            <charset val="204"/>
          </rPr>
          <t xml:space="preserve">
</t>
        </r>
      </text>
    </comment>
    <comment ref="Z1080" authorId="0" shapeId="0">
      <text>
        <r>
          <rPr>
            <b/>
            <sz val="9"/>
            <rFont val="Tahoma"/>
            <charset val="204"/>
          </rPr>
          <t xml:space="preserve">Светлана С: СК водоснабж.30 т.р
</t>
        </r>
        <r>
          <rPr>
            <sz val="9"/>
            <rFont val="Tahoma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<sst xmlns="http://schemas.openxmlformats.org/spreadsheetml/2006/main" count="41469" uniqueCount="2089">
  <si>
    <t>Приложение к постановлению департамента  строительства  жилищно-коммунального хозяйства и топливно-энергетического комплекса Костромской области от 30 декабря 2025 года № 55</t>
  </si>
  <si>
    <t>Краткосрочный план реализации в 2023-2025 годах региональной программы капитального ремонта общего имущества в многоквартирных домах, расположенных на территории Костромской области, на 2014-2043 годы</t>
  </si>
  <si>
    <t>Приложение № 1</t>
  </si>
  <si>
    <t>Перечень многоквартирных домов, которые подлежат капитальному ремонту, и которые включены в утвержденный на территории Костромской области в соответствии с жилищным законодательством краткосрочный план реализации региональной программы капитального ремонта многоквартирных домов</t>
  </si>
  <si>
    <t>№ п/п</t>
  </si>
  <si>
    <t>Адрес МКД</t>
  </si>
  <si>
    <t>Год</t>
  </si>
  <si>
    <t>Материал стен</t>
  </si>
  <si>
    <t>Количество этажей</t>
  </si>
  <si>
    <t>Количество подъездов</t>
  </si>
  <si>
    <t>общая площадь МКД, всего</t>
  </si>
  <si>
    <t>Площадь помещений МКД:</t>
  </si>
  <si>
    <t>Количество жителей, зарегистрированных в МКД на дату утверждения краткосрочного плана</t>
  </si>
  <si>
    <t>Стоимость капитального ремонта</t>
  </si>
  <si>
    <t>Удельная стоимость капитального ремонта 1 кв. м. общей площади помещений МКД</t>
  </si>
  <si>
    <t xml:space="preserve"> Предельная стоимость вида капитального ремонта на ед. изм.</t>
  </si>
  <si>
    <t>Реквизиты документа о принятом решении общим собранием собственников помещений или решения органа местного самоуправления</t>
  </si>
  <si>
    <t>Статус объекта культурного наследия (ОКН)</t>
  </si>
  <si>
    <t>Плановая дата завершения работ</t>
  </si>
  <si>
    <t xml:space="preserve">
</t>
  </si>
  <si>
    <t>17-19</t>
  </si>
  <si>
    <t>20-22</t>
  </si>
  <si>
    <t>ввода в эксплуатацию</t>
  </si>
  <si>
    <t>завершение последнего капитального ремонта</t>
  </si>
  <si>
    <t>всего:</t>
  </si>
  <si>
    <t>в том числе жилых помещений, находящихся в собственности граждан</t>
  </si>
  <si>
    <t>в том числе:</t>
  </si>
  <si>
    <t>номер</t>
  </si>
  <si>
    <t>дата</t>
  </si>
  <si>
    <t>за счет средств Фонда</t>
  </si>
  <si>
    <t>за счет средств бюджета субъекта Российской Федерации</t>
  </si>
  <si>
    <t>за счет средств местного бюджета</t>
  </si>
  <si>
    <t>за счет средств собственников помещений в МКД</t>
  </si>
  <si>
    <t>кв.м</t>
  </si>
  <si>
    <t>чел.</t>
  </si>
  <si>
    <t>руб.</t>
  </si>
  <si>
    <t>руб./кв.м</t>
  </si>
  <si>
    <t>Всего по субъекту:</t>
  </si>
  <si>
    <t>X</t>
  </si>
  <si>
    <t>Итого по программе:</t>
  </si>
  <si>
    <t>ИТОГО по Антроповскому муниципальному району</t>
  </si>
  <si>
    <t>Счет регионального оператора</t>
  </si>
  <si>
    <t>Антроповский р-н, д. Просек, ул. Новая, д. 6</t>
  </si>
  <si>
    <t>Кирпичные</t>
  </si>
  <si>
    <t>ИТОГО по городскому округу город Буй</t>
  </si>
  <si>
    <t>г. Буй, ул. Октябрьской Революции, д. 49</t>
  </si>
  <si>
    <t>нет</t>
  </si>
  <si>
    <t>г. Буй, ул. Пролетариата, д. 23А</t>
  </si>
  <si>
    <t>г. Буй, ул. Фурманова, д. 7</t>
  </si>
  <si>
    <t>г. Буй, ул. Октябрьской Революции, д. 61</t>
  </si>
  <si>
    <t>г. Буй, ул. Октябрьской Революции, д. 45</t>
  </si>
  <si>
    <t>г. Буй, ул. Ивана Сусанина, д. 5</t>
  </si>
  <si>
    <t>Кирпичный</t>
  </si>
  <si>
    <t>б/н</t>
  </si>
  <si>
    <t>г. Буй, ул. Октябрьской Революции, д. 82</t>
  </si>
  <si>
    <t>Специальный счет регионального оператора</t>
  </si>
  <si>
    <t>Х</t>
  </si>
  <si>
    <t>г. Буй, ул. Республиканская, д. 7</t>
  </si>
  <si>
    <t>г. Буй, ул. Островского, д. 11</t>
  </si>
  <si>
    <t>г. Буй, ул. Октябрьской Революции, д. 27</t>
  </si>
  <si>
    <t>г. Буй, ул. Пролетариата, д. 36</t>
  </si>
  <si>
    <t>г. Буй, ул. Октябрьской Революции, д. 76</t>
  </si>
  <si>
    <t>Специальный счет ТСЖ или УК</t>
  </si>
  <si>
    <t>г. Буй, ул. Красной Армии, д. 4</t>
  </si>
  <si>
    <t>ИТОГО Буйскому муниципальному району</t>
  </si>
  <si>
    <t>Городское поселение поселок Чистые Боры</t>
  </si>
  <si>
    <t>Буйский р-н, п.г.т. Чистые Боры, ул. Мира, д. 12</t>
  </si>
  <si>
    <t>Буйский р-н, п.г.т. Чистые Боры, ул. Центральная, д. 25</t>
  </si>
  <si>
    <t>Панельный</t>
  </si>
  <si>
    <t>Буйский р-н, п.г.т. Чистые Боры, ул. Мира, д. 14</t>
  </si>
  <si>
    <t>Паннельный</t>
  </si>
  <si>
    <t>Буйский р-н, п.г.т. Чистые Боры, б-р Строителей, д. 3</t>
  </si>
  <si>
    <t>ИТОГО по городскому округу город Волгореченск</t>
  </si>
  <si>
    <t>г. Волгореченск, ул. Имени 50-летия Ленинского Комсомола, д. 54</t>
  </si>
  <si>
    <t>3</t>
  </si>
  <si>
    <t>20.08.2021</t>
  </si>
  <si>
    <t>г. Волгореченск, ул. Советская, д. 3</t>
  </si>
  <si>
    <t>2/21</t>
  </si>
  <si>
    <t>17.08.2021</t>
  </si>
  <si>
    <t>г. Волгореченск, ул. Парковая, д. 3</t>
  </si>
  <si>
    <t>1992</t>
  </si>
  <si>
    <t>2/22</t>
  </si>
  <si>
    <t>ИТОГО по Вохомскому муниципальному району</t>
  </si>
  <si>
    <t>Вохомское сельское поселение</t>
  </si>
  <si>
    <t>Вохомский р-н, п. Вохма, ул. Советская, д. 49</t>
  </si>
  <si>
    <t>Деревянный</t>
  </si>
  <si>
    <t>Вохомский р-н, п. Вохма, ул. Солнечная, д. 1</t>
  </si>
  <si>
    <t>Вохомский р-н, п. Вохма, ул. Советская, д. 17</t>
  </si>
  <si>
    <t>ИТОГО по городскому округу город Галич</t>
  </si>
  <si>
    <t>г. Галич, ул. Ленина, д. 19</t>
  </si>
  <si>
    <t>г. Галич, ул. Пушкина, д. 16</t>
  </si>
  <si>
    <t>г. Галич, ул. Свободы, д. 55</t>
  </si>
  <si>
    <t>1900</t>
  </si>
  <si>
    <t>г. Галич, ул. Октябрьская, д. 4</t>
  </si>
  <si>
    <t>4</t>
  </si>
  <si>
    <t>г. Галич, ул. Тяговая подстанция, д. 2</t>
  </si>
  <si>
    <t>г. Галич, ул. Загородная, д. 66</t>
  </si>
  <si>
    <t>г. Галич, ул. Некрасова, д. 6</t>
  </si>
  <si>
    <t>г. Галич, ул. Машиностроителей, д. 5</t>
  </si>
  <si>
    <t>г. Галич, ул. Школьная, д. 5</t>
  </si>
  <si>
    <t>ИТОГО по Галичскому муниципальному району</t>
  </si>
  <si>
    <t>ИТОГО по Кадыйскому муниципальному району</t>
  </si>
  <si>
    <t>Городское поселение поселок Кадый</t>
  </si>
  <si>
    <t>ИТОГО по Кологривскому муниципальному округу</t>
  </si>
  <si>
    <t>Кологривский МОкр, г. Кологрив, ул. Воробьева, д. 7</t>
  </si>
  <si>
    <t>ИТОГО по городскому округу город Кострома</t>
  </si>
  <si>
    <t>г. Кострома, пр-кт Мира, д. 52</t>
  </si>
  <si>
    <t>1974</t>
  </si>
  <si>
    <t>01-17/60</t>
  </si>
  <si>
    <t>г. Кострома, ул. Беленогова Юрия, д. 28</t>
  </si>
  <si>
    <t>1960</t>
  </si>
  <si>
    <t>г. Кострома, ул. Водяная, д. 99</t>
  </si>
  <si>
    <t>г. Кострома, ул. Галичская, д. 113А</t>
  </si>
  <si>
    <t>1970</t>
  </si>
  <si>
    <t>г. Кострома, ул. Бабушкиной Наты, д. 16</t>
  </si>
  <si>
    <t>01/05/23</t>
  </si>
  <si>
    <t>г. Кострома, ул. Ленина, д. 100Б</t>
  </si>
  <si>
    <t>1969</t>
  </si>
  <si>
    <t>г. Кострома, ул. Советская, д. 131</t>
  </si>
  <si>
    <t>1-04/15/2022</t>
  </si>
  <si>
    <t>г. Кострома, пр-кт Текстильщиков, д. 48</t>
  </si>
  <si>
    <t>г. Кострома, ул. Дзержинского, д. 21</t>
  </si>
  <si>
    <t>2
5</t>
  </si>
  <si>
    <t>19.08.2019
19.12.2019</t>
  </si>
  <si>
    <t>г. Кострома, ул. Кузнецкая, д. 15</t>
  </si>
  <si>
    <t>1963</t>
  </si>
  <si>
    <t>г. Кострома, ул. Физкультурная, д. 29</t>
  </si>
  <si>
    <t>01-17/70</t>
  </si>
  <si>
    <t>г. Кострома, пр-кт Мира, д. 122</t>
  </si>
  <si>
    <t>г. Кострома, проезд Детский, д. 6</t>
  </si>
  <si>
    <t>г. Кострома, ул. Водяная, д. 87</t>
  </si>
  <si>
    <t>1</t>
  </si>
  <si>
    <t>г. Кострома, ул. Глазковская 2-я, д. 7</t>
  </si>
  <si>
    <t>1
2</t>
  </si>
  <si>
    <t>20.05.2019
07.11.2019</t>
  </si>
  <si>
    <t>г. Кострома, ул. Горная, д. 26</t>
  </si>
  <si>
    <t>г. Кострома, ул. Некрасова, д. 1В</t>
  </si>
  <si>
    <t>-</t>
  </si>
  <si>
    <t>г. Кострома, ул. Советская, д. 17</t>
  </si>
  <si>
    <t>ОКН</t>
  </si>
  <si>
    <t>г. Кострома, ул. Фестивальная, д. 3</t>
  </si>
  <si>
    <t>г. Кострома, ул. Физкультурная, д. 27/11</t>
  </si>
  <si>
    <t>г. Кострома, ул. Центральная 2-я, д. 16</t>
  </si>
  <si>
    <t>г. Кострома, ул. Юбилейная, д. 15</t>
  </si>
  <si>
    <t>г. Кострома, ул. Юбилейная, д. 23</t>
  </si>
  <si>
    <t>г. Кострома, ул. Ярославская, д. 35</t>
  </si>
  <si>
    <t>г. Кострома, ул. Никитская, д. 51</t>
  </si>
  <si>
    <t>1962</t>
  </si>
  <si>
    <t>г. Кострома, ул. Фестивальная, д. 15</t>
  </si>
  <si>
    <t>г. Кострома, ул. Центральная 2-я, д. 14</t>
  </si>
  <si>
    <t>1959</t>
  </si>
  <si>
    <t>г. Кострома, проезд Линейный, д. 4</t>
  </si>
  <si>
    <t>г. Кострома, пр-кт Речной, д. 14</t>
  </si>
  <si>
    <t>г. Кострома, ул. Беговая, д. 47</t>
  </si>
  <si>
    <t>1958</t>
  </si>
  <si>
    <t>г. Кострома, ул. Линейная, д. 2Б</t>
  </si>
  <si>
    <t>г. Кострома, ш. Кинешемское, д. 64Б</t>
  </si>
  <si>
    <t>г. Кострома, ул. Рабочая 11-я, д. 5</t>
  </si>
  <si>
    <t>г. Кострома, м/р-н Давыдовский-3, д. 30</t>
  </si>
  <si>
    <t>№ 1</t>
  </si>
  <si>
    <t>г. Кострома, ул. Полянская, д. 6</t>
  </si>
  <si>
    <t>г. Кострома, ул. Индустриальная, д. 27</t>
  </si>
  <si>
    <t>г. Кострома, ул. Рабочая 5-я, д. 8</t>
  </si>
  <si>
    <t>г. Кострома, пр-кт Мира, д. 94</t>
  </si>
  <si>
    <t>г. Кострома, ул. Березовая роща, д. 12А</t>
  </si>
  <si>
    <t>г. Кострома, ул. Северной Правды, д. 31</t>
  </si>
  <si>
    <t>г. Кострома, ш. Некрасовское, д. 2</t>
  </si>
  <si>
    <t>г. Кострома, ул. Гагарина, д. 21А</t>
  </si>
  <si>
    <t>г. Кострома, ш. Кинешемское, д. 30</t>
  </si>
  <si>
    <t>г. Кострома, ул. Катушечная, д. 92</t>
  </si>
  <si>
    <t>г. Кострома, ул. Сусанина Ивана, д. 48/76</t>
  </si>
  <si>
    <t>г. Кострома, пр-кт Рабочий, д. 4</t>
  </si>
  <si>
    <t>г. Кострома, м/р-н Венеция, д. 45</t>
  </si>
  <si>
    <t>г. Кострома, ул. Машиностроителей, д. 35</t>
  </si>
  <si>
    <t>Каменные</t>
  </si>
  <si>
    <t>г. Кострома, ул. Ленина, д. 103</t>
  </si>
  <si>
    <t>г. Кострома, ул. Индустриальная, д. 22А</t>
  </si>
  <si>
    <t>г. Кострома, ул. Борьбы, д. 32</t>
  </si>
  <si>
    <t>г. Кострома, проезд Говядиново, д. 12</t>
  </si>
  <si>
    <t>г. Кострома, м/р-н Венеция, д. 48</t>
  </si>
  <si>
    <t>Пеноблок</t>
  </si>
  <si>
    <t>г. Кострома, м/р-н Венеция, д. 52</t>
  </si>
  <si>
    <t>Газоблок</t>
  </si>
  <si>
    <t>г. Кострома, ул. Проселочная, д. 38</t>
  </si>
  <si>
    <t>г. Кострома, ул. Никитская, д. 100</t>
  </si>
  <si>
    <t>г. Кострома, м/р-н Венеция, д. 41</t>
  </si>
  <si>
    <t>г. Кострома, ул. Калиновская, д. 24</t>
  </si>
  <si>
    <t>г. Кострома, ул. Полянская, д. 37А</t>
  </si>
  <si>
    <t>г. Кострома, ул. Костромская, д. 87</t>
  </si>
  <si>
    <t>г. Кострома, ул. Экскаваторщиков, д. 28</t>
  </si>
  <si>
    <t>г. Кострома, проезд Окружной 8-й, д. 6</t>
  </si>
  <si>
    <t>г. Кострома, ул. Мичуринцев, д. 20А</t>
  </si>
  <si>
    <t>2</t>
  </si>
  <si>
    <t>г. Кострома, м/р-н Венеция, д. 46</t>
  </si>
  <si>
    <t>г. Кострома, ул. Загородная 1-я, д. 56</t>
  </si>
  <si>
    <t>г. Кострома, м/р-н Давыдовский-3, д. 4А</t>
  </si>
  <si>
    <t>г. Кострома, м/р-н Давыдовский-3, д. 10</t>
  </si>
  <si>
    <t>Крупноблочный</t>
  </si>
  <si>
    <t>12.07.202</t>
  </si>
  <si>
    <t>г. Кострома, ул. Костромская, д. 89/1</t>
  </si>
  <si>
    <t>г. Кострома, ул. Никитская, д. 62Б</t>
  </si>
  <si>
    <t>г. Кострома, ул. Профсоюзная, д. 32А</t>
  </si>
  <si>
    <t>г. Кострома, м/р-н Венеция, д. 60</t>
  </si>
  <si>
    <t>Блочный</t>
  </si>
  <si>
    <t>г. Кострома, ул. Лагерная, д. 6</t>
  </si>
  <si>
    <t>г. Кострома, ул. Индустриальная, д. 28</t>
  </si>
  <si>
    <t>г. Кострома, м/р-н Якиманиха, д. 3</t>
  </si>
  <si>
    <t>24.05..2023</t>
  </si>
  <si>
    <t>г. Кострома, пр-кт Мира, д. 132А</t>
  </si>
  <si>
    <t>г. Кострома, пр-кт Рабочий, д. 19</t>
  </si>
  <si>
    <t>г. Кострома, ул. Машиностроителей, д. 37</t>
  </si>
  <si>
    <t>г. Кострома, м/р-н Давыдовский-1, д. 22</t>
  </si>
  <si>
    <t>г. Кострома, м/р-н Якиманиха, д. 14</t>
  </si>
  <si>
    <t>г. Кострома, ул. Коммунальная, д. 30</t>
  </si>
  <si>
    <t>08.06..2022</t>
  </si>
  <si>
    <t>г. Кострома, ул. Профсоюзная, д. 27</t>
  </si>
  <si>
    <t>г. Кострома, м/р-н Черноречье, д. 37</t>
  </si>
  <si>
    <t>г. Кострома, м/р-н Давыдовский-1, д. 2</t>
  </si>
  <si>
    <t>г. Кострома, ул. Индустриальная, д. 37</t>
  </si>
  <si>
    <t>г. Кострома, ул. Никитская, д. 54 корпус 2</t>
  </si>
  <si>
    <t xml:space="preserve">б/н </t>
  </si>
  <si>
    <t>г. Кострома, проезд Кирпичный, д. 2</t>
  </si>
  <si>
    <t>г. Кострома, ул. Козуева, д. 79</t>
  </si>
  <si>
    <t>г. Кострома, ул. Сутырина, д. 23</t>
  </si>
  <si>
    <t>г. Кострома, м/р-н Черноречье, д. 18А</t>
  </si>
  <si>
    <t>г. Кострома, ул. Красная Слобода, д. 35/24</t>
  </si>
  <si>
    <t>г. Кострома, ул. Костромская, д. 35</t>
  </si>
  <si>
    <t>г. Кострома, ул. Крупской, д. 27</t>
  </si>
  <si>
    <t>г. Кострома, ул. Машиностроителей, д. 7</t>
  </si>
  <si>
    <t>г. Кострома, ул. Индустриальная, д. 24</t>
  </si>
  <si>
    <t>г. Кострома, ул. Заволжская, д. 10А</t>
  </si>
  <si>
    <t>г. Кострома, ул. Шагова, д. 215</t>
  </si>
  <si>
    <t>г. Кострома, ул. Жужелинская, д. 33</t>
  </si>
  <si>
    <t>г. Кострома, Военный городок 1, д. 6</t>
  </si>
  <si>
    <t>г. Кострома, пер. Сенной, д. 15</t>
  </si>
  <si>
    <t>г. Кострома, ул. Юбилейная, д. 22</t>
  </si>
  <si>
    <t>г. Кострома, ул. Боровая, д. 18</t>
  </si>
  <si>
    <t>г. Кострома, м/р-н Паново, д. 20</t>
  </si>
  <si>
    <t>г. Кострома, п. Новый, д. 4</t>
  </si>
  <si>
    <t xml:space="preserve">Монолит </t>
  </si>
  <si>
    <t>г. Кострома, ул. Боевая, д. 70</t>
  </si>
  <si>
    <t>г. Кострома, Кинешемской шоссе, д. 22</t>
  </si>
  <si>
    <t>г. Кострома, ул. Советская, д. 82</t>
  </si>
  <si>
    <t>г. Кострома, ул. Центральная, д. 29</t>
  </si>
  <si>
    <t>г. Кострома, м/р-н Черноречье, д. 25</t>
  </si>
  <si>
    <t>г. Кострома, ул. Юных Пионеров, д. 32</t>
  </si>
  <si>
    <t>г. Кострома, ул. Сусанина Ивана, д. 33</t>
  </si>
  <si>
    <t>г. Кострома, ул. Никитская, д. 64</t>
  </si>
  <si>
    <t>г. Кострома, ул. Профсоюзная, д. 46</t>
  </si>
  <si>
    <t>г. Кострома, ул. Профсоюзная, д. 42</t>
  </si>
  <si>
    <t>г. Кострома, ул. Никитская, д. 58 корпус 2</t>
  </si>
  <si>
    <t>№ 2</t>
  </si>
  <si>
    <t>г. Кострома, ул. Никитская, д. 53</t>
  </si>
  <si>
    <t>г. Кострома, п. Новый, д. 8</t>
  </si>
  <si>
    <t>г. Кострома, ул. Беговая, д. 33</t>
  </si>
  <si>
    <t>г. Кострома, ул. Свердлова, д. 78</t>
  </si>
  <si>
    <t>г. Кострома, ул. Терешковой, д. 62</t>
  </si>
  <si>
    <t>г. Кострома, ул. Скворцова, д. 20А</t>
  </si>
  <si>
    <t>г. Кострома, м/р-н Давыдовский-2, д. 11</t>
  </si>
  <si>
    <t>г. Кострома, ул. Димитрова, д. 8</t>
  </si>
  <si>
    <t>г. Кострома, ул. Свердлова, д. 123 корпус 1</t>
  </si>
  <si>
    <t>г. Кострома, ул. Профсоюзная, д. 19</t>
  </si>
  <si>
    <t>г. Кострома, ул. Войкова, д. 29</t>
  </si>
  <si>
    <t>г. Кострома, м/р-н Давыдовский-3, д. 7</t>
  </si>
  <si>
    <t>г. Кострома, ул. Самоковская, д. 7</t>
  </si>
  <si>
    <t>г. Кострома, ул. Островского, д. 48</t>
  </si>
  <si>
    <t xml:space="preserve">№ 1 </t>
  </si>
  <si>
    <t>г. Кострома, ул. Центральная, д. 40</t>
  </si>
  <si>
    <t>г. Кострома, м/р-н Давыдовский-2, д. 77</t>
  </si>
  <si>
    <t>2/2022</t>
  </si>
  <si>
    <t>г. Кострома, ул. Индустриальная, д. 59</t>
  </si>
  <si>
    <t>г. Кострома, м/р-н Черноречье, д. 22</t>
  </si>
  <si>
    <t>г. Кострома, ул. Скворцова, д. 6</t>
  </si>
  <si>
    <t>г. Кострома, ул. Магистральная, д. 53</t>
  </si>
  <si>
    <t>1-2022</t>
  </si>
  <si>
    <t>г. Кострома, ул. 8 Марта, д. 54</t>
  </si>
  <si>
    <t>г. Кострома, м/р-н Давыдовский-2, д. 3</t>
  </si>
  <si>
    <t>г. Кострома, м/р-н Якиманиха, д. 10</t>
  </si>
  <si>
    <t>г. Кострома, м/р-н Паново, д. 11</t>
  </si>
  <si>
    <t>г. Кострома, м/р-н Паново, д. 22</t>
  </si>
  <si>
    <t>г. Кострома, ул. Магистральная, д. 57</t>
  </si>
  <si>
    <t>г. Кострома, ул. Спасокукоцкого, д. 56</t>
  </si>
  <si>
    <t>г. Кострома, ул. Скворцова, д. 4А</t>
  </si>
  <si>
    <t>г. Кострома, м/р-н Давыдовский-2, д. 73</t>
  </si>
  <si>
    <t>г. Кострома, ул. Индустриальная, д. 1/23</t>
  </si>
  <si>
    <t>г. Кострома, м/р-н Венеция, д. 36</t>
  </si>
  <si>
    <t>г. Кострома, м/р-н Юбилейный, д. 24</t>
  </si>
  <si>
    <t>г. Кострома, ул. Боровая, д. 12</t>
  </si>
  <si>
    <t>г. Кострома, ш. Кинешемское, д. 27</t>
  </si>
  <si>
    <t>г. Кострома, ул. Мичуринцев, д. 22А</t>
  </si>
  <si>
    <t>г. Кострома, ул. Центральная 2-я, д. 1А</t>
  </si>
  <si>
    <t>г. Кострома, м/р-н Венеция, д. 17</t>
  </si>
  <si>
    <t>г. Кострома, м/р-н Юбилейный, д. 21</t>
  </si>
  <si>
    <t>г. Кострома, м/р-н Юбилейный, д. 29</t>
  </si>
  <si>
    <t>г. Кострома, ул. Волжская, д. 16</t>
  </si>
  <si>
    <t>г. Кострома, ул. Привокзальная, д. 3</t>
  </si>
  <si>
    <t>г. Кострома, ул. Советская, д. 122</t>
  </si>
  <si>
    <t>г. Кострома, ул. Мясницкая, д. 110</t>
  </si>
  <si>
    <t>г. Кострома, ул. Центральная 2-я, д. 17А</t>
  </si>
  <si>
    <t>03.08.ю2023</t>
  </si>
  <si>
    <t>г. Кострома, ул. Новый Быт, д. 9</t>
  </si>
  <si>
    <t>г. Кострома, ул. Боровая, д. 16</t>
  </si>
  <si>
    <t xml:space="preserve">№ 4 </t>
  </si>
  <si>
    <t>г. Кострома, м/р-н Венеция, д. 20</t>
  </si>
  <si>
    <t>г. Кострома, ул. Дружбы, д. 8</t>
  </si>
  <si>
    <t>г. Кострома, ул. Сутырина, д. 26</t>
  </si>
  <si>
    <t>г. Кострома, ул. Овражная, д. 7</t>
  </si>
  <si>
    <t>г. Кострома, ул. Индустриальная, д. 57А</t>
  </si>
  <si>
    <t>г. Кострома, ул. Профсоюзная, д. 17А</t>
  </si>
  <si>
    <t>г. Кострома, м/р-н Давыдовский-3, д. 40</t>
  </si>
  <si>
    <t>г. Кострома, м/р-н Паново, д. 36</t>
  </si>
  <si>
    <t>г. Кострома, городок Военный 1-й, д. 6</t>
  </si>
  <si>
    <t>г. Кострома, ул. Индустриальная, д. 3</t>
  </si>
  <si>
    <t>г. Кострома, проезд Рябиновый, д. 5</t>
  </si>
  <si>
    <t>г. Кострома, ул. Боровая, д. 10А</t>
  </si>
  <si>
    <t>г. Кострома, ул. Костромская, д. 90</t>
  </si>
  <si>
    <t>г. Кострома, м/р-н Юбилейный, д. 22</t>
  </si>
  <si>
    <t>г. Кострома, ул. Фестивальная, д. 16А</t>
  </si>
  <si>
    <t>г. Кострома, м/р-н Юбилейный, д. 3</t>
  </si>
  <si>
    <t>г. Кострома, ул. Индустриальная, д. 57</t>
  </si>
  <si>
    <t>г. Кострома, м/р-н Юбилейный, д. 6</t>
  </si>
  <si>
    <t>г. Кострома, ш. Некрасовское, д. 56</t>
  </si>
  <si>
    <t>г. Кострома, ул. Димитрова, д. 31</t>
  </si>
  <si>
    <t>г. Кострома, ул. Никитская, д. 118</t>
  </si>
  <si>
    <t>г. Кострома, м/р-н Давыдовский-2, д. 33</t>
  </si>
  <si>
    <t>1*2023</t>
  </si>
  <si>
    <t>г. Кострома, ул. Юных Пионеров, д. 3</t>
  </si>
  <si>
    <t>г. Кострома, м/р-н Давыдовский-2, д. 25</t>
  </si>
  <si>
    <t>г. Кострома, ул. Профсоюзная, д. 17</t>
  </si>
  <si>
    <t>г. Кострома, ул. Кульпе Яна, д. 4</t>
  </si>
  <si>
    <t>г. Кострома, ул. Борьбы, д. 4</t>
  </si>
  <si>
    <t>г. Кострома, ул. Никитская, д. 140</t>
  </si>
  <si>
    <t>г. Кострома, ул. Боровая, д. 30</t>
  </si>
  <si>
    <t>г. Кострома, ул. Боровая, д. 37</t>
  </si>
  <si>
    <t>г. Кострома, ул. Проселочная, д. 22</t>
  </si>
  <si>
    <t>г. Кострома, ул. Проселочная, д. 24</t>
  </si>
  <si>
    <t>г. Кострома, ул. Шагова, д. 185А</t>
  </si>
  <si>
    <t>г. Кострома, ул. Центральная, д. 23</t>
  </si>
  <si>
    <t>г. Кострома, ш. Кинешемское, д. 10</t>
  </si>
  <si>
    <t>г. Кострома, ул. Индустриальная, д. 17</t>
  </si>
  <si>
    <t>г. Кострома, ул. Никитская, д. 138</t>
  </si>
  <si>
    <t>г. Кострома, ул. Скворцова, д. 16</t>
  </si>
  <si>
    <t>г. Кострома, ул. Скворцова, д. 16А</t>
  </si>
  <si>
    <t>г. Кострома, ул. Машиностроителей, д. 9</t>
  </si>
  <si>
    <t>г. Кострома, ул. Козуева, д. 66</t>
  </si>
  <si>
    <t>г. Кострома, ул. Войкова, д. 31</t>
  </si>
  <si>
    <t>г. Кострома, ул. Рабочая 5-я, д. 6</t>
  </si>
  <si>
    <t>г. Кострома, ул. Шагова, д. 207А</t>
  </si>
  <si>
    <t>г. Кострома, ул. Окружная, д. 57</t>
  </si>
  <si>
    <t>г. Кострома, м/р-н Черноречье, д. 27</t>
  </si>
  <si>
    <t>г. Кострома, ул. Красноармейская, д. 38</t>
  </si>
  <si>
    <t>г. Кострома, ул. Задорина, д. 8</t>
  </si>
  <si>
    <t>г. Кострома, ул. Депутатская, д. 60</t>
  </si>
  <si>
    <t>ИТОГО по Костромскому муниципальному району</t>
  </si>
  <si>
    <t>Костромской р-н, п. Шувалово, ул. Победы, д. 9</t>
  </si>
  <si>
    <t>Костромской р-н, п. Караваево, 
ул. Капитана Харчина, д. 8</t>
  </si>
  <si>
    <t>Костромской р-н, п. Фанерник, ул. Геофизиков, д. 31</t>
  </si>
  <si>
    <t>Костромской р-н, с. Фоминское, ул. Дорожная, д. 3</t>
  </si>
  <si>
    <t>Костромской р-н, с. Петрилово, д. 10</t>
  </si>
  <si>
    <t>Костромской р-н, с. Ильинское, ул. Костромская, д. 3</t>
  </si>
  <si>
    <t>Костромской р-н, п. Фанерник, ул. Центральная, д. 34</t>
  </si>
  <si>
    <t>Костромской р-н, с. Шунга, ул. Юбилейная, д. 11</t>
  </si>
  <si>
    <t>Костромской р-н, п. Василёво, ул. Ершова, д. 12</t>
  </si>
  <si>
    <t>62</t>
  </si>
  <si>
    <t>Костромской р-н, х. 1 Мая, д. 3</t>
  </si>
  <si>
    <t>Костромской р-н, п. Мисково, ул. Некрасова, д. 10</t>
  </si>
  <si>
    <t>22</t>
  </si>
  <si>
    <t>Костромской р-н, с. Ильинское, ул. Центральная, д. 17</t>
  </si>
  <si>
    <t>Костромской р-он, Караваевское с/п, п Караваево, ул. Учебный городок, д. 28</t>
  </si>
  <si>
    <t>Костромской р-н, Никольское с/п, п. Никольское, ул Школьная д.8</t>
  </si>
  <si>
    <t>Костромской р-н, с. Яковлевское, ул. Новая, д. 18</t>
  </si>
  <si>
    <t>Костромской р-н, п. Фанерник, ул. Геофизиков, д. 1</t>
  </si>
  <si>
    <t>Костромской р-н, п. Караваево, ул. Штеймана, д. 54</t>
  </si>
  <si>
    <t>2
3</t>
  </si>
  <si>
    <t>25.03.2022
28.11.2022</t>
  </si>
  <si>
    <t>Костромской р-н, п. Караваево, ул. Садовая, д. 2</t>
  </si>
  <si>
    <t>Костромской р-н, Никольское с/п, п. Никольское, ул Мира, д. 9</t>
  </si>
  <si>
    <t>1/20</t>
  </si>
  <si>
    <t>Костромской р-н,Бакшеевское с/п, п.,Зарубино  д.6</t>
  </si>
  <si>
    <t>З06-01-2019</t>
  </si>
  <si>
    <t>Костромской р-н,Бакшеевское с/п, п.,Зарубино  д. 8</t>
  </si>
  <si>
    <t>З08-01-2020</t>
  </si>
  <si>
    <t>Костромской р-н,Бакшеевское с/п, п.,Зарубино  д.10</t>
  </si>
  <si>
    <t>З10-01-2020</t>
  </si>
  <si>
    <t>Костромской р-н,Бакшеевское с/п, п.,Зарубино  д.13</t>
  </si>
  <si>
    <t>З13-01-2020</t>
  </si>
  <si>
    <t>Костромской р-н,Бакшеевское с/п, п.,Зарубино  д.15</t>
  </si>
  <si>
    <t>З15-02-2019</t>
  </si>
  <si>
    <t>Костромской р-н,Бакшеевское с/п, д., Коряково,  д. 8</t>
  </si>
  <si>
    <t>К08-01-2021</t>
  </si>
  <si>
    <t>Костромской р-н,Бакшеевское с/п, п.,Зарубино  д.  1</t>
  </si>
  <si>
    <t>З01-02-2021</t>
  </si>
  <si>
    <t>Костромской р-н,Бакшеевское с/п, п.,Зарубино  д. 3</t>
  </si>
  <si>
    <t>З03-01-2021</t>
  </si>
  <si>
    <t>Костромской р-н,Бакшеевское с/п, п.,Зарубино  д. 11</t>
  </si>
  <si>
    <t>З11-01-2021</t>
  </si>
  <si>
    <t>Костромской р-н,Бакшеевское с/п, п.,Зарубино  д. 19А</t>
  </si>
  <si>
    <t>Костромской р-н,Бакшеевское с/п, п.,Паточного завода д.20</t>
  </si>
  <si>
    <t>П20-01-2021</t>
  </si>
  <si>
    <t>Костромской р-н,Бакшеевское с/п, п.,Паточного завода д.21</t>
  </si>
  <si>
    <t>П21-01-2021</t>
  </si>
  <si>
    <t>Костромской р-н,Бакшеевское с/п, п.,Паточного завода д.22</t>
  </si>
  <si>
    <t>П22-01-2021</t>
  </si>
  <si>
    <t>Костромской р-н, Караваевское с/п, п. Караваево, ул Штеймана, д. 52</t>
  </si>
  <si>
    <t>Костромской р-н, Караваевское с/п, п. Караваево, ул Учебный городок,  д. 5</t>
  </si>
  <si>
    <t>2-КР</t>
  </si>
  <si>
    <t>Костромской р-н ,Караваевское с/п, п. Караваево, ул Штеймана ,д. 58</t>
  </si>
  <si>
    <t>4-КР</t>
  </si>
  <si>
    <t>Костромской р-он, Караваевское с/п, п Караваево, ул. Учебный городок , д.33</t>
  </si>
  <si>
    <t>3-КР/23</t>
  </si>
  <si>
    <t>Костромской р-н, п. Караваево, ул. Учебный городок, д. 11</t>
  </si>
  <si>
    <t>Костромской р-н, п. Зарубино, д. 4</t>
  </si>
  <si>
    <t>.</t>
  </si>
  <si>
    <t>Костромской р-н, п. Караваево, ул. Учебный городок, д. 4</t>
  </si>
  <si>
    <t>ИТОГО по Красносельскому муниципальному району</t>
  </si>
  <si>
    <t>Cчет регионального оператора</t>
  </si>
  <si>
    <t>Красносельский р-н, п.г.т. Красное-на-Волге, ул. Заводская, д. 10</t>
  </si>
  <si>
    <t>Красносельский р-н, п. Гравийный Карьер, ул. Нагорная, д. 48</t>
  </si>
  <si>
    <t>Красносельский р-н, п.г.т. Красное-на-Волге, ул. Новая. Д. 26А</t>
  </si>
  <si>
    <t>Красносельский р-н, п.г.т. Красное-на-Волге, м/р-н Восточный, д. 11</t>
  </si>
  <si>
    <t>Красносельский р-н, д. Шолохово, м/р-н Льнозавода, д. 1</t>
  </si>
  <si>
    <t>Красносельский р-н, д. Шолохово, ул. Центральная, д. 7</t>
  </si>
  <si>
    <t>Красносельский р-н, п.г.т. Красное-на-Волге, м/р-н Восточный, д. 4</t>
  </si>
  <si>
    <t>ИТОГО по Макарьевскому муниципальному району</t>
  </si>
  <si>
    <t>Городское поселение город Макарьев</t>
  </si>
  <si>
    <t>Макарьевский р-н, г. Макарьев, м/р-н 27-й, д. 3</t>
  </si>
  <si>
    <t>12</t>
  </si>
  <si>
    <t>8</t>
  </si>
  <si>
    <t>Макарьевский р-н, г. Макарьев, м/р-н 23-й, д. 21</t>
  </si>
  <si>
    <t>Макарьевский р-н, г. Макарьев, м/р-н 23-й, д. 4</t>
  </si>
  <si>
    <t>ИТОГО по Мантуровскому муниципальному округу</t>
  </si>
  <si>
    <t>г. Мантурово, пер. Гвардейский, д. 5</t>
  </si>
  <si>
    <t>г. Мантурово, ул. Ленина, д. 4</t>
  </si>
  <si>
    <t>г. Мантурово, ул. Гвардейская, д. 26</t>
  </si>
  <si>
    <t>г. Мантурово, ул. Советская, д. 36Г</t>
  </si>
  <si>
    <t>г. Мантурово, ул. Ленина, д. 31</t>
  </si>
  <si>
    <t>г. Мантурово, ул. Южная, д. 5</t>
  </si>
  <si>
    <t>ИТОГО по Межевскому муниципальному округу</t>
  </si>
  <si>
    <t>Георгиевское сельское поселение</t>
  </si>
  <si>
    <t>Межевской МОкр, с. Георгиевское, ул. Октябрьская, д. 74</t>
  </si>
  <si>
    <t>Межевской МОкр, с. Георгиевское, ул. Октябрьская, д. 80</t>
  </si>
  <si>
    <t>ИТОГО по Нерехтскому муниципальному району</t>
  </si>
  <si>
    <t>Нерехтский р-н, г. Нерехта, ул. Энергетиков, д. 23</t>
  </si>
  <si>
    <t>Нерехтский р-н, г. Нерехта, ул. Ленина, д. 99</t>
  </si>
  <si>
    <t>Нерехтский р-н, д. Татарское, ул. Набережная, д. 4</t>
  </si>
  <si>
    <t>Нерехтский р-н, д. Татарское, ул. Октябрьская, д. 6</t>
  </si>
  <si>
    <t>Нерехтский р-н, д. Татарское, ул. Лапина, д.2</t>
  </si>
  <si>
    <t>Нерехтский р-н, г. Нерехта, ул. Маяковского, д. 26</t>
  </si>
  <si>
    <t>Нерехтский р-н, п. Молодежный, д. 8</t>
  </si>
  <si>
    <t>Нерехтский р-н, г. Нерехта, ул. Нерехтская, д. 42</t>
  </si>
  <si>
    <t>Нерехтский р-н, г. Нерехта, ул. К.Либкнехта, д. 16</t>
  </si>
  <si>
    <t>Нерехтский р-н, г. Нерехта, ул. Пролетарская, д. 47</t>
  </si>
  <si>
    <t>Нерехтский р-н, г. Нерехта, ул. Кирова, д. 39</t>
  </si>
  <si>
    <t>Нерехтский р-н, г. Нерехта, ул. Победы, д. 3А</t>
  </si>
  <si>
    <t>Нерехтский р-н, г. Нерехта, ул. Дружбы, д. 11</t>
  </si>
  <si>
    <t>Нерехтский р-н, г. Нерехта, ул. Дружбы, д. 11А</t>
  </si>
  <si>
    <t>Нерехтский р-н, г. Нерехта, ул. Орехова, д. 1</t>
  </si>
  <si>
    <t>Нерехтский р-н, г. Нерехта, ул. Чкалова, д. 2А</t>
  </si>
  <si>
    <t>ИТОГО по Нейскому муниципальному округу</t>
  </si>
  <si>
    <t>Нейский МОкр, г. Нея, ул. Советская, д. 60</t>
  </si>
  <si>
    <t>Нейский МОкр, г. Нея, ул. Островского, д. 26</t>
  </si>
  <si>
    <t>Нейский МОкр, г. Нея, ул. Ленина, д. 136/1</t>
  </si>
  <si>
    <t>Нейский МОкр, г. Нея, ул. Ленина, д. 109А</t>
  </si>
  <si>
    <t>Специальный Счет регионального оператора</t>
  </si>
  <si>
    <t>Нейский МОкр, г. Нея, ул. Любимова, д. 23</t>
  </si>
  <si>
    <t>Нейский МОкр, г. Нея, ул. Набережная, д. 56</t>
  </si>
  <si>
    <t>ИТОГО по Островскому муниципальному округу</t>
  </si>
  <si>
    <t>Островский МОкр, п. Островское, ул. Шолохова, д. 11</t>
  </si>
  <si>
    <t>Островский МОкр, п. Островское, ул. Сахарова, д. 28А</t>
  </si>
  <si>
    <t>Островский МОкр, п. Островское, ул. Гагарина, д. 10</t>
  </si>
  <si>
    <t xml:space="preserve">ИТОГО по Октябрьскому муниципальному району </t>
  </si>
  <si>
    <t>Счециальный счет регионального оператора</t>
  </si>
  <si>
    <t xml:space="preserve">ИТОГО по Павинскому муниципальному округу </t>
  </si>
  <si>
    <t>Павинское сельское поселение</t>
  </si>
  <si>
    <t>ИТОГО по Парфеньевскому муниципальному округу</t>
  </si>
  <si>
    <t xml:space="preserve">Городское поселение поселок </t>
  </si>
  <si>
    <t>ИТОГО по Поназыревскому муниципальному округу</t>
  </si>
  <si>
    <t>Городское поселение поселок Поназырево</t>
  </si>
  <si>
    <t>ИТОГО по Пыщугскому муниципальному округу</t>
  </si>
  <si>
    <t>Пыщугское сельское поселение</t>
  </si>
  <si>
    <t>ИТОГО по Солигаличскому муниципальному округу</t>
  </si>
  <si>
    <t>Городское поселение город Солигалич</t>
  </si>
  <si>
    <t>Солигаличский МОкр, г. Солигалич, ул. К.Либкнехта, д. 5</t>
  </si>
  <si>
    <t>Солигаличский МОкр, г. Солигалич, ул. Калинина, д. 25А</t>
  </si>
  <si>
    <t>Солигаличский МОкр, г. Солигалич, ул. Пушкина, д. 6</t>
  </si>
  <si>
    <t>Солигаличский МОкр, г. Солигалич, ул. Пушкина, д. 8</t>
  </si>
  <si>
    <t>Солигаличский МОкр, г. Солигалич, ул. Строителей, д. 9</t>
  </si>
  <si>
    <t xml:space="preserve">ИТОГО по Судиславскому муниципальному району </t>
  </si>
  <si>
    <t>Сельские поселения</t>
  </si>
  <si>
    <t>Судиславский р-н, п. Дружба, ул. Центральная, д. 16</t>
  </si>
  <si>
    <t>Судиславский р-н, п. Западный, ул. Молодежная, д. 11</t>
  </si>
  <si>
    <t>Судиславский р-н, п.г.т. Судиславль, ул. Мичурина, д. 23</t>
  </si>
  <si>
    <t>Судиславский р-н, п.г.т. Судиславль, ул. Мичурина, д. 33</t>
  </si>
  <si>
    <t>1979</t>
  </si>
  <si>
    <t>Судиславский р-н, п. Берёзовая Роща, д. 15</t>
  </si>
  <si>
    <t>Судиславский р-н, ст. Судиславль, д. 7</t>
  </si>
  <si>
    <t>Судиславский р-н, п. Раслово, ул. Лесная, д. 10</t>
  </si>
  <si>
    <t>Судиславский р-н, п.г.т. Судиславль, ул. Невского, д. 8</t>
  </si>
  <si>
    <t xml:space="preserve">ИТОГО по Сусанинскому муниципальному району </t>
  </si>
  <si>
    <t>Ченцовское сельское поселение</t>
  </si>
  <si>
    <t>Сусанинский р-н, д. Ченцово, ул. Центральная, д. 4</t>
  </si>
  <si>
    <t>1 / 2022</t>
  </si>
  <si>
    <t>Сусанинский р-н, п.г.т. Сусанино, ул. Леонова, д. 3</t>
  </si>
  <si>
    <t>Крупноблочный с ж/б каркасом</t>
  </si>
  <si>
    <t>Сусанинский р-н, п.г.т. Сусанино, ул. Леонова, д. 4</t>
  </si>
  <si>
    <t>Сусанинский р-н, п.г.т. Сусанино, ул. Карла Маркса, д. 49</t>
  </si>
  <si>
    <t xml:space="preserve">ИТОГО по Чухломскому муниципальному району </t>
  </si>
  <si>
    <t>Городское поселение город Чухлома</t>
  </si>
  <si>
    <t>Чухломский р-н, г. Чухлома, ул. Калинина, д. 55А</t>
  </si>
  <si>
    <t xml:space="preserve">ИТОГО по Шарьинскому муниципальному району </t>
  </si>
  <si>
    <t>ИТОГО по городскому округу город Шарья</t>
  </si>
  <si>
    <t>г. Шарья, м/р-н 1-й, д. 9</t>
  </si>
  <si>
    <t>г. Шарья, п.г.т. Ветлужский, ул. Урицкого, д. 53</t>
  </si>
  <si>
    <t>г. Шарья, ул. П.Морозова, д. 25</t>
  </si>
  <si>
    <t>г. Шарья, п.г.т. Ветлужский, пер. Энтузиастов, д. 5</t>
  </si>
  <si>
    <t>г. Шарья, ул. Маяковского, д. 35</t>
  </si>
  <si>
    <t>г. Шарья, пер. Театральный, д. 3</t>
  </si>
  <si>
    <t>г. Шарья, м/р-н 1-й, д. 13</t>
  </si>
  <si>
    <t>г. Шарья, ул. Ленина, д. 34</t>
  </si>
  <si>
    <t>г. Шарья, п.г.т. Ветлужский, ул. Железнодорожная, д. 16</t>
  </si>
  <si>
    <t>г. Шарья, м/р-н 1-й, д. 4</t>
  </si>
  <si>
    <t>г. Шарья, п.г.т. Ветлужский, ул. Терешковой, д. 4</t>
  </si>
  <si>
    <t>г. Шарья, п.г.т. Ветлужский, ул. Микрорайон Победы, д. 4Б</t>
  </si>
  <si>
    <t>г. Шарья, м/р-н 2-й, д. 42А</t>
  </si>
  <si>
    <t>ИТОГО по Антроповскому муниципальному округу</t>
  </si>
  <si>
    <t>Антроповский МОкр, д. Просек, ул. Новая, д. 5</t>
  </si>
  <si>
    <t>г. Буй, ул. Октябрьской Революции, д. 43</t>
  </si>
  <si>
    <t>г. Буй, ул. Социализма, д. 34</t>
  </si>
  <si>
    <t>г. Буй, ул. Октябрьской Революции, д. 17</t>
  </si>
  <si>
    <t>г. Буй, ул. 3 Интернационала, д. 65</t>
  </si>
  <si>
    <t>г. Буй, ул. Октябрьской Революции, д. 83А</t>
  </si>
  <si>
    <t>Крупноблочные пеноблоки</t>
  </si>
  <si>
    <t>Буйский р-н, п.г.т. Чистые Боры, м/р-н Лесной, д. 2</t>
  </si>
  <si>
    <t>Буйский р-н, п.г.т. Чистые Боры, б-р Строителей, д. 11</t>
  </si>
  <si>
    <t>Буйский р-н, п.г.т. Чистые Боры, б-р Строителей, д. 5</t>
  </si>
  <si>
    <t>Буйский р-н, п.г.т. Чистые Боры, ул. Мира, д. 20</t>
  </si>
  <si>
    <t>Крупноблочный со сборным ж/б каркасом</t>
  </si>
  <si>
    <t>г. Волгореченск, ул. Имени 50-летия Ленинского Комсомола, д. 58</t>
  </si>
  <si>
    <t>1                                      2</t>
  </si>
  <si>
    <t>26.04.2023               26.07.2023</t>
  </si>
  <si>
    <t>г. Волгореченск, ул. Имени 50-летия Ленинского Комсомола, д. 25</t>
  </si>
  <si>
    <t>06.12.2023</t>
  </si>
  <si>
    <t>г. Волгореченск, ул. Парковая, д. 2</t>
  </si>
  <si>
    <t>14.02.2024</t>
  </si>
  <si>
    <t>г. Волгореченск, ул. Имени 50-летия Ленинского Комсомола, д. 8</t>
  </si>
  <si>
    <t>г. Волгореченск, ул. Парковая, д. 35</t>
  </si>
  <si>
    <t>Крмбинированный</t>
  </si>
  <si>
    <t>Специальный счет ТСЖ и УК</t>
  </si>
  <si>
    <t>г. Волгореченск, ул. Имени 50-летия Ленинского Комсомола, д. 59</t>
  </si>
  <si>
    <t>Панельный (ж/б)</t>
  </si>
  <si>
    <t>07.12.2023</t>
  </si>
  <si>
    <t>г. Волгореченск, ул. Набережная, д. 58</t>
  </si>
  <si>
    <t>12.12.2023</t>
  </si>
  <si>
    <t>г. Волгореченск, ул. Парковая, д. 33</t>
  </si>
  <si>
    <t>13.12.2023</t>
  </si>
  <si>
    <t>г. Волгореченск, ул. Имени 50-летия Ленинского Комсомола, д. 52</t>
  </si>
  <si>
    <t>г. Волгореченск, ул. Имени 50-летия Ленинского Комсомола, д. 57</t>
  </si>
  <si>
    <t>кирпичные</t>
  </si>
  <si>
    <t>2/24</t>
  </si>
  <si>
    <t>01.08.2024</t>
  </si>
  <si>
    <t>г. Волгореченск, ул. Имени 50-летия Ленинского Комсомола, д. 61</t>
  </si>
  <si>
    <t>г. Волгореченск, ул. Набережная, д. 6</t>
  </si>
  <si>
    <t>Вохомский р-н, п. Вохма, ул. Брагина, д. 57</t>
  </si>
  <si>
    <t>г. Галич, ул. Гагарина, д. 59</t>
  </si>
  <si>
    <t>г. Галич, ул. Свободы, д. 36</t>
  </si>
  <si>
    <t>г. Галич, ул. Пионеров, д. 15</t>
  </si>
  <si>
    <t>г. Галич, м/р-н Северный, д. 3</t>
  </si>
  <si>
    <t>г. Галич, ул. Некрасова, д. 8</t>
  </si>
  <si>
    <t>г. Галич, ул. Некрасова, д. 10</t>
  </si>
  <si>
    <t>г. Галич, ул. Гоголя, д. 4</t>
  </si>
  <si>
    <t>г. Галич, ул. Гоголя, д. 8</t>
  </si>
  <si>
    <t>г. Галич, ул. Строителей, д. 6</t>
  </si>
  <si>
    <t>г. Галич, ул. Машиностроителей, д. 1</t>
  </si>
  <si>
    <t>г. Галич, ул. Машиностроителей, д. 3</t>
  </si>
  <si>
    <t>г. Галич, ул. Строителей, д. 2</t>
  </si>
  <si>
    <t>Галичский р-н, д. Фоминское, ул. Солнечная, д. 2</t>
  </si>
  <si>
    <t>1990</t>
  </si>
  <si>
    <t>Галичский р-н, Ореховское с/п, п. Россолово, ул. Заготовительная, д. 20</t>
  </si>
  <si>
    <t>16.08.2024</t>
  </si>
  <si>
    <t>ИТОГО по Кадыйскому муниципальному округу</t>
  </si>
  <si>
    <t>Кадыйский МОкр, п.г.т. Кадый, ул. Полянская, д. 48</t>
  </si>
  <si>
    <t>г. Кострома, п. Волжский, кв-л 1, д. 2</t>
  </si>
  <si>
    <t>1985</t>
  </si>
  <si>
    <t>1, 01-17/381</t>
  </si>
  <si>
    <t>18.12.2022,  14.09.2023</t>
  </si>
  <si>
    <t>г. Кострома, пр-кт Текстильщиков, д. 7</t>
  </si>
  <si>
    <t>01-17/231</t>
  </si>
  <si>
    <t>г. Кострома, ул. Береговая, д. 36</t>
  </si>
  <si>
    <t>1973</t>
  </si>
  <si>
    <t>г. Кострома, ул. Ленина, д. 106</t>
  </si>
  <si>
    <t>01-17/231, б/н</t>
  </si>
  <si>
    <t>29.06.2023, 26.06.2023</t>
  </si>
  <si>
    <t>г. Кострома, ул. Никитская, д. 72</t>
  </si>
  <si>
    <t>1, 01-17/231</t>
  </si>
  <si>
    <t>10.04.2023,  29.06.2023</t>
  </si>
  <si>
    <t>г. Кострома, ул. Никитская, д. 124</t>
  </si>
  <si>
    <t>г. Кострома, ул. Сусанина Ивана, д. 54/17</t>
  </si>
  <si>
    <t>1987</t>
  </si>
  <si>
    <t>г. Кострома, ул. Войкова, д. 33</t>
  </si>
  <si>
    <t>г. Кострома, м/р-н Черноречье, д. 15</t>
  </si>
  <si>
    <t>г. Кострома, ул. Новый Быт, д. 13</t>
  </si>
  <si>
    <t>г. Кострома, ул. Катушечная, д. 64</t>
  </si>
  <si>
    <t>г. Кострома, м/р-н Юбилейный, д. 9А</t>
  </si>
  <si>
    <t>г. Кострома, м/р-н Юбилейный, д. 30</t>
  </si>
  <si>
    <t>г. Кострома, м/р-н Паново, д. 34</t>
  </si>
  <si>
    <t>10.07.2023
02.11.2023</t>
  </si>
  <si>
    <t>г. Кострома, ул. Экскаваторщиков, д. 26</t>
  </si>
  <si>
    <t>г. Кострома, ул. Текстилей, д. 31</t>
  </si>
  <si>
    <t>г. Кострома, ул. Индустриальная, д. 22а</t>
  </si>
  <si>
    <t>г. Кострома, ул. Симановского, д. 5Б</t>
  </si>
  <si>
    <t>г. Кострома, ул. Шагова, д. 193</t>
  </si>
  <si>
    <t>г. Кострома, м/р-н Паново, д.27</t>
  </si>
  <si>
    <t>г. Кострома, ул. Катушечная, д. 56</t>
  </si>
  <si>
    <t>г. Кострома, пер. Кадыевский, д. 7А</t>
  </si>
  <si>
    <t>г. Кострома, ул. Северной Правды, д. 27</t>
  </si>
  <si>
    <t>г. Кострома, ул. Соловьиная, д. 4</t>
  </si>
  <si>
    <t>г. Кострома, пр-кт Рабочий, д. 48</t>
  </si>
  <si>
    <t>г. Кострома, ул. Беговая, д. 29Б</t>
  </si>
  <si>
    <t>г. Кострома, ул. Никитская, д. 116</t>
  </si>
  <si>
    <t>г. Кострома, проезд Рябиновый, д. 12/5</t>
  </si>
  <si>
    <t>г. Кострома, м/р-н Венеция, д. 47</t>
  </si>
  <si>
    <t>г. Кострома, ул. Калиновская, д. 55</t>
  </si>
  <si>
    <t>г. Кострома, ул. Смоленская, д. 6А</t>
  </si>
  <si>
    <t>г. Кострома, ул. Центральная 2-я, д. 13А</t>
  </si>
  <si>
    <t>г. Кострома, ул. Ленина, д. 22</t>
  </si>
  <si>
    <t>г. Кострома, ул. Ленина, д. 56</t>
  </si>
  <si>
    <t>г. Кострома, пер. Костромской, д. 3</t>
  </si>
  <si>
    <t>г. Кострома, пр-кт Мира, д. 17</t>
  </si>
  <si>
    <t>г. Кострома, пр-кт Рабочий, д. 6</t>
  </si>
  <si>
    <t>г. Кострома, ул. Островского, д. 52</t>
  </si>
  <si>
    <t>г. Кострома, м/р-н Давыдовский-2, д. 27</t>
  </si>
  <si>
    <t>г. Кострома, м/р-н Давыдовский-3, д. 3А</t>
  </si>
  <si>
    <t>г. Кострома, проезд Сосновый 1-й, д. 25</t>
  </si>
  <si>
    <t>г. Кострома, проезд Окружной 8-й, д. 8</t>
  </si>
  <si>
    <t>г. Кострома, проезд Окружной 8-й, д. 15</t>
  </si>
  <si>
    <t>г. Кострома, ш. Кинешемское, д. 34А</t>
  </si>
  <si>
    <t>г. Кострома, ул. Даремская, д. 1</t>
  </si>
  <si>
    <t>г. Кострома, ул. Профсоюзная, д. 16</t>
  </si>
  <si>
    <t>г. Кострома, ул. Ново-Полянская, д. 6/41</t>
  </si>
  <si>
    <t>г. Кострома, б-р Петрковский, д. 30</t>
  </si>
  <si>
    <t>г. Кострома, ул.Машиностроителей, д. 11</t>
  </si>
  <si>
    <t>г. Кострома, ул.Голубкова, д. 14</t>
  </si>
  <si>
    <t>г. Кострома, ул. Южная, д. 12</t>
  </si>
  <si>
    <t>г. Кострома, проезд Студенческий, д. 10</t>
  </si>
  <si>
    <t>г. Кострома, проезд Студенческий, д. 11</t>
  </si>
  <si>
    <t>г. Кострома, проезд Студенческий, д. 13</t>
  </si>
  <si>
    <t>г. Кострома, проезд Студенческий, д. 19</t>
  </si>
  <si>
    <t>г. Кострома, м/р-н Давыдовский-1, д. 24</t>
  </si>
  <si>
    <t>г. Кострома, ул. Профсоюзная, д. 13 А</t>
  </si>
  <si>
    <t>г. Кострома, ул. Профсоюзная, д. 26</t>
  </si>
  <si>
    <t>г. Кострома, ул. Димитрова, д. 37</t>
  </si>
  <si>
    <t>г. Кострома, ш. Кинешемское, д. 43</t>
  </si>
  <si>
    <t>г. Кострома, Кинешемское ш., д. 41</t>
  </si>
  <si>
    <t>г. Кострома, ш. Кинешемское, д. 33</t>
  </si>
  <si>
    <t>г. Кострома, Кинешемское ш., д. 12</t>
  </si>
  <si>
    <t>г. Кострома, ш. Некрасовское, д. 50</t>
  </si>
  <si>
    <t>г. Кострома, ул. Шагова, д. 197</t>
  </si>
  <si>
    <t>г. Кострома, ул. Шагова, д. 211</t>
  </si>
  <si>
    <t>г. Кострома, пр-кт Мира, д. 75</t>
  </si>
  <si>
    <t>г. Кострома, ул. Сутырина, д.12</t>
  </si>
  <si>
    <t xml:space="preserve">г. Кострома, проезд Говядиново, д. 11      </t>
  </si>
  <si>
    <t>г. Кострома, проезд Кирпичный, д. 3</t>
  </si>
  <si>
    <t>г. Кострома, проезд Школьный, д. 9</t>
  </si>
  <si>
    <t>г. Кострома, ул. Скворцова, д. 20</t>
  </si>
  <si>
    <t>г. Кострома, ул. Смирнова Юрия, д. 1</t>
  </si>
  <si>
    <t>г. Кострома, ул. Катушечная, д. 94</t>
  </si>
  <si>
    <t>г. Кострома, проезд Студенческий, д. 9</t>
  </si>
  <si>
    <t>г. Кострома, ул. Сусанина Ивана, д. 27</t>
  </si>
  <si>
    <t>г. Кострома, ул. Димитрова, д. 37А</t>
  </si>
  <si>
    <t>г. Кострома, ул. Симановского, д. 50Б</t>
  </si>
  <si>
    <t>г. Кострома, ул. Симановского, д. 89Б</t>
  </si>
  <si>
    <t>г. Кострома, ул. Федосеева, д. 8</t>
  </si>
  <si>
    <t>г. Кострома, проезд Березовый, д. 14/20</t>
  </si>
  <si>
    <t>г. Кострома, ул. Индустриальная, д. 12</t>
  </si>
  <si>
    <t>г. Кострома, ул. Новый Быт, д. 15</t>
  </si>
  <si>
    <t>г. Кострома, м/р-н Венеция, д. 13</t>
  </si>
  <si>
    <t>г. Кострома, м/р-н Паново, д. 14А</t>
  </si>
  <si>
    <t>г. Кострома, м/р-н Паново, д. 17</t>
  </si>
  <si>
    <t>г. Кострома, ул. Заволжская, д. 29</t>
  </si>
  <si>
    <t>г. Кострома, ул. Красноармейская, д. 51</t>
  </si>
  <si>
    <t>г. Кострома, ул. Заволжская, д. 16</t>
  </si>
  <si>
    <t>г. Кострома, ул. Лесная, д. 27</t>
  </si>
  <si>
    <t>г. Кострома, ул. Голубкова, д. 14А</t>
  </si>
  <si>
    <t>г. Кострома, м/р-н Юбилейный, д. 7</t>
  </si>
  <si>
    <t>г. Кострома, м/р-н Юбилейный, д. 18</t>
  </si>
  <si>
    <t>г. Кострома, м/р-н Юбилейный, д. 19</t>
  </si>
  <si>
    <t>г. Кострома, ул. Даремская, д. 16</t>
  </si>
  <si>
    <t>Панельный/кирпичный</t>
  </si>
  <si>
    <t>г. Кострома, ул. Окружная, д. 49</t>
  </si>
  <si>
    <t>г. Кострома, ул. Березовая роща, д. 10А</t>
  </si>
  <si>
    <t>г. Кострома, ул. Голубкова, д. 16</t>
  </si>
  <si>
    <t>г. Кострома, ул. Почтовая, д. 5</t>
  </si>
  <si>
    <t>г. Кострома, ул. Окружная, д. 51</t>
  </si>
  <si>
    <t>г. Кострома, м/р-н Давыдовский-3, д. 2</t>
  </si>
  <si>
    <t>Крупноблочный бетон</t>
  </si>
  <si>
    <t>г. Кострома, м/р-н Давыдовский-3, д. 16</t>
  </si>
  <si>
    <t>г. Кострома, м/р-н Давыдовский-3, д. 18</t>
  </si>
  <si>
    <t>г. Кострома, м/р-н Давыдовский-3, д. 24</t>
  </si>
  <si>
    <t>г. Кострома, ул. Свердлова, д. 74</t>
  </si>
  <si>
    <t>г. Кострома, ул. Никитская, д. 56</t>
  </si>
  <si>
    <t>г. Кострома, м/р-н Юбилейный, д. 15</t>
  </si>
  <si>
    <t>г. Кострома, ул. Козуева, д. 84</t>
  </si>
  <si>
    <t>г. Кострома, ул. Задорина, д. 32</t>
  </si>
  <si>
    <t>г. Кострома, м/р-н Давыдовский-2, д. 1</t>
  </si>
  <si>
    <t>г. Кострома, м/р-н Давыдовский-2, д. 29</t>
  </si>
  <si>
    <t>г. Кострома, м/р-н Давыдовский-2, д. 41</t>
  </si>
  <si>
    <t>г. Кострома, ул. Индустриальная, д. 16</t>
  </si>
  <si>
    <t>г. Кострома, ул. Катинская, д. 12</t>
  </si>
  <si>
    <t>г. Кострома, пр-кт Мира, д. 60</t>
  </si>
  <si>
    <t>г. Кострома, пр-кт Рабочий, д. 17</t>
  </si>
  <si>
    <t>г. Кострома, пр-кт Речной, д. 17</t>
  </si>
  <si>
    <t>г. Кострома, пер. Нескучный, д. 4</t>
  </si>
  <si>
    <t>г. Кострома, ул. Боровая, д. 8А</t>
  </si>
  <si>
    <t>Крупноблочный ячеистый бетон</t>
  </si>
  <si>
    <t>г. Кострома, ул. Рабочая 5-я, д. 11</t>
  </si>
  <si>
    <t>г. Кострома, ул. Фестивальная, д. 26</t>
  </si>
  <si>
    <t>г. Кострома, ул. Димитрова, д. 33/7</t>
  </si>
  <si>
    <t>г. Кострома, ул. Димитрова, д. 28</t>
  </si>
  <si>
    <t>Костромской р-н, п. Сухоногово, ул. Костромская, д. 6</t>
  </si>
  <si>
    <t>Костромской р-н, п. Фанерник, ул. Геофизиков, д. 7</t>
  </si>
  <si>
    <t>Костромской р-он, п Шувалово, ул. Победы, д. 4</t>
  </si>
  <si>
    <t>многослойные</t>
  </si>
  <si>
    <t>Костромской р-н, п. Шувалово, ул. Победы, д. 8</t>
  </si>
  <si>
    <t>Костромской  р-н, п. Шувалово, ул. Ленина, д. 8</t>
  </si>
  <si>
    <t>Костромской  р-н, д. Кузьмищи, ул .Молодежная, д. 6</t>
  </si>
  <si>
    <t>Костромской  р-н, д. Кузьмищи, ул .Молодежная, д. 11</t>
  </si>
  <si>
    <t>Костромской р-н, п. Никольское, ул. Школьная, д. 10</t>
  </si>
  <si>
    <t>Костромской р-н, д. Середняя, ул. Центральная, д. 23</t>
  </si>
  <si>
    <t>Костромской р-н, п. Прибрежный, ул. Мира, д. 11</t>
  </si>
  <si>
    <t>Костромской р-н, п. Караваево, ул. Жашковская, д. 10</t>
  </si>
  <si>
    <t>Костромской р-н, д. Коряково, д. 7</t>
  </si>
  <si>
    <t>К07-01-2023</t>
  </si>
  <si>
    <t>Красносельский р-н, д. Сопырево, ул. Молодежная, д. 3</t>
  </si>
  <si>
    <t>Красносельский р-н, п.г.т. Красное-на-Волге, п. Подстанция, д. 2Б</t>
  </si>
  <si>
    <t>Красносельский р-н, п. Гравийный Карьер, ул. Новая, д. 56</t>
  </si>
  <si>
    <t>Красносельский р-н, п. Гравийный Карьер, ул. Новая, д. 58</t>
  </si>
  <si>
    <t>Красносельский р-н, п.г.т. Красное-на-Волге, ул. Советская, д. 16</t>
  </si>
  <si>
    <t>Красносельский р-н, п.г.т. Красное-на-Волге, ул. Советская, д. 18</t>
  </si>
  <si>
    <t>Красносельский р-н, д. Шолохово, м/р-н Льнозавода, д. 6</t>
  </si>
  <si>
    <t>ИТОГО по Макарьевскому муниципальному округу</t>
  </si>
  <si>
    <t>Мантуровский МОкр, г. Мантурово, ул. Ленина, д. 31</t>
  </si>
  <si>
    <t>Мантуровский МОкр, г. Мантурово, ул. Ленина, д. 4</t>
  </si>
  <si>
    <t>Мантуровский МОкр, г. Мантурово, ул. Гвардейская, д. 15</t>
  </si>
  <si>
    <t>7</t>
  </si>
  <si>
    <t>Мантуровский Мокр, г. Мантурово, ул. Гагарина, д. 14</t>
  </si>
  <si>
    <t>Мантуровский МОкр, г. Мантурово, ул. Гидролизная, д. 31</t>
  </si>
  <si>
    <t>698-р</t>
  </si>
  <si>
    <t>Мантуровский МОкр, г. Мантурово, ул. Советская, д. 34, лит. Ж</t>
  </si>
  <si>
    <t>2;3</t>
  </si>
  <si>
    <t>ИТОГО по муниципальному району город Нерехта и Нерехтский район</t>
  </si>
  <si>
    <t>Нерехтский р-н, с. Спас, ул. Школьная, д.5</t>
  </si>
  <si>
    <t>Нерехтский р-н, г. Нерехта, ул. Ленина, д. 101</t>
  </si>
  <si>
    <t>Нерехтский р-н, г. Нерехта, пр-кт Текстильщиков, д 10</t>
  </si>
  <si>
    <t>Нерехтский р-н, г. Нерехта, ул Дружбы, д. 15</t>
  </si>
  <si>
    <t>Нерехтский р-н, г. Нерехта, ул. Дружбы, д. 13</t>
  </si>
  <si>
    <t>Нерехтский р-н, г. Нерехта, ул. Металлистов, д. 10</t>
  </si>
  <si>
    <t>Нерехтский р-н, г. Нерехта, ул. Металлистов, д. 27</t>
  </si>
  <si>
    <t>Нерехтский р-н, г. Нерехта, ул. Калинина, д. 19</t>
  </si>
  <si>
    <t>Нерехтский р-н, г. Нерехта, ул. Нерехтская, д. 46А</t>
  </si>
  <si>
    <t>Нерехтский р-н, г. Нерехта, ул. К.Либкнехта, д. 32</t>
  </si>
  <si>
    <t>Нерехтский р-н, г. Нерехта, ул. К.Либкнехта, д. 26</t>
  </si>
  <si>
    <t>Нерехтский р-н, г. Нерехта, ул. К.Либкнехта, д. 24</t>
  </si>
  <si>
    <t>Нерехтский р-н, г. Нерехта, ул. Чкалова, д. 4</t>
  </si>
  <si>
    <t>Нейский МОкр, г. Нея, ул. Ленина, д. 121</t>
  </si>
  <si>
    <t>Нейский МОкр, г. Нея, ул. Советская, д. 50</t>
  </si>
  <si>
    <t>Нейский МОкр, г.Нея, ул. Набережная, д. 56</t>
  </si>
  <si>
    <t>Островский МОкр, п. Островское, ул. Гагарина, д. 11</t>
  </si>
  <si>
    <t>1/2</t>
  </si>
  <si>
    <t>Островский МОкр, п. Островское, ул. Гагарина, д. 7А</t>
  </si>
  <si>
    <t>ИТОГО по Октябрьскому муниципальному округу</t>
  </si>
  <si>
    <t>Поназыревский МОкр, п.г.т. Поназырево, тер. Микрорайон, д. 3</t>
  </si>
  <si>
    <t xml:space="preserve">ИТОГО по Пыщугскому муниципальному округу </t>
  </si>
  <si>
    <t xml:space="preserve">ИТОГО по Солигаличскому муниципальному округу </t>
  </si>
  <si>
    <t>Судиславский р-н, с. Воронье, ул. Больничная, д. 8</t>
  </si>
  <si>
    <t>Судиславский р-н, ст. Судиславль, д. 9</t>
  </si>
  <si>
    <t>Сусанинский р-н, п.г.т. Сусанино, м/р-н Восточный, д. 7</t>
  </si>
  <si>
    <t>1/2023</t>
  </si>
  <si>
    <t>Сусанинский р-н, п.г.т. Сусанино, ул. Леонова, д. 10</t>
  </si>
  <si>
    <t>г. Шарья, пер. М.Горького, д. 3</t>
  </si>
  <si>
    <t>г. Шарья, ул. Пушкина, д. 4</t>
  </si>
  <si>
    <t>г. Шарья, ул. Вокзальная, д. 15</t>
  </si>
  <si>
    <t>г. Шарья, ул. Белозеровская, д. 12</t>
  </si>
  <si>
    <t>г. Шарья, ул. Пристанционная, д. 16</t>
  </si>
  <si>
    <t>г. Шарья, ул. Ленина, д. 87</t>
  </si>
  <si>
    <t>г. Шарья, ул. Ивана Шатрова, д. 12А</t>
  </si>
  <si>
    <t>г. Шарья, п.г.т. Ветлужский, ул. Микрорайон Победы, д. 4</t>
  </si>
  <si>
    <t>г. Шарья, м/р-н 2-й, д. 46</t>
  </si>
  <si>
    <t>г. Шарья, м/р-н 2-й, д. 40</t>
  </si>
  <si>
    <t>г. Шарья, ул. Юбилейная, д. 1</t>
  </si>
  <si>
    <t>Антроповский МОкр, п. Антропово, ул. Энергетиков, д. 1</t>
  </si>
  <si>
    <t>Антроповский МОкр, п. Антропово, ул. Энергетиков, д. 2</t>
  </si>
  <si>
    <t>Антроповский МОкр, п. Антропово, ул. Молодежная, д. 6</t>
  </si>
  <si>
    <t>г. Буй, ул. Боровая, д. 33А</t>
  </si>
  <si>
    <t>г. Буй, ул. Ленских Событий, д. 57</t>
  </si>
  <si>
    <t>г. Буй, ул. Октябрьской Революции, д. 29</t>
  </si>
  <si>
    <t>г. Буй, ул. Октябрьской Революции, д. 15</t>
  </si>
  <si>
    <t>г. Буй, ул. Социализма, д. 29</t>
  </si>
  <si>
    <t>г. Буй, ул. Социализма, д. 27</t>
  </si>
  <si>
    <t>г. Буй, ул. Социализма, д. 21</t>
  </si>
  <si>
    <t>ИТОГО Буйскому муниципальному округу</t>
  </si>
  <si>
    <t>Поселок Чистые Боры</t>
  </si>
  <si>
    <t>Буйский МОкр, п.г.т. Чистые Боры, м/р-н Лесной, д. 7</t>
  </si>
  <si>
    <t>Буйский МОкр, п.г.т. Чистые Боры, б-р Строителей, д. 5</t>
  </si>
  <si>
    <t>Буйский МОкр, п.г.т. Чистые Боры, б-р Строителей, д. 12</t>
  </si>
  <si>
    <t>Буйский МОкр, п.г.т. Чистые Боры, м/р-н Лесной, д. 5</t>
  </si>
  <si>
    <t>Многослойные</t>
  </si>
  <si>
    <t>Буйский МОкр, п.г.т. Чистые Боры, ул. Мира, д. 4</t>
  </si>
  <si>
    <t>Буйский МОкр, п.г.т. Чистые Боры, ул. Мира, д. 14</t>
  </si>
  <si>
    <t>Буйский МОкр, п.г.т. Чистые Боры, ул. Мира, д. 20</t>
  </si>
  <si>
    <t>2                                      2</t>
  </si>
  <si>
    <t>06.12.2023                              03.12.2024</t>
  </si>
  <si>
    <t>г. Волгореченск, ул. Зеленова, д. 5</t>
  </si>
  <si>
    <t>г. Волгореченск, ул. Имени 50-летия Ленинского Комсомола, д. 16</t>
  </si>
  <si>
    <t>№ 4</t>
  </si>
  <si>
    <t>ИТОГО по Вохомскому муниципальному округу</t>
  </si>
  <si>
    <t>Вохомский МОкр, п. Вохма, ул. Брагина, д. 57</t>
  </si>
  <si>
    <t>Вохомский МОкр, п. Вохма, ул. Школьная, д. 4</t>
  </si>
  <si>
    <t>г. Галич, ул. Загородная, д. 4А</t>
  </si>
  <si>
    <t>г. Галич, ул. Свободы, д. 38</t>
  </si>
  <si>
    <t>РС №2а-335</t>
  </si>
  <si>
    <t>да</t>
  </si>
  <si>
    <t>г. Галич, ул. Загородная, д. 8А</t>
  </si>
  <si>
    <t>№ 1/2025-38А</t>
  </si>
  <si>
    <t>г. Галич, ул. Некрасова, д. 9</t>
  </si>
  <si>
    <t>№ 1/2025-Н9</t>
  </si>
  <si>
    <t>г. Галич, ул. Ленина, д. 31А</t>
  </si>
  <si>
    <t>г. Галич, ул. Гоголя, д. 10</t>
  </si>
  <si>
    <t>№ 1/2025-Г10</t>
  </si>
  <si>
    <t>г. Галич, ул. Гоголя, д. 9</t>
  </si>
  <si>
    <t>№ 1/2025-Г9</t>
  </si>
  <si>
    <t>г. Галич, ул. Лермонтова, д. 15</t>
  </si>
  <si>
    <t>г. Галич, ул. Леднева, д. 45</t>
  </si>
  <si>
    <t>№ 1/2025-Л45</t>
  </si>
  <si>
    <t>г. Галич, ул. Колхозная, д. 24</t>
  </si>
  <si>
    <t>№ 1/2025-К24</t>
  </si>
  <si>
    <t>г. Галич, ул. Гладышева, д. 7</t>
  </si>
  <si>
    <t>№ 1/2025</t>
  </si>
  <si>
    <t>ИТОГО по Галичскому муниципальному округу</t>
  </si>
  <si>
    <t>Галичский МОкр, д. Степаново, ул. Центральная, д. 2</t>
  </si>
  <si>
    <t>20.06.2025</t>
  </si>
  <si>
    <t>Галичский МОкр, д. Степаново, ул. Центральная, д. 4</t>
  </si>
  <si>
    <t>21.06.2025</t>
  </si>
  <si>
    <t>Галичский МОкр, д. Степаново, ул. Центральная, д. 3</t>
  </si>
  <si>
    <t>01.07.2025</t>
  </si>
  <si>
    <t>Кадыйский МОкр, с. Завражье, ул. Садовая, д. 11</t>
  </si>
  <si>
    <t>Кологривский МОкр, г. Кологрив, ул. Некрасова, д. 62</t>
  </si>
  <si>
    <t xml:space="preserve">Панельный </t>
  </si>
  <si>
    <t>г. Кострома, проезд Маяковского, д. 5</t>
  </si>
  <si>
    <t>г. Кострома, проезд Сосновый 3-й, д. 3</t>
  </si>
  <si>
    <t>б/н                                     01-17/335</t>
  </si>
  <si>
    <t>15.07.2024                  28.11.2024</t>
  </si>
  <si>
    <t>г. Кострома, ул. Водяная, д. 34</t>
  </si>
  <si>
    <t>1999</t>
  </si>
  <si>
    <t xml:space="preserve">  01-17/108</t>
  </si>
  <si>
    <t>г. Кострома, ул. Гагарина, д. 11</t>
  </si>
  <si>
    <t>1961</t>
  </si>
  <si>
    <t>г. Кострома, ул. Гагарина, д. 13</t>
  </si>
  <si>
    <t>г. Кострома, ул. Гагарина, д. 17</t>
  </si>
  <si>
    <t>г. Кострома, ул. Глазковская 2-я, д. 9</t>
  </si>
  <si>
    <t>1                                    01-17/335</t>
  </si>
  <si>
    <t>11.07.2024                                    28.11.2024</t>
  </si>
  <si>
    <t>г. Кострома, ул. Димитрова, д. 20</t>
  </si>
  <si>
    <t>г. Кострома, ул. Линейная, д. 3</t>
  </si>
  <si>
    <t>01-2024                              01-17/335</t>
  </si>
  <si>
    <t>26.05.2024               28.11.2024</t>
  </si>
  <si>
    <t>г. Кострома, ул. Свердлова, д. 46А</t>
  </si>
  <si>
    <t>1982</t>
  </si>
  <si>
    <t xml:space="preserve">  01-17/108                                01-17/335</t>
  </si>
  <si>
    <t>г. Кострома, ул. Титова, д. 6</t>
  </si>
  <si>
    <t>1956</t>
  </si>
  <si>
    <t>г. Кострома, ул. Фестивальная, д. 10</t>
  </si>
  <si>
    <t>г. Кострома, ш. Некрасовское, д. 187А</t>
  </si>
  <si>
    <t>1976</t>
  </si>
  <si>
    <t>г. Кострома, ш. Некрасовское, д. 8</t>
  </si>
  <si>
    <t>1975</t>
  </si>
  <si>
    <t>б/н                             01-17/335</t>
  </si>
  <si>
    <t>26.06.2024            28.11.2024</t>
  </si>
  <si>
    <t>г. Кострома, ул. Ярославская, д. 25/1</t>
  </si>
  <si>
    <t>б/н                               01-17/108</t>
  </si>
  <si>
    <t>03.01.2025        15.07.2024</t>
  </si>
  <si>
    <t>г. Кострома, пр-кт Мира, д. 132</t>
  </si>
  <si>
    <t>б/н                                  01-17/335</t>
  </si>
  <si>
    <t>26.06.2024                         28.11.2024</t>
  </si>
  <si>
    <t>г. Кострома, пр-кт Текстильщиков, д. 47</t>
  </si>
  <si>
    <t>8                                 01-17/108</t>
  </si>
  <si>
    <t>15.04.2024        15.07.2024</t>
  </si>
  <si>
    <t>г. Кострома, ул. Беленогова Юрия, д. 24</t>
  </si>
  <si>
    <t>г. Кострома, ул. Запрудня, д. 11</t>
  </si>
  <si>
    <t xml:space="preserve">  01-17/108                     01-17/335</t>
  </si>
  <si>
    <t>15.07.2024                            28.11.2024</t>
  </si>
  <si>
    <t>г. Кострома, п. Красная Байдарка, д. 8</t>
  </si>
  <si>
    <t>Комбинированный</t>
  </si>
  <si>
    <t xml:space="preserve">  01-17/335</t>
  </si>
  <si>
    <t>г. Кострома, пр-кт Мира, д. 10/11</t>
  </si>
  <si>
    <t>г. Кострома, пр-кт Речной, д. 24</t>
  </si>
  <si>
    <t>г. Кострома, пр-кт Текстильщиков, д. 26А</t>
  </si>
  <si>
    <t>г. Кострома, ул. Галичская, д. 45</t>
  </si>
  <si>
    <t>г. Кострома, ул. Ленина, д. 6</t>
  </si>
  <si>
    <t>г. Кострома, ул. Шагова, д. 209</t>
  </si>
  <si>
    <t>г. Кострома, ул. Центральная 2-я, д. 3</t>
  </si>
  <si>
    <t xml:space="preserve">  01-17/371</t>
  </si>
  <si>
    <t>г. Кострома, ул. Нижняя Дебря, д. 5</t>
  </si>
  <si>
    <t>1                             01-17/335</t>
  </si>
  <si>
    <t>05.06.2023                  28.11.2024</t>
  </si>
  <si>
    <t>г. Кострома, ул. Индустриальная, д. 14</t>
  </si>
  <si>
    <t>г. Кострома, ул. Индустриальная, д. 33</t>
  </si>
  <si>
    <t>г. Кострома, ул. Овражная, д. 3</t>
  </si>
  <si>
    <t>г. Кострома, ул. Полянская, д. 29/34</t>
  </si>
  <si>
    <t>г. Кострома, ул. Свердлова, д. 80</t>
  </si>
  <si>
    <t>01/2025</t>
  </si>
  <si>
    <t>г. Кострома, ул. Терешковой, д. 8</t>
  </si>
  <si>
    <t>г. Кострома, ул. Малышковская, д. 55</t>
  </si>
  <si>
    <t>г. Кострома, ул. Красноармейская, д. 75</t>
  </si>
  <si>
    <t>г. Кострома, ул. Ленина, д. 25</t>
  </si>
  <si>
    <t>г. Кострома, ул. Ленина, д. 153 кор.1</t>
  </si>
  <si>
    <t>г. Кострома, ул. Нижняя Дебря, д. 62</t>
  </si>
  <si>
    <t>г. Кострома, ул. Китицынская, д. 8</t>
  </si>
  <si>
    <t>г. Кострома, м/р-н Венеция, д. 56</t>
  </si>
  <si>
    <t>Блок</t>
  </si>
  <si>
    <t>г. Кострома, ул. Скворцова, д. 12</t>
  </si>
  <si>
    <t>г. Кострома, ул. Костромская, д. 80</t>
  </si>
  <si>
    <t>г. Кострома, ул. Калиновская, д. 12</t>
  </si>
  <si>
    <t>г. Кострома, ул. Беговая, д. 29А</t>
  </si>
  <si>
    <t>г. Кострома, м/р-н Венеция, д. 12</t>
  </si>
  <si>
    <t>г. Кострома, ул. Ярославская, д. 33</t>
  </si>
  <si>
    <t>г. Кострома, ул. Проселочная, д. 28</t>
  </si>
  <si>
    <t>г. Кострома, ул. Боровая, д. 10В</t>
  </si>
  <si>
    <t>г. Кострома, м/р-н Якиманиха, д. 12</t>
  </si>
  <si>
    <t>г. Кострома, ул. Титова, д. 13</t>
  </si>
  <si>
    <t>г. Кострома, ул. Катушечная, д. 80</t>
  </si>
  <si>
    <t>г. Кострома, м/р-н Венеция, д. 9</t>
  </si>
  <si>
    <t>№ 5</t>
  </si>
  <si>
    <t>г. Кострома, м/р-н Венеция, д. 10</t>
  </si>
  <si>
    <t>г. Кострома, м/р-н Давыдовский-2, д. 37</t>
  </si>
  <si>
    <t>г. Кострома, ул. Самоковская, д. 3 кор.1</t>
  </si>
  <si>
    <t>г. Кострома, проезд Говядиново, д. 9</t>
  </si>
  <si>
    <t>г. Кострома, ул. Советская, д. 92</t>
  </si>
  <si>
    <t>г. Кострома, ул. Мясницкая, д. 54</t>
  </si>
  <si>
    <t>№ 20251000126124</t>
  </si>
  <si>
    <t>г. Кострома, ул. Ново-Полянская, д. 3А</t>
  </si>
  <si>
    <t>№ 20251100113486</t>
  </si>
  <si>
    <t>г. Кострома, пр-кт Рабочий, д. 69</t>
  </si>
  <si>
    <t>б</t>
  </si>
  <si>
    <t>г. Кострома, м/р-н Давыдовский-2, д. 59</t>
  </si>
  <si>
    <t>г. Кострома, м/р-н Давыдовский-2, д. 63</t>
  </si>
  <si>
    <t>г. Кострома, м/р-н Давыдовский-3, д. 5</t>
  </si>
  <si>
    <t>5778/,9</t>
  </si>
  <si>
    <t>г. Кострома, м/р-н Паново, д. 32</t>
  </si>
  <si>
    <t>г. Кострома, м/р-н Юбилейный, д. 5</t>
  </si>
  <si>
    <t>г. Кострома, проезд Березовый, д. 5</t>
  </si>
  <si>
    <t>г. Кострома, проезд Говядиново, д. 11</t>
  </si>
  <si>
    <t>г. Кострома, пр-кт Мира, д. 139</t>
  </si>
  <si>
    <t>г. Кострома, пр-кт Речной, д. 7</t>
  </si>
  <si>
    <t>г. Кострома, ул. Березовая роща, д. 8А</t>
  </si>
  <si>
    <t>г. Кострома, ул. Галичская, д. 85</t>
  </si>
  <si>
    <t>г. Кострома, ул. Голубкова, д. 9</t>
  </si>
  <si>
    <t>г. Кострома, ул. Димитрова, д. 32</t>
  </si>
  <si>
    <t>г. Кострома, ул. Индустриальная, д. 10</t>
  </si>
  <si>
    <t>г. Кострома, ул. Катушечная, д. 23</t>
  </si>
  <si>
    <t>г. Кострома, ул. Магистральная, д. 37</t>
  </si>
  <si>
    <t>г. Кострома, ул. Магистральная, д. 63 кор.1</t>
  </si>
  <si>
    <t>г. Кострома, ул. Никитская, д. 108</t>
  </si>
  <si>
    <t>г. Кострома, ул. Профсоюзная, д. 30</t>
  </si>
  <si>
    <t>г. Кострома, ул. Свердлова, д. 125</t>
  </si>
  <si>
    <t>г. Кострома, ул. Северной Правды, д. 25</t>
  </si>
  <si>
    <t>г. Кострома, ул. Шагова, д. 187</t>
  </si>
  <si>
    <t>г. Кострома, ш. Кинешемское, д. 68</t>
  </si>
  <si>
    <t>г. Кострома, ш. Кинешемское, д. 32</t>
  </si>
  <si>
    <t>г. Кострома, м/р-н Давыдовский-3, д. 20</t>
  </si>
  <si>
    <t>№ 02/03/2024</t>
  </si>
  <si>
    <t>г. Кострома, ш. Некрасовское, д. 52</t>
  </si>
  <si>
    <t>г. Кострома, ул. Никитская, д. 98</t>
  </si>
  <si>
    <t>г. Кострома, ул. Советская, д. 101</t>
  </si>
  <si>
    <t>г. Кострома, ул. Ленина, д. 92А</t>
  </si>
  <si>
    <t>г. Кострома, ул. Шагова, д. 150Б</t>
  </si>
  <si>
    <t>г. Кострома, ул. Димитрова, д. 10</t>
  </si>
  <si>
    <t>27.05.025</t>
  </si>
  <si>
    <t>г. Кострома, ул. Голубкова, д. 11</t>
  </si>
  <si>
    <t>№ 1-25</t>
  </si>
  <si>
    <t>г. Кострома, ул. Заволжская, д. 56</t>
  </si>
  <si>
    <t>г. Кострома, ул. Южная, д. 11</t>
  </si>
  <si>
    <t>г. Кострома, м/р-н Якиманиха, д. 9</t>
  </si>
  <si>
    <t>г. Кострома, м/р-н Юбилейный, д. 20</t>
  </si>
  <si>
    <t>г. Кострома, ул. Фестивальная, д. 30</t>
  </si>
  <si>
    <t>г. Кострома, ул. Южная, д. 4Б</t>
  </si>
  <si>
    <t>г. Кострома, ул. Скворцова, д. 9</t>
  </si>
  <si>
    <t>г. Кострома, ул. Заволжская, д. 219</t>
  </si>
  <si>
    <t>г. Кострома, пр-кт Текстильщиков, д. 63</t>
  </si>
  <si>
    <t>г. Кострома, м/р-н Якиманиха, д. 7</t>
  </si>
  <si>
    <t>5/н</t>
  </si>
  <si>
    <t>г. Кострома, ул. Красноармейская, д. 50</t>
  </si>
  <si>
    <t>№ 05/2025</t>
  </si>
  <si>
    <t>г. Кострома, ул. Советская, д. 79/73</t>
  </si>
  <si>
    <t>г. Кострома, ш. Кинешемское, д. 6Б</t>
  </si>
  <si>
    <t>г. Кострома, ул. Шагова, д. 217</t>
  </si>
  <si>
    <t>г. Кострома, ул. Боевая, д. 57</t>
  </si>
  <si>
    <t>г. Кострома, ул. Центральная, д. 31</t>
  </si>
  <si>
    <t>г. Кострома, пр-кт Текстильщиков, д. 94А</t>
  </si>
  <si>
    <t>г. Кострома, ул. Старо-караваевская, д. 1</t>
  </si>
  <si>
    <t>г. Кострома, ул. Индустриальная, д. 21</t>
  </si>
  <si>
    <t>г. Кострома, м/р-н Юбилейный, д. 13</t>
  </si>
  <si>
    <t>г. Кострома, ул. Осыпная, д. 1</t>
  </si>
  <si>
    <t>г. Кострома, ш. Кинешемское, д. 35</t>
  </si>
  <si>
    <t>1/КР</t>
  </si>
  <si>
    <t>г. Кострома, ул. Маршала Новикова, д. 1/48</t>
  </si>
  <si>
    <t>г. Кострома, м/р-н Паново, д. 38</t>
  </si>
  <si>
    <t>г. Кострома, ул. Советская, д. 100</t>
  </si>
  <si>
    <t>г. Кострома, ул. Димитрова, д. 4</t>
  </si>
  <si>
    <t>г. Кострома, ул. Голубкова, д. 13</t>
  </si>
  <si>
    <t>г. Кострома, проезд Окружной 8-й, д. 4</t>
  </si>
  <si>
    <t>г. Кострома, ул. Центральная, д. 42</t>
  </si>
  <si>
    <t>г. Кострома, ул. Черногорская, д. 6</t>
  </si>
  <si>
    <t>г. Кострома, м/р-н Паново, д. 24А</t>
  </si>
  <si>
    <t>№ 1, № 2</t>
  </si>
  <si>
    <t>31.05.2025 
26.10.2025</t>
  </si>
  <si>
    <t>№ 01/2025</t>
  </si>
  <si>
    <t>г. Кострома, ул. Голубкова, д. 11А</t>
  </si>
  <si>
    <t>г. Кострома, ул. Депутатская, д. 20</t>
  </si>
  <si>
    <t>г. Кострома, ул. Стопани, д. 29</t>
  </si>
  <si>
    <t>Костромской р-н, с. Минское, ул. Куколевского, д. 2</t>
  </si>
  <si>
    <t>Костромской р-н, п. Прибрежный, ул. Мира, д. 12</t>
  </si>
  <si>
    <t>Костромской р-н, д. Середняя, ул. Филиппова, д. 7</t>
  </si>
  <si>
    <t>Костромской р-н, ж/д_ст. Сендега, д. 2</t>
  </si>
  <si>
    <t>Костромской р-н, с. Сандогора, ул. Молодежная, д. 2</t>
  </si>
  <si>
    <t>Костромской р-н, с. Петрилово, д. 7</t>
  </si>
  <si>
    <t>Костромской р-н, п. Паточного завода, д. 20</t>
  </si>
  <si>
    <t>Костромской р-н, п. Никольское, ул. Мира, д. 7</t>
  </si>
  <si>
    <t>Костромской р-н, п. Караваево, ул. Учебный городок, д. 29</t>
  </si>
  <si>
    <t>Костромской р-н, п. Караваево, ул. Штеймана, д. 60</t>
  </si>
  <si>
    <t>Костромской р-н, п. Караваево, ул. Штеймана, д. 61</t>
  </si>
  <si>
    <t>Костромской р-н, д. Кузьмищи, ул. Молодежная, д. 1</t>
  </si>
  <si>
    <t>Костромской р-н, с. Сущёво, ул. Юбилейная, д. 7</t>
  </si>
  <si>
    <t>Костромской р-н, п. Безгачево, 
ул. Строителей, д. 10</t>
  </si>
  <si>
    <t>30.05.025</t>
  </si>
  <si>
    <t>ИТОГО по Красносельскому муниципальному округу</t>
  </si>
  <si>
    <t>Красносельский МОкр, д. Сопырево, ул. Молодежная, д. 3</t>
  </si>
  <si>
    <t>Красносельский МОкр, д. Боровиково, ул. Новая, д. 8</t>
  </si>
  <si>
    <t>Красносельский МОкр, д. Боровиково, ул. Новая, д.10</t>
  </si>
  <si>
    <t>Красносельский МОкр, д. Боровиково, ул. Новая, д. 12</t>
  </si>
  <si>
    <t>Красносельский МОкр, д. Шолохово, м/р-н Льнозавода, д. 6</t>
  </si>
  <si>
    <t>Красносельский МОкр, п.г.т. Красное-на-Волге, ул. Фрунзе, д. 20</t>
  </si>
  <si>
    <t>Красносельский МОкр, д. Боровиково, ул. Новая, д. 18</t>
  </si>
  <si>
    <t>Красносельский МОкр, п.г.т. Красное-на-Волге, ул. Советская, д. 24</t>
  </si>
  <si>
    <t>Красносельский МОкр, п.г.т. Красное-на-Волге,  м/р-н Восточный, д. 13</t>
  </si>
  <si>
    <t>Красносельский МОкр, п.г.т. Красное-на-Волге,  м/р-н Восточный, д. 6</t>
  </si>
  <si>
    <t>Красносельский МОкр, п.г.т. Красное-на-Волге,  м/р-н Восточный, д. 12</t>
  </si>
  <si>
    <t>Красносельский МОкр, п.г.т. Красное-на-Волге,  м/р-н Восточный, д. 9</t>
  </si>
  <si>
    <t>Красносельский МОкр, п.г.т. Красное-на-Волге,  м/р-н Восточный, д. 14</t>
  </si>
  <si>
    <t>Красносельский МОкр, п. Гравийный Карьер, ул. Новая, д. 54</t>
  </si>
  <si>
    <t>Макарьевский МОкр, г. Макарьев, м/р-н 23-й, д. 19</t>
  </si>
  <si>
    <t>Мантуровский МОкр, г. Мантурово, ул. Гвардейская, д. 22А</t>
  </si>
  <si>
    <t>Мантуровский МОкр, г. Мантурово, ул. Ленина, д. 6</t>
  </si>
  <si>
    <t>Мантуровский МОкр, г. Мантурово, пер. Юбилейный, д. 5</t>
  </si>
  <si>
    <t>Мантуровский МОкр, г. Мантурово, ул. Южная, д. 3</t>
  </si>
  <si>
    <t>Мантуровский МОкр, г. Мантурово, ул. Юбилейная, д. 11</t>
  </si>
  <si>
    <t>Мантуровский МОкр, г. Мантурово, ул. Нагорная, д. 12</t>
  </si>
  <si>
    <t>Мантуровский МОкр, г. Мантурово, ул. Нагорная, д. 16</t>
  </si>
  <si>
    <t>Мантуровский МОкр, г. Мантурово, ул. Нагорная, д. 8</t>
  </si>
  <si>
    <t>Нерехтский р-н, г. Нерехта, пр-кт Текстильщиков, д. 10</t>
  </si>
  <si>
    <t>Нерехтский р-н, г. Нерехта, ул. Нерехтская, д. 34</t>
  </si>
  <si>
    <t>Нерехтский р-н, г. Нерехта, ул. Энергетиков, д. 25</t>
  </si>
  <si>
    <t>Щитовой</t>
  </si>
  <si>
    <t>Нерехтский р-н, г. Нерехта, ул. Дружбы, д.1</t>
  </si>
  <si>
    <t>Нерехтский р-н, г. Нерехта, ул. Октябрьская, д. 9</t>
  </si>
  <si>
    <t>Нерехтский р-н, г. Нерехта, ул. Кирова, д. 41</t>
  </si>
  <si>
    <t xml:space="preserve">нет </t>
  </si>
  <si>
    <t>Нерехтский р-н, г. Нерехта, ул. Победы, д. 9</t>
  </si>
  <si>
    <t>Нерехтский р-н, г. Нерехта, ул. Смирнова, д. 18</t>
  </si>
  <si>
    <t>Нерехтский р-н, г. Нерехта, ул. Орехова, д. 2</t>
  </si>
  <si>
    <t>Нерехтский р-н, г. Нерехта, ул. Орехова, д. 6</t>
  </si>
  <si>
    <t>Нерехтский р-н, г. Нерехта, ул. Орехова, д. 7</t>
  </si>
  <si>
    <t>Нерехтский р-н, г. Нерехта, ул. Орехова, д. 9</t>
  </si>
  <si>
    <t>Нерехтский р-н, г. Нерехта, ул. К.Либкнехта, д. 15</t>
  </si>
  <si>
    <t>Нерехтский р-н, г. Нерехта, ул. Металлистов, д. 4</t>
  </si>
  <si>
    <t>Нерехтский р-н, г. Нерехта, ул. Металлистов, д. 20</t>
  </si>
  <si>
    <t>Нерехтский р-н, г. Нерехта,
 ул. Пролетарская, д. 43</t>
  </si>
  <si>
    <t>Нерехтский МОкр, г. Нерехта, ул. Смирнова, д. 18А</t>
  </si>
  <si>
    <t>Нерехтский р-н, г. Нерехта, ул. Рабочая 1-я, д. 7</t>
  </si>
  <si>
    <t>Нерехтский р-н, г. Нерехта, ул. Рабочая 1-я, д. 2</t>
  </si>
  <si>
    <t>Нерехтский р-н, г. Нерехта, ул. ПМК-1, д. 5</t>
  </si>
  <si>
    <t>Нерехтский р-н, г. Нерехта,
 ул. ПМК-1, д. 6</t>
  </si>
  <si>
    <t>Нерехтский МОкр, г. Нерехта, ул. Октябрьская, д. 1</t>
  </si>
  <si>
    <t>Нейский МОкр, г. Нея, ул. Первомайская, д. 24</t>
  </si>
  <si>
    <t>Нейский МОкр, г. Нея, ул. Любимова,
 д. 19</t>
  </si>
  <si>
    <t>Нейский МОкр, г. Нея, ул. Советская,
 д. 46А</t>
  </si>
  <si>
    <t>Островский  МОкр, п. Островское, ул. Гагарина, д. 11</t>
  </si>
  <si>
    <t>Островский МОкр, д. Гуляевка, ул. Луговая, д. 1</t>
  </si>
  <si>
    <t>1/4</t>
  </si>
  <si>
    <t>Островский  МОкр, с. Щелыково, д. 1</t>
  </si>
  <si>
    <t>1/1</t>
  </si>
  <si>
    <t>Островский  МОкр, п. Островское, ул. Полевая, д. 1А</t>
  </si>
  <si>
    <t>Островский  МОкр, п. Островское, ул. Шолохова, д. 5</t>
  </si>
  <si>
    <t>Павинский МОкр, с. Павино, ул. Горная, д. 22</t>
  </si>
  <si>
    <t>Парфеньевский МОкр, с. Парфеньево, ул. Пионерская, д. 37</t>
  </si>
  <si>
    <t>Поназыревский МОкр, п.г.т. Поназырево, тер. Микрорайон, д. 4</t>
  </si>
  <si>
    <t>Солигаличский МОкр, г. Солигалич, ул. Строителей, д. 11</t>
  </si>
  <si>
    <t>ИТОГО по Судиславскому муниципальному округу</t>
  </si>
  <si>
    <t>Судиславский МОкр, с. Воронье, ул. Больничная, д. 8</t>
  </si>
  <si>
    <t>Судиславский МОкр, ст. Судиславль, д. 9</t>
  </si>
  <si>
    <t>Судиславский МОкр, п. Берёзовая Роща, д. 15</t>
  </si>
  <si>
    <t>Судиславский МОкр, п. Западный, ул. Молодежная, д. 5</t>
  </si>
  <si>
    <t xml:space="preserve">ИТОГО по Сусанинскому муниципальному округу </t>
  </si>
  <si>
    <t>Сусанинский МОкр, п.г.т. Сусанино, м/р-н Восточный, д. 9</t>
  </si>
  <si>
    <t>2/2023</t>
  </si>
  <si>
    <t>Сусанинский МОкр, п.г.т. Сусанино,
 ул. Леонова, д. 10</t>
  </si>
  <si>
    <t>Сусанинский МОкр, п.г.т. Сусанино, 
ул. Леонова, д. 1</t>
  </si>
  <si>
    <t>Сусанинский МОкр, п.г.т. Сусанино, 
 ул. Свободы, д. 26А</t>
  </si>
  <si>
    <t>Сусанинский МОкр, п.г.т. Сусанино,
 ул. Леонова, д. 2</t>
  </si>
  <si>
    <t>ИТОГО по Чухломскому муниципальному округу</t>
  </si>
  <si>
    <t>0</t>
  </si>
  <si>
    <t>ИТОГО по Шарьинскому муниципальному округу</t>
  </si>
  <si>
    <t>г. Шарья, п.г.т. Ветлужский, ул. Пионерская, д. 1</t>
  </si>
  <si>
    <t>г. Шарья, п.г.т. Ветлужский, ул. Южная, д. 9</t>
  </si>
  <si>
    <t>г. Шарья, п.г.т. Ветлужский, 
ул. Победы, д. 78</t>
  </si>
  <si>
    <t>г. Шарья, ул. Суворова, д. 6</t>
  </si>
  <si>
    <t>г. Шарья, ул. Солнечная, д. 44</t>
  </si>
  <si>
    <t>г. Шарья, ул. Имени 50-летия Советской Власти, д. 11А</t>
  </si>
  <si>
    <t>г. Шарья, ул. Ленина, д. 81А</t>
  </si>
  <si>
    <t>Крупноблоч.со сборным ж/б каркасом</t>
  </si>
  <si>
    <t>г. Шарья, ул. Имени 50-летия Советской Власти, д. 21</t>
  </si>
  <si>
    <t>г. Шарья, ул. Юбилейная, д. 8</t>
  </si>
  <si>
    <t>г. Шарья, ул. Имени 50-летия 
Советской Власти, д. 29</t>
  </si>
  <si>
    <t>ОК</t>
  </si>
  <si>
    <t>РО</t>
  </si>
  <si>
    <t>УК</t>
  </si>
  <si>
    <t>итого</t>
  </si>
  <si>
    <t>12.2018</t>
  </si>
  <si>
    <t>Приложение № 2</t>
  </si>
  <si>
    <t>Планируемые показатели выполнения адресной программы по проведению капитального ремонта многоквартирных домов расположенных на территории Костромской области на 2023-2025 годы</t>
  </si>
  <si>
    <t>Наименование МО</t>
  </si>
  <si>
    <t>Общая
площадь
МКД, всего</t>
  </si>
  <si>
    <t>Количество
жителей,
зарегистриров
анных в МКД
на дату
утверждения
программы</t>
  </si>
  <si>
    <t>Количество МКД</t>
  </si>
  <si>
    <t>I квартал</t>
  </si>
  <si>
    <t>II квартал</t>
  </si>
  <si>
    <t>III квартал</t>
  </si>
  <si>
    <t>IV квартал</t>
  </si>
  <si>
    <t>Всего :</t>
  </si>
  <si>
    <t>кв.м.</t>
  </si>
  <si>
    <t>ед.</t>
  </si>
  <si>
    <t>ВСЕГО по программе</t>
  </si>
  <si>
    <t>2023 год</t>
  </si>
  <si>
    <t>ИТОГО по программе</t>
  </si>
  <si>
    <t>Антроповский муниципальный округ</t>
  </si>
  <si>
    <t>Городской округ город Буй</t>
  </si>
  <si>
    <t>Буйский муниципальный округ</t>
  </si>
  <si>
    <t>Городской округ город Волгореченск</t>
  </si>
  <si>
    <t>Вохомский муниципальный округ</t>
  </si>
  <si>
    <t>Городской округ город Галич</t>
  </si>
  <si>
    <t>Галичский муниципальный округ</t>
  </si>
  <si>
    <t>Кадыйский муниципальный округ</t>
  </si>
  <si>
    <t>Кологривский муниципальный округ</t>
  </si>
  <si>
    <t>Городской округ город Кострома</t>
  </si>
  <si>
    <t>Костромской муниципальный округ</t>
  </si>
  <si>
    <t>Красносельский муниципальный округ</t>
  </si>
  <si>
    <t>Макарьевский муниципальный округ</t>
  </si>
  <si>
    <t>Мантуровский муниципальный округ</t>
  </si>
  <si>
    <t>Межевской муниципальный округ</t>
  </si>
  <si>
    <t>Нерехтский муниципальный округ</t>
  </si>
  <si>
    <t>Нейский муниципальный округ</t>
  </si>
  <si>
    <t>Островский муниципальный округ</t>
  </si>
  <si>
    <t>Октябрьский муниципальный округ</t>
  </si>
  <si>
    <t>Павинский муниципальный округ</t>
  </si>
  <si>
    <t>Парфеньевский муниципальный округ</t>
  </si>
  <si>
    <t>Поназыревский муниципальный округ</t>
  </si>
  <si>
    <t>Пыщугский муниципальный округ</t>
  </si>
  <si>
    <t>Солигаличский муниципальный округ</t>
  </si>
  <si>
    <t>Судиславский муниципальный округ</t>
  </si>
  <si>
    <t>Сусанинский муниципальный округ</t>
  </si>
  <si>
    <t>Чухломской муниципальный округ</t>
  </si>
  <si>
    <t>Шарьинский муниципальный округ</t>
  </si>
  <si>
    <t>Городской округ город Шарья</t>
  </si>
  <si>
    <t>2024 год</t>
  </si>
  <si>
    <t>Муниципальный округ город Нерехта и Нерехтский муниципальный округ</t>
  </si>
  <si>
    <t>2025 год</t>
  </si>
  <si>
    <t>Муниципальный округ город Нерехта и Нерехтский округ</t>
  </si>
  <si>
    <t>Приложение № 3</t>
  </si>
  <si>
    <t xml:space="preserve">  Перечень многоквартирных домов, которые подлежат капитальному ремонту, и которые включены в утвержденный на территории Костромской области в соответствии с жилищным законодательством краткосрочный план реализации региональной программы капитального ремонта многоквартирных домов, по видам  ремонта</t>
  </si>
  <si>
    <t>Уникальный номер адреса объекта адресации в государственном адресном реестре ( по ФИАС)</t>
  </si>
  <si>
    <t>Стоимость капитального ремонта ВСЕГО</t>
  </si>
  <si>
    <t>Виды, установленные ч. 1 ст. 166 Жилищного Кодекса РФ, постановлением администрации Костромской области №69-а от 13.03.2014 г. (в ред. Пост. Администрации КО №143-а от 16.04.2018 г.)</t>
  </si>
  <si>
    <t>Виды, установленные нормативным правовым актом субъекта РФ</t>
  </si>
  <si>
    <t>ремонт внутридомовых инженерных систем</t>
  </si>
  <si>
    <t>установка автоматизированного узла управления системой отопления с погодозависимым регулированием параметров теплоносителя в системе отопления</t>
  </si>
  <si>
    <t>установка автоматизированного индивидуального теплового пункта с автоматическим регулированием параметров теплоносителя в системах отопления и горячего водоснабжения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</si>
  <si>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</si>
  <si>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</si>
  <si>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</si>
  <si>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</si>
  <si>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</si>
  <si>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 xml:space="preserve">Разработка проектной документации, проверка достоверности определения сметной стоимости </t>
  </si>
  <si>
    <t>Услуги строительного контроля</t>
  </si>
  <si>
    <t>по взносам</t>
  </si>
  <si>
    <t>ВСЕГО</t>
  </si>
  <si>
    <t>Водоснабжение</t>
  </si>
  <si>
    <t>Теплоснабжение</t>
  </si>
  <si>
    <t>Водоотведение</t>
  </si>
  <si>
    <t>Электроснаб-жение</t>
  </si>
  <si>
    <t>Газоснабжение</t>
  </si>
  <si>
    <t>руб</t>
  </si>
  <si>
    <t>шт</t>
  </si>
  <si>
    <t>м2</t>
  </si>
  <si>
    <t>м3</t>
  </si>
  <si>
    <t>cdb357ae-b4dc-44ef-bfdf-e86c854aefce</t>
  </si>
  <si>
    <t>97b2cc4d-3af8-4899-bd61-17e2a9a21e9d</t>
  </si>
  <si>
    <t>4436bec6-e87b-432f-a37a-00a3367dd6ed</t>
  </si>
  <si>
    <t>ac65c2d6-dc85-4622-bcfb-28faba3c6e3d</t>
  </si>
  <si>
    <t>32b9b944-9774-49bf-b8b4-5f8038bfb27b</t>
  </si>
  <si>
    <t>945b7229-d030-4a12-aa6d-0f3b2befdb53</t>
  </si>
  <si>
    <t>6a4042cb-015d-4bb1-b20a-aa0836ad2bed</t>
  </si>
  <si>
    <t>eceb6e00-29c8-44ee-a55a-79abe700991d</t>
  </si>
  <si>
    <t>a3a4187d-527e-4e9e-8a97-ecdc5eb66bde</t>
  </si>
  <si>
    <t>f3c79f7b-e847-4d4b-a13e-4d283c69edaa</t>
  </si>
  <si>
    <t>5c631e6d-aa5a-4f20-82c2-8b36407fcffc</t>
  </si>
  <si>
    <t>e1b776aa-925a-469a-a79a-f62e9ffb55dd</t>
  </si>
  <si>
    <t>7a7960e0-a715-4878-bc14-09442e7c32cb</t>
  </si>
  <si>
    <t>1066296e-c774-4c11-b0d0-0cfa77b72471</t>
  </si>
  <si>
    <t>a02398e5-adad-45f1-a432-acd7d7b38879</t>
  </si>
  <si>
    <t>6</t>
  </si>
  <si>
    <t>fd7250d6-8a41-424d-a6c9-e44b1df1ae9c</t>
  </si>
  <si>
    <t>d0d06edf-8604-48bd-974a-6bfa5c4a02b5</t>
  </si>
  <si>
    <t>680ae6af-2136-4b05-8144-61ced7bbae16</t>
  </si>
  <si>
    <t>5c53de48-d3ba-4ad9-b047-14cff8570840</t>
  </si>
  <si>
    <t>7f883cc4-e30e-4986-995c-e6a177470e4e</t>
  </si>
  <si>
    <t>6096a6a7-88b3-40c9-872d-3c31fe579532</t>
  </si>
  <si>
    <t>9c5c3322-3ef9-4453-a767-8612fe9781df</t>
  </si>
  <si>
    <t>d9704ca9-5df7-4c4f-8240-37630cb7594b</t>
  </si>
  <si>
    <t>0713cfd1-52c8-461a-bd0c-ca57d8f9b54e</t>
  </si>
  <si>
    <t>7451568b-a16e-47c0-9847-d990fbc3a01a</t>
  </si>
  <si>
    <t>16fe5b7e-0bba-43b1-b0ea-4eb7b298ce1d</t>
  </si>
  <si>
    <t>6dfc8e2e-4ec3-42b2-9169-8d8efac36bcf</t>
  </si>
  <si>
    <t>f82346c1-8970-4c5e-9814-15c54292e8e6</t>
  </si>
  <si>
    <t>8cc8031d-4820-4c5a-8f63-8a232c283ab7</t>
  </si>
  <si>
    <t>91562b9f-e10c-44e9-8826-3acdd2ad83d1</t>
  </si>
  <si>
    <t>a6e64b9d-6b9d-4a7a-bf24-6fb0d1812ab3</t>
  </si>
  <si>
    <t>8d83ba37-b74b-4264-a108-273d33dc245a</t>
  </si>
  <si>
    <t>8d5ae18a-08ae-4931-856f-b24b8f49f6b2</t>
  </si>
  <si>
    <t>11</t>
  </si>
  <si>
    <t>a022b1e7-2691-4fd1-97fa-594281d40588</t>
  </si>
  <si>
    <t>ИТОГО по городу округу город Кострома</t>
  </si>
  <si>
    <t>7fdb8f39-d411-4e4f-b705-7aaacd224c52</t>
  </si>
  <si>
    <t>5e8faa04-5c2c-457a-b204-93dde702a5e4</t>
  </si>
  <si>
    <t>755a9885-859c-4a49-9a03-b4d6060695c0</t>
  </si>
  <si>
    <t>b8ee1489-61c9-48fa-bad0-6fd0acf5c232</t>
  </si>
  <si>
    <t>ba063864-c24f-4be0-b52f-2a00bd83d681</t>
  </si>
  <si>
    <t>651a55c8-6163-440a-84ab-6eddf0e94134</t>
  </si>
  <si>
    <t>40fe75b0-95bb-4b8a-8016-86d0a46c03ce</t>
  </si>
  <si>
    <t>8ce1c825-b8d2-4d2e-bfb4-50a9de209f6e</t>
  </si>
  <si>
    <t>567ce704-4a03-4410-9300-e8a9c9d5254a</t>
  </si>
  <si>
    <t>2b2671f3-09f2-4909-9c30-d000230db478</t>
  </si>
  <si>
    <t>3eb43a7e-5647-4c42-af09-44c244d6ddf8</t>
  </si>
  <si>
    <t>50e3182d-c428-480d-9a76-5053aa38216e</t>
  </si>
  <si>
    <t>738cae3a-b081-4f4a-8232-7b53baa8b9fb</t>
  </si>
  <si>
    <t>dc73aecd-af82-497c-b8d6-d726054495c0</t>
  </si>
  <si>
    <t>c5539e16-d59d-4174-8439-ab3b150b9146</t>
  </si>
  <si>
    <t>dcc2bd59-ecd5-417e-8bba-81423477df03</t>
  </si>
  <si>
    <t>e4ebc1e6-3fc4-44c4-8de5-2831c8ec281e</t>
  </si>
  <si>
    <t>4a553c0a-deb0-4470-b3f0-d43908873a1f</t>
  </si>
  <si>
    <t>799bd8ed-5d5c-4d6f-bc53-61a2fdfb8265</t>
  </si>
  <si>
    <t>15b5ae56-b08b-4df3-a812-3b09dd8c0380</t>
  </si>
  <si>
    <t>87143837-f5e8-4a1d-b928-f2683b31a30a</t>
  </si>
  <si>
    <t>1f7f7827-50aa-40eb-a3fc-704e6f538064</t>
  </si>
  <si>
    <t>a54bac82-41df-4386-b027-e2531bc45bfd</t>
  </si>
  <si>
    <t>f7ce4522-830c-456b-b53f-9b83d673934c</t>
  </si>
  <si>
    <t>f531f144-96ff-474f-af86-8c0efe78265d</t>
  </si>
  <si>
    <t>7ecd7a12-4a66-4a87-994f-a788307208a7</t>
  </si>
  <si>
    <t>6b958144-97ad-48b1-924d-205dbfa6922a</t>
  </si>
  <si>
    <t>3f40df18-1c99-465a-8bbd-2f83624861b0</t>
  </si>
  <si>
    <t>f3c9156c-5f3a-48f3-9007-b15aaed4552a</t>
  </si>
  <si>
    <t>4d27ef85-9bd2-45c3-be1f-4785e1ac721b</t>
  </si>
  <si>
    <t>381d5b45-5c03-41f7-9738-bb5c64a4bac6</t>
  </si>
  <si>
    <t>ad14e8cb-0b04-49d3-af4e-7f32902ef12e</t>
  </si>
  <si>
    <t>7e6e8ff4-ad78-4dc0-87a5-0f1417edb734</t>
  </si>
  <si>
    <t>3f56a207-1cbd-4f09-9bcc-d33a93aa6331</t>
  </si>
  <si>
    <t>889d51b1-9fa5-4e9e-be19-e6a07583fcc9</t>
  </si>
  <si>
    <t>9d421bae-3c9d-4f3c-89c0-65c14078b74f</t>
  </si>
  <si>
    <t>1a269c21-3a2c-43db-b5d8-569e403fabcd</t>
  </si>
  <si>
    <t>db40c252-94b9-4a8c-8f31-5d567cc27def</t>
  </si>
  <si>
    <t>a517ef2d-ac3e-49cc-8cf0-225a3b675cc7</t>
  </si>
  <si>
    <t>3b3d2bbd-f19d-446b-822f-6cedd6f8fe08</t>
  </si>
  <si>
    <t>9117f543-a95b-4319-830a-1c3649c5fec2</t>
  </si>
  <si>
    <t>100c7c95-740e-4f76-8c07-606100a38dba</t>
  </si>
  <si>
    <t>75931b45-04ef-420b-af8c-582722ffb826</t>
  </si>
  <si>
    <t>dbbfd3bb-fac1-4600-a751-ed30b6900623</t>
  </si>
  <si>
    <t>67a186ff-8805-47c2-8e16-f11d0596c1e2</t>
  </si>
  <si>
    <t>6a0bc7a3-80a2-48a9-96fb-81b2ada8156c</t>
  </si>
  <si>
    <t>ba71df8c-6f77-420f-8cb8-cf0248e40a3f</t>
  </si>
  <si>
    <t>7dfbeefd-c11c-444a-9fc9-f483b295cc11</t>
  </si>
  <si>
    <t>cb81e452-abd2-4679-bffb-816d6c1847bc</t>
  </si>
  <si>
    <t>85e16aa6-9702-4d67-bad2-124fbc5bbb45</t>
  </si>
  <si>
    <t>69ba14d6-730f-48a9-92d5-79c54169e3fc</t>
  </si>
  <si>
    <t>57677768-5f96-491f-a43a-b8be769a54bd</t>
  </si>
  <si>
    <t>c35f8991-2ae2-40dc-964f-23703355ba4f</t>
  </si>
  <si>
    <t>6246e8fe-9135-47fc-a077-594f9a74d68b</t>
  </si>
  <si>
    <t>6669292e-b36c-4c8a-aee8-0527c59c685a</t>
  </si>
  <si>
    <t>d375e2cb-8d9f-44ea-b5b7-9ab9cceadf73</t>
  </si>
  <si>
    <t>39136d96-da5d-4fa6-ac74-87da9e8c7fe2</t>
  </si>
  <si>
    <t>bb480756-c7e3-4bc8-b553-2fbd9f0fc823</t>
  </si>
  <si>
    <t>0f79e21f-2612-42dd-ab8b-254875366803</t>
  </si>
  <si>
    <t>71a22a81-dd5f-4bd8-87f6-2b70927ef009</t>
  </si>
  <si>
    <t>2c3ef8b4-e3ac-45dd-950d-e93a0bd2812b</t>
  </si>
  <si>
    <t>bac0dc1b-5e34-4650-b902-635ddea8c145</t>
  </si>
  <si>
    <t>fef97349-3e1b-4dc6-a18e-4925d1aab882</t>
  </si>
  <si>
    <t>dfde7319-0acc-439f-a275-25158c7b6a99</t>
  </si>
  <si>
    <t>43847b1a-77a4-440d-b666-e47ffbe50905</t>
  </si>
  <si>
    <t>277ea4b8-0e8f-400d-85a9-e55a06877662</t>
  </si>
  <si>
    <t>e3bb24ca-fa75-49b0-aa2d-cbf59d5a1d30</t>
  </si>
  <si>
    <t>e33c39c9-f9e1-4d61-97ce-6914b9b27ff7</t>
  </si>
  <si>
    <t>bf57c540-b73b-4497-a0b7-ab1943996916</t>
  </si>
  <si>
    <t>19705151-c396-4c1b-b323-c65c11f05aa5</t>
  </si>
  <si>
    <t>305657de-76cc-4a43-8a61-f30b2500d067</t>
  </si>
  <si>
    <t>ec27ec4f-ac2c-4324-ae89-5ccd5b396a01</t>
  </si>
  <si>
    <t>a24259c1-8ab9-443f-b88d-a861e3c74b4d</t>
  </si>
  <si>
    <t>68f0e7cd-8c8f-49ad-a9c7-1fde9babc65b</t>
  </si>
  <si>
    <t>7d45defa-4e0c-49b7-8d51-1bcc9a7b36f4</t>
  </si>
  <si>
    <t>7f9f984f-95da-4914-8c12-6b8e69cdee7b</t>
  </si>
  <si>
    <t>c93a21a7-127e-46ed-8f1c-52abbb824349</t>
  </si>
  <si>
    <t>d431005b-b03c-4350-a78b-6af17aadf59c</t>
  </si>
  <si>
    <t>a3e0e8c1-6114-469f-8ceb-3ecaed66deba</t>
  </si>
  <si>
    <t>0be680a1-0d6f-4607-9187-2510374e5f32</t>
  </si>
  <si>
    <t>8b3fb6ff-3658-4c38-af10-bba972aacb5b</t>
  </si>
  <si>
    <t>e58de946-8c58-4e27-bf03-3bb9d3216a47</t>
  </si>
  <si>
    <t>9db106ba-e414-4a56-a46b-81408e3e66b2</t>
  </si>
  <si>
    <t>ffc78108-ba63-4d44-b0b4-575b793cbbcb</t>
  </si>
  <si>
    <t>55faac53-e114-4ad9-9846-5ac5b1ce0ca5</t>
  </si>
  <si>
    <t>c6dbb049-063b-41a8-9f96-71d4766ed250</t>
  </si>
  <si>
    <t>b675765d-b308-4665-8208-0dc90a5942db</t>
  </si>
  <si>
    <t>b36b9f12-e9fe-4d41-a335-17fb5820aa43</t>
  </si>
  <si>
    <t>6ef522ef-346b-4da7-b0d5-6c68fc79af07</t>
  </si>
  <si>
    <t>1485.30</t>
  </si>
  <si>
    <t>6de7fc8c-24ef-43dd-aba7-e9fc5aaea1b3</t>
  </si>
  <si>
    <t>dbffcc97-d85b-46cf-8533-906f3518f60a</t>
  </si>
  <si>
    <t>451d60a6-5a0b-485d-99c6-3adcf333dfe2</t>
  </si>
  <si>
    <t>be597777-b257-43c4-b240-2e7fc054fce3</t>
  </si>
  <si>
    <t>f9936650-c6e8-45cd-a4cc-4a433f4353aa</t>
  </si>
  <si>
    <t>fd42b4a3-dae8-4f40-9d51-14d5f15c2c80</t>
  </si>
  <si>
    <t>ebf1c935-3148-4f64-b06c-679102568634</t>
  </si>
  <si>
    <t>b6e4631d-e1e7-46dd-b602-36357c45da6f</t>
  </si>
  <si>
    <t>a2bd8ddc-f0c0-4887-8240-d396299ebf82</t>
  </si>
  <si>
    <t>83a36a26-de13-4650-86e8-ec069433bbbf</t>
  </si>
  <si>
    <t>9fc9ad06-0de2-4b36-b6f8-3f2997fb83c7</t>
  </si>
  <si>
    <t>7da5638d-ec3e-4077-ad58-5a1e5e819638</t>
  </si>
  <si>
    <t>24c68642-1ec7-4f5f-89d7-09ee35e39648</t>
  </si>
  <si>
    <t>57e37ae9-229a-4e0a-9b47-98c20f35bb70</t>
  </si>
  <si>
    <t>e6a87f03-13b5-4269-ae78-51b11fd16a9c</t>
  </si>
  <si>
    <t>a3b6ffff-544f-4ca6-897e-5ad8bb15a1b6</t>
  </si>
  <si>
    <t>5ea731d4-768e-4d1f-9916-92c2c024db2c</t>
  </si>
  <si>
    <t>dbdbc03c-aa73-4019-8755-ebafdedcfb33</t>
  </si>
  <si>
    <t>f75bf578-5823-47d2-bbbd-7b284e922127</t>
  </si>
  <si>
    <t>e77e2ef2-e644-4f11-b7e6-d3bba19da297</t>
  </si>
  <si>
    <t>06222e26-e1c0-4507-bcff-1c3f4b4630b9</t>
  </si>
  <si>
    <t>57b07cb9-9147-4f59-9134-c8d3938edb81</t>
  </si>
  <si>
    <t>52e3f31b-06c1-49a1-8ce0-3f4a4b9b1c51</t>
  </si>
  <si>
    <t>eee86ff4-04cd-45e8-bc43-94643a8ff800</t>
  </si>
  <si>
    <t>702b0716-2079-4137-9ae9-f72dc9b04b93</t>
  </si>
  <si>
    <t>310eacc0-0cac-46d6-9afe-15573cd48073</t>
  </si>
  <si>
    <t>c672534d-6954-4538-91d7-a296923f6649</t>
  </si>
  <si>
    <t>6ade0a0f-fd20-4a7f-ba87-d6adbef7f4af</t>
  </si>
  <si>
    <t>9b553de0-ac2f-4ce6-a487-9f94158d3d01</t>
  </si>
  <si>
    <t>1525f00c-a287-4672-8a08-12d1cbd3c35a</t>
  </si>
  <si>
    <t>01c98865-7832-4bc4-af8c-1fe49200d188</t>
  </si>
  <si>
    <t>f49687b5-ce7c-4557-9dff-39fa15f1de9a</t>
  </si>
  <si>
    <t>5762b443-a830-429f-a684-4a83157154e7</t>
  </si>
  <si>
    <t>674f6fbc-2b5c-49fc-a2f3-69202ace9033</t>
  </si>
  <si>
    <t>5548f4ce-3948-4468-b9db-8cbf19e7f78c</t>
  </si>
  <si>
    <t>db956ae0-c6e2-4588-82e2-598641d07915</t>
  </si>
  <si>
    <t>72830b37-9ebb-42de-9496-15001fe99a9c</t>
  </si>
  <si>
    <t>8a81985c-c425-4d49-89b8-2f2a9f6efe11</t>
  </si>
  <si>
    <t>b24a0a52-99d4-49f2-a449-5caab57d5c6a</t>
  </si>
  <si>
    <t>e6191764-7329-4e25-ac42-b8afd1a51947</t>
  </si>
  <si>
    <t>7c44add8-abc1-40b7-8475-91ea96f19f05</t>
  </si>
  <si>
    <t>e45758a0-c292-41cf-a33e-b23e32c30970</t>
  </si>
  <si>
    <t>1a907be0-c12a-46d8-91f1-e47dd001c27d</t>
  </si>
  <si>
    <t>d2eff81c-3f45-4481-9078-b156fa97dfda</t>
  </si>
  <si>
    <t>cb818ff9-aa05-4247-8958-02611fa573f4</t>
  </si>
  <si>
    <t>32572e6c-c583-4538-94be-f4257094b4c8</t>
  </si>
  <si>
    <t>90f79500-0fea-4fa9-a1ce-8a8e8f186448</t>
  </si>
  <si>
    <t>be41e64d-d586-439f-9741-d717c9cba69f</t>
  </si>
  <si>
    <t>90eca718-c2b9-4314-8aef-0b76507eb00e</t>
  </si>
  <si>
    <t>6b16713d-3fa9-4d6e-b4c2-31174a1c97a7</t>
  </si>
  <si>
    <t>498a199a-88f9-4550-9e55-a9696b5f3322</t>
  </si>
  <si>
    <t>35f02abb-b816-4c6b-b1d7-9f4cddf0c114</t>
  </si>
  <si>
    <t>55bb6ad0-edea-481f-b06f-4fea11602645</t>
  </si>
  <si>
    <t>effc3b17-7e26-4e41-b4fc-6a91b6405a15</t>
  </si>
  <si>
    <t>5e99ceae-3c2a-4e09-92c0-d71f78d6e65f</t>
  </si>
  <si>
    <t>7b5deb4b-4709-42e6-87c1-4f3abf14eae0</t>
  </si>
  <si>
    <t>c852259c-3336-44ec-8b8a-7c67c0af5e69</t>
  </si>
  <si>
    <t>9f580e68-f03f-4e9a-9bb6-44e8b0d0cf89</t>
  </si>
  <si>
    <t>46914184-626a-466f-95e5-c794c389c03d</t>
  </si>
  <si>
    <t>39658756-d731-469d-ba33-cf2ab6c6d80e</t>
  </si>
  <si>
    <t>0b410cf8-1d1f-4988-b5f7-e9aaa7fbf29d</t>
  </si>
  <si>
    <t>e112a7e0-e3ee-483e-a0a1-6a7eb8a1e113</t>
  </si>
  <si>
    <t>75b31414-147f-4d6a-9fd1-ae1b2755c5fd</t>
  </si>
  <si>
    <t>837b9c07-6029-4b39-b33d-8f9302793cdf</t>
  </si>
  <si>
    <t>e3b6aa6d-3ee2-45b8-ad6e-8a2d3759bf0b</t>
  </si>
  <si>
    <t>97a6ec67-350a-43bb-9da6-33c81204296f</t>
  </si>
  <si>
    <t>fc3ce62e-1ce8-4241-a914-1653b27b886c</t>
  </si>
  <si>
    <t>77c5e204-3492-4990-b127-c965b5c1a649</t>
  </si>
  <si>
    <t>bc32ec4f-6240-42ba-9852-8e685a0a8ad3</t>
  </si>
  <si>
    <t>d3c30a98-274e-4df9-a61d-cdb3c339d905</t>
  </si>
  <si>
    <t>c3c2837e-3c3b-4865-beb0-12ea3d343599</t>
  </si>
  <si>
    <t>1a89c7b6-b29b-44e6-9861-0ab99e6d96a2</t>
  </si>
  <si>
    <t>0e7f052e-7359-4950-89df-830c51824801</t>
  </si>
  <si>
    <t>6356c0a3-d4d1-463c-ac26-3665e2a65d64</t>
  </si>
  <si>
    <t>1821b418-0dc0-4e57-bf02-11724e555fb6</t>
  </si>
  <si>
    <t>40e38b98-c841-490f-afd9-6678b489332a</t>
  </si>
  <si>
    <t>97ccb971-49f2-488a-aa4d-3bef34e8e510</t>
  </si>
  <si>
    <t>12fa01fe-86f9-4ae8-ab4a-3b591a998b55</t>
  </si>
  <si>
    <t>27ee249a-a505-47d5-ad57-dc81d6114b86</t>
  </si>
  <si>
    <t>f2c78ae4-6954-4324-8c6c-95ee33c999f2</t>
  </si>
  <si>
    <t>6da939e5-d5b4-42fc-a242-a26805e806e0</t>
  </si>
  <si>
    <t>6b9d4572-0e87-473f-8792-513aa960c4f3</t>
  </si>
  <si>
    <t>884f7667-d529-4df2-9487-3ecfb5817a81</t>
  </si>
  <si>
    <t>2771934b-cac3-4a0e-b822-586ccafb9a59</t>
  </si>
  <si>
    <t>3f575e61-4710-4906-b460-2aba13cc4370</t>
  </si>
  <si>
    <t>e1f5b54c-b4ec-4e2e-965c-793455b36651</t>
  </si>
  <si>
    <t>539efdfe-aa8e-4a7f-bea2-b26bdf4db935</t>
  </si>
  <si>
    <t>da57a0c0-fb69-4fff-a782-1e25291f7ae8</t>
  </si>
  <si>
    <t>8700b6ff-587d-4758-bdb5-9c44fa5a353e</t>
  </si>
  <si>
    <t>924db7e4-49c2-487e-b589-e38626257108</t>
  </si>
  <si>
    <t>e2ece9ac-90f2-4a1f-912b-0ca2850eaddc</t>
  </si>
  <si>
    <t>8fefe955-58cd-4df6-9b5d-b31b0fdb8606</t>
  </si>
  <si>
    <t>43e722d3-f352-4991-bbf6-3178dbc776a2</t>
  </si>
  <si>
    <t>9dea1672-1810-4906-a893-03bf2514ef7a</t>
  </si>
  <si>
    <t>6070d815-284c-46d6-a97d-4aae08fcaf91</t>
  </si>
  <si>
    <t>7b7f1473-a727-4fe3-9513-f901ddbf6604</t>
  </si>
  <si>
    <t>d341f746-9d3b-4ebb-abd9-a98cde4e96f6</t>
  </si>
  <si>
    <t>2487a966-19cb-4bc5-b409-01eb8f5cf4e7</t>
  </si>
  <si>
    <t>352e8851-189c-4b37-b5b6-54d7eef391c2</t>
  </si>
  <si>
    <t>aaec86f6-4f5f-42db-9d79-d5d0dfb2358b</t>
  </si>
  <si>
    <t>555c1fd5-2e89-4cd2-b486-2783a47b1158</t>
  </si>
  <si>
    <t>3ea7702c-42eb-49ab-a20e-87f30efa1f89</t>
  </si>
  <si>
    <t>8f68af3a-8273-42bd-92a8-b1caf0785795</t>
  </si>
  <si>
    <t>a4851021-7cc6-4b21-b5f1-d07179583ddd</t>
  </si>
  <si>
    <t>ca28328d-b8b9-4a84-bdf6-c8c94bad5556</t>
  </si>
  <si>
    <t>a4978049-104b-4109-b9ad-0d2994bf4233</t>
  </si>
  <si>
    <t>48e0fae1-d3dd-4716-b310-c77af90a35e0</t>
  </si>
  <si>
    <t>7fa29e39-3df3-4fd1-a14e-fd2bb04237fe</t>
  </si>
  <si>
    <t>c68add3b-2efe-4602-b337-eba6f70151ae</t>
  </si>
  <si>
    <t>705f607b-c1af-498e-9c4d-686f5920496f</t>
  </si>
  <si>
    <t>bd974c4c-f8ac-4b1a-8ed9-4de6b6dbed0b</t>
  </si>
  <si>
    <t>c573b4f4-4a01-4eae-8e71-6e94d195da71</t>
  </si>
  <si>
    <t>1f9826d4-9b76-4d65-a6ba-b650723c4584</t>
  </si>
  <si>
    <t>295a40d0-5a57-4c9c-b3c3-6b7c73d116c9</t>
  </si>
  <si>
    <t>33177a27-e2dc-45fe-87d6-6b1f50e11a92</t>
  </si>
  <si>
    <t>43aaf697-c800-4bb0-9921-b57c1ec81adc</t>
  </si>
  <si>
    <t>648c2ae7-bcdb-4543-9fb8-68ca99682a11</t>
  </si>
  <si>
    <t>f8f974c2-c16f-4e3d-9e6e-474f5c97d9cb</t>
  </si>
  <si>
    <t>27254d09-4841-49b3-881f-38f9a15a0763</t>
  </si>
  <si>
    <t>344a1235-9c93-4ff8-a808-f5644aa6fc53</t>
  </si>
  <si>
    <t>Костромской р-н, п. Караваево, ул. Капитана Харчина, д. 8</t>
  </si>
  <si>
    <t>e513cb09-780a-4bee-a96d-0cee3b20c3da</t>
  </si>
  <si>
    <t>d7765aad-32ae-44d3-a067-fb695d164638</t>
  </si>
  <si>
    <t>f939cf48-4314-4453-900a-b363bb3527a9</t>
  </si>
  <si>
    <t>a4525023-1e50-445b-86e0-c5c5ae251a08</t>
  </si>
  <si>
    <t>5e34d0da-eb30-414a-b1c3-f0816f8ba500</t>
  </si>
  <si>
    <t>2eaa56af-d23d-4f24-9e23-c5184946269d</t>
  </si>
  <si>
    <t>c2311652-3cee-4e8d-818b-516e8dff860a</t>
  </si>
  <si>
    <t>556b586e-2790-4de4-a17e-73265118d359</t>
  </si>
  <si>
    <t>dcc1d0a7-b4de-4a68-97b2-48421b94b8fe</t>
  </si>
  <si>
    <t>981a59e5-077e-493e-8509-60f8c9263269</t>
  </si>
  <si>
    <t>6a980af0-308c-4033-b97f-a5de4f4b5b2d</t>
  </si>
  <si>
    <t>5d3bfc83-fb16-4c51-9cfb-83b63445902e</t>
  </si>
  <si>
    <t>dc6c8d1c-76e0-4de3-a0bc-08f8b8582290</t>
  </si>
  <si>
    <t>9afe2506-e8af-42ba-9ade-0c5d6420b29c</t>
  </si>
  <si>
    <t>fc06a44e-e5d6-4ffc-af86-5e0c61d27e89</t>
  </si>
  <si>
    <t>Специальный счет УК/ТСЖ</t>
  </si>
  <si>
    <t>dd041688-07de-4074-b181-deb4b1de8e86</t>
  </si>
  <si>
    <t>8b17f72f-3aad-4e8c-a224-c36b3dcf35ba</t>
  </si>
  <si>
    <t>ed6bab9a-6fd1-441a-903f-4ff2fa774e87</t>
  </si>
  <si>
    <t>Костромской р-н,Бакшеевское с/п, п. Зарубино  д.6</t>
  </si>
  <si>
    <t>1bdcd255-0534-4e87-8070-92a2aaf55afb</t>
  </si>
  <si>
    <t>Костромской р-н,Бакшеевское с/п, п. Зарубино  д. 8</t>
  </si>
  <si>
    <t>827821a7-50de-41e3-9eb7-52968d32ce5d</t>
  </si>
  <si>
    <t>Костромской р-н,Бакшеевское с/п, п. Зарубино  д.10</t>
  </si>
  <si>
    <t>f90eca56-ed42-4d63-a83f-e03ff6743fe3</t>
  </si>
  <si>
    <t>Костромской р-н,Бакшеевское с/п, п. Зарубино  д.13</t>
  </si>
  <si>
    <t>ae46e7ca-f7e8-435c-912a-45510df84562</t>
  </si>
  <si>
    <t>Костромской р-н,Бакшеевское с/п, п. Зарубино  д.15</t>
  </si>
  <si>
    <t>6f2c7dbf-1d54-493a-bd39-67f89efba91f</t>
  </si>
  <si>
    <t>Костромской р-н,Бакшеевское с/п, д. Коряково,  д. 8</t>
  </si>
  <si>
    <t>1ea6bbe9-25e4-4d2c-b08f-5c7a2c630667</t>
  </si>
  <si>
    <t>Костромской р-н,Бакшеевское с/п, п. Зарубино  д.  1</t>
  </si>
  <si>
    <t>b7568fba-11b1-473c-8556-f9c8e00d7d03</t>
  </si>
  <si>
    <t>Костромской р-н,Бакшеевское с/п, п. Зарубино  д. 3</t>
  </si>
  <si>
    <t>0ff0ea50-5b73-4bdf-a1b4-7f50bdc6dcde</t>
  </si>
  <si>
    <t>Костромской р-н,Бакшеевское с/п, п. Зарубино  д. 11</t>
  </si>
  <si>
    <t>6a8e6ade-2681-438b-a965-0b2725cc8492</t>
  </si>
  <si>
    <t>Костромской р-н,Бакшеевское с/п, п. Зарубино  д. 19А</t>
  </si>
  <si>
    <t>aa73a1b0-060e-4eb6-a6a9-3b48071b18ac</t>
  </si>
  <si>
    <t>Костромской р-н,Бакшеевское с/п, п. Паточного завода д.20</t>
  </si>
  <si>
    <t>67ffa5a4-aec2-4588-93d7-488bdfe7a1f8</t>
  </si>
  <si>
    <t>Костромской р-н,Бакшеевское с/п, п. Паточного завода д.21</t>
  </si>
  <si>
    <t>4050dd55-9456-499b-983d-8b24a7ae965f</t>
  </si>
  <si>
    <t>Костромской р-н,Бакшеевское с/п, п. Паточного завода д.22</t>
  </si>
  <si>
    <t>7321db01-661d-4145-b6cc-05865c381e93</t>
  </si>
  <si>
    <t>ab8338db-a533-4e99-a323-3cb697f4602d</t>
  </si>
  <si>
    <t>472de3ea-3684-46e0-ad0f-2e88a41dfa96</t>
  </si>
  <si>
    <t>534df311-d58d-4031-a20e-4e19f3d9ffa6</t>
  </si>
  <si>
    <t>8300471c-3b1c-416b-a908-d9af6eed7136</t>
  </si>
  <si>
    <t>5cfb95e5-c052-4ec8-b9ec-f4a03d99288e</t>
  </si>
  <si>
    <t>f54f3060-28ad-4fb8-bb1c-b466a5fc7656</t>
  </si>
  <si>
    <t>6df29b46-b10c-4390-9d47-2ac7353b8623</t>
  </si>
  <si>
    <t>367ce30b-38bc-4fd2-9560-85c4ec8651bb</t>
  </si>
  <si>
    <t>42a9e038-6ce6-4b4d-9872-98ae2ba4a718</t>
  </si>
  <si>
    <t>a21af727-fa31-4043-aeac-069028dc04be</t>
  </si>
  <si>
    <t>f7014953-87e4-49e8-a11a-930ae0252352</t>
  </si>
  <si>
    <t>453e54c6-5cdf-48c9-a598-7a06b5856120</t>
  </si>
  <si>
    <t>c2e468ec-b996-4565-9fb9-5dc71e5b708e</t>
  </si>
  <si>
    <t>8c508a3c-3b1c-4d20-a274-3dd3c55d3446</t>
  </si>
  <si>
    <t>32abd63f-fbd4-45b4-aef6-1869304b1b87</t>
  </si>
  <si>
    <t>4dfa2d56-26da-4b14-9a6b-d63b0c2422f5</t>
  </si>
  <si>
    <t>f07fb1a5-4d9a-4bc2-b617-a7678cdcbde2</t>
  </si>
  <si>
    <t>87e4d883-ab5e-43db-a1a8-f70c78bf2a49</t>
  </si>
  <si>
    <t>d4c3abc9-1594-4a6e-a0f6-db26e924ab23</t>
  </si>
  <si>
    <t>f8e1fd42-ee5f-4ac0-becb-478100e9dd67</t>
  </si>
  <si>
    <t>8ece77cf-26dc-4fe2-bd42-97c5f2427a60</t>
  </si>
  <si>
    <t>4550a40a-743e-452a-8f52-b80515ea9e3f</t>
  </si>
  <si>
    <t>59f2e9ec-02d3-4557-9392-8c1868abbb34</t>
  </si>
  <si>
    <t>f6b477ba-f47d-4024-8301-68093edf696c</t>
  </si>
  <si>
    <t>885974c4-e675-4ac4-9579-e685f321d3a7</t>
  </si>
  <si>
    <t>10</t>
  </si>
  <si>
    <t>97f8cfd8-3abb-43b2-9d01-fa85f2c05b46</t>
  </si>
  <si>
    <t>d2818bf2-8713-425a-b45c-4f71e37b37a6</t>
  </si>
  <si>
    <t>b8c37810-63a0-4477-a008-c22ca7d7d573</t>
  </si>
  <si>
    <t>f7dccc77-2f66-4cfb-bf01-f9f9a34b1625</t>
  </si>
  <si>
    <t>df0e82fd-c880-4128-a25d-85340112914d</t>
  </si>
  <si>
    <t>6d50b9f7-f9ed-424c-885d-987b3fc4b331</t>
  </si>
  <si>
    <t>81da00f3-3cbd-48e5-8740-7e1d53d2daf0</t>
  </si>
  <si>
    <t>3eca01ad-3ab5-47ca-8255-dfc7fad79619</t>
  </si>
  <si>
    <t>80a89065-f9e9-4dd0-b66c-a5ded6027c42</t>
  </si>
  <si>
    <t>d0413921-5983-45ee-aed0-45eb3adb1472</t>
  </si>
  <si>
    <t>f862388e-83d7-4a95-8cda-08446bfdacf1</t>
  </si>
  <si>
    <t>5178e836-ad29-4d14-9360-055e0730e2c0</t>
  </si>
  <si>
    <t>2b724335-ae35-4dfb-bab3-6eb9735d2641</t>
  </si>
  <si>
    <t>0991b2c5-76e0-4cea-b1a6-e817e360768e</t>
  </si>
  <si>
    <t>cb518e4b-af67-4e2f-9023-c7b769152dda</t>
  </si>
  <si>
    <t>36a37ba3-9031-4768-98df-8200d255740f</t>
  </si>
  <si>
    <t>52a39b03-bb6e-47b3-a24d-a24dca0662db</t>
  </si>
  <si>
    <t>8f5e6cc6-b6fb-4881-b55f-cd9e09f3628b</t>
  </si>
  <si>
    <t>88a40c88-5411-4283-97ea-e37b3180017d</t>
  </si>
  <si>
    <t>e7b699b0-8ccb-4226-a8fb-61edb4b8cc8d</t>
  </si>
  <si>
    <t>5d85b131-3a4a-421c-93b2-c4484f7b6ebe</t>
  </si>
  <si>
    <t>8530d242-4bc1-4f10-8275-860e5ca0fc85</t>
  </si>
  <si>
    <t>ИТОГО по Павинскому муниципальному округу</t>
  </si>
  <si>
    <t>Парфеньевское сельское поселение</t>
  </si>
  <si>
    <t>feadbf4b-5077-4f16-861e-ec7fc8a588db</t>
  </si>
  <si>
    <t>2f317c96-6cfe-4ac9-8134-bf92a17d3403</t>
  </si>
  <si>
    <t>620388fe-de6e-40ac-9232-e5a4b38010bb</t>
  </si>
  <si>
    <t>ca54ca21-8165-4e8d-b6eb-190c1b8c2dca</t>
  </si>
  <si>
    <t>8e2b14a2-94fc-45f2-82fb-80265d3818cb</t>
  </si>
  <si>
    <t>Городское посление поселок Судиславль</t>
  </si>
  <si>
    <t>f3669bcf-beb1-4bcb-b21f-7bea5402f411</t>
  </si>
  <si>
    <t>22178fc2-3e0b-44b1-acd1-eec7128c33cd</t>
  </si>
  <si>
    <t>e9dbf240-aa41-4981-8a6c-59a115f413a3</t>
  </si>
  <si>
    <t>c4e37bd8-9a17-4cd2-b8ac-f643f0aab119</t>
  </si>
  <si>
    <t>519bb9fe-fc2c-4ef5-8d7b-2a7fcdee68d2</t>
  </si>
  <si>
    <t>f2086229-25b8-45c1-9bf5-68febd6081b6</t>
  </si>
  <si>
    <t>662d8fef-7c72-464d-80a1-f318ec5fa586</t>
  </si>
  <si>
    <t>5b0d285b-7687-4d73-8df5-807f39f979e2</t>
  </si>
  <si>
    <t>10675e3b-d985-4a06-9546-0ad3840033a6</t>
  </si>
  <si>
    <t>9ad9bc0c-4cbc-4d56-9d04-927044aaf825</t>
  </si>
  <si>
    <t>081e991b-b465-4fa9-bfa6-7048c1626f5e</t>
  </si>
  <si>
    <t>374fe3d4-113a-42d3-944c-21bfb73d0334</t>
  </si>
  <si>
    <t>293ae588-8c09-4721-b7b1-c51045af6873</t>
  </si>
  <si>
    <t>ea4ada8f-5be9-4f72-8400-8bf5e2820550</t>
  </si>
  <si>
    <t>47c6aca7-e8fe-484f-9a52-3a8cd37a81f8</t>
  </si>
  <si>
    <t>56aef6a3-4e75-4905-9db8-5a5e8d71abc3</t>
  </si>
  <si>
    <t>8c5821f3-8a14-401b-a61d-7fadb90557cd</t>
  </si>
  <si>
    <t>5d7aa735-089b-45d9-9557-32d78d3da10d</t>
  </si>
  <si>
    <t>0a5131c7-06f8-4359-9c17-a61b8490d6a2</t>
  </si>
  <si>
    <t>bda23124-85b6-4371-ad68-9b78ef4fac01</t>
  </si>
  <si>
    <t>60336a91-e2a8-4032-8aad-ce54647d9c9e</t>
  </si>
  <si>
    <t>3faef054-4adc-47d8-b16b-4c2b91c83dfc</t>
  </si>
  <si>
    <t>76ee9915-f58c-4c84-ac81-0c682eef2cd4</t>
  </si>
  <si>
    <t>9fb1e7b0-e93e-4dbf-a0e6-7b92e4787ae1</t>
  </si>
  <si>
    <t>47c0685d-e328-41ea-9c2d-8d591de19289</t>
  </si>
  <si>
    <t>eaa4bad5-7b37-496f-b7f1-1cbc8e6aac71</t>
  </si>
  <si>
    <t>4d0987d4-9d7c-4e5f-83b2-d4d65939e499</t>
  </si>
  <si>
    <t>6f8c4fd3-5df7-49ab-91f8-3b3a298a7864</t>
  </si>
  <si>
    <t>660e4a12-1f19-4e73-a52c-187f8be7a7fc</t>
  </si>
  <si>
    <t>cb3889e8-df5d-478c-b8f0-678dd9835233</t>
  </si>
  <si>
    <t>66a06d52-4c92-472f-8942-38d6e7262f48</t>
  </si>
  <si>
    <t>5bd80487-0520-42fc-bad8-abc08629f254</t>
  </si>
  <si>
    <t>b7cf8827-5468-460a-bf46-a60f9e0b9e9f</t>
  </si>
  <si>
    <t>fa6bc3be-82f5-4dfd-96f9-773418057dc8</t>
  </si>
  <si>
    <t>5fbfaa39-e778-4bea-bcaf-62087d821f62</t>
  </si>
  <si>
    <t>0e151833-1588-444b-89d9-25c90aa71d02</t>
  </si>
  <si>
    <t>3a394c57-1130-460b-941f-f23bfe22e281</t>
  </si>
  <si>
    <t>1f9f4d2a-77de-4332-999e-be6e49138bd8</t>
  </si>
  <si>
    <t>50df7628-b75c-4378-bbf5-f97a26d5b96b</t>
  </si>
  <si>
    <t>034dc43f-42b3-45d6-b1c5-5bc88c0824ab</t>
  </si>
  <si>
    <t>dc191294-9024-4298-91b8-be7407068454</t>
  </si>
  <si>
    <t>7c3d12ab-3bf5-4887-8c2e-18db7a418f4e</t>
  </si>
  <si>
    <t>681fa7d7-93ee-4a9b-9b26-ae2cf8bd92b9</t>
  </si>
  <si>
    <t>г. Волгореченск, ул. Парковая,  д. 33</t>
  </si>
  <si>
    <t>ddb54290-30e3-44a3-a108-b6793fa4448e</t>
  </si>
  <si>
    <t>fe0990b6-7d11-47d3-9e96-56b5a54e36de</t>
  </si>
  <si>
    <t>58622730-a10b-4d4e-86df-145e0da20cd2</t>
  </si>
  <si>
    <t>dd9010ca-ea7f-4e64-ada1-0d2de3777332</t>
  </si>
  <si>
    <t>7f157271-9d3d-4608-b5b4-169ed0438a6f</t>
  </si>
  <si>
    <t>a1632867-f5fa-48bd-98db-b9f3a92d42f5</t>
  </si>
  <si>
    <t>a025412a-1b0d-4a08-ba7e-afb799959e41</t>
  </si>
  <si>
    <t>59be7c36-7f2f-48e3-b7ab-adf94c5fee41</t>
  </si>
  <si>
    <t>97869233-df3a-4d43-8515-23fa71fd5127</t>
  </si>
  <si>
    <t>5365a4f9-2f8c-4584-9e07-d4ebeceb3adc</t>
  </si>
  <si>
    <t>684642f6-5ee3-4c46-8749-d989250d9fe5</t>
  </si>
  <si>
    <t>ff12c625-2a7b-4acf-ba17-0bcc74149b0c</t>
  </si>
  <si>
    <t>ef9ca1b1-d43b-4cad-ab87-0a04085e7a7c</t>
  </si>
  <si>
    <t>4125a527-26fc-4622-aa8b-5aecb9df21f4</t>
  </si>
  <si>
    <t>068afc6b-589a-4a32-8578-8fe5a874f090</t>
  </si>
  <si>
    <t>21e8071f-3763-4a7d-88a1-2586321f7cf0</t>
  </si>
  <si>
    <t>8d4fc2f5-9973-4151-9a40-c8c8f69d44a8</t>
  </si>
  <si>
    <t>a68ac6b0-845a-4d42-8d58-96dc2ab6093a</t>
  </si>
  <si>
    <t>4320abcf-8da7-4661-a0d9-900717ea4e63</t>
  </si>
  <si>
    <t>Галичский р-н, п. Россолово, ул. Заготовительная, д. 20</t>
  </si>
  <si>
    <t>818202a8-f164-4020-b2d0-e18f890acd36</t>
  </si>
  <si>
    <t>ebf4806c-205c-45a2-95ec-6c6fa403135f</t>
  </si>
  <si>
    <t>г. Кострома, п. Волжский квартал 1, д. 2</t>
  </si>
  <si>
    <t>f49ca837-e3a1-459a-90d6-6a55562efeff</t>
  </si>
  <si>
    <t>18863056-d7ea-4076-809a-1bc6188728f8</t>
  </si>
  <si>
    <t>2886a711-2761-44da-86d2-ccdbdc7738c7</t>
  </si>
  <si>
    <t>1de33951-ba77-41f4-a82e-4e0aba12e319</t>
  </si>
  <si>
    <t>eb36e800-d6b6-4c12-bda1-92b711fbeca1</t>
  </si>
  <si>
    <t>fe97ce4e-225f-4625-9d53-afd96858da81</t>
  </si>
  <si>
    <t>9222ae87-9c86-4131-adda-a1cecd9a3138</t>
  </si>
  <si>
    <t>45e20412-d569-4009-8ecd-5acd5eb67488</t>
  </si>
  <si>
    <t>23ae1969-8985-4105-9144-fd2770115d4a</t>
  </si>
  <si>
    <t>3609.95</t>
  </si>
  <si>
    <t>г.Кострома, ул. Новый Быт, д. 13</t>
  </si>
  <si>
    <t>1a18d9de-9136-42e0-900a-82bba062e716</t>
  </si>
  <si>
    <t>15258504-a7d9-41f4-bcbe-909dd8be5da6</t>
  </si>
  <si>
    <t>г.Кострома, м/р-н Юбилейный, д. 9А</t>
  </si>
  <si>
    <t>d7aa1c39-9e51-4a5a-89f9-7ce87acbe7b4</t>
  </si>
  <si>
    <t>99c25955-493f-44d0-8304-c6154c172c31</t>
  </si>
  <si>
    <t>г.Кострома, м/р-н Паново, д. 34</t>
  </si>
  <si>
    <t>00bb1b86-160b-4551-96dc-46ebd8e5d361</t>
  </si>
  <si>
    <t>94ddd744-546a-4467-9882-3ee11c443717</t>
  </si>
  <si>
    <t>92c38610-18e1-4d1e-953e-bfe44fdf74f2</t>
  </si>
  <si>
    <t>de1a8199-18a6-46a5-b1c6-36c6b9513676</t>
  </si>
  <si>
    <t>d6f64def-0f2d-44f6-a1da-74024003068d</t>
  </si>
  <si>
    <t>г. Кострома, м/р-н Паново, д. 27</t>
  </si>
  <si>
    <t>acff4855-b835-40fe-a1f3-66e3e047e46d</t>
  </si>
  <si>
    <t>0605a727-355b-4c91-b2ed-f1df390dfe64</t>
  </si>
  <si>
    <t>36d9bfba-8509-473a-8bb4-30b546dd6bcc</t>
  </si>
  <si>
    <t>f220234c-b921-43ac-80b1-7470d79c3c4c</t>
  </si>
  <si>
    <t>39f3a499-5e37-4f4b-94b7-64a160d81878</t>
  </si>
  <si>
    <t>c22fb90e-b222-4ba8-ae1b-aa685488a0e4</t>
  </si>
  <si>
    <t>ab4eeb2b-5cc0-479b-b057-c4d8f36c6515</t>
  </si>
  <si>
    <t>3edd01fb-0df4-4f8f-95df-b08f7608f70b</t>
  </si>
  <si>
    <t>6d2e2483-d131-42b3-97aa-3ff2e9a126e0</t>
  </si>
  <si>
    <t>32327633-6eab-47af-953d-350c79505995</t>
  </si>
  <si>
    <t>6e130af4-2441-4678-9360-be58e615b749</t>
  </si>
  <si>
    <t>a34bb60f-3eca-4a8e-8c5b-7e0d66960723</t>
  </si>
  <si>
    <t>0fb9bdf9-e4fa-4e82-9809-30efc221b90a</t>
  </si>
  <si>
    <t>f8953972-9c5e-4483-a603-708de5d42ae2</t>
  </si>
  <si>
    <t>b089cf94-0ad9-4c6c-8c50-c7460a5c6caf</t>
  </si>
  <si>
    <t>f7b9438a-94b3-43f4-945e-53124a4e7867</t>
  </si>
  <si>
    <t>176b4fb5-751e-4ac5-9d0c-bf9b3cd32525</t>
  </si>
  <si>
    <t>cdee3284-be8f-4d1b-bbd8-3c7327565f4c</t>
  </si>
  <si>
    <t>3764fa34-8e30-4a2f-b985-ed28f5db2d4c</t>
  </si>
  <si>
    <t>e14bb1c1-e161-41eb-9201-607b656e7f3b</t>
  </si>
  <si>
    <t>eea80ac3-305b-47c9-aeae-3583166cf872</t>
  </si>
  <si>
    <t>307f3d23-5b39-468a-82c2-a59fb97ec4ac</t>
  </si>
  <si>
    <t>6d4723d3-b2d3-414a-ae16-874772fb7ca0</t>
  </si>
  <si>
    <t>20a6117c-1479-49eb-b170-ae7d00fe6471</t>
  </si>
  <si>
    <t>06e1c1cd-dd88-48e5-8345-1f6519d62027</t>
  </si>
  <si>
    <t>eaada9c9-6a80-4af4-9549-0e6e30f288b0</t>
  </si>
  <si>
    <t>93b489fd-2da8-4138-a551-83a3dd403f02</t>
  </si>
  <si>
    <t>294f8ad9-1944-4398-b6b3-ae8be2a59de0</t>
  </si>
  <si>
    <t>b50367dd-ad4b-49c6-940e-5f864fc8c561</t>
  </si>
  <si>
    <t>bd92641d-02ef-4de2-944b-ea66ce32e4f1</t>
  </si>
  <si>
    <t>г. Кострома, ул. Южная, д.12</t>
  </si>
  <si>
    <t>b4449f83-f304-4839-86c4-7b2f9997592a</t>
  </si>
  <si>
    <t>г. Кострома, проезд Студенческий, д.10</t>
  </si>
  <si>
    <t>c327ba88-037a-4d49-8d6d-f9d7aefea851</t>
  </si>
  <si>
    <t>d755a528-b5ae-4cd7-b9da-d047f8643903</t>
  </si>
  <si>
    <t>5214d3c6-5da7-4e90-9d04-b1bc5b51f29a</t>
  </si>
  <si>
    <t>ba6fc02c-63c6-4e35-b0cd-f309097a1590</t>
  </si>
  <si>
    <t>03201c9c-5b50-46de-b6bf-9c9dc18bd9c1</t>
  </si>
  <si>
    <t>г. Кострома, ул. Профсоюзная, д.13 А</t>
  </si>
  <si>
    <t>6bc58384-babc-4625-a285-97da8c5e9bae</t>
  </si>
  <si>
    <t>834a7e1d-eb4a-4e71-a128-e2747a071222</t>
  </si>
  <si>
    <t>44e86ae4-c51b-476f-ad65-593eb1ad487c</t>
  </si>
  <si>
    <t>5a182cb2-2c41-42eb-8da2-acf509963aa7</t>
  </si>
  <si>
    <t>г. Кострома, ш. Кинешемское, д. 41</t>
  </si>
  <si>
    <t>06e3cb93-1081-49b1-936f-52a90e8409b6</t>
  </si>
  <si>
    <t>d3312411-ee09-4c66-9e17-a11561a4da8f</t>
  </si>
  <si>
    <t>г. Кострома, ш. Кинешемское, д. 12</t>
  </si>
  <si>
    <t>07c39fba-fff1-4a09-b90f-2872ef493020</t>
  </si>
  <si>
    <t>16bd6965-1268-4bc9-84c6-297992304441</t>
  </si>
  <si>
    <t>2fdb7550-3f1c-45f0-9dcf-2e353729ee6d</t>
  </si>
  <si>
    <t>7b73552e-5ef9-4435-840c-e3c09925da3f</t>
  </si>
  <si>
    <t>6edbf8f9-6f3e-4569-bf1d-4a673a7f20ef</t>
  </si>
  <si>
    <t>821b8ceb-59c2-4be0-805b-1d75d9f169a4</t>
  </si>
  <si>
    <t>562a28b1-9b7c-4d4c-9cac-0785299b3458</t>
  </si>
  <si>
    <t>36c2941b-098e-41ca-bcc9-7cf39efc8908</t>
  </si>
  <si>
    <t>3c0d098e-102b-4b11-b8f9-d1daa21878fd</t>
  </si>
  <si>
    <t>93a4d96e-6eb5-43c5-a622-5e3ea6813447</t>
  </si>
  <si>
    <t>47e3953c-157a-474c-983f-54dc49d99524</t>
  </si>
  <si>
    <t>0df7dd80-39b4-4c05-82f4-65e755de3c99</t>
  </si>
  <si>
    <t>0051d6b5-84c7-4f79-b6c6-9ca329cc124c</t>
  </si>
  <si>
    <t>3d973a70-12f6-4e46-97e4-2bd8e581dfb0</t>
  </si>
  <si>
    <t>e65b85cd-f777-4a77-af0e-316ebcc80f68</t>
  </si>
  <si>
    <t>f4016d47-bedd-42b5-8628-1e67399d6d39</t>
  </si>
  <si>
    <t>138791b2-00b5-42f1-a0fe-d3ab7ec79f89</t>
  </si>
  <si>
    <t>d4f59810-6a6a-4f83-a227-4f14c0917791</t>
  </si>
  <si>
    <t>29ad9bd7-051a-4ca5-aa0b-0ced4f50ab1f</t>
  </si>
  <si>
    <t xml:space="preserve">г. Кострома, ул. Индустриальная, д. 12 </t>
  </si>
  <si>
    <t>6d5e2a12-cd9f-4a73-85db-8d0f83f3a651</t>
  </si>
  <si>
    <t>b2fd4163-bd47-4693-8bcf-aab6a036349d</t>
  </si>
  <si>
    <t>7e6588a5-134b-404d-beca-7919e4440c85</t>
  </si>
  <si>
    <t>813e9981-1847-45b0-9bc3-eec4f0a4378d</t>
  </si>
  <si>
    <t>f535ab78-7765-4059-add1-04ec2c51c249</t>
  </si>
  <si>
    <t>fba436f2-1b51-455a-bb1c-1d56e07c9bc6</t>
  </si>
  <si>
    <t>adb5ef93-dbb7-4f6e-ae11-164a82c5d4d3</t>
  </si>
  <si>
    <t>6aa83b02-df08-4cd4-b7a0-67157f0abcc3</t>
  </si>
  <si>
    <t>364eaa6d-49c5-43b8-a558-b09e44d65ab3</t>
  </si>
  <si>
    <t>bacb7090-b1b9-4f53-9a39-e328ea9938b9</t>
  </si>
  <si>
    <t>54d861a2-dcf5-4af1-b274-ffd01db161d2</t>
  </si>
  <si>
    <t>f88f7e0f-3948-48e1-8562-33cad50de7f3</t>
  </si>
  <si>
    <t>d44123c7-8c9c-4a5b-ad93-eb63d20f72c9</t>
  </si>
  <si>
    <t>f96ef1da-1bbe-4be9-b5e5-f54d956366c2</t>
  </si>
  <si>
    <t>25f23bd4-3f89-4f25-84c9-d7124a3895f8</t>
  </si>
  <si>
    <t>cffddcf1-8a18-4127-863f-c18d3974e44d</t>
  </si>
  <si>
    <t>b197d872-48db-4751-b74a-4733a661de9e</t>
  </si>
  <si>
    <t>de102f71-828f-4e08-b661-b9e999d43987</t>
  </si>
  <si>
    <t>57edbb4e-b198-497e-94f7-1b5eb8a8031b</t>
  </si>
  <si>
    <t>51f5b4cc-cfa1-4583-a2cd-0c436874f648</t>
  </si>
  <si>
    <t>e7d64501-c2bb-416b-aadd-50652f7fb934</t>
  </si>
  <si>
    <t>8cfca1bd-c125-47f1-aa8a-b20b0440a758</t>
  </si>
  <si>
    <t>8d5eb4d6-b979-4559-be13-74066734461e</t>
  </si>
  <si>
    <t>0173dff6-174c-4386-9b3e-c1a2ecdf183e</t>
  </si>
  <si>
    <t>52839989-e8a4-496a-9882-812ffa28d98c</t>
  </si>
  <si>
    <t>f8526eac-518c-44af-9208-b7df7f8f557a</t>
  </si>
  <si>
    <t>7ad1542d-c06a-46c6-ab82-22b0ef7a190c</t>
  </si>
  <si>
    <t>27eeadbb-7d5f-483a-acce-625eb03e197d</t>
  </si>
  <si>
    <t>468e6a83-74fd-40f9-9f50-12f04d090436</t>
  </si>
  <si>
    <t>45ef01d4-f503-4a65-93dd-bd2ee8872d35</t>
  </si>
  <si>
    <t>b15a39fa-05ad-48ed-9961-fd35951e1d5e</t>
  </si>
  <si>
    <t>a237eb31-ec25-4f8c-8bef-3191cbc16fbf</t>
  </si>
  <si>
    <t>г. Кострома, ул. Индустриальная, д. 55</t>
  </si>
  <si>
    <t>2a033a38-e434-4145-b9b1-79b85d795a64</t>
  </si>
  <si>
    <t>5446a964-72bb-4b87-82d7-289defe681e1</t>
  </si>
  <si>
    <t>55b83eff-6854-49ef-aacb-f34c5fa033f4</t>
  </si>
  <si>
    <t>c7fa483c-14e1-45d2-8623-38042d7fde1c</t>
  </si>
  <si>
    <t>bf4bec9c-e6fd-4f62-a9fd-bb4c84be35cc</t>
  </si>
  <si>
    <t>72fa655b-3531-4ef2-add6-e61182194185</t>
  </si>
  <si>
    <t>9cda0211-e3bf-4d20-888f-54ae6c202a5e</t>
  </si>
  <si>
    <t>1febfc0c-5e51-4b10-938b-aa0a31c1dc64</t>
  </si>
  <si>
    <t>2703a866-6f1e-4b16-b20c-3aaae490774b</t>
  </si>
  <si>
    <t>910f355e-8cef-48c6-9ad7-7c5e80fbfeab</t>
  </si>
  <si>
    <t>e4517f4c-8c3f-47ac-81f7-7ea9c70f07a6</t>
  </si>
  <si>
    <t>d21f72cd-23b2-450a-b913-b2d010c3ac0e</t>
  </si>
  <si>
    <t>0c17f039-1c2c-4a3a-b139-9d3bafd3edf1</t>
  </si>
  <si>
    <t>Костромской  р-н, п.Шувалово, ул. Победы, д.4</t>
  </si>
  <si>
    <t>ee2d7a9f-1891-4178-bb71-187461b927d9</t>
  </si>
  <si>
    <t>adb811d4-72f6-4c32-b127-b01a799499b9</t>
  </si>
  <si>
    <t>Костромской  р-н, п.Шувалово, ул.Ленина, д.8</t>
  </si>
  <si>
    <t>eace370f-6658-4854-81d6-65a22ac7050e</t>
  </si>
  <si>
    <t>Костромской  р-н, д.Кузьмищи, ул.Молодежная, д.6</t>
  </si>
  <si>
    <t>e56bb31f-ff7b-4f2e-bc1c-087a4c60388e</t>
  </si>
  <si>
    <t>Костромской р-н, д. Кузьмищи, ул. Молодежная, д. 11</t>
  </si>
  <si>
    <t>860db409-1de6-4c1c-8f98-d7cdf7030d09</t>
  </si>
  <si>
    <t>41e27d0b-2c05-47ab-b28a-22ad2332466f</t>
  </si>
  <si>
    <t>cd848bf1-850c-40d4-95b3-55ac950a5eda</t>
  </si>
  <si>
    <t>2532d2e9-2972-411c-9466-007515fa9e06</t>
  </si>
  <si>
    <t>81e41f4d-b10a-4ab9-8c72-d2d5545ca5b8</t>
  </si>
  <si>
    <t>e541d5c5-c146-4973-b174-30176b0752fe</t>
  </si>
  <si>
    <t>26472b01-d204-4530-9372-1b2f251ec75a</t>
  </si>
  <si>
    <t>7db92a41-80b3-4c59-b4a8-99e433a21e4d</t>
  </si>
  <si>
    <t>69ee75fb-0fc1-4ae9-a03f-b67b669af099</t>
  </si>
  <si>
    <t>afb442c7-1b57-4ec2-8f15-5a36a271247a</t>
  </si>
  <si>
    <t>686e0d56-c812-4542-82bc-7af33ac5e42a</t>
  </si>
  <si>
    <t>ad492a3c-fb5e-4df1-a2c7-bafbf63f1d4f</t>
  </si>
  <si>
    <t>b5f8a4f3-eb34-4b72-a2e6-9a11c30a4854</t>
  </si>
  <si>
    <t>Макарьевский МОкр, г. Макарьев, м/р-н 23-й, д. 4</t>
  </si>
  <si>
    <t>8bebfec4-10ed-40eb-a740-0e4bd153bffe</t>
  </si>
  <si>
    <t>Мантуровский МОкр, г. Мантурово, ул. Гагарина, д. 14</t>
  </si>
  <si>
    <t>1f2da96f-04e5-4ba0-afb7-bfb3167a5d4f</t>
  </si>
  <si>
    <t>ae92032e-ff11-48b4-82cb-84f245c4b286</t>
  </si>
  <si>
    <t>b9926e64-0ff1-44c5-9265-ed4b286538fd</t>
  </si>
  <si>
    <t>Нерехтский р-н, с. Спас, ул. Школьная, д. 5</t>
  </si>
  <si>
    <t>5df9a9d9-a574-422e-abbe-3bdc5a1e1c55</t>
  </si>
  <si>
    <t>7856acf5-6077-4038-a2c1-77712fd15d85</t>
  </si>
  <si>
    <t>6a909f1b-785c-48fc-ae12-30889c2292e5</t>
  </si>
  <si>
    <t>Нерехтский р-н, г. Нерехта, ул. Дружбы, д. 15</t>
  </si>
  <si>
    <t>3cde96ba-ef73-4a0e-b619-c00591c772da</t>
  </si>
  <si>
    <t>204fc123-959c-41d1-8fbc-63f378c85dc3</t>
  </si>
  <si>
    <t>2a76cd3c-d2c5-4d42-a2be-e1eb80e3fc13</t>
  </si>
  <si>
    <t>91007d93-6266-4d0b-8d64-87df87529130</t>
  </si>
  <si>
    <t>bb9f62e2-9873-46bf-8fca-c3c9f2c74d4a</t>
  </si>
  <si>
    <t>ffd4bd6a-321a-4833-b130-73e00ddecb06</t>
  </si>
  <si>
    <t>43278152-b1e0-4bff-8242-c59c4c2cbe66</t>
  </si>
  <si>
    <t>5f43b1c3-a7b9-47da-b990-bd27d6b9986c</t>
  </si>
  <si>
    <t>44c762b9-1914-45c4-99cc-0841c1da5a05</t>
  </si>
  <si>
    <t>9334ab94-80cf-4ce5-8dbd-b6458dac9581</t>
  </si>
  <si>
    <t>32ab7250-7900-4527-9761-1ac7c0a06a02</t>
  </si>
  <si>
    <t>115157f0-e0af-4265-bd24-10e85c43697c</t>
  </si>
  <si>
    <t>a33a956f-b13a-4c2a-9e8a-c320ea063158</t>
  </si>
  <si>
    <t>94d9e00b-67fa-4f7b-ab80-2e9c5f918826</t>
  </si>
  <si>
    <t>437cedd9-f854-4935-b430-a1c8b53ae6be</t>
  </si>
  <si>
    <t>0d4eabd2-be08-4339-a3f2-8359f26fab2b</t>
  </si>
  <si>
    <t>263b0830-b034-403f-8f5e-68aad93b4ad9</t>
  </si>
  <si>
    <t>024d94a8-3214-4d62-b99b-d72e69c59f73</t>
  </si>
  <si>
    <t>b8a200d2-3877-455c-8181-acf6206eebe2</t>
  </si>
  <si>
    <t>e57f8da0-c059-4bec-89ea-c0e1031fa09f</t>
  </si>
  <si>
    <t>90d2d67b-67a3-432c-b2db-509ce40c06bb</t>
  </si>
  <si>
    <t>fe41a4c1-b528-46c7-b48a-23379a2b608c</t>
  </si>
  <si>
    <t>г. Шарья,  ул. Белозеровская, д. 12</t>
  </si>
  <si>
    <t>64b9c277-2ffe-4a1b-9d59-41fdf267aa38</t>
  </si>
  <si>
    <t xml:space="preserve">г. Шарья,  ул. Пристанционная, д. 16 </t>
  </si>
  <si>
    <t>8a4672ef-852f-4dc8-8c94-d35c48437825</t>
  </si>
  <si>
    <t>9f9ad5e4-820d-4f21-b3a9-ffc253866eca</t>
  </si>
  <si>
    <t>6bbe00c8-2d0e-4c73-8e18-713457f294c5</t>
  </si>
  <si>
    <t>09f0a657-2fd9-4a46-8ef0-820aa65852fd</t>
  </si>
  <si>
    <t>81311e3e-bda3-4db4-a366-4f6359e42c9c</t>
  </si>
  <si>
    <t>2c3b15f6-e58d-4bff-9dee-718671aaa972</t>
  </si>
  <si>
    <t>d449e888-d12d-4a1c-bb78-8579330409e3</t>
  </si>
  <si>
    <t>481a1e66-e0ab-4f6a-b805-411dbd2f16e9</t>
  </si>
  <si>
    <t>61305809-3e36-4293-b21b-e74c482081b2</t>
  </si>
  <si>
    <t>г. Буй, ул. Октябрьской Революции,
 д. 29</t>
  </si>
  <si>
    <t>610c27c6-6516-4891-9cb4-4485026bf88b</t>
  </si>
  <si>
    <t>435076c9-7433-47ee-9a8f-a6bb60f7246a</t>
  </si>
  <si>
    <t>b836493f-4603-4782-97cd-a9f34a478844</t>
  </si>
  <si>
    <t>536272b5-3576-4d45-a767-6b4683d15a1b</t>
  </si>
  <si>
    <t>e730ce3b-d017-41e9-bb21-9cda03467897</t>
  </si>
  <si>
    <t>432d65db-04d7-4167-a156-a88f67cba206</t>
  </si>
  <si>
    <t>74ed5848-a554-4cab-a1c0-1bde4bb1b369</t>
  </si>
  <si>
    <t>7ba3ab39-5fff-4dc6-bcb3-309978960c95</t>
  </si>
  <si>
    <t>965f7cb9-0b83-4a18-ad18-aa6b4791d652</t>
  </si>
  <si>
    <t>134f125e-87ca-4538-80ce-f74fc3c97f10</t>
  </si>
  <si>
    <t>23155695-9adb-476f-a716-7d1dc67c6a5d</t>
  </si>
  <si>
    <t>162cbbf6-9d65-458a-aa97-033a24eb3577</t>
  </si>
  <si>
    <t>6f5303fd-dab8-4c1e-866e-3a4d183a1de0</t>
  </si>
  <si>
    <t>258421e9-7292-47b3-8c1d-45ad7a88f307</t>
  </si>
  <si>
    <t>bff00d1e-5bac-4cea-ae4d-b34d5d2363f3</t>
  </si>
  <si>
    <t>12b694a5-3c26-4014-9236-b69c7f2a48d9</t>
  </si>
  <si>
    <t>1ca5c1f7-7611-4d7c-8931-1e1f1c11d6d9</t>
  </si>
  <si>
    <t>f3d2d94a-b3ee-4ac3-8e4a-1188b99a898e</t>
  </si>
  <si>
    <t>f55a9c80-abe4-4674-b68b-2fc8933c689a</t>
  </si>
  <si>
    <t>6491ecd6-f6ff-49e2-aae2-ab403d7b8b40</t>
  </si>
  <si>
    <t>1a2b22ac-0144-429a-b659-bbe38238b8f1</t>
  </si>
  <si>
    <t>533e0342-e1e3-4ca5-98b2-647327c2dafa</t>
  </si>
  <si>
    <t>5cb491f2-52a3-4f52-88ed-fc1d2ccb74a0</t>
  </si>
  <si>
    <t>0c38ba6f-68c9-446a-b190-33b4946402c4</t>
  </si>
  <si>
    <t>5334577e-f734-4868-a1ef-07126e93028e</t>
  </si>
  <si>
    <t>a3fe84c1-f06c-476a-9e47-c2c7e7ea97c7</t>
  </si>
  <si>
    <t>99e04999-22ec-4f77-91b2-25f061f2d6b5</t>
  </si>
  <si>
    <t>da14457d-ea33-4ef8-996c-f86f169c8c8e</t>
  </si>
  <si>
    <t>ИТОГО по  городскому округу город Кострома</t>
  </si>
  <si>
    <t>9f24793a-392b-450f-88e1-acc7a9782a9e</t>
  </si>
  <si>
    <t>97cb4814-96f3-493f-8f81-10133b24cdeb</t>
  </si>
  <si>
    <t>ff0f635b-1cb6-4c92-b1cf-d422f82b2dff</t>
  </si>
  <si>
    <t>25b30032-51ed-49c3-b532-9b850e564103</t>
  </si>
  <si>
    <t>683769aa-7a6c-4c3b-bf38-4c2d758307a9</t>
  </si>
  <si>
    <t>80fc12d3-c6dc-469f-8c06-00f1be8fb414</t>
  </si>
  <si>
    <t>6d3562af-317f-4e29-b26b-2e5d2af255bf</t>
  </si>
  <si>
    <t>595313f6-f09d-475d-879f-90a35a176d26</t>
  </si>
  <si>
    <t>86e6857a-7209-477c-8e03-f3be422e14eb</t>
  </si>
  <si>
    <t>f6579096-b6d7-4af9-bf0d-5bc95434ccdf</t>
  </si>
  <si>
    <t>53c96436-565b-4656-b3c0-8d8f9ecc1e7b</t>
  </si>
  <si>
    <t>6f29842f-1bcb-4863-89d1-892725f2b256</t>
  </si>
  <si>
    <t>43b2e3f8-61b3-46ab-81d0-dec7333766f4</t>
  </si>
  <si>
    <t>b3fb4d20-106d-4439-884b-11e502911b23</t>
  </si>
  <si>
    <t>ced5ca70-7c26-4e25-b899-96ee842c34c8</t>
  </si>
  <si>
    <t>6251c0e4-d87b-48b8-a6c3-63b58bbd733e</t>
  </si>
  <si>
    <t>ccc79d64-a033-480d-9f6f-a9813b34b392</t>
  </si>
  <si>
    <t>b9775df7-b902-4446-9c68-23984ce5a518</t>
  </si>
  <si>
    <t>01c7323b-3b0e-4daa-b18b-7400bdcc94e1</t>
  </si>
  <si>
    <t>346bed95-09c2-4b48-829c-5487c14f5521</t>
  </si>
  <si>
    <t>2efa6afd-52df-48e3-b7a8-be584b871cd2</t>
  </si>
  <si>
    <t>b3117a9d-6c41-422b-baa0-08961a2c818f</t>
  </si>
  <si>
    <t>a0ae758b-db5f-4d66-a1e4-df7c9fbba5c4</t>
  </si>
  <si>
    <t>1ba93366-e1b6-4c8d-a25b-6d8c5aee415d</t>
  </si>
  <si>
    <t>d477d762-e89d-47cc-92b4-6ea08eecb0a4</t>
  </si>
  <si>
    <t>b8e40c6c-2508-41d8-855d-bbab3bafb0b7</t>
  </si>
  <si>
    <t>c627ad05-32ea-488d-b1c5-5152ac103cea</t>
  </si>
  <si>
    <t>911f405e-f995-4557-8032-8d59f9b8807b</t>
  </si>
  <si>
    <t>829cfebf-96a9-4dab-ad40-adcec8c67b89</t>
  </si>
  <si>
    <t>1669de8d-fdbb-4e2d-ad2e-5cba844ef073</t>
  </si>
  <si>
    <t>2450b8ff-1d09-4d02-badd-a8aa67be5748</t>
  </si>
  <si>
    <t>45bbc9f8-7b64-4a9c-b091-3f60c6afda18</t>
  </si>
  <si>
    <t>c2113592-ca78-43c9-bc4e-f313d6206958</t>
  </si>
  <si>
    <t>85d296e5-530e-4b92-8c9a-8754c4865a6e</t>
  </si>
  <si>
    <t>3e9e79e8-cc84-4341-93bb-70aabc0ecb52</t>
  </si>
  <si>
    <t>3af9cb9a-8ceb-4e90-b4ef-d640d1febc09</t>
  </si>
  <si>
    <t>770265fe-4b79-4c42-8819-8f25001a35ae</t>
  </si>
  <si>
    <t>a82f5b64-cffc-4db5-8793-a1c09258bae6</t>
  </si>
  <si>
    <t>34c06bb1-95eb-4f6f-9588-ce84d5543b7f</t>
  </si>
  <si>
    <t>368d225e-f96a-4c72-b1ee-f03d1ecee728</t>
  </si>
  <si>
    <t>8ebccfc4-fd44-45a4-80c9-c6491fb36187</t>
  </si>
  <si>
    <t>17794e5d-1587-4733-bc74-575a097270c6</t>
  </si>
  <si>
    <t>623d8514-bf6d-4aae-881a-7147e325b984</t>
  </si>
  <si>
    <t>21d07e34-ec0d-4dc4-bdf8-3eb6b13dea7c</t>
  </si>
  <si>
    <t>8f6c1e93-b78a-4b13-8c42-65fcca76a4a1</t>
  </si>
  <si>
    <t>142ee8b3-6abd-4ed5-a488-0d591d42706e</t>
  </si>
  <si>
    <t>b2e98d12-8d31-403c-8e4c-e9ab60088ee9</t>
  </si>
  <si>
    <t>4bf28d63-d942-4915-b69b-e9f109f15440</t>
  </si>
  <si>
    <t>3ef1764b-587b-44ae-9c71-0cc0f8c05f6b</t>
  </si>
  <si>
    <t>c8bfd4a7-e119-48fa-801b-52a8dd25a0ea</t>
  </si>
  <si>
    <t>2a6a6fed-048d-4a60-b0f1-04c5440205f4</t>
  </si>
  <si>
    <t>1eb3347a-c52f-4faf-a7ae-c463189dc989</t>
  </si>
  <si>
    <t>32dd02fd-38f6-4c60-bfc9-ea82a7006c43</t>
  </si>
  <si>
    <t>27ca7236-bd7d-4bc0-a2c0-765964732d8c</t>
  </si>
  <si>
    <t>f71a1e67-c139-4ea7-9d12-b1f5f5d34e56</t>
  </si>
  <si>
    <t>bab3c355-a8c3-4530-a173-b3565232b973</t>
  </si>
  <si>
    <t>8b81bb0c-038d-4044-b899-cafdfc30f8e3</t>
  </si>
  <si>
    <t>378066bf-bcfc-45ab-a086-03ae76d8b07b</t>
  </si>
  <si>
    <t>23dd368b-5b3d-421d-a0fc-7866675e53a7</t>
  </si>
  <si>
    <t>55eedacf-b4b7-4e97-bf4d-870e90a559bd</t>
  </si>
  <si>
    <t>2064db60-aefc-4bd4-a48a-a105162addbc</t>
  </si>
  <si>
    <t>6bceaf39-8309-45bf-8d93-831c4fd12b05</t>
  </si>
  <si>
    <t>69628b7f-87e6-485a-a7e4-e8eb9c0357b6</t>
  </si>
  <si>
    <t>6f7499e6-ffe3-4630-9edc-143a7a66e5c1</t>
  </si>
  <si>
    <t>ea289738-b84c-434c-8524-1f812a7844a2</t>
  </si>
  <si>
    <t>56a9b52c-df30-4cbb-8acd-e98dbda0040a</t>
  </si>
  <si>
    <t>c7c43753-2016-4ca0-958a-f3b3bd689600</t>
  </si>
  <si>
    <t>c9ce3792-4386-4413-a69a-daf5837dde24</t>
  </si>
  <si>
    <t>f2f96401-1903-470b-9b8c-1c500ae292ce</t>
  </si>
  <si>
    <t>f79f5517-9fea-4960-bc05-e78512d76216</t>
  </si>
  <si>
    <t>aa02a1c7-2db4-4b19-9d38-a3b50c190372</t>
  </si>
  <si>
    <t>dfc8cdfb-8c4a-407a-b20a-00229368386d</t>
  </si>
  <si>
    <t>e898db9c-945a-4f7a-b779-0051321c4576</t>
  </si>
  <si>
    <t>0260a65e-4322-40f8-910b-9d23ee2b3de0</t>
  </si>
  <si>
    <t>98426df7-c2c4-4b9c-ae22-3cb37affc430</t>
  </si>
  <si>
    <t>7dd43487-9389-4cad-8b4c-5a1d852d9694</t>
  </si>
  <si>
    <t>7331c497-1692-4a30-aefb-8dfe66d075e1</t>
  </si>
  <si>
    <t>bfa58d56-29ff-4b27-9b4a-081cb57817e9</t>
  </si>
  <si>
    <t>f8606cb5-17c1-459f-b5f0-5401144f0803</t>
  </si>
  <si>
    <t>99ddf9f1-1544-4067-a503-3c6a301563a7</t>
  </si>
  <si>
    <t>927ab16c-696c-4561-8ea6-8877ff2d469a</t>
  </si>
  <si>
    <t>c9020ef2-c98d-4cf0-86b0-aca3dc2a18d1</t>
  </si>
  <si>
    <t>6208c8bc-3d87-4677-a2fb-a2b5d8fc0d3c</t>
  </si>
  <si>
    <t>4d43526c-f26a-4286-a3a6-cfea4bad5c42</t>
  </si>
  <si>
    <t>0b777d4d-97b4-4d52-81be-fc683cf06540</t>
  </si>
  <si>
    <t>bf4fdb8b-3e34-4dca-a968-96e1743d3360</t>
  </si>
  <si>
    <t>d9040fb4-4e77-4e4a-ac8b-eab196a14921</t>
  </si>
  <si>
    <t>b95d9dd4-56e8-44f0-8be2-8013b35f60a4</t>
  </si>
  <si>
    <t>a831617a-de50-4534-a37c-1c2e3a065d38</t>
  </si>
  <si>
    <t>1f10196b-427e-4f60-bdfd-92034d1c5c14</t>
  </si>
  <si>
    <t>baba092b-e0f0-4b43-8eb7-bcf3f7908d05</t>
  </si>
  <si>
    <t>b7b933db-c57f-4c2c-967e-4baf6a6e4f89</t>
  </si>
  <si>
    <t>2097cf58-932c-49c2-9f69-b9d0430b4a10</t>
  </si>
  <si>
    <t>3714f937-6b28-475e-a10c-e28e552f19fc</t>
  </si>
  <si>
    <t>7e8a3c93-5ba5-4d0d-b93c-d6b89f028b38</t>
  </si>
  <si>
    <t>b0ca8e08-8a77-4d9b-a96c-37c092f452d7</t>
  </si>
  <si>
    <t>fe332800-196f-4294-b213-bb065a6087a9</t>
  </si>
  <si>
    <t>f1321630-70db-4517-9d24-1b49464bd5e6</t>
  </si>
  <si>
    <t>1a446270-8037-42c2-b2e3-7cb4629996e2</t>
  </si>
  <si>
    <t>93e853f9-5e6f-4c3b-83d5-4288c61a1187</t>
  </si>
  <si>
    <t>24e8d59c-0e81-48ea-8622-ea7ce57c3aac</t>
  </si>
  <si>
    <t>0d3b83d6-7611-4bf7-b33e-2358814d85d8</t>
  </si>
  <si>
    <t>2900.9</t>
  </si>
  <si>
    <t>b074eb42-c1c2-470e-8115-907fa2e581c9</t>
  </si>
  <si>
    <t>9591a011-2dd3-4537-9a4c-1fa65ba57c89</t>
  </si>
  <si>
    <t>e49ea55e-24d0-4c64-b5a3-ae75e34c3ab7</t>
  </si>
  <si>
    <t>7a17e5be-aa30-4189-b055-d47f078b2eef</t>
  </si>
  <si>
    <t>01e49d57-ff57-481f-91e9-335765f7c46e</t>
  </si>
  <si>
    <t>1b165bc3-092c-44c4-ae0c-245753378f10</t>
  </si>
  <si>
    <t>4d17fb83-52bb-4d7b-8996-972136f897d2</t>
  </si>
  <si>
    <t>4d5f2555-2e13-4dcc-bedc-b0d27a862190</t>
  </si>
  <si>
    <t>ddd39265-703d-43a6-9b10-3651faef4843</t>
  </si>
  <si>
    <t>c752fe7b-2127-46cc-81f4-13875b6c0db3</t>
  </si>
  <si>
    <t>0cbdacfd-3cea-4252-9cb2-c61b40c10412</t>
  </si>
  <si>
    <t>0586b950-689c-42cf-89fd-289a0148cafb</t>
  </si>
  <si>
    <t>bd9dab11-eda6-4db3-82cd-cd63325c2e83</t>
  </si>
  <si>
    <t>e29c9777-3271-4ee0-ae35-e6a56bc303fb</t>
  </si>
  <si>
    <t>118280c4-5f4a-492a-80d3-6d096ac54182</t>
  </si>
  <si>
    <t>d73f0a6f-c389-4f7d-ab4b-a0d47b7a8606</t>
  </si>
  <si>
    <t>b5153dd5-672d-4712-a4fb-6a2e424bc3b3</t>
  </si>
  <si>
    <t>6ae3ccec-80ce-4983-a0a1-fdcbb0cbc0fa</t>
  </si>
  <si>
    <t>acc9bd26-922b-4ffe-8521-f023a38dc4d2</t>
  </si>
  <si>
    <t>046b74b4-121a-4abf-8f51-76409b1970d7</t>
  </si>
  <si>
    <t>b78c908e-1ace-43e1-8ff2-0239b29af81d</t>
  </si>
  <si>
    <t>c6e1574d-8c6c-47d9-9407-bd18b5df616e</t>
  </si>
  <si>
    <t>68c97854-ff71-4035-8e1b-1b71c092fc95</t>
  </si>
  <si>
    <t>33b37081-e7ee-49cf-81af-83f7824ffec1</t>
  </si>
  <si>
    <t>aa0713c9-527b-4357-aa7e-7b9283588f7c</t>
  </si>
  <si>
    <t>ff531539-a61f-450a-81d8-d5bb79be9d45</t>
  </si>
  <si>
    <t>160c94fb-0e36-484e-a01a-c83c2d7c2a7f</t>
  </si>
  <si>
    <t>945463ef-66db-467d-9bb9-df12a14a65c2</t>
  </si>
  <si>
    <t>ec0e48fc-728d-4e07-a82e-bff7982f9286</t>
  </si>
  <si>
    <t>38fbd1a7-751f-46d5-b476-8e15c66bfe9b</t>
  </si>
  <si>
    <t>fec6188f-2c09-4cea-9c22-55be1902dcbf</t>
  </si>
  <si>
    <t>285116c0-5e2e-416a-9b32-1f5badd0fe44</t>
  </si>
  <si>
    <t>Костромской р-н, п. Караваево, ул. Штеймана, д.60</t>
  </si>
  <si>
    <t>6b48a901-e3cd-4351-9ef7-e1d6e3e0f421</t>
  </si>
  <si>
    <t>Костромской р-н, п. Караваево, ул. Штеймана, д.61</t>
  </si>
  <si>
    <t>2f48c233-37b7-4aaf-b407-2299584b2d54</t>
  </si>
  <si>
    <t>cc64e975-c63e-42d2-a3af-5374c27c744c</t>
  </si>
  <si>
    <t>9fa31596-c9a3-4d06-b30a-ea1f4f0de9b4</t>
  </si>
  <si>
    <t>18e03497-cc15-4bcb-99f5-5e22149a2e66</t>
  </si>
  <si>
    <t>7a975a87-5221-4244-b71e-efc1a724e71b</t>
  </si>
  <si>
    <t>e7e19bc6-800e-40d8-b226-48131b3929c8</t>
  </si>
  <si>
    <t>c189dcc6-651a-480d-90f9-6fdad1c4a5f2</t>
  </si>
  <si>
    <t>203432a4-899f-4b8d-8c5d-c8a78794c6f1</t>
  </si>
  <si>
    <t>9c8744ed-859e-4f86-94fb-6dc549d4d563</t>
  </si>
  <si>
    <t>8959b9c3-4dd5-4221-bb6b-5cc4fc795189</t>
  </si>
  <si>
    <t>d583ed88-30d0-46a1-892e-fd7064788f72</t>
  </si>
  <si>
    <t>7c02be9f-9cce-4d09-bb21-5eb72a91043a</t>
  </si>
  <si>
    <t>2e922afa-4307-4c17-8464-b811f7a5d051</t>
  </si>
  <si>
    <t>20bd8105-511a-4c3c-b7f3-e06dc88d8196</t>
  </si>
  <si>
    <t>ca1d2af1-38ec-47c4-ac8c-126bf4136edc</t>
  </si>
  <si>
    <t>5f308d43-364a-4535-85b1-c29a2f75cc41</t>
  </si>
  <si>
    <t>a34a4418-1722-43c2-a13e-497890ea5c8d</t>
  </si>
  <si>
    <t>5dee1d8e-dc2a-45d4-9199-36d6599bb8d7</t>
  </si>
  <si>
    <t>a130694e-ace8-4478-9b3f-3782e3303d5c</t>
  </si>
  <si>
    <t>ededa96b-bf32-42b0-98dc-72522776f730</t>
  </si>
  <si>
    <t>9ff585c8-8a44-4494-a933-b2e453bb8c47</t>
  </si>
  <si>
    <t>5c0940de-e9be-44c6-a515-5f25b159a3ac</t>
  </si>
  <si>
    <t>c9f9732f-5bb5-438d-b89e-063987108daf</t>
  </si>
  <si>
    <t>882890e0-474d-4260-9384-79c2fb742df7</t>
  </si>
  <si>
    <t>90ffc8bb-b0de-403c-9c3c-5a3376516e48</t>
  </si>
  <si>
    <t>2a309a6e-448c-4d61-b99a-dfd69b97237d</t>
  </si>
  <si>
    <t>dc7f15f1-4cbd-4d62-93cc-54613eb1888a</t>
  </si>
  <si>
    <t>f535dda7-cad5-4b29-a6db-046f3809c7df</t>
  </si>
  <si>
    <t>77531773-a7d5-4a18-8f6e-eaecc626bd2a</t>
  </si>
  <si>
    <t>3423a5ea-9dde-4d16-b027-b89031f14dec</t>
  </si>
  <si>
    <t>d638e256-3eea-4711-8d33-7cad46c539d9</t>
  </si>
  <si>
    <t>5ccaa6eb-73b5-4acd-bd88-024214624267</t>
  </si>
  <si>
    <t>cb28f711-eb76-470a-b0b9-80b00cc6b52c</t>
  </si>
  <si>
    <t>56f61325-db05-4d40-a3f0-9f5abc69781e</t>
  </si>
  <si>
    <t>a117d6a5-3362-4578-a26e-c3c8011b9897</t>
  </si>
  <si>
    <t>e57696cb-743b-49e4-8f3d-e1326e5c5467</t>
  </si>
  <si>
    <t>f25e0073-61c8-4a3b-8042-321b440a43fa</t>
  </si>
  <si>
    <t>8ab60b80-ab98-4dc8-bac0-2a3c2be0521b</t>
  </si>
  <si>
    <t>d8083d42-b898-4d8d-b913-a939d8ef47c5</t>
  </si>
  <si>
    <t>39fe4e5f-b93e-454a-bdae-53fccb332da1</t>
  </si>
  <si>
    <t>e637914a-5b8e-4161-9699-efd371704653</t>
  </si>
  <si>
    <t>65a54071-85ca-4f37-a520-498383f0b3c7</t>
  </si>
  <si>
    <t>54b7f4ce-2183-4322-a982-b9619d057d0e</t>
  </si>
  <si>
    <t>8a97e08d-c543-4c0f-8cf9-f430e7b07ee2</t>
  </si>
  <si>
    <t>869a45f2-7b9b-4652-9efc-febe53a95e87</t>
  </si>
  <si>
    <t>7b9dfeb3-90ba-42ae-9c6c-b3d5bc00e875</t>
  </si>
  <si>
    <t>cbc6d0e2-14ed-4798-93bc-22be66d56e9c</t>
  </si>
  <si>
    <t>ba72f0a1-0988-470a-bf29-32b3c19ae206</t>
  </si>
  <si>
    <t>920f8fb8-0769-4759-beb1-e98076347d92</t>
  </si>
  <si>
    <t xml:space="preserve">ИТОГО по Островскому муниципальному округу </t>
  </si>
  <si>
    <t>ad30b843-3b05-486d-a290-97c46721dad2</t>
  </si>
  <si>
    <t>2a8862b8-a699-46cf-9b23-761ac30f9cec</t>
  </si>
  <si>
    <t>c9ee8318-971e-4946-b3a1-0edc5ca0ca9c</t>
  </si>
  <si>
    <t>6deb758c-2e7a-4a79-b561-1095892459bb</t>
  </si>
  <si>
    <t>50a7cb37-e2d4-49d8-85c0-937f43b28fc7</t>
  </si>
  <si>
    <t>e19b7a65-643f-454c-b52e-58ecf0f76a30</t>
  </si>
  <si>
    <t>91afc67e-fbc8-4e53-973b-1a929ae31547</t>
  </si>
  <si>
    <t>52e3ac04-71a2-4b02-a1c1-13f2dd5e748c</t>
  </si>
  <si>
    <t>4714d4a7-8e0a-43bb-b0e4-d53dce681c2a</t>
  </si>
  <si>
    <t>422466ad-9f25-4808-8c16-cb9446266b2d</t>
  </si>
  <si>
    <t>68e615b6-acd5-4549-980d-57d2e871a118</t>
  </si>
  <si>
    <t>15d81447-7ec0-4e56-a4a5-69706e0cc565</t>
  </si>
  <si>
    <t>c979adad-b818-4118-b5bc-68d7bdd2c30f</t>
  </si>
  <si>
    <t xml:space="preserve">ИТОГО по Чухломскому муниципальному округу </t>
  </si>
  <si>
    <t xml:space="preserve">ИТОГО по Шарьинскому муниципальному округу </t>
  </si>
  <si>
    <t>f659a00b-a609-407c-936d-134def42759f</t>
  </si>
  <si>
    <t>20d7f3a8-b963-449b-8a20-9862af653a15</t>
  </si>
  <si>
    <t>152113a8-e7e6-48bc-9f54-786205e9e567</t>
  </si>
  <si>
    <t>7294d710-d4d5-4e7c-9c76-f8203a6fba73</t>
  </si>
  <si>
    <t>69c8abb8-2d76-4461-a0ba-f4918c0b46f9</t>
  </si>
  <si>
    <t>019075e7-255e-4479-bb00-eab8c87eb69b</t>
  </si>
  <si>
    <t>13c6b120-9b61-4679-9c22-4a59646e5f7d</t>
  </si>
  <si>
    <t>9c2988b1-c194-48fd-b2da-8e6aa8b45e4a</t>
  </si>
  <si>
    <t>2bd6dc5a-cfaf-48c9-8e21-d8ba1b26cde1</t>
  </si>
  <si>
    <t>b3e0f5b1-8a98-4225-a925-e581a993a886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</si>
  <si>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</si>
  <si>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</si>
  <si>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</si>
  <si>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</si>
  <si>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</si>
  <si>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</si>
  <si>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</si>
  <si>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</si>
  <si>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</si>
  <si>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</si>
  <si>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</si>
  <si>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</si>
  <si>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</si>
  <si>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</si>
  <si>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</si>
  <si>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</si>
  <si>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</si>
  <si>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</si>
  <si>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</si>
  <si>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</si>
  <si>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</si>
  <si>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</si>
  <si>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</si>
  <si>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Y</t>
  </si>
  <si>
    <t xml:space="preserve">Разработка ПСД, проверка достоверности определения сметной стоимости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</si>
</sst>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_-* #\ ##0.00_р_._-;\-* #\ ##0.00_р_._-;_-* &quot;-&quot;??_р_._-;_-@_-"/>
    <numFmt numFmtId="165" formatCode="_-* #\ ##0.00\ &quot;₽&quot;_-;\-* #\ ##0.00\ &quot;₽&quot;_-;_-* &quot;-&quot;??\ &quot;₽&quot;_-;_-@_-"/>
    <numFmt numFmtId="168" formatCode="_-* #\ ##0.0000_р_._-;\-* #\ ##0.0000_р_._-;_-* &quot;-&quot;??_р_._-;_-@_-"/>
    <numFmt numFmtId="169" formatCode="_-* #\ ##0.00&quot; ₽&quot;_-;\-* #\ ##0.00&quot; ₽&quot;_-;_-* \-??&quot; ₽&quot;_-;_-@_-"/>
    <numFmt numFmtId="170" formatCode="_-* #\ ##0.00\ _₽_-;\-* #\ ##0.00\ _₽_-;_-* &quot;-&quot;??\ _₽_-;_-@_-"/>
    <numFmt numFmtId="171" formatCode="_-* #\ ##0.00\ _₽_-;\-* #\ ##0.00\ _₽_-;_-* \-??\ _₽_-;_-@_-"/>
    <numFmt numFmtId="172" formatCode="_-* #\ ##0.00_р_._-;\-* #\ ##0.00_р_._-;_-* \-??_р_._-;_-@_-"/>
    <numFmt numFmtId="173" formatCode="#\ ##0.000"/>
    <numFmt numFmtId="174" formatCode="#\ ##0.00"/>
    <numFmt numFmtId="175" formatCode="#\ ##0"/>
    <numFmt numFmtId="176" formatCode="#\ ##0.0"/>
    <numFmt numFmtId="177" formatCode="0.000"/>
    <numFmt numFmtId="178" formatCode="dd\.mm\.yyyy"/>
    <numFmt numFmtId="179" formatCode="#\ ##0.00_ ;\-#\ ##0.00\ "/>
    <numFmt numFmtId="180" formatCode="mmm\.yy"/>
    <numFmt numFmtId="181" formatCode="0.00;[Red]0.00"/>
    <numFmt numFmtId="182" formatCode="0.0"/>
    <numFmt numFmtId="183" formatCode="dd/mm/yy"/>
    <numFmt numFmtId="184" formatCode="#\ ##0.00_ "/>
    <numFmt numFmtId="185" formatCode="###\ ###\ ###\ ##0"/>
    <numFmt numFmtId="186" formatCode="###\ ###\ ###\ ##0.00"/>
  </numFmts>
  <fonts count="58">
    <font>
      <sz val="10"/>
      <name val="Arial Cyr"/>
      <charset val="204"/>
    </font>
    <font>
      <sz val="11"/>
      <name val="Times New Roman"/>
      <charset val="204"/>
    </font>
    <font>
      <b/>
      <sz val="11"/>
      <name val="Arial Cyr"/>
      <charset val="204"/>
    </font>
    <font>
      <b/>
      <sz val="10"/>
      <name val="Arial Cyr"/>
      <charset val="204"/>
    </font>
    <font>
      <i/>
      <sz val="10"/>
      <name val="Arial Cyr"/>
      <charset val="204"/>
    </font>
    <font>
      <sz val="10"/>
      <color rgb="FFFF0000"/>
      <name val="Arial Cyr"/>
      <charset val="204"/>
    </font>
    <font>
      <sz val="10"/>
      <color rgb="FF7030A0"/>
      <name val="Arial Cyr"/>
      <charset val="204"/>
    </font>
    <font>
      <i/>
      <sz val="10"/>
      <color theme="1"/>
      <name val="Arial Cyr"/>
      <charset val="204"/>
    </font>
    <font>
      <i/>
      <sz val="10"/>
      <name val="Times New Roman"/>
      <charset val="204"/>
    </font>
    <font>
      <sz val="10"/>
      <color rgb="FF00B0F0"/>
      <name val="Arial Cyr"/>
      <charset val="204"/>
    </font>
    <font>
      <i/>
      <sz val="10"/>
      <color rgb="FF00B0F0"/>
      <name val="Arial Cyr"/>
      <charset val="204"/>
    </font>
    <font>
      <sz val="10"/>
      <name val="Times New Roman"/>
      <charset val="204"/>
    </font>
    <font>
      <sz val="11"/>
      <name val="Arial Cyr"/>
      <charset val="204"/>
    </font>
    <font>
      <b/>
      <sz val="11"/>
      <name val="Times New Roman"/>
      <charset val="204"/>
    </font>
    <font>
      <b/>
      <sz val="12"/>
      <name val="Times New Roman"/>
      <charset val="204"/>
    </font>
    <font>
      <b/>
      <sz val="10"/>
      <name val="Times New Roman"/>
      <charset val="204"/>
    </font>
    <font>
      <b/>
      <sz val="11.5"/>
      <name val="Times New Roman"/>
      <charset val="204"/>
    </font>
    <font>
      <sz val="11.5"/>
      <name val="Times New Roman"/>
      <charset val="204"/>
    </font>
    <font>
      <sz val="10"/>
      <color rgb="FFFF0000"/>
      <name val="Times New Roman"/>
      <charset val="204"/>
    </font>
    <font>
      <sz val="10"/>
      <color rgb="FF7030A0"/>
      <name val="Times New Roman"/>
      <charset val="204"/>
    </font>
    <font>
      <b/>
      <i/>
      <sz val="11"/>
      <name val="Times New Roman"/>
      <charset val="204"/>
    </font>
    <font>
      <i/>
      <sz val="11"/>
      <name val="Arial Cyr"/>
      <charset val="204"/>
    </font>
    <font>
      <i/>
      <sz val="11.5"/>
      <name val="Arial Cyr"/>
      <charset val="204"/>
    </font>
    <font>
      <b/>
      <sz val="10"/>
      <color rgb="FFFF0000"/>
      <name val="Times New Roman"/>
      <charset val="204"/>
    </font>
    <font>
      <sz val="10"/>
      <color theme="1"/>
      <name val="Times New Roman"/>
      <charset val="204"/>
    </font>
    <font>
      <sz val="11.5"/>
      <name val="Arial Cyr"/>
      <charset val="204"/>
    </font>
    <font>
      <sz val="10"/>
      <color rgb="FF00B0F0"/>
      <name val="Times New Roman"/>
      <charset val="204"/>
    </font>
    <font>
      <i/>
      <sz val="11"/>
      <name val="Times New Roman"/>
      <charset val="204"/>
    </font>
    <font>
      <b/>
      <i/>
      <sz val="10"/>
      <name val="Times New Roman"/>
      <charset val="204"/>
    </font>
    <font>
      <b/>
      <sz val="11"/>
      <color theme="1"/>
      <name val="Times New Roman"/>
      <charset val="204"/>
    </font>
    <font>
      <sz val="11"/>
      <color theme="1"/>
      <name val="Times New Roman"/>
      <charset val="204"/>
    </font>
    <font>
      <b/>
      <i/>
      <sz val="11"/>
      <color theme="1"/>
      <name val="Times New Roman"/>
      <charset val="204"/>
    </font>
    <font>
      <b/>
      <sz val="11"/>
      <color rgb="FF000000"/>
      <name val="Times New Roman"/>
      <charset val="204"/>
    </font>
    <font>
      <b/>
      <sz val="10"/>
      <color theme="1"/>
      <name val="Times New Roman"/>
      <charset val="204"/>
    </font>
    <font>
      <i/>
      <sz val="10"/>
      <color rgb="FFFF0000"/>
      <name val="Arial Cyr"/>
      <charset val="204"/>
    </font>
    <font>
      <sz val="11"/>
      <color rgb="FF000000"/>
      <name val="Times New Roman"/>
      <charset val="204"/>
    </font>
    <font>
      <sz val="11"/>
      <color indexed="8"/>
      <name val="Times New Roman"/>
      <charset val="204"/>
    </font>
    <font>
      <sz val="9"/>
      <name val="Times New Roman"/>
      <charset val="204"/>
    </font>
    <font>
      <sz val="12"/>
      <name val="Times New Roman"/>
      <charset val="204"/>
    </font>
    <font>
      <b/>
      <i/>
      <sz val="11"/>
      <color indexed="8"/>
      <name val="Times New Roman"/>
      <charset val="204"/>
    </font>
    <font>
      <sz val="11"/>
      <color rgb="FF000000"/>
      <name val="Times New Roman1"/>
      <charset val="204"/>
    </font>
    <font>
      <sz val="10"/>
      <color indexed="8"/>
      <name val="Times New Roman"/>
      <charset val="204"/>
    </font>
    <font>
      <sz val="8"/>
      <color theme="1"/>
      <name val="Times New Roman"/>
      <charset val="204"/>
    </font>
    <font>
      <sz val="11"/>
      <color rgb="FFFF0000"/>
      <name val="Times New Roman"/>
      <charset val="204"/>
    </font>
    <font>
      <b/>
      <sz val="12"/>
      <color theme="1"/>
      <name val="Times New Roman"/>
      <charset val="204"/>
    </font>
    <font>
      <b/>
      <i/>
      <sz val="10"/>
      <color theme="1"/>
      <name val="Times New Roman"/>
      <charset val="204"/>
    </font>
    <font>
      <sz val="14"/>
      <name val="Times New Roman"/>
      <charset val="204"/>
    </font>
    <font>
      <sz val="11"/>
      <color theme="0"/>
      <name val="Calibri"/>
      <charset val="204"/>
      <scheme val="minor"/>
    </font>
    <font>
      <sz val="11"/>
      <color indexed="8"/>
      <name val="Calibri"/>
      <charset val="204"/>
    </font>
    <font>
      <sz val="10"/>
      <color rgb="FF000000"/>
      <name val="Arial Cyr"/>
      <charset val="204"/>
    </font>
    <font>
      <sz val="11"/>
      <color rgb="FF000000"/>
      <name val="Calibri"/>
      <charset val="204"/>
    </font>
    <font>
      <sz val="11"/>
      <color theme="1"/>
      <name val="Calibri"/>
      <charset val="204"/>
      <scheme val="minor"/>
    </font>
    <font>
      <sz val="14"/>
      <color indexed="8"/>
      <name val="Times New Roman"/>
      <charset val="204"/>
    </font>
    <font>
      <sz val="14"/>
      <color rgb="FF000000"/>
      <name val="Times New Roman"/>
      <charset val="204"/>
    </font>
    <font>
      <sz val="10"/>
      <name val="Arial"/>
      <charset val="204"/>
    </font>
    <font>
      <sz val="9"/>
      <name val="Tahoma"/>
      <charset val="204"/>
    </font>
    <font>
      <b/>
      <sz val="9"/>
      <name val="Tahoma"/>
      <charset val="204"/>
    </font>
    <font>
      <sz val="10"/>
      <name val="Arial Cyr"/>
      <charset val="20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8840296639912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5" tint="0.799890133365886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 tint="-0.14993743705557422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6" tint="0.3998840296639912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3" tint="0.7999206518753624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39988402966399123"/>
        <bgColor indexed="64"/>
      </patternFill>
    </fill>
    <fill>
      <patternFill patternType="solid">
        <fgColor theme="0"/>
        <bgColor rgb="FFFFFFCC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26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rgb="FFFFFFFF"/>
      </patternFill>
    </fill>
    <fill>
      <patternFill patternType="solid">
        <fgColor theme="0" tint="-4.9989318521683403E-2"/>
        <bgColor rgb="FFFFFFCC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indexed="26"/>
      </patternFill>
    </fill>
    <fill>
      <patternFill patternType="solid">
        <fgColor theme="6" tint="0.59999389629810485"/>
        <bgColor indexed="26"/>
      </patternFill>
    </fill>
    <fill>
      <patternFill patternType="solid">
        <fgColor theme="9" tint="0.39991454817346722"/>
        <bgColor indexed="64"/>
      </patternFill>
    </fill>
    <fill>
      <patternFill patternType="solid">
        <fgColor theme="4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theme="1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</borders>
  <cellStyleXfs count="60818">
    <xf numFmtId="0" fontId="0" fillId="0" borderId="0"/>
    <xf numFmtId="164" fontId="57" fillId="0" borderId="0" applyFont="0" applyFill="0" applyBorder="0" applyAlignment="0" applyProtection="0"/>
    <xf numFmtId="165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0" fontId="47" fillId="36" borderId="0" applyNumberFormat="0" applyBorder="0" applyAlignment="0" applyProtection="0"/>
    <xf numFmtId="0" fontId="48" fillId="0" borderId="0"/>
    <xf numFmtId="168" fontId="49" fillId="0" borderId="0"/>
    <xf numFmtId="0" fontId="50" fillId="0" borderId="0"/>
    <xf numFmtId="165" fontId="57" fillId="0" borderId="0" applyFont="0" applyFill="0" applyBorder="0" applyAlignment="0" applyProtection="0"/>
    <xf numFmtId="169" fontId="50" fillId="0" borderId="0" applyBorder="0" applyProtection="0"/>
    <xf numFmtId="169" fontId="50" fillId="0" borderId="0" applyBorder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57" fillId="0" borderId="0"/>
    <xf numFmtId="0" fontId="57" fillId="0" borderId="0"/>
    <xf numFmtId="0" fontId="57" fillId="0" borderId="0"/>
    <xf numFmtId="0" fontId="5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5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5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48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48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4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48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0" fillId="0" borderId="0"/>
    <xf numFmtId="0" fontId="57" fillId="0" borderId="0"/>
    <xf numFmtId="0" fontId="54" fillId="0" borderId="0"/>
    <xf numFmtId="0" fontId="48" fillId="0" borderId="0"/>
    <xf numFmtId="0" fontId="54" fillId="0" borderId="0"/>
    <xf numFmtId="0" fontId="48" fillId="0" borderId="0"/>
    <xf numFmtId="0" fontId="50" fillId="0" borderId="0"/>
    <xf numFmtId="0" fontId="54" fillId="0" borderId="0"/>
    <xf numFmtId="0" fontId="50" fillId="0" borderId="0"/>
    <xf numFmtId="0" fontId="48" fillId="0" borderId="0"/>
    <xf numFmtId="0" fontId="50" fillId="0" borderId="0"/>
    <xf numFmtId="0" fontId="48" fillId="0" borderId="0"/>
    <xf numFmtId="0" fontId="50" fillId="0" borderId="0"/>
    <xf numFmtId="0" fontId="54" fillId="0" borderId="0"/>
    <xf numFmtId="0" fontId="48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0" borderId="0"/>
    <xf numFmtId="0" fontId="57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0" borderId="0"/>
    <xf numFmtId="0" fontId="48" fillId="0" borderId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7" fillId="0" borderId="0" applyFont="0" applyFill="0" applyBorder="0" applyAlignment="0" applyProtection="0"/>
    <xf numFmtId="9" fontId="50" fillId="0" borderId="0" applyBorder="0" applyProtection="0"/>
    <xf numFmtId="9" fontId="50" fillId="0" borderId="0" applyBorder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64" fontId="54" fillId="0" borderId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64" fontId="54" fillId="0" borderId="0" applyFill="0" applyBorder="0" applyAlignment="0" applyProtection="0"/>
    <xf numFmtId="172" fontId="54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64" fontId="57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64" fontId="57" fillId="0" borderId="0" applyFont="0" applyFill="0" applyBorder="0" applyAlignment="0" applyProtection="0"/>
    <xf numFmtId="172" fontId="50" fillId="0" borderId="0" applyBorder="0" applyProtection="0"/>
    <xf numFmtId="172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64" fontId="57" fillId="0" borderId="0" applyFont="0" applyFill="0" applyBorder="0" applyAlignment="0" applyProtection="0"/>
    <xf numFmtId="172" fontId="50" fillId="0" borderId="0" applyBorder="0" applyProtection="0"/>
    <xf numFmtId="172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64" fontId="57" fillId="0" borderId="0" applyFont="0" applyFill="0" applyBorder="0" applyAlignment="0" applyProtection="0"/>
    <xf numFmtId="172" fontId="50" fillId="0" borderId="0" applyBorder="0" applyProtection="0"/>
    <xf numFmtId="172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1" fontId="50" fillId="0" borderId="0" applyBorder="0" applyProtection="0"/>
    <xf numFmtId="171" fontId="50" fillId="0" borderId="0" applyBorder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  <xf numFmtId="170" fontId="51" fillId="0" borderId="0" applyFont="0" applyFill="0" applyBorder="0" applyAlignment="0" applyProtection="0"/>
  </cellStyleXfs>
  <cellXfs count="1801">
    <xf numFmtId="0" fontId="0" fillId="0" borderId="0" xfId="0"/>
    <xf numFmtId="0" fontId="0" fillId="0" borderId="0" xfId="0" applyAlignment="1">
      <alignment horizontal="center" vertical="top"/>
    </xf>
    <xf numFmtId="0" fontId="1" fillId="0" borderId="1" xfId="0" applyFont="1" applyBorder="1" applyAlignment="1">
      <alignment horizontal="center" vertical="center" wrapText="1"/>
    </xf>
    <xf numFmtId="173" fontId="1" fillId="0" borderId="1" xfId="0" applyNumberFormat="1" applyFont="1" applyBorder="1" applyAlignment="1">
      <alignment horizontal="center" vertical="center" wrapText="1"/>
    </xf>
    <xf numFmtId="173" fontId="1" fillId="0" borderId="1" xfId="55763" applyNumberFormat="1" applyFont="1" applyFill="1" applyBorder="1" applyAlignment="1">
      <alignment horizontal="center" vertical="center" wrapText="1"/>
    </xf>
    <xf numFmtId="173" fontId="1" fillId="0" borderId="1" xfId="55763" applyNumberFormat="1" applyFont="1" applyFill="1" applyBorder="1" applyAlignment="1">
      <alignment horizontal="center" vertical="center" textRotation="255" wrapText="1"/>
    </xf>
    <xf numFmtId="173" fontId="1" fillId="0" borderId="1" xfId="0" applyNumberFormat="1" applyFont="1" applyBorder="1" applyAlignment="1">
      <alignment horizontal="center" vertical="center" textRotation="255" wrapText="1"/>
    </xf>
    <xf numFmtId="173" fontId="1" fillId="0" borderId="1" xfId="0" applyNumberFormat="1" applyFont="1" applyBorder="1" applyAlignment="1">
      <alignment horizontal="center" vertical="center"/>
    </xf>
    <xf numFmtId="0" fontId="0" fillId="2" borderId="1" xfId="0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3" fillId="3" borderId="1" xfId="55764" applyFill="1" applyBorder="1"/>
    <xf numFmtId="0" fontId="3" fillId="2" borderId="1" xfId="0" applyFont="1" applyFill="1" applyBorder="1"/>
    <xf numFmtId="0" fontId="3" fillId="4" borderId="1" xfId="0" applyFont="1" applyFill="1" applyBorder="1"/>
    <xf numFmtId="0" fontId="3" fillId="5" borderId="1" xfId="0" applyFont="1" applyFill="1" applyBorder="1"/>
    <xf numFmtId="0" fontId="4" fillId="4" borderId="1" xfId="55765" applyFill="1" applyBorder="1"/>
    <xf numFmtId="0" fontId="4" fillId="5" borderId="1" xfId="55765" applyFill="1" applyBorder="1"/>
    <xf numFmtId="0" fontId="5" fillId="0" borderId="1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0" fontId="6" fillId="0" borderId="1" xfId="0" applyFont="1" applyBorder="1"/>
    <xf numFmtId="0" fontId="4" fillId="6" borderId="1" xfId="55765" applyFill="1" applyBorder="1"/>
    <xf numFmtId="0" fontId="4" fillId="0" borderId="1" xfId="55765" applyFill="1" applyBorder="1"/>
    <xf numFmtId="0" fontId="0" fillId="5" borderId="1" xfId="0" applyFill="1" applyBorder="1"/>
    <xf numFmtId="0" fontId="0" fillId="0" borderId="1" xfId="0" applyBorder="1" applyAlignment="1">
      <alignment vertical="center"/>
    </xf>
    <xf numFmtId="0" fontId="0" fillId="0" borderId="1" xfId="0" applyBorder="1"/>
    <xf numFmtId="0" fontId="4" fillId="2" borderId="1" xfId="0" applyFont="1" applyFill="1" applyBorder="1"/>
    <xf numFmtId="0" fontId="6" fillId="2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0" fillId="5" borderId="1" xfId="0" applyFill="1" applyBorder="1" applyAlignment="1">
      <alignment vertical="center"/>
    </xf>
    <xf numFmtId="0" fontId="6" fillId="2" borderId="1" xfId="0" applyFont="1" applyFill="1" applyBorder="1"/>
    <xf numFmtId="0" fontId="5" fillId="2" borderId="1" xfId="0" applyFont="1" applyFill="1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4" fillId="6" borderId="7" xfId="55765" applyFill="1" applyBorder="1"/>
    <xf numFmtId="0" fontId="4" fillId="5" borderId="1" xfId="55765" applyFill="1" applyBorder="1" applyAlignment="1">
      <alignment vertical="center"/>
    </xf>
    <xf numFmtId="0" fontId="4" fillId="5" borderId="1" xfId="0" applyFont="1" applyFill="1" applyBorder="1"/>
    <xf numFmtId="0" fontId="4" fillId="5" borderId="1" xfId="0" applyFont="1" applyFill="1" applyBorder="1" applyAlignment="1">
      <alignment vertical="center"/>
    </xf>
    <xf numFmtId="0" fontId="7" fillId="4" borderId="1" xfId="55765" applyFont="1" applyFill="1" applyBorder="1"/>
    <xf numFmtId="0" fontId="4" fillId="0" borderId="1" xfId="55765" applyFill="1" applyBorder="1" applyAlignment="1">
      <alignment vertical="center"/>
    </xf>
    <xf numFmtId="0" fontId="8" fillId="6" borderId="1" xfId="55765" applyFont="1" applyFill="1" applyBorder="1"/>
    <xf numFmtId="0" fontId="8" fillId="5" borderId="1" xfId="55765" applyFont="1" applyFill="1" applyBorder="1"/>
    <xf numFmtId="0" fontId="8" fillId="0" borderId="1" xfId="55765" applyFont="1" applyFill="1" applyBorder="1"/>
    <xf numFmtId="0" fontId="9" fillId="2" borderId="1" xfId="0" applyFont="1" applyFill="1" applyBorder="1"/>
    <xf numFmtId="0" fontId="10" fillId="0" borderId="1" xfId="0" applyFont="1" applyBorder="1" applyAlignment="1">
      <alignment vertical="center"/>
    </xf>
    <xf numFmtId="0" fontId="0" fillId="2" borderId="1" xfId="55765" applyFont="1" applyFill="1" applyBorder="1" applyAlignment="1">
      <alignment vertical="center"/>
    </xf>
    <xf numFmtId="0" fontId="0" fillId="2" borderId="1" xfId="55765" applyFont="1" applyFill="1" applyBorder="1"/>
    <xf numFmtId="0" fontId="4" fillId="2" borderId="1" xfId="55765" applyFill="1" applyBorder="1" applyAlignment="1">
      <alignment vertical="center"/>
    </xf>
    <xf numFmtId="0" fontId="4" fillId="2" borderId="1" xfId="55765" applyFill="1" applyBorder="1"/>
    <xf numFmtId="0" fontId="4" fillId="2" borderId="1" xfId="0" applyFont="1" applyFill="1" applyBorder="1" applyAlignment="1">
      <alignment vertical="center"/>
    </xf>
    <xf numFmtId="0" fontId="4" fillId="0" borderId="1" xfId="0" applyFont="1" applyBorder="1"/>
    <xf numFmtId="0" fontId="5" fillId="8" borderId="1" xfId="0" applyFont="1" applyFill="1" applyBorder="1"/>
    <xf numFmtId="0" fontId="5" fillId="2" borderId="1" xfId="0" applyFont="1" applyFill="1" applyBorder="1"/>
    <xf numFmtId="0" fontId="9" fillId="2" borderId="1" xfId="0" applyFont="1" applyFill="1" applyBorder="1" applyAlignment="1">
      <alignment vertical="center"/>
    </xf>
    <xf numFmtId="0" fontId="5" fillId="0" borderId="1" xfId="0" applyFont="1" applyBorder="1"/>
    <xf numFmtId="0" fontId="0" fillId="8" borderId="1" xfId="0" applyFill="1" applyBorder="1"/>
    <xf numFmtId="0" fontId="0" fillId="9" borderId="1" xfId="0" applyFill="1" applyBorder="1"/>
    <xf numFmtId="0" fontId="0" fillId="10" borderId="1" xfId="0" applyFill="1" applyBorder="1"/>
    <xf numFmtId="0" fontId="0" fillId="11" borderId="1" xfId="0" applyFill="1" applyBorder="1"/>
    <xf numFmtId="0" fontId="0" fillId="2" borderId="1" xfId="0" applyFill="1" applyBorder="1" applyAlignment="1">
      <alignment horizontal="center" vertical="center"/>
    </xf>
    <xf numFmtId="0" fontId="0" fillId="2" borderId="6" xfId="0" applyFill="1" applyBorder="1" applyAlignment="1">
      <alignment vertical="center"/>
    </xf>
    <xf numFmtId="0" fontId="0" fillId="12" borderId="1" xfId="0" applyFill="1" applyBorder="1" applyAlignment="1">
      <alignment vertical="center"/>
    </xf>
    <xf numFmtId="0" fontId="0" fillId="12" borderId="1" xfId="0" applyFill="1" applyBorder="1"/>
    <xf numFmtId="0" fontId="1" fillId="2" borderId="1" xfId="0" applyFont="1" applyFill="1" applyBorder="1"/>
    <xf numFmtId="0" fontId="0" fillId="10" borderId="1" xfId="0" applyFill="1" applyBorder="1" applyAlignment="1">
      <alignment vertical="center"/>
    </xf>
    <xf numFmtId="0" fontId="11" fillId="2" borderId="1" xfId="0" applyFont="1" applyFill="1" applyBorder="1"/>
    <xf numFmtId="0" fontId="4" fillId="2" borderId="1" xfId="55765" applyFill="1" applyBorder="1" applyAlignment="1">
      <alignment horizontal="left" vertical="center"/>
    </xf>
    <xf numFmtId="0" fontId="4" fillId="0" borderId="1" xfId="55765" applyFill="1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0" fontId="1" fillId="2" borderId="1" xfId="0" applyFont="1" applyFill="1" applyBorder="1" applyAlignment="1">
      <alignment vertical="center"/>
    </xf>
    <xf numFmtId="0" fontId="4" fillId="11" borderId="1" xfId="55765" applyFill="1" applyBorder="1"/>
    <xf numFmtId="0" fontId="4" fillId="11" borderId="1" xfId="0" applyFont="1" applyFill="1" applyBorder="1"/>
    <xf numFmtId="0" fontId="4" fillId="10" borderId="1" xfId="0" applyFont="1" applyFill="1" applyBorder="1"/>
    <xf numFmtId="0" fontId="8" fillId="2" borderId="1" xfId="0" applyFont="1" applyFill="1" applyBorder="1"/>
    <xf numFmtId="0" fontId="0" fillId="2" borderId="1" xfId="0" applyFill="1" applyBorder="1"/>
    <xf numFmtId="0" fontId="12" fillId="2" borderId="1" xfId="0" applyFont="1" applyFill="1" applyBorder="1"/>
    <xf numFmtId="0" fontId="12" fillId="0" borderId="1" xfId="0" applyFont="1" applyBorder="1" applyAlignment="1">
      <alignment horizontal="center" wrapText="1"/>
    </xf>
    <xf numFmtId="173" fontId="12" fillId="2" borderId="1" xfId="0" applyNumberFormat="1" applyFont="1" applyFill="1" applyBorder="1"/>
    <xf numFmtId="173" fontId="12" fillId="2" borderId="1" xfId="0" applyNumberFormat="1" applyFont="1" applyFill="1" applyBorder="1" applyAlignment="1">
      <alignment horizontal="center"/>
    </xf>
    <xf numFmtId="173" fontId="12" fillId="2" borderId="1" xfId="0" applyNumberFormat="1" applyFont="1" applyFill="1" applyBorder="1" applyAlignment="1">
      <alignment horizontal="right"/>
    </xf>
    <xf numFmtId="173" fontId="12" fillId="2" borderId="1" xfId="0" applyNumberFormat="1" applyFont="1" applyFill="1" applyBorder="1" applyAlignment="1">
      <alignment horizontal="right" vertical="center"/>
    </xf>
    <xf numFmtId="174" fontId="0" fillId="2" borderId="1" xfId="0" applyNumberFormat="1" applyFill="1" applyBorder="1" applyAlignment="1">
      <alignment horizontal="right"/>
    </xf>
    <xf numFmtId="0" fontId="0" fillId="0" borderId="8" xfId="0" applyBorder="1"/>
    <xf numFmtId="0" fontId="1" fillId="0" borderId="9" xfId="0" applyFont="1" applyBorder="1"/>
    <xf numFmtId="0" fontId="12" fillId="0" borderId="9" xfId="0" applyFont="1" applyBorder="1"/>
    <xf numFmtId="0" fontId="12" fillId="0" borderId="9" xfId="0" applyFont="1" applyBorder="1" applyAlignment="1">
      <alignment horizontal="center" wrapText="1"/>
    </xf>
    <xf numFmtId="173" fontId="12" fillId="0" borderId="9" xfId="0" applyNumberFormat="1" applyFont="1" applyBorder="1"/>
    <xf numFmtId="0" fontId="11" fillId="0" borderId="1" xfId="0" applyFont="1" applyBorder="1" applyAlignment="1">
      <alignment vertical="center"/>
    </xf>
    <xf numFmtId="0" fontId="1" fillId="0" borderId="7" xfId="0" applyFont="1" applyBorder="1" applyAlignment="1">
      <alignment horizontal="center" vertical="center" wrapText="1"/>
    </xf>
    <xf numFmtId="0" fontId="11" fillId="0" borderId="1" xfId="0" applyFont="1" applyBorder="1"/>
    <xf numFmtId="0" fontId="1" fillId="0" borderId="6" xfId="0" applyFont="1" applyBorder="1" applyAlignment="1">
      <alignment horizontal="center" vertical="center" wrapText="1"/>
    </xf>
    <xf numFmtId="0" fontId="1" fillId="0" borderId="1" xfId="55763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center"/>
    </xf>
    <xf numFmtId="1" fontId="13" fillId="0" borderId="1" xfId="0" applyNumberFormat="1" applyFont="1" applyBorder="1" applyAlignment="1">
      <alignment horizontal="center" vertical="center"/>
    </xf>
    <xf numFmtId="1" fontId="13" fillId="0" borderId="1" xfId="0" applyNumberFormat="1" applyFont="1" applyBorder="1" applyAlignment="1">
      <alignment horizontal="center" vertical="center" wrapText="1"/>
    </xf>
    <xf numFmtId="174" fontId="13" fillId="0" borderId="1" xfId="0" applyNumberFormat="1" applyFont="1" applyBorder="1" applyAlignment="1">
      <alignment horizontal="center" vertical="center"/>
    </xf>
    <xf numFmtId="0" fontId="11" fillId="3" borderId="1" xfId="55764" applyFont="1" applyFill="1" applyBorder="1"/>
    <xf numFmtId="0" fontId="15" fillId="0" borderId="1" xfId="0" applyFont="1" applyBorder="1"/>
    <xf numFmtId="0" fontId="16" fillId="0" borderId="1" xfId="0" applyFont="1" applyBorder="1" applyAlignment="1">
      <alignment vertical="center"/>
    </xf>
    <xf numFmtId="1" fontId="16" fillId="0" borderId="1" xfId="0" applyNumberFormat="1" applyFont="1" applyBorder="1" applyAlignment="1">
      <alignment horizontal="center"/>
    </xf>
    <xf numFmtId="1" fontId="13" fillId="0" borderId="1" xfId="0" applyNumberFormat="1" applyFont="1" applyBorder="1" applyAlignment="1">
      <alignment horizontal="center" wrapText="1"/>
    </xf>
    <xf numFmtId="174" fontId="13" fillId="0" borderId="1" xfId="0" applyNumberFormat="1" applyFont="1" applyBorder="1" applyAlignment="1">
      <alignment vertical="center"/>
    </xf>
    <xf numFmtId="0" fontId="11" fillId="4" borderId="1" xfId="0" applyFont="1" applyFill="1" applyBorder="1"/>
    <xf numFmtId="0" fontId="17" fillId="4" borderId="1" xfId="55765" applyFont="1" applyFill="1" applyBorder="1" applyAlignment="1">
      <alignment vertical="center"/>
    </xf>
    <xf numFmtId="0" fontId="1" fillId="4" borderId="1" xfId="55765" applyFont="1" applyFill="1" applyBorder="1" applyAlignment="1">
      <alignment vertical="center"/>
    </xf>
    <xf numFmtId="1" fontId="17" fillId="4" borderId="1" xfId="0" applyNumberFormat="1" applyFont="1" applyFill="1" applyBorder="1" applyAlignment="1">
      <alignment horizontal="center"/>
    </xf>
    <xf numFmtId="1" fontId="1" fillId="4" borderId="1" xfId="0" applyNumberFormat="1" applyFont="1" applyFill="1" applyBorder="1" applyAlignment="1">
      <alignment horizontal="center" wrapText="1"/>
    </xf>
    <xf numFmtId="174" fontId="1" fillId="4" borderId="1" xfId="0" applyNumberFormat="1" applyFont="1" applyFill="1" applyBorder="1" applyAlignment="1">
      <alignment vertical="center"/>
    </xf>
    <xf numFmtId="0" fontId="17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1" fontId="17" fillId="0" borderId="1" xfId="0" applyNumberFormat="1" applyFont="1" applyBorder="1" applyAlignment="1">
      <alignment horizontal="center"/>
    </xf>
    <xf numFmtId="1" fontId="1" fillId="0" borderId="1" xfId="0" applyNumberFormat="1" applyFont="1" applyBorder="1" applyAlignment="1">
      <alignment horizontal="center" wrapText="1"/>
    </xf>
    <xf numFmtId="174" fontId="1" fillId="0" borderId="1" xfId="0" applyNumberFormat="1" applyFont="1" applyBorder="1" applyAlignment="1">
      <alignment vertical="center"/>
    </xf>
    <xf numFmtId="0" fontId="17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1" fontId="17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  <xf numFmtId="174" fontId="1" fillId="2" borderId="1" xfId="7" applyNumberFormat="1" applyFont="1" applyFill="1" applyBorder="1" applyAlignment="1">
      <alignment vertical="center"/>
    </xf>
    <xf numFmtId="174" fontId="1" fillId="2" borderId="1" xfId="0" applyNumberFormat="1" applyFont="1" applyFill="1" applyBorder="1" applyAlignment="1">
      <alignment vertical="center"/>
    </xf>
    <xf numFmtId="174" fontId="1" fillId="2" borderId="1" xfId="5" applyNumberFormat="1" applyFont="1" applyFill="1" applyBorder="1" applyAlignment="1">
      <alignment vertical="center"/>
    </xf>
    <xf numFmtId="0" fontId="1" fillId="13" borderId="1" xfId="0" applyFont="1" applyFill="1" applyBorder="1" applyAlignment="1">
      <alignment vertical="center" wrapText="1"/>
    </xf>
    <xf numFmtId="174" fontId="1" fillId="0" borderId="1" xfId="7" applyNumberFormat="1" applyFont="1" applyBorder="1" applyAlignment="1">
      <alignment vertical="center"/>
    </xf>
    <xf numFmtId="0" fontId="11" fillId="4" borderId="1" xfId="55765" applyFont="1" applyFill="1" applyBorder="1"/>
    <xf numFmtId="0" fontId="1" fillId="4" borderId="1" xfId="55765" applyFont="1" applyFill="1" applyBorder="1" applyAlignment="1">
      <alignment horizontal="left" vertical="center"/>
    </xf>
    <xf numFmtId="1" fontId="17" fillId="4" borderId="1" xfId="55765" applyNumberFormat="1" applyFont="1" applyFill="1" applyBorder="1" applyAlignment="1">
      <alignment horizontal="center"/>
    </xf>
    <xf numFmtId="1" fontId="1" fillId="4" borderId="1" xfId="55765" applyNumberFormat="1" applyFont="1" applyFill="1" applyBorder="1" applyAlignment="1">
      <alignment horizontal="center" wrapText="1"/>
    </xf>
    <xf numFmtId="174" fontId="1" fillId="4" borderId="1" xfId="55765" applyNumberFormat="1" applyFont="1" applyFill="1" applyBorder="1" applyAlignment="1">
      <alignment vertical="center"/>
    </xf>
    <xf numFmtId="0" fontId="11" fillId="0" borderId="1" xfId="55765" applyFont="1" applyFill="1" applyBorder="1"/>
    <xf numFmtId="0" fontId="17" fillId="0" borderId="1" xfId="55765" applyFont="1" applyFill="1" applyBorder="1" applyAlignment="1">
      <alignment vertical="center"/>
    </xf>
    <xf numFmtId="0" fontId="1" fillId="0" borderId="1" xfId="55765" applyFont="1" applyFill="1" applyBorder="1" applyAlignment="1">
      <alignment horizontal="left" vertical="center"/>
    </xf>
    <xf numFmtId="1" fontId="17" fillId="0" borderId="1" xfId="55765" applyNumberFormat="1" applyFont="1" applyFill="1" applyBorder="1" applyAlignment="1">
      <alignment horizontal="center"/>
    </xf>
    <xf numFmtId="1" fontId="1" fillId="0" borderId="1" xfId="55765" applyNumberFormat="1" applyFont="1" applyFill="1" applyBorder="1" applyAlignment="1">
      <alignment horizontal="center" wrapText="1"/>
    </xf>
    <xf numFmtId="174" fontId="1" fillId="0" borderId="1" xfId="55765" applyNumberFormat="1" applyFont="1" applyFill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0" fontId="17" fillId="0" borderId="1" xfId="0" applyFont="1" applyBorder="1" applyAlignment="1">
      <alignment horizontal="left" vertical="center" wrapText="1"/>
    </xf>
    <xf numFmtId="174" fontId="1" fillId="0" borderId="1" xfId="5" applyNumberFormat="1" applyFont="1" applyBorder="1" applyAlignment="1">
      <alignment vertical="center"/>
    </xf>
    <xf numFmtId="0" fontId="19" fillId="0" borderId="1" xfId="0" applyFont="1" applyBorder="1" applyAlignment="1">
      <alignment vertical="center"/>
    </xf>
    <xf numFmtId="1" fontId="17" fillId="0" borderId="1" xfId="7" applyNumberFormat="1" applyFont="1" applyBorder="1" applyAlignment="1">
      <alignment horizontal="left" vertical="center" wrapText="1"/>
    </xf>
    <xf numFmtId="1" fontId="1" fillId="0" borderId="1" xfId="7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174" fontId="1" fillId="0" borderId="1" xfId="7" applyNumberFormat="1" applyFont="1" applyBorder="1" applyAlignment="1">
      <alignment horizontal="right" vertical="center"/>
    </xf>
    <xf numFmtId="174" fontId="1" fillId="0" borderId="1" xfId="0" applyNumberFormat="1" applyFont="1" applyBorder="1" applyAlignment="1">
      <alignment horizontal="right" vertical="center"/>
    </xf>
    <xf numFmtId="0" fontId="1" fillId="13" borderId="1" xfId="0" applyFont="1" applyFill="1" applyBorder="1" applyAlignment="1">
      <alignment horizontal="center" vertical="center" wrapText="1"/>
    </xf>
    <xf numFmtId="0" fontId="19" fillId="0" borderId="1" xfId="0" applyFont="1" applyBorder="1"/>
    <xf numFmtId="0" fontId="13" fillId="0" borderId="1" xfId="0" applyFont="1" applyBorder="1" applyAlignment="1">
      <alignment vertical="center" wrapText="1"/>
    </xf>
    <xf numFmtId="0" fontId="13" fillId="0" borderId="6" xfId="0" applyFont="1" applyBorder="1" applyAlignment="1">
      <alignment vertical="center"/>
    </xf>
    <xf numFmtId="1" fontId="17" fillId="0" borderId="8" xfId="7" applyNumberFormat="1" applyFont="1" applyBorder="1" applyAlignment="1">
      <alignment horizontal="left" vertical="center" wrapText="1"/>
    </xf>
    <xf numFmtId="174" fontId="1" fillId="0" borderId="14" xfId="7" applyNumberFormat="1" applyFont="1" applyBorder="1" applyAlignment="1">
      <alignment horizontal="right" vertical="center"/>
    </xf>
    <xf numFmtId="0" fontId="13" fillId="13" borderId="1" xfId="0" applyFont="1" applyFill="1" applyBorder="1" applyAlignment="1">
      <alignment vertical="center" wrapText="1"/>
    </xf>
    <xf numFmtId="1" fontId="17" fillId="0" borderId="10" xfId="7" applyNumberFormat="1" applyFont="1" applyBorder="1" applyAlignment="1">
      <alignment horizontal="left" vertical="center" wrapText="1"/>
    </xf>
    <xf numFmtId="1" fontId="17" fillId="0" borderId="4" xfId="7" applyNumberFormat="1" applyFont="1" applyBorder="1" applyAlignment="1">
      <alignment horizontal="left" vertical="center" wrapText="1"/>
    </xf>
    <xf numFmtId="0" fontId="1" fillId="13" borderId="7" xfId="0" applyFont="1" applyFill="1" applyBorder="1" applyAlignment="1">
      <alignment horizontal="center" vertical="center" wrapText="1"/>
    </xf>
    <xf numFmtId="0" fontId="20" fillId="13" borderId="1" xfId="0" applyFont="1" applyFill="1" applyBorder="1" applyAlignment="1">
      <alignment vertical="center" wrapText="1"/>
    </xf>
    <xf numFmtId="0" fontId="1" fillId="4" borderId="7" xfId="55765" applyFont="1" applyFill="1" applyBorder="1" applyAlignment="1">
      <alignment horizontal="left" vertical="center"/>
    </xf>
    <xf numFmtId="1" fontId="17" fillId="4" borderId="4" xfId="55765" applyNumberFormat="1" applyFont="1" applyFill="1" applyBorder="1" applyAlignment="1">
      <alignment horizontal="center"/>
    </xf>
    <xf numFmtId="1" fontId="1" fillId="4" borderId="7" xfId="55765" applyNumberFormat="1" applyFont="1" applyFill="1" applyBorder="1" applyAlignment="1">
      <alignment horizontal="center" wrapText="1"/>
    </xf>
    <xf numFmtId="174" fontId="1" fillId="4" borderId="14" xfId="55765" applyNumberFormat="1" applyFont="1" applyFill="1" applyBorder="1" applyAlignment="1">
      <alignment vertical="center"/>
    </xf>
    <xf numFmtId="1" fontId="17" fillId="0" borderId="8" xfId="55765" applyNumberFormat="1" applyFont="1" applyFill="1" applyBorder="1" applyAlignment="1">
      <alignment horizontal="center"/>
    </xf>
    <xf numFmtId="174" fontId="1" fillId="0" borderId="14" xfId="55765" applyNumberFormat="1" applyFont="1" applyFill="1" applyBorder="1" applyAlignment="1">
      <alignment vertical="center"/>
    </xf>
    <xf numFmtId="0" fontId="17" fillId="0" borderId="1" xfId="55765" applyFont="1" applyFill="1" applyBorder="1" applyAlignment="1">
      <alignment horizontal="center" vertical="center"/>
    </xf>
    <xf numFmtId="0" fontId="17" fillId="0" borderId="8" xfId="0" applyFont="1" applyBorder="1" applyAlignment="1">
      <alignment horizontal="left" vertical="center" wrapText="1"/>
    </xf>
    <xf numFmtId="174" fontId="1" fillId="0" borderId="14" xfId="7" applyNumberFormat="1" applyFont="1" applyBorder="1" applyAlignment="1">
      <alignment vertical="center"/>
    </xf>
    <xf numFmtId="0" fontId="1" fillId="0" borderId="1" xfId="55765" applyFont="1" applyFill="1" applyBorder="1" applyAlignment="1">
      <alignment horizontal="left" vertical="center" wrapText="1"/>
    </xf>
    <xf numFmtId="175" fontId="17" fillId="0" borderId="1" xfId="0" applyNumberFormat="1" applyFont="1" applyBorder="1" applyAlignment="1">
      <alignment horizontal="center" vertical="center"/>
    </xf>
    <xf numFmtId="0" fontId="17" fillId="4" borderId="1" xfId="0" applyFont="1" applyFill="1" applyBorder="1" applyAlignment="1">
      <alignment horizontal="left" vertical="center"/>
    </xf>
    <xf numFmtId="174" fontId="1" fillId="0" borderId="1" xfId="0" applyNumberFormat="1" applyFont="1" applyBorder="1" applyAlignment="1">
      <alignment vertical="center" wrapText="1"/>
    </xf>
    <xf numFmtId="2" fontId="1" fillId="2" borderId="1" xfId="3525" applyNumberFormat="1" applyFont="1" applyFill="1" applyBorder="1" applyAlignment="1">
      <alignment vertical="center" wrapText="1"/>
    </xf>
    <xf numFmtId="0" fontId="21" fillId="2" borderId="1" xfId="0" applyFont="1" applyFill="1" applyBorder="1"/>
    <xf numFmtId="0" fontId="22" fillId="2" borderId="1" xfId="0" applyFont="1" applyFill="1" applyBorder="1"/>
    <xf numFmtId="0" fontId="21" fillId="2" borderId="1" xfId="0" applyFont="1" applyFill="1" applyBorder="1" applyAlignment="1">
      <alignment horizontal="center" wrapText="1"/>
    </xf>
    <xf numFmtId="1" fontId="1" fillId="0" borderId="1" xfId="55765" applyNumberFormat="1" applyFont="1" applyFill="1" applyBorder="1" applyAlignment="1">
      <alignment horizontal="center" vertical="center" wrapText="1"/>
    </xf>
    <xf numFmtId="0" fontId="17" fillId="4" borderId="1" xfId="55765" applyFont="1" applyFill="1" applyBorder="1" applyAlignment="1">
      <alignment horizontal="left" vertical="center" wrapText="1"/>
    </xf>
    <xf numFmtId="0" fontId="1" fillId="4" borderId="1" xfId="55765" applyFont="1" applyFill="1" applyBorder="1" applyAlignment="1">
      <alignment horizontal="center" vertical="center" wrapText="1"/>
    </xf>
    <xf numFmtId="0" fontId="17" fillId="0" borderId="1" xfId="55765" applyFont="1" applyFill="1" applyBorder="1" applyAlignment="1">
      <alignment horizontal="left" vertical="center" wrapText="1"/>
    </xf>
    <xf numFmtId="0" fontId="1" fillId="0" borderId="1" xfId="55765" applyFont="1" applyFill="1" applyBorder="1" applyAlignment="1">
      <alignment horizontal="center" vertical="center" wrapText="1"/>
    </xf>
    <xf numFmtId="0" fontId="18" fillId="7" borderId="1" xfId="0" applyFont="1" applyFill="1" applyBorder="1" applyAlignment="1">
      <alignment vertical="center"/>
    </xf>
    <xf numFmtId="0" fontId="17" fillId="2" borderId="1" xfId="0" applyFont="1" applyFill="1" applyBorder="1" applyAlignment="1">
      <alignment horizontal="left" vertical="center" wrapText="1"/>
    </xf>
    <xf numFmtId="174" fontId="1" fillId="2" borderId="1" xfId="0" applyNumberFormat="1" applyFont="1" applyFill="1" applyBorder="1" applyAlignment="1">
      <alignment vertical="center" wrapText="1"/>
    </xf>
    <xf numFmtId="0" fontId="11" fillId="2" borderId="1" xfId="0" applyFont="1" applyFill="1" applyBorder="1" applyAlignment="1">
      <alignment vertical="center"/>
    </xf>
    <xf numFmtId="0" fontId="17" fillId="0" borderId="8" xfId="0" applyFont="1" applyBorder="1" applyAlignment="1">
      <alignment horizontal="left" vertical="center"/>
    </xf>
    <xf numFmtId="175" fontId="17" fillId="0" borderId="8" xfId="0" applyNumberFormat="1" applyFont="1" applyBorder="1" applyAlignment="1">
      <alignment horizontal="center" vertical="center"/>
    </xf>
    <xf numFmtId="173" fontId="12" fillId="0" borderId="9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 vertical="center"/>
    </xf>
    <xf numFmtId="174" fontId="1" fillId="0" borderId="1" xfId="0" applyNumberFormat="1" applyFont="1" applyBorder="1" applyAlignment="1">
      <alignment horizontal="right" vertical="center" wrapText="1"/>
    </xf>
    <xf numFmtId="174" fontId="1" fillId="0" borderId="1" xfId="55765" applyNumberFormat="1" applyFont="1" applyFill="1" applyBorder="1" applyAlignment="1">
      <alignment horizontal="right" vertical="center"/>
    </xf>
    <xf numFmtId="173" fontId="12" fillId="0" borderId="9" xfId="0" applyNumberFormat="1" applyFont="1" applyBorder="1" applyAlignment="1">
      <alignment horizontal="right"/>
    </xf>
    <xf numFmtId="174" fontId="1" fillId="2" borderId="1" xfId="0" applyNumberFormat="1" applyFont="1" applyFill="1" applyBorder="1"/>
    <xf numFmtId="174" fontId="1" fillId="2" borderId="1" xfId="0" applyNumberFormat="1" applyFont="1" applyFill="1" applyBorder="1" applyAlignment="1">
      <alignment horizontal="right"/>
    </xf>
    <xf numFmtId="174" fontId="1" fillId="0" borderId="1" xfId="0" applyNumberFormat="1" applyFont="1" applyBorder="1"/>
    <xf numFmtId="173" fontId="1" fillId="0" borderId="1" xfId="0" applyNumberFormat="1" applyFont="1" applyBorder="1" applyAlignment="1">
      <alignment horizontal="right" vertical="center"/>
    </xf>
    <xf numFmtId="174" fontId="1" fillId="2" borderId="1" xfId="0" applyNumberFormat="1" applyFont="1" applyFill="1" applyBorder="1" applyAlignment="1">
      <alignment horizontal="right" vertical="center"/>
    </xf>
    <xf numFmtId="173" fontId="1" fillId="2" borderId="1" xfId="0" applyNumberFormat="1" applyFont="1" applyFill="1" applyBorder="1" applyAlignment="1">
      <alignment horizontal="right" vertical="center"/>
    </xf>
    <xf numFmtId="173" fontId="12" fillId="0" borderId="9" xfId="0" applyNumberFormat="1" applyFont="1" applyBorder="1" applyAlignment="1">
      <alignment horizontal="right" vertical="center"/>
    </xf>
    <xf numFmtId="173" fontId="1" fillId="0" borderId="9" xfId="0" applyNumberFormat="1" applyFont="1" applyBorder="1" applyAlignment="1">
      <alignment horizontal="right"/>
    </xf>
    <xf numFmtId="174" fontId="0" fillId="0" borderId="14" xfId="0" applyNumberFormat="1" applyBorder="1" applyAlignment="1">
      <alignment horizontal="right"/>
    </xf>
    <xf numFmtId="0" fontId="11" fillId="0" borderId="1" xfId="0" applyFont="1" applyBorder="1" applyAlignment="1">
      <alignment horizontal="center" vertical="center" wrapText="1"/>
    </xf>
    <xf numFmtId="174" fontId="11" fillId="0" borderId="1" xfId="0" applyNumberFormat="1" applyFont="1" applyBorder="1" applyAlignment="1">
      <alignment horizontal="center" vertical="center" wrapText="1"/>
    </xf>
    <xf numFmtId="174" fontId="11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1" fillId="3" borderId="1" xfId="55764" applyFont="1" applyFill="1" applyBorder="1" applyAlignment="1">
      <alignment horizontal="center"/>
    </xf>
    <xf numFmtId="174" fontId="15" fillId="0" borderId="1" xfId="0" applyNumberFormat="1" applyFont="1" applyBorder="1" applyAlignment="1">
      <alignment vertical="center"/>
    </xf>
    <xf numFmtId="0" fontId="3" fillId="0" borderId="1" xfId="0" applyFont="1" applyBorder="1"/>
    <xf numFmtId="174" fontId="11" fillId="4" borderId="1" xfId="0" applyNumberFormat="1" applyFont="1" applyFill="1" applyBorder="1" applyAlignment="1">
      <alignment vertical="center"/>
    </xf>
    <xf numFmtId="174" fontId="11" fillId="0" borderId="1" xfId="0" applyNumberFormat="1" applyFont="1" applyBorder="1" applyAlignment="1">
      <alignment vertical="center"/>
    </xf>
    <xf numFmtId="174" fontId="1" fillId="2" borderId="1" xfId="55765" applyNumberFormat="1" applyFont="1" applyFill="1" applyBorder="1" applyAlignment="1">
      <alignment horizontal="right" vertical="center"/>
    </xf>
    <xf numFmtId="174" fontId="18" fillId="2" borderId="1" xfId="0" applyNumberFormat="1" applyFont="1" applyFill="1" applyBorder="1" applyAlignment="1">
      <alignment horizontal="right" vertical="center"/>
    </xf>
    <xf numFmtId="0" fontId="18" fillId="2" borderId="1" xfId="0" applyFont="1" applyFill="1" applyBorder="1"/>
    <xf numFmtId="174" fontId="11" fillId="0" borderId="1" xfId="0" applyNumberFormat="1" applyFont="1" applyBorder="1"/>
    <xf numFmtId="174" fontId="11" fillId="4" borderId="1" xfId="55765" applyNumberFormat="1" applyFont="1" applyFill="1" applyBorder="1" applyAlignment="1">
      <alignment vertical="center"/>
    </xf>
    <xf numFmtId="174" fontId="11" fillId="0" borderId="1" xfId="55765" applyNumberFormat="1" applyFont="1" applyFill="1" applyBorder="1" applyAlignment="1">
      <alignment vertical="center"/>
    </xf>
    <xf numFmtId="174" fontId="18" fillId="0" borderId="1" xfId="0" applyNumberFormat="1" applyFont="1" applyBorder="1" applyAlignment="1">
      <alignment horizontal="right" vertical="center"/>
    </xf>
    <xf numFmtId="174" fontId="19" fillId="0" borderId="1" xfId="0" applyNumberFormat="1" applyFont="1" applyBorder="1" applyAlignment="1">
      <alignment horizontal="right" vertical="center"/>
    </xf>
    <xf numFmtId="174" fontId="15" fillId="0" borderId="1" xfId="0" applyNumberFormat="1" applyFont="1" applyBorder="1" applyAlignment="1">
      <alignment horizontal="right" vertical="center"/>
    </xf>
    <xf numFmtId="0" fontId="8" fillId="0" borderId="1" xfId="55765" applyFont="1" applyFill="1" applyBorder="1" applyAlignment="1">
      <alignment vertical="center"/>
    </xf>
    <xf numFmtId="174" fontId="11" fillId="0" borderId="1" xfId="7" applyNumberFormat="1" applyFont="1" applyBorder="1" applyAlignment="1">
      <alignment horizontal="right" vertical="center"/>
    </xf>
    <xf numFmtId="174" fontId="11" fillId="0" borderId="1" xfId="0" applyNumberFormat="1" applyFont="1" applyBorder="1" applyAlignment="1">
      <alignment horizontal="right" vertical="center"/>
    </xf>
    <xf numFmtId="174" fontId="11" fillId="0" borderId="14" xfId="7" applyNumberFormat="1" applyFont="1" applyBorder="1" applyAlignment="1">
      <alignment horizontal="right" vertical="center"/>
    </xf>
    <xf numFmtId="174" fontId="11" fillId="0" borderId="14" xfId="55765" applyNumberFormat="1" applyFont="1" applyFill="1" applyBorder="1" applyAlignment="1">
      <alignment vertical="center"/>
    </xf>
    <xf numFmtId="174" fontId="11" fillId="0" borderId="1" xfId="55765" applyNumberFormat="1" applyFont="1" applyFill="1" applyBorder="1" applyAlignment="1">
      <alignment horizontal="right"/>
    </xf>
    <xf numFmtId="174" fontId="11" fillId="0" borderId="1" xfId="7" applyNumberFormat="1" applyFont="1" applyBorder="1" applyAlignment="1">
      <alignment vertical="center"/>
    </xf>
    <xf numFmtId="0" fontId="21" fillId="2" borderId="1" xfId="0" applyFont="1" applyFill="1" applyBorder="1" applyAlignment="1">
      <alignment vertical="center"/>
    </xf>
    <xf numFmtId="174" fontId="18" fillId="7" borderId="1" xfId="0" applyNumberFormat="1" applyFont="1" applyFill="1" applyBorder="1" applyAlignment="1">
      <alignment horizontal="right" vertical="center"/>
    </xf>
    <xf numFmtId="0" fontId="18" fillId="7" borderId="1" xfId="0" applyFont="1" applyFill="1" applyBorder="1" applyAlignment="1">
      <alignment horizontal="center" vertical="center" wrapText="1"/>
    </xf>
    <xf numFmtId="174" fontId="11" fillId="2" borderId="1" xfId="0" applyNumberFormat="1" applyFont="1" applyFill="1" applyBorder="1" applyAlignment="1">
      <alignment horizontal="right" vertical="center"/>
    </xf>
    <xf numFmtId="0" fontId="11" fillId="2" borderId="1" xfId="0" applyFont="1" applyFill="1" applyBorder="1" applyAlignment="1">
      <alignment horizontal="center" vertical="center" wrapText="1"/>
    </xf>
    <xf numFmtId="0" fontId="3" fillId="2" borderId="1" xfId="55764" applyFill="1" applyBorder="1"/>
    <xf numFmtId="0" fontId="17" fillId="0" borderId="1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/>
    </xf>
    <xf numFmtId="11" fontId="17" fillId="0" borderId="8" xfId="0" applyNumberFormat="1" applyFont="1" applyBorder="1" applyAlignment="1">
      <alignment horizontal="center" vertical="center"/>
    </xf>
    <xf numFmtId="11" fontId="1" fillId="0" borderId="1" xfId="0" applyNumberFormat="1" applyFont="1" applyBorder="1" applyAlignment="1">
      <alignment horizontal="center" vertical="center" wrapText="1"/>
    </xf>
    <xf numFmtId="0" fontId="1" fillId="0" borderId="6" xfId="0" applyFont="1" applyBorder="1" applyAlignment="1">
      <alignment vertical="center" wrapText="1"/>
    </xf>
    <xf numFmtId="0" fontId="17" fillId="0" borderId="6" xfId="0" applyFont="1" applyBorder="1" applyAlignment="1">
      <alignment horizontal="center" vertical="center"/>
    </xf>
    <xf numFmtId="174" fontId="1" fillId="0" borderId="6" xfId="7" applyNumberFormat="1" applyFont="1" applyBorder="1" applyAlignment="1">
      <alignment vertical="center"/>
    </xf>
    <xf numFmtId="174" fontId="1" fillId="0" borderId="7" xfId="0" applyNumberFormat="1" applyFont="1" applyBorder="1" applyAlignment="1">
      <alignment vertical="center"/>
    </xf>
    <xf numFmtId="174" fontId="1" fillId="0" borderId="7" xfId="0" applyNumberFormat="1" applyFont="1" applyBorder="1" applyAlignment="1">
      <alignment horizontal="right" vertical="center"/>
    </xf>
    <xf numFmtId="0" fontId="1" fillId="0" borderId="7" xfId="55765" applyFont="1" applyFill="1" applyBorder="1" applyAlignment="1">
      <alignment horizontal="left" vertical="center"/>
    </xf>
    <xf numFmtId="0" fontId="17" fillId="0" borderId="7" xfId="0" applyFont="1" applyBorder="1" applyAlignment="1">
      <alignment horizontal="center" vertical="center" wrapText="1"/>
    </xf>
    <xf numFmtId="174" fontId="1" fillId="0" borderId="7" xfId="7" applyNumberFormat="1" applyFont="1" applyBorder="1" applyAlignment="1">
      <alignment horizontal="right" vertical="center"/>
    </xf>
    <xf numFmtId="0" fontId="13" fillId="0" borderId="7" xfId="0" applyFont="1" applyBorder="1" applyAlignment="1">
      <alignment vertical="center" wrapText="1"/>
    </xf>
    <xf numFmtId="174" fontId="1" fillId="0" borderId="7" xfId="0" applyNumberFormat="1" applyFont="1" applyBorder="1" applyAlignment="1">
      <alignment horizontal="right" vertical="center" wrapText="1"/>
    </xf>
    <xf numFmtId="174" fontId="1" fillId="0" borderId="1" xfId="55753" applyNumberFormat="1" applyFont="1" applyBorder="1" applyAlignment="1">
      <alignment horizontal="right" vertical="center" wrapText="1"/>
    </xf>
    <xf numFmtId="174" fontId="1" fillId="0" borderId="7" xfId="55753" applyNumberFormat="1" applyFont="1" applyBorder="1" applyAlignment="1">
      <alignment horizontal="right" vertical="center" wrapText="1"/>
    </xf>
    <xf numFmtId="173" fontId="1" fillId="0" borderId="7" xfId="0" applyNumberFormat="1" applyFont="1" applyBorder="1" applyAlignment="1">
      <alignment horizontal="right" vertical="center"/>
    </xf>
    <xf numFmtId="174" fontId="23" fillId="0" borderId="1" xfId="0" applyNumberFormat="1" applyFont="1" applyBorder="1" applyAlignment="1">
      <alignment horizontal="right" vertical="center"/>
    </xf>
    <xf numFmtId="174" fontId="15" fillId="0" borderId="7" xfId="0" applyNumberFormat="1" applyFont="1" applyBorder="1" applyAlignment="1">
      <alignment horizontal="right" vertical="center"/>
    </xf>
    <xf numFmtId="0" fontId="11" fillId="0" borderId="7" xfId="0" applyFont="1" applyBorder="1" applyAlignment="1">
      <alignment horizontal="center" vertical="center" wrapText="1"/>
    </xf>
    <xf numFmtId="174" fontId="11" fillId="0" borderId="7" xfId="7" applyNumberFormat="1" applyFont="1" applyBorder="1" applyAlignment="1">
      <alignment horizontal="right" vertical="center"/>
    </xf>
    <xf numFmtId="0" fontId="13" fillId="0" borderId="6" xfId="0" applyFont="1" applyBorder="1" applyAlignment="1">
      <alignment vertical="center" wrapText="1"/>
    </xf>
    <xf numFmtId="0" fontId="17" fillId="0" borderId="2" xfId="0" applyFont="1" applyBorder="1" applyAlignment="1">
      <alignment horizontal="center" vertical="center" wrapText="1"/>
    </xf>
    <xf numFmtId="0" fontId="1" fillId="13" borderId="6" xfId="0" applyFont="1" applyFill="1" applyBorder="1" applyAlignment="1">
      <alignment horizontal="center" vertical="center" wrapText="1"/>
    </xf>
    <xf numFmtId="174" fontId="1" fillId="0" borderId="3" xfId="7" applyNumberFormat="1" applyFont="1" applyBorder="1" applyAlignment="1">
      <alignment vertical="center"/>
    </xf>
    <xf numFmtId="0" fontId="17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20" fillId="0" borderId="1" xfId="0" applyFont="1" applyBorder="1" applyAlignment="1">
      <alignment vertical="center" wrapText="1"/>
    </xf>
    <xf numFmtId="174" fontId="11" fillId="0" borderId="7" xfId="0" applyNumberFormat="1" applyFont="1" applyBorder="1" applyAlignment="1">
      <alignment horizontal="right" vertical="center"/>
    </xf>
    <xf numFmtId="0" fontId="20" fillId="0" borderId="6" xfId="0" applyFont="1" applyBorder="1" applyAlignment="1">
      <alignment vertical="center" wrapText="1"/>
    </xf>
    <xf numFmtId="0" fontId="17" fillId="0" borderId="10" xfId="0" applyFont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0" fontId="17" fillId="0" borderId="6" xfId="0" applyFont="1" applyBorder="1" applyAlignment="1">
      <alignment horizontal="center" vertical="center" wrapText="1"/>
    </xf>
    <xf numFmtId="174" fontId="1" fillId="0" borderId="6" xfId="7" applyNumberFormat="1" applyFont="1" applyBorder="1" applyAlignment="1">
      <alignment horizontal="right" vertical="center"/>
    </xf>
    <xf numFmtId="174" fontId="1" fillId="0" borderId="6" xfId="0" applyNumberFormat="1" applyFont="1" applyBorder="1" applyAlignment="1">
      <alignment vertical="center"/>
    </xf>
    <xf numFmtId="11" fontId="1" fillId="13" borderId="6" xfId="0" applyNumberFormat="1" applyFont="1" applyFill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1" fillId="0" borderId="6" xfId="0" applyFont="1" applyBorder="1" applyAlignment="1">
      <alignment vertical="center"/>
    </xf>
    <xf numFmtId="174" fontId="1" fillId="0" borderId="11" xfId="0" applyNumberFormat="1" applyFont="1" applyBorder="1" applyAlignment="1">
      <alignment vertical="center"/>
    </xf>
    <xf numFmtId="11" fontId="1" fillId="13" borderId="1" xfId="0" applyNumberFormat="1" applyFont="1" applyFill="1" applyBorder="1" applyAlignment="1">
      <alignment horizontal="center" vertical="center" wrapText="1"/>
    </xf>
    <xf numFmtId="0" fontId="11" fillId="0" borderId="7" xfId="0" applyFont="1" applyBorder="1" applyAlignment="1">
      <alignment vertical="center"/>
    </xf>
    <xf numFmtId="0" fontId="11" fillId="0" borderId="7" xfId="55765" applyFont="1" applyFill="1" applyBorder="1"/>
    <xf numFmtId="0" fontId="17" fillId="4" borderId="7" xfId="55765" applyFont="1" applyFill="1" applyBorder="1" applyAlignment="1">
      <alignment vertical="center"/>
    </xf>
    <xf numFmtId="0" fontId="17" fillId="4" borderId="7" xfId="55765" applyFont="1" applyFill="1" applyBorder="1" applyAlignment="1">
      <alignment horizontal="left" vertical="center" wrapText="1"/>
    </xf>
    <xf numFmtId="0" fontId="1" fillId="4" borderId="7" xfId="0" applyFont="1" applyFill="1" applyBorder="1" applyAlignment="1">
      <alignment horizontal="center" vertical="center" wrapText="1"/>
    </xf>
    <xf numFmtId="174" fontId="1" fillId="4" borderId="7" xfId="55765" applyNumberFormat="1" applyFont="1" applyFill="1" applyBorder="1" applyAlignment="1">
      <alignment vertical="center"/>
    </xf>
    <xf numFmtId="0" fontId="11" fillId="0" borderId="1" xfId="55765" applyFont="1" applyFill="1" applyBorder="1" applyAlignment="1">
      <alignment vertical="center"/>
    </xf>
    <xf numFmtId="175" fontId="17" fillId="0" borderId="1" xfId="55765" applyNumberFormat="1" applyFont="1" applyFill="1" applyBorder="1" applyAlignment="1">
      <alignment horizontal="center" vertical="center"/>
    </xf>
    <xf numFmtId="175" fontId="17" fillId="2" borderId="1" xfId="55765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 wrapText="1"/>
    </xf>
    <xf numFmtId="0" fontId="17" fillId="2" borderId="1" xfId="0" applyFont="1" applyFill="1" applyBorder="1" applyAlignment="1">
      <alignment horizontal="center" vertical="center" wrapText="1"/>
    </xf>
    <xf numFmtId="174" fontId="1" fillId="2" borderId="1" xfId="55765" applyNumberFormat="1" applyFont="1" applyFill="1" applyBorder="1" applyAlignment="1">
      <alignment vertical="center"/>
    </xf>
    <xf numFmtId="174" fontId="1" fillId="2" borderId="1" xfId="7" applyNumberFormat="1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174" fontId="1" fillId="2" borderId="14" xfId="7" applyNumberFormat="1" applyFont="1" applyFill="1" applyBorder="1" applyAlignment="1">
      <alignment horizontal="center" vertical="center"/>
    </xf>
    <xf numFmtId="174" fontId="1" fillId="0" borderId="14" xfId="0" applyNumberFormat="1" applyFont="1" applyBorder="1" applyAlignment="1">
      <alignment vertical="center"/>
    </xf>
    <xf numFmtId="174" fontId="1" fillId="0" borderId="14" xfId="0" applyNumberFormat="1" applyFont="1" applyBorder="1" applyAlignment="1">
      <alignment vertical="center" wrapText="1"/>
    </xf>
    <xf numFmtId="0" fontId="13" fillId="2" borderId="1" xfId="0" applyFont="1" applyFill="1" applyBorder="1" applyAlignment="1">
      <alignment vertical="center" wrapText="1"/>
    </xf>
    <xf numFmtId="0" fontId="17" fillId="2" borderId="8" xfId="0" applyFont="1" applyFill="1" applyBorder="1" applyAlignment="1">
      <alignment horizontal="center" vertical="center" wrapText="1"/>
    </xf>
    <xf numFmtId="174" fontId="1" fillId="2" borderId="14" xfId="0" applyNumberFormat="1" applyFont="1" applyFill="1" applyBorder="1" applyAlignment="1">
      <alignment vertical="center"/>
    </xf>
    <xf numFmtId="174" fontId="1" fillId="2" borderId="14" xfId="0" applyNumberFormat="1" applyFont="1" applyFill="1" applyBorder="1" applyAlignment="1">
      <alignment vertical="center" wrapText="1"/>
    </xf>
    <xf numFmtId="0" fontId="20" fillId="2" borderId="1" xfId="0" applyFont="1" applyFill="1" applyBorder="1" applyAlignment="1">
      <alignment vertical="center" wrapText="1"/>
    </xf>
    <xf numFmtId="173" fontId="1" fillId="2" borderId="1" xfId="0" applyNumberFormat="1" applyFont="1" applyFill="1" applyBorder="1" applyAlignment="1">
      <alignment vertical="center"/>
    </xf>
    <xf numFmtId="174" fontId="1" fillId="0" borderId="14" xfId="0" applyNumberFormat="1" applyFont="1" applyBorder="1" applyAlignment="1">
      <alignment horizontal="right" vertical="center"/>
    </xf>
    <xf numFmtId="174" fontId="1" fillId="2" borderId="14" xfId="0" applyNumberFormat="1" applyFont="1" applyFill="1" applyBorder="1" applyAlignment="1">
      <alignment horizontal="right" vertical="center"/>
    </xf>
    <xf numFmtId="174" fontId="15" fillId="0" borderId="6" xfId="0" applyNumberFormat="1" applyFont="1" applyBorder="1" applyAlignment="1">
      <alignment horizontal="right" vertical="center"/>
    </xf>
    <xf numFmtId="174" fontId="11" fillId="0" borderId="6" xfId="0" applyNumberFormat="1" applyFont="1" applyBorder="1" applyAlignment="1">
      <alignment horizontal="right" vertical="center"/>
    </xf>
    <xf numFmtId="174" fontId="11" fillId="4" borderId="7" xfId="55765" applyNumberFormat="1" applyFont="1" applyFill="1" applyBorder="1" applyAlignment="1">
      <alignment vertical="center"/>
    </xf>
    <xf numFmtId="0" fontId="4" fillId="0" borderId="7" xfId="55765" applyFill="1" applyBorder="1"/>
    <xf numFmtId="174" fontId="11" fillId="0" borderId="1" xfId="55765" applyNumberFormat="1" applyFont="1" applyFill="1" applyBorder="1" applyAlignment="1">
      <alignment horizontal="right" vertical="center"/>
    </xf>
    <xf numFmtId="174" fontId="1" fillId="0" borderId="14" xfId="55765" applyNumberFormat="1" applyFont="1" applyFill="1" applyBorder="1" applyAlignment="1">
      <alignment horizontal="right" vertical="center"/>
    </xf>
    <xf numFmtId="174" fontId="1" fillId="2" borderId="14" xfId="55765" applyNumberFormat="1" applyFont="1" applyFill="1" applyBorder="1" applyAlignment="1">
      <alignment horizontal="right" vertical="center"/>
    </xf>
    <xf numFmtId="174" fontId="11" fillId="2" borderId="14" xfId="0" applyNumberFormat="1" applyFont="1" applyFill="1" applyBorder="1" applyAlignment="1">
      <alignment horizontal="right" vertical="center"/>
    </xf>
    <xf numFmtId="0" fontId="11" fillId="2" borderId="14" xfId="0" applyFont="1" applyFill="1" applyBorder="1" applyAlignment="1">
      <alignment vertical="center"/>
    </xf>
    <xf numFmtId="174" fontId="11" fillId="0" borderId="14" xfId="7" applyNumberFormat="1" applyFont="1" applyBorder="1" applyAlignment="1">
      <alignment vertical="center"/>
    </xf>
    <xf numFmtId="0" fontId="0" fillId="2" borderId="7" xfId="0" applyFill="1" applyBorder="1" applyAlignment="1">
      <alignment vertical="center"/>
    </xf>
    <xf numFmtId="0" fontId="4" fillId="2" borderId="7" xfId="55765" applyFill="1" applyBorder="1"/>
    <xf numFmtId="0" fontId="20" fillId="2" borderId="1" xfId="0" applyFont="1" applyFill="1" applyBorder="1" applyAlignment="1">
      <alignment horizontal="left" vertical="center" wrapText="1"/>
    </xf>
    <xf numFmtId="0" fontId="11" fillId="14" borderId="1" xfId="0" applyFont="1" applyFill="1" applyBorder="1" applyAlignment="1">
      <alignment vertical="center"/>
    </xf>
    <xf numFmtId="0" fontId="13" fillId="0" borderId="1" xfId="5" applyFont="1" applyBorder="1" applyAlignment="1">
      <alignment horizontal="justify" vertical="center" wrapText="1"/>
    </xf>
    <xf numFmtId="0" fontId="17" fillId="15" borderId="1" xfId="0" applyFont="1" applyFill="1" applyBorder="1" applyAlignment="1">
      <alignment horizontal="left" vertical="center"/>
    </xf>
    <xf numFmtId="0" fontId="13" fillId="15" borderId="1" xfId="0" applyFont="1" applyFill="1" applyBorder="1" applyAlignment="1">
      <alignment vertical="center" wrapText="1"/>
    </xf>
    <xf numFmtId="0" fontId="20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vertical="top" wrapText="1"/>
    </xf>
    <xf numFmtId="0" fontId="17" fillId="0" borderId="1" xfId="0" applyFont="1" applyBorder="1" applyAlignment="1">
      <alignment vertical="center"/>
    </xf>
    <xf numFmtId="173" fontId="1" fillId="0" borderId="1" xfId="0" applyNumberFormat="1" applyFont="1" applyBorder="1" applyAlignment="1">
      <alignment vertical="center"/>
    </xf>
    <xf numFmtId="174" fontId="11" fillId="14" borderId="1" xfId="0" applyNumberFormat="1" applyFont="1" applyFill="1" applyBorder="1" applyAlignment="1">
      <alignment horizontal="right" vertical="center"/>
    </xf>
    <xf numFmtId="0" fontId="11" fillId="14" borderId="1" xfId="0" applyFont="1" applyFill="1" applyBorder="1" applyAlignment="1">
      <alignment horizontal="center" vertical="center" wrapText="1"/>
    </xf>
    <xf numFmtId="174" fontId="15" fillId="0" borderId="1" xfId="0" applyNumberFormat="1" applyFont="1" applyBorder="1" applyAlignment="1">
      <alignment horizontal="right"/>
    </xf>
    <xf numFmtId="0" fontId="24" fillId="4" borderId="1" xfId="55765" applyFont="1" applyFill="1" applyBorder="1"/>
    <xf numFmtId="0" fontId="17" fillId="0" borderId="8" xfId="55765" applyFont="1" applyFill="1" applyBorder="1" applyAlignment="1">
      <alignment horizontal="center" vertical="center"/>
    </xf>
    <xf numFmtId="0" fontId="17" fillId="0" borderId="14" xfId="55765" applyFont="1" applyFill="1" applyBorder="1" applyAlignment="1">
      <alignment horizontal="left" vertical="center" wrapText="1"/>
    </xf>
    <xf numFmtId="0" fontId="1" fillId="4" borderId="7" xfId="55765" applyFont="1" applyFill="1" applyBorder="1" applyAlignment="1">
      <alignment horizontal="center" vertical="center" wrapText="1"/>
    </xf>
    <xf numFmtId="0" fontId="25" fillId="2" borderId="1" xfId="0" applyFont="1" applyFill="1" applyBorder="1"/>
    <xf numFmtId="0" fontId="12" fillId="2" borderId="1" xfId="0" applyFont="1" applyFill="1" applyBorder="1" applyAlignment="1">
      <alignment horizontal="center" wrapText="1"/>
    </xf>
    <xf numFmtId="0" fontId="1" fillId="0" borderId="1" xfId="53699" applyFont="1" applyBorder="1" applyAlignment="1">
      <alignment vertical="center" wrapText="1"/>
    </xf>
    <xf numFmtId="0" fontId="17" fillId="0" borderId="1" xfId="53699" applyFont="1" applyBorder="1" applyAlignment="1">
      <alignment horizontal="center" vertical="center" wrapText="1"/>
    </xf>
    <xf numFmtId="0" fontId="1" fillId="0" borderId="1" xfId="53699" applyFont="1" applyBorder="1" applyAlignment="1">
      <alignment horizontal="center" vertical="center" wrapText="1"/>
    </xf>
    <xf numFmtId="0" fontId="26" fillId="0" borderId="1" xfId="0" applyFont="1" applyBorder="1"/>
    <xf numFmtId="0" fontId="26" fillId="0" borderId="1" xfId="0" applyFont="1" applyBorder="1" applyAlignment="1">
      <alignment vertical="center"/>
    </xf>
    <xf numFmtId="0" fontId="25" fillId="0" borderId="1" xfId="0" applyFont="1" applyBorder="1" applyAlignment="1">
      <alignment horizontal="left" vertical="center" wrapText="1"/>
    </xf>
    <xf numFmtId="174" fontId="12" fillId="0" borderId="1" xfId="0" applyNumberFormat="1" applyFont="1" applyBorder="1" applyAlignment="1">
      <alignment vertical="center"/>
    </xf>
    <xf numFmtId="174" fontId="17" fillId="0" borderId="1" xfId="0" applyNumberFormat="1" applyFont="1" applyBorder="1" applyAlignment="1">
      <alignment horizontal="center" vertical="center" wrapText="1"/>
    </xf>
    <xf numFmtId="174" fontId="1" fillId="0" borderId="1" xfId="0" applyNumberFormat="1" applyFont="1" applyBorder="1" applyAlignment="1">
      <alignment horizontal="center" vertical="center" wrapText="1"/>
    </xf>
    <xf numFmtId="174" fontId="20" fillId="0" borderId="1" xfId="0" applyNumberFormat="1" applyFont="1" applyBorder="1" applyAlignment="1">
      <alignment horizontal="right" vertical="center"/>
    </xf>
    <xf numFmtId="0" fontId="1" fillId="2" borderId="1" xfId="5" applyFont="1" applyFill="1" applyBorder="1" applyAlignment="1">
      <alignment horizontal="left" vertical="center" wrapText="1"/>
    </xf>
    <xf numFmtId="0" fontId="1" fillId="0" borderId="6" xfId="55765" applyFont="1" applyFill="1" applyBorder="1" applyAlignment="1">
      <alignment horizontal="center" vertical="center" wrapText="1"/>
    </xf>
    <xf numFmtId="0" fontId="17" fillId="0" borderId="8" xfId="55765" applyFont="1" applyFill="1" applyBorder="1" applyAlignment="1">
      <alignment horizontal="left" vertical="center" wrapText="1"/>
    </xf>
    <xf numFmtId="174" fontId="1" fillId="0" borderId="1" xfId="5" applyNumberFormat="1" applyFont="1" applyBorder="1" applyAlignment="1">
      <alignment horizontal="right" vertical="center"/>
    </xf>
    <xf numFmtId="174" fontId="24" fillId="4" borderId="1" xfId="55765" applyNumberFormat="1" applyFont="1" applyFill="1" applyBorder="1" applyAlignment="1">
      <alignment vertical="center"/>
    </xf>
    <xf numFmtId="0" fontId="7" fillId="0" borderId="1" xfId="55765" applyFont="1" applyFill="1" applyBorder="1"/>
    <xf numFmtId="0" fontId="19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vertical="center"/>
    </xf>
    <xf numFmtId="174" fontId="11" fillId="0" borderId="1" xfId="0" applyNumberFormat="1" applyFont="1" applyBorder="1" applyAlignment="1">
      <alignment horizontal="right"/>
    </xf>
    <xf numFmtId="0" fontId="11" fillId="0" borderId="1" xfId="53699" applyFont="1" applyBorder="1" applyAlignment="1">
      <alignment horizontal="center" vertical="center" wrapText="1"/>
    </xf>
    <xf numFmtId="174" fontId="26" fillId="0" borderId="1" xfId="0" applyNumberFormat="1" applyFont="1" applyBorder="1" applyAlignment="1">
      <alignment horizontal="right"/>
    </xf>
    <xf numFmtId="0" fontId="9" fillId="0" borderId="1" xfId="0" applyFont="1" applyBorder="1"/>
    <xf numFmtId="174" fontId="26" fillId="0" borderId="1" xfId="0" applyNumberFormat="1" applyFont="1" applyBorder="1" applyAlignment="1">
      <alignment horizontal="right" vertical="center"/>
    </xf>
    <xf numFmtId="174" fontId="0" fillId="0" borderId="1" xfId="0" applyNumberFormat="1" applyBorder="1" applyAlignment="1">
      <alignment horizontal="right" vertical="center"/>
    </xf>
    <xf numFmtId="0" fontId="0" fillId="0" borderId="1" xfId="0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0" fillId="0" borderId="1" xfId="55765" applyFont="1" applyFill="1" applyBorder="1" applyAlignment="1">
      <alignment vertical="center"/>
    </xf>
    <xf numFmtId="0" fontId="0" fillId="0" borderId="1" xfId="55765" applyFont="1" applyFill="1" applyBorder="1"/>
    <xf numFmtId="0" fontId="7" fillId="2" borderId="1" xfId="55765" applyFont="1" applyFill="1" applyBorder="1"/>
    <xf numFmtId="0" fontId="8" fillId="2" borderId="1" xfId="55765" applyFont="1" applyFill="1" applyBorder="1"/>
    <xf numFmtId="0" fontId="10" fillId="2" borderId="1" xfId="0" applyFont="1" applyFill="1" applyBorder="1" applyAlignment="1">
      <alignment vertical="center"/>
    </xf>
    <xf numFmtId="0" fontId="1" fillId="0" borderId="1" xfId="0" applyFont="1" applyBorder="1" applyAlignment="1">
      <alignment wrapText="1"/>
    </xf>
    <xf numFmtId="0" fontId="1" fillId="0" borderId="1" xfId="0" applyFont="1" applyBorder="1"/>
    <xf numFmtId="0" fontId="1" fillId="0" borderId="1" xfId="0" applyFont="1" applyBorder="1" applyAlignment="1">
      <alignment horizontal="justify" vertical="center"/>
    </xf>
    <xf numFmtId="0" fontId="1" fillId="0" borderId="6" xfId="0" applyFont="1" applyBorder="1" applyAlignment="1">
      <alignment vertical="center"/>
    </xf>
    <xf numFmtId="0" fontId="11" fillId="0" borderId="6" xfId="0" applyFont="1" applyBorder="1" applyAlignment="1">
      <alignment horizontal="center" vertical="center" wrapText="1"/>
    </xf>
    <xf numFmtId="0" fontId="18" fillId="0" borderId="1" xfId="0" applyFont="1" applyBorder="1"/>
    <xf numFmtId="0" fontId="1" fillId="0" borderId="1" xfId="0" applyFont="1" applyBorder="1" applyAlignment="1">
      <alignment horizontal="center" vertical="center"/>
    </xf>
    <xf numFmtId="174" fontId="12" fillId="2" borderId="1" xfId="0" applyNumberFormat="1" applyFont="1" applyFill="1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0" xfId="0" applyBorder="1"/>
    <xf numFmtId="0" fontId="1" fillId="0" borderId="8" xfId="0" applyFont="1" applyBorder="1" applyAlignment="1">
      <alignment horizontal="center" vertical="center"/>
    </xf>
    <xf numFmtId="0" fontId="13" fillId="0" borderId="1" xfId="0" applyFont="1" applyBorder="1" applyAlignment="1">
      <alignment vertical="center"/>
    </xf>
    <xf numFmtId="1" fontId="15" fillId="0" borderId="1" xfId="0" applyNumberFormat="1" applyFont="1" applyBorder="1" applyAlignment="1">
      <alignment horizontal="center"/>
    </xf>
    <xf numFmtId="1" fontId="11" fillId="4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left" vertical="center"/>
    </xf>
    <xf numFmtId="1" fontId="11" fillId="2" borderId="1" xfId="0" applyNumberFormat="1" applyFont="1" applyFill="1" applyBorder="1" applyAlignment="1">
      <alignment horizontal="center"/>
    </xf>
    <xf numFmtId="1" fontId="1" fillId="2" borderId="1" xfId="0" applyNumberFormat="1" applyFont="1" applyFill="1" applyBorder="1" applyAlignment="1">
      <alignment horizontal="center" wrapText="1"/>
    </xf>
    <xf numFmtId="0" fontId="11" fillId="2" borderId="1" xfId="55765" applyFont="1" applyFill="1" applyBorder="1" applyAlignment="1">
      <alignment vertical="center"/>
    </xf>
    <xf numFmtId="0" fontId="1" fillId="2" borderId="8" xfId="0" applyFont="1" applyFill="1" applyBorder="1" applyAlignment="1">
      <alignment horizontal="center" vertical="center"/>
    </xf>
    <xf numFmtId="0" fontId="11" fillId="2" borderId="7" xfId="0" applyFont="1" applyFill="1" applyBorder="1" applyAlignment="1">
      <alignment horizontal="left" vertical="center" wrapText="1"/>
    </xf>
    <xf numFmtId="0" fontId="1" fillId="2" borderId="1" xfId="18601" applyFont="1" applyFill="1" applyBorder="1" applyAlignment="1">
      <alignment horizontal="center" vertical="center" wrapText="1"/>
    </xf>
    <xf numFmtId="1" fontId="11" fillId="0" borderId="1" xfId="0" applyNumberFormat="1" applyFont="1" applyBorder="1" applyAlignment="1">
      <alignment horizontal="center"/>
    </xf>
    <xf numFmtId="1" fontId="11" fillId="4" borderId="1" xfId="55765" applyNumberFormat="1" applyFont="1" applyFill="1" applyBorder="1" applyAlignment="1">
      <alignment horizontal="center"/>
    </xf>
    <xf numFmtId="0" fontId="1" fillId="2" borderId="1" xfId="55765" applyFont="1" applyFill="1" applyBorder="1" applyAlignment="1">
      <alignment vertical="center"/>
    </xf>
    <xf numFmtId="0" fontId="1" fillId="2" borderId="1" xfId="55765" applyFont="1" applyFill="1" applyBorder="1" applyAlignment="1">
      <alignment horizontal="left" vertical="center"/>
    </xf>
    <xf numFmtId="1" fontId="11" fillId="2" borderId="1" xfId="55765" applyNumberFormat="1" applyFont="1" applyFill="1" applyBorder="1" applyAlignment="1">
      <alignment horizontal="center"/>
    </xf>
    <xf numFmtId="1" fontId="1" fillId="2" borderId="1" xfId="55765" applyNumberFormat="1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left" vertical="center" wrapText="1"/>
    </xf>
    <xf numFmtId="0" fontId="11" fillId="2" borderId="1" xfId="55765" applyFont="1" applyFill="1" applyBorder="1" applyAlignment="1">
      <alignment horizontal="left" vertical="center"/>
    </xf>
    <xf numFmtId="0" fontId="11" fillId="2" borderId="1" xfId="0" applyFont="1" applyFill="1" applyBorder="1" applyAlignment="1">
      <alignment horizontal="left" vertical="center" wrapText="1"/>
    </xf>
    <xf numFmtId="0" fontId="13" fillId="2" borderId="6" xfId="356" applyFont="1" applyFill="1" applyBorder="1" applyAlignment="1">
      <alignment vertical="center" wrapText="1"/>
    </xf>
    <xf numFmtId="175" fontId="1" fillId="2" borderId="1" xfId="0" applyNumberFormat="1" applyFont="1" applyFill="1" applyBorder="1" applyAlignment="1">
      <alignment horizontal="center" vertical="center"/>
    </xf>
    <xf numFmtId="0" fontId="11" fillId="2" borderId="1" xfId="55765" applyFont="1" applyFill="1" applyBorder="1"/>
    <xf numFmtId="0" fontId="1" fillId="2" borderId="7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left" vertical="center"/>
    </xf>
    <xf numFmtId="0" fontId="20" fillId="2" borderId="6" xfId="356" applyFont="1" applyFill="1" applyBorder="1" applyAlignment="1">
      <alignment vertical="center" wrapText="1"/>
    </xf>
    <xf numFmtId="174" fontId="27" fillId="0" borderId="1" xfId="0" applyNumberFormat="1" applyFont="1" applyBorder="1" applyAlignment="1">
      <alignment horizontal="right" vertical="center"/>
    </xf>
    <xf numFmtId="174" fontId="27" fillId="0" borderId="1" xfId="0" applyNumberFormat="1" applyFont="1" applyBorder="1" applyAlignment="1">
      <alignment horizontal="center" vertical="center"/>
    </xf>
    <xf numFmtId="174" fontId="12" fillId="2" borderId="1" xfId="0" applyNumberFormat="1" applyFont="1" applyFill="1" applyBorder="1" applyAlignment="1">
      <alignment horizontal="center" vertical="center"/>
    </xf>
    <xf numFmtId="174" fontId="1" fillId="0" borderId="1" xfId="0" applyNumberFormat="1" applyFont="1" applyBorder="1" applyAlignment="1">
      <alignment horizontal="right"/>
    </xf>
    <xf numFmtId="174" fontId="12" fillId="2" borderId="1" xfId="0" applyNumberFormat="1" applyFont="1" applyFill="1" applyBorder="1" applyAlignment="1">
      <alignment horizontal="right" vertical="center"/>
    </xf>
    <xf numFmtId="0" fontId="18" fillId="0" borderId="1" xfId="0" applyFont="1" applyBorder="1" applyAlignment="1">
      <alignment horizontal="center" vertical="center" wrapText="1"/>
    </xf>
    <xf numFmtId="174" fontId="28" fillId="0" borderId="1" xfId="0" applyNumberFormat="1" applyFont="1" applyBorder="1" applyAlignment="1">
      <alignment horizontal="right" vertical="center"/>
    </xf>
    <xf numFmtId="174" fontId="11" fillId="0" borderId="1" xfId="0" applyNumberFormat="1" applyFont="1" applyBorder="1" applyAlignment="1">
      <alignment horizontal="right" vertical="center" wrapText="1"/>
    </xf>
    <xf numFmtId="174" fontId="0" fillId="2" borderId="1" xfId="0" applyNumberFormat="1" applyFill="1" applyBorder="1" applyAlignment="1">
      <alignment horizontal="right" vertical="center"/>
    </xf>
    <xf numFmtId="0" fontId="11" fillId="3" borderId="1" xfId="55764" applyNumberFormat="1" applyFont="1" applyFill="1" applyBorder="1" applyAlignment="1">
      <alignment horizontal="center" vertical="center"/>
    </xf>
    <xf numFmtId="174" fontId="11" fillId="2" borderId="1" xfId="0" applyNumberFormat="1" applyFont="1" applyFill="1" applyBorder="1" applyAlignment="1">
      <alignment vertical="center"/>
    </xf>
    <xf numFmtId="174" fontId="11" fillId="2" borderId="1" xfId="7" applyNumberFormat="1" applyFont="1" applyFill="1" applyBorder="1" applyAlignment="1">
      <alignment vertical="center"/>
    </xf>
    <xf numFmtId="0" fontId="4" fillId="2" borderId="1" xfId="55765" applyFill="1" applyBorder="1" applyAlignment="1">
      <alignment horizontal="center" vertical="center"/>
    </xf>
    <xf numFmtId="174" fontId="11" fillId="2" borderId="1" xfId="55765" applyNumberFormat="1" applyFont="1" applyFill="1" applyBorder="1" applyAlignment="1">
      <alignment vertical="center"/>
    </xf>
    <xf numFmtId="174" fontId="24" fillId="2" borderId="1" xfId="0" applyNumberFormat="1" applyFont="1" applyFill="1" applyBorder="1" applyAlignment="1">
      <alignment horizontal="right" vertical="center"/>
    </xf>
    <xf numFmtId="174" fontId="19" fillId="2" borderId="1" xfId="0" applyNumberFormat="1" applyFont="1" applyFill="1" applyBorder="1" applyAlignment="1">
      <alignment horizontal="right" vertical="center"/>
    </xf>
    <xf numFmtId="0" fontId="19" fillId="2" borderId="1" xfId="0" applyFont="1" applyFill="1" applyBorder="1" applyAlignment="1">
      <alignment vertical="center"/>
    </xf>
    <xf numFmtId="174" fontId="11" fillId="2" borderId="1" xfId="55765" applyNumberFormat="1" applyFont="1" applyFill="1" applyBorder="1" applyAlignment="1">
      <alignment horizontal="right"/>
    </xf>
    <xf numFmtId="2" fontId="20" fillId="2" borderId="1" xfId="3525" applyNumberFormat="1" applyFont="1" applyFill="1" applyBorder="1" applyAlignment="1">
      <alignment vertical="center" wrapText="1"/>
    </xf>
    <xf numFmtId="0" fontId="11" fillId="4" borderId="1" xfId="55765" applyFont="1" applyFill="1" applyBorder="1" applyAlignment="1">
      <alignment horizontal="left" vertical="center" wrapText="1"/>
    </xf>
    <xf numFmtId="0" fontId="11" fillId="2" borderId="1" xfId="55765" applyFont="1" applyFill="1" applyBorder="1" applyAlignment="1">
      <alignment horizontal="left" vertical="center" wrapText="1"/>
    </xf>
    <xf numFmtId="0" fontId="1" fillId="2" borderId="1" xfId="55765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vertical="top"/>
    </xf>
    <xf numFmtId="0" fontId="11" fillId="2" borderId="8" xfId="0" applyFont="1" applyFill="1" applyBorder="1" applyAlignment="1">
      <alignment horizontal="left" vertical="center" wrapText="1"/>
    </xf>
    <xf numFmtId="174" fontId="1" fillId="2" borderId="14" xfId="55765" applyNumberFormat="1" applyFont="1" applyFill="1" applyBorder="1" applyAlignment="1">
      <alignment vertical="center"/>
    </xf>
    <xf numFmtId="0" fontId="1" fillId="2" borderId="1" xfId="35289" applyFont="1" applyFill="1" applyBorder="1" applyAlignment="1">
      <alignment horizontal="center" vertical="center" wrapText="1"/>
    </xf>
    <xf numFmtId="174" fontId="1" fillId="2" borderId="14" xfId="7" applyNumberFormat="1" applyFont="1" applyFill="1" applyBorder="1" applyAlignment="1">
      <alignment vertical="center"/>
    </xf>
    <xf numFmtId="175" fontId="1" fillId="2" borderId="1" xfId="0" applyNumberFormat="1" applyFont="1" applyFill="1" applyBorder="1" applyAlignment="1">
      <alignment horizontal="left" vertical="center"/>
    </xf>
    <xf numFmtId="0" fontId="1" fillId="2" borderId="7" xfId="35289" applyFont="1" applyFill="1" applyBorder="1" applyAlignment="1">
      <alignment horizontal="center" vertical="center" wrapText="1"/>
    </xf>
    <xf numFmtId="11" fontId="1" fillId="2" borderId="1" xfId="35289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left" vertical="center" wrapText="1"/>
    </xf>
    <xf numFmtId="0" fontId="1" fillId="2" borderId="6" xfId="356" applyFont="1" applyFill="1" applyBorder="1" applyAlignment="1">
      <alignment vertical="center" wrapText="1"/>
    </xf>
    <xf numFmtId="0" fontId="1" fillId="2" borderId="15" xfId="55764" applyFont="1" applyFill="1" applyBorder="1" applyAlignment="1">
      <alignment horizontal="left" vertical="center" wrapText="1"/>
    </xf>
    <xf numFmtId="0" fontId="19" fillId="2" borderId="1" xfId="0" applyFont="1" applyFill="1" applyBorder="1"/>
    <xf numFmtId="0" fontId="18" fillId="2" borderId="1" xfId="0" applyFont="1" applyFill="1" applyBorder="1" applyAlignment="1">
      <alignment vertical="center"/>
    </xf>
    <xf numFmtId="0" fontId="11" fillId="2" borderId="8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11" fontId="1" fillId="2" borderId="1" xfId="0" applyNumberFormat="1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vertical="center" wrapText="1"/>
    </xf>
    <xf numFmtId="0" fontId="11" fillId="2" borderId="6" xfId="0" applyFont="1" applyFill="1" applyBorder="1" applyAlignment="1">
      <alignment horizontal="center" vertical="center"/>
    </xf>
    <xf numFmtId="11" fontId="1" fillId="2" borderId="6" xfId="0" applyNumberFormat="1" applyFont="1" applyFill="1" applyBorder="1" applyAlignment="1">
      <alignment horizontal="center" vertical="center" wrapText="1"/>
    </xf>
    <xf numFmtId="0" fontId="13" fillId="2" borderId="1" xfId="18601" applyFont="1" applyFill="1" applyBorder="1" applyAlignment="1">
      <alignment vertical="center" wrapText="1"/>
    </xf>
    <xf numFmtId="174" fontId="1" fillId="2" borderId="1" xfId="0" applyNumberFormat="1" applyFont="1" applyFill="1" applyBorder="1" applyAlignment="1">
      <alignment horizontal="right" vertical="center" wrapText="1"/>
    </xf>
    <xf numFmtId="174" fontId="1" fillId="2" borderId="1" xfId="55753" applyNumberFormat="1" applyFont="1" applyFill="1" applyBorder="1" applyAlignment="1">
      <alignment horizontal="right" vertical="center" wrapText="1"/>
    </xf>
    <xf numFmtId="0" fontId="18" fillId="2" borderId="1" xfId="0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vertical="center"/>
    </xf>
    <xf numFmtId="0" fontId="13" fillId="2" borderId="6" xfId="18601" applyFont="1" applyFill="1" applyBorder="1" applyAlignment="1">
      <alignment vertical="center" wrapText="1"/>
    </xf>
    <xf numFmtId="0" fontId="1" fillId="2" borderId="6" xfId="55765" applyFont="1" applyFill="1" applyBorder="1" applyAlignment="1">
      <alignment horizontal="left" vertical="center"/>
    </xf>
    <xf numFmtId="0" fontId="20" fillId="2" borderId="1" xfId="18601" applyFont="1" applyFill="1" applyBorder="1" applyAlignment="1">
      <alignment vertical="center" wrapText="1"/>
    </xf>
    <xf numFmtId="0" fontId="1" fillId="2" borderId="6" xfId="18601" applyFont="1" applyFill="1" applyBorder="1" applyAlignment="1">
      <alignment horizontal="center" vertical="center" wrapText="1"/>
    </xf>
    <xf numFmtId="0" fontId="1" fillId="2" borderId="1" xfId="35387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0" fontId="1" fillId="2" borderId="7" xfId="35387" applyFont="1" applyFill="1" applyBorder="1" applyAlignment="1">
      <alignment horizontal="center" vertical="center" wrapText="1"/>
    </xf>
    <xf numFmtId="0" fontId="20" fillId="2" borderId="7" xfId="18601" applyFont="1" applyFill="1" applyBorder="1" applyAlignment="1">
      <alignment vertical="center" wrapText="1"/>
    </xf>
    <xf numFmtId="0" fontId="20" fillId="2" borderId="7" xfId="0" applyFont="1" applyFill="1" applyBorder="1" applyAlignment="1">
      <alignment vertical="center" wrapText="1"/>
    </xf>
    <xf numFmtId="174" fontId="1" fillId="2" borderId="7" xfId="0" applyNumberFormat="1" applyFont="1" applyFill="1" applyBorder="1" applyAlignment="1">
      <alignment vertical="center"/>
    </xf>
    <xf numFmtId="0" fontId="20" fillId="2" borderId="1" xfId="35289" applyFont="1" applyFill="1" applyBorder="1" applyAlignment="1">
      <alignment vertical="center" wrapText="1"/>
    </xf>
    <xf numFmtId="11" fontId="1" fillId="2" borderId="7" xfId="35387" applyNumberFormat="1" applyFont="1" applyFill="1" applyBorder="1" applyAlignment="1">
      <alignment horizontal="center" vertical="center" wrapText="1"/>
    </xf>
    <xf numFmtId="0" fontId="20" fillId="2" borderId="7" xfId="35289" applyFont="1" applyFill="1" applyBorder="1" applyAlignment="1">
      <alignment vertical="center" wrapText="1"/>
    </xf>
    <xf numFmtId="0" fontId="11" fillId="4" borderId="7" xfId="55765" applyFont="1" applyFill="1" applyBorder="1" applyAlignment="1">
      <alignment horizontal="left" vertical="center" wrapText="1"/>
    </xf>
    <xf numFmtId="0" fontId="13" fillId="2" borderId="6" xfId="0" applyFont="1" applyFill="1" applyBorder="1" applyAlignment="1">
      <alignment horizontal="left" vertical="center" wrapText="1"/>
    </xf>
    <xf numFmtId="0" fontId="11" fillId="2" borderId="6" xfId="0" applyFont="1" applyFill="1" applyBorder="1" applyAlignment="1">
      <alignment horizontal="center" vertical="center" wrapText="1"/>
    </xf>
    <xf numFmtId="174" fontId="1" fillId="2" borderId="1" xfId="7" applyNumberFormat="1" applyFont="1" applyFill="1" applyBorder="1" applyAlignment="1">
      <alignment horizontal="right" vertical="center"/>
    </xf>
    <xf numFmtId="174" fontId="27" fillId="2" borderId="1" xfId="0" applyNumberFormat="1" applyFont="1" applyFill="1" applyBorder="1" applyAlignment="1">
      <alignment horizontal="center" vertical="center"/>
    </xf>
    <xf numFmtId="175" fontId="1" fillId="2" borderId="1" xfId="55765" applyNumberFormat="1" applyFont="1" applyFill="1" applyBorder="1" applyAlignment="1">
      <alignment horizontal="center" vertical="center"/>
    </xf>
    <xf numFmtId="174" fontId="1" fillId="2" borderId="1" xfId="0" applyNumberFormat="1" applyFont="1" applyFill="1" applyBorder="1" applyAlignment="1">
      <alignment horizontal="center" vertical="center"/>
    </xf>
    <xf numFmtId="0" fontId="13" fillId="2" borderId="1" xfId="35289" applyFont="1" applyFill="1" applyBorder="1" applyAlignment="1">
      <alignment vertical="center" wrapText="1"/>
    </xf>
    <xf numFmtId="0" fontId="1" fillId="2" borderId="1" xfId="0" applyFont="1" applyFill="1" applyBorder="1" applyAlignment="1">
      <alignment vertical="top" wrapText="1"/>
    </xf>
    <xf numFmtId="0" fontId="1" fillId="0" borderId="1" xfId="0" applyFont="1" applyBorder="1" applyAlignment="1">
      <alignment vertical="top"/>
    </xf>
    <xf numFmtId="0" fontId="1" fillId="2" borderId="8" xfId="0" applyFont="1" applyFill="1" applyBorder="1" applyAlignment="1">
      <alignment horizontal="left" vertical="center"/>
    </xf>
    <xf numFmtId="0" fontId="1" fillId="2" borderId="1" xfId="55765" applyFont="1" applyFill="1" applyBorder="1" applyAlignment="1">
      <alignment horizontal="center" vertical="center"/>
    </xf>
    <xf numFmtId="0" fontId="1" fillId="0" borderId="1" xfId="55765" applyFont="1" applyFill="1" applyBorder="1" applyAlignment="1">
      <alignment vertical="center"/>
    </xf>
    <xf numFmtId="0" fontId="11" fillId="0" borderId="1" xfId="55765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center" vertical="center" wrapText="1"/>
    </xf>
    <xf numFmtId="1" fontId="27" fillId="2" borderId="1" xfId="0" applyNumberFormat="1" applyFont="1" applyFill="1" applyBorder="1" applyAlignment="1">
      <alignment horizontal="center" vertical="center"/>
    </xf>
    <xf numFmtId="1" fontId="1" fillId="2" borderId="1" xfId="0" applyNumberFormat="1" applyFont="1" applyFill="1" applyBorder="1" applyAlignment="1">
      <alignment horizontal="center" vertical="center"/>
    </xf>
    <xf numFmtId="174" fontId="11" fillId="2" borderId="1" xfId="0" applyNumberFormat="1" applyFont="1" applyFill="1" applyBorder="1" applyAlignment="1">
      <alignment vertical="center" wrapText="1"/>
    </xf>
    <xf numFmtId="174" fontId="11" fillId="2" borderId="1" xfId="7" applyNumberFormat="1" applyFont="1" applyFill="1" applyBorder="1" applyAlignment="1">
      <alignment horizontal="center" vertical="center"/>
    </xf>
    <xf numFmtId="176" fontId="1" fillId="2" borderId="1" xfId="0" applyNumberFormat="1" applyFont="1" applyFill="1" applyBorder="1" applyAlignment="1">
      <alignment horizontal="right" vertical="center"/>
    </xf>
    <xf numFmtId="0" fontId="1" fillId="2" borderId="7" xfId="55765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wrapText="1"/>
    </xf>
    <xf numFmtId="0" fontId="11" fillId="0" borderId="1" xfId="0" applyFont="1" applyBorder="1" applyAlignment="1">
      <alignment horizontal="left" vertical="center" wrapText="1"/>
    </xf>
    <xf numFmtId="0" fontId="11" fillId="2" borderId="1" xfId="53699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left" vertical="center"/>
    </xf>
    <xf numFmtId="0" fontId="11" fillId="2" borderId="7" xfId="0" applyFont="1" applyFill="1" applyBorder="1" applyAlignment="1">
      <alignment horizontal="center" vertical="center" wrapText="1"/>
    </xf>
    <xf numFmtId="0" fontId="1" fillId="16" borderId="1" xfId="0" applyFont="1" applyFill="1" applyBorder="1" applyAlignment="1">
      <alignment horizontal="left" vertical="center" wrapText="1"/>
    </xf>
    <xf numFmtId="0" fontId="11" fillId="2" borderId="16" xfId="0" applyFont="1" applyFill="1" applyBorder="1" applyAlignment="1">
      <alignment horizontal="center" vertical="center" wrapText="1"/>
    </xf>
    <xf numFmtId="0" fontId="1" fillId="2" borderId="1" xfId="53606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left" vertical="center" wrapText="1"/>
    </xf>
    <xf numFmtId="174" fontId="1" fillId="2" borderId="6" xfId="0" applyNumberFormat="1" applyFont="1" applyFill="1" applyBorder="1" applyAlignment="1">
      <alignment horizontal="right" vertical="center" wrapText="1"/>
    </xf>
    <xf numFmtId="0" fontId="20" fillId="2" borderId="1" xfId="0" applyFont="1" applyFill="1" applyBorder="1" applyAlignment="1">
      <alignment vertical="center"/>
    </xf>
    <xf numFmtId="0" fontId="11" fillId="9" borderId="1" xfId="0" applyFont="1" applyFill="1" applyBorder="1"/>
    <xf numFmtId="49" fontId="13" fillId="0" borderId="1" xfId="0" applyNumberFormat="1" applyFont="1" applyBorder="1" applyAlignment="1">
      <alignment horizontal="center" vertical="top"/>
    </xf>
    <xf numFmtId="174" fontId="1" fillId="2" borderId="6" xfId="0" applyNumberFormat="1" applyFont="1" applyFill="1" applyBorder="1" applyAlignment="1">
      <alignment horizontal="right" vertical="center"/>
    </xf>
    <xf numFmtId="174" fontId="11" fillId="2" borderId="1" xfId="55765" applyNumberFormat="1" applyFont="1" applyFill="1" applyBorder="1" applyAlignment="1">
      <alignment horizontal="right" vertical="center"/>
    </xf>
    <xf numFmtId="0" fontId="19" fillId="2" borderId="1" xfId="0" applyFont="1" applyFill="1" applyBorder="1" applyAlignment="1">
      <alignment horizontal="center" vertical="center" wrapText="1"/>
    </xf>
    <xf numFmtId="174" fontId="26" fillId="2" borderId="1" xfId="0" applyNumberFormat="1" applyFont="1" applyFill="1" applyBorder="1" applyAlignment="1">
      <alignment horizontal="right" vertical="center"/>
    </xf>
    <xf numFmtId="0" fontId="26" fillId="2" borderId="1" xfId="0" applyFont="1" applyFill="1" applyBorder="1" applyAlignment="1">
      <alignment vertical="center"/>
    </xf>
    <xf numFmtId="0" fontId="11" fillId="9" borderId="1" xfId="55764" applyFont="1" applyFill="1" applyBorder="1" applyAlignment="1">
      <alignment horizontal="center"/>
    </xf>
    <xf numFmtId="0" fontId="11" fillId="9" borderId="1" xfId="55764" applyFont="1" applyFill="1" applyBorder="1"/>
    <xf numFmtId="0" fontId="11" fillId="10" borderId="1" xfId="0" applyFont="1" applyFill="1" applyBorder="1"/>
    <xf numFmtId="0" fontId="13" fillId="10" borderId="1" xfId="0" applyFont="1" applyFill="1" applyBorder="1" applyAlignment="1">
      <alignment horizontal="left" vertical="center"/>
    </xf>
    <xf numFmtId="0" fontId="13" fillId="10" borderId="6" xfId="0" applyFont="1" applyFill="1" applyBorder="1" applyAlignment="1">
      <alignment horizontal="left" vertical="center"/>
    </xf>
    <xf numFmtId="1" fontId="11" fillId="10" borderId="1" xfId="0" applyNumberFormat="1" applyFont="1" applyFill="1" applyBorder="1" applyAlignment="1">
      <alignment horizontal="center"/>
    </xf>
    <xf numFmtId="1" fontId="1" fillId="10" borderId="1" xfId="0" applyNumberFormat="1" applyFont="1" applyFill="1" applyBorder="1" applyAlignment="1">
      <alignment horizontal="center" wrapText="1"/>
    </xf>
    <xf numFmtId="174" fontId="1" fillId="10" borderId="1" xfId="0" applyNumberFormat="1" applyFont="1" applyFill="1" applyBorder="1" applyAlignment="1">
      <alignment vertical="center"/>
    </xf>
    <xf numFmtId="0" fontId="29" fillId="13" borderId="1" xfId="0" applyFont="1" applyFill="1" applyBorder="1" applyAlignment="1">
      <alignment vertical="center" wrapText="1"/>
    </xf>
    <xf numFmtId="1" fontId="11" fillId="2" borderId="14" xfId="0" applyNumberFormat="1" applyFont="1" applyFill="1" applyBorder="1" applyAlignment="1">
      <alignment horizontal="center"/>
    </xf>
    <xf numFmtId="0" fontId="29" fillId="2" borderId="1" xfId="0" applyFont="1" applyFill="1" applyBorder="1" applyAlignment="1">
      <alignment vertical="center" wrapText="1"/>
    </xf>
    <xf numFmtId="0" fontId="1" fillId="13" borderId="7" xfId="0" applyFont="1" applyFill="1" applyBorder="1" applyAlignment="1">
      <alignment vertical="center" wrapText="1"/>
    </xf>
    <xf numFmtId="0" fontId="11" fillId="11" borderId="1" xfId="0" applyFont="1" applyFill="1" applyBorder="1"/>
    <xf numFmtId="0" fontId="1" fillId="11" borderId="1" xfId="55765" applyFont="1" applyFill="1" applyBorder="1" applyAlignment="1">
      <alignment vertical="center"/>
    </xf>
    <xf numFmtId="0" fontId="1" fillId="11" borderId="1" xfId="55765" applyFont="1" applyFill="1" applyBorder="1" applyAlignment="1">
      <alignment horizontal="left" vertical="center"/>
    </xf>
    <xf numFmtId="1" fontId="11" fillId="11" borderId="1" xfId="55765" applyNumberFormat="1" applyFont="1" applyFill="1" applyBorder="1" applyAlignment="1">
      <alignment horizontal="center"/>
    </xf>
    <xf numFmtId="1" fontId="1" fillId="11" borderId="1" xfId="55765" applyNumberFormat="1" applyFont="1" applyFill="1" applyBorder="1" applyAlignment="1">
      <alignment horizontal="center" wrapText="1"/>
    </xf>
    <xf numFmtId="174" fontId="1" fillId="11" borderId="1" xfId="55765" applyNumberFormat="1" applyFont="1" applyFill="1" applyBorder="1" applyAlignment="1">
      <alignment vertical="center"/>
    </xf>
    <xf numFmtId="0" fontId="13" fillId="17" borderId="1" xfId="0" applyFont="1" applyFill="1" applyBorder="1" applyAlignment="1">
      <alignment horizontal="left" vertical="center"/>
    </xf>
    <xf numFmtId="0" fontId="13" fillId="17" borderId="1" xfId="0" applyFont="1" applyFill="1" applyBorder="1" applyAlignment="1">
      <alignment horizontal="left" vertical="center" wrapText="1"/>
    </xf>
    <xf numFmtId="0" fontId="11" fillId="17" borderId="1" xfId="0" applyFont="1" applyFill="1" applyBorder="1" applyAlignment="1">
      <alignment horizontal="left" vertical="center" wrapText="1"/>
    </xf>
    <xf numFmtId="0" fontId="1" fillId="17" borderId="1" xfId="0" applyFont="1" applyFill="1" applyBorder="1" applyAlignment="1">
      <alignment horizontal="center" vertical="center" wrapText="1"/>
    </xf>
    <xf numFmtId="174" fontId="1" fillId="17" borderId="1" xfId="7" applyNumberFormat="1" applyFont="1" applyFill="1" applyBorder="1" applyAlignment="1">
      <alignment vertical="center"/>
    </xf>
    <xf numFmtId="0" fontId="13" fillId="2" borderId="1" xfId="0" applyFont="1" applyFill="1" applyBorder="1" applyAlignment="1">
      <alignment vertical="center"/>
    </xf>
    <xf numFmtId="0" fontId="30" fillId="13" borderId="1" xfId="0" applyFont="1" applyFill="1" applyBorder="1" applyAlignment="1">
      <alignment horizontal="left" vertical="center" wrapText="1"/>
    </xf>
    <xf numFmtId="0" fontId="11" fillId="2" borderId="6" xfId="0" applyFont="1" applyFill="1" applyBorder="1" applyAlignment="1">
      <alignment vertical="center"/>
    </xf>
    <xf numFmtId="0" fontId="11" fillId="12" borderId="1" xfId="0" applyFont="1" applyFill="1" applyBorder="1" applyAlignment="1">
      <alignment vertical="center"/>
    </xf>
    <xf numFmtId="0" fontId="20" fillId="12" borderId="1" xfId="0" applyFont="1" applyFill="1" applyBorder="1" applyAlignment="1">
      <alignment horizontal="left" vertical="center"/>
    </xf>
    <xf numFmtId="0" fontId="20" fillId="12" borderId="1" xfId="0" applyFont="1" applyFill="1" applyBorder="1" applyAlignment="1">
      <alignment horizontal="left" vertical="center" wrapText="1"/>
    </xf>
    <xf numFmtId="0" fontId="30" fillId="12" borderId="1" xfId="0" applyFont="1" applyFill="1" applyBorder="1" applyAlignment="1">
      <alignment horizontal="left" vertical="center" wrapText="1"/>
    </xf>
    <xf numFmtId="2" fontId="1" fillId="12" borderId="1" xfId="0" applyNumberFormat="1" applyFont="1" applyFill="1" applyBorder="1" applyAlignment="1">
      <alignment vertical="center"/>
    </xf>
    <xf numFmtId="0" fontId="31" fillId="13" borderId="1" xfId="0" applyFont="1" applyFill="1" applyBorder="1" applyAlignment="1">
      <alignment vertical="center" wrapText="1"/>
    </xf>
    <xf numFmtId="2" fontId="1" fillId="2" borderId="14" xfId="7" applyNumberFormat="1" applyFont="1" applyFill="1" applyBorder="1" applyAlignment="1">
      <alignment vertical="center"/>
    </xf>
    <xf numFmtId="0" fontId="1" fillId="4" borderId="7" xfId="55765" applyFont="1" applyFill="1" applyBorder="1" applyAlignment="1">
      <alignment vertical="center"/>
    </xf>
    <xf numFmtId="1" fontId="11" fillId="4" borderId="7" xfId="55765" applyNumberFormat="1" applyFont="1" applyFill="1" applyBorder="1" applyAlignment="1">
      <alignment horizontal="center"/>
    </xf>
    <xf numFmtId="0" fontId="13" fillId="10" borderId="1" xfId="0" applyFont="1" applyFill="1" applyBorder="1" applyAlignment="1">
      <alignment horizontal="left" vertical="center" wrapText="1"/>
    </xf>
    <xf numFmtId="0" fontId="11" fillId="10" borderId="1" xfId="0" applyFont="1" applyFill="1" applyBorder="1" applyAlignment="1">
      <alignment horizontal="left" vertical="center" wrapText="1"/>
    </xf>
    <xf numFmtId="0" fontId="1" fillId="10" borderId="1" xfId="0" applyFont="1" applyFill="1" applyBorder="1" applyAlignment="1">
      <alignment horizontal="center" vertical="center" wrapText="1"/>
    </xf>
    <xf numFmtId="174" fontId="1" fillId="10" borderId="1" xfId="7" applyNumberFormat="1" applyFont="1" applyFill="1" applyBorder="1" applyAlignment="1">
      <alignment vertical="center"/>
    </xf>
    <xf numFmtId="0" fontId="11" fillId="12" borderId="1" xfId="0" applyFont="1" applyFill="1" applyBorder="1"/>
    <xf numFmtId="0" fontId="11" fillId="12" borderId="1" xfId="0" applyFont="1" applyFill="1" applyBorder="1" applyAlignment="1">
      <alignment horizontal="left" vertical="center" wrapText="1"/>
    </xf>
    <xf numFmtId="0" fontId="1" fillId="12" borderId="1" xfId="0" applyFont="1" applyFill="1" applyBorder="1" applyAlignment="1">
      <alignment horizontal="center" vertical="center" wrapText="1"/>
    </xf>
    <xf numFmtId="174" fontId="1" fillId="12" borderId="1" xfId="7" applyNumberFormat="1" applyFont="1" applyFill="1" applyBorder="1" applyAlignment="1">
      <alignment vertical="center"/>
    </xf>
    <xf numFmtId="175" fontId="1" fillId="2" borderId="8" xfId="0" applyNumberFormat="1" applyFont="1" applyFill="1" applyBorder="1" applyAlignment="1">
      <alignment horizontal="center" vertical="center"/>
    </xf>
    <xf numFmtId="0" fontId="30" fillId="0" borderId="1" xfId="0" applyFont="1" applyBorder="1" applyAlignment="1">
      <alignment horizontal="left" vertical="center" wrapText="1"/>
    </xf>
    <xf numFmtId="1" fontId="11" fillId="4" borderId="4" xfId="55765" applyNumberFormat="1" applyFont="1" applyFill="1" applyBorder="1" applyAlignment="1">
      <alignment horizontal="center"/>
    </xf>
    <xf numFmtId="0" fontId="11" fillId="11" borderId="1" xfId="55765" applyFont="1" applyFill="1" applyBorder="1" applyAlignment="1">
      <alignment horizontal="left" vertical="center" wrapText="1"/>
    </xf>
    <xf numFmtId="0" fontId="1" fillId="11" borderId="1" xfId="55765" applyFont="1" applyFill="1" applyBorder="1" applyAlignment="1">
      <alignment horizontal="center" vertical="center" wrapText="1"/>
    </xf>
    <xf numFmtId="0" fontId="11" fillId="10" borderId="1" xfId="55765" applyFont="1" applyFill="1" applyBorder="1" applyAlignment="1">
      <alignment horizontal="left" vertical="center" wrapText="1"/>
    </xf>
    <xf numFmtId="0" fontId="1" fillId="10" borderId="1" xfId="55765" applyFont="1" applyFill="1" applyBorder="1" applyAlignment="1">
      <alignment horizontal="center" vertical="center" wrapText="1"/>
    </xf>
    <xf numFmtId="174" fontId="1" fillId="10" borderId="1" xfId="55765" applyNumberFormat="1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1" fillId="2" borderId="2" xfId="0" applyFont="1" applyFill="1" applyBorder="1" applyAlignment="1">
      <alignment horizontal="left" vertical="center" wrapText="1"/>
    </xf>
    <xf numFmtId="0" fontId="1" fillId="2" borderId="6" xfId="35289" applyFont="1" applyFill="1" applyBorder="1" applyAlignment="1">
      <alignment horizontal="center" vertical="center" wrapText="1"/>
    </xf>
    <xf numFmtId="0" fontId="20" fillId="12" borderId="8" xfId="0" applyFont="1" applyFill="1" applyBorder="1" applyAlignment="1">
      <alignment horizontal="left" vertical="center"/>
    </xf>
    <xf numFmtId="0" fontId="1" fillId="12" borderId="1" xfId="35289" applyFont="1" applyFill="1" applyBorder="1" applyAlignment="1">
      <alignment horizontal="center" vertical="center" wrapText="1"/>
    </xf>
    <xf numFmtId="11" fontId="30" fillId="13" borderId="1" xfId="0" applyNumberFormat="1" applyFont="1" applyFill="1" applyBorder="1" applyAlignment="1">
      <alignment horizontal="left" vertical="center" wrapText="1"/>
    </xf>
    <xf numFmtId="173" fontId="1" fillId="2" borderId="1" xfId="0" applyNumberFormat="1" applyFont="1" applyFill="1" applyBorder="1"/>
    <xf numFmtId="0" fontId="31" fillId="13" borderId="7" xfId="0" applyFont="1" applyFill="1" applyBorder="1" applyAlignment="1">
      <alignment vertical="center" wrapText="1"/>
    </xf>
    <xf numFmtId="0" fontId="0" fillId="0" borderId="7" xfId="0" applyBorder="1"/>
    <xf numFmtId="11" fontId="30" fillId="13" borderId="7" xfId="0" applyNumberFormat="1" applyFont="1" applyFill="1" applyBorder="1" applyAlignment="1">
      <alignment horizontal="left" vertical="center" wrapText="1"/>
    </xf>
    <xf numFmtId="173" fontId="1" fillId="2" borderId="7" xfId="0" applyNumberFormat="1" applyFont="1" applyFill="1" applyBorder="1"/>
    <xf numFmtId="49" fontId="1" fillId="4" borderId="1" xfId="0" applyNumberFormat="1" applyFont="1" applyFill="1" applyBorder="1" applyAlignment="1">
      <alignment horizontal="center" vertical="top"/>
    </xf>
    <xf numFmtId="49" fontId="1" fillId="2" borderId="1" xfId="0" applyNumberFormat="1" applyFont="1" applyFill="1" applyBorder="1" applyAlignment="1">
      <alignment horizontal="center" vertical="top"/>
    </xf>
    <xf numFmtId="49" fontId="1" fillId="0" borderId="1" xfId="0" applyNumberFormat="1" applyFont="1" applyBorder="1" applyAlignment="1">
      <alignment horizontal="center" vertical="top"/>
    </xf>
    <xf numFmtId="49" fontId="1" fillId="11" borderId="1" xfId="55765" applyNumberFormat="1" applyFont="1" applyFill="1" applyBorder="1" applyAlignment="1">
      <alignment horizontal="center" vertical="top"/>
    </xf>
    <xf numFmtId="49" fontId="1" fillId="2" borderId="1" xfId="0" applyNumberFormat="1" applyFont="1" applyFill="1" applyBorder="1" applyAlignment="1">
      <alignment horizontal="center" vertical="center"/>
    </xf>
    <xf numFmtId="174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2" fontId="1" fillId="4" borderId="1" xfId="55765" applyNumberFormat="1" applyFont="1" applyFill="1" applyBorder="1" applyAlignment="1">
      <alignment vertical="center"/>
    </xf>
    <xf numFmtId="49" fontId="1" fillId="10" borderId="1" xfId="7" applyNumberFormat="1" applyFont="1" applyFill="1" applyBorder="1" applyAlignment="1">
      <alignment horizontal="center" vertical="top"/>
    </xf>
    <xf numFmtId="49" fontId="1" fillId="4" borderId="1" xfId="55765" applyNumberFormat="1" applyFont="1" applyFill="1" applyBorder="1" applyAlignment="1">
      <alignment horizontal="center" vertical="top"/>
    </xf>
    <xf numFmtId="174" fontId="1" fillId="2" borderId="1" xfId="0" applyNumberFormat="1" applyFont="1" applyFill="1" applyBorder="1" applyAlignment="1">
      <alignment horizontal="center"/>
    </xf>
    <xf numFmtId="174" fontId="1" fillId="4" borderId="1" xfId="55765" applyNumberFormat="1" applyFont="1" applyFill="1" applyBorder="1" applyAlignment="1">
      <alignment horizontal="center" vertical="top"/>
    </xf>
    <xf numFmtId="174" fontId="1" fillId="11" borderId="1" xfId="55765" applyNumberFormat="1" applyFont="1" applyFill="1" applyBorder="1" applyAlignment="1">
      <alignment horizontal="center" vertical="top"/>
    </xf>
    <xf numFmtId="174" fontId="1" fillId="2" borderId="1" xfId="0" applyNumberFormat="1" applyFont="1" applyFill="1" applyBorder="1" applyAlignment="1">
      <alignment horizontal="center" vertical="top" wrapText="1"/>
    </xf>
    <xf numFmtId="173" fontId="1" fillId="2" borderId="1" xfId="0" applyNumberFormat="1" applyFont="1" applyFill="1" applyBorder="1" applyAlignment="1">
      <alignment horizontal="center"/>
    </xf>
    <xf numFmtId="49" fontId="1" fillId="10" borderId="1" xfId="55765" applyNumberFormat="1" applyFont="1" applyFill="1" applyBorder="1" applyAlignment="1">
      <alignment horizontal="center" vertical="top"/>
    </xf>
    <xf numFmtId="49" fontId="1" fillId="2" borderId="1" xfId="0" applyNumberFormat="1" applyFont="1" applyFill="1" applyBorder="1" applyAlignment="1">
      <alignment horizontal="center" vertical="top" wrapText="1"/>
    </xf>
    <xf numFmtId="174" fontId="1" fillId="11" borderId="1" xfId="55765" applyNumberFormat="1" applyFont="1" applyFill="1" applyBorder="1" applyAlignment="1">
      <alignment horizontal="center" vertical="center"/>
    </xf>
    <xf numFmtId="174" fontId="1" fillId="17" borderId="1" xfId="7" applyNumberFormat="1" applyFont="1" applyFill="1" applyBorder="1" applyAlignment="1">
      <alignment horizontal="center" vertical="center"/>
    </xf>
    <xf numFmtId="173" fontId="1" fillId="2" borderId="1" xfId="0" applyNumberFormat="1" applyFont="1" applyFill="1" applyBorder="1" applyAlignment="1">
      <alignment horizontal="right"/>
    </xf>
    <xf numFmtId="174" fontId="11" fillId="10" borderId="1" xfId="0" applyNumberFormat="1" applyFont="1" applyFill="1" applyBorder="1" applyAlignment="1">
      <alignment vertical="center"/>
    </xf>
    <xf numFmtId="174" fontId="11" fillId="11" borderId="1" xfId="55765" applyNumberFormat="1" applyFont="1" applyFill="1" applyBorder="1" applyAlignment="1">
      <alignment vertical="center"/>
    </xf>
    <xf numFmtId="174" fontId="18" fillId="2" borderId="1" xfId="0" applyNumberFormat="1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/>
    </xf>
    <xf numFmtId="174" fontId="11" fillId="17" borderId="1" xfId="7" applyNumberFormat="1" applyFont="1" applyFill="1" applyBorder="1" applyAlignment="1">
      <alignment vertical="center"/>
    </xf>
    <xf numFmtId="0" fontId="1" fillId="12" borderId="1" xfId="0" applyFont="1" applyFill="1" applyBorder="1" applyAlignment="1">
      <alignment vertical="center"/>
    </xf>
    <xf numFmtId="174" fontId="11" fillId="10" borderId="1" xfId="7" applyNumberFormat="1" applyFont="1" applyFill="1" applyBorder="1" applyAlignment="1">
      <alignment vertical="center"/>
    </xf>
    <xf numFmtId="174" fontId="11" fillId="12" borderId="1" xfId="7" applyNumberFormat="1" applyFont="1" applyFill="1" applyBorder="1" applyAlignment="1">
      <alignment vertical="center"/>
    </xf>
    <xf numFmtId="174" fontId="1" fillId="12" borderId="14" xfId="7" applyNumberFormat="1" applyFont="1" applyFill="1" applyBorder="1" applyAlignment="1">
      <alignment vertical="center"/>
    </xf>
    <xf numFmtId="174" fontId="11" fillId="10" borderId="1" xfId="55765" applyNumberFormat="1" applyFont="1" applyFill="1" applyBorder="1" applyAlignment="1">
      <alignment vertical="center"/>
    </xf>
    <xf numFmtId="0" fontId="11" fillId="0" borderId="8" xfId="0" applyFont="1" applyBorder="1" applyAlignment="1">
      <alignment horizontal="left" vertical="center" wrapText="1"/>
    </xf>
    <xf numFmtId="0" fontId="11" fillId="10" borderId="2" xfId="55765" applyFont="1" applyFill="1" applyBorder="1" applyAlignment="1">
      <alignment horizontal="left" vertical="center" wrapText="1"/>
    </xf>
    <xf numFmtId="174" fontId="1" fillId="10" borderId="3" xfId="55765" applyNumberFormat="1" applyFont="1" applyFill="1" applyBorder="1" applyAlignment="1">
      <alignment vertical="center"/>
    </xf>
    <xf numFmtId="175" fontId="1" fillId="2" borderId="1" xfId="0" applyNumberFormat="1" applyFont="1" applyFill="1" applyBorder="1"/>
    <xf numFmtId="0" fontId="11" fillId="4" borderId="4" xfId="55765" applyFont="1" applyFill="1" applyBorder="1" applyAlignment="1">
      <alignment horizontal="left" vertical="center" wrapText="1"/>
    </xf>
    <xf numFmtId="174" fontId="1" fillId="4" borderId="5" xfId="55765" applyNumberFormat="1" applyFont="1" applyFill="1" applyBorder="1" applyAlignment="1">
      <alignment vertical="center"/>
    </xf>
    <xf numFmtId="0" fontId="1" fillId="2" borderId="15" xfId="55764" applyFont="1" applyFill="1" applyBorder="1" applyAlignment="1">
      <alignment horizontal="left" vertical="center"/>
    </xf>
    <xf numFmtId="0" fontId="11" fillId="2" borderId="8" xfId="0" applyFont="1" applyFill="1" applyBorder="1" applyAlignment="1">
      <alignment horizontal="center" vertical="center" wrapText="1"/>
    </xf>
    <xf numFmtId="0" fontId="1" fillId="2" borderId="17" xfId="55764" applyFont="1" applyFill="1" applyBorder="1" applyAlignment="1">
      <alignment horizontal="left" vertical="center"/>
    </xf>
    <xf numFmtId="0" fontId="11" fillId="10" borderId="1" xfId="0" applyFont="1" applyFill="1" applyBorder="1" applyAlignment="1">
      <alignment vertical="center"/>
    </xf>
    <xf numFmtId="0" fontId="13" fillId="10" borderId="1" xfId="0" applyFont="1" applyFill="1" applyBorder="1" applyAlignment="1">
      <alignment vertical="center" wrapText="1"/>
    </xf>
    <xf numFmtId="0" fontId="11" fillId="10" borderId="1" xfId="0" applyFont="1" applyFill="1" applyBorder="1" applyAlignment="1">
      <alignment horizontal="center" vertical="center" wrapText="1"/>
    </xf>
    <xf numFmtId="0" fontId="1" fillId="10" borderId="7" xfId="0" applyFont="1" applyFill="1" applyBorder="1" applyAlignment="1">
      <alignment horizontal="center" vertical="center" wrapText="1"/>
    </xf>
    <xf numFmtId="174" fontId="1" fillId="10" borderId="1" xfId="7" applyNumberFormat="1" applyFont="1" applyFill="1" applyBorder="1" applyAlignment="1">
      <alignment horizontal="right" vertical="center"/>
    </xf>
    <xf numFmtId="49" fontId="1" fillId="0" borderId="1" xfId="0" applyNumberFormat="1" applyFont="1" applyBorder="1" applyAlignment="1">
      <alignment horizontal="center" vertical="top" wrapText="1"/>
    </xf>
    <xf numFmtId="174" fontId="11" fillId="10" borderId="1" xfId="7" applyNumberFormat="1" applyFont="1" applyFill="1" applyBorder="1" applyAlignment="1">
      <alignment horizontal="right" vertical="center"/>
    </xf>
    <xf numFmtId="174" fontId="12" fillId="2" borderId="1" xfId="0" applyNumberFormat="1" applyFont="1" applyFill="1" applyBorder="1"/>
    <xf numFmtId="0" fontId="13" fillId="2" borderId="7" xfId="18601" applyFont="1" applyFill="1" applyBorder="1" applyAlignment="1">
      <alignment vertical="center" wrapText="1"/>
    </xf>
    <xf numFmtId="11" fontId="1" fillId="2" borderId="7" xfId="0" applyNumberFormat="1" applyFont="1" applyFill="1" applyBorder="1" applyAlignment="1">
      <alignment horizontal="center" vertical="center" wrapText="1"/>
    </xf>
    <xf numFmtId="174" fontId="1" fillId="2" borderId="7" xfId="0" applyNumberFormat="1" applyFont="1" applyFill="1" applyBorder="1"/>
    <xf numFmtId="0" fontId="32" fillId="18" borderId="1" xfId="0" applyFont="1" applyFill="1" applyBorder="1" applyAlignment="1">
      <alignment vertical="center" wrapText="1"/>
    </xf>
    <xf numFmtId="0" fontId="30" fillId="13" borderId="7" xfId="0" applyFont="1" applyFill="1" applyBorder="1" applyAlignment="1">
      <alignment horizontal="left" vertical="center" wrapText="1"/>
    </xf>
    <xf numFmtId="0" fontId="20" fillId="12" borderId="7" xfId="0" applyFont="1" applyFill="1" applyBorder="1" applyAlignment="1">
      <alignment horizontal="left" vertical="center"/>
    </xf>
    <xf numFmtId="0" fontId="20" fillId="12" borderId="7" xfId="0" applyFont="1" applyFill="1" applyBorder="1" applyAlignment="1">
      <alignment vertical="center" wrapText="1"/>
    </xf>
    <xf numFmtId="0" fontId="11" fillId="12" borderId="7" xfId="0" applyFont="1" applyFill="1" applyBorder="1" applyAlignment="1">
      <alignment horizontal="center" vertical="center" wrapText="1"/>
    </xf>
    <xf numFmtId="0" fontId="1" fillId="12" borderId="7" xfId="0" applyFont="1" applyFill="1" applyBorder="1" applyAlignment="1">
      <alignment horizontal="center" vertical="center" wrapText="1"/>
    </xf>
    <xf numFmtId="174" fontId="1" fillId="12" borderId="7" xfId="0" applyNumberFormat="1" applyFont="1" applyFill="1" applyBorder="1" applyAlignment="1">
      <alignment vertical="center"/>
    </xf>
    <xf numFmtId="174" fontId="12" fillId="2" borderId="1" xfId="0" applyNumberFormat="1" applyFont="1" applyFill="1" applyBorder="1" applyAlignment="1">
      <alignment horizontal="center"/>
    </xf>
    <xf numFmtId="174" fontId="1" fillId="2" borderId="7" xfId="0" applyNumberFormat="1" applyFont="1" applyFill="1" applyBorder="1" applyAlignment="1">
      <alignment horizontal="center"/>
    </xf>
    <xf numFmtId="174" fontId="12" fillId="2" borderId="1" xfId="0" applyNumberFormat="1" applyFont="1" applyFill="1" applyBorder="1" applyAlignment="1">
      <alignment horizontal="right"/>
    </xf>
    <xf numFmtId="174" fontId="1" fillId="2" borderId="7" xfId="0" applyNumberFormat="1" applyFont="1" applyFill="1" applyBorder="1" applyAlignment="1">
      <alignment horizontal="right"/>
    </xf>
    <xf numFmtId="174" fontId="11" fillId="2" borderId="1" xfId="0" applyNumberFormat="1" applyFont="1" applyFill="1" applyBorder="1" applyAlignment="1">
      <alignment horizontal="right"/>
    </xf>
    <xf numFmtId="174" fontId="1" fillId="2" borderId="7" xfId="0" applyNumberFormat="1" applyFont="1" applyFill="1" applyBorder="1" applyAlignment="1">
      <alignment horizontal="right" vertical="center"/>
    </xf>
    <xf numFmtId="173" fontId="1" fillId="2" borderId="7" xfId="0" applyNumberFormat="1" applyFont="1" applyFill="1" applyBorder="1" applyAlignment="1">
      <alignment horizontal="right"/>
    </xf>
    <xf numFmtId="174" fontId="11" fillId="12" borderId="1" xfId="0" applyNumberFormat="1" applyFont="1" applyFill="1" applyBorder="1" applyAlignment="1">
      <alignment vertical="center"/>
    </xf>
    <xf numFmtId="0" fontId="31" fillId="2" borderId="1" xfId="0" applyFont="1" applyFill="1" applyBorder="1" applyAlignment="1">
      <alignment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left" vertical="center" wrapText="1"/>
    </xf>
    <xf numFmtId="175" fontId="1" fillId="12" borderId="1" xfId="0" applyNumberFormat="1" applyFont="1" applyFill="1" applyBorder="1" applyAlignment="1">
      <alignment horizontal="center" vertical="center"/>
    </xf>
    <xf numFmtId="0" fontId="11" fillId="12" borderId="1" xfId="0" applyFont="1" applyFill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wrapText="1"/>
    </xf>
    <xf numFmtId="0" fontId="11" fillId="2" borderId="2" xfId="0" applyFont="1" applyFill="1" applyBorder="1" applyAlignment="1">
      <alignment horizontal="center" vertical="center" wrapText="1"/>
    </xf>
    <xf numFmtId="0" fontId="1" fillId="2" borderId="18" xfId="5" applyFont="1" applyFill="1" applyBorder="1" applyAlignment="1">
      <alignment horizontal="justify" vertical="center"/>
    </xf>
    <xf numFmtId="0" fontId="13" fillId="10" borderId="1" xfId="55765" applyFont="1" applyFill="1" applyBorder="1" applyAlignment="1">
      <alignment vertical="center"/>
    </xf>
    <xf numFmtId="0" fontId="13" fillId="10" borderId="7" xfId="0" applyFont="1" applyFill="1" applyBorder="1" applyAlignment="1">
      <alignment horizontal="left" vertical="center" wrapText="1"/>
    </xf>
    <xf numFmtId="0" fontId="11" fillId="10" borderId="4" xfId="0" applyFont="1" applyFill="1" applyBorder="1" applyAlignment="1">
      <alignment horizontal="center" vertical="center" wrapText="1"/>
    </xf>
    <xf numFmtId="174" fontId="1" fillId="10" borderId="14" xfId="55765" applyNumberFormat="1" applyFont="1" applyFill="1" applyBorder="1" applyAlignment="1">
      <alignment vertical="center"/>
    </xf>
    <xf numFmtId="0" fontId="13" fillId="2" borderId="1" xfId="5" applyFont="1" applyFill="1" applyBorder="1" applyAlignment="1">
      <alignment horizontal="justify" vertical="center" wrapText="1"/>
    </xf>
    <xf numFmtId="174" fontId="1" fillId="2" borderId="1" xfId="0" applyNumberFormat="1" applyFont="1" applyFill="1" applyBorder="1" applyAlignment="1">
      <alignment horizontal="center" vertical="top"/>
    </xf>
    <xf numFmtId="174" fontId="13" fillId="2" borderId="1" xfId="7" applyNumberFormat="1" applyFont="1" applyFill="1" applyBorder="1" applyAlignment="1">
      <alignment horizontal="center" vertical="center"/>
    </xf>
    <xf numFmtId="174" fontId="13" fillId="2" borderId="1" xfId="7" applyNumberFormat="1" applyFont="1" applyFill="1" applyBorder="1" applyAlignment="1">
      <alignment horizontal="center" vertical="top"/>
    </xf>
    <xf numFmtId="174" fontId="11" fillId="11" borderId="1" xfId="55765" applyNumberFormat="1" applyFont="1" applyFill="1" applyBorder="1" applyAlignment="1">
      <alignment horizontal="right" vertical="center"/>
    </xf>
    <xf numFmtId="174" fontId="11" fillId="10" borderId="1" xfId="0" applyNumberFormat="1" applyFont="1" applyFill="1" applyBorder="1" applyAlignment="1">
      <alignment horizontal="right" vertical="center"/>
    </xf>
    <xf numFmtId="174" fontId="11" fillId="12" borderId="1" xfId="0" applyNumberFormat="1" applyFont="1" applyFill="1" applyBorder="1" applyAlignment="1">
      <alignment horizontal="right" vertical="center"/>
    </xf>
    <xf numFmtId="174" fontId="11" fillId="10" borderId="14" xfId="55765" applyNumberFormat="1" applyFont="1" applyFill="1" applyBorder="1" applyAlignment="1">
      <alignment vertical="center"/>
    </xf>
    <xf numFmtId="0" fontId="30" fillId="13" borderId="1" xfId="0" applyFont="1" applyFill="1" applyBorder="1" applyAlignment="1">
      <alignment horizontal="center" vertical="center" wrapText="1"/>
    </xf>
    <xf numFmtId="0" fontId="1" fillId="4" borderId="8" xfId="55765" applyFont="1" applyFill="1" applyBorder="1" applyAlignment="1">
      <alignment vertical="center"/>
    </xf>
    <xf numFmtId="0" fontId="1" fillId="2" borderId="6" xfId="0" applyFont="1" applyFill="1" applyBorder="1" applyAlignment="1">
      <alignment vertical="center" wrapText="1"/>
    </xf>
    <xf numFmtId="0" fontId="11" fillId="0" borderId="8" xfId="0" applyFont="1" applyBorder="1" applyAlignment="1">
      <alignment horizontal="center" vertical="center" wrapText="1"/>
    </xf>
    <xf numFmtId="2" fontId="1" fillId="2" borderId="19" xfId="0" applyNumberFormat="1" applyFont="1" applyFill="1" applyBorder="1" applyAlignment="1">
      <alignment horizontal="left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wrapText="1"/>
    </xf>
    <xf numFmtId="0" fontId="1" fillId="0" borderId="1" xfId="0" applyFont="1" applyBorder="1" applyAlignment="1">
      <alignment horizontal="center" wrapText="1"/>
    </xf>
    <xf numFmtId="0" fontId="0" fillId="0" borderId="14" xfId="0" applyBorder="1"/>
    <xf numFmtId="0" fontId="20" fillId="12" borderId="1" xfId="0" applyFont="1" applyFill="1" applyBorder="1" applyAlignment="1">
      <alignment vertical="center" wrapText="1"/>
    </xf>
    <xf numFmtId="0" fontId="11" fillId="12" borderId="14" xfId="55765" applyFont="1" applyFill="1" applyBorder="1" applyAlignment="1">
      <alignment horizontal="left" vertical="center" wrapText="1"/>
    </xf>
    <xf numFmtId="0" fontId="11" fillId="2" borderId="14" xfId="55765" applyFont="1" applyFill="1" applyBorder="1" applyAlignment="1">
      <alignment horizontal="left" vertical="center" wrapText="1"/>
    </xf>
    <xf numFmtId="0" fontId="31" fillId="2" borderId="1" xfId="35288" applyFont="1" applyFill="1" applyBorder="1" applyAlignment="1">
      <alignment vertical="center" wrapText="1"/>
    </xf>
    <xf numFmtId="0" fontId="30" fillId="13" borderId="1" xfId="35288" applyFont="1" applyFill="1" applyBorder="1" applyAlignment="1">
      <alignment horizontal="left" vertical="center" wrapText="1"/>
    </xf>
    <xf numFmtId="0" fontId="13" fillId="10" borderId="1" xfId="55765" applyFont="1" applyFill="1" applyBorder="1" applyAlignment="1">
      <alignment horizontal="left" vertical="center"/>
    </xf>
    <xf numFmtId="0" fontId="13" fillId="2" borderId="1" xfId="55765" applyFont="1" applyFill="1" applyBorder="1" applyAlignment="1">
      <alignment horizontal="left" vertical="center" wrapText="1"/>
    </xf>
    <xf numFmtId="0" fontId="1" fillId="2" borderId="14" xfId="55765" applyFont="1" applyFill="1" applyBorder="1" applyAlignment="1">
      <alignment horizontal="left" vertical="center" wrapText="1"/>
    </xf>
    <xf numFmtId="0" fontId="1" fillId="2" borderId="8" xfId="55765" applyFont="1" applyFill="1" applyBorder="1" applyAlignment="1">
      <alignment horizontal="center" vertical="center"/>
    </xf>
    <xf numFmtId="0" fontId="11" fillId="2" borderId="10" xfId="0" applyFont="1" applyFill="1" applyBorder="1" applyAlignment="1">
      <alignment horizontal="center" vertical="center" wrapText="1"/>
    </xf>
    <xf numFmtId="0" fontId="13" fillId="10" borderId="8" xfId="0" applyFont="1" applyFill="1" applyBorder="1" applyAlignment="1">
      <alignment horizontal="left" vertical="center"/>
    </xf>
    <xf numFmtId="0" fontId="11" fillId="10" borderId="14" xfId="0" applyFont="1" applyFill="1" applyBorder="1" applyAlignment="1">
      <alignment horizontal="center" vertical="center" wrapText="1"/>
    </xf>
    <xf numFmtId="174" fontId="1" fillId="4" borderId="1" xfId="55765" applyNumberFormat="1" applyFont="1" applyFill="1" applyBorder="1" applyAlignment="1">
      <alignment horizontal="center" vertical="center"/>
    </xf>
    <xf numFmtId="174" fontId="1" fillId="2" borderId="1" xfId="55765" applyNumberFormat="1" applyFont="1" applyFill="1" applyBorder="1" applyAlignment="1">
      <alignment horizontal="center" vertical="center"/>
    </xf>
    <xf numFmtId="174" fontId="1" fillId="10" borderId="1" xfId="7" applyNumberFormat="1" applyFont="1" applyFill="1" applyBorder="1" applyAlignment="1">
      <alignment horizontal="center" vertical="center"/>
    </xf>
    <xf numFmtId="174" fontId="1" fillId="0" borderId="1" xfId="0" applyNumberFormat="1" applyFont="1" applyBorder="1" applyAlignment="1">
      <alignment horizontal="center" vertical="center"/>
    </xf>
    <xf numFmtId="174" fontId="11" fillId="12" borderId="1" xfId="55765" applyNumberFormat="1" applyFont="1" applyFill="1" applyBorder="1" applyAlignment="1">
      <alignment horizontal="right"/>
    </xf>
    <xf numFmtId="0" fontId="11" fillId="12" borderId="1" xfId="55765" applyFont="1" applyFill="1" applyBorder="1"/>
    <xf numFmtId="174" fontId="11" fillId="2" borderId="1" xfId="0" applyNumberFormat="1" applyFont="1" applyFill="1" applyBorder="1" applyAlignment="1">
      <alignment horizontal="center" vertical="center"/>
    </xf>
    <xf numFmtId="0" fontId="11" fillId="11" borderId="1" xfId="55765" applyFont="1" applyFill="1" applyBorder="1"/>
    <xf numFmtId="174" fontId="11" fillId="2" borderId="1" xfId="0" applyNumberFormat="1" applyFont="1" applyFill="1" applyBorder="1" applyAlignment="1">
      <alignment horizontal="center" vertical="center" wrapText="1"/>
    </xf>
    <xf numFmtId="174" fontId="11" fillId="2" borderId="6" xfId="0" applyNumberFormat="1" applyFont="1" applyFill="1" applyBorder="1" applyAlignment="1">
      <alignment horizontal="center" vertical="center" wrapText="1"/>
    </xf>
    <xf numFmtId="0" fontId="1" fillId="11" borderId="6" xfId="55765" applyFont="1" applyFill="1" applyBorder="1" applyAlignment="1">
      <alignment horizontal="center" vertical="center" wrapText="1"/>
    </xf>
    <xf numFmtId="0" fontId="11" fillId="0" borderId="8" xfId="55765" applyFont="1" applyFill="1" applyBorder="1" applyAlignment="1">
      <alignment horizontal="left" vertical="center" wrapText="1"/>
    </xf>
    <xf numFmtId="0" fontId="11" fillId="10" borderId="8" xfId="55765" applyFont="1" applyFill="1" applyBorder="1" applyAlignment="1">
      <alignment horizontal="left" vertical="center" wrapText="1"/>
    </xf>
    <xf numFmtId="0" fontId="1" fillId="10" borderId="6" xfId="55765" applyFont="1" applyFill="1" applyBorder="1" applyAlignment="1">
      <alignment horizontal="center" vertical="center" wrapText="1"/>
    </xf>
    <xf numFmtId="0" fontId="11" fillId="2" borderId="8" xfId="55765" applyFont="1" applyFill="1" applyBorder="1" applyAlignment="1">
      <alignment horizontal="left" vertical="center" wrapText="1"/>
    </xf>
    <xf numFmtId="0" fontId="1" fillId="2" borderId="6" xfId="55765" applyFont="1" applyFill="1" applyBorder="1" applyAlignment="1">
      <alignment horizontal="center" vertical="center" wrapText="1"/>
    </xf>
    <xf numFmtId="0" fontId="30" fillId="0" borderId="6" xfId="35288" applyFont="1" applyBorder="1" applyAlignment="1">
      <alignment horizontal="center" vertical="center" wrapText="1"/>
    </xf>
    <xf numFmtId="0" fontId="13" fillId="12" borderId="1" xfId="0" applyFont="1" applyFill="1" applyBorder="1" applyAlignment="1">
      <alignment vertical="center" wrapText="1"/>
    </xf>
    <xf numFmtId="0" fontId="20" fillId="2" borderId="1" xfId="53699" applyFont="1" applyFill="1" applyBorder="1" applyAlignment="1">
      <alignment vertical="center" wrapText="1"/>
    </xf>
    <xf numFmtId="0" fontId="28" fillId="0" borderId="1" xfId="0" applyFont="1" applyBorder="1"/>
    <xf numFmtId="0" fontId="20" fillId="2" borderId="1" xfId="0" applyFont="1" applyFill="1" applyBorder="1" applyAlignment="1">
      <alignment wrapText="1"/>
    </xf>
    <xf numFmtId="0" fontId="1" fillId="2" borderId="1" xfId="53699" applyFont="1" applyFill="1" applyBorder="1" applyAlignment="1">
      <alignment vertical="center" wrapText="1"/>
    </xf>
    <xf numFmtId="0" fontId="20" fillId="0" borderId="1" xfId="0" applyFont="1" applyBorder="1" applyAlignment="1">
      <alignment horizontal="center" wrapText="1"/>
    </xf>
    <xf numFmtId="0" fontId="27" fillId="2" borderId="1" xfId="55765" applyFont="1" applyFill="1" applyBorder="1" applyAlignment="1">
      <alignment vertical="center"/>
    </xf>
    <xf numFmtId="174" fontId="1" fillId="0" borderId="1" xfId="55765" applyNumberFormat="1" applyFont="1" applyFill="1" applyBorder="1" applyAlignment="1">
      <alignment horizontal="center" vertical="center"/>
    </xf>
    <xf numFmtId="2" fontId="1" fillId="2" borderId="1" xfId="0" applyNumberFormat="1" applyFont="1" applyFill="1" applyBorder="1" applyAlignment="1">
      <alignment horizontal="right" vertical="center"/>
    </xf>
    <xf numFmtId="174" fontId="19" fillId="10" borderId="1" xfId="0" applyNumberFormat="1" applyFont="1" applyFill="1" applyBorder="1" applyAlignment="1">
      <alignment horizontal="right" vertical="center"/>
    </xf>
    <xf numFmtId="0" fontId="19" fillId="10" borderId="1" xfId="0" applyFont="1" applyFill="1" applyBorder="1" applyAlignment="1">
      <alignment horizontal="center" vertical="center" wrapText="1"/>
    </xf>
    <xf numFmtId="173" fontId="1" fillId="2" borderId="1" xfId="7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/>
    </xf>
    <xf numFmtId="173" fontId="1" fillId="2" borderId="1" xfId="0" applyNumberFormat="1" applyFont="1" applyFill="1" applyBorder="1" applyAlignment="1">
      <alignment horizontal="center" vertical="center"/>
    </xf>
    <xf numFmtId="174" fontId="0" fillId="2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73" fontId="1" fillId="2" borderId="1" xfId="7" applyNumberFormat="1" applyFont="1" applyFill="1" applyBorder="1" applyAlignment="1">
      <alignment horizontal="right" vertical="center"/>
    </xf>
    <xf numFmtId="174" fontId="11" fillId="2" borderId="1" xfId="7" applyNumberFormat="1" applyFont="1" applyFill="1" applyBorder="1" applyAlignment="1">
      <alignment horizontal="right" vertical="center"/>
    </xf>
    <xf numFmtId="0" fontId="0" fillId="2" borderId="0" xfId="0" applyFill="1"/>
    <xf numFmtId="0" fontId="0" fillId="9" borderId="0" xfId="0" applyFill="1"/>
    <xf numFmtId="0" fontId="0" fillId="19" borderId="0" xfId="0" applyFill="1"/>
    <xf numFmtId="0" fontId="0" fillId="0" borderId="0" xfId="0" applyAlignment="1">
      <alignment horizontal="center" vertical="center"/>
    </xf>
    <xf numFmtId="49" fontId="0" fillId="0" borderId="0" xfId="0" applyNumberFormat="1"/>
    <xf numFmtId="177" fontId="0" fillId="0" borderId="0" xfId="0" applyNumberFormat="1"/>
    <xf numFmtId="0" fontId="11" fillId="2" borderId="0" xfId="0" applyFont="1" applyFill="1" applyAlignment="1">
      <alignment horizontal="center" vertical="center"/>
    </xf>
    <xf numFmtId="0" fontId="11" fillId="2" borderId="0" xfId="0" applyFont="1" applyFill="1"/>
    <xf numFmtId="49" fontId="11" fillId="2" borderId="0" xfId="0" applyNumberFormat="1" applyFont="1" applyFill="1"/>
    <xf numFmtId="0" fontId="11" fillId="2" borderId="0" xfId="0" applyFont="1" applyFill="1" applyAlignment="1">
      <alignment horizontal="center" vertical="center" wrapText="1"/>
    </xf>
    <xf numFmtId="0" fontId="11" fillId="2" borderId="0" xfId="0" applyFont="1" applyFill="1" applyAlignment="1">
      <alignment horizontal="center"/>
    </xf>
    <xf numFmtId="49" fontId="11" fillId="2" borderId="0" xfId="0" applyNumberFormat="1" applyFont="1" applyFill="1" applyAlignment="1">
      <alignment horizontal="center"/>
    </xf>
    <xf numFmtId="49" fontId="11" fillId="2" borderId="1" xfId="0" applyNumberFormat="1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left"/>
    </xf>
    <xf numFmtId="174" fontId="13" fillId="2" borderId="1" xfId="0" applyNumberFormat="1" applyFont="1" applyFill="1" applyBorder="1" applyAlignment="1">
      <alignment horizontal="center"/>
    </xf>
    <xf numFmtId="49" fontId="13" fillId="2" borderId="1" xfId="0" applyNumberFormat="1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/>
    </xf>
    <xf numFmtId="174" fontId="15" fillId="2" borderId="1" xfId="0" applyNumberFormat="1" applyFont="1" applyFill="1" applyBorder="1" applyAlignment="1">
      <alignment horizontal="center" vertical="center" wrapText="1"/>
    </xf>
    <xf numFmtId="49" fontId="15" fillId="2" borderId="1" xfId="0" applyNumberFormat="1" applyFont="1" applyFill="1" applyBorder="1" applyAlignment="1">
      <alignment horizontal="center" vertical="center" wrapText="1"/>
    </xf>
    <xf numFmtId="175" fontId="15" fillId="2" borderId="1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" vertical="center" wrapText="1"/>
    </xf>
    <xf numFmtId="175" fontId="11" fillId="2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/>
    </xf>
    <xf numFmtId="175" fontId="11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left" vertical="center"/>
    </xf>
    <xf numFmtId="177" fontId="11" fillId="2" borderId="0" xfId="0" applyNumberFormat="1" applyFont="1" applyFill="1"/>
    <xf numFmtId="177" fontId="11" fillId="2" borderId="0" xfId="0" applyNumberFormat="1" applyFont="1" applyFill="1" applyAlignment="1">
      <alignment wrapText="1"/>
    </xf>
    <xf numFmtId="177" fontId="11" fillId="2" borderId="0" xfId="0" applyNumberFormat="1" applyFont="1" applyFill="1" applyAlignment="1">
      <alignment horizontal="center"/>
    </xf>
    <xf numFmtId="177" fontId="11" fillId="2" borderId="0" xfId="0" applyNumberFormat="1" applyFont="1" applyFill="1" applyAlignment="1">
      <alignment horizontal="right"/>
    </xf>
    <xf numFmtId="177" fontId="11" fillId="2" borderId="1" xfId="0" applyNumberFormat="1" applyFont="1" applyFill="1" applyBorder="1" applyAlignment="1">
      <alignment horizontal="center"/>
    </xf>
    <xf numFmtId="2" fontId="13" fillId="2" borderId="1" xfId="0" applyNumberFormat="1" applyFont="1" applyFill="1" applyBorder="1" applyAlignment="1">
      <alignment horizontal="center"/>
    </xf>
    <xf numFmtId="174" fontId="11" fillId="2" borderId="0" xfId="0" applyNumberFormat="1" applyFont="1" applyFill="1" applyAlignment="1">
      <alignment horizontal="center"/>
    </xf>
    <xf numFmtId="174" fontId="15" fillId="2" borderId="12" xfId="0" applyNumberFormat="1" applyFont="1" applyFill="1" applyBorder="1" applyAlignment="1">
      <alignment horizontal="center" vertical="center" wrapText="1"/>
    </xf>
    <xf numFmtId="174" fontId="11" fillId="0" borderId="0" xfId="0" applyNumberFormat="1" applyFont="1" applyAlignment="1">
      <alignment horizontal="center"/>
    </xf>
    <xf numFmtId="174" fontId="11" fillId="18" borderId="1" xfId="0" applyNumberFormat="1" applyFont="1" applyFill="1" applyBorder="1" applyAlignment="1">
      <alignment horizontal="center" vertical="center" wrapText="1"/>
    </xf>
    <xf numFmtId="174" fontId="11" fillId="16" borderId="1" xfId="0" applyNumberFormat="1" applyFont="1" applyFill="1" applyBorder="1" applyAlignment="1">
      <alignment horizontal="center" vertical="center" wrapText="1"/>
    </xf>
    <xf numFmtId="173" fontId="11" fillId="0" borderId="1" xfId="0" applyNumberFormat="1" applyFont="1" applyBorder="1" applyAlignment="1">
      <alignment horizontal="center" vertical="center" wrapText="1"/>
    </xf>
    <xf numFmtId="174" fontId="0" fillId="0" borderId="0" xfId="0" applyNumberFormat="1"/>
    <xf numFmtId="174" fontId="0" fillId="2" borderId="0" xfId="0" applyNumberFormat="1" applyFill="1"/>
    <xf numFmtId="2" fontId="11" fillId="2" borderId="1" xfId="0" applyNumberFormat="1" applyFont="1" applyFill="1" applyBorder="1" applyAlignment="1">
      <alignment horizontal="center" vertical="center" wrapText="1"/>
    </xf>
    <xf numFmtId="1" fontId="11" fillId="2" borderId="1" xfId="0" applyNumberFormat="1" applyFont="1" applyFill="1" applyBorder="1" applyAlignment="1">
      <alignment horizontal="center" vertical="center" wrapText="1"/>
    </xf>
    <xf numFmtId="2" fontId="0" fillId="0" borderId="0" xfId="0" applyNumberFormat="1"/>
    <xf numFmtId="174" fontId="15" fillId="0" borderId="0" xfId="0" applyNumberFormat="1" applyFont="1" applyAlignment="1">
      <alignment horizontal="center" vertical="center" wrapText="1"/>
    </xf>
    <xf numFmtId="174" fontId="15" fillId="0" borderId="0" xfId="0" applyNumberFormat="1" applyFont="1" applyAlignment="1">
      <alignment horizontal="center" vertical="center"/>
    </xf>
    <xf numFmtId="173" fontId="0" fillId="2" borderId="0" xfId="0" applyNumberFormat="1" applyFill="1"/>
    <xf numFmtId="0" fontId="8" fillId="2" borderId="0" xfId="55765" applyFont="1" applyFill="1" applyBorder="1" applyAlignment="1">
      <alignment horizontal="left" vertical="center"/>
    </xf>
    <xf numFmtId="173" fontId="11" fillId="2" borderId="1" xfId="0" applyNumberFormat="1" applyFont="1" applyFill="1" applyBorder="1" applyAlignment="1">
      <alignment horizontal="center" vertical="center" wrapText="1"/>
    </xf>
    <xf numFmtId="174" fontId="15" fillId="0" borderId="0" xfId="0" applyNumberFormat="1" applyFont="1" applyAlignment="1">
      <alignment horizontal="right" vertical="center"/>
    </xf>
    <xf numFmtId="0" fontId="3" fillId="2" borderId="0" xfId="0" applyFont="1" applyFill="1"/>
    <xf numFmtId="0" fontId="3" fillId="6" borderId="0" xfId="0" applyFont="1" applyFill="1"/>
    <xf numFmtId="0" fontId="3" fillId="5" borderId="0" xfId="0" applyFont="1" applyFill="1"/>
    <xf numFmtId="0" fontId="3" fillId="0" borderId="0" xfId="0" applyFont="1"/>
    <xf numFmtId="0" fontId="4" fillId="6" borderId="0" xfId="0" applyFont="1" applyFill="1"/>
    <xf numFmtId="0" fontId="4" fillId="20" borderId="0" xfId="0" applyFont="1" applyFill="1"/>
    <xf numFmtId="0" fontId="4" fillId="5" borderId="0" xfId="0" applyFont="1" applyFill="1"/>
    <xf numFmtId="0" fontId="4" fillId="0" borderId="0" xfId="0" applyFont="1"/>
    <xf numFmtId="0" fontId="0" fillId="5" borderId="0" xfId="0" applyFill="1"/>
    <xf numFmtId="0" fontId="4" fillId="2" borderId="0" xfId="0" applyFont="1" applyFill="1"/>
    <xf numFmtId="0" fontId="4" fillId="2" borderId="0" xfId="0" applyFont="1" applyFill="1" applyAlignment="1">
      <alignment horizontal="center"/>
    </xf>
    <xf numFmtId="0" fontId="33" fillId="9" borderId="20" xfId="0" applyFont="1" applyFill="1" applyBorder="1" applyAlignment="1">
      <alignment vertical="center" wrapText="1"/>
    </xf>
    <xf numFmtId="0" fontId="33" fillId="9" borderId="0" xfId="0" applyFont="1" applyFill="1" applyAlignment="1">
      <alignment vertical="center" wrapText="1"/>
    </xf>
    <xf numFmtId="0" fontId="4" fillId="2" borderId="0" xfId="0" applyFont="1" applyFill="1" applyAlignment="1">
      <alignment vertical="center"/>
    </xf>
    <xf numFmtId="0" fontId="4" fillId="0" borderId="0" xfId="0" applyFont="1" applyAlignment="1">
      <alignment wrapText="1"/>
    </xf>
    <xf numFmtId="0" fontId="4" fillId="2" borderId="0" xfId="0" applyFont="1" applyFill="1" applyAlignment="1">
      <alignment wrapText="1"/>
    </xf>
    <xf numFmtId="0" fontId="4" fillId="2" borderId="0" xfId="0" applyFont="1" applyFill="1" applyAlignment="1">
      <alignment vertical="center" wrapText="1"/>
    </xf>
    <xf numFmtId="0" fontId="11" fillId="2" borderId="1" xfId="0" applyFont="1" applyFill="1" applyBorder="1" applyAlignment="1">
      <alignment vertical="center" wrapText="1"/>
    </xf>
    <xf numFmtId="0" fontId="11" fillId="2" borderId="0" xfId="0" applyFont="1" applyFill="1" applyAlignment="1">
      <alignment wrapText="1"/>
    </xf>
    <xf numFmtId="0" fontId="4" fillId="0" borderId="0" xfId="0" applyFont="1" applyAlignment="1">
      <alignment vertical="center"/>
    </xf>
    <xf numFmtId="0" fontId="0" fillId="6" borderId="0" xfId="0" applyFill="1"/>
    <xf numFmtId="0" fontId="0" fillId="15" borderId="0" xfId="0" applyFill="1"/>
    <xf numFmtId="0" fontId="4" fillId="15" borderId="0" xfId="0" applyFont="1" applyFill="1"/>
    <xf numFmtId="0" fontId="4" fillId="21" borderId="0" xfId="0" applyFont="1" applyFill="1"/>
    <xf numFmtId="0" fontId="0" fillId="2" borderId="0" xfId="0" applyFill="1" applyAlignment="1">
      <alignment vertical="center"/>
    </xf>
    <xf numFmtId="0" fontId="0" fillId="4" borderId="0" xfId="0" applyFill="1" applyAlignment="1">
      <alignment vertical="center"/>
    </xf>
    <xf numFmtId="0" fontId="4" fillId="8" borderId="0" xfId="0" applyFont="1" applyFill="1"/>
    <xf numFmtId="0" fontId="4" fillId="2" borderId="0" xfId="0" applyFont="1" applyFill="1" applyAlignment="1">
      <alignment vertical="top"/>
    </xf>
    <xf numFmtId="0" fontId="4" fillId="10" borderId="0" xfId="0" applyFont="1" applyFill="1"/>
    <xf numFmtId="0" fontId="4" fillId="22" borderId="0" xfId="0" applyFont="1" applyFill="1"/>
    <xf numFmtId="0" fontId="4" fillId="12" borderId="1" xfId="0" applyFont="1" applyFill="1" applyBorder="1"/>
    <xf numFmtId="0" fontId="4" fillId="23" borderId="0" xfId="0" applyFont="1" applyFill="1"/>
    <xf numFmtId="0" fontId="34" fillId="2" borderId="0" xfId="0" applyFont="1" applyFill="1"/>
    <xf numFmtId="0" fontId="4" fillId="12" borderId="0" xfId="0" applyFont="1" applyFill="1"/>
    <xf numFmtId="0" fontId="0" fillId="10" borderId="0" xfId="0" applyFill="1"/>
    <xf numFmtId="0" fontId="0" fillId="12" borderId="0" xfId="0" applyFill="1"/>
    <xf numFmtId="0" fontId="0" fillId="23" borderId="0" xfId="0" applyFill="1"/>
    <xf numFmtId="0" fontId="0" fillId="0" borderId="0" xfId="0" applyAlignment="1">
      <alignment vertical="center"/>
    </xf>
    <xf numFmtId="0" fontId="12" fillId="2" borderId="0" xfId="0" applyFont="1" applyFill="1" applyAlignment="1">
      <alignment vertical="center"/>
    </xf>
    <xf numFmtId="0" fontId="12" fillId="2" borderId="0" xfId="0" applyFont="1" applyFill="1" applyAlignment="1">
      <alignment wrapText="1"/>
    </xf>
    <xf numFmtId="1" fontId="12" fillId="2" borderId="0" xfId="0" applyNumberFormat="1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 wrapText="1"/>
    </xf>
    <xf numFmtId="0" fontId="12" fillId="2" borderId="0" xfId="0" applyFont="1" applyFill="1" applyAlignment="1">
      <alignment horizontal="center" vertical="center"/>
    </xf>
    <xf numFmtId="49" fontId="12" fillId="2" borderId="0" xfId="0" applyNumberFormat="1" applyFont="1" applyFill="1" applyAlignment="1">
      <alignment horizontal="center" vertical="center"/>
    </xf>
    <xf numFmtId="174" fontId="12" fillId="2" borderId="0" xfId="0" applyNumberFormat="1" applyFont="1" applyFill="1" applyAlignment="1">
      <alignment horizontal="right" vertical="center"/>
    </xf>
    <xf numFmtId="173" fontId="12" fillId="2" borderId="0" xfId="0" applyNumberFormat="1" applyFont="1" applyFill="1" applyAlignment="1">
      <alignment horizontal="right" vertical="center"/>
    </xf>
    <xf numFmtId="0" fontId="12" fillId="2" borderId="0" xfId="0" applyFont="1" applyFill="1" applyAlignment="1">
      <alignment horizontal="right" vertical="center"/>
    </xf>
    <xf numFmtId="174" fontId="12" fillId="2" borderId="0" xfId="0" applyNumberFormat="1" applyFont="1" applyFill="1" applyAlignment="1">
      <alignment horizontal="center" vertical="center"/>
    </xf>
    <xf numFmtId="178" fontId="12" fillId="2" borderId="13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vertical="center"/>
    </xf>
    <xf numFmtId="0" fontId="1" fillId="2" borderId="0" xfId="0" applyFont="1" applyFill="1" applyAlignment="1">
      <alignment wrapText="1"/>
    </xf>
    <xf numFmtId="1" fontId="1" fillId="2" borderId="0" xfId="0" applyNumberFormat="1" applyFont="1" applyFill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1" fillId="2" borderId="1" xfId="0" applyFont="1" applyFill="1" applyBorder="1" applyAlignment="1">
      <alignment horizontal="center" vertical="center" textRotation="90" wrapText="1"/>
    </xf>
    <xf numFmtId="1" fontId="1" fillId="2" borderId="1" xfId="0" applyNumberFormat="1" applyFont="1" applyFill="1" applyBorder="1" applyAlignment="1">
      <alignment horizontal="center" vertical="center" textRotation="90" wrapText="1"/>
    </xf>
    <xf numFmtId="0" fontId="13" fillId="2" borderId="1" xfId="0" applyFont="1" applyFill="1" applyBorder="1" applyAlignment="1">
      <alignment horizontal="left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174" fontId="13" fillId="2" borderId="1" xfId="0" applyNumberFormat="1" applyFont="1" applyFill="1" applyBorder="1" applyAlignment="1">
      <alignment horizontal="center" vertical="center"/>
    </xf>
    <xf numFmtId="0" fontId="13" fillId="15" borderId="1" xfId="0" applyFont="1" applyFill="1" applyBorder="1" applyAlignment="1">
      <alignment horizontal="left" vertical="center"/>
    </xf>
    <xf numFmtId="0" fontId="13" fillId="15" borderId="1" xfId="0" applyFont="1" applyFill="1" applyBorder="1" applyAlignment="1">
      <alignment horizontal="left" vertical="center" wrapText="1"/>
    </xf>
    <xf numFmtId="1" fontId="13" fillId="15" borderId="1" xfId="0" applyNumberFormat="1" applyFont="1" applyFill="1" applyBorder="1" applyAlignment="1">
      <alignment horizontal="center" vertical="center"/>
    </xf>
    <xf numFmtId="0" fontId="13" fillId="15" borderId="1" xfId="0" applyFont="1" applyFill="1" applyBorder="1" applyAlignment="1">
      <alignment horizontal="center" vertical="center" wrapText="1"/>
    </xf>
    <xf numFmtId="174" fontId="13" fillId="15" borderId="1" xfId="0" applyNumberFormat="1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horizontal="left" vertical="center"/>
    </xf>
    <xf numFmtId="1" fontId="1" fillId="24" borderId="1" xfId="0" applyNumberFormat="1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horizontal="center" vertical="center" wrapText="1"/>
    </xf>
    <xf numFmtId="174" fontId="1" fillId="24" borderId="1" xfId="0" applyNumberFormat="1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horizontal="left" vertical="center"/>
    </xf>
    <xf numFmtId="0" fontId="1" fillId="15" borderId="1" xfId="0" applyFont="1" applyFill="1" applyBorder="1" applyAlignment="1">
      <alignment horizontal="left" vertical="center" wrapText="1"/>
    </xf>
    <xf numFmtId="1" fontId="1" fillId="15" borderId="1" xfId="0" applyNumberFormat="1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horizontal="center" vertical="center" wrapText="1"/>
    </xf>
    <xf numFmtId="174" fontId="1" fillId="15" borderId="1" xfId="0" applyNumberFormat="1" applyFont="1" applyFill="1" applyBorder="1" applyAlignment="1">
      <alignment horizontal="center" vertical="center"/>
    </xf>
    <xf numFmtId="0" fontId="30" fillId="0" borderId="1" xfId="0" applyFont="1" applyBorder="1" applyAlignment="1">
      <alignment vertical="center" wrapText="1"/>
    </xf>
    <xf numFmtId="0" fontId="30" fillId="0" borderId="1" xfId="0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 wrapText="1"/>
    </xf>
    <xf numFmtId="0" fontId="30" fillId="13" borderId="1" xfId="0" applyFont="1" applyFill="1" applyBorder="1" applyAlignment="1">
      <alignment vertical="center" wrapText="1"/>
    </xf>
    <xf numFmtId="0" fontId="35" fillId="25" borderId="1" xfId="0" applyFont="1" applyFill="1" applyBorder="1" applyAlignment="1">
      <alignment horizontal="center" vertical="center" wrapText="1"/>
    </xf>
    <xf numFmtId="0" fontId="1" fillId="24" borderId="1" xfId="0" applyFont="1" applyFill="1" applyBorder="1" applyAlignment="1">
      <alignment horizontal="left" vertical="center" wrapText="1"/>
    </xf>
    <xf numFmtId="0" fontId="30" fillId="0" borderId="1" xfId="0" applyFont="1" applyBorder="1" applyAlignment="1">
      <alignment wrapText="1"/>
    </xf>
    <xf numFmtId="1" fontId="30" fillId="2" borderId="1" xfId="0" applyNumberFormat="1" applyFont="1" applyFill="1" applyBorder="1" applyAlignment="1">
      <alignment horizontal="center" vertical="center"/>
    </xf>
    <xf numFmtId="1" fontId="29" fillId="2" borderId="1" xfId="0" applyNumberFormat="1" applyFont="1" applyFill="1" applyBorder="1" applyAlignment="1">
      <alignment horizontal="center" vertical="center"/>
    </xf>
    <xf numFmtId="174" fontId="30" fillId="2" borderId="1" xfId="0" applyNumberFormat="1" applyFont="1" applyFill="1" applyBorder="1" applyAlignment="1">
      <alignment horizontal="center" vertical="center"/>
    </xf>
    <xf numFmtId="0" fontId="12" fillId="0" borderId="1" xfId="0" applyFont="1" applyBorder="1"/>
    <xf numFmtId="0" fontId="1" fillId="0" borderId="1" xfId="0" applyFont="1" applyBorder="1" applyAlignment="1">
      <alignment horizontal="center"/>
    </xf>
    <xf numFmtId="174" fontId="30" fillId="0" borderId="1" xfId="0" applyNumberFormat="1" applyFont="1" applyBorder="1" applyAlignment="1">
      <alignment horizontal="center" vertical="center" wrapText="1"/>
    </xf>
    <xf numFmtId="1" fontId="35" fillId="2" borderId="1" xfId="7" applyNumberFormat="1" applyFont="1" applyFill="1" applyBorder="1" applyAlignment="1">
      <alignment horizontal="center" vertical="center"/>
    </xf>
    <xf numFmtId="1" fontId="35" fillId="2" borderId="1" xfId="7" applyNumberFormat="1" applyFont="1" applyFill="1" applyBorder="1" applyAlignment="1">
      <alignment horizontal="left" vertical="center"/>
    </xf>
    <xf numFmtId="174" fontId="35" fillId="2" borderId="1" xfId="7" applyNumberFormat="1" applyFont="1" applyFill="1" applyBorder="1" applyAlignment="1">
      <alignment horizontal="center" vertical="center"/>
    </xf>
    <xf numFmtId="0" fontId="29" fillId="0" borderId="1" xfId="0" applyFont="1" applyBorder="1" applyAlignment="1">
      <alignment vertical="center" wrapText="1"/>
    </xf>
    <xf numFmtId="174" fontId="30" fillId="13" borderId="1" xfId="0" applyNumberFormat="1" applyFont="1" applyFill="1" applyBorder="1" applyAlignment="1">
      <alignment horizontal="center" vertical="center" wrapText="1"/>
    </xf>
    <xf numFmtId="0" fontId="29" fillId="0" borderId="1" xfId="0" applyFont="1" applyBorder="1" applyAlignment="1">
      <alignment wrapText="1"/>
    </xf>
    <xf numFmtId="0" fontId="30" fillId="0" borderId="6" xfId="0" applyFont="1" applyBorder="1" applyAlignment="1">
      <alignment horizontal="center" vertical="center" wrapText="1"/>
    </xf>
    <xf numFmtId="174" fontId="30" fillId="0" borderId="6" xfId="0" applyNumberFormat="1" applyFont="1" applyBorder="1" applyAlignment="1">
      <alignment horizontal="center" vertical="center" wrapText="1"/>
    </xf>
    <xf numFmtId="174" fontId="1" fillId="0" borderId="8" xfId="0" applyNumberFormat="1" applyFont="1" applyBorder="1" applyAlignment="1">
      <alignment horizontal="center" vertical="center" wrapText="1"/>
    </xf>
    <xf numFmtId="0" fontId="29" fillId="13" borderId="6" xfId="0" applyFont="1" applyFill="1" applyBorder="1" applyAlignment="1">
      <alignment vertical="center" wrapText="1"/>
    </xf>
    <xf numFmtId="1" fontId="1" fillId="0" borderId="6" xfId="0" applyNumberFormat="1" applyFont="1" applyBorder="1" applyAlignment="1">
      <alignment horizontal="center" vertical="center"/>
    </xf>
    <xf numFmtId="174" fontId="1" fillId="0" borderId="2" xfId="0" applyNumberFormat="1" applyFont="1" applyBorder="1" applyAlignment="1">
      <alignment horizontal="center" vertical="center" wrapText="1"/>
    </xf>
    <xf numFmtId="0" fontId="30" fillId="13" borderId="6" xfId="0" applyFont="1" applyFill="1" applyBorder="1" applyAlignment="1">
      <alignment horizontal="center" vertical="center" wrapText="1"/>
    </xf>
    <xf numFmtId="174" fontId="30" fillId="13" borderId="6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top"/>
    </xf>
    <xf numFmtId="174" fontId="1" fillId="0" borderId="1" xfId="15838" applyNumberFormat="1" applyFont="1" applyBorder="1" applyAlignment="1">
      <alignment horizontal="center" vertical="center" wrapText="1"/>
    </xf>
    <xf numFmtId="0" fontId="1" fillId="0" borderId="1" xfId="55753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1" fillId="2" borderId="1" xfId="5" applyFont="1" applyFill="1" applyBorder="1" applyAlignment="1">
      <alignment horizontal="center" vertical="center" wrapText="1"/>
    </xf>
    <xf numFmtId="174" fontId="1" fillId="2" borderId="1" xfId="5" applyNumberFormat="1" applyFont="1" applyFill="1" applyBorder="1" applyAlignment="1">
      <alignment horizontal="center" vertical="center" wrapText="1"/>
    </xf>
    <xf numFmtId="174" fontId="1" fillId="2" borderId="1" xfId="55222" applyNumberFormat="1" applyFont="1" applyFill="1" applyBorder="1" applyAlignment="1">
      <alignment horizontal="center" vertical="center" wrapText="1"/>
    </xf>
    <xf numFmtId="0" fontId="30" fillId="0" borderId="1" xfId="0" applyFont="1" applyBorder="1" applyAlignment="1">
      <alignment vertical="top" wrapText="1"/>
    </xf>
    <xf numFmtId="1" fontId="1" fillId="0" borderId="1" xfId="55753" applyNumberFormat="1" applyFont="1" applyBorder="1" applyAlignment="1">
      <alignment horizontal="center" vertical="center" wrapText="1"/>
    </xf>
    <xf numFmtId="1" fontId="1" fillId="0" borderId="1" xfId="5" applyNumberFormat="1" applyFont="1" applyBorder="1" applyAlignment="1">
      <alignment horizontal="center" vertical="center" wrapText="1"/>
    </xf>
    <xf numFmtId="174" fontId="1" fillId="0" borderId="1" xfId="5" applyNumberFormat="1" applyFont="1" applyBorder="1" applyAlignment="1">
      <alignment horizontal="center" vertical="center"/>
    </xf>
    <xf numFmtId="1" fontId="1" fillId="2" borderId="1" xfId="55753" applyNumberFormat="1" applyFont="1" applyFill="1" applyBorder="1" applyAlignment="1">
      <alignment horizontal="center" vertical="center" wrapText="1"/>
    </xf>
    <xf numFmtId="174" fontId="1" fillId="15" borderId="1" xfId="0" applyNumberFormat="1" applyFont="1" applyFill="1" applyBorder="1" applyAlignment="1">
      <alignment horizontal="center" vertical="center" wrapText="1"/>
    </xf>
    <xf numFmtId="1" fontId="30" fillId="0" borderId="1" xfId="7918" applyNumberFormat="1" applyFont="1" applyBorder="1" applyAlignment="1">
      <alignment horizontal="center" vertical="center"/>
    </xf>
    <xf numFmtId="174" fontId="30" fillId="0" borderId="1" xfId="7918" applyNumberFormat="1" applyFont="1" applyBorder="1" applyAlignment="1">
      <alignment horizontal="center" vertical="center"/>
    </xf>
    <xf numFmtId="2" fontId="1" fillId="2" borderId="1" xfId="1" applyNumberFormat="1" applyFont="1" applyFill="1" applyBorder="1" applyAlignment="1">
      <alignment horizontal="center" vertical="center"/>
    </xf>
    <xf numFmtId="0" fontId="30" fillId="2" borderId="1" xfId="0" applyFont="1" applyFill="1" applyBorder="1" applyAlignment="1">
      <alignment wrapText="1"/>
    </xf>
    <xf numFmtId="0" fontId="1" fillId="26" borderId="1" xfId="0" applyFont="1" applyFill="1" applyBorder="1" applyAlignment="1">
      <alignment horizontal="center" vertical="center" wrapText="1"/>
    </xf>
    <xf numFmtId="174" fontId="1" fillId="26" borderId="1" xfId="5" applyNumberFormat="1" applyFont="1" applyFill="1" applyBorder="1" applyAlignment="1">
      <alignment horizontal="center" vertical="center" wrapText="1"/>
    </xf>
    <xf numFmtId="0" fontId="1" fillId="27" borderId="1" xfId="0" applyFont="1" applyFill="1" applyBorder="1" applyAlignment="1">
      <alignment horizontal="center" vertical="center" wrapText="1"/>
    </xf>
    <xf numFmtId="49" fontId="1" fillId="2" borderId="0" xfId="0" applyNumberFormat="1" applyFont="1" applyFill="1" applyAlignment="1">
      <alignment horizontal="center" vertical="center"/>
    </xf>
    <xf numFmtId="174" fontId="1" fillId="2" borderId="0" xfId="0" applyNumberFormat="1" applyFont="1" applyFill="1" applyAlignment="1">
      <alignment horizontal="right" vertical="center"/>
    </xf>
    <xf numFmtId="173" fontId="1" fillId="2" borderId="0" xfId="0" applyNumberFormat="1" applyFont="1" applyFill="1" applyAlignment="1">
      <alignment horizontal="right" vertical="center"/>
    </xf>
    <xf numFmtId="0" fontId="1" fillId="2" borderId="0" xfId="0" applyFont="1" applyFill="1" applyAlignment="1">
      <alignment horizontal="right" vertical="center"/>
    </xf>
    <xf numFmtId="174" fontId="1" fillId="2" borderId="0" xfId="0" applyNumberFormat="1" applyFont="1" applyFill="1" applyAlignment="1">
      <alignment wrapText="1"/>
    </xf>
    <xf numFmtId="49" fontId="1" fillId="2" borderId="0" xfId="0" applyNumberFormat="1" applyFont="1" applyFill="1" applyAlignment="1">
      <alignment horizontal="center" vertical="center" wrapText="1"/>
    </xf>
    <xf numFmtId="174" fontId="1" fillId="2" borderId="0" xfId="0" applyNumberFormat="1" applyFont="1" applyFill="1" applyAlignment="1">
      <alignment horizontal="center" vertical="center" wrapText="1"/>
    </xf>
    <xf numFmtId="173" fontId="1" fillId="2" borderId="0" xfId="0" applyNumberFormat="1" applyFont="1" applyFill="1" applyAlignment="1">
      <alignment horizontal="center" vertical="center" wrapText="1"/>
    </xf>
    <xf numFmtId="174" fontId="1" fillId="2" borderId="1" xfId="0" applyNumberFormat="1" applyFont="1" applyFill="1" applyBorder="1" applyAlignment="1">
      <alignment horizontal="center" vertical="center" textRotation="90" wrapText="1"/>
    </xf>
    <xf numFmtId="173" fontId="1" fillId="2" borderId="1" xfId="0" applyNumberFormat="1" applyFont="1" applyFill="1" applyBorder="1" applyAlignment="1">
      <alignment horizontal="center" vertical="center" textRotation="90" wrapText="1"/>
    </xf>
    <xf numFmtId="49" fontId="13" fillId="2" borderId="1" xfId="5" applyNumberFormat="1" applyFont="1" applyFill="1" applyBorder="1" applyAlignment="1">
      <alignment horizontal="center" vertical="center"/>
    </xf>
    <xf numFmtId="2" fontId="13" fillId="2" borderId="1" xfId="0" applyNumberFormat="1" applyFont="1" applyFill="1" applyBorder="1" applyAlignment="1">
      <alignment horizontal="center" vertical="center"/>
    </xf>
    <xf numFmtId="49" fontId="1" fillId="24" borderId="1" xfId="0" applyNumberFormat="1" applyFont="1" applyFill="1" applyBorder="1" applyAlignment="1">
      <alignment horizontal="center" vertical="center"/>
    </xf>
    <xf numFmtId="2" fontId="1" fillId="24" borderId="1" xfId="0" applyNumberFormat="1" applyFont="1" applyFill="1" applyBorder="1" applyAlignment="1">
      <alignment horizontal="center" vertical="center"/>
    </xf>
    <xf numFmtId="49" fontId="1" fillId="15" borderId="1" xfId="5" applyNumberFormat="1" applyFont="1" applyFill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2" fontId="1" fillId="2" borderId="1" xfId="0" applyNumberFormat="1" applyFont="1" applyFill="1" applyBorder="1" applyAlignment="1">
      <alignment horizontal="center" vertical="center"/>
    </xf>
    <xf numFmtId="49" fontId="30" fillId="2" borderId="1" xfId="0" applyNumberFormat="1" applyFont="1" applyFill="1" applyBorder="1" applyAlignment="1">
      <alignment horizontal="center" vertical="center"/>
    </xf>
    <xf numFmtId="174" fontId="1" fillId="2" borderId="1" xfId="55753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/>
    </xf>
    <xf numFmtId="49" fontId="1" fillId="0" borderId="1" xfId="0" applyNumberFormat="1" applyFont="1" applyBorder="1" applyAlignment="1">
      <alignment horizontal="center" vertical="center" wrapText="1"/>
    </xf>
    <xf numFmtId="2" fontId="35" fillId="2" borderId="1" xfId="7" applyNumberFormat="1" applyFont="1" applyFill="1" applyBorder="1" applyAlignment="1">
      <alignment horizontal="center" vertical="center"/>
    </xf>
    <xf numFmtId="49" fontId="35" fillId="2" borderId="1" xfId="7" applyNumberFormat="1" applyFont="1" applyFill="1" applyBorder="1" applyAlignment="1">
      <alignment horizontal="center" vertical="center"/>
    </xf>
    <xf numFmtId="49" fontId="1" fillId="15" borderId="1" xfId="0" applyNumberFormat="1" applyFont="1" applyFill="1" applyBorder="1" applyAlignment="1">
      <alignment horizontal="center" vertical="center"/>
    </xf>
    <xf numFmtId="2" fontId="1" fillId="15" borderId="1" xfId="0" applyNumberFormat="1" applyFont="1" applyFill="1" applyBorder="1" applyAlignment="1">
      <alignment horizontal="center" vertical="center"/>
    </xf>
    <xf numFmtId="174" fontId="1" fillId="0" borderId="6" xfId="0" applyNumberFormat="1" applyFont="1" applyBorder="1" applyAlignment="1">
      <alignment horizontal="center" vertical="center"/>
    </xf>
    <xf numFmtId="49" fontId="1" fillId="0" borderId="7" xfId="0" applyNumberFormat="1" applyFont="1" applyBorder="1" applyAlignment="1">
      <alignment horizontal="center" vertical="center" wrapText="1"/>
    </xf>
    <xf numFmtId="174" fontId="1" fillId="24" borderId="7" xfId="0" applyNumberFormat="1" applyFont="1" applyFill="1" applyBorder="1" applyAlignment="1">
      <alignment horizontal="center" vertical="center"/>
    </xf>
    <xf numFmtId="49" fontId="36" fillId="2" borderId="1" xfId="5" applyNumberFormat="1" applyFont="1" applyFill="1" applyBorder="1" applyAlignment="1">
      <alignment horizontal="center" vertical="center" wrapText="1"/>
    </xf>
    <xf numFmtId="49" fontId="30" fillId="0" borderId="1" xfId="0" applyNumberFormat="1" applyFont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 wrapText="1"/>
    </xf>
    <xf numFmtId="49" fontId="1" fillId="0" borderId="1" xfId="5" applyNumberFormat="1" applyFont="1" applyBorder="1" applyAlignment="1">
      <alignment horizontal="center" vertical="center"/>
    </xf>
    <xf numFmtId="49" fontId="1" fillId="2" borderId="1" xfId="55753" applyNumberFormat="1" applyFont="1" applyFill="1" applyBorder="1" applyAlignment="1">
      <alignment horizontal="center" vertical="center" wrapText="1"/>
    </xf>
    <xf numFmtId="49" fontId="1" fillId="15" borderId="1" xfId="0" applyNumberFormat="1" applyFont="1" applyFill="1" applyBorder="1" applyAlignment="1">
      <alignment horizontal="center" vertical="center" wrapText="1"/>
    </xf>
    <xf numFmtId="49" fontId="30" fillId="0" borderId="1" xfId="7918" applyNumberFormat="1" applyFont="1" applyBorder="1" applyAlignment="1">
      <alignment horizontal="center" vertical="center"/>
    </xf>
    <xf numFmtId="2" fontId="1" fillId="2" borderId="1" xfId="2" applyNumberFormat="1" applyFont="1" applyFill="1" applyBorder="1" applyAlignment="1">
      <alignment horizontal="center" vertical="center"/>
    </xf>
    <xf numFmtId="49" fontId="1" fillId="2" borderId="1" xfId="2" applyNumberFormat="1" applyFont="1" applyFill="1" applyBorder="1" applyAlignment="1">
      <alignment horizontal="center" vertical="center"/>
    </xf>
    <xf numFmtId="179" fontId="1" fillId="2" borderId="1" xfId="1" applyNumberFormat="1" applyFont="1" applyFill="1" applyBorder="1" applyAlignment="1">
      <alignment horizontal="center" vertical="center"/>
    </xf>
    <xf numFmtId="174" fontId="1" fillId="26" borderId="1" xfId="0" applyNumberFormat="1" applyFont="1" applyFill="1" applyBorder="1" applyAlignment="1">
      <alignment horizontal="center" vertical="center"/>
    </xf>
    <xf numFmtId="49" fontId="1" fillId="26" borderId="1" xfId="0" applyNumberFormat="1" applyFont="1" applyFill="1" applyBorder="1" applyAlignment="1">
      <alignment horizontal="center" vertical="center"/>
    </xf>
    <xf numFmtId="49" fontId="1" fillId="27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left" wrapText="1"/>
    </xf>
    <xf numFmtId="0" fontId="11" fillId="2" borderId="0" xfId="0" applyFont="1" applyFill="1" applyAlignment="1">
      <alignment horizontal="center" wrapText="1"/>
    </xf>
    <xf numFmtId="0" fontId="37" fillId="2" borderId="0" xfId="0" applyFont="1" applyFill="1" applyAlignment="1">
      <alignment horizontal="center" wrapText="1"/>
    </xf>
    <xf numFmtId="174" fontId="1" fillId="2" borderId="0" xfId="0" applyNumberFormat="1" applyFont="1" applyFill="1" applyAlignment="1">
      <alignment horizontal="center" vertical="center"/>
    </xf>
    <xf numFmtId="178" fontId="12" fillId="2" borderId="0" xfId="0" applyNumberFormat="1" applyFont="1" applyFill="1" applyAlignment="1">
      <alignment horizontal="center" vertical="center"/>
    </xf>
    <xf numFmtId="0" fontId="38" fillId="2" borderId="0" xfId="0" applyFont="1" applyFill="1" applyAlignment="1">
      <alignment horizontal="center" vertical="center" wrapText="1"/>
    </xf>
    <xf numFmtId="178" fontId="13" fillId="2" borderId="1" xfId="0" applyNumberFormat="1" applyFont="1" applyFill="1" applyBorder="1" applyAlignment="1">
      <alignment horizontal="center" vertical="center"/>
    </xf>
    <xf numFmtId="178" fontId="15" fillId="2" borderId="14" xfId="0" applyNumberFormat="1" applyFont="1" applyFill="1" applyBorder="1" applyAlignment="1">
      <alignment horizontal="center" vertical="center"/>
    </xf>
    <xf numFmtId="178" fontId="15" fillId="2" borderId="1" xfId="0" applyNumberFormat="1" applyFont="1" applyFill="1" applyBorder="1" applyAlignment="1">
      <alignment horizontal="center" vertical="center"/>
    </xf>
    <xf numFmtId="174" fontId="11" fillId="0" borderId="0" xfId="0" applyNumberFormat="1" applyFont="1" applyAlignment="1">
      <alignment horizontal="center" vertical="center"/>
    </xf>
    <xf numFmtId="178" fontId="13" fillId="15" borderId="1" xfId="0" applyNumberFormat="1" applyFont="1" applyFill="1" applyBorder="1" applyAlignment="1">
      <alignment horizontal="center" vertical="center"/>
    </xf>
    <xf numFmtId="178" fontId="15" fillId="15" borderId="14" xfId="0" applyNumberFormat="1" applyFont="1" applyFill="1" applyBorder="1" applyAlignment="1">
      <alignment horizontal="center" vertical="center"/>
    </xf>
    <xf numFmtId="178" fontId="1" fillId="24" borderId="1" xfId="0" applyNumberFormat="1" applyFont="1" applyFill="1" applyBorder="1" applyAlignment="1">
      <alignment horizontal="center" vertical="center"/>
    </xf>
    <xf numFmtId="178" fontId="15" fillId="24" borderId="14" xfId="0" applyNumberFormat="1" applyFont="1" applyFill="1" applyBorder="1" applyAlignment="1">
      <alignment horizontal="center" vertical="center"/>
    </xf>
    <xf numFmtId="174" fontId="11" fillId="24" borderId="0" xfId="0" applyNumberFormat="1" applyFont="1" applyFill="1" applyAlignment="1">
      <alignment horizontal="center" vertical="center"/>
    </xf>
    <xf numFmtId="178" fontId="1" fillId="15" borderId="1" xfId="0" applyNumberFormat="1" applyFont="1" applyFill="1" applyBorder="1" applyAlignment="1">
      <alignment horizontal="center" vertical="center"/>
    </xf>
    <xf numFmtId="178" fontId="1" fillId="0" borderId="1" xfId="0" applyNumberFormat="1" applyFont="1" applyBorder="1" applyAlignment="1">
      <alignment horizontal="center" vertical="center" wrapText="1"/>
    </xf>
    <xf numFmtId="178" fontId="1" fillId="0" borderId="1" xfId="0" applyNumberFormat="1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78" fontId="1" fillId="2" borderId="1" xfId="0" applyNumberFormat="1" applyFont="1" applyFill="1" applyBorder="1" applyAlignment="1">
      <alignment horizontal="center" vertical="center" wrapText="1"/>
    </xf>
    <xf numFmtId="178" fontId="1" fillId="2" borderId="1" xfId="0" applyNumberFormat="1" applyFont="1" applyFill="1" applyBorder="1" applyAlignment="1">
      <alignment horizontal="center" vertical="center"/>
    </xf>
    <xf numFmtId="174" fontId="11" fillId="24" borderId="0" xfId="55765" applyNumberFormat="1" applyFont="1" applyFill="1" applyBorder="1" applyAlignment="1">
      <alignment horizontal="center" vertical="center"/>
    </xf>
    <xf numFmtId="0" fontId="11" fillId="0" borderId="0" xfId="55765" applyFont="1" applyFill="1" applyBorder="1" applyAlignment="1">
      <alignment horizontal="center" vertical="center"/>
    </xf>
    <xf numFmtId="176" fontId="30" fillId="2" borderId="1" xfId="0" applyNumberFormat="1" applyFont="1" applyFill="1" applyBorder="1" applyAlignment="1">
      <alignment horizontal="center" vertical="center"/>
    </xf>
    <xf numFmtId="178" fontId="15" fillId="15" borderId="0" xfId="0" applyNumberFormat="1" applyFont="1" applyFill="1" applyAlignment="1">
      <alignment horizontal="center" vertical="center"/>
    </xf>
    <xf numFmtId="174" fontId="11" fillId="15" borderId="1" xfId="0" applyNumberFormat="1" applyFont="1" applyFill="1" applyBorder="1" applyAlignment="1">
      <alignment horizontal="center" vertical="center"/>
    </xf>
    <xf numFmtId="178" fontId="15" fillId="0" borderId="0" xfId="0" applyNumberFormat="1" applyFont="1" applyAlignment="1">
      <alignment horizontal="center" vertical="center"/>
    </xf>
    <xf numFmtId="176" fontId="1" fillId="2" borderId="1" xfId="0" applyNumberFormat="1" applyFont="1" applyFill="1" applyBorder="1" applyAlignment="1">
      <alignment horizontal="center" vertical="center"/>
    </xf>
    <xf numFmtId="176" fontId="1" fillId="2" borderId="1" xfId="55753" applyNumberFormat="1" applyFont="1" applyFill="1" applyBorder="1" applyAlignment="1">
      <alignment horizontal="center" vertical="center" wrapText="1"/>
    </xf>
    <xf numFmtId="178" fontId="15" fillId="0" borderId="14" xfId="0" applyNumberFormat="1" applyFont="1" applyBorder="1" applyAlignment="1">
      <alignment horizontal="center" vertical="center"/>
    </xf>
    <xf numFmtId="174" fontId="30" fillId="0" borderId="1" xfId="0" applyNumberFormat="1" applyFont="1" applyBorder="1" applyAlignment="1">
      <alignment horizontal="center" vertical="center"/>
    </xf>
    <xf numFmtId="0" fontId="1" fillId="2" borderId="1" xfId="2" applyNumberFormat="1" applyFont="1" applyFill="1" applyBorder="1" applyAlignment="1">
      <alignment horizontal="center" vertical="center"/>
    </xf>
    <xf numFmtId="178" fontId="1" fillId="2" borderId="1" xfId="2" applyNumberFormat="1" applyFont="1" applyFill="1" applyBorder="1" applyAlignment="1">
      <alignment horizontal="center" vertical="center" wrapText="1"/>
    </xf>
    <xf numFmtId="178" fontId="1" fillId="2" borderId="1" xfId="2" applyNumberFormat="1" applyFont="1" applyFill="1" applyBorder="1" applyAlignment="1">
      <alignment horizontal="center" vertical="center"/>
    </xf>
    <xf numFmtId="174" fontId="1" fillId="27" borderId="1" xfId="0" applyNumberFormat="1" applyFont="1" applyFill="1" applyBorder="1" applyAlignment="1">
      <alignment horizontal="center" vertical="center"/>
    </xf>
    <xf numFmtId="178" fontId="1" fillId="26" borderId="1" xfId="0" applyNumberFormat="1" applyFont="1" applyFill="1" applyBorder="1" applyAlignment="1">
      <alignment horizontal="center" vertical="center" wrapText="1"/>
    </xf>
    <xf numFmtId="178" fontId="1" fillId="26" borderId="1" xfId="0" applyNumberFormat="1" applyFont="1" applyFill="1" applyBorder="1" applyAlignment="1">
      <alignment horizontal="center" vertical="center"/>
    </xf>
    <xf numFmtId="0" fontId="1" fillId="26" borderId="1" xfId="0" applyFont="1" applyFill="1" applyBorder="1" applyAlignment="1">
      <alignment horizontal="center" vertical="center"/>
    </xf>
    <xf numFmtId="178" fontId="30" fillId="26" borderId="1" xfId="0" applyNumberFormat="1" applyFont="1" applyFill="1" applyBorder="1" applyAlignment="1">
      <alignment horizontal="center" vertical="center" wrapText="1"/>
    </xf>
    <xf numFmtId="0" fontId="11" fillId="0" borderId="0" xfId="0" applyFont="1"/>
    <xf numFmtId="178" fontId="15" fillId="2" borderId="8" xfId="0" applyNumberFormat="1" applyFont="1" applyFill="1" applyBorder="1" applyAlignment="1">
      <alignment horizontal="center" vertical="center"/>
    </xf>
    <xf numFmtId="178" fontId="15" fillId="2" borderId="0" xfId="0" applyNumberFormat="1" applyFont="1" applyFill="1" applyAlignment="1">
      <alignment horizontal="center" vertical="center"/>
    </xf>
    <xf numFmtId="168" fontId="0" fillId="2" borderId="0" xfId="1" applyNumberFormat="1" applyFont="1" applyFill="1" applyBorder="1"/>
    <xf numFmtId="168" fontId="3" fillId="2" borderId="0" xfId="1" applyNumberFormat="1" applyFont="1" applyFill="1" applyBorder="1"/>
    <xf numFmtId="0" fontId="15" fillId="2" borderId="0" xfId="0" applyFont="1" applyFill="1"/>
    <xf numFmtId="168" fontId="3" fillId="24" borderId="0" xfId="1" applyNumberFormat="1" applyFont="1" applyFill="1" applyBorder="1"/>
    <xf numFmtId="0" fontId="15" fillId="24" borderId="0" xfId="0" applyFont="1" applyFill="1"/>
    <xf numFmtId="0" fontId="3" fillId="24" borderId="0" xfId="0" applyFont="1" applyFill="1"/>
    <xf numFmtId="168" fontId="3" fillId="5" borderId="0" xfId="1" applyNumberFormat="1" applyFont="1" applyFill="1" applyBorder="1"/>
    <xf numFmtId="0" fontId="15" fillId="5" borderId="0" xfId="0" applyFont="1" applyFill="1"/>
    <xf numFmtId="168" fontId="3" fillId="0" borderId="0" xfId="1" applyNumberFormat="1" applyFont="1" applyFill="1" applyBorder="1"/>
    <xf numFmtId="0" fontId="15" fillId="0" borderId="0" xfId="0" applyFont="1"/>
    <xf numFmtId="168" fontId="4" fillId="24" borderId="0" xfId="1" applyNumberFormat="1" applyFont="1" applyFill="1" applyBorder="1"/>
    <xf numFmtId="0" fontId="8" fillId="24" borderId="0" xfId="0" applyFont="1" applyFill="1"/>
    <xf numFmtId="0" fontId="4" fillId="24" borderId="0" xfId="0" applyFont="1" applyFill="1"/>
    <xf numFmtId="168" fontId="4" fillId="20" borderId="0" xfId="1" applyNumberFormat="1" applyFont="1" applyFill="1" applyBorder="1"/>
    <xf numFmtId="0" fontId="8" fillId="20" borderId="0" xfId="0" applyFont="1" applyFill="1"/>
    <xf numFmtId="0" fontId="11" fillId="5" borderId="0" xfId="0" applyFont="1" applyFill="1"/>
    <xf numFmtId="168" fontId="4" fillId="5" borderId="0" xfId="1" applyNumberFormat="1" applyFont="1" applyFill="1" applyBorder="1"/>
    <xf numFmtId="0" fontId="8" fillId="5" borderId="0" xfId="0" applyFont="1" applyFill="1"/>
    <xf numFmtId="168" fontId="4" fillId="0" borderId="0" xfId="1" applyNumberFormat="1" applyFont="1" applyFill="1" applyBorder="1"/>
    <xf numFmtId="0" fontId="8" fillId="0" borderId="0" xfId="0" applyFont="1"/>
    <xf numFmtId="0" fontId="11" fillId="0" borderId="0" xfId="0" applyFont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168" fontId="4" fillId="2" borderId="0" xfId="1" applyNumberFormat="1" applyFont="1" applyFill="1" applyBorder="1"/>
    <xf numFmtId="0" fontId="8" fillId="2" borderId="0" xfId="0" applyFont="1" applyFill="1"/>
    <xf numFmtId="0" fontId="29" fillId="0" borderId="8" xfId="0" applyFont="1" applyBorder="1" applyAlignment="1">
      <alignment vertical="center" wrapText="1"/>
    </xf>
    <xf numFmtId="0" fontId="1" fillId="0" borderId="8" xfId="0" applyFont="1" applyBorder="1" applyAlignment="1">
      <alignment horizontal="left" vertical="center"/>
    </xf>
    <xf numFmtId="1" fontId="27" fillId="0" borderId="1" xfId="0" applyNumberFormat="1" applyFont="1" applyBorder="1" applyAlignment="1">
      <alignment horizontal="center" vertical="center"/>
    </xf>
    <xf numFmtId="0" fontId="1" fillId="24" borderId="1" xfId="55765" applyFont="1" applyFill="1" applyBorder="1" applyAlignment="1">
      <alignment vertical="center"/>
    </xf>
    <xf numFmtId="0" fontId="1" fillId="0" borderId="1" xfId="15838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" fontId="1" fillId="0" borderId="1" xfId="0" applyNumberFormat="1" applyFont="1" applyBorder="1" applyAlignment="1" applyProtection="1">
      <alignment horizontal="center" vertical="center"/>
      <protection locked="0"/>
    </xf>
    <xf numFmtId="174" fontId="1" fillId="0" borderId="1" xfId="0" applyNumberFormat="1" applyFont="1" applyBorder="1" applyAlignment="1">
      <alignment horizontal="center" wrapText="1"/>
    </xf>
    <xf numFmtId="0" fontId="30" fillId="0" borderId="7" xfId="0" applyFont="1" applyBorder="1" applyAlignment="1">
      <alignment horizontal="center" vertical="center" wrapText="1"/>
    </xf>
    <xf numFmtId="174" fontId="30" fillId="0" borderId="7" xfId="0" applyNumberFormat="1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wrapText="1"/>
    </xf>
    <xf numFmtId="0" fontId="30" fillId="0" borderId="8" xfId="0" applyFont="1" applyBorder="1" applyAlignment="1">
      <alignment horizontal="center" vertical="center" wrapText="1"/>
    </xf>
    <xf numFmtId="0" fontId="30" fillId="13" borderId="8" xfId="0" applyFont="1" applyFill="1" applyBorder="1" applyAlignment="1">
      <alignment horizontal="center" vertical="center" wrapText="1"/>
    </xf>
    <xf numFmtId="2" fontId="27" fillId="0" borderId="1" xfId="0" applyNumberFormat="1" applyFont="1" applyBorder="1" applyAlignment="1">
      <alignment horizontal="center" vertical="center"/>
    </xf>
    <xf numFmtId="2" fontId="27" fillId="2" borderId="1" xfId="0" applyNumberFormat="1" applyFont="1" applyFill="1" applyBorder="1" applyAlignment="1">
      <alignment horizontal="center" vertical="center"/>
    </xf>
    <xf numFmtId="49" fontId="1" fillId="0" borderId="1" xfId="15838" applyNumberFormat="1" applyFont="1" applyBorder="1" applyAlignment="1">
      <alignment horizontal="center" vertical="center" wrapText="1"/>
    </xf>
    <xf numFmtId="174" fontId="1" fillId="0" borderId="1" xfId="0" applyNumberFormat="1" applyFont="1" applyBorder="1" applyAlignment="1" applyProtection="1">
      <alignment horizontal="center"/>
      <protection locked="0"/>
    </xf>
    <xf numFmtId="49" fontId="1" fillId="0" borderId="1" xfId="0" applyNumberFormat="1" applyFont="1" applyBorder="1" applyAlignment="1">
      <alignment horizontal="center" wrapText="1"/>
    </xf>
    <xf numFmtId="49" fontId="30" fillId="0" borderId="1" xfId="0" applyNumberFormat="1" applyFont="1" applyBorder="1" applyAlignment="1">
      <alignment horizontal="center" vertical="center" wrapText="1"/>
    </xf>
    <xf numFmtId="2" fontId="30" fillId="0" borderId="1" xfId="0" applyNumberFormat="1" applyFont="1" applyBorder="1" applyAlignment="1">
      <alignment horizontal="center" vertical="center" wrapText="1"/>
    </xf>
    <xf numFmtId="49" fontId="30" fillId="0" borderId="7" xfId="0" applyNumberFormat="1" applyFont="1" applyBorder="1" applyAlignment="1">
      <alignment horizontal="center" vertical="center" wrapText="1"/>
    </xf>
    <xf numFmtId="174" fontId="11" fillId="0" borderId="0" xfId="7" applyNumberFormat="1" applyFont="1" applyAlignment="1">
      <alignment horizontal="center" vertical="center"/>
    </xf>
    <xf numFmtId="175" fontId="1" fillId="0" borderId="1" xfId="0" applyNumberFormat="1" applyFont="1" applyBorder="1" applyAlignment="1">
      <alignment horizontal="center" vertical="center" wrapText="1"/>
    </xf>
    <xf numFmtId="0" fontId="11" fillId="24" borderId="0" xfId="55765" applyFont="1" applyFill="1" applyBorder="1" applyAlignment="1">
      <alignment horizontal="center" vertical="center"/>
    </xf>
    <xf numFmtId="174" fontId="11" fillId="0" borderId="0" xfId="55765" applyNumberFormat="1" applyFont="1" applyFill="1" applyBorder="1" applyAlignment="1">
      <alignment horizontal="center" vertical="center"/>
    </xf>
    <xf numFmtId="175" fontId="1" fillId="0" borderId="1" xfId="0" applyNumberFormat="1" applyFont="1" applyBorder="1" applyAlignment="1">
      <alignment horizontal="center" vertical="center"/>
    </xf>
    <xf numFmtId="178" fontId="30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33" fillId="0" borderId="5" xfId="0" applyFont="1" applyBorder="1" applyAlignment="1">
      <alignment vertical="center" wrapText="1"/>
    </xf>
    <xf numFmtId="0" fontId="33" fillId="0" borderId="0" xfId="0" applyFont="1" applyAlignment="1">
      <alignment vertical="center" wrapText="1"/>
    </xf>
    <xf numFmtId="168" fontId="4" fillId="28" borderId="0" xfId="1" applyNumberFormat="1" applyFont="1" applyFill="1" applyBorder="1"/>
    <xf numFmtId="168" fontId="4" fillId="2" borderId="0" xfId="1" applyNumberFormat="1" applyFont="1" applyFill="1" applyBorder="1" applyAlignment="1">
      <alignment horizontal="center"/>
    </xf>
    <xf numFmtId="0" fontId="8" fillId="2" borderId="0" xfId="0" applyFont="1" applyFill="1" applyAlignment="1">
      <alignment horizontal="center"/>
    </xf>
    <xf numFmtId="0" fontId="24" fillId="2" borderId="1" xfId="0" applyFont="1" applyFill="1" applyBorder="1" applyAlignment="1">
      <alignment horizontal="center" vertical="center" wrapText="1"/>
    </xf>
    <xf numFmtId="0" fontId="33" fillId="2" borderId="0" xfId="0" applyFont="1" applyFill="1" applyAlignment="1">
      <alignment vertical="center" wrapText="1"/>
    </xf>
    <xf numFmtId="0" fontId="33" fillId="0" borderId="1" xfId="0" applyFont="1" applyBorder="1" applyAlignment="1">
      <alignment vertical="center" wrapText="1"/>
    </xf>
    <xf numFmtId="0" fontId="33" fillId="0" borderId="14" xfId="0" applyFont="1" applyBorder="1" applyAlignment="1">
      <alignment vertical="center" wrapText="1"/>
    </xf>
    <xf numFmtId="0" fontId="33" fillId="9" borderId="1" xfId="0" applyFont="1" applyFill="1" applyBorder="1" applyAlignment="1">
      <alignment vertical="center" wrapText="1"/>
    </xf>
    <xf numFmtId="0" fontId="33" fillId="9" borderId="21" xfId="0" applyFont="1" applyFill="1" applyBorder="1" applyAlignment="1">
      <alignment vertical="center" wrapText="1"/>
    </xf>
    <xf numFmtId="0" fontId="29" fillId="0" borderId="6" xfId="0" applyFont="1" applyBorder="1" applyAlignment="1">
      <alignment vertical="center" wrapText="1"/>
    </xf>
    <xf numFmtId="0" fontId="30" fillId="0" borderId="11" xfId="0" applyFont="1" applyBorder="1" applyAlignment="1">
      <alignment horizontal="center" vertical="center" wrapText="1"/>
    </xf>
    <xf numFmtId="0" fontId="30" fillId="13" borderId="14" xfId="0" applyFont="1" applyFill="1" applyBorder="1" applyAlignment="1">
      <alignment horizontal="center" vertical="center" wrapText="1"/>
    </xf>
    <xf numFmtId="0" fontId="30" fillId="13" borderId="5" xfId="0" applyFont="1" applyFill="1" applyBorder="1" applyAlignment="1">
      <alignment horizontal="center" vertical="center" wrapText="1"/>
    </xf>
    <xf numFmtId="1" fontId="1" fillId="0" borderId="7" xfId="0" applyNumberFormat="1" applyFont="1" applyBorder="1" applyAlignment="1">
      <alignment horizontal="center" vertical="center"/>
    </xf>
    <xf numFmtId="0" fontId="30" fillId="0" borderId="4" xfId="0" applyFont="1" applyBorder="1" applyAlignment="1">
      <alignment horizontal="center" vertical="center" wrapText="1"/>
    </xf>
    <xf numFmtId="0" fontId="31" fillId="0" borderId="1" xfId="0" applyFont="1" applyBorder="1" applyAlignment="1">
      <alignment vertical="center" wrapText="1"/>
    </xf>
    <xf numFmtId="0" fontId="31" fillId="0" borderId="1" xfId="0" applyFont="1" applyBorder="1" applyAlignment="1">
      <alignment wrapText="1"/>
    </xf>
    <xf numFmtId="2" fontId="30" fillId="0" borderId="7" xfId="0" applyNumberFormat="1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49" fontId="30" fillId="0" borderId="8" xfId="0" applyNumberFormat="1" applyFont="1" applyBorder="1" applyAlignment="1">
      <alignment horizontal="center"/>
    </xf>
    <xf numFmtId="49" fontId="30" fillId="0" borderId="1" xfId="0" applyNumberFormat="1" applyFont="1" applyBorder="1" applyAlignment="1">
      <alignment horizontal="center"/>
    </xf>
    <xf numFmtId="49" fontId="30" fillId="0" borderId="7" xfId="0" applyNumberFormat="1" applyFont="1" applyBorder="1" applyAlignment="1">
      <alignment horizontal="center"/>
    </xf>
    <xf numFmtId="0" fontId="29" fillId="0" borderId="7" xfId="0" applyFont="1" applyBorder="1" applyAlignment="1">
      <alignment vertical="center" wrapText="1"/>
    </xf>
    <xf numFmtId="178" fontId="15" fillId="0" borderId="5" xfId="0" applyNumberFormat="1" applyFont="1" applyBorder="1" applyAlignment="1">
      <alignment horizontal="center" vertical="center"/>
    </xf>
    <xf numFmtId="0" fontId="4" fillId="0" borderId="14" xfId="0" applyFont="1" applyBorder="1"/>
    <xf numFmtId="168" fontId="4" fillId="0" borderId="1" xfId="1" applyNumberFormat="1" applyFont="1" applyFill="1" applyBorder="1"/>
    <xf numFmtId="0" fontId="8" fillId="0" borderId="1" xfId="0" applyFont="1" applyBorder="1"/>
    <xf numFmtId="0" fontId="4" fillId="0" borderId="8" xfId="0" applyFont="1" applyBorder="1"/>
    <xf numFmtId="0" fontId="31" fillId="0" borderId="8" xfId="0" applyFont="1" applyBorder="1" applyAlignment="1">
      <alignment vertical="center" wrapText="1"/>
    </xf>
    <xf numFmtId="174" fontId="1" fillId="0" borderId="7" xfId="0" applyNumberFormat="1" applyFont="1" applyBorder="1" applyAlignment="1">
      <alignment horizontal="center" vertical="center" wrapText="1"/>
    </xf>
    <xf numFmtId="1" fontId="1" fillId="0" borderId="14" xfId="0" applyNumberFormat="1" applyFont="1" applyBorder="1" applyAlignment="1">
      <alignment horizontal="center" vertical="center"/>
    </xf>
    <xf numFmtId="174" fontId="1" fillId="0" borderId="4" xfId="0" applyNumberFormat="1" applyFont="1" applyBorder="1" applyAlignment="1">
      <alignment horizontal="center" vertical="center" wrapText="1"/>
    </xf>
    <xf numFmtId="0" fontId="30" fillId="13" borderId="1" xfId="0" applyFont="1" applyFill="1" applyBorder="1" applyAlignment="1">
      <alignment horizontal="center" vertical="center"/>
    </xf>
    <xf numFmtId="174" fontId="30" fillId="0" borderId="14" xfId="0" applyNumberFormat="1" applyFont="1" applyBorder="1" applyAlignment="1">
      <alignment horizontal="center" vertical="center" wrapText="1"/>
    </xf>
    <xf numFmtId="174" fontId="30" fillId="13" borderId="14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center" vertical="center"/>
    </xf>
    <xf numFmtId="0" fontId="4" fillId="0" borderId="5" xfId="0" applyFont="1" applyBorder="1"/>
    <xf numFmtId="0" fontId="30" fillId="13" borderId="7" xfId="0" applyFont="1" applyFill="1" applyBorder="1" applyAlignment="1">
      <alignment horizontal="center" vertical="center" wrapText="1"/>
    </xf>
    <xf numFmtId="0" fontId="31" fillId="2" borderId="6" xfId="0" applyFont="1" applyFill="1" applyBorder="1" applyAlignment="1">
      <alignment vertical="center" wrapText="1"/>
    </xf>
    <xf numFmtId="0" fontId="30" fillId="0" borderId="2" xfId="0" applyFont="1" applyBorder="1" applyAlignment="1">
      <alignment horizontal="center" vertical="center" wrapText="1"/>
    </xf>
    <xf numFmtId="0" fontId="31" fillId="0" borderId="6" xfId="0" applyFont="1" applyBorder="1" applyAlignment="1">
      <alignment vertical="center" wrapText="1"/>
    </xf>
    <xf numFmtId="0" fontId="31" fillId="13" borderId="6" xfId="0" applyFont="1" applyFill="1" applyBorder="1" applyAlignment="1">
      <alignment vertical="center" wrapText="1"/>
    </xf>
    <xf numFmtId="174" fontId="30" fillId="13" borderId="7" xfId="0" applyNumberFormat="1" applyFont="1" applyFill="1" applyBorder="1" applyAlignment="1">
      <alignment horizontal="center" vertical="center" wrapText="1"/>
    </xf>
    <xf numFmtId="0" fontId="1" fillId="24" borderId="7" xfId="0" applyFont="1" applyFill="1" applyBorder="1" applyAlignment="1">
      <alignment horizontal="left" vertical="center" wrapText="1"/>
    </xf>
    <xf numFmtId="1" fontId="1" fillId="24" borderId="7" xfId="0" applyNumberFormat="1" applyFont="1" applyFill="1" applyBorder="1" applyAlignment="1">
      <alignment horizontal="center" vertical="center"/>
    </xf>
    <xf numFmtId="0" fontId="1" fillId="24" borderId="7" xfId="0" applyFont="1" applyFill="1" applyBorder="1" applyAlignment="1">
      <alignment horizontal="center" vertical="center" wrapText="1"/>
    </xf>
    <xf numFmtId="2" fontId="30" fillId="13" borderId="1" xfId="0" applyNumberFormat="1" applyFont="1" applyFill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 wrapText="1"/>
    </xf>
    <xf numFmtId="49" fontId="1" fillId="0" borderId="2" xfId="0" applyNumberFormat="1" applyFont="1" applyBorder="1" applyAlignment="1">
      <alignment horizontal="center" vertical="center"/>
    </xf>
    <xf numFmtId="49" fontId="30" fillId="0" borderId="6" xfId="0" applyNumberFormat="1" applyFont="1" applyBorder="1" applyAlignment="1">
      <alignment horizontal="center" vertical="center" wrapText="1"/>
    </xf>
    <xf numFmtId="174" fontId="30" fillId="2" borderId="1" xfId="0" applyNumberFormat="1" applyFont="1" applyFill="1" applyBorder="1" applyAlignment="1">
      <alignment horizontal="center" vertical="center" wrapText="1"/>
    </xf>
    <xf numFmtId="49" fontId="1" fillId="2" borderId="1" xfId="5" applyNumberFormat="1" applyFont="1" applyFill="1" applyBorder="1" applyAlignment="1">
      <alignment horizontal="center" vertical="center"/>
    </xf>
    <xf numFmtId="174" fontId="1" fillId="2" borderId="1" xfId="5" applyNumberFormat="1" applyFont="1" applyFill="1" applyBorder="1" applyAlignment="1">
      <alignment horizontal="center" vertical="center"/>
    </xf>
    <xf numFmtId="174" fontId="1" fillId="0" borderId="14" xfId="5" applyNumberFormat="1" applyFont="1" applyBorder="1" applyAlignment="1">
      <alignment horizontal="center" vertical="center"/>
    </xf>
    <xf numFmtId="49" fontId="1" fillId="0" borderId="5" xfId="5" applyNumberFormat="1" applyFont="1" applyBorder="1" applyAlignment="1">
      <alignment horizontal="center" vertical="center"/>
    </xf>
    <xf numFmtId="2" fontId="27" fillId="2" borderId="7" xfId="0" applyNumberFormat="1" applyFont="1" applyFill="1" applyBorder="1" applyAlignment="1">
      <alignment horizontal="center" vertical="center"/>
    </xf>
    <xf numFmtId="49" fontId="1" fillId="0" borderId="7" xfId="0" applyNumberFormat="1" applyFont="1" applyBorder="1" applyAlignment="1">
      <alignment horizontal="center" vertical="center"/>
    </xf>
    <xf numFmtId="178" fontId="30" fillId="0" borderId="6" xfId="0" applyNumberFormat="1" applyFont="1" applyBorder="1" applyAlignment="1">
      <alignment horizontal="center" vertical="center" wrapText="1"/>
    </xf>
    <xf numFmtId="180" fontId="30" fillId="0" borderId="1" xfId="0" applyNumberFormat="1" applyFont="1" applyBorder="1" applyAlignment="1">
      <alignment horizontal="center" vertical="center" wrapText="1"/>
    </xf>
    <xf numFmtId="178" fontId="30" fillId="0" borderId="7" xfId="0" applyNumberFormat="1" applyFont="1" applyBorder="1" applyAlignment="1">
      <alignment horizontal="center" vertical="center" wrapText="1"/>
    </xf>
    <xf numFmtId="178" fontId="1" fillId="24" borderId="7" xfId="0" applyNumberFormat="1" applyFont="1" applyFill="1" applyBorder="1" applyAlignment="1">
      <alignment horizontal="center" vertical="center"/>
    </xf>
    <xf numFmtId="178" fontId="15" fillId="24" borderId="5" xfId="0" applyNumberFormat="1" applyFont="1" applyFill="1" applyBorder="1" applyAlignment="1">
      <alignment horizontal="center" vertical="center"/>
    </xf>
    <xf numFmtId="168" fontId="4" fillId="2" borderId="0" xfId="1" applyNumberFormat="1" applyFont="1" applyFill="1" applyBorder="1" applyAlignment="1">
      <alignment vertical="center"/>
    </xf>
    <xf numFmtId="0" fontId="8" fillId="2" borderId="0" xfId="0" applyFont="1" applyFill="1" applyAlignment="1">
      <alignment vertical="center"/>
    </xf>
    <xf numFmtId="174" fontId="36" fillId="0" borderId="1" xfId="0" applyNumberFormat="1" applyFont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left" vertical="center" wrapText="1"/>
    </xf>
    <xf numFmtId="0" fontId="30" fillId="2" borderId="1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/>
    </xf>
    <xf numFmtId="2" fontId="35" fillId="13" borderId="1" xfId="0" applyNumberFormat="1" applyFont="1" applyFill="1" applyBorder="1" applyAlignment="1">
      <alignment horizontal="center" vertical="center" wrapText="1"/>
    </xf>
    <xf numFmtId="2" fontId="35" fillId="0" borderId="1" xfId="0" applyNumberFormat="1" applyFont="1" applyBorder="1" applyAlignment="1">
      <alignment horizontal="center" vertical="center"/>
    </xf>
    <xf numFmtId="174" fontId="30" fillId="15" borderId="1" xfId="0" applyNumberFormat="1" applyFont="1" applyFill="1" applyBorder="1" applyAlignment="1">
      <alignment horizontal="center" vertical="center" wrapText="1"/>
    </xf>
    <xf numFmtId="0" fontId="35" fillId="2" borderId="6" xfId="0" applyFont="1" applyFill="1" applyBorder="1" applyAlignment="1">
      <alignment horizontal="center" vertical="center"/>
    </xf>
    <xf numFmtId="2" fontId="35" fillId="2" borderId="6" xfId="0" applyNumberFormat="1" applyFont="1" applyFill="1" applyBorder="1" applyAlignment="1">
      <alignment horizontal="center" vertical="center"/>
    </xf>
    <xf numFmtId="0" fontId="13" fillId="2" borderId="1" xfId="5" applyFont="1" applyFill="1" applyBorder="1" applyAlignment="1">
      <alignment horizontal="justify" vertical="top" wrapText="1"/>
    </xf>
    <xf numFmtId="174" fontId="1" fillId="2" borderId="8" xfId="0" applyNumberFormat="1" applyFont="1" applyFill="1" applyBorder="1" applyAlignment="1">
      <alignment horizontal="center" vertical="center" wrapText="1"/>
    </xf>
    <xf numFmtId="2" fontId="35" fillId="0" borderId="7" xfId="0" applyNumberFormat="1" applyFont="1" applyBorder="1" applyAlignment="1">
      <alignment horizontal="center" vertical="center"/>
    </xf>
    <xf numFmtId="0" fontId="1" fillId="15" borderId="1" xfId="55765" applyFont="1" applyFill="1" applyBorder="1" applyAlignment="1">
      <alignment vertical="center"/>
    </xf>
    <xf numFmtId="1" fontId="27" fillId="2" borderId="1" xfId="0" applyNumberFormat="1" applyFont="1" applyFill="1" applyBorder="1" applyAlignment="1">
      <alignment horizontal="center" vertical="center" wrapText="1"/>
    </xf>
    <xf numFmtId="0" fontId="36" fillId="26" borderId="1" xfId="0" applyFont="1" applyFill="1" applyBorder="1" applyAlignment="1">
      <alignment horizontal="center" vertical="center" wrapText="1"/>
    </xf>
    <xf numFmtId="0" fontId="1" fillId="26" borderId="1" xfId="3" applyNumberFormat="1" applyFont="1" applyFill="1" applyBorder="1" applyAlignment="1" applyProtection="1">
      <alignment horizontal="center" vertical="center" wrapText="1"/>
    </xf>
    <xf numFmtId="2" fontId="1" fillId="26" borderId="1" xfId="3" applyNumberFormat="1" applyFont="1" applyFill="1" applyBorder="1" applyAlignment="1" applyProtection="1">
      <alignment horizontal="center" vertical="center" wrapText="1"/>
    </xf>
    <xf numFmtId="0" fontId="36" fillId="26" borderId="1" xfId="5" applyFont="1" applyFill="1" applyBorder="1" applyAlignment="1">
      <alignment horizontal="center" vertical="center" wrapText="1"/>
    </xf>
    <xf numFmtId="1" fontId="1" fillId="26" borderId="1" xfId="3" applyNumberFormat="1" applyFont="1" applyFill="1" applyBorder="1" applyAlignment="1" applyProtection="1">
      <alignment horizontal="center" vertical="center" wrapText="1"/>
    </xf>
    <xf numFmtId="2" fontId="36" fillId="26" borderId="1" xfId="5" applyNumberFormat="1" applyFont="1" applyFill="1" applyBorder="1" applyAlignment="1">
      <alignment horizontal="center" vertical="center" wrapText="1"/>
    </xf>
    <xf numFmtId="1" fontId="1" fillId="2" borderId="1" xfId="0" applyNumberFormat="1" applyFont="1" applyFill="1" applyBorder="1" applyAlignment="1">
      <alignment horizontal="center" vertical="center" wrapText="1"/>
    </xf>
    <xf numFmtId="2" fontId="36" fillId="0" borderId="1" xfId="0" applyNumberFormat="1" applyFont="1" applyBorder="1" applyAlignment="1">
      <alignment horizontal="center" vertical="center" wrapText="1"/>
    </xf>
    <xf numFmtId="174" fontId="1" fillId="0" borderId="5" xfId="0" applyNumberFormat="1" applyFont="1" applyBorder="1" applyAlignment="1">
      <alignment horizontal="center" vertical="center"/>
    </xf>
    <xf numFmtId="0" fontId="35" fillId="13" borderId="1" xfId="0" applyFont="1" applyFill="1" applyBorder="1" applyAlignment="1">
      <alignment horizontal="center" vertical="center" wrapText="1"/>
    </xf>
    <xf numFmtId="49" fontId="35" fillId="0" borderId="1" xfId="0" applyNumberFormat="1" applyFont="1" applyBorder="1" applyAlignment="1">
      <alignment horizontal="center" vertical="center"/>
    </xf>
    <xf numFmtId="2" fontId="35" fillId="2" borderId="1" xfId="0" applyNumberFormat="1" applyFont="1" applyFill="1" applyBorder="1" applyAlignment="1">
      <alignment horizontal="center" vertical="center"/>
    </xf>
    <xf numFmtId="49" fontId="35" fillId="2" borderId="1" xfId="0" applyNumberFormat="1" applyFont="1" applyFill="1" applyBorder="1" applyAlignment="1">
      <alignment horizontal="center" vertical="center"/>
    </xf>
    <xf numFmtId="49" fontId="35" fillId="2" borderId="7" xfId="0" applyNumberFormat="1" applyFont="1" applyFill="1" applyBorder="1" applyAlignment="1">
      <alignment horizontal="center" vertical="center"/>
    </xf>
    <xf numFmtId="2" fontId="1" fillId="2" borderId="1" xfId="0" applyNumberFormat="1" applyFont="1" applyFill="1" applyBorder="1" applyAlignment="1">
      <alignment horizontal="center" vertical="center" wrapText="1"/>
    </xf>
    <xf numFmtId="2" fontId="36" fillId="26" borderId="1" xfId="3" applyNumberFormat="1" applyFont="1" applyFill="1" applyBorder="1" applyAlignment="1" applyProtection="1">
      <alignment horizontal="center" vertical="center" wrapText="1"/>
    </xf>
    <xf numFmtId="49" fontId="36" fillId="26" borderId="1" xfId="0" applyNumberFormat="1" applyFont="1" applyFill="1" applyBorder="1" applyAlignment="1">
      <alignment horizontal="center" vertical="center" wrapText="1"/>
    </xf>
    <xf numFmtId="49" fontId="36" fillId="26" borderId="1" xfId="3" applyNumberFormat="1" applyFont="1" applyFill="1" applyBorder="1" applyAlignment="1" applyProtection="1">
      <alignment horizontal="center" vertical="center" wrapText="1"/>
    </xf>
    <xf numFmtId="49" fontId="1" fillId="26" borderId="1" xfId="3" applyNumberFormat="1" applyFont="1" applyFill="1" applyBorder="1" applyAlignment="1" applyProtection="1">
      <alignment horizontal="center" vertical="center" wrapText="1"/>
    </xf>
    <xf numFmtId="2" fontId="1" fillId="2" borderId="1" xfId="0" applyNumberFormat="1" applyFont="1" applyFill="1" applyBorder="1" applyAlignment="1">
      <alignment horizontal="right" vertical="center" wrapText="1"/>
    </xf>
    <xf numFmtId="0" fontId="35" fillId="13" borderId="1" xfId="0" applyFont="1" applyFill="1" applyBorder="1" applyAlignment="1">
      <alignment horizontal="center" vertical="center"/>
    </xf>
    <xf numFmtId="0" fontId="35" fillId="2" borderId="1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175" fontId="1" fillId="26" borderId="1" xfId="5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vertical="center" wrapText="1"/>
    </xf>
    <xf numFmtId="0" fontId="11" fillId="0" borderId="1" xfId="0" applyFont="1" applyBorder="1" applyAlignment="1">
      <alignment vertical="center" wrapText="1"/>
    </xf>
    <xf numFmtId="0" fontId="11" fillId="0" borderId="5" xfId="0" applyFont="1" applyBorder="1" applyAlignment="1">
      <alignment wrapText="1"/>
    </xf>
    <xf numFmtId="0" fontId="11" fillId="0" borderId="0" xfId="0" applyFont="1" applyAlignment="1">
      <alignment wrapText="1"/>
    </xf>
    <xf numFmtId="178" fontId="15" fillId="15" borderId="5" xfId="0" applyNumberFormat="1" applyFont="1" applyFill="1" applyBorder="1" applyAlignment="1">
      <alignment horizontal="center" vertical="center"/>
    </xf>
    <xf numFmtId="0" fontId="11" fillId="2" borderId="22" xfId="0" applyFont="1" applyFill="1" applyBorder="1" applyAlignment="1">
      <alignment horizontal="center" vertical="center" wrapText="1"/>
    </xf>
    <xf numFmtId="168" fontId="4" fillId="2" borderId="0" xfId="1" applyNumberFormat="1" applyFont="1" applyFill="1" applyBorder="1" applyAlignment="1">
      <alignment wrapText="1"/>
    </xf>
    <xf numFmtId="0" fontId="8" fillId="2" borderId="0" xfId="0" applyFont="1" applyFill="1" applyAlignment="1">
      <alignment wrapText="1"/>
    </xf>
    <xf numFmtId="168" fontId="4" fillId="2" borderId="0" xfId="1" applyNumberFormat="1" applyFont="1" applyFill="1" applyBorder="1" applyAlignment="1">
      <alignment vertical="center" wrapText="1"/>
    </xf>
    <xf numFmtId="0" fontId="8" fillId="2" borderId="0" xfId="0" applyFont="1" applyFill="1" applyAlignment="1">
      <alignment vertical="center" wrapText="1"/>
    </xf>
    <xf numFmtId="0" fontId="11" fillId="2" borderId="8" xfId="0" applyFont="1" applyFill="1" applyBorder="1" applyAlignment="1">
      <alignment vertical="center" wrapText="1"/>
    </xf>
    <xf numFmtId="0" fontId="11" fillId="2" borderId="0" xfId="0" applyFont="1" applyFill="1" applyAlignment="1">
      <alignment vertical="center" wrapText="1"/>
    </xf>
    <xf numFmtId="0" fontId="11" fillId="2" borderId="14" xfId="0" applyFont="1" applyFill="1" applyBorder="1" applyAlignment="1">
      <alignment vertical="center" wrapText="1"/>
    </xf>
    <xf numFmtId="181" fontId="1" fillId="2" borderId="1" xfId="0" applyNumberFormat="1" applyFont="1" applyFill="1" applyBorder="1" applyAlignment="1">
      <alignment horizontal="center" vertical="center" wrapText="1"/>
    </xf>
    <xf numFmtId="0" fontId="1" fillId="2" borderId="1" xfId="5" applyFont="1" applyFill="1" applyBorder="1" applyAlignment="1">
      <alignment horizontal="center" vertical="center"/>
    </xf>
    <xf numFmtId="0" fontId="1" fillId="2" borderId="1" xfId="55765" applyFont="1" applyFill="1" applyBorder="1" applyAlignment="1">
      <alignment horizontal="left" vertical="center" wrapText="1"/>
    </xf>
    <xf numFmtId="1" fontId="1" fillId="2" borderId="1" xfId="55103" applyNumberFormat="1" applyFont="1" applyFill="1" applyBorder="1" applyAlignment="1">
      <alignment horizontal="center" vertical="center"/>
    </xf>
    <xf numFmtId="174" fontId="1" fillId="2" borderId="1" xfId="55103" applyNumberFormat="1" applyFont="1" applyFill="1" applyBorder="1" applyAlignment="1">
      <alignment horizontal="center" vertical="center" wrapText="1"/>
    </xf>
    <xf numFmtId="174" fontId="1" fillId="2" borderId="1" xfId="55103" applyNumberFormat="1" applyFont="1" applyFill="1" applyBorder="1" applyAlignment="1">
      <alignment horizontal="center" vertical="center"/>
    </xf>
    <xf numFmtId="0" fontId="1" fillId="2" borderId="1" xfId="53699" applyFont="1" applyFill="1" applyBorder="1" applyAlignment="1">
      <alignment horizontal="center" vertical="center" wrapText="1"/>
    </xf>
    <xf numFmtId="1" fontId="1" fillId="2" borderId="1" xfId="5" applyNumberFormat="1" applyFont="1" applyFill="1" applyBorder="1" applyAlignment="1">
      <alignment horizontal="center" vertical="center"/>
    </xf>
    <xf numFmtId="0" fontId="1" fillId="29" borderId="1" xfId="0" applyFont="1" applyFill="1" applyBorder="1" applyAlignment="1">
      <alignment horizontal="center" vertical="center" wrapText="1"/>
    </xf>
    <xf numFmtId="1" fontId="1" fillId="29" borderId="1" xfId="0" applyNumberFormat="1" applyFont="1" applyFill="1" applyBorder="1" applyAlignment="1">
      <alignment horizontal="center" vertical="center" wrapText="1"/>
    </xf>
    <xf numFmtId="0" fontId="36" fillId="0" borderId="1" xfId="5" applyFont="1" applyBorder="1" applyAlignment="1">
      <alignment horizontal="center"/>
    </xf>
    <xf numFmtId="0" fontId="36" fillId="0" borderId="1" xfId="0" applyFont="1" applyBorder="1" applyAlignment="1">
      <alignment horizontal="center" vertical="center"/>
    </xf>
    <xf numFmtId="1" fontId="35" fillId="0" borderId="1" xfId="0" applyNumberFormat="1" applyFont="1" applyBorder="1" applyAlignment="1">
      <alignment horizontal="center" vertical="center" wrapText="1"/>
    </xf>
    <xf numFmtId="174" fontId="40" fillId="0" borderId="1" xfId="0" applyNumberFormat="1" applyFont="1" applyBorder="1" applyAlignment="1">
      <alignment horizontal="center" vertical="center" wrapText="1"/>
    </xf>
    <xf numFmtId="1" fontId="36" fillId="26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2" fontId="36" fillId="0" borderId="1" xfId="0" applyNumberFormat="1" applyFont="1" applyBorder="1" applyAlignment="1">
      <alignment horizontal="center" wrapText="1"/>
    </xf>
    <xf numFmtId="1" fontId="35" fillId="2" borderId="1" xfId="0" applyNumberFormat="1" applyFont="1" applyFill="1" applyBorder="1" applyAlignment="1">
      <alignment horizontal="center" vertical="center" wrapText="1"/>
    </xf>
    <xf numFmtId="174" fontId="40" fillId="2" borderId="1" xfId="0" applyNumberFormat="1" applyFont="1" applyFill="1" applyBorder="1" applyAlignment="1">
      <alignment horizontal="center" vertical="center" wrapText="1"/>
    </xf>
    <xf numFmtId="49" fontId="30" fillId="15" borderId="1" xfId="0" applyNumberFormat="1" applyFont="1" applyFill="1" applyBorder="1" applyAlignment="1">
      <alignment horizontal="center" vertical="center" wrapText="1"/>
    </xf>
    <xf numFmtId="2" fontId="30" fillId="15" borderId="1" xfId="0" applyNumberFormat="1" applyFont="1" applyFill="1" applyBorder="1" applyAlignment="1">
      <alignment horizontal="center" vertical="center" wrapText="1"/>
    </xf>
    <xf numFmtId="49" fontId="1" fillId="2" borderId="1" xfId="5" applyNumberFormat="1" applyFont="1" applyFill="1" applyBorder="1" applyAlignment="1">
      <alignment horizontal="center" vertical="center" wrapText="1"/>
    </xf>
    <xf numFmtId="49" fontId="1" fillId="2" borderId="1" xfId="55103" applyNumberFormat="1" applyFont="1" applyFill="1" applyBorder="1" applyAlignment="1">
      <alignment horizontal="center" vertical="center"/>
    </xf>
    <xf numFmtId="49" fontId="1" fillId="29" borderId="1" xfId="0" applyNumberFormat="1" applyFont="1" applyFill="1" applyBorder="1" applyAlignment="1">
      <alignment horizontal="center" vertical="center" wrapText="1"/>
    </xf>
    <xf numFmtId="49" fontId="36" fillId="0" borderId="1" xfId="5" applyNumberFormat="1" applyFont="1" applyBorder="1" applyAlignment="1">
      <alignment horizontal="center"/>
    </xf>
    <xf numFmtId="49" fontId="35" fillId="0" borderId="1" xfId="0" applyNumberFormat="1" applyFont="1" applyBorder="1" applyAlignment="1">
      <alignment horizontal="center" vertical="center" wrapText="1"/>
    </xf>
    <xf numFmtId="174" fontId="36" fillId="26" borderId="1" xfId="0" applyNumberFormat="1" applyFont="1" applyFill="1" applyBorder="1" applyAlignment="1">
      <alignment horizontal="center" vertical="center" wrapText="1"/>
    </xf>
    <xf numFmtId="49" fontId="36" fillId="0" borderId="1" xfId="0" applyNumberFormat="1" applyFont="1" applyBorder="1" applyAlignment="1">
      <alignment horizontal="center" wrapText="1"/>
    </xf>
    <xf numFmtId="49" fontId="35" fillId="2" borderId="1" xfId="0" applyNumberFormat="1" applyFont="1" applyFill="1" applyBorder="1" applyAlignment="1">
      <alignment horizontal="center" vertical="center" wrapText="1"/>
    </xf>
    <xf numFmtId="178" fontId="15" fillId="0" borderId="0" xfId="0" applyNumberFormat="1" applyFont="1" applyAlignment="1">
      <alignment horizontal="center" vertical="center" wrapText="1"/>
    </xf>
    <xf numFmtId="0" fontId="11" fillId="0" borderId="0" xfId="55765" applyFont="1" applyFill="1" applyBorder="1" applyAlignment="1">
      <alignment horizontal="center" vertical="center" wrapText="1"/>
    </xf>
    <xf numFmtId="2" fontId="36" fillId="26" borderId="1" xfId="0" applyNumberFormat="1" applyFont="1" applyFill="1" applyBorder="1" applyAlignment="1">
      <alignment horizontal="center" vertical="center"/>
    </xf>
    <xf numFmtId="2" fontId="36" fillId="26" borderId="1" xfId="0" applyNumberFormat="1" applyFont="1" applyFill="1" applyBorder="1" applyAlignment="1">
      <alignment horizontal="center" vertical="center" wrapText="1"/>
    </xf>
    <xf numFmtId="1" fontId="11" fillId="2" borderId="0" xfId="0" applyNumberFormat="1" applyFont="1" applyFill="1" applyAlignment="1">
      <alignment horizontal="center" vertical="center"/>
    </xf>
    <xf numFmtId="174" fontId="11" fillId="2" borderId="0" xfId="0" applyNumberFormat="1" applyFont="1" applyFill="1" applyAlignment="1">
      <alignment horizontal="center" vertical="center" wrapText="1"/>
    </xf>
    <xf numFmtId="168" fontId="4" fillId="0" borderId="0" xfId="1" applyNumberFormat="1" applyFont="1" applyFill="1" applyBorder="1" applyAlignment="1">
      <alignment wrapText="1"/>
    </xf>
    <xf numFmtId="0" fontId="8" fillId="0" borderId="0" xfId="0" applyFont="1" applyAlignment="1">
      <alignment wrapText="1"/>
    </xf>
    <xf numFmtId="0" fontId="11" fillId="2" borderId="0" xfId="0" applyFont="1" applyFill="1" applyAlignment="1">
      <alignment horizontal="left" vertical="center"/>
    </xf>
    <xf numFmtId="0" fontId="11" fillId="2" borderId="0" xfId="0" applyFont="1" applyFill="1" applyAlignment="1">
      <alignment horizontal="left" vertical="center" wrapText="1"/>
    </xf>
    <xf numFmtId="175" fontId="11" fillId="2" borderId="0" xfId="0" applyNumberFormat="1" applyFont="1" applyFill="1" applyAlignment="1">
      <alignment horizontal="center" vertical="center" wrapText="1"/>
    </xf>
    <xf numFmtId="174" fontId="15" fillId="2" borderId="0" xfId="0" applyNumberFormat="1" applyFont="1" applyFill="1" applyAlignment="1">
      <alignment horizontal="center" vertical="center"/>
    </xf>
    <xf numFmtId="0" fontId="1" fillId="15" borderId="6" xfId="0" applyFont="1" applyFill="1" applyBorder="1" applyAlignment="1">
      <alignment horizontal="left" vertical="center" wrapText="1"/>
    </xf>
    <xf numFmtId="1" fontId="1" fillId="2" borderId="6" xfId="0" applyNumberFormat="1" applyFont="1" applyFill="1" applyBorder="1" applyAlignment="1">
      <alignment horizontal="center" vertical="center"/>
    </xf>
    <xf numFmtId="174" fontId="1" fillId="2" borderId="6" xfId="0" applyNumberFormat="1" applyFont="1" applyFill="1" applyBorder="1" applyAlignment="1">
      <alignment horizontal="center" vertical="center"/>
    </xf>
    <xf numFmtId="1" fontId="1" fillId="2" borderId="7" xfId="0" applyNumberFormat="1" applyFont="1" applyFill="1" applyBorder="1" applyAlignment="1">
      <alignment horizontal="center" vertical="center"/>
    </xf>
    <xf numFmtId="0" fontId="1" fillId="29" borderId="7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justify" vertical="center" wrapText="1"/>
    </xf>
    <xf numFmtId="0" fontId="1" fillId="0" borderId="1" xfId="5" applyFont="1" applyBorder="1" applyAlignment="1">
      <alignment horizontal="center" vertical="center"/>
    </xf>
    <xf numFmtId="182" fontId="1" fillId="0" borderId="1" xfId="0" applyNumberFormat="1" applyFont="1" applyBorder="1" applyAlignment="1">
      <alignment horizontal="center" vertical="center" wrapText="1"/>
    </xf>
    <xf numFmtId="0" fontId="30" fillId="2" borderId="1" xfId="0" applyFont="1" applyFill="1" applyBorder="1" applyAlignment="1">
      <alignment horizontal="left" wrapText="1"/>
    </xf>
    <xf numFmtId="182" fontId="1" fillId="0" borderId="1" xfId="5" applyNumberFormat="1" applyFont="1" applyBorder="1" applyAlignment="1">
      <alignment horizontal="center" vertical="center"/>
    </xf>
    <xf numFmtId="0" fontId="30" fillId="2" borderId="1" xfId="0" applyFont="1" applyFill="1" applyBorder="1" applyAlignment="1">
      <alignment vertical="center" wrapText="1"/>
    </xf>
    <xf numFmtId="0" fontId="13" fillId="15" borderId="7" xfId="0" applyFont="1" applyFill="1" applyBorder="1" applyAlignment="1">
      <alignment horizontal="left" vertical="center"/>
    </xf>
    <xf numFmtId="0" fontId="13" fillId="15" borderId="7" xfId="0" applyFont="1" applyFill="1" applyBorder="1" applyAlignment="1">
      <alignment horizontal="left" vertical="center" wrapText="1"/>
    </xf>
    <xf numFmtId="1" fontId="13" fillId="15" borderId="7" xfId="0" applyNumberFormat="1" applyFont="1" applyFill="1" applyBorder="1" applyAlignment="1">
      <alignment horizontal="center" vertical="center"/>
    </xf>
    <xf numFmtId="0" fontId="13" fillId="15" borderId="7" xfId="0" applyFont="1" applyFill="1" applyBorder="1" applyAlignment="1">
      <alignment horizontal="center" vertical="center" wrapText="1"/>
    </xf>
    <xf numFmtId="174" fontId="13" fillId="15" borderId="7" xfId="0" applyNumberFormat="1" applyFont="1" applyFill="1" applyBorder="1" applyAlignment="1">
      <alignment horizontal="center" vertical="center"/>
    </xf>
    <xf numFmtId="1" fontId="35" fillId="15" borderId="1" xfId="7" applyNumberFormat="1" applyFont="1" applyFill="1" applyBorder="1" applyAlignment="1">
      <alignment horizontal="center" vertical="center"/>
    </xf>
    <xf numFmtId="1" fontId="35" fillId="15" borderId="1" xfId="7" applyNumberFormat="1" applyFont="1" applyFill="1" applyBorder="1" applyAlignment="1">
      <alignment horizontal="left" vertical="center"/>
    </xf>
    <xf numFmtId="0" fontId="35" fillId="30" borderId="1" xfId="0" applyFont="1" applyFill="1" applyBorder="1" applyAlignment="1">
      <alignment horizontal="center" vertical="center" wrapText="1"/>
    </xf>
    <xf numFmtId="0" fontId="29" fillId="2" borderId="6" xfId="356" applyFont="1" applyFill="1" applyBorder="1" applyAlignment="1">
      <alignment vertical="center" wrapText="1"/>
    </xf>
    <xf numFmtId="0" fontId="30" fillId="2" borderId="1" xfId="0" applyFont="1" applyFill="1" applyBorder="1" applyAlignment="1">
      <alignment horizontal="center" vertical="center"/>
    </xf>
    <xf numFmtId="0" fontId="1" fillId="2" borderId="1" xfId="55753" applyFont="1" applyFill="1" applyBorder="1" applyAlignment="1">
      <alignment horizontal="center" vertical="center" wrapText="1"/>
    </xf>
    <xf numFmtId="174" fontId="36" fillId="2" borderId="1" xfId="5" applyNumberFormat="1" applyFont="1" applyFill="1" applyBorder="1" applyAlignment="1">
      <alignment horizontal="center" vertical="center" wrapText="1"/>
    </xf>
    <xf numFmtId="174" fontId="36" fillId="2" borderId="7" xfId="5" applyNumberFormat="1" applyFont="1" applyFill="1" applyBorder="1" applyAlignment="1">
      <alignment horizontal="center" vertical="center" wrapText="1"/>
    </xf>
    <xf numFmtId="0" fontId="1" fillId="15" borderId="7" xfId="0" applyFont="1" applyFill="1" applyBorder="1" applyAlignment="1">
      <alignment horizontal="center" vertical="center" wrapText="1"/>
    </xf>
    <xf numFmtId="1" fontId="1" fillId="15" borderId="7" xfId="0" applyNumberFormat="1" applyFont="1" applyFill="1" applyBorder="1" applyAlignment="1">
      <alignment horizontal="center" vertical="center"/>
    </xf>
    <xf numFmtId="174" fontId="1" fillId="2" borderId="7" xfId="0" applyNumberFormat="1" applyFont="1" applyFill="1" applyBorder="1" applyAlignment="1">
      <alignment horizontal="center" vertical="center" wrapText="1"/>
    </xf>
    <xf numFmtId="1" fontId="27" fillId="27" borderId="1" xfId="0" applyNumberFormat="1" applyFont="1" applyFill="1" applyBorder="1" applyAlignment="1">
      <alignment horizontal="center" vertical="center"/>
    </xf>
    <xf numFmtId="174" fontId="1" fillId="27" borderId="1" xfId="0" applyNumberFormat="1" applyFont="1" applyFill="1" applyBorder="1" applyAlignment="1">
      <alignment horizontal="center" vertical="center" wrapText="1"/>
    </xf>
    <xf numFmtId="2" fontId="1" fillId="27" borderId="1" xfId="0" applyNumberFormat="1" applyFont="1" applyFill="1" applyBorder="1" applyAlignment="1">
      <alignment horizontal="center" vertical="center" wrapText="1"/>
    </xf>
    <xf numFmtId="0" fontId="31" fillId="0" borderId="1" xfId="0" applyFont="1" applyBorder="1" applyAlignment="1">
      <alignment vertical="top" wrapText="1"/>
    </xf>
    <xf numFmtId="174" fontId="1" fillId="2" borderId="14" xfId="0" applyNumberFormat="1" applyFont="1" applyFill="1" applyBorder="1" applyAlignment="1">
      <alignment horizontal="center" vertical="center"/>
    </xf>
    <xf numFmtId="182" fontId="1" fillId="2" borderId="1" xfId="0" applyNumberFormat="1" applyFont="1" applyFill="1" applyBorder="1" applyAlignment="1">
      <alignment horizontal="center" vertical="center"/>
    </xf>
    <xf numFmtId="182" fontId="1" fillId="0" borderId="1" xfId="0" applyNumberFormat="1" applyFont="1" applyBorder="1" applyAlignment="1">
      <alignment horizontal="center" vertical="center"/>
    </xf>
    <xf numFmtId="182" fontId="1" fillId="0" borderId="1" xfId="5" applyNumberFormat="1" applyFont="1" applyBorder="1" applyAlignment="1">
      <alignment horizontal="center" vertical="center" wrapText="1"/>
    </xf>
    <xf numFmtId="49" fontId="13" fillId="15" borderId="7" xfId="0" applyNumberFormat="1" applyFont="1" applyFill="1" applyBorder="1" applyAlignment="1">
      <alignment horizontal="center" vertical="center"/>
    </xf>
    <xf numFmtId="2" fontId="30" fillId="2" borderId="1" xfId="0" applyNumberFormat="1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horizontal="center" vertical="center"/>
    </xf>
    <xf numFmtId="174" fontId="1" fillId="2" borderId="7" xfId="5" applyNumberFormat="1" applyFont="1" applyFill="1" applyBorder="1" applyAlignment="1">
      <alignment horizontal="center" vertical="center" wrapText="1"/>
    </xf>
    <xf numFmtId="49" fontId="36" fillId="2" borderId="7" xfId="5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2" fontId="30" fillId="0" borderId="1" xfId="0" applyNumberFormat="1" applyFont="1" applyBorder="1" applyAlignment="1">
      <alignment horizontal="center" vertical="center"/>
    </xf>
    <xf numFmtId="178" fontId="1" fillId="2" borderId="1" xfId="5" applyNumberFormat="1" applyFont="1" applyFill="1" applyBorder="1" applyAlignment="1">
      <alignment horizontal="center" vertical="center"/>
    </xf>
    <xf numFmtId="0" fontId="1" fillId="0" borderId="1" xfId="5" applyFont="1" applyBorder="1" applyAlignment="1">
      <alignment horizontal="center" vertical="center" wrapText="1"/>
    </xf>
    <xf numFmtId="178" fontId="1" fillId="0" borderId="1" xfId="5" applyNumberFormat="1" applyFont="1" applyBorder="1" applyAlignment="1">
      <alignment horizontal="center" vertical="center" wrapText="1"/>
    </xf>
    <xf numFmtId="178" fontId="1" fillId="0" borderId="1" xfId="5" applyNumberFormat="1" applyFont="1" applyBorder="1" applyAlignment="1">
      <alignment horizontal="center" vertical="center"/>
    </xf>
    <xf numFmtId="174" fontId="1" fillId="2" borderId="6" xfId="5" applyNumberFormat="1" applyFont="1" applyFill="1" applyBorder="1" applyAlignment="1">
      <alignment horizontal="center" vertical="center"/>
    </xf>
    <xf numFmtId="0" fontId="4" fillId="0" borderId="6" xfId="0" applyFont="1" applyBorder="1"/>
    <xf numFmtId="0" fontId="11" fillId="0" borderId="6" xfId="0" applyFont="1" applyBorder="1" applyAlignment="1">
      <alignment horizontal="center" vertical="center"/>
    </xf>
    <xf numFmtId="0" fontId="4" fillId="6" borderId="1" xfId="0" applyFont="1" applyFill="1" applyBorder="1"/>
    <xf numFmtId="178" fontId="13" fillId="15" borderId="7" xfId="0" applyNumberFormat="1" applyFont="1" applyFill="1" applyBorder="1" applyAlignment="1">
      <alignment horizontal="center" vertical="center"/>
    </xf>
    <xf numFmtId="178" fontId="35" fillId="2" borderId="1" xfId="0" applyNumberFormat="1" applyFont="1" applyFill="1" applyBorder="1" applyAlignment="1">
      <alignment horizontal="center" vertical="center" wrapText="1"/>
    </xf>
    <xf numFmtId="178" fontId="35" fillId="2" borderId="1" xfId="0" applyNumberFormat="1" applyFont="1" applyFill="1" applyBorder="1" applyAlignment="1">
      <alignment horizontal="left" vertical="center" wrapText="1"/>
    </xf>
    <xf numFmtId="178" fontId="1" fillId="2" borderId="1" xfId="0" applyNumberFormat="1" applyFont="1" applyFill="1" applyBorder="1" applyAlignment="1">
      <alignment horizontal="right" vertical="center"/>
    </xf>
    <xf numFmtId="176" fontId="30" fillId="15" borderId="1" xfId="0" applyNumberFormat="1" applyFont="1" applyFill="1" applyBorder="1" applyAlignment="1">
      <alignment horizontal="center" vertical="center"/>
    </xf>
    <xf numFmtId="178" fontId="35" fillId="15" borderId="1" xfId="0" applyNumberFormat="1" applyFont="1" applyFill="1" applyBorder="1" applyAlignment="1">
      <alignment horizontal="left" vertical="center" wrapText="1"/>
    </xf>
    <xf numFmtId="178" fontId="1" fillId="15" borderId="1" xfId="0" applyNumberFormat="1" applyFont="1" applyFill="1" applyBorder="1" applyAlignment="1">
      <alignment horizontal="right" vertical="center"/>
    </xf>
    <xf numFmtId="175" fontId="1" fillId="15" borderId="1" xfId="0" applyNumberFormat="1" applyFont="1" applyFill="1" applyBorder="1" applyAlignment="1">
      <alignment horizontal="center" vertical="center"/>
    </xf>
    <xf numFmtId="178" fontId="35" fillId="15" borderId="1" xfId="0" applyNumberFormat="1" applyFont="1" applyFill="1" applyBorder="1" applyAlignment="1">
      <alignment horizontal="center" vertical="center" wrapText="1"/>
    </xf>
    <xf numFmtId="0" fontId="11" fillId="15" borderId="0" xfId="0" applyFont="1" applyFill="1" applyAlignment="1">
      <alignment horizontal="center" vertical="center"/>
    </xf>
    <xf numFmtId="176" fontId="36" fillId="2" borderId="1" xfId="55753" applyNumberFormat="1" applyFont="1" applyFill="1" applyBorder="1" applyAlignment="1">
      <alignment horizontal="center" vertical="center" wrapText="1"/>
    </xf>
    <xf numFmtId="174" fontId="11" fillId="15" borderId="0" xfId="0" applyNumberFormat="1" applyFont="1" applyFill="1" applyAlignment="1">
      <alignment horizontal="center" vertical="center"/>
    </xf>
    <xf numFmtId="174" fontId="11" fillId="2" borderId="0" xfId="0" applyNumberFormat="1" applyFont="1" applyFill="1" applyAlignment="1">
      <alignment horizontal="center" vertical="center"/>
    </xf>
    <xf numFmtId="0" fontId="1" fillId="27" borderId="1" xfId="0" applyFont="1" applyFill="1" applyBorder="1" applyAlignment="1">
      <alignment horizontal="center" vertical="center"/>
    </xf>
    <xf numFmtId="178" fontId="1" fillId="27" borderId="1" xfId="0" applyNumberFormat="1" applyFont="1" applyFill="1" applyBorder="1" applyAlignment="1">
      <alignment horizontal="center" vertical="center" wrapText="1"/>
    </xf>
    <xf numFmtId="168" fontId="4" fillId="0" borderId="0" xfId="1" applyNumberFormat="1" applyFont="1" applyFill="1" applyBorder="1" applyAlignment="1">
      <alignment vertical="center"/>
    </xf>
    <xf numFmtId="0" fontId="8" fillId="0" borderId="0" xfId="0" applyFont="1" applyAlignment="1">
      <alignment vertical="center"/>
    </xf>
    <xf numFmtId="168" fontId="4" fillId="0" borderId="6" xfId="1" applyNumberFormat="1" applyFont="1" applyFill="1" applyBorder="1"/>
    <xf numFmtId="168" fontId="4" fillId="6" borderId="1" xfId="1" applyNumberFormat="1" applyFont="1" applyFill="1" applyBorder="1"/>
    <xf numFmtId="0" fontId="11" fillId="15" borderId="0" xfId="0" applyFont="1" applyFill="1"/>
    <xf numFmtId="168" fontId="4" fillId="15" borderId="0" xfId="1" applyNumberFormat="1" applyFont="1" applyFill="1" applyBorder="1"/>
    <xf numFmtId="0" fontId="8" fillId="15" borderId="0" xfId="0" applyFont="1" applyFill="1"/>
    <xf numFmtId="1" fontId="30" fillId="2" borderId="1" xfId="7918" applyNumberFormat="1" applyFont="1" applyFill="1" applyBorder="1" applyAlignment="1">
      <alignment horizontal="center" vertical="center"/>
    </xf>
    <xf numFmtId="174" fontId="30" fillId="2" borderId="1" xfId="7918" applyNumberFormat="1" applyFont="1" applyFill="1" applyBorder="1" applyAlignment="1">
      <alignment horizontal="center" vertical="center"/>
    </xf>
    <xf numFmtId="0" fontId="30" fillId="2" borderId="1" xfId="0" applyFont="1" applyFill="1" applyBorder="1" applyAlignment="1">
      <alignment vertical="top" wrapText="1"/>
    </xf>
    <xf numFmtId="0" fontId="30" fillId="15" borderId="1" xfId="0" applyFont="1" applyFill="1" applyBorder="1" applyAlignment="1">
      <alignment vertical="top" wrapText="1"/>
    </xf>
    <xf numFmtId="0" fontId="29" fillId="15" borderId="6" xfId="356" applyFont="1" applyFill="1" applyBorder="1" applyAlignment="1">
      <alignment vertical="center" wrapText="1"/>
    </xf>
    <xf numFmtId="0" fontId="31" fillId="2" borderId="6" xfId="356" applyFont="1" applyFill="1" applyBorder="1" applyAlignment="1">
      <alignment vertical="center" wrapText="1"/>
    </xf>
    <xf numFmtId="1" fontId="1" fillId="26" borderId="1" xfId="0" applyNumberFormat="1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horizontal="center" vertical="center"/>
    </xf>
    <xf numFmtId="0" fontId="1" fillId="2" borderId="1" xfId="15838" applyFont="1" applyFill="1" applyBorder="1" applyAlignment="1">
      <alignment horizontal="center" vertical="center" wrapText="1"/>
    </xf>
    <xf numFmtId="174" fontId="1" fillId="2" borderId="1" xfId="15838" applyNumberFormat="1" applyFont="1" applyFill="1" applyBorder="1" applyAlignment="1">
      <alignment horizontal="center" vertical="center" wrapText="1"/>
    </xf>
    <xf numFmtId="0" fontId="1" fillId="15" borderId="1" xfId="15838" applyFont="1" applyFill="1" applyBorder="1" applyAlignment="1">
      <alignment horizontal="center" vertical="center" wrapText="1"/>
    </xf>
    <xf numFmtId="174" fontId="1" fillId="15" borderId="1" xfId="15838" applyNumberFormat="1" applyFont="1" applyFill="1" applyBorder="1" applyAlignment="1">
      <alignment horizontal="center" vertical="center" wrapText="1"/>
    </xf>
    <xf numFmtId="0" fontId="29" fillId="2" borderId="1" xfId="18601" applyFont="1" applyFill="1" applyBorder="1" applyAlignment="1">
      <alignment vertical="center" wrapText="1"/>
    </xf>
    <xf numFmtId="174" fontId="1" fillId="27" borderId="1" xfId="5" applyNumberFormat="1" applyFont="1" applyFill="1" applyBorder="1" applyAlignment="1">
      <alignment horizontal="center" vertical="center"/>
    </xf>
    <xf numFmtId="49" fontId="1" fillId="27" borderId="1" xfId="5" applyNumberFormat="1" applyFont="1" applyFill="1" applyBorder="1" applyAlignment="1">
      <alignment horizontal="center" vertical="center"/>
    </xf>
    <xf numFmtId="2" fontId="1" fillId="15" borderId="1" xfId="0" applyNumberFormat="1" applyFont="1" applyFill="1" applyBorder="1" applyAlignment="1">
      <alignment horizontal="center" vertical="center" wrapText="1"/>
    </xf>
    <xf numFmtId="49" fontId="1" fillId="2" borderId="1" xfId="15838" applyNumberFormat="1" applyFont="1" applyFill="1" applyBorder="1" applyAlignment="1">
      <alignment horizontal="center" vertical="center" wrapText="1"/>
    </xf>
    <xf numFmtId="49" fontId="1" fillId="15" borderId="1" xfId="15838" applyNumberFormat="1" applyFont="1" applyFill="1" applyBorder="1" applyAlignment="1">
      <alignment horizontal="center" vertical="center" wrapText="1"/>
    </xf>
    <xf numFmtId="0" fontId="11" fillId="2" borderId="0" xfId="55765" applyFont="1" applyFill="1" applyBorder="1" applyAlignment="1">
      <alignment horizontal="center" vertical="center"/>
    </xf>
    <xf numFmtId="178" fontId="1" fillId="27" borderId="1" xfId="0" applyNumberFormat="1" applyFont="1" applyFill="1" applyBorder="1" applyAlignment="1">
      <alignment horizontal="center" vertical="center"/>
    </xf>
    <xf numFmtId="178" fontId="11" fillId="15" borderId="0" xfId="0" applyNumberFormat="1" applyFont="1" applyFill="1" applyAlignment="1">
      <alignment horizontal="center" vertical="center"/>
    </xf>
    <xf numFmtId="174" fontId="11" fillId="24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Border="1" applyAlignment="1">
      <alignment horizontal="center"/>
    </xf>
    <xf numFmtId="0" fontId="11" fillId="0" borderId="0" xfId="0" applyFont="1" applyAlignment="1">
      <alignment vertical="center"/>
    </xf>
    <xf numFmtId="0" fontId="11" fillId="2" borderId="0" xfId="0" applyFont="1" applyFill="1" applyAlignment="1">
      <alignment vertical="center"/>
    </xf>
    <xf numFmtId="0" fontId="30" fillId="13" borderId="1" xfId="35289" applyFont="1" applyFill="1" applyBorder="1" applyAlignment="1">
      <alignment horizontal="center" vertical="center" wrapText="1"/>
    </xf>
    <xf numFmtId="0" fontId="1" fillId="15" borderId="1" xfId="0" applyFont="1" applyFill="1" applyBorder="1" applyAlignment="1">
      <alignment vertical="center" wrapText="1"/>
    </xf>
    <xf numFmtId="0" fontId="31" fillId="2" borderId="1" xfId="18601" applyFont="1" applyFill="1" applyBorder="1" applyAlignment="1">
      <alignment vertical="center" wrapText="1"/>
    </xf>
    <xf numFmtId="0" fontId="30" fillId="2" borderId="1" xfId="35918" applyFont="1" applyFill="1" applyBorder="1" applyAlignment="1">
      <alignment horizontal="center" vertical="center" wrapText="1"/>
    </xf>
    <xf numFmtId="174" fontId="30" fillId="2" borderId="1" xfId="18601" applyNumberFormat="1" applyFont="1" applyFill="1" applyBorder="1" applyAlignment="1">
      <alignment horizontal="center" vertical="center" wrapText="1"/>
    </xf>
    <xf numFmtId="0" fontId="30" fillId="2" borderId="1" xfId="35289" applyFont="1" applyFill="1" applyBorder="1" applyAlignment="1">
      <alignment horizontal="center" vertical="center" wrapText="1"/>
    </xf>
    <xf numFmtId="0" fontId="30" fillId="2" borderId="1" xfId="1860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12" xfId="0" applyNumberFormat="1" applyFont="1" applyFill="1" applyBorder="1" applyAlignment="1">
      <alignment horizontal="center" vertical="center"/>
    </xf>
    <xf numFmtId="0" fontId="1" fillId="2" borderId="1" xfId="55765" applyFont="1" applyFill="1" applyBorder="1" applyAlignment="1">
      <alignment horizontal="center"/>
    </xf>
    <xf numFmtId="0" fontId="30" fillId="2" borderId="11" xfId="18601" applyFont="1" applyFill="1" applyBorder="1" applyAlignment="1">
      <alignment horizontal="center" vertical="center" wrapText="1"/>
    </xf>
    <xf numFmtId="174" fontId="30" fillId="2" borderId="7" xfId="18601" applyNumberFormat="1" applyFont="1" applyFill="1" applyBorder="1" applyAlignment="1">
      <alignment horizontal="center" vertical="center" wrapText="1"/>
    </xf>
    <xf numFmtId="0" fontId="30" fillId="2" borderId="1" xfId="35288" applyFont="1" applyFill="1" applyBorder="1" applyAlignment="1">
      <alignment horizontal="center" vertical="center" wrapText="1"/>
    </xf>
    <xf numFmtId="174" fontId="36" fillId="15" borderId="1" xfId="0" applyNumberFormat="1" applyFont="1" applyFill="1" applyBorder="1" applyAlignment="1">
      <alignment horizontal="center" vertical="center" wrapText="1"/>
    </xf>
    <xf numFmtId="0" fontId="31" fillId="2" borderId="1" xfId="35289" applyFont="1" applyFill="1" applyBorder="1" applyAlignment="1">
      <alignment vertical="center" wrapText="1"/>
    </xf>
    <xf numFmtId="0" fontId="36" fillId="2" borderId="1" xfId="0" applyFont="1" applyFill="1" applyBorder="1" applyAlignment="1">
      <alignment horizontal="center" vertical="center" wrapText="1"/>
    </xf>
    <xf numFmtId="0" fontId="1" fillId="0" borderId="1" xfId="55765" applyFont="1" applyFill="1" applyBorder="1" applyAlignment="1">
      <alignment horizontal="center"/>
    </xf>
    <xf numFmtId="0" fontId="35" fillId="0" borderId="1" xfId="0" applyFont="1" applyBorder="1" applyAlignment="1">
      <alignment horizontal="center"/>
    </xf>
    <xf numFmtId="2" fontId="30" fillId="2" borderId="1" xfId="0" applyNumberFormat="1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/>
    </xf>
    <xf numFmtId="0" fontId="1" fillId="24" borderId="1" xfId="55765" applyFont="1" applyFill="1" applyBorder="1" applyAlignment="1">
      <alignment horizontal="left" vertical="center" wrapText="1"/>
    </xf>
    <xf numFmtId="0" fontId="1" fillId="15" borderId="1" xfId="55765" applyFont="1" applyFill="1" applyBorder="1" applyAlignment="1">
      <alignment horizontal="left" vertical="center" wrapText="1"/>
    </xf>
    <xf numFmtId="1" fontId="40" fillId="31" borderId="23" xfId="5" applyNumberFormat="1" applyFont="1" applyFill="1" applyBorder="1" applyAlignment="1">
      <alignment horizontal="center" vertical="top" wrapText="1"/>
    </xf>
    <xf numFmtId="1" fontId="40" fillId="31" borderId="23" xfId="0" applyNumberFormat="1" applyFont="1" applyFill="1" applyBorder="1" applyAlignment="1">
      <alignment horizontal="center"/>
    </xf>
    <xf numFmtId="174" fontId="40" fillId="31" borderId="23" xfId="0" applyNumberFormat="1" applyFont="1" applyFill="1" applyBorder="1" applyAlignment="1">
      <alignment horizontal="center" wrapText="1"/>
    </xf>
    <xf numFmtId="1" fontId="40" fillId="31" borderId="23" xfId="5" applyNumberFormat="1" applyFont="1" applyFill="1" applyBorder="1" applyAlignment="1">
      <alignment horizontal="center" vertical="center"/>
    </xf>
    <xf numFmtId="174" fontId="40" fillId="31" borderId="23" xfId="6" applyNumberFormat="1" applyFont="1" applyFill="1" applyBorder="1" applyAlignment="1">
      <alignment horizontal="center" vertical="center" wrapText="1"/>
    </xf>
    <xf numFmtId="174" fontId="40" fillId="29" borderId="23" xfId="0" applyNumberFormat="1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top"/>
    </xf>
    <xf numFmtId="0" fontId="36" fillId="27" borderId="1" xfId="0" applyFont="1" applyFill="1" applyBorder="1" applyAlignment="1">
      <alignment horizontal="center" vertical="top" wrapText="1"/>
    </xf>
    <xf numFmtId="1" fontId="27" fillId="2" borderId="1" xfId="0" applyNumberFormat="1" applyFont="1" applyFill="1" applyBorder="1" applyAlignment="1">
      <alignment horizontal="center" vertical="top"/>
    </xf>
    <xf numFmtId="0" fontId="1" fillId="27" borderId="1" xfId="3" applyNumberFormat="1" applyFont="1" applyFill="1" applyBorder="1" applyAlignment="1" applyProtection="1">
      <alignment horizontal="center" vertical="top" wrapText="1"/>
    </xf>
    <xf numFmtId="2" fontId="1" fillId="27" borderId="1" xfId="3" applyNumberFormat="1" applyFont="1" applyFill="1" applyBorder="1" applyAlignment="1" applyProtection="1">
      <alignment horizontal="center" vertical="top" wrapText="1"/>
    </xf>
    <xf numFmtId="0" fontId="36" fillId="27" borderId="1" xfId="0" applyFont="1" applyFill="1" applyBorder="1" applyAlignment="1">
      <alignment horizontal="center" vertical="center" wrapText="1"/>
    </xf>
    <xf numFmtId="2" fontId="1" fillId="27" borderId="1" xfId="3" applyNumberFormat="1" applyFont="1" applyFill="1" applyBorder="1" applyAlignment="1" applyProtection="1">
      <alignment horizontal="center" vertical="center" wrapText="1"/>
    </xf>
    <xf numFmtId="49" fontId="30" fillId="2" borderId="8" xfId="18601" applyNumberFormat="1" applyFont="1" applyFill="1" applyBorder="1" applyAlignment="1">
      <alignment horizontal="center" vertical="center"/>
    </xf>
    <xf numFmtId="49" fontId="36" fillId="15" borderId="1" xfId="0" applyNumberFormat="1" applyFont="1" applyFill="1" applyBorder="1" applyAlignment="1">
      <alignment horizontal="center" vertical="center" wrapText="1"/>
    </xf>
    <xf numFmtId="49" fontId="36" fillId="2" borderId="1" xfId="0" applyNumberFormat="1" applyFont="1" applyFill="1" applyBorder="1" applyAlignment="1">
      <alignment horizontal="center" vertical="center" wrapText="1"/>
    </xf>
    <xf numFmtId="174" fontId="40" fillId="31" borderId="23" xfId="5" applyNumberFormat="1" applyFont="1" applyFill="1" applyBorder="1" applyAlignment="1">
      <alignment horizontal="center" vertical="center"/>
    </xf>
    <xf numFmtId="49" fontId="40" fillId="31" borderId="23" xfId="5" applyNumberFormat="1" applyFont="1" applyFill="1" applyBorder="1" applyAlignment="1">
      <alignment horizontal="center" vertical="center"/>
    </xf>
    <xf numFmtId="49" fontId="36" fillId="27" borderId="1" xfId="3" applyNumberFormat="1" applyFont="1" applyFill="1" applyBorder="1" applyAlignment="1" applyProtection="1">
      <alignment horizontal="center" vertical="top" wrapText="1"/>
    </xf>
    <xf numFmtId="2" fontId="1" fillId="2" borderId="1" xfId="0" applyNumberFormat="1" applyFont="1" applyFill="1" applyBorder="1" applyAlignment="1">
      <alignment horizontal="center" vertical="top"/>
    </xf>
    <xf numFmtId="2" fontId="36" fillId="27" borderId="1" xfId="3" applyNumberFormat="1" applyFont="1" applyFill="1" applyBorder="1" applyAlignment="1" applyProtection="1">
      <alignment horizontal="center" vertical="center" wrapText="1"/>
    </xf>
    <xf numFmtId="49" fontId="36" fillId="27" borderId="1" xfId="3" applyNumberFormat="1" applyFont="1" applyFill="1" applyBorder="1" applyAlignment="1" applyProtection="1">
      <alignment horizontal="center" vertical="center" wrapText="1"/>
    </xf>
    <xf numFmtId="49" fontId="11" fillId="15" borderId="1" xfId="0" applyNumberFormat="1" applyFont="1" applyFill="1" applyBorder="1" applyAlignment="1">
      <alignment horizontal="center" vertical="center"/>
    </xf>
    <xf numFmtId="178" fontId="36" fillId="2" borderId="1" xfId="0" applyNumberFormat="1" applyFont="1" applyFill="1" applyBorder="1" applyAlignment="1">
      <alignment horizontal="center" vertical="center" wrapText="1"/>
    </xf>
    <xf numFmtId="0" fontId="41" fillId="2" borderId="0" xfId="0" applyFont="1" applyFill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 wrapText="1"/>
    </xf>
    <xf numFmtId="178" fontId="15" fillId="4" borderId="14" xfId="0" applyNumberFormat="1" applyFont="1" applyFill="1" applyBorder="1" applyAlignment="1">
      <alignment horizontal="center" vertical="center"/>
    </xf>
    <xf numFmtId="174" fontId="11" fillId="4" borderId="0" xfId="55765" applyNumberFormat="1" applyFont="1" applyFill="1" applyBorder="1" applyAlignment="1">
      <alignment horizontal="center" vertical="center"/>
    </xf>
    <xf numFmtId="174" fontId="11" fillId="4" borderId="1" xfId="0" applyNumberFormat="1" applyFont="1" applyFill="1" applyBorder="1" applyAlignment="1">
      <alignment horizontal="center" vertical="center"/>
    </xf>
    <xf numFmtId="174" fontId="11" fillId="15" borderId="0" xfId="55765" applyNumberFormat="1" applyFont="1" applyFill="1" applyBorder="1" applyAlignment="1">
      <alignment horizontal="center" vertical="center"/>
    </xf>
    <xf numFmtId="175" fontId="1" fillId="27" borderId="1" xfId="5" applyNumberFormat="1" applyFont="1" applyFill="1" applyBorder="1" applyAlignment="1">
      <alignment horizontal="center" vertical="top" wrapText="1"/>
    </xf>
    <xf numFmtId="178" fontId="1" fillId="27" borderId="1" xfId="0" applyNumberFormat="1" applyFont="1" applyFill="1" applyBorder="1" applyAlignment="1">
      <alignment horizontal="center" vertical="top" wrapText="1"/>
    </xf>
    <xf numFmtId="178" fontId="1" fillId="2" borderId="1" xfId="0" applyNumberFormat="1" applyFont="1" applyFill="1" applyBorder="1" applyAlignment="1">
      <alignment horizontal="center" vertical="top"/>
    </xf>
    <xf numFmtId="0" fontId="11" fillId="2" borderId="0" xfId="0" applyFont="1" applyFill="1" applyAlignment="1">
      <alignment horizontal="center" vertical="top"/>
    </xf>
    <xf numFmtId="175" fontId="1" fillId="27" borderId="1" xfId="5" applyNumberFormat="1" applyFont="1" applyFill="1" applyBorder="1" applyAlignment="1">
      <alignment horizontal="center" vertical="center" wrapText="1"/>
    </xf>
    <xf numFmtId="174" fontId="11" fillId="2" borderId="14" xfId="0" applyNumberFormat="1" applyFont="1" applyFill="1" applyBorder="1" applyAlignment="1">
      <alignment horizontal="center" vertical="center" wrapText="1"/>
    </xf>
    <xf numFmtId="174" fontId="11" fillId="2" borderId="1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Alignment="1">
      <alignment horizontal="center" vertical="center"/>
    </xf>
    <xf numFmtId="168" fontId="4" fillId="4" borderId="0" xfId="1" applyNumberFormat="1" applyFont="1" applyFill="1" applyBorder="1" applyAlignment="1">
      <alignment vertical="center"/>
    </xf>
    <xf numFmtId="0" fontId="8" fillId="4" borderId="0" xfId="0" applyFont="1" applyFill="1" applyAlignment="1">
      <alignment vertical="center"/>
    </xf>
    <xf numFmtId="0" fontId="4" fillId="4" borderId="0" xfId="0" applyFont="1" applyFill="1" applyAlignment="1">
      <alignment vertical="center"/>
    </xf>
    <xf numFmtId="168" fontId="4" fillId="2" borderId="0" xfId="1" applyNumberFormat="1" applyFont="1" applyFill="1" applyBorder="1" applyAlignment="1">
      <alignment vertical="top"/>
    </xf>
    <xf numFmtId="0" fontId="8" fillId="2" borderId="0" xfId="0" applyFont="1" applyFill="1" applyAlignment="1">
      <alignment vertical="top"/>
    </xf>
    <xf numFmtId="0" fontId="29" fillId="13" borderId="6" xfId="35289" applyFont="1" applyFill="1" applyBorder="1" applyAlignment="1">
      <alignment vertical="center" wrapText="1"/>
    </xf>
    <xf numFmtId="0" fontId="36" fillId="2" borderId="1" xfId="5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 vertical="center" wrapText="1"/>
    </xf>
    <xf numFmtId="2" fontId="36" fillId="2" borderId="1" xfId="0" applyNumberFormat="1" applyFont="1" applyFill="1" applyBorder="1" applyAlignment="1">
      <alignment horizontal="center" wrapText="1"/>
    </xf>
    <xf numFmtId="0" fontId="1" fillId="2" borderId="1" xfId="4" applyFont="1" applyFill="1" applyBorder="1" applyAlignment="1">
      <alignment horizontal="center" vertical="center"/>
    </xf>
    <xf numFmtId="0" fontId="35" fillId="16" borderId="1" xfId="0" applyFont="1" applyFill="1" applyBorder="1" applyAlignment="1">
      <alignment wrapText="1"/>
    </xf>
    <xf numFmtId="0" fontId="35" fillId="18" borderId="1" xfId="0" applyFont="1" applyFill="1" applyBorder="1" applyAlignment="1">
      <alignment wrapText="1"/>
    </xf>
    <xf numFmtId="0" fontId="29" fillId="13" borderId="1" xfId="35289" applyFont="1" applyFill="1" applyBorder="1" applyAlignment="1">
      <alignment vertical="center" wrapText="1"/>
    </xf>
    <xf numFmtId="0" fontId="29" fillId="13" borderId="14" xfId="35289" applyFont="1" applyFill="1" applyBorder="1" applyAlignment="1">
      <alignment vertical="center" wrapText="1"/>
    </xf>
    <xf numFmtId="49" fontId="36" fillId="2" borderId="1" xfId="5" applyNumberFormat="1" applyFont="1" applyFill="1" applyBorder="1" applyAlignment="1">
      <alignment horizontal="center"/>
    </xf>
    <xf numFmtId="49" fontId="36" fillId="2" borderId="1" xfId="0" applyNumberFormat="1" applyFont="1" applyFill="1" applyBorder="1" applyAlignment="1">
      <alignment horizontal="center" wrapText="1"/>
    </xf>
    <xf numFmtId="49" fontId="1" fillId="2" borderId="1" xfId="4" applyNumberFormat="1" applyFont="1" applyFill="1" applyBorder="1" applyAlignment="1">
      <alignment horizontal="center" vertical="center"/>
    </xf>
    <xf numFmtId="2" fontId="36" fillId="27" borderId="1" xfId="0" applyNumberFormat="1" applyFont="1" applyFill="1" applyBorder="1" applyAlignment="1">
      <alignment horizontal="center" vertical="center" wrapText="1"/>
    </xf>
    <xf numFmtId="183" fontId="1" fillId="2" borderId="1" xfId="0" applyNumberFormat="1" applyFont="1" applyFill="1" applyBorder="1" applyAlignment="1">
      <alignment horizontal="center" vertical="center"/>
    </xf>
    <xf numFmtId="183" fontId="1" fillId="0" borderId="1" xfId="0" applyNumberFormat="1" applyFont="1" applyBorder="1" applyAlignment="1">
      <alignment horizontal="center" vertical="center"/>
    </xf>
    <xf numFmtId="0" fontId="1" fillId="32" borderId="1" xfId="4" applyFont="1" applyFill="1" applyBorder="1" applyAlignment="1">
      <alignment horizontal="center" vertical="center"/>
    </xf>
    <xf numFmtId="178" fontId="1" fillId="32" borderId="1" xfId="4" applyNumberFormat="1" applyFont="1" applyFill="1" applyBorder="1" applyAlignment="1">
      <alignment horizontal="center" vertical="center"/>
    </xf>
    <xf numFmtId="0" fontId="1" fillId="0" borderId="1" xfId="4" applyFont="1" applyFill="1" applyBorder="1" applyAlignment="1">
      <alignment horizontal="center" vertical="center"/>
    </xf>
    <xf numFmtId="178" fontId="1" fillId="0" borderId="1" xfId="4" applyNumberFormat="1" applyFont="1" applyFill="1" applyBorder="1" applyAlignment="1">
      <alignment horizontal="center" vertical="center"/>
    </xf>
    <xf numFmtId="168" fontId="4" fillId="6" borderId="0" xfId="1" applyNumberFormat="1" applyFont="1" applyFill="1" applyBorder="1"/>
    <xf numFmtId="0" fontId="13" fillId="10" borderId="6" xfId="0" applyFont="1" applyFill="1" applyBorder="1" applyAlignment="1">
      <alignment horizontal="left" vertical="center" wrapText="1"/>
    </xf>
    <xf numFmtId="1" fontId="1" fillId="10" borderId="6" xfId="0" applyNumberFormat="1" applyFont="1" applyFill="1" applyBorder="1" applyAlignment="1">
      <alignment horizontal="center" vertical="center"/>
    </xf>
    <xf numFmtId="0" fontId="1" fillId="10" borderId="6" xfId="0" applyFont="1" applyFill="1" applyBorder="1" applyAlignment="1">
      <alignment horizontal="center" vertical="center" wrapText="1"/>
    </xf>
    <xf numFmtId="174" fontId="1" fillId="10" borderId="6" xfId="0" applyNumberFormat="1" applyFont="1" applyFill="1" applyBorder="1" applyAlignment="1">
      <alignment horizontal="center" vertical="center"/>
    </xf>
    <xf numFmtId="0" fontId="1" fillId="22" borderId="1" xfId="0" applyFont="1" applyFill="1" applyBorder="1" applyAlignment="1">
      <alignment horizontal="left" vertical="center"/>
    </xf>
    <xf numFmtId="0" fontId="1" fillId="22" borderId="1" xfId="0" applyFont="1" applyFill="1" applyBorder="1" applyAlignment="1">
      <alignment horizontal="left" vertical="center" wrapText="1"/>
    </xf>
    <xf numFmtId="1" fontId="1" fillId="22" borderId="1" xfId="0" applyNumberFormat="1" applyFont="1" applyFill="1" applyBorder="1" applyAlignment="1">
      <alignment horizontal="center" vertical="center"/>
    </xf>
    <xf numFmtId="0" fontId="1" fillId="22" borderId="1" xfId="0" applyFont="1" applyFill="1" applyBorder="1" applyAlignment="1">
      <alignment horizontal="center" vertical="center" wrapText="1"/>
    </xf>
    <xf numFmtId="174" fontId="1" fillId="22" borderId="1" xfId="0" applyNumberFormat="1" applyFont="1" applyFill="1" applyBorder="1" applyAlignment="1">
      <alignment horizontal="center" vertical="center"/>
    </xf>
    <xf numFmtId="1" fontId="36" fillId="2" borderId="1" xfId="5" applyNumberFormat="1" applyFont="1" applyFill="1" applyBorder="1" applyAlignment="1">
      <alignment horizontal="center" vertical="center"/>
    </xf>
    <xf numFmtId="1" fontId="1" fillId="2" borderId="1" xfId="5" applyNumberFormat="1" applyFont="1" applyFill="1" applyBorder="1" applyAlignment="1">
      <alignment horizontal="left" vertical="center" wrapText="1"/>
    </xf>
    <xf numFmtId="174" fontId="36" fillId="2" borderId="1" xfId="5" applyNumberFormat="1" applyFont="1" applyFill="1" applyBorder="1" applyAlignment="1">
      <alignment horizontal="center" vertical="center"/>
    </xf>
    <xf numFmtId="1" fontId="1" fillId="10" borderId="1" xfId="0" applyNumberFormat="1" applyFont="1" applyFill="1" applyBorder="1" applyAlignment="1">
      <alignment horizontal="center" vertical="center"/>
    </xf>
    <xf numFmtId="174" fontId="1" fillId="10" borderId="1" xfId="0" applyNumberFormat="1" applyFont="1" applyFill="1" applyBorder="1" applyAlignment="1">
      <alignment horizontal="center" vertical="center"/>
    </xf>
    <xf numFmtId="0" fontId="42" fillId="13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1" fontId="35" fillId="12" borderId="1" xfId="7" applyNumberFormat="1" applyFont="1" applyFill="1" applyBorder="1" applyAlignment="1">
      <alignment horizontal="center" vertical="center"/>
    </xf>
    <xf numFmtId="1" fontId="1" fillId="12" borderId="1" xfId="0" applyNumberFormat="1" applyFont="1" applyFill="1" applyBorder="1" applyAlignment="1">
      <alignment horizontal="center" vertical="center"/>
    </xf>
    <xf numFmtId="174" fontId="1" fillId="12" borderId="1" xfId="5" applyNumberFormat="1" applyFont="1" applyFill="1" applyBorder="1" applyAlignment="1">
      <alignment horizontal="center" vertical="center"/>
    </xf>
    <xf numFmtId="0" fontId="30" fillId="12" borderId="6" xfId="0" applyFont="1" applyFill="1" applyBorder="1" applyAlignment="1">
      <alignment horizontal="center" vertical="center" wrapText="1"/>
    </xf>
    <xf numFmtId="174" fontId="30" fillId="12" borderId="6" xfId="0" applyNumberFormat="1" applyFont="1" applyFill="1" applyBorder="1" applyAlignment="1">
      <alignment horizontal="center" vertical="center" wrapText="1"/>
    </xf>
    <xf numFmtId="174" fontId="1" fillId="2" borderId="8" xfId="5" applyNumberFormat="1" applyFont="1" applyFill="1" applyBorder="1" applyAlignment="1">
      <alignment horizontal="center" vertical="center"/>
    </xf>
    <xf numFmtId="0" fontId="1" fillId="24" borderId="7" xfId="0" applyFont="1" applyFill="1" applyBorder="1" applyAlignment="1">
      <alignment horizontal="left" vertical="center"/>
    </xf>
    <xf numFmtId="0" fontId="1" fillId="23" borderId="1" xfId="0" applyFont="1" applyFill="1" applyBorder="1" applyAlignment="1">
      <alignment horizontal="left" vertical="center"/>
    </xf>
    <xf numFmtId="0" fontId="1" fillId="23" borderId="1" xfId="0" applyFont="1" applyFill="1" applyBorder="1" applyAlignment="1">
      <alignment horizontal="left" vertical="center" wrapText="1"/>
    </xf>
    <xf numFmtId="1" fontId="1" fillId="23" borderId="1" xfId="0" applyNumberFormat="1" applyFont="1" applyFill="1" applyBorder="1" applyAlignment="1">
      <alignment horizontal="center" vertical="center"/>
    </xf>
    <xf numFmtId="0" fontId="1" fillId="23" borderId="1" xfId="0" applyFont="1" applyFill="1" applyBorder="1" applyAlignment="1">
      <alignment horizontal="center" vertical="center" wrapText="1"/>
    </xf>
    <xf numFmtId="174" fontId="1" fillId="23" borderId="1" xfId="0" applyNumberFormat="1" applyFont="1" applyFill="1" applyBorder="1" applyAlignment="1">
      <alignment horizontal="center" vertical="center"/>
    </xf>
    <xf numFmtId="0" fontId="1" fillId="0" borderId="1" xfId="3525" applyFont="1" applyBorder="1" applyAlignment="1">
      <alignment horizontal="center" vertical="center" wrapText="1"/>
    </xf>
    <xf numFmtId="0" fontId="1" fillId="2" borderId="1" xfId="3525" applyFont="1" applyFill="1" applyBorder="1" applyAlignment="1">
      <alignment horizontal="center" vertical="center" wrapText="1"/>
    </xf>
    <xf numFmtId="174" fontId="1" fillId="2" borderId="1" xfId="3525" applyNumberFormat="1" applyFont="1" applyFill="1" applyBorder="1" applyAlignment="1">
      <alignment horizontal="center" vertical="center" wrapText="1"/>
    </xf>
    <xf numFmtId="174" fontId="1" fillId="10" borderId="1" xfId="0" applyNumberFormat="1" applyFont="1" applyFill="1" applyBorder="1" applyAlignment="1">
      <alignment horizontal="center" vertical="center" wrapText="1"/>
    </xf>
    <xf numFmtId="184" fontId="1" fillId="24" borderId="1" xfId="0" applyNumberFormat="1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left" vertical="center" wrapText="1"/>
    </xf>
    <xf numFmtId="174" fontId="1" fillId="12" borderId="1" xfId="0" applyNumberFormat="1" applyFont="1" applyFill="1" applyBorder="1" applyAlignment="1">
      <alignment horizontal="center" vertical="center"/>
    </xf>
    <xf numFmtId="1" fontId="12" fillId="2" borderId="1" xfId="0" applyNumberFormat="1" applyFont="1" applyFill="1" applyBorder="1" applyAlignment="1">
      <alignment horizontal="center" vertical="center"/>
    </xf>
    <xf numFmtId="174" fontId="36" fillId="2" borderId="1" xfId="5" applyNumberFormat="1" applyFont="1" applyFill="1" applyBorder="1" applyAlignment="1">
      <alignment horizontal="center"/>
    </xf>
    <xf numFmtId="1" fontId="1" fillId="27" borderId="1" xfId="0" applyNumberFormat="1" applyFont="1" applyFill="1" applyBorder="1" applyAlignment="1">
      <alignment horizontal="center" vertical="center"/>
    </xf>
    <xf numFmtId="174" fontId="1" fillId="2" borderId="1" xfId="5" applyNumberFormat="1" applyFont="1" applyFill="1" applyBorder="1" applyAlignment="1">
      <alignment horizontal="center"/>
    </xf>
    <xf numFmtId="0" fontId="1" fillId="33" borderId="1" xfId="0" applyFont="1" applyFill="1" applyBorder="1" applyAlignment="1">
      <alignment horizontal="center" vertical="center" wrapText="1"/>
    </xf>
    <xf numFmtId="174" fontId="1" fillId="33" borderId="1" xfId="0" applyNumberFormat="1" applyFont="1" applyFill="1" applyBorder="1" applyAlignment="1">
      <alignment horizontal="center" vertical="center" wrapText="1"/>
    </xf>
    <xf numFmtId="0" fontId="29" fillId="2" borderId="6" xfId="0" applyFont="1" applyFill="1" applyBorder="1" applyAlignment="1">
      <alignment vertical="center" wrapText="1"/>
    </xf>
    <xf numFmtId="0" fontId="1" fillId="27" borderId="6" xfId="0" applyFont="1" applyFill="1" applyBorder="1" applyAlignment="1">
      <alignment horizontal="center" vertical="center" wrapText="1"/>
    </xf>
    <xf numFmtId="2" fontId="1" fillId="27" borderId="6" xfId="0" applyNumberFormat="1" applyFont="1" applyFill="1" applyBorder="1" applyAlignment="1">
      <alignment horizontal="center" vertical="center" wrapText="1"/>
    </xf>
    <xf numFmtId="0" fontId="20" fillId="12" borderId="7" xfId="0" applyFont="1" applyFill="1" applyBorder="1" applyAlignment="1">
      <alignment horizontal="left" vertical="center" wrapText="1"/>
    </xf>
    <xf numFmtId="0" fontId="1" fillId="34" borderId="7" xfId="0" applyFont="1" applyFill="1" applyBorder="1" applyAlignment="1">
      <alignment horizontal="center" vertical="center" wrapText="1"/>
    </xf>
    <xf numFmtId="2" fontId="1" fillId="34" borderId="11" xfId="0" applyNumberFormat="1" applyFont="1" applyFill="1" applyBorder="1" applyAlignment="1">
      <alignment horizontal="center" vertical="center" wrapText="1"/>
    </xf>
    <xf numFmtId="1" fontId="30" fillId="0" borderId="1" xfId="0" applyNumberFormat="1" applyFont="1" applyBorder="1" applyAlignment="1">
      <alignment horizontal="center" vertical="center"/>
    </xf>
    <xf numFmtId="1" fontId="30" fillId="0" borderId="1" xfId="0" applyNumberFormat="1" applyFont="1" applyBorder="1" applyAlignment="1">
      <alignment horizontal="center" vertical="center" wrapText="1"/>
    </xf>
    <xf numFmtId="2" fontId="1" fillId="2" borderId="6" xfId="0" applyNumberFormat="1" applyFont="1" applyFill="1" applyBorder="1" applyAlignment="1">
      <alignment horizontal="center" vertical="center"/>
    </xf>
    <xf numFmtId="1" fontId="30" fillId="12" borderId="1" xfId="0" applyNumberFormat="1" applyFont="1" applyFill="1" applyBorder="1" applyAlignment="1">
      <alignment horizontal="center" vertical="center" wrapText="1"/>
    </xf>
    <xf numFmtId="174" fontId="30" fillId="12" borderId="1" xfId="0" applyNumberFormat="1" applyFont="1" applyFill="1" applyBorder="1" applyAlignment="1">
      <alignment horizontal="center" vertical="center" wrapText="1"/>
    </xf>
    <xf numFmtId="1" fontId="1" fillId="2" borderId="14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right" vertical="center"/>
    </xf>
    <xf numFmtId="1" fontId="36" fillId="2" borderId="7" xfId="5" applyNumberFormat="1" applyFont="1" applyFill="1" applyBorder="1" applyAlignment="1">
      <alignment horizontal="center" vertical="center" wrapText="1"/>
    </xf>
    <xf numFmtId="2" fontId="43" fillId="2" borderId="1" xfId="0" applyNumberFormat="1" applyFont="1" applyFill="1" applyBorder="1" applyAlignment="1">
      <alignment horizontal="center" vertical="center"/>
    </xf>
    <xf numFmtId="1" fontId="1" fillId="10" borderId="1" xfId="0" applyNumberFormat="1" applyFont="1" applyFill="1" applyBorder="1" applyAlignment="1">
      <alignment horizontal="center" vertical="center" wrapText="1"/>
    </xf>
    <xf numFmtId="2" fontId="1" fillId="10" borderId="1" xfId="0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right" vertical="center"/>
    </xf>
    <xf numFmtId="1" fontId="1" fillId="27" borderId="1" xfId="5" applyNumberFormat="1" applyFont="1" applyFill="1" applyBorder="1" applyAlignment="1">
      <alignment horizontal="center" vertical="center"/>
    </xf>
    <xf numFmtId="174" fontId="1" fillId="27" borderId="6" xfId="0" applyNumberFormat="1" applyFont="1" applyFill="1" applyBorder="1" applyAlignment="1">
      <alignment horizontal="center" vertical="center" wrapText="1"/>
    </xf>
    <xf numFmtId="174" fontId="1" fillId="27" borderId="6" xfId="0" applyNumberFormat="1" applyFont="1" applyFill="1" applyBorder="1" applyAlignment="1">
      <alignment horizontal="center" vertical="center"/>
    </xf>
    <xf numFmtId="1" fontId="1" fillId="27" borderId="6" xfId="0" applyNumberFormat="1" applyFont="1" applyFill="1" applyBorder="1" applyAlignment="1">
      <alignment horizontal="center" vertical="center"/>
    </xf>
    <xf numFmtId="0" fontId="3" fillId="10" borderId="0" xfId="0" applyFont="1" applyFill="1"/>
    <xf numFmtId="0" fontId="11" fillId="10" borderId="0" xfId="0" applyFont="1" applyFill="1" applyAlignment="1">
      <alignment horizontal="center" vertical="center"/>
    </xf>
    <xf numFmtId="0" fontId="0" fillId="22" borderId="0" xfId="0" applyFill="1"/>
    <xf numFmtId="0" fontId="11" fillId="22" borderId="0" xfId="0" applyFont="1" applyFill="1" applyAlignment="1">
      <alignment horizontal="center" vertical="center"/>
    </xf>
    <xf numFmtId="178" fontId="15" fillId="10" borderId="14" xfId="0" applyNumberFormat="1" applyFont="1" applyFill="1" applyBorder="1" applyAlignment="1">
      <alignment horizontal="center" vertical="center"/>
    </xf>
    <xf numFmtId="174" fontId="11" fillId="10" borderId="0" xfId="0" applyNumberFormat="1" applyFont="1" applyFill="1" applyAlignment="1">
      <alignment horizontal="center" vertical="center"/>
    </xf>
    <xf numFmtId="178" fontId="1" fillId="2" borderId="6" xfId="0" applyNumberFormat="1" applyFont="1" applyFill="1" applyBorder="1" applyAlignment="1">
      <alignment horizontal="center" vertical="center"/>
    </xf>
    <xf numFmtId="178" fontId="15" fillId="2" borderId="3" xfId="0" applyNumberFormat="1" applyFont="1" applyFill="1" applyBorder="1" applyAlignment="1">
      <alignment horizontal="center" vertical="center"/>
    </xf>
    <xf numFmtId="0" fontId="1" fillId="12" borderId="1" xfId="0" applyFont="1" applyFill="1" applyBorder="1" applyAlignment="1">
      <alignment horizontal="center" vertical="center"/>
    </xf>
    <xf numFmtId="178" fontId="1" fillId="12" borderId="1" xfId="0" applyNumberFormat="1" applyFont="1" applyFill="1" applyBorder="1" applyAlignment="1">
      <alignment horizontal="center" vertical="center"/>
    </xf>
    <xf numFmtId="178" fontId="15" fillId="12" borderId="1" xfId="0" applyNumberFormat="1" applyFont="1" applyFill="1" applyBorder="1" applyAlignment="1">
      <alignment horizontal="center" vertical="center"/>
    </xf>
    <xf numFmtId="174" fontId="11" fillId="12" borderId="1" xfId="0" applyNumberFormat="1" applyFont="1" applyFill="1" applyBorder="1" applyAlignment="1">
      <alignment horizontal="center" vertical="center"/>
    </xf>
    <xf numFmtId="178" fontId="15" fillId="23" borderId="0" xfId="0" applyNumberFormat="1" applyFont="1" applyFill="1" applyAlignment="1">
      <alignment horizontal="center" vertical="center"/>
    </xf>
    <xf numFmtId="174" fontId="11" fillId="23" borderId="0" xfId="0" applyNumberFormat="1" applyFont="1" applyFill="1" applyAlignment="1">
      <alignment horizontal="center" vertical="center"/>
    </xf>
    <xf numFmtId="178" fontId="23" fillId="15" borderId="14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1" fillId="23" borderId="0" xfId="55765" applyFont="1" applyFill="1" applyBorder="1" applyAlignment="1">
      <alignment horizontal="center" vertical="center"/>
    </xf>
    <xf numFmtId="178" fontId="15" fillId="10" borderId="0" xfId="0" applyNumberFormat="1" applyFont="1" applyFill="1" applyAlignment="1">
      <alignment horizontal="center" vertical="center"/>
    </xf>
    <xf numFmtId="0" fontId="11" fillId="10" borderId="0" xfId="55765" applyFont="1" applyFill="1" applyBorder="1" applyAlignment="1">
      <alignment horizontal="center" vertical="center"/>
    </xf>
    <xf numFmtId="174" fontId="11" fillId="23" borderId="1" xfId="0" applyNumberFormat="1" applyFont="1" applyFill="1" applyBorder="1" applyAlignment="1">
      <alignment horizontal="center" vertical="center"/>
    </xf>
    <xf numFmtId="0" fontId="27" fillId="2" borderId="0" xfId="0" applyFont="1" applyFill="1"/>
    <xf numFmtId="0" fontId="1" fillId="0" borderId="0" xfId="0" applyFont="1"/>
    <xf numFmtId="178" fontId="13" fillId="15" borderId="14" xfId="0" applyNumberFormat="1" applyFont="1" applyFill="1" applyBorder="1" applyAlignment="1">
      <alignment horizontal="center" vertical="center"/>
    </xf>
    <xf numFmtId="174" fontId="1" fillId="0" borderId="0" xfId="0" applyNumberFormat="1" applyFont="1" applyAlignment="1">
      <alignment horizontal="center" vertical="center"/>
    </xf>
    <xf numFmtId="168" fontId="3" fillId="10" borderId="0" xfId="1" applyNumberFormat="1" applyFont="1" applyFill="1" applyBorder="1"/>
    <xf numFmtId="0" fontId="15" fillId="10" borderId="0" xfId="0" applyFont="1" applyFill="1"/>
    <xf numFmtId="0" fontId="11" fillId="22" borderId="0" xfId="0" applyFont="1" applyFill="1"/>
    <xf numFmtId="0" fontId="3" fillId="22" borderId="0" xfId="0" applyFont="1" applyFill="1"/>
    <xf numFmtId="168" fontId="4" fillId="10" borderId="0" xfId="1" applyNumberFormat="1" applyFont="1" applyFill="1" applyBorder="1"/>
    <xf numFmtId="0" fontId="8" fillId="10" borderId="0" xfId="0" applyFont="1" applyFill="1"/>
    <xf numFmtId="168" fontId="4" fillId="2" borderId="1" xfId="1" applyNumberFormat="1" applyFont="1" applyFill="1" applyBorder="1"/>
    <xf numFmtId="168" fontId="4" fillId="12" borderId="1" xfId="1" applyNumberFormat="1" applyFont="1" applyFill="1" applyBorder="1"/>
    <xf numFmtId="0" fontId="8" fillId="12" borderId="1" xfId="0" applyFont="1" applyFill="1" applyBorder="1"/>
    <xf numFmtId="0" fontId="3" fillId="12" borderId="1" xfId="0" applyFont="1" applyFill="1" applyBorder="1"/>
    <xf numFmtId="168" fontId="4" fillId="23" borderId="0" xfId="1" applyNumberFormat="1" applyFont="1" applyFill="1" applyBorder="1"/>
    <xf numFmtId="0" fontId="8" fillId="23" borderId="0" xfId="0" applyFont="1" applyFill="1"/>
    <xf numFmtId="0" fontId="3" fillId="23" borderId="0" xfId="0" applyFont="1" applyFill="1"/>
    <xf numFmtId="0" fontId="5" fillId="5" borderId="0" xfId="0" applyFont="1" applyFill="1"/>
    <xf numFmtId="0" fontId="18" fillId="5" borderId="0" xfId="0" applyFont="1" applyFill="1"/>
    <xf numFmtId="0" fontId="11" fillId="23" borderId="0" xfId="0" applyFont="1" applyFill="1" applyAlignment="1">
      <alignment horizontal="left" vertical="center" wrapText="1"/>
    </xf>
    <xf numFmtId="0" fontId="11" fillId="23" borderId="0" xfId="0" applyFont="1" applyFill="1"/>
    <xf numFmtId="0" fontId="11" fillId="10" borderId="0" xfId="0" applyFont="1" applyFill="1"/>
    <xf numFmtId="0" fontId="3" fillId="12" borderId="0" xfId="0" applyFont="1" applyFill="1"/>
    <xf numFmtId="168" fontId="27" fillId="2" borderId="0" xfId="1" applyNumberFormat="1" applyFont="1" applyFill="1" applyBorder="1"/>
    <xf numFmtId="0" fontId="1" fillId="2" borderId="0" xfId="0" applyFont="1" applyFill="1"/>
    <xf numFmtId="168" fontId="27" fillId="28" borderId="0" xfId="1" applyNumberFormat="1" applyFont="1" applyFill="1" applyBorder="1"/>
    <xf numFmtId="1" fontId="27" fillId="2" borderId="6" xfId="0" applyNumberFormat="1" applyFont="1" applyFill="1" applyBorder="1" applyAlignment="1">
      <alignment horizontal="center" vertical="center"/>
    </xf>
    <xf numFmtId="0" fontId="1" fillId="2" borderId="17" xfId="55764" applyFont="1" applyFill="1" applyBorder="1" applyAlignment="1">
      <alignment horizontal="left" vertical="center" wrapText="1"/>
    </xf>
    <xf numFmtId="174" fontId="1" fillId="2" borderId="7" xfId="0" applyNumberFormat="1" applyFont="1" applyFill="1" applyBorder="1" applyAlignment="1">
      <alignment horizontal="center" vertical="center"/>
    </xf>
    <xf numFmtId="0" fontId="1" fillId="2" borderId="24" xfId="55764" applyFont="1" applyFill="1" applyBorder="1" applyAlignment="1">
      <alignment horizontal="left" vertical="center" wrapText="1"/>
    </xf>
    <xf numFmtId="0" fontId="1" fillId="2" borderId="1" xfId="55764" applyFont="1" applyFill="1" applyBorder="1" applyAlignment="1">
      <alignment horizontal="left" vertical="center" wrapText="1"/>
    </xf>
    <xf numFmtId="174" fontId="30" fillId="10" borderId="1" xfId="0" applyNumberFormat="1" applyFont="1" applyFill="1" applyBorder="1" applyAlignment="1">
      <alignment horizontal="center" vertical="center" wrapText="1"/>
    </xf>
    <xf numFmtId="0" fontId="44" fillId="13" borderId="1" xfId="0" applyFont="1" applyFill="1" applyBorder="1" applyAlignment="1">
      <alignment vertical="center" wrapText="1"/>
    </xf>
    <xf numFmtId="0" fontId="44" fillId="2" borderId="1" xfId="0" applyFont="1" applyFill="1" applyBorder="1" applyAlignment="1">
      <alignment vertical="center" wrapText="1"/>
    </xf>
    <xf numFmtId="1" fontId="1" fillId="2" borderId="6" xfId="0" applyNumberFormat="1" applyFont="1" applyFill="1" applyBorder="1" applyAlignment="1">
      <alignment horizontal="center" vertical="center" wrapText="1"/>
    </xf>
    <xf numFmtId="2" fontId="27" fillId="2" borderId="6" xfId="0" applyNumberFormat="1" applyFont="1" applyFill="1" applyBorder="1" applyAlignment="1">
      <alignment horizontal="center" vertical="center"/>
    </xf>
    <xf numFmtId="178" fontId="11" fillId="2" borderId="1" xfId="0" applyNumberFormat="1" applyFont="1" applyFill="1" applyBorder="1" applyAlignment="1">
      <alignment horizontal="center" vertical="center"/>
    </xf>
    <xf numFmtId="178" fontId="11" fillId="2" borderId="0" xfId="0" applyNumberFormat="1" applyFont="1" applyFill="1" applyAlignment="1">
      <alignment horizontal="center" vertical="center"/>
    </xf>
    <xf numFmtId="178" fontId="1" fillId="23" borderId="1" xfId="0" applyNumberFormat="1" applyFont="1" applyFill="1" applyBorder="1" applyAlignment="1">
      <alignment horizontal="center" vertical="center"/>
    </xf>
    <xf numFmtId="49" fontId="1" fillId="2" borderId="6" xfId="0" applyNumberFormat="1" applyFont="1" applyFill="1" applyBorder="1" applyAlignment="1">
      <alignment horizontal="center" vertical="center"/>
    </xf>
    <xf numFmtId="0" fontId="4" fillId="23" borderId="0" xfId="0" applyFont="1" applyFill="1" applyAlignment="1">
      <alignment horizontal="center"/>
    </xf>
    <xf numFmtId="0" fontId="11" fillId="23" borderId="0" xfId="0" applyFont="1" applyFill="1" applyAlignment="1">
      <alignment horizontal="center" vertical="center"/>
    </xf>
    <xf numFmtId="178" fontId="1" fillId="2" borderId="1" xfId="0" applyNumberFormat="1" applyFont="1" applyFill="1" applyBorder="1" applyAlignment="1">
      <alignment horizontal="center"/>
    </xf>
    <xf numFmtId="178" fontId="1" fillId="10" borderId="1" xfId="0" applyNumberFormat="1" applyFont="1" applyFill="1" applyBorder="1" applyAlignment="1">
      <alignment horizontal="center" vertical="center"/>
    </xf>
    <xf numFmtId="0" fontId="3" fillId="2" borderId="0" xfId="0" applyFont="1" applyFill="1" applyAlignment="1">
      <alignment vertical="center"/>
    </xf>
    <xf numFmtId="168" fontId="4" fillId="23" borderId="0" xfId="1" applyNumberFormat="1" applyFont="1" applyFill="1" applyBorder="1" applyAlignment="1">
      <alignment horizontal="center"/>
    </xf>
    <xf numFmtId="0" fontId="8" fillId="23" borderId="0" xfId="0" applyFont="1" applyFill="1" applyAlignment="1">
      <alignment horizontal="center"/>
    </xf>
    <xf numFmtId="184" fontId="1" fillId="2" borderId="1" xfId="0" applyNumberFormat="1" applyFont="1" applyFill="1" applyBorder="1" applyAlignment="1">
      <alignment horizontal="center" vertical="center"/>
    </xf>
    <xf numFmtId="184" fontId="30" fillId="13" borderId="7" xfId="0" applyNumberFormat="1" applyFont="1" applyFill="1" applyBorder="1" applyAlignment="1">
      <alignment horizontal="center" vertical="center" wrapText="1"/>
    </xf>
    <xf numFmtId="184" fontId="30" fillId="12" borderId="1" xfId="0" applyNumberFormat="1" applyFont="1" applyFill="1" applyBorder="1" applyAlignment="1">
      <alignment horizontal="center" vertical="center" wrapText="1"/>
    </xf>
    <xf numFmtId="184" fontId="30" fillId="2" borderId="1" xfId="0" applyNumberFormat="1" applyFont="1" applyFill="1" applyBorder="1" applyAlignment="1">
      <alignment horizontal="center" vertical="center" wrapText="1"/>
    </xf>
    <xf numFmtId="1" fontId="1" fillId="2" borderId="1" xfId="15838" applyNumberFormat="1" applyFont="1" applyFill="1" applyBorder="1" applyAlignment="1">
      <alignment horizontal="center" vertical="center" wrapText="1"/>
    </xf>
    <xf numFmtId="184" fontId="1" fillId="2" borderId="1" xfId="0" applyNumberFormat="1" applyFont="1" applyFill="1" applyBorder="1" applyAlignment="1">
      <alignment horizontal="right" vertical="center"/>
    </xf>
    <xf numFmtId="184" fontId="1" fillId="12" borderId="1" xfId="0" applyNumberFormat="1" applyFont="1" applyFill="1" applyBorder="1" applyAlignment="1">
      <alignment horizontal="center" vertical="center"/>
    </xf>
    <xf numFmtId="174" fontId="11" fillId="12" borderId="0" xfId="0" applyNumberFormat="1" applyFont="1" applyFill="1" applyAlignment="1">
      <alignment horizontal="center" vertical="center"/>
    </xf>
    <xf numFmtId="168" fontId="4" fillId="12" borderId="0" xfId="1" applyNumberFormat="1" applyFont="1" applyFill="1" applyBorder="1"/>
    <xf numFmtId="0" fontId="8" fillId="12" borderId="0" xfId="0" applyFont="1" applyFill="1"/>
    <xf numFmtId="0" fontId="30" fillId="2" borderId="6" xfId="0" applyFont="1" applyFill="1" applyBorder="1" applyAlignment="1">
      <alignment horizontal="center" vertical="center" wrapText="1"/>
    </xf>
    <xf numFmtId="184" fontId="30" fillId="2" borderId="6" xfId="0" applyNumberFormat="1" applyFont="1" applyFill="1" applyBorder="1" applyAlignment="1">
      <alignment horizontal="center" vertical="center" wrapText="1"/>
    </xf>
    <xf numFmtId="0" fontId="31" fillId="2" borderId="8" xfId="0" applyFont="1" applyFill="1" applyBorder="1" applyAlignment="1">
      <alignment vertical="center" wrapText="1"/>
    </xf>
    <xf numFmtId="0" fontId="1" fillId="2" borderId="8" xfId="0" applyFont="1" applyFill="1" applyBorder="1" applyAlignment="1">
      <alignment horizontal="center" vertical="center" wrapText="1"/>
    </xf>
    <xf numFmtId="184" fontId="30" fillId="13" borderId="1" xfId="0" applyNumberFormat="1" applyFont="1" applyFill="1" applyBorder="1" applyAlignment="1">
      <alignment horizontal="center" vertical="center" wrapText="1"/>
    </xf>
    <xf numFmtId="184" fontId="1" fillId="24" borderId="7" xfId="0" applyNumberFormat="1" applyFont="1" applyFill="1" applyBorder="1" applyAlignment="1">
      <alignment horizontal="center" vertical="center"/>
    </xf>
    <xf numFmtId="0" fontId="1" fillId="23" borderId="1" xfId="55765" applyFont="1" applyFill="1" applyBorder="1" applyAlignment="1">
      <alignment vertical="center"/>
    </xf>
    <xf numFmtId="184" fontId="1" fillId="23" borderId="1" xfId="0" applyNumberFormat="1" applyFont="1" applyFill="1" applyBorder="1" applyAlignment="1">
      <alignment horizontal="center" vertical="center"/>
    </xf>
    <xf numFmtId="184" fontId="1" fillId="0" borderId="1" xfId="0" applyNumberFormat="1" applyFont="1" applyBorder="1" applyAlignment="1">
      <alignment horizontal="center" vertical="center"/>
    </xf>
    <xf numFmtId="184" fontId="1" fillId="2" borderId="1" xfId="0" applyNumberFormat="1" applyFont="1" applyFill="1" applyBorder="1" applyAlignment="1">
      <alignment horizontal="center" vertical="center" wrapText="1"/>
    </xf>
    <xf numFmtId="184" fontId="1" fillId="10" borderId="1" xfId="0" applyNumberFormat="1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184" fontId="1" fillId="2" borderId="6" xfId="0" applyNumberFormat="1" applyFont="1" applyFill="1" applyBorder="1" applyAlignment="1">
      <alignment horizontal="center" vertical="center" wrapText="1"/>
    </xf>
    <xf numFmtId="0" fontId="1" fillId="35" borderId="1" xfId="55765" applyFont="1" applyFill="1" applyBorder="1" applyAlignment="1">
      <alignment vertical="center"/>
    </xf>
    <xf numFmtId="0" fontId="1" fillId="35" borderId="1" xfId="55765" applyFont="1" applyFill="1" applyBorder="1" applyAlignment="1">
      <alignment horizontal="left" vertical="center"/>
    </xf>
    <xf numFmtId="1" fontId="1" fillId="35" borderId="1" xfId="0" applyNumberFormat="1" applyFont="1" applyFill="1" applyBorder="1" applyAlignment="1">
      <alignment horizontal="center" vertical="center"/>
    </xf>
    <xf numFmtId="184" fontId="1" fillId="23" borderId="1" xfId="0" applyNumberFormat="1" applyFont="1" applyFill="1" applyBorder="1" applyAlignment="1">
      <alignment horizontal="center" vertical="center" wrapText="1"/>
    </xf>
    <xf numFmtId="0" fontId="36" fillId="0" borderId="1" xfId="5" applyFont="1" applyBorder="1" applyAlignment="1">
      <alignment horizontal="center" vertical="center"/>
    </xf>
    <xf numFmtId="0" fontId="36" fillId="0" borderId="25" xfId="5" applyFont="1" applyBorder="1" applyAlignment="1">
      <alignment horizontal="justify" vertical="center" wrapText="1"/>
    </xf>
    <xf numFmtId="184" fontId="36" fillId="0" borderId="1" xfId="5" applyNumberFormat="1" applyFont="1" applyBorder="1" applyAlignment="1">
      <alignment horizontal="center" vertical="center"/>
    </xf>
    <xf numFmtId="184" fontId="30" fillId="10" borderId="1" xfId="0" applyNumberFormat="1" applyFont="1" applyFill="1" applyBorder="1" applyAlignment="1">
      <alignment horizontal="center" vertical="center" wrapText="1"/>
    </xf>
    <xf numFmtId="184" fontId="35" fillId="2" borderId="1" xfId="0" applyNumberFormat="1" applyFont="1" applyFill="1" applyBorder="1" applyAlignment="1">
      <alignment horizontal="center" vertical="center"/>
    </xf>
    <xf numFmtId="184" fontId="24" fillId="0" borderId="7" xfId="0" applyNumberFormat="1" applyFont="1" applyBorder="1" applyAlignment="1">
      <alignment horizontal="center" vertical="center"/>
    </xf>
    <xf numFmtId="184" fontId="27" fillId="2" borderId="1" xfId="0" applyNumberFormat="1" applyFont="1" applyFill="1" applyBorder="1" applyAlignment="1">
      <alignment horizontal="center" vertical="center"/>
    </xf>
    <xf numFmtId="184" fontId="1" fillId="2" borderId="1" xfId="5" applyNumberFormat="1" applyFont="1" applyFill="1" applyBorder="1" applyAlignment="1">
      <alignment horizontal="center" vertical="center"/>
    </xf>
    <xf numFmtId="184" fontId="27" fillId="2" borderId="6" xfId="0" applyNumberFormat="1" applyFont="1" applyFill="1" applyBorder="1" applyAlignment="1">
      <alignment horizontal="center" vertical="center"/>
    </xf>
    <xf numFmtId="184" fontId="1" fillId="2" borderId="6" xfId="0" applyNumberFormat="1" applyFont="1" applyFill="1" applyBorder="1" applyAlignment="1">
      <alignment horizontal="center" vertical="center"/>
    </xf>
    <xf numFmtId="184" fontId="1" fillId="0" borderId="1" xfId="5" applyNumberFormat="1" applyFont="1" applyBorder="1" applyAlignment="1">
      <alignment horizontal="center" vertical="center"/>
    </xf>
    <xf numFmtId="184" fontId="1" fillId="2" borderId="1" xfId="5" applyNumberFormat="1" applyFont="1" applyFill="1" applyBorder="1" applyAlignment="1">
      <alignment horizontal="center"/>
    </xf>
    <xf numFmtId="180" fontId="1" fillId="2" borderId="1" xfId="0" applyNumberFormat="1" applyFont="1" applyFill="1" applyBorder="1" applyAlignment="1">
      <alignment horizontal="center" vertical="center"/>
    </xf>
    <xf numFmtId="174" fontId="1" fillId="2" borderId="6" xfId="0" applyNumberFormat="1" applyFont="1" applyFill="1" applyBorder="1" applyAlignment="1">
      <alignment horizontal="center" vertical="center" wrapText="1"/>
    </xf>
    <xf numFmtId="178" fontId="1" fillId="2" borderId="6" xfId="0" applyNumberFormat="1" applyFont="1" applyFill="1" applyBorder="1" applyAlignment="1">
      <alignment horizontal="center" vertical="center" wrapText="1"/>
    </xf>
    <xf numFmtId="178" fontId="1" fillId="27" borderId="6" xfId="0" applyNumberFormat="1" applyFont="1" applyFill="1" applyBorder="1" applyAlignment="1">
      <alignment horizontal="center" vertical="center"/>
    </xf>
    <xf numFmtId="0" fontId="11" fillId="12" borderId="1" xfId="0" applyFont="1" applyFill="1" applyBorder="1" applyAlignment="1">
      <alignment horizontal="center" vertical="center"/>
    </xf>
    <xf numFmtId="174" fontId="11" fillId="2" borderId="0" xfId="55765" applyNumberFormat="1" applyFont="1" applyFill="1" applyBorder="1" applyAlignment="1">
      <alignment horizontal="center" vertical="center"/>
    </xf>
    <xf numFmtId="168" fontId="4" fillId="24" borderId="0" xfId="1" applyNumberFormat="1" applyFont="1" applyFill="1" applyBorder="1" applyAlignment="1">
      <alignment vertical="center"/>
    </xf>
    <xf numFmtId="0" fontId="8" fillId="24" borderId="0" xfId="0" applyFont="1" applyFill="1" applyAlignment="1">
      <alignment vertical="center"/>
    </xf>
    <xf numFmtId="0" fontId="4" fillId="24" borderId="0" xfId="0" applyFont="1" applyFill="1" applyAlignment="1">
      <alignment vertical="center"/>
    </xf>
    <xf numFmtId="1" fontId="40" fillId="29" borderId="23" xfId="5" applyNumberFormat="1" applyFont="1" applyFill="1" applyBorder="1" applyAlignment="1">
      <alignment horizontal="center" vertical="top" wrapText="1"/>
    </xf>
    <xf numFmtId="1" fontId="40" fillId="29" borderId="23" xfId="0" applyNumberFormat="1" applyFont="1" applyFill="1" applyBorder="1" applyAlignment="1">
      <alignment horizontal="center"/>
    </xf>
    <xf numFmtId="174" fontId="40" fillId="29" borderId="23" xfId="0" applyNumberFormat="1" applyFont="1" applyFill="1" applyBorder="1" applyAlignment="1">
      <alignment horizontal="center" vertical="center" wrapText="1"/>
    </xf>
    <xf numFmtId="1" fontId="40" fillId="29" borderId="23" xfId="5" applyNumberFormat="1" applyFont="1" applyFill="1" applyBorder="1" applyAlignment="1">
      <alignment horizontal="center" vertical="center"/>
    </xf>
    <xf numFmtId="184" fontId="40" fillId="29" borderId="23" xfId="6" applyNumberFormat="1" applyFont="1" applyFill="1" applyBorder="1" applyAlignment="1">
      <alignment horizontal="center" vertical="center" wrapText="1"/>
    </xf>
    <xf numFmtId="184" fontId="1" fillId="10" borderId="1" xfId="0" applyNumberFormat="1" applyFont="1" applyFill="1" applyBorder="1" applyAlignment="1">
      <alignment horizontal="center" vertical="center" wrapText="1"/>
    </xf>
    <xf numFmtId="184" fontId="1" fillId="15" borderId="1" xfId="0" applyNumberFormat="1" applyFont="1" applyFill="1" applyBorder="1" applyAlignment="1">
      <alignment horizontal="center" vertical="center" wrapText="1"/>
    </xf>
    <xf numFmtId="184" fontId="36" fillId="26" borderId="1" xfId="0" applyNumberFormat="1" applyFont="1" applyFill="1" applyBorder="1" applyAlignment="1">
      <alignment horizontal="center" vertical="center" wrapText="1"/>
    </xf>
    <xf numFmtId="2" fontId="36" fillId="0" borderId="19" xfId="0" applyNumberFormat="1" applyFont="1" applyBorder="1" applyAlignment="1">
      <alignment horizontal="left" vertical="center" wrapText="1"/>
    </xf>
    <xf numFmtId="0" fontId="36" fillId="0" borderId="19" xfId="0" applyFont="1" applyBorder="1" applyAlignment="1">
      <alignment horizontal="center" vertical="center" wrapText="1"/>
    </xf>
    <xf numFmtId="184" fontId="36" fillId="0" borderId="19" xfId="0" applyNumberFormat="1" applyFont="1" applyBorder="1" applyAlignment="1">
      <alignment horizontal="center" vertical="center" wrapText="1"/>
    </xf>
    <xf numFmtId="0" fontId="36" fillId="2" borderId="26" xfId="0" applyFont="1" applyFill="1" applyBorder="1" applyAlignment="1">
      <alignment horizontal="center" vertical="center" wrapText="1"/>
    </xf>
    <xf numFmtId="0" fontId="36" fillId="2" borderId="6" xfId="0" applyFont="1" applyFill="1" applyBorder="1" applyAlignment="1">
      <alignment horizontal="center" vertical="center" wrapText="1"/>
    </xf>
    <xf numFmtId="0" fontId="30" fillId="13" borderId="1" xfId="35288" applyFont="1" applyFill="1" applyBorder="1" applyAlignment="1">
      <alignment horizontal="center" vertical="center" wrapText="1"/>
    </xf>
    <xf numFmtId="174" fontId="30" fillId="13" borderId="1" xfId="35288" applyNumberFormat="1" applyFont="1" applyFill="1" applyBorder="1" applyAlignment="1">
      <alignment horizontal="center" vertical="center" wrapText="1"/>
    </xf>
    <xf numFmtId="184" fontId="1" fillId="12" borderId="1" xfId="0" applyNumberFormat="1" applyFont="1" applyFill="1" applyBorder="1" applyAlignment="1">
      <alignment horizontal="center" vertical="center" wrapText="1"/>
    </xf>
    <xf numFmtId="0" fontId="45" fillId="13" borderId="1" xfId="35288" applyFont="1" applyFill="1" applyBorder="1" applyAlignment="1">
      <alignment vertical="center" wrapText="1"/>
    </xf>
    <xf numFmtId="0" fontId="30" fillId="13" borderId="1" xfId="35288" applyNumberFormat="1" applyFont="1" applyFill="1" applyBorder="1" applyAlignment="1">
      <alignment horizontal="center" vertical="center" wrapText="1"/>
    </xf>
    <xf numFmtId="184" fontId="30" fillId="13" borderId="1" xfId="35288" applyNumberFormat="1" applyFont="1" applyFill="1" applyBorder="1" applyAlignment="1">
      <alignment horizontal="center" vertical="center" wrapText="1"/>
    </xf>
    <xf numFmtId="0" fontId="1" fillId="15" borderId="8" xfId="55765" applyFont="1" applyFill="1" applyBorder="1" applyAlignment="1">
      <alignment vertical="center"/>
    </xf>
    <xf numFmtId="174" fontId="1" fillId="23" borderId="1" xfId="0" applyNumberFormat="1" applyFont="1" applyFill="1" applyBorder="1" applyAlignment="1">
      <alignment horizontal="center" vertical="center" wrapText="1"/>
    </xf>
    <xf numFmtId="0" fontId="1" fillId="2" borderId="14" xfId="5" applyFont="1" applyFill="1" applyBorder="1" applyAlignment="1">
      <alignment horizontal="center" vertical="center"/>
    </xf>
    <xf numFmtId="2" fontId="1" fillId="2" borderId="1" xfId="5" applyNumberFormat="1" applyFont="1" applyFill="1" applyBorder="1" applyAlignment="1">
      <alignment horizontal="center" vertical="center"/>
    </xf>
    <xf numFmtId="184" fontId="35" fillId="2" borderId="7" xfId="0" applyNumberFormat="1" applyFont="1" applyFill="1" applyBorder="1" applyAlignment="1">
      <alignment horizontal="center" vertical="center"/>
    </xf>
    <xf numFmtId="184" fontId="27" fillId="2" borderId="7" xfId="0" applyNumberFormat="1" applyFont="1" applyFill="1" applyBorder="1" applyAlignment="1">
      <alignment horizontal="center" vertical="center"/>
    </xf>
    <xf numFmtId="184" fontId="1" fillId="2" borderId="7" xfId="0" applyNumberFormat="1" applyFont="1" applyFill="1" applyBorder="1" applyAlignment="1">
      <alignment horizontal="center" vertical="center"/>
    </xf>
    <xf numFmtId="184" fontId="40" fillId="29" borderId="23" xfId="5" applyNumberFormat="1" applyFont="1" applyFill="1" applyBorder="1" applyAlignment="1">
      <alignment horizontal="center" vertical="center"/>
    </xf>
    <xf numFmtId="184" fontId="36" fillId="26" borderId="1" xfId="3" applyNumberFormat="1" applyFont="1" applyFill="1" applyBorder="1" applyAlignment="1" applyProtection="1">
      <alignment horizontal="center" vertical="center" wrapText="1"/>
    </xf>
    <xf numFmtId="184" fontId="1" fillId="26" borderId="1" xfId="3" applyNumberFormat="1" applyFont="1" applyFill="1" applyBorder="1" applyAlignment="1" applyProtection="1">
      <alignment horizontal="center" vertical="center" wrapText="1"/>
    </xf>
    <xf numFmtId="0" fontId="35" fillId="2" borderId="7" xfId="0" applyFont="1" applyFill="1" applyBorder="1" applyAlignment="1">
      <alignment horizontal="center" vertical="center"/>
    </xf>
    <xf numFmtId="178" fontId="1" fillId="2" borderId="7" xfId="0" applyNumberFormat="1" applyFont="1" applyFill="1" applyBorder="1" applyAlignment="1">
      <alignment horizontal="center" vertical="center" wrapText="1"/>
    </xf>
    <xf numFmtId="178" fontId="1" fillId="27" borderId="7" xfId="0" applyNumberFormat="1" applyFont="1" applyFill="1" applyBorder="1" applyAlignment="1">
      <alignment horizontal="center" vertical="center"/>
    </xf>
    <xf numFmtId="174" fontId="11" fillId="23" borderId="0" xfId="55765" applyNumberFormat="1" applyFont="1" applyFill="1" applyBorder="1" applyAlignment="1">
      <alignment horizontal="center" vertical="center"/>
    </xf>
    <xf numFmtId="178" fontId="15" fillId="12" borderId="14" xfId="0" applyNumberFormat="1" applyFont="1" applyFill="1" applyBorder="1" applyAlignment="1">
      <alignment horizontal="center" vertical="center"/>
    </xf>
    <xf numFmtId="0" fontId="11" fillId="12" borderId="0" xfId="55765" applyFont="1" applyFill="1" applyBorder="1" applyAlignment="1">
      <alignment horizontal="center" vertical="center"/>
    </xf>
    <xf numFmtId="175" fontId="30" fillId="13" borderId="1" xfId="35288" applyNumberFormat="1" applyFont="1" applyFill="1" applyBorder="1" applyAlignment="1">
      <alignment horizontal="center" vertical="center" wrapText="1"/>
    </xf>
    <xf numFmtId="178" fontId="30" fillId="13" borderId="1" xfId="35288" applyNumberFormat="1" applyFont="1" applyFill="1" applyBorder="1" applyAlignment="1">
      <alignment horizontal="center" vertical="center" wrapText="1"/>
    </xf>
    <xf numFmtId="0" fontId="11" fillId="12" borderId="0" xfId="0" applyFont="1" applyFill="1" applyAlignment="1">
      <alignment horizontal="center" vertical="center"/>
    </xf>
    <xf numFmtId="2" fontId="1" fillId="0" borderId="1" xfId="5" applyNumberFormat="1" applyFont="1" applyBorder="1" applyAlignment="1">
      <alignment horizontal="center" vertical="center"/>
    </xf>
    <xf numFmtId="182" fontId="1" fillId="2" borderId="1" xfId="0" applyNumberFormat="1" applyFont="1" applyFill="1" applyBorder="1" applyAlignment="1">
      <alignment horizontal="center" vertical="center" wrapText="1"/>
    </xf>
    <xf numFmtId="182" fontId="1" fillId="10" borderId="1" xfId="0" applyNumberFormat="1" applyFont="1" applyFill="1" applyBorder="1" applyAlignment="1">
      <alignment horizontal="center" vertical="center" wrapText="1"/>
    </xf>
    <xf numFmtId="0" fontId="30" fillId="13" borderId="6" xfId="35288" applyFont="1" applyFill="1" applyBorder="1" applyAlignment="1">
      <alignment horizontal="center" vertical="center" wrapText="1"/>
    </xf>
    <xf numFmtId="174" fontId="30" fillId="13" borderId="6" xfId="35288" applyNumberFormat="1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vertical="center" wrapText="1"/>
    </xf>
    <xf numFmtId="174" fontId="1" fillId="0" borderId="1" xfId="0" applyNumberFormat="1" applyFont="1" applyBorder="1" applyAlignment="1">
      <alignment horizontal="left" wrapText="1"/>
    </xf>
    <xf numFmtId="174" fontId="1" fillId="2" borderId="1" xfId="0" applyNumberFormat="1" applyFont="1" applyFill="1" applyBorder="1" applyAlignment="1">
      <alignment horizontal="left" wrapText="1"/>
    </xf>
    <xf numFmtId="2" fontId="12" fillId="2" borderId="1" xfId="0" applyNumberFormat="1" applyFont="1" applyFill="1" applyBorder="1"/>
    <xf numFmtId="174" fontId="1" fillId="2" borderId="0" xfId="0" applyNumberFormat="1" applyFont="1" applyFill="1" applyAlignment="1">
      <alignment horizontal="left" wrapText="1"/>
    </xf>
    <xf numFmtId="185" fontId="1" fillId="2" borderId="0" xfId="0" applyNumberFormat="1" applyFont="1" applyFill="1" applyAlignment="1">
      <alignment horizontal="center" vertical="center"/>
    </xf>
    <xf numFmtId="186" fontId="1" fillId="2" borderId="0" xfId="0" applyNumberFormat="1" applyFont="1" applyFill="1" applyAlignment="1">
      <alignment horizontal="center" vertical="center"/>
    </xf>
    <xf numFmtId="2" fontId="1" fillId="23" borderId="1" xfId="0" applyNumberFormat="1" applyFont="1" applyFill="1" applyBorder="1" applyAlignment="1">
      <alignment horizontal="center" vertical="center"/>
    </xf>
    <xf numFmtId="1" fontId="1" fillId="0" borderId="1" xfId="5" applyNumberFormat="1" applyFont="1" applyBorder="1" applyAlignment="1">
      <alignment horizontal="center" vertical="center"/>
    </xf>
    <xf numFmtId="182" fontId="1" fillId="2" borderId="1" xfId="5" applyNumberFormat="1" applyFont="1" applyFill="1" applyBorder="1" applyAlignment="1">
      <alignment horizontal="center" vertical="center"/>
    </xf>
    <xf numFmtId="174" fontId="1" fillId="2" borderId="0" xfId="55753" applyNumberFormat="1" applyFont="1" applyFill="1" applyAlignment="1">
      <alignment horizontal="right" vertical="center"/>
    </xf>
    <xf numFmtId="2" fontId="1" fillId="2" borderId="0" xfId="0" applyNumberFormat="1" applyFont="1" applyFill="1" applyAlignment="1">
      <alignment horizontal="right" vertical="center"/>
    </xf>
    <xf numFmtId="174" fontId="1" fillId="10" borderId="1" xfId="5" applyNumberFormat="1" applyFont="1" applyFill="1" applyBorder="1" applyAlignment="1">
      <alignment horizontal="center" vertical="center"/>
    </xf>
    <xf numFmtId="0" fontId="1" fillId="10" borderId="1" xfId="5" applyFont="1" applyFill="1" applyBorder="1" applyAlignment="1">
      <alignment horizontal="center" vertical="center"/>
    </xf>
    <xf numFmtId="178" fontId="1" fillId="10" borderId="1" xfId="5" applyNumberFormat="1" applyFont="1" applyFill="1" applyBorder="1" applyAlignment="1">
      <alignment horizontal="center" vertical="center"/>
    </xf>
    <xf numFmtId="0" fontId="1" fillId="10" borderId="1" xfId="0" applyFont="1" applyFill="1" applyBorder="1" applyAlignment="1">
      <alignment horizontal="center" vertical="center"/>
    </xf>
    <xf numFmtId="0" fontId="11" fillId="0" borderId="14" xfId="0" applyFont="1" applyBorder="1" applyAlignment="1">
      <alignment horizontal="justify" vertical="center" wrapText="1"/>
    </xf>
    <xf numFmtId="0" fontId="11" fillId="2" borderId="14" xfId="0" applyFont="1" applyFill="1" applyBorder="1" applyAlignment="1">
      <alignment horizontal="justify" vertical="center" wrapText="1"/>
    </xf>
    <xf numFmtId="0" fontId="11" fillId="2" borderId="0" xfId="0" applyFont="1" applyFill="1" applyAlignment="1">
      <alignment horizontal="justify" vertical="center" wrapText="1"/>
    </xf>
    <xf numFmtId="178" fontId="1" fillId="2" borderId="13" xfId="0" applyNumberFormat="1" applyFont="1" applyFill="1" applyBorder="1" applyAlignment="1">
      <alignment horizontal="center" vertical="center"/>
    </xf>
    <xf numFmtId="168" fontId="0" fillId="23" borderId="0" xfId="1" applyNumberFormat="1" applyFont="1" applyFill="1" applyBorder="1"/>
    <xf numFmtId="168" fontId="0" fillId="10" borderId="0" xfId="1" applyNumberFormat="1" applyFont="1" applyFill="1" applyBorder="1"/>
    <xf numFmtId="0" fontId="0" fillId="2" borderId="8" xfId="0" applyFill="1" applyBorder="1"/>
    <xf numFmtId="0" fontId="0" fillId="2" borderId="14" xfId="0" applyFill="1" applyBorder="1"/>
    <xf numFmtId="174" fontId="1" fillId="2" borderId="0" xfId="0" applyNumberFormat="1" applyFont="1" applyFill="1" applyAlignment="1">
      <alignment horizontal="left" vertical="top" wrapText="1"/>
    </xf>
    <xf numFmtId="174" fontId="1" fillId="2" borderId="0" xfId="0" applyNumberFormat="1" applyFont="1" applyFill="1" applyAlignment="1">
      <alignment horizontal="left" vertical="center" wrapText="1"/>
    </xf>
    <xf numFmtId="174" fontId="1" fillId="2" borderId="0" xfId="0" applyNumberFormat="1" applyFont="1" applyFill="1" applyAlignment="1">
      <alignment horizontal="justify" vertical="center" wrapText="1"/>
    </xf>
    <xf numFmtId="1" fontId="1" fillId="2" borderId="0" xfId="0" applyNumberFormat="1" applyFont="1" applyFill="1" applyAlignment="1">
      <alignment horizontal="center" vertical="center" wrapText="1"/>
    </xf>
    <xf numFmtId="1" fontId="1" fillId="2" borderId="0" xfId="0" applyNumberFormat="1" applyFont="1" applyFill="1" applyAlignment="1" applyProtection="1">
      <alignment horizontal="center" vertical="center"/>
      <protection locked="0"/>
    </xf>
    <xf numFmtId="174" fontId="1" fillId="2" borderId="0" xfId="5" applyNumberFormat="1" applyFont="1" applyFill="1" applyAlignment="1">
      <alignment horizontal="center" vertical="center"/>
    </xf>
    <xf numFmtId="2" fontId="1" fillId="2" borderId="0" xfId="0" applyNumberFormat="1" applyFont="1" applyFill="1" applyAlignment="1">
      <alignment horizontal="left" vertical="center" wrapText="1"/>
    </xf>
    <xf numFmtId="0" fontId="1" fillId="2" borderId="0" xfId="0" applyFont="1" applyFill="1" applyAlignment="1">
      <alignment horizontal="left" vertical="center"/>
    </xf>
    <xf numFmtId="174" fontId="1" fillId="2" borderId="0" xfId="5" applyNumberFormat="1" applyFont="1" applyFill="1" applyAlignment="1">
      <alignment horizontal="left" vertical="center" wrapText="1"/>
    </xf>
    <xf numFmtId="1" fontId="1" fillId="2" borderId="0" xfId="5" applyNumberFormat="1" applyFont="1" applyFill="1" applyAlignment="1">
      <alignment horizontal="center" vertical="center" wrapText="1"/>
    </xf>
    <xf numFmtId="1" fontId="1" fillId="2" borderId="0" xfId="5" applyNumberFormat="1" applyFont="1" applyFill="1" applyAlignment="1">
      <alignment horizontal="center" vertical="center"/>
    </xf>
    <xf numFmtId="174" fontId="1" fillId="2" borderId="0" xfId="1" applyNumberFormat="1" applyFont="1" applyFill="1" applyBorder="1" applyAlignment="1" applyProtection="1">
      <alignment horizontal="center" vertical="center" wrapText="1"/>
    </xf>
    <xf numFmtId="174" fontId="1" fillId="2" borderId="0" xfId="5" applyNumberFormat="1" applyFont="1" applyFill="1" applyAlignment="1">
      <alignment horizontal="center" vertical="center" wrapText="1"/>
    </xf>
    <xf numFmtId="174" fontId="1" fillId="2" borderId="0" xfId="20342" applyNumberFormat="1" applyFont="1" applyFill="1" applyAlignment="1">
      <alignment vertical="center" wrapText="1"/>
    </xf>
    <xf numFmtId="1" fontId="1" fillId="2" borderId="0" xfId="20342" applyNumberFormat="1" applyFont="1" applyFill="1" applyAlignment="1">
      <alignment horizontal="center" vertical="center" wrapText="1"/>
    </xf>
    <xf numFmtId="1" fontId="1" fillId="2" borderId="0" xfId="20342" applyNumberFormat="1" applyFont="1" applyFill="1" applyAlignment="1">
      <alignment horizontal="center" vertical="center"/>
    </xf>
    <xf numFmtId="174" fontId="1" fillId="2" borderId="0" xfId="22616" applyNumberFormat="1" applyFont="1" applyFill="1" applyAlignment="1">
      <alignment vertical="center" wrapText="1"/>
    </xf>
    <xf numFmtId="1" fontId="1" fillId="2" borderId="0" xfId="22616" applyNumberFormat="1" applyFont="1" applyFill="1" applyAlignment="1">
      <alignment horizontal="center" vertical="center" wrapText="1"/>
    </xf>
    <xf numFmtId="1" fontId="1" fillId="2" borderId="0" xfId="22616" applyNumberFormat="1" applyFont="1" applyFill="1" applyAlignment="1">
      <alignment horizontal="center" vertical="center"/>
    </xf>
    <xf numFmtId="174" fontId="1" fillId="2" borderId="0" xfId="24728" applyNumberFormat="1" applyFont="1" applyFill="1" applyAlignment="1">
      <alignment vertical="center" wrapText="1"/>
    </xf>
    <xf numFmtId="1" fontId="1" fillId="2" borderId="0" xfId="24728" applyNumberFormat="1" applyFont="1" applyFill="1" applyAlignment="1">
      <alignment horizontal="center" vertical="center" wrapText="1"/>
    </xf>
    <xf numFmtId="1" fontId="1" fillId="2" borderId="0" xfId="24728" applyNumberFormat="1" applyFont="1" applyFill="1" applyAlignment="1">
      <alignment horizontal="center" vertical="center"/>
    </xf>
    <xf numFmtId="174" fontId="1" fillId="2" borderId="0" xfId="24728" applyNumberFormat="1" applyFont="1" applyFill="1" applyAlignment="1">
      <alignment horizontal="center" vertical="center"/>
    </xf>
    <xf numFmtId="174" fontId="1" fillId="2" borderId="0" xfId="26840" applyNumberFormat="1" applyFont="1" applyFill="1" applyAlignment="1">
      <alignment vertical="center" wrapText="1"/>
    </xf>
    <xf numFmtId="1" fontId="1" fillId="2" borderId="0" xfId="26840" applyNumberFormat="1" applyFont="1" applyFill="1" applyAlignment="1">
      <alignment horizontal="center" vertical="center" wrapText="1"/>
    </xf>
    <xf numFmtId="1" fontId="1" fillId="2" borderId="0" xfId="26840" applyNumberFormat="1" applyFont="1" applyFill="1" applyAlignment="1">
      <alignment horizontal="center" vertical="center"/>
    </xf>
    <xf numFmtId="174" fontId="1" fillId="2" borderId="0" xfId="28952" applyNumberFormat="1" applyFont="1" applyFill="1" applyAlignment="1">
      <alignment vertical="center" wrapText="1"/>
    </xf>
    <xf numFmtId="1" fontId="1" fillId="2" borderId="0" xfId="28952" applyNumberFormat="1" applyFont="1" applyFill="1" applyAlignment="1">
      <alignment horizontal="center" vertical="center" wrapText="1"/>
    </xf>
    <xf numFmtId="1" fontId="1" fillId="2" borderId="0" xfId="28952" applyNumberFormat="1" applyFont="1" applyFill="1" applyAlignment="1">
      <alignment horizontal="center" vertical="center"/>
    </xf>
    <xf numFmtId="174" fontId="1" fillId="2" borderId="0" xfId="55753" applyNumberFormat="1" applyFont="1" applyFill="1" applyAlignment="1">
      <alignment horizontal="right" vertical="center" wrapText="1"/>
    </xf>
    <xf numFmtId="174" fontId="1" fillId="2" borderId="0" xfId="0" applyNumberFormat="1" applyFont="1" applyFill="1" applyAlignment="1" applyProtection="1">
      <alignment horizontal="center" vertical="center"/>
      <protection locked="0"/>
    </xf>
    <xf numFmtId="174" fontId="1" fillId="2" borderId="0" xfId="0" applyNumberFormat="1" applyFont="1" applyFill="1" applyAlignment="1">
      <alignment horizontal="right" vertical="center" wrapText="1"/>
    </xf>
    <xf numFmtId="49" fontId="1" fillId="2" borderId="0" xfId="5" applyNumberFormat="1" applyFont="1" applyFill="1" applyAlignment="1">
      <alignment horizontal="center" vertical="center"/>
    </xf>
    <xf numFmtId="174" fontId="1" fillId="2" borderId="0" xfId="5" applyNumberFormat="1" applyFont="1" applyFill="1" applyAlignment="1">
      <alignment horizontal="right" vertical="center"/>
    </xf>
    <xf numFmtId="173" fontId="1" fillId="2" borderId="0" xfId="5" applyNumberFormat="1" applyFont="1" applyFill="1" applyAlignment="1">
      <alignment horizontal="right" vertical="center"/>
    </xf>
    <xf numFmtId="174" fontId="1" fillId="2" borderId="0" xfId="31064" applyNumberFormat="1" applyFont="1" applyFill="1" applyAlignment="1">
      <alignment vertical="center" wrapText="1"/>
    </xf>
    <xf numFmtId="1" fontId="1" fillId="2" borderId="0" xfId="31064" applyNumberFormat="1" applyFont="1" applyFill="1" applyAlignment="1">
      <alignment horizontal="center" vertical="center" wrapText="1"/>
    </xf>
    <xf numFmtId="1" fontId="1" fillId="2" borderId="0" xfId="31064" applyNumberFormat="1" applyFont="1" applyFill="1" applyAlignment="1">
      <alignment horizontal="center" vertical="center"/>
    </xf>
    <xf numFmtId="174" fontId="1" fillId="2" borderId="0" xfId="36710" applyNumberFormat="1" applyFont="1" applyFill="1" applyAlignment="1">
      <alignment vertical="center" wrapText="1"/>
    </xf>
    <xf numFmtId="1" fontId="1" fillId="2" borderId="0" xfId="36710" applyNumberFormat="1" applyFont="1" applyFill="1" applyAlignment="1">
      <alignment horizontal="center" vertical="center" wrapText="1"/>
    </xf>
    <xf numFmtId="1" fontId="1" fillId="2" borderId="0" xfId="36710" applyNumberFormat="1" applyFont="1" applyFill="1" applyAlignment="1">
      <alignment horizontal="center" vertical="center"/>
    </xf>
    <xf numFmtId="174" fontId="1" fillId="2" borderId="0" xfId="40934" applyNumberFormat="1" applyFont="1" applyFill="1" applyAlignment="1">
      <alignment vertical="center" wrapText="1"/>
    </xf>
    <xf numFmtId="1" fontId="1" fillId="2" borderId="0" xfId="40934" applyNumberFormat="1" applyFont="1" applyFill="1" applyAlignment="1">
      <alignment horizontal="center" vertical="center" wrapText="1"/>
    </xf>
    <xf numFmtId="1" fontId="1" fillId="2" borderId="0" xfId="40934" applyNumberFormat="1" applyFont="1" applyFill="1" applyAlignment="1">
      <alignment horizontal="center" vertical="center"/>
    </xf>
    <xf numFmtId="174" fontId="1" fillId="2" borderId="0" xfId="43046" applyNumberFormat="1" applyFont="1" applyFill="1" applyAlignment="1">
      <alignment vertical="center" wrapText="1"/>
    </xf>
    <xf numFmtId="1" fontId="1" fillId="2" borderId="0" xfId="43046" applyNumberFormat="1" applyFont="1" applyFill="1" applyAlignment="1">
      <alignment horizontal="center" vertical="center" wrapText="1"/>
    </xf>
    <xf numFmtId="1" fontId="1" fillId="2" borderId="0" xfId="43046" applyNumberFormat="1" applyFont="1" applyFill="1" applyAlignment="1">
      <alignment horizontal="center" vertical="center"/>
    </xf>
    <xf numFmtId="174" fontId="1" fillId="2" borderId="0" xfId="45158" applyNumberFormat="1" applyFont="1" applyFill="1" applyAlignment="1">
      <alignment vertical="center" wrapText="1"/>
    </xf>
    <xf numFmtId="1" fontId="1" fillId="2" borderId="0" xfId="45158" applyNumberFormat="1" applyFont="1" applyFill="1" applyAlignment="1">
      <alignment horizontal="center" vertical="center" wrapText="1"/>
    </xf>
    <xf numFmtId="1" fontId="1" fillId="2" borderId="0" xfId="45158" applyNumberFormat="1" applyFont="1" applyFill="1" applyAlignment="1">
      <alignment horizontal="center" vertical="center"/>
    </xf>
    <xf numFmtId="174" fontId="1" fillId="2" borderId="0" xfId="47270" applyNumberFormat="1" applyFont="1" applyFill="1" applyAlignment="1">
      <alignment vertical="center" wrapText="1"/>
    </xf>
    <xf numFmtId="1" fontId="1" fillId="2" borderId="0" xfId="47270" applyNumberFormat="1" applyFont="1" applyFill="1" applyAlignment="1">
      <alignment horizontal="center" vertical="center" wrapText="1"/>
    </xf>
    <xf numFmtId="1" fontId="1" fillId="2" borderId="0" xfId="47270" applyNumberFormat="1" applyFont="1" applyFill="1" applyAlignment="1">
      <alignment horizontal="center" vertical="center"/>
    </xf>
    <xf numFmtId="174" fontId="1" fillId="2" borderId="0" xfId="49382" applyNumberFormat="1" applyFont="1" applyFill="1" applyAlignment="1">
      <alignment vertical="center" wrapText="1"/>
    </xf>
    <xf numFmtId="1" fontId="1" fillId="2" borderId="0" xfId="49382" applyNumberFormat="1" applyFont="1" applyFill="1" applyAlignment="1">
      <alignment horizontal="center" vertical="center" wrapText="1"/>
    </xf>
    <xf numFmtId="1" fontId="1" fillId="2" borderId="0" xfId="49382" applyNumberFormat="1" applyFont="1" applyFill="1" applyAlignment="1">
      <alignment horizontal="center" vertical="center"/>
    </xf>
    <xf numFmtId="174" fontId="1" fillId="2" borderId="0" xfId="51494" applyNumberFormat="1" applyFont="1" applyFill="1" applyAlignment="1">
      <alignment vertical="center" wrapText="1"/>
    </xf>
    <xf numFmtId="1" fontId="1" fillId="2" borderId="0" xfId="51494" applyNumberFormat="1" applyFont="1" applyFill="1" applyAlignment="1">
      <alignment horizontal="center" vertical="center" wrapText="1"/>
    </xf>
    <xf numFmtId="1" fontId="1" fillId="2" borderId="0" xfId="51494" applyNumberFormat="1" applyFont="1" applyFill="1" applyAlignment="1">
      <alignment horizontal="center" vertical="center"/>
    </xf>
    <xf numFmtId="0" fontId="1" fillId="2" borderId="0" xfId="0" applyFont="1" applyFill="1" applyAlignment="1">
      <alignment horizontal="justify" vertical="top" wrapText="1"/>
    </xf>
    <xf numFmtId="0" fontId="1" fillId="2" borderId="0" xfId="5" applyFont="1" applyFill="1" applyAlignment="1">
      <alignment horizontal="center" vertical="center"/>
    </xf>
    <xf numFmtId="182" fontId="1" fillId="2" borderId="0" xfId="0" applyNumberFormat="1" applyFont="1" applyFill="1" applyAlignment="1">
      <alignment horizontal="center" vertical="center" wrapText="1"/>
    </xf>
    <xf numFmtId="0" fontId="1" fillId="2" borderId="0" xfId="0" applyFont="1" applyFill="1" applyAlignment="1">
      <alignment horizontal="justify" vertical="center" wrapText="1"/>
    </xf>
    <xf numFmtId="0" fontId="1" fillId="2" borderId="0" xfId="5" applyFont="1" applyFill="1" applyAlignment="1">
      <alignment horizontal="center" vertical="center" wrapText="1"/>
    </xf>
    <xf numFmtId="174" fontId="1" fillId="2" borderId="0" xfId="0" applyNumberFormat="1" applyFont="1" applyFill="1" applyAlignment="1">
      <alignment horizontal="left" vertical="center"/>
    </xf>
    <xf numFmtId="174" fontId="1" fillId="2" borderId="0" xfId="51494" applyNumberFormat="1" applyFont="1" applyFill="1" applyAlignment="1">
      <alignment horizontal="center" vertical="center"/>
    </xf>
    <xf numFmtId="174" fontId="1" fillId="2" borderId="0" xfId="5" applyNumberFormat="1" applyFont="1" applyFill="1" applyAlignment="1">
      <alignment vertical="center" wrapText="1"/>
    </xf>
    <xf numFmtId="174" fontId="1" fillId="2" borderId="0" xfId="0" applyNumberFormat="1" applyFont="1" applyFill="1" applyAlignment="1">
      <alignment vertical="center" wrapText="1"/>
    </xf>
    <xf numFmtId="1" fontId="1" fillId="2" borderId="0" xfId="55753" applyNumberFormat="1" applyFont="1" applyFill="1" applyAlignment="1">
      <alignment horizontal="center" vertical="center"/>
    </xf>
    <xf numFmtId="182" fontId="1" fillId="2" borderId="0" xfId="5" applyNumberFormat="1" applyFont="1" applyFill="1" applyAlignment="1">
      <alignment horizontal="center" vertical="center"/>
    </xf>
    <xf numFmtId="49" fontId="1" fillId="2" borderId="0" xfId="51494" applyNumberFormat="1" applyFont="1" applyFill="1" applyAlignment="1">
      <alignment horizontal="center" vertical="center"/>
    </xf>
    <xf numFmtId="174" fontId="1" fillId="2" borderId="0" xfId="51494" applyNumberFormat="1" applyFont="1" applyFill="1" applyAlignment="1">
      <alignment horizontal="right" vertical="center"/>
    </xf>
    <xf numFmtId="173" fontId="1" fillId="2" borderId="0" xfId="51494" applyNumberFormat="1" applyFont="1" applyFill="1" applyAlignment="1">
      <alignment horizontal="right" vertical="center"/>
    </xf>
    <xf numFmtId="174" fontId="1" fillId="2" borderId="0" xfId="55753" applyNumberFormat="1" applyFont="1" applyFill="1" applyAlignment="1">
      <alignment horizontal="center" vertical="center"/>
    </xf>
    <xf numFmtId="49" fontId="1" fillId="2" borderId="0" xfId="55753" applyNumberFormat="1" applyFont="1" applyFill="1" applyAlignment="1">
      <alignment horizontal="center" vertical="center"/>
    </xf>
    <xf numFmtId="174" fontId="1" fillId="2" borderId="0" xfId="5" applyNumberFormat="1" applyFont="1" applyFill="1" applyAlignment="1">
      <alignment horizontal="right" vertical="center" wrapText="1"/>
    </xf>
    <xf numFmtId="174" fontId="1" fillId="2" borderId="0" xfId="17432" applyNumberFormat="1" applyFont="1" applyFill="1" applyAlignment="1">
      <alignment horizontal="center" vertical="center" wrapText="1"/>
    </xf>
    <xf numFmtId="174" fontId="1" fillId="2" borderId="0" xfId="55753" applyNumberFormat="1" applyFont="1" applyFill="1" applyAlignment="1">
      <alignment horizontal="center" vertical="center" wrapText="1"/>
    </xf>
    <xf numFmtId="174" fontId="1" fillId="2" borderId="0" xfId="1" applyNumberFormat="1" applyFont="1" applyFill="1" applyBorder="1" applyAlignment="1">
      <alignment horizontal="center" vertical="center"/>
    </xf>
    <xf numFmtId="174" fontId="1" fillId="2" borderId="0" xfId="5" applyNumberFormat="1" applyFont="1" applyFill="1" applyAlignment="1">
      <alignment horizontal="justify" vertical="center" wrapText="1"/>
    </xf>
    <xf numFmtId="174" fontId="13" fillId="2" borderId="0" xfId="0" applyNumberFormat="1" applyFont="1" applyFill="1" applyAlignment="1">
      <alignment horizontal="center" vertical="center"/>
    </xf>
    <xf numFmtId="174" fontId="13" fillId="2" borderId="0" xfId="0" applyNumberFormat="1" applyFont="1" applyFill="1" applyAlignment="1">
      <alignment horizontal="center" vertical="center" wrapText="1"/>
    </xf>
    <xf numFmtId="49" fontId="1" fillId="2" borderId="0" xfId="1" applyNumberFormat="1" applyFont="1" applyFill="1" applyBorder="1" applyAlignment="1">
      <alignment horizontal="center" vertical="center"/>
    </xf>
    <xf numFmtId="49" fontId="1" fillId="2" borderId="0" xfId="5" applyNumberFormat="1" applyFont="1" applyFill="1" applyAlignment="1">
      <alignment horizontal="center" vertical="center" wrapText="1"/>
    </xf>
    <xf numFmtId="174" fontId="1" fillId="2" borderId="0" xfId="0" applyNumberFormat="1" applyFont="1" applyFill="1" applyAlignment="1" applyProtection="1">
      <alignment horizontal="right" vertical="center"/>
      <protection locked="0"/>
    </xf>
    <xf numFmtId="49" fontId="13" fillId="2" borderId="0" xfId="0" applyNumberFormat="1" applyFont="1" applyFill="1" applyAlignment="1">
      <alignment horizontal="center" vertical="center"/>
    </xf>
    <xf numFmtId="174" fontId="13" fillId="2" borderId="0" xfId="0" applyNumberFormat="1" applyFont="1" applyFill="1" applyAlignment="1">
      <alignment horizontal="right" vertical="center"/>
    </xf>
    <xf numFmtId="173" fontId="13" fillId="2" borderId="0" xfId="0" applyNumberFormat="1" applyFont="1" applyFill="1" applyAlignment="1">
      <alignment horizontal="right" vertical="center"/>
    </xf>
    <xf numFmtId="174" fontId="13" fillId="2" borderId="13" xfId="0" applyNumberFormat="1" applyFont="1" applyFill="1" applyBorder="1" applyAlignment="1">
      <alignment horizontal="center" vertical="center"/>
    </xf>
    <xf numFmtId="174" fontId="1" fillId="2" borderId="0" xfId="5" applyNumberFormat="1" applyFont="1" applyFill="1" applyAlignment="1">
      <alignment horizontal="left" wrapText="1"/>
    </xf>
    <xf numFmtId="174" fontId="1" fillId="2" borderId="0" xfId="55753" applyNumberFormat="1" applyFont="1" applyFill="1" applyAlignment="1">
      <alignment horizontal="left" vertical="center" wrapText="1"/>
    </xf>
    <xf numFmtId="1" fontId="1" fillId="2" borderId="0" xfId="55753" applyNumberFormat="1" applyFont="1" applyFill="1" applyAlignment="1">
      <alignment horizontal="center" vertical="center" wrapText="1"/>
    </xf>
    <xf numFmtId="174" fontId="1" fillId="2" borderId="0" xfId="7" applyNumberFormat="1" applyFont="1" applyFill="1" applyAlignment="1">
      <alignment vertical="center" wrapText="1"/>
    </xf>
    <xf numFmtId="1" fontId="1" fillId="2" borderId="0" xfId="7" applyNumberFormat="1" applyFont="1" applyFill="1" applyAlignment="1">
      <alignment horizontal="center" vertical="center"/>
    </xf>
    <xf numFmtId="174" fontId="1" fillId="2" borderId="0" xfId="7" applyNumberFormat="1" applyFont="1" applyFill="1" applyAlignment="1">
      <alignment horizontal="center" vertical="center"/>
    </xf>
    <xf numFmtId="0" fontId="1" fillId="2" borderId="0" xfId="7" applyFont="1" applyFill="1" applyAlignment="1">
      <alignment wrapText="1"/>
    </xf>
    <xf numFmtId="0" fontId="1" fillId="2" borderId="0" xfId="7" applyFont="1" applyFill="1" applyAlignment="1">
      <alignment horizontal="center" vertical="center"/>
    </xf>
    <xf numFmtId="174" fontId="1" fillId="2" borderId="0" xfId="7" applyNumberFormat="1" applyFont="1" applyFill="1" applyAlignment="1">
      <alignment wrapText="1"/>
    </xf>
    <xf numFmtId="175" fontId="1" fillId="2" borderId="0" xfId="0" applyNumberFormat="1" applyFont="1" applyFill="1" applyAlignment="1">
      <alignment horizontal="center" vertical="center"/>
    </xf>
    <xf numFmtId="173" fontId="1" fillId="2" borderId="0" xfId="0" applyNumberFormat="1" applyFont="1" applyFill="1" applyAlignment="1">
      <alignment horizontal="right" vertical="center" wrapText="1"/>
    </xf>
    <xf numFmtId="49" fontId="1" fillId="2" borderId="0" xfId="55753" applyNumberFormat="1" applyFont="1" applyFill="1" applyAlignment="1">
      <alignment horizontal="center" vertical="center" wrapText="1"/>
    </xf>
    <xf numFmtId="49" fontId="1" fillId="2" borderId="0" xfId="7" applyNumberFormat="1" applyFont="1" applyFill="1" applyAlignment="1">
      <alignment horizontal="center" vertical="center"/>
    </xf>
    <xf numFmtId="174" fontId="1" fillId="2" borderId="0" xfId="7" applyNumberFormat="1" applyFont="1" applyFill="1" applyAlignment="1">
      <alignment horizontal="right" vertical="center"/>
    </xf>
    <xf numFmtId="178" fontId="1" fillId="2" borderId="13" xfId="0" applyNumberFormat="1" applyFont="1" applyFill="1" applyBorder="1" applyAlignment="1">
      <alignment horizontal="center" vertical="center" wrapText="1"/>
    </xf>
    <xf numFmtId="173" fontId="1" fillId="2" borderId="0" xfId="55753" applyNumberFormat="1" applyFont="1" applyFill="1" applyAlignment="1">
      <alignment horizontal="right" vertical="center"/>
    </xf>
    <xf numFmtId="174" fontId="1" fillId="2" borderId="0" xfId="5" applyNumberFormat="1" applyFont="1" applyFill="1" applyAlignment="1">
      <alignment horizontal="justify" vertical="top" wrapText="1"/>
    </xf>
    <xf numFmtId="174" fontId="1" fillId="2" borderId="0" xfId="33176" applyNumberFormat="1" applyFont="1" applyFill="1" applyAlignment="1">
      <alignment vertical="center" wrapText="1"/>
    </xf>
    <xf numFmtId="1" fontId="1" fillId="2" borderId="0" xfId="33176" applyNumberFormat="1" applyFont="1" applyFill="1" applyAlignment="1">
      <alignment horizontal="center" vertical="center" wrapText="1"/>
    </xf>
    <xf numFmtId="1" fontId="1" fillId="2" borderId="0" xfId="33176" applyNumberFormat="1" applyFont="1" applyFill="1" applyAlignment="1">
      <alignment horizontal="center" vertical="center"/>
    </xf>
    <xf numFmtId="178" fontId="46" fillId="2" borderId="0" xfId="5" applyNumberFormat="1" applyFont="1" applyFill="1" applyAlignment="1">
      <alignment horizontal="center" vertical="center"/>
    </xf>
    <xf numFmtId="174" fontId="1" fillId="2" borderId="0" xfId="5" applyNumberFormat="1" applyFont="1" applyFill="1" applyAlignment="1">
      <alignment wrapText="1"/>
    </xf>
    <xf numFmtId="174" fontId="1" fillId="2" borderId="0" xfId="5" applyNumberFormat="1" applyFont="1" applyFill="1" applyAlignment="1">
      <alignment horizontal="justify" wrapText="1"/>
    </xf>
    <xf numFmtId="174" fontId="1" fillId="27" borderId="0" xfId="0" applyNumberFormat="1" applyFont="1" applyFill="1" applyAlignment="1">
      <alignment horizontal="left" wrapText="1"/>
    </xf>
    <xf numFmtId="1" fontId="1" fillId="27" borderId="0" xfId="0" applyNumberFormat="1" applyFont="1" applyFill="1" applyAlignment="1">
      <alignment horizontal="center" vertical="center" wrapText="1"/>
    </xf>
    <xf numFmtId="1" fontId="1" fillId="27" borderId="0" xfId="55753" applyNumberFormat="1" applyFont="1" applyFill="1" applyAlignment="1">
      <alignment horizontal="center" vertical="center" wrapText="1"/>
    </xf>
    <xf numFmtId="174" fontId="1" fillId="27" borderId="0" xfId="0" applyNumberFormat="1" applyFont="1" applyFill="1" applyAlignment="1">
      <alignment horizontal="center" vertical="center" wrapText="1"/>
    </xf>
    <xf numFmtId="1" fontId="1" fillId="27" borderId="0" xfId="0" applyNumberFormat="1" applyFont="1" applyFill="1" applyAlignment="1">
      <alignment horizontal="center" vertical="center"/>
    </xf>
    <xf numFmtId="174" fontId="1" fillId="27" borderId="0" xfId="1" applyNumberFormat="1" applyFont="1" applyFill="1" applyBorder="1" applyAlignment="1" applyProtection="1">
      <alignment horizontal="center" vertical="center"/>
    </xf>
    <xf numFmtId="174" fontId="1" fillId="27" borderId="0" xfId="1" applyNumberFormat="1" applyFont="1" applyFill="1" applyBorder="1" applyAlignment="1" applyProtection="1">
      <alignment horizontal="center" vertical="center" wrapText="1"/>
    </xf>
    <xf numFmtId="49" fontId="1" fillId="27" borderId="0" xfId="55753" applyNumberFormat="1" applyFont="1" applyFill="1" applyAlignment="1">
      <alignment horizontal="center" vertical="center" wrapText="1"/>
    </xf>
    <xf numFmtId="174" fontId="1" fillId="27" borderId="0" xfId="5" applyNumberFormat="1" applyFont="1" applyFill="1" applyAlignment="1">
      <alignment horizontal="right" vertical="center" wrapText="1"/>
    </xf>
    <xf numFmtId="49" fontId="1" fillId="27" borderId="0" xfId="1" applyNumberFormat="1" applyFont="1" applyFill="1" applyBorder="1" applyAlignment="1" applyProtection="1">
      <alignment horizontal="center" vertical="center"/>
    </xf>
    <xf numFmtId="174" fontId="1" fillId="27" borderId="0" xfId="1" applyNumberFormat="1" applyFont="1" applyFill="1" applyBorder="1" applyAlignment="1" applyProtection="1">
      <alignment horizontal="right" vertical="center"/>
    </xf>
    <xf numFmtId="49" fontId="1" fillId="27" borderId="0" xfId="1" applyNumberFormat="1" applyFont="1" applyFill="1" applyBorder="1" applyAlignment="1" applyProtection="1">
      <alignment horizontal="center" vertical="center" wrapText="1"/>
    </xf>
    <xf numFmtId="174" fontId="1" fillId="27" borderId="0" xfId="1" applyNumberFormat="1" applyFont="1" applyFill="1" applyBorder="1" applyAlignment="1" applyProtection="1">
      <alignment horizontal="right" vertical="center" wrapText="1"/>
    </xf>
    <xf numFmtId="174" fontId="1" fillId="2" borderId="0" xfId="0" applyNumberFormat="1" applyFont="1" applyFill="1" applyAlignment="1" applyProtection="1">
      <alignment horizontal="center" vertical="center" wrapText="1"/>
      <protection locked="0"/>
    </xf>
    <xf numFmtId="174" fontId="1" fillId="2" borderId="0" xfId="38822" applyNumberFormat="1" applyFont="1" applyFill="1" applyAlignment="1">
      <alignment vertical="center" wrapText="1"/>
    </xf>
    <xf numFmtId="1" fontId="1" fillId="2" borderId="0" xfId="38822" applyNumberFormat="1" applyFont="1" applyFill="1" applyAlignment="1">
      <alignment horizontal="center" vertical="center" wrapText="1"/>
    </xf>
    <xf numFmtId="1" fontId="1" fillId="2" borderId="0" xfId="38822" applyNumberFormat="1" applyFont="1" applyFill="1" applyAlignment="1">
      <alignment horizontal="center" vertical="center"/>
    </xf>
    <xf numFmtId="0" fontId="0" fillId="14" borderId="0" xfId="0" applyFill="1"/>
    <xf numFmtId="174" fontId="1" fillId="27" borderId="0" xfId="0" applyNumberFormat="1" applyFont="1" applyFill="1" applyAlignment="1">
      <alignment horizontal="left" vertical="center" wrapText="1"/>
    </xf>
    <xf numFmtId="49" fontId="30" fillId="0" borderId="1" xfId="0" quotePrefix="1" applyNumberFormat="1" applyFont="1" applyBorder="1" applyAlignment="1">
      <alignment horizontal="center" vertical="center"/>
    </xf>
    <xf numFmtId="49" fontId="30" fillId="0" borderId="1" xfId="0" quotePrefix="1" applyNumberFormat="1" applyFont="1" applyBorder="1" applyAlignment="1">
      <alignment horizontal="center" vertical="center" wrapText="1"/>
    </xf>
    <xf numFmtId="0" fontId="11" fillId="2" borderId="0" xfId="0" quotePrefix="1" applyFont="1" applyFill="1" applyAlignment="1">
      <alignment horizontal="center"/>
    </xf>
    <xf numFmtId="0" fontId="11" fillId="2" borderId="0" xfId="0" applyFont="1" applyFill="1" applyAlignment="1">
      <alignment horizontal="center" vertical="center" wrapText="1"/>
    </xf>
    <xf numFmtId="0" fontId="38" fillId="2" borderId="0" xfId="0" applyFont="1" applyFill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74" fontId="1" fillId="2" borderId="1" xfId="0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horizontal="left" vertical="center"/>
    </xf>
    <xf numFmtId="1" fontId="13" fillId="3" borderId="8" xfId="0" applyNumberFormat="1" applyFont="1" applyFill="1" applyBorder="1" applyAlignment="1">
      <alignment horizontal="center" vertical="center"/>
    </xf>
    <xf numFmtId="1" fontId="13" fillId="3" borderId="10" xfId="0" applyNumberFormat="1" applyFont="1" applyFill="1" applyBorder="1" applyAlignment="1">
      <alignment horizontal="center" vertical="center"/>
    </xf>
    <xf numFmtId="1" fontId="13" fillId="3" borderId="14" xfId="0" applyNumberFormat="1" applyFont="1" applyFill="1" applyBorder="1" applyAlignment="1">
      <alignment horizontal="center" vertical="center"/>
    </xf>
    <xf numFmtId="0" fontId="1" fillId="15" borderId="8" xfId="0" applyFont="1" applyFill="1" applyBorder="1" applyAlignment="1">
      <alignment horizontal="left" vertical="center"/>
    </xf>
    <xf numFmtId="0" fontId="1" fillId="15" borderId="14" xfId="0" applyFont="1" applyFill="1" applyBorder="1" applyAlignment="1">
      <alignment horizontal="left" vertical="center"/>
    </xf>
    <xf numFmtId="1" fontId="1" fillId="15" borderId="8" xfId="0" applyNumberFormat="1" applyFont="1" applyFill="1" applyBorder="1" applyAlignment="1">
      <alignment horizontal="left" vertical="center"/>
    </xf>
    <xf numFmtId="1" fontId="1" fillId="15" borderId="14" xfId="0" applyNumberFormat="1" applyFont="1" applyFill="1" applyBorder="1" applyAlignment="1">
      <alignment horizontal="left" vertical="center"/>
    </xf>
    <xf numFmtId="1" fontId="1" fillId="2" borderId="1" xfId="0" applyNumberFormat="1" applyFont="1" applyFill="1" applyBorder="1" applyAlignment="1">
      <alignment horizontal="center" vertical="center" textRotation="90" wrapText="1"/>
    </xf>
    <xf numFmtId="0" fontId="1" fillId="2" borderId="1" xfId="0" applyFont="1" applyFill="1" applyBorder="1" applyAlignment="1">
      <alignment horizontal="center" vertical="center" textRotation="90" wrapText="1"/>
    </xf>
    <xf numFmtId="49" fontId="1" fillId="2" borderId="1" xfId="0" applyNumberFormat="1" applyFont="1" applyFill="1" applyBorder="1" applyAlignment="1">
      <alignment horizontal="center" vertical="center" textRotation="90" wrapText="1"/>
    </xf>
    <xf numFmtId="174" fontId="1" fillId="2" borderId="1" xfId="0" applyNumberFormat="1" applyFont="1" applyFill="1" applyBorder="1" applyAlignment="1">
      <alignment horizontal="center" vertical="center" textRotation="90" wrapText="1"/>
    </xf>
    <xf numFmtId="175" fontId="1" fillId="2" borderId="1" xfId="0" applyNumberFormat="1" applyFont="1" applyFill="1" applyBorder="1" applyAlignment="1">
      <alignment horizontal="center" vertical="center" textRotation="90" wrapText="1"/>
    </xf>
    <xf numFmtId="178" fontId="1" fillId="2" borderId="1" xfId="0" applyNumberFormat="1" applyFont="1" applyFill="1" applyBorder="1" applyAlignment="1">
      <alignment horizontal="center" vertical="center" textRotation="90" wrapText="1"/>
    </xf>
    <xf numFmtId="0" fontId="1" fillId="2" borderId="0" xfId="0" applyFont="1" applyFill="1" applyAlignment="1">
      <alignment horizontal="left" wrapText="1"/>
    </xf>
    <xf numFmtId="0" fontId="1" fillId="2" borderId="0" xfId="0" applyFont="1" applyFill="1" applyAlignment="1" applyProtection="1">
      <alignment horizontal="center" vertical="center" wrapText="1"/>
      <protection locked="0"/>
    </xf>
    <xf numFmtId="0" fontId="11" fillId="2" borderId="8" xfId="0" applyFont="1" applyFill="1" applyBorder="1" applyAlignment="1">
      <alignment horizontal="center" vertical="center"/>
    </xf>
    <xf numFmtId="0" fontId="11" fillId="2" borderId="10" xfId="0" applyFont="1" applyFill="1" applyBorder="1" applyAlignment="1">
      <alignment horizontal="center" vertical="center"/>
    </xf>
    <xf numFmtId="0" fontId="11" fillId="2" borderId="14" xfId="0" applyFont="1" applyFill="1" applyBorder="1" applyAlignment="1">
      <alignment horizontal="center" vertical="center"/>
    </xf>
    <xf numFmtId="0" fontId="15" fillId="3" borderId="8" xfId="0" applyFont="1" applyFill="1" applyBorder="1" applyAlignment="1">
      <alignment horizontal="center" vertical="center" wrapText="1"/>
    </xf>
    <xf numFmtId="0" fontId="15" fillId="3" borderId="10" xfId="0" applyFont="1" applyFill="1" applyBorder="1" applyAlignment="1">
      <alignment horizontal="center" vertical="center" wrapText="1"/>
    </xf>
    <xf numFmtId="0" fontId="15" fillId="3" borderId="14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vertical="center"/>
    </xf>
    <xf numFmtId="0" fontId="11" fillId="2" borderId="7" xfId="0" applyFont="1" applyFill="1" applyBorder="1" applyAlignment="1">
      <alignment horizontal="center" vertical="center"/>
    </xf>
    <xf numFmtId="0" fontId="11" fillId="2" borderId="6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" wrapText="1"/>
    </xf>
    <xf numFmtId="0" fontId="1" fillId="0" borderId="7" xfId="0" applyFont="1" applyBorder="1" applyAlignment="1">
      <alignment horizontal="center" vertical="center" wrapText="1"/>
    </xf>
    <xf numFmtId="174" fontId="1" fillId="0" borderId="8" xfId="55763" applyNumberFormat="1" applyFont="1" applyFill="1" applyBorder="1" applyAlignment="1">
      <alignment horizontal="center" vertical="center" wrapText="1"/>
    </xf>
    <xf numFmtId="174" fontId="1" fillId="0" borderId="10" xfId="55763" applyNumberFormat="1" applyFont="1" applyFill="1" applyBorder="1" applyAlignment="1">
      <alignment horizontal="center" vertical="center" wrapText="1"/>
    </xf>
    <xf numFmtId="174" fontId="1" fillId="0" borderId="14" xfId="55763" applyNumberFormat="1" applyFont="1" applyFill="1" applyBorder="1" applyAlignment="1">
      <alignment horizontal="center" vertical="center" wrapText="1"/>
    </xf>
    <xf numFmtId="173" fontId="1" fillId="0" borderId="8" xfId="0" applyNumberFormat="1" applyFont="1" applyBorder="1" applyAlignment="1">
      <alignment horizontal="center" vertical="center" wrapText="1"/>
    </xf>
    <xf numFmtId="173" fontId="1" fillId="0" borderId="14" xfId="0" applyNumberFormat="1" applyFont="1" applyBorder="1" applyAlignment="1">
      <alignment horizontal="center" vertical="center" wrapText="1"/>
    </xf>
    <xf numFmtId="173" fontId="1" fillId="0" borderId="8" xfId="55763" applyNumberFormat="1" applyFont="1" applyFill="1" applyBorder="1" applyAlignment="1">
      <alignment horizontal="center" vertical="center" wrapText="1"/>
    </xf>
    <xf numFmtId="173" fontId="1" fillId="0" borderId="10" xfId="55763" applyNumberFormat="1" applyFont="1" applyFill="1" applyBorder="1" applyAlignment="1">
      <alignment horizontal="center" vertical="center" wrapText="1"/>
    </xf>
    <xf numFmtId="173" fontId="1" fillId="0" borderId="14" xfId="55763" applyNumberFormat="1" applyFont="1" applyFill="1" applyBorder="1" applyAlignment="1">
      <alignment horizontal="center" vertical="center" wrapText="1"/>
    </xf>
    <xf numFmtId="0" fontId="14" fillId="3" borderId="8" xfId="55764" applyFont="1" applyFill="1" applyBorder="1" applyAlignment="1">
      <alignment horizontal="center" vertical="center"/>
    </xf>
    <xf numFmtId="0" fontId="14" fillId="3" borderId="10" xfId="55764" applyFont="1" applyFill="1" applyBorder="1" applyAlignment="1">
      <alignment horizontal="center" vertical="center"/>
    </xf>
    <xf numFmtId="0" fontId="14" fillId="3" borderId="14" xfId="55764" applyFont="1" applyFill="1" applyBorder="1" applyAlignment="1">
      <alignment horizontal="center" vertical="center"/>
    </xf>
    <xf numFmtId="0" fontId="14" fillId="3" borderId="8" xfId="55764" applyNumberFormat="1" applyFont="1" applyFill="1" applyBorder="1" applyAlignment="1">
      <alignment horizontal="center" vertical="center"/>
    </xf>
    <xf numFmtId="0" fontId="14" fillId="3" borderId="10" xfId="55764" applyNumberFormat="1" applyFont="1" applyFill="1" applyBorder="1" applyAlignment="1">
      <alignment horizontal="center" vertical="center"/>
    </xf>
    <xf numFmtId="0" fontId="14" fillId="3" borderId="14" xfId="55764" applyNumberFormat="1" applyFont="1" applyFill="1" applyBorder="1" applyAlignment="1">
      <alignment horizontal="center" vertical="center"/>
    </xf>
    <xf numFmtId="0" fontId="1" fillId="4" borderId="8" xfId="55765" applyFont="1" applyFill="1" applyBorder="1" applyAlignment="1">
      <alignment vertical="center" wrapText="1"/>
    </xf>
    <xf numFmtId="0" fontId="1" fillId="4" borderId="14" xfId="55765" applyFont="1" applyFill="1" applyBorder="1" applyAlignment="1">
      <alignment vertical="center" wrapText="1"/>
    </xf>
    <xf numFmtId="0" fontId="1" fillId="11" borderId="8" xfId="0" applyFont="1" applyFill="1" applyBorder="1" applyAlignment="1">
      <alignment horizontal="left" vertical="top"/>
    </xf>
    <xf numFmtId="0" fontId="1" fillId="11" borderId="14" xfId="0" applyFont="1" applyFill="1" applyBorder="1" applyAlignment="1">
      <alignment horizontal="left" vertical="top"/>
    </xf>
    <xf numFmtId="0" fontId="1" fillId="0" borderId="6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173" fontId="1" fillId="0" borderId="6" xfId="0" applyNumberFormat="1" applyFont="1" applyBorder="1" applyAlignment="1">
      <alignment horizontal="center" vertical="center" wrapText="1"/>
    </xf>
    <xf numFmtId="173" fontId="1" fillId="0" borderId="11" xfId="0" applyNumberFormat="1" applyFont="1" applyBorder="1" applyAlignment="1">
      <alignment horizontal="center" vertical="center" wrapText="1"/>
    </xf>
    <xf numFmtId="173" fontId="1" fillId="0" borderId="7" xfId="0" applyNumberFormat="1" applyFont="1" applyBorder="1" applyAlignment="1">
      <alignment horizontal="center" vertical="center" wrapText="1"/>
    </xf>
    <xf numFmtId="173" fontId="1" fillId="0" borderId="6" xfId="55763" applyNumberFormat="1" applyFont="1" applyFill="1" applyBorder="1" applyAlignment="1">
      <alignment horizontal="center" vertical="center" wrapText="1"/>
    </xf>
    <xf numFmtId="173" fontId="1" fillId="0" borderId="7" xfId="55763" applyNumberFormat="1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173" fontId="1" fillId="0" borderId="2" xfId="53699" applyNumberFormat="1" applyFont="1" applyBorder="1" applyAlignment="1">
      <alignment horizontal="center" vertical="center" wrapText="1"/>
    </xf>
    <xf numFmtId="173" fontId="1" fillId="0" borderId="3" xfId="53699" applyNumberFormat="1" applyFont="1" applyBorder="1" applyAlignment="1">
      <alignment horizontal="center" vertical="center" wrapText="1"/>
    </xf>
    <xf numFmtId="173" fontId="1" fillId="0" borderId="4" xfId="53699" applyNumberFormat="1" applyFont="1" applyBorder="1" applyAlignment="1">
      <alignment horizontal="center" vertical="center" wrapText="1"/>
    </xf>
    <xf numFmtId="173" fontId="1" fillId="0" borderId="5" xfId="53699" applyNumberFormat="1" applyFont="1" applyBorder="1" applyAlignment="1">
      <alignment horizontal="center" vertical="center" wrapText="1"/>
    </xf>
    <xf numFmtId="174" fontId="1" fillId="0" borderId="1" xfId="55763" applyNumberFormat="1" applyFont="1" applyFill="1" applyBorder="1" applyAlignment="1">
      <alignment horizontal="center" vertical="center" wrapText="1"/>
    </xf>
    <xf numFmtId="173" fontId="1" fillId="0" borderId="1" xfId="0" applyNumberFormat="1" applyFont="1" applyBorder="1" applyAlignment="1">
      <alignment horizontal="center" vertical="center" wrapText="1"/>
    </xf>
    <xf numFmtId="173" fontId="1" fillId="0" borderId="1" xfId="55763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textRotation="255" wrapText="1"/>
    </xf>
    <xf numFmtId="173" fontId="1" fillId="0" borderId="2" xfId="53699" applyNumberFormat="1" applyFont="1" applyBorder="1" applyAlignment="1">
      <alignment horizontal="center" vertical="center" textRotation="255" wrapText="1"/>
    </xf>
    <xf numFmtId="173" fontId="1" fillId="0" borderId="3" xfId="53699" applyNumberFormat="1" applyFont="1" applyBorder="1" applyAlignment="1">
      <alignment horizontal="center" vertical="center" textRotation="255" wrapText="1"/>
    </xf>
    <xf numFmtId="173" fontId="1" fillId="0" borderId="4" xfId="53699" applyNumberFormat="1" applyFont="1" applyBorder="1" applyAlignment="1">
      <alignment horizontal="center" vertical="center" textRotation="255" wrapText="1"/>
    </xf>
    <xf numFmtId="173" fontId="1" fillId="0" borderId="5" xfId="53699" applyNumberFormat="1" applyFont="1" applyBorder="1" applyAlignment="1">
      <alignment horizontal="center" vertical="center" textRotation="255" wrapText="1"/>
    </xf>
  </cellXfs>
  <cellStyles count="60818">
    <cellStyle name="Excel Built-in Normal" xfId="5"/>
    <cellStyle name="Excel_BuiltIn_Comma" xfId="6"/>
    <cellStyle name="TableStyleLight1" xfId="7"/>
    <cellStyle name="Акцент1" xfId="4" builtinId="29"/>
    <cellStyle name="Денежный" xfId="2" builtinId="4"/>
    <cellStyle name="Денежный 2" xfId="8"/>
    <cellStyle name="Денежный 2 2" xfId="9"/>
    <cellStyle name="Денежный 2 2 2" xfId="10"/>
    <cellStyle name="Обычный" xfId="0" builtinId="0"/>
    <cellStyle name="Обычный 10" xfId="11"/>
    <cellStyle name="Обычный 10 10" xfId="12"/>
    <cellStyle name="Обычный 10 10 2" xfId="13"/>
    <cellStyle name="Обычный 10 10 2 2" xfId="14"/>
    <cellStyle name="Обычный 10 10 3" xfId="15"/>
    <cellStyle name="Обычный 10 10 3 2" xfId="16"/>
    <cellStyle name="Обычный 10 10 4" xfId="17"/>
    <cellStyle name="Обычный 10 10 5" xfId="18"/>
    <cellStyle name="Обычный 10 10 6" xfId="19"/>
    <cellStyle name="Обычный 10 10 7" xfId="20"/>
    <cellStyle name="Обычный 10 11" xfId="21"/>
    <cellStyle name="Обычный 10 11 2" xfId="22"/>
    <cellStyle name="Обычный 10 11 2 2" xfId="23"/>
    <cellStyle name="Обычный 10 11 3" xfId="24"/>
    <cellStyle name="Обычный 10 11 3 2" xfId="25"/>
    <cellStyle name="Обычный 10 11 4" xfId="26"/>
    <cellStyle name="Обычный 10 11 5" xfId="27"/>
    <cellStyle name="Обычный 10 11 6" xfId="28"/>
    <cellStyle name="Обычный 10 11 7" xfId="29"/>
    <cellStyle name="Обычный 10 12" xfId="30"/>
    <cellStyle name="Обычный 10 12 2" xfId="31"/>
    <cellStyle name="Обычный 10 12 2 2" xfId="32"/>
    <cellStyle name="Обычный 10 12 3" xfId="33"/>
    <cellStyle name="Обычный 10 12 3 2" xfId="34"/>
    <cellStyle name="Обычный 10 12 4" xfId="35"/>
    <cellStyle name="Обычный 10 12 5" xfId="36"/>
    <cellStyle name="Обычный 10 12 6" xfId="37"/>
    <cellStyle name="Обычный 10 13" xfId="38"/>
    <cellStyle name="Обычный 10 13 2" xfId="39"/>
    <cellStyle name="Обычный 10 13 3" xfId="40"/>
    <cellStyle name="Обычный 10 14" xfId="41"/>
    <cellStyle name="Обычный 10 14 2" xfId="42"/>
    <cellStyle name="Обычный 10 14 3" xfId="43"/>
    <cellStyle name="Обычный 10 15" xfId="44"/>
    <cellStyle name="Обычный 10 15 2" xfId="45"/>
    <cellStyle name="Обычный 10 15 3" xfId="46"/>
    <cellStyle name="Обычный 10 16" xfId="47"/>
    <cellStyle name="Обычный 10 16 2" xfId="48"/>
    <cellStyle name="Обычный 10 17" xfId="49"/>
    <cellStyle name="Обычный 10 18" xfId="50"/>
    <cellStyle name="Обычный 10 19" xfId="51"/>
    <cellStyle name="Обычный 10 2" xfId="52"/>
    <cellStyle name="Обычный 10 2 10" xfId="53"/>
    <cellStyle name="Обычный 10 2 10 2" xfId="54"/>
    <cellStyle name="Обычный 10 2 10 2 2" xfId="55"/>
    <cellStyle name="Обычный 10 2 10 3" xfId="56"/>
    <cellStyle name="Обычный 10 2 10 3 2" xfId="57"/>
    <cellStyle name="Обычный 10 2 10 4" xfId="58"/>
    <cellStyle name="Обычный 10 2 10 5" xfId="59"/>
    <cellStyle name="Обычный 10 2 10 6" xfId="60"/>
    <cellStyle name="Обычный 10 2 10 7" xfId="61"/>
    <cellStyle name="Обычный 10 2 11" xfId="62"/>
    <cellStyle name="Обычный 10 2 11 2" xfId="63"/>
    <cellStyle name="Обычный 10 2 11 3" xfId="64"/>
    <cellStyle name="Обычный 10 2 12" xfId="65"/>
    <cellStyle name="Обычный 10 2 12 2" xfId="66"/>
    <cellStyle name="Обычный 10 2 12 3" xfId="67"/>
    <cellStyle name="Обычный 10 2 13" xfId="68"/>
    <cellStyle name="Обычный 10 2 13 2" xfId="69"/>
    <cellStyle name="Обычный 10 2 13 3" xfId="70"/>
    <cellStyle name="Обычный 10 2 14" xfId="71"/>
    <cellStyle name="Обычный 10 2 14 2" xfId="72"/>
    <cellStyle name="Обычный 10 2 14 3" xfId="73"/>
    <cellStyle name="Обычный 10 2 15" xfId="74"/>
    <cellStyle name="Обычный 10 2 16" xfId="75"/>
    <cellStyle name="Обычный 10 2 17" xfId="76"/>
    <cellStyle name="Обычный 10 2 18" xfId="77"/>
    <cellStyle name="Обычный 10 2 19" xfId="78"/>
    <cellStyle name="Обычный 10 2 2" xfId="79"/>
    <cellStyle name="Обычный 10 2 2 10" xfId="80"/>
    <cellStyle name="Обычный 10 2 2 11" xfId="81"/>
    <cellStyle name="Обычный 10 2 2 12" xfId="82"/>
    <cellStyle name="Обычный 10 2 2 13" xfId="83"/>
    <cellStyle name="Обычный 10 2 2 14" xfId="84"/>
    <cellStyle name="Обычный 10 2 2 2" xfId="85"/>
    <cellStyle name="Обычный 10 2 2 2 2" xfId="86"/>
    <cellStyle name="Обычный 10 2 2 2 3" xfId="87"/>
    <cellStyle name="Обычный 10 2 2 2 4" xfId="88"/>
    <cellStyle name="Обычный 10 2 2 3" xfId="89"/>
    <cellStyle name="Обычный 10 2 2 3 2" xfId="90"/>
    <cellStyle name="Обычный 10 2 2 3 3" xfId="91"/>
    <cellStyle name="Обычный 10 2 2 4" xfId="92"/>
    <cellStyle name="Обычный 10 2 2 4 2" xfId="93"/>
    <cellStyle name="Обычный 10 2 2 5" xfId="94"/>
    <cellStyle name="Обычный 10 2 2 5 2" xfId="95"/>
    <cellStyle name="Обычный 10 2 2 6" xfId="96"/>
    <cellStyle name="Обычный 10 2 2 6 2" xfId="97"/>
    <cellStyle name="Обычный 10 2 2 7" xfId="98"/>
    <cellStyle name="Обычный 10 2 2 8" xfId="99"/>
    <cellStyle name="Обычный 10 2 2 9" xfId="100"/>
    <cellStyle name="Обычный 10 2 20" xfId="101"/>
    <cellStyle name="Обычный 10 2 21" xfId="102"/>
    <cellStyle name="Обычный 10 2 22" xfId="103"/>
    <cellStyle name="Обычный 10 2 23" xfId="104"/>
    <cellStyle name="Обычный 10 2 24" xfId="105"/>
    <cellStyle name="Обычный 10 2 25" xfId="106"/>
    <cellStyle name="Обычный 10 2 26" xfId="107"/>
    <cellStyle name="Обычный 10 2 27" xfId="108"/>
    <cellStyle name="Обычный 10 2 28" xfId="109"/>
    <cellStyle name="Обычный 10 2 29" xfId="110"/>
    <cellStyle name="Обычный 10 2 3" xfId="111"/>
    <cellStyle name="Обычный 10 2 3 10" xfId="112"/>
    <cellStyle name="Обычный 10 2 3 11" xfId="113"/>
    <cellStyle name="Обычный 10 2 3 12" xfId="114"/>
    <cellStyle name="Обычный 10 2 3 13" xfId="115"/>
    <cellStyle name="Обычный 10 2 3 2" xfId="116"/>
    <cellStyle name="Обычный 10 2 3 2 2" xfId="117"/>
    <cellStyle name="Обычный 10 2 3 2 3" xfId="118"/>
    <cellStyle name="Обычный 10 2 3 2 4" xfId="119"/>
    <cellStyle name="Обычный 10 2 3 3" xfId="120"/>
    <cellStyle name="Обычный 10 2 3 3 2" xfId="121"/>
    <cellStyle name="Обычный 10 2 3 3 3" xfId="122"/>
    <cellStyle name="Обычный 10 2 3 4" xfId="123"/>
    <cellStyle name="Обычный 10 2 3 4 2" xfId="124"/>
    <cellStyle name="Обычный 10 2 3 5" xfId="125"/>
    <cellStyle name="Обычный 10 2 3 5 2" xfId="126"/>
    <cellStyle name="Обычный 10 2 3 6" xfId="127"/>
    <cellStyle name="Обычный 10 2 3 6 2" xfId="128"/>
    <cellStyle name="Обычный 10 2 3 7" xfId="129"/>
    <cellStyle name="Обычный 10 2 3 8" xfId="130"/>
    <cellStyle name="Обычный 10 2 3 9" xfId="131"/>
    <cellStyle name="Обычный 10 2 30" xfId="132"/>
    <cellStyle name="Обычный 10 2 31" xfId="133"/>
    <cellStyle name="Обычный 10 2 32" xfId="134"/>
    <cellStyle name="Обычный 10 2 33" xfId="135"/>
    <cellStyle name="Обычный 10 2 34" xfId="136"/>
    <cellStyle name="Обычный 10 2 35" xfId="137"/>
    <cellStyle name="Обычный 10 2 36" xfId="138"/>
    <cellStyle name="Обычный 10 2 37" xfId="139"/>
    <cellStyle name="Обычный 10 2 38" xfId="140"/>
    <cellStyle name="Обычный 10 2 4" xfId="141"/>
    <cellStyle name="Обычный 10 2 4 10" xfId="142"/>
    <cellStyle name="Обычный 10 2 4 11" xfId="143"/>
    <cellStyle name="Обычный 10 2 4 12" xfId="144"/>
    <cellStyle name="Обычный 10 2 4 2" xfId="145"/>
    <cellStyle name="Обычный 10 2 4 2 2" xfId="146"/>
    <cellStyle name="Обычный 10 2 4 2 3" xfId="147"/>
    <cellStyle name="Обычный 10 2 4 2 4" xfId="148"/>
    <cellStyle name="Обычный 10 2 4 3" xfId="149"/>
    <cellStyle name="Обычный 10 2 4 3 2" xfId="150"/>
    <cellStyle name="Обычный 10 2 4 3 3" xfId="151"/>
    <cellStyle name="Обычный 10 2 4 4" xfId="152"/>
    <cellStyle name="Обычный 10 2 4 4 2" xfId="153"/>
    <cellStyle name="Обычный 10 2 4 5" xfId="154"/>
    <cellStyle name="Обычный 10 2 4 5 2" xfId="155"/>
    <cellStyle name="Обычный 10 2 4 6" xfId="156"/>
    <cellStyle name="Обычный 10 2 4 6 2" xfId="157"/>
    <cellStyle name="Обычный 10 2 4 7" xfId="158"/>
    <cellStyle name="Обычный 10 2 4 8" xfId="159"/>
    <cellStyle name="Обычный 10 2 4 9" xfId="160"/>
    <cellStyle name="Обычный 10 2 5" xfId="161"/>
    <cellStyle name="Обычный 10 2 5 10" xfId="162"/>
    <cellStyle name="Обычный 10 2 5 11" xfId="163"/>
    <cellStyle name="Обычный 10 2 5 2" xfId="164"/>
    <cellStyle name="Обычный 10 2 5 2 2" xfId="165"/>
    <cellStyle name="Обычный 10 2 5 2 3" xfId="166"/>
    <cellStyle name="Обычный 10 2 5 2 4" xfId="167"/>
    <cellStyle name="Обычный 10 2 5 3" xfId="168"/>
    <cellStyle name="Обычный 10 2 5 3 2" xfId="169"/>
    <cellStyle name="Обычный 10 2 5 3 3" xfId="170"/>
    <cellStyle name="Обычный 10 2 5 4" xfId="171"/>
    <cellStyle name="Обычный 10 2 5 4 2" xfId="172"/>
    <cellStyle name="Обычный 10 2 5 5" xfId="173"/>
    <cellStyle name="Обычный 10 2 5 5 2" xfId="174"/>
    <cellStyle name="Обычный 10 2 5 6" xfId="175"/>
    <cellStyle name="Обычный 10 2 5 6 2" xfId="176"/>
    <cellStyle name="Обычный 10 2 5 7" xfId="177"/>
    <cellStyle name="Обычный 10 2 5 8" xfId="178"/>
    <cellStyle name="Обычный 10 2 5 9" xfId="179"/>
    <cellStyle name="Обычный 10 2 6" xfId="180"/>
    <cellStyle name="Обычный 10 2 6 2" xfId="181"/>
    <cellStyle name="Обычный 10 2 6 2 2" xfId="182"/>
    <cellStyle name="Обычный 10 2 6 2 3" xfId="183"/>
    <cellStyle name="Обычный 10 2 6 3" xfId="184"/>
    <cellStyle name="Обычный 10 2 6 3 2" xfId="185"/>
    <cellStyle name="Обычный 10 2 6 3 3" xfId="186"/>
    <cellStyle name="Обычный 10 2 6 4" xfId="187"/>
    <cellStyle name="Обычный 10 2 6 5" xfId="188"/>
    <cellStyle name="Обычный 10 2 6 6" xfId="189"/>
    <cellStyle name="Обычный 10 2 6 7" xfId="190"/>
    <cellStyle name="Обычный 10 2 6 8" xfId="191"/>
    <cellStyle name="Обычный 10 2 7" xfId="192"/>
    <cellStyle name="Обычный 10 2 7 2" xfId="193"/>
    <cellStyle name="Обычный 10 2 7 2 2" xfId="194"/>
    <cellStyle name="Обычный 10 2 7 3" xfId="195"/>
    <cellStyle name="Обычный 10 2 7 3 2" xfId="196"/>
    <cellStyle name="Обычный 10 2 7 4" xfId="197"/>
    <cellStyle name="Обычный 10 2 7 5" xfId="198"/>
    <cellStyle name="Обычный 10 2 7 6" xfId="199"/>
    <cellStyle name="Обычный 10 2 7 7" xfId="200"/>
    <cellStyle name="Обычный 10 2 7 8" xfId="201"/>
    <cellStyle name="Обычный 10 2 8" xfId="202"/>
    <cellStyle name="Обычный 10 2 8 2" xfId="203"/>
    <cellStyle name="Обычный 10 2 8 2 2" xfId="204"/>
    <cellStyle name="Обычный 10 2 8 3" xfId="205"/>
    <cellStyle name="Обычный 10 2 8 3 2" xfId="206"/>
    <cellStyle name="Обычный 10 2 8 4" xfId="207"/>
    <cellStyle name="Обычный 10 2 8 5" xfId="208"/>
    <cellStyle name="Обычный 10 2 8 6" xfId="209"/>
    <cellStyle name="Обычный 10 2 8 7" xfId="210"/>
    <cellStyle name="Обычный 10 2 8 8" xfId="211"/>
    <cellStyle name="Обычный 10 2 9" xfId="212"/>
    <cellStyle name="Обычный 10 2 9 2" xfId="213"/>
    <cellStyle name="Обычный 10 2 9 2 2" xfId="214"/>
    <cellStyle name="Обычный 10 2 9 3" xfId="215"/>
    <cellStyle name="Обычный 10 2 9 3 2" xfId="216"/>
    <cellStyle name="Обычный 10 2 9 4" xfId="217"/>
    <cellStyle name="Обычный 10 2 9 5" xfId="218"/>
    <cellStyle name="Обычный 10 2 9 6" xfId="219"/>
    <cellStyle name="Обычный 10 2 9 7" xfId="220"/>
    <cellStyle name="Обычный 10 20" xfId="221"/>
    <cellStyle name="Обычный 10 21" xfId="222"/>
    <cellStyle name="Обычный 10 22" xfId="223"/>
    <cellStyle name="Обычный 10 23" xfId="224"/>
    <cellStyle name="Обычный 10 24" xfId="225"/>
    <cellStyle name="Обычный 10 25" xfId="226"/>
    <cellStyle name="Обычный 10 26" xfId="227"/>
    <cellStyle name="Обычный 10 27" xfId="228"/>
    <cellStyle name="Обычный 10 28" xfId="229"/>
    <cellStyle name="Обычный 10 29" xfId="230"/>
    <cellStyle name="Обычный 10 3" xfId="231"/>
    <cellStyle name="Обычный 10 3 10" xfId="232"/>
    <cellStyle name="Обычный 10 3 11" xfId="233"/>
    <cellStyle name="Обычный 10 3 12" xfId="234"/>
    <cellStyle name="Обычный 10 3 13" xfId="235"/>
    <cellStyle name="Обычный 10 3 14" xfId="236"/>
    <cellStyle name="Обычный 10 3 2" xfId="237"/>
    <cellStyle name="Обычный 10 3 2 2" xfId="238"/>
    <cellStyle name="Обычный 10 3 2 3" xfId="239"/>
    <cellStyle name="Обычный 10 3 2 4" xfId="240"/>
    <cellStyle name="Обычный 10 3 3" xfId="241"/>
    <cellStyle name="Обычный 10 3 3 2" xfId="242"/>
    <cellStyle name="Обычный 10 3 3 3" xfId="243"/>
    <cellStyle name="Обычный 10 3 4" xfId="244"/>
    <cellStyle name="Обычный 10 3 4 2" xfId="245"/>
    <cellStyle name="Обычный 10 3 5" xfId="246"/>
    <cellStyle name="Обычный 10 3 5 2" xfId="247"/>
    <cellStyle name="Обычный 10 3 6" xfId="248"/>
    <cellStyle name="Обычный 10 3 6 2" xfId="249"/>
    <cellStyle name="Обычный 10 3 7" xfId="250"/>
    <cellStyle name="Обычный 10 3 8" xfId="251"/>
    <cellStyle name="Обычный 10 3 9" xfId="252"/>
    <cellStyle name="Обычный 10 30" xfId="253"/>
    <cellStyle name="Обычный 10 31" xfId="254"/>
    <cellStyle name="Обычный 10 32" xfId="255"/>
    <cellStyle name="Обычный 10 33" xfId="256"/>
    <cellStyle name="Обычный 10 34" xfId="257"/>
    <cellStyle name="Обычный 10 35" xfId="258"/>
    <cellStyle name="Обычный 10 36" xfId="259"/>
    <cellStyle name="Обычный 10 37" xfId="260"/>
    <cellStyle name="Обычный 10 38" xfId="261"/>
    <cellStyle name="Обычный 10 39" xfId="262"/>
    <cellStyle name="Обычный 10 4" xfId="263"/>
    <cellStyle name="Обычный 10 4 10" xfId="264"/>
    <cellStyle name="Обычный 10 4 11" xfId="265"/>
    <cellStyle name="Обычный 10 4 12" xfId="266"/>
    <cellStyle name="Обычный 10 4 13" xfId="267"/>
    <cellStyle name="Обычный 10 4 2" xfId="268"/>
    <cellStyle name="Обычный 10 4 2 2" xfId="269"/>
    <cellStyle name="Обычный 10 4 2 3" xfId="270"/>
    <cellStyle name="Обычный 10 4 2 4" xfId="271"/>
    <cellStyle name="Обычный 10 4 3" xfId="272"/>
    <cellStyle name="Обычный 10 4 3 2" xfId="273"/>
    <cellStyle name="Обычный 10 4 3 3" xfId="274"/>
    <cellStyle name="Обычный 10 4 4" xfId="275"/>
    <cellStyle name="Обычный 10 4 4 2" xfId="276"/>
    <cellStyle name="Обычный 10 4 5" xfId="277"/>
    <cellStyle name="Обычный 10 4 5 2" xfId="278"/>
    <cellStyle name="Обычный 10 4 6" xfId="279"/>
    <cellStyle name="Обычный 10 4 6 2" xfId="280"/>
    <cellStyle name="Обычный 10 4 7" xfId="281"/>
    <cellStyle name="Обычный 10 4 8" xfId="282"/>
    <cellStyle name="Обычный 10 4 9" xfId="283"/>
    <cellStyle name="Обычный 10 40" xfId="284"/>
    <cellStyle name="Обычный 10 5" xfId="285"/>
    <cellStyle name="Обычный 10 5 10" xfId="286"/>
    <cellStyle name="Обычный 10 5 11" xfId="287"/>
    <cellStyle name="Обычный 10 5 12" xfId="288"/>
    <cellStyle name="Обычный 10 5 2" xfId="289"/>
    <cellStyle name="Обычный 10 5 2 2" xfId="290"/>
    <cellStyle name="Обычный 10 5 2 3" xfId="291"/>
    <cellStyle name="Обычный 10 5 2 4" xfId="292"/>
    <cellStyle name="Обычный 10 5 3" xfId="293"/>
    <cellStyle name="Обычный 10 5 3 2" xfId="294"/>
    <cellStyle name="Обычный 10 5 3 3" xfId="295"/>
    <cellStyle name="Обычный 10 5 4" xfId="296"/>
    <cellStyle name="Обычный 10 5 4 2" xfId="297"/>
    <cellStyle name="Обычный 10 5 5" xfId="298"/>
    <cellStyle name="Обычный 10 5 5 2" xfId="299"/>
    <cellStyle name="Обычный 10 5 6" xfId="300"/>
    <cellStyle name="Обычный 10 5 6 2" xfId="301"/>
    <cellStyle name="Обычный 10 5 7" xfId="302"/>
    <cellStyle name="Обычный 10 5 8" xfId="303"/>
    <cellStyle name="Обычный 10 5 9" xfId="304"/>
    <cellStyle name="Обычный 10 6" xfId="305"/>
    <cellStyle name="Обычный 10 6 10" xfId="306"/>
    <cellStyle name="Обычный 10 6 11" xfId="307"/>
    <cellStyle name="Обычный 10 6 2" xfId="308"/>
    <cellStyle name="Обычный 10 6 2 2" xfId="309"/>
    <cellStyle name="Обычный 10 6 2 3" xfId="310"/>
    <cellStyle name="Обычный 10 6 2 4" xfId="311"/>
    <cellStyle name="Обычный 10 6 3" xfId="312"/>
    <cellStyle name="Обычный 10 6 3 2" xfId="313"/>
    <cellStyle name="Обычный 10 6 3 3" xfId="314"/>
    <cellStyle name="Обычный 10 6 4" xfId="315"/>
    <cellStyle name="Обычный 10 6 4 2" xfId="316"/>
    <cellStyle name="Обычный 10 6 5" xfId="317"/>
    <cellStyle name="Обычный 10 6 5 2" xfId="318"/>
    <cellStyle name="Обычный 10 6 6" xfId="319"/>
    <cellStyle name="Обычный 10 6 6 2" xfId="320"/>
    <cellStyle name="Обычный 10 6 7" xfId="321"/>
    <cellStyle name="Обычный 10 6 8" xfId="322"/>
    <cellStyle name="Обычный 10 6 9" xfId="323"/>
    <cellStyle name="Обычный 10 7" xfId="324"/>
    <cellStyle name="Обычный 10 7 2" xfId="325"/>
    <cellStyle name="Обычный 10 7 2 2" xfId="326"/>
    <cellStyle name="Обычный 10 7 2 3" xfId="327"/>
    <cellStyle name="Обычный 10 7 3" xfId="328"/>
    <cellStyle name="Обычный 10 7 3 2" xfId="329"/>
    <cellStyle name="Обычный 10 7 3 3" xfId="330"/>
    <cellStyle name="Обычный 10 7 4" xfId="331"/>
    <cellStyle name="Обычный 10 7 5" xfId="332"/>
    <cellStyle name="Обычный 10 7 6" xfId="333"/>
    <cellStyle name="Обычный 10 7 7" xfId="334"/>
    <cellStyle name="Обычный 10 7 8" xfId="335"/>
    <cellStyle name="Обычный 10 8" xfId="336"/>
    <cellStyle name="Обычный 10 8 2" xfId="337"/>
    <cellStyle name="Обычный 10 8 2 2" xfId="338"/>
    <cellStyle name="Обычный 10 8 3" xfId="339"/>
    <cellStyle name="Обычный 10 8 3 2" xfId="340"/>
    <cellStyle name="Обычный 10 8 4" xfId="341"/>
    <cellStyle name="Обычный 10 8 5" xfId="342"/>
    <cellStyle name="Обычный 10 8 6" xfId="343"/>
    <cellStyle name="Обычный 10 8 7" xfId="344"/>
    <cellStyle name="Обычный 10 8 8" xfId="345"/>
    <cellStyle name="Обычный 10 9" xfId="346"/>
    <cellStyle name="Обычный 10 9 2" xfId="347"/>
    <cellStyle name="Обычный 10 9 2 2" xfId="348"/>
    <cellStyle name="Обычный 10 9 3" xfId="349"/>
    <cellStyle name="Обычный 10 9 3 2" xfId="350"/>
    <cellStyle name="Обычный 10 9 4" xfId="351"/>
    <cellStyle name="Обычный 10 9 5" xfId="352"/>
    <cellStyle name="Обычный 10 9 6" xfId="353"/>
    <cellStyle name="Обычный 10 9 7" xfId="354"/>
    <cellStyle name="Обычный 10 9 8" xfId="355"/>
    <cellStyle name="Обычный 11" xfId="356"/>
    <cellStyle name="Обычный 11 2" xfId="357"/>
    <cellStyle name="Обычный 11 2 10" xfId="358"/>
    <cellStyle name="Обычный 11 2 10 2" xfId="359"/>
    <cellStyle name="Обычный 11 2 10 2 2" xfId="360"/>
    <cellStyle name="Обычный 11 2 10 3" xfId="361"/>
    <cellStyle name="Обычный 11 2 10 3 2" xfId="362"/>
    <cellStyle name="Обычный 11 2 10 4" xfId="363"/>
    <cellStyle name="Обычный 11 2 10 5" xfId="364"/>
    <cellStyle name="Обычный 11 2 10 6" xfId="365"/>
    <cellStyle name="Обычный 11 2 10 7" xfId="366"/>
    <cellStyle name="Обычный 11 2 10 8" xfId="367"/>
    <cellStyle name="Обычный 11 2 11" xfId="368"/>
    <cellStyle name="Обычный 11 2 11 2" xfId="369"/>
    <cellStyle name="Обычный 11 2 11 2 2" xfId="370"/>
    <cellStyle name="Обычный 11 2 11 3" xfId="371"/>
    <cellStyle name="Обычный 11 2 11 3 2" xfId="372"/>
    <cellStyle name="Обычный 11 2 11 4" xfId="373"/>
    <cellStyle name="Обычный 11 2 11 5" xfId="374"/>
    <cellStyle name="Обычный 11 2 11 6" xfId="375"/>
    <cellStyle name="Обычный 11 2 11 7" xfId="376"/>
    <cellStyle name="Обычный 11 2 11 8" xfId="377"/>
    <cellStyle name="Обычный 11 2 12" xfId="378"/>
    <cellStyle name="Обычный 11 2 12 2" xfId="379"/>
    <cellStyle name="Обычный 11 2 12 2 2" xfId="380"/>
    <cellStyle name="Обычный 11 2 12 3" xfId="381"/>
    <cellStyle name="Обычный 11 2 12 3 2" xfId="382"/>
    <cellStyle name="Обычный 11 2 12 4" xfId="383"/>
    <cellStyle name="Обычный 11 2 12 5" xfId="384"/>
    <cellStyle name="Обычный 11 2 12 6" xfId="385"/>
    <cellStyle name="Обычный 11 2 12 7" xfId="386"/>
    <cellStyle name="Обычный 11 2 13" xfId="387"/>
    <cellStyle name="Обычный 11 2 13 2" xfId="388"/>
    <cellStyle name="Обычный 11 2 13 2 2" xfId="389"/>
    <cellStyle name="Обычный 11 2 13 3" xfId="390"/>
    <cellStyle name="Обычный 11 2 13 3 2" xfId="391"/>
    <cellStyle name="Обычный 11 2 13 4" xfId="392"/>
    <cellStyle name="Обычный 11 2 13 5" xfId="393"/>
    <cellStyle name="Обычный 11 2 13 6" xfId="394"/>
    <cellStyle name="Обычный 11 2 13 7" xfId="395"/>
    <cellStyle name="Обычный 11 2 14" xfId="396"/>
    <cellStyle name="Обычный 11 2 14 2" xfId="397"/>
    <cellStyle name="Обычный 11 2 14 2 2" xfId="398"/>
    <cellStyle name="Обычный 11 2 14 3" xfId="399"/>
    <cellStyle name="Обычный 11 2 14 3 2" xfId="400"/>
    <cellStyle name="Обычный 11 2 14 4" xfId="401"/>
    <cellStyle name="Обычный 11 2 14 5" xfId="402"/>
    <cellStyle name="Обычный 11 2 14 6" xfId="403"/>
    <cellStyle name="Обычный 11 2 15" xfId="404"/>
    <cellStyle name="Обычный 11 2 15 2" xfId="405"/>
    <cellStyle name="Обычный 11 2 15 2 2" xfId="406"/>
    <cellStyle name="Обычный 11 2 15 3" xfId="407"/>
    <cellStyle name="Обычный 11 2 15 3 2" xfId="408"/>
    <cellStyle name="Обычный 11 2 15 4" xfId="409"/>
    <cellStyle name="Обычный 11 2 15 5" xfId="410"/>
    <cellStyle name="Обычный 11 2 15 6" xfId="411"/>
    <cellStyle name="Обычный 11 2 16" xfId="412"/>
    <cellStyle name="Обычный 11 2 16 2" xfId="413"/>
    <cellStyle name="Обычный 11 2 16 3" xfId="414"/>
    <cellStyle name="Обычный 11 2 17" xfId="415"/>
    <cellStyle name="Обычный 11 2 17 2" xfId="416"/>
    <cellStyle name="Обычный 11 2 17 3" xfId="417"/>
    <cellStyle name="Обычный 11 2 18" xfId="418"/>
    <cellStyle name="Обычный 11 2 18 2" xfId="419"/>
    <cellStyle name="Обычный 11 2 19" xfId="420"/>
    <cellStyle name="Обычный 11 2 19 2" xfId="421"/>
    <cellStyle name="Обычный 11 2 2" xfId="422"/>
    <cellStyle name="Обычный 11 2 2 10" xfId="423"/>
    <cellStyle name="Обычный 11 2 2 10 2" xfId="424"/>
    <cellStyle name="Обычный 11 2 2 10 2 2" xfId="425"/>
    <cellStyle name="Обычный 11 2 2 10 3" xfId="426"/>
    <cellStyle name="Обычный 11 2 2 10 3 2" xfId="427"/>
    <cellStyle name="Обычный 11 2 2 10 4" xfId="428"/>
    <cellStyle name="Обычный 11 2 2 10 5" xfId="429"/>
    <cellStyle name="Обычный 11 2 2 10 6" xfId="430"/>
    <cellStyle name="Обычный 11 2 2 10 7" xfId="431"/>
    <cellStyle name="Обычный 11 2 2 10 8" xfId="432"/>
    <cellStyle name="Обычный 11 2 2 11" xfId="433"/>
    <cellStyle name="Обычный 11 2 2 11 2" xfId="434"/>
    <cellStyle name="Обычный 11 2 2 11 2 2" xfId="435"/>
    <cellStyle name="Обычный 11 2 2 11 3" xfId="436"/>
    <cellStyle name="Обычный 11 2 2 11 3 2" xfId="437"/>
    <cellStyle name="Обычный 11 2 2 11 4" xfId="438"/>
    <cellStyle name="Обычный 11 2 2 11 5" xfId="439"/>
    <cellStyle name="Обычный 11 2 2 11 6" xfId="440"/>
    <cellStyle name="Обычный 11 2 2 11 7" xfId="441"/>
    <cellStyle name="Обычный 11 2 2 12" xfId="442"/>
    <cellStyle name="Обычный 11 2 2 12 2" xfId="443"/>
    <cellStyle name="Обычный 11 2 2 12 2 2" xfId="444"/>
    <cellStyle name="Обычный 11 2 2 12 3" xfId="445"/>
    <cellStyle name="Обычный 11 2 2 12 3 2" xfId="446"/>
    <cellStyle name="Обычный 11 2 2 12 4" xfId="447"/>
    <cellStyle name="Обычный 11 2 2 12 5" xfId="448"/>
    <cellStyle name="Обычный 11 2 2 12 6" xfId="449"/>
    <cellStyle name="Обычный 11 2 2 12 7" xfId="450"/>
    <cellStyle name="Обычный 11 2 2 13" xfId="451"/>
    <cellStyle name="Обычный 11 2 2 13 2" xfId="452"/>
    <cellStyle name="Обычный 11 2 2 13 2 2" xfId="453"/>
    <cellStyle name="Обычный 11 2 2 13 3" xfId="454"/>
    <cellStyle name="Обычный 11 2 2 13 3 2" xfId="455"/>
    <cellStyle name="Обычный 11 2 2 13 4" xfId="456"/>
    <cellStyle name="Обычный 11 2 2 13 5" xfId="457"/>
    <cellStyle name="Обычный 11 2 2 13 6" xfId="458"/>
    <cellStyle name="Обычный 11 2 2 14" xfId="459"/>
    <cellStyle name="Обычный 11 2 2 14 2" xfId="460"/>
    <cellStyle name="Обычный 11 2 2 14 2 2" xfId="461"/>
    <cellStyle name="Обычный 11 2 2 14 3" xfId="462"/>
    <cellStyle name="Обычный 11 2 2 14 3 2" xfId="463"/>
    <cellStyle name="Обычный 11 2 2 14 4" xfId="464"/>
    <cellStyle name="Обычный 11 2 2 14 5" xfId="465"/>
    <cellStyle name="Обычный 11 2 2 14 6" xfId="466"/>
    <cellStyle name="Обычный 11 2 2 15" xfId="467"/>
    <cellStyle name="Обычный 11 2 2 15 2" xfId="468"/>
    <cellStyle name="Обычный 11 2 2 15 3" xfId="469"/>
    <cellStyle name="Обычный 11 2 2 16" xfId="470"/>
    <cellStyle name="Обычный 11 2 2 16 2" xfId="471"/>
    <cellStyle name="Обычный 11 2 2 16 3" xfId="472"/>
    <cellStyle name="Обычный 11 2 2 17" xfId="473"/>
    <cellStyle name="Обычный 11 2 2 17 2" xfId="474"/>
    <cellStyle name="Обычный 11 2 2 18" xfId="475"/>
    <cellStyle name="Обычный 11 2 2 18 2" xfId="476"/>
    <cellStyle name="Обычный 11 2 2 19" xfId="477"/>
    <cellStyle name="Обычный 11 2 2 2" xfId="478"/>
    <cellStyle name="Обычный 11 2 2 2 10" xfId="479"/>
    <cellStyle name="Обычный 11 2 2 2 10 2" xfId="480"/>
    <cellStyle name="Обычный 11 2 2 2 10 2 2" xfId="481"/>
    <cellStyle name="Обычный 11 2 2 2 10 3" xfId="482"/>
    <cellStyle name="Обычный 11 2 2 2 10 3 2" xfId="483"/>
    <cellStyle name="Обычный 11 2 2 2 10 4" xfId="484"/>
    <cellStyle name="Обычный 11 2 2 2 10 5" xfId="485"/>
    <cellStyle name="Обычный 11 2 2 2 10 6" xfId="486"/>
    <cellStyle name="Обычный 11 2 2 2 10 7" xfId="487"/>
    <cellStyle name="Обычный 11 2 2 2 11" xfId="488"/>
    <cellStyle name="Обычный 11 2 2 2 11 2" xfId="489"/>
    <cellStyle name="Обычный 11 2 2 2 11 2 2" xfId="490"/>
    <cellStyle name="Обычный 11 2 2 2 11 3" xfId="491"/>
    <cellStyle name="Обычный 11 2 2 2 11 3 2" xfId="492"/>
    <cellStyle name="Обычный 11 2 2 2 11 4" xfId="493"/>
    <cellStyle name="Обычный 11 2 2 2 11 5" xfId="494"/>
    <cellStyle name="Обычный 11 2 2 2 11 6" xfId="495"/>
    <cellStyle name="Обычный 11 2 2 2 12" xfId="496"/>
    <cellStyle name="Обычный 11 2 2 2 12 2" xfId="497"/>
    <cellStyle name="Обычный 11 2 2 2 12 3" xfId="498"/>
    <cellStyle name="Обычный 11 2 2 2 13" xfId="499"/>
    <cellStyle name="Обычный 11 2 2 2 13 2" xfId="500"/>
    <cellStyle name="Обычный 11 2 2 2 13 3" xfId="501"/>
    <cellStyle name="Обычный 11 2 2 2 14" xfId="502"/>
    <cellStyle name="Обычный 11 2 2 2 14 2" xfId="503"/>
    <cellStyle name="Обычный 11 2 2 2 14 3" xfId="504"/>
    <cellStyle name="Обычный 11 2 2 2 15" xfId="505"/>
    <cellStyle name="Обычный 11 2 2 2 15 2" xfId="506"/>
    <cellStyle name="Обычный 11 2 2 2 16" xfId="507"/>
    <cellStyle name="Обычный 11 2 2 2 17" xfId="508"/>
    <cellStyle name="Обычный 11 2 2 2 18" xfId="509"/>
    <cellStyle name="Обычный 11 2 2 2 19" xfId="510"/>
    <cellStyle name="Обычный 11 2 2 2 2" xfId="511"/>
    <cellStyle name="Обычный 11 2 2 2 2 10" xfId="512"/>
    <cellStyle name="Обычный 11 2 2 2 2 11" xfId="513"/>
    <cellStyle name="Обычный 11 2 2 2 2 12" xfId="514"/>
    <cellStyle name="Обычный 11 2 2 2 2 13" xfId="515"/>
    <cellStyle name="Обычный 11 2 2 2 2 14" xfId="516"/>
    <cellStyle name="Обычный 11 2 2 2 2 2" xfId="517"/>
    <cellStyle name="Обычный 11 2 2 2 2 2 2" xfId="518"/>
    <cellStyle name="Обычный 11 2 2 2 2 2 3" xfId="519"/>
    <cellStyle name="Обычный 11 2 2 2 2 2 4" xfId="520"/>
    <cellStyle name="Обычный 11 2 2 2 2 3" xfId="521"/>
    <cellStyle name="Обычный 11 2 2 2 2 3 2" xfId="522"/>
    <cellStyle name="Обычный 11 2 2 2 2 3 3" xfId="523"/>
    <cellStyle name="Обычный 11 2 2 2 2 4" xfId="524"/>
    <cellStyle name="Обычный 11 2 2 2 2 4 2" xfId="525"/>
    <cellStyle name="Обычный 11 2 2 2 2 5" xfId="526"/>
    <cellStyle name="Обычный 11 2 2 2 2 5 2" xfId="527"/>
    <cellStyle name="Обычный 11 2 2 2 2 6" xfId="528"/>
    <cellStyle name="Обычный 11 2 2 2 2 6 2" xfId="529"/>
    <cellStyle name="Обычный 11 2 2 2 2 7" xfId="530"/>
    <cellStyle name="Обычный 11 2 2 2 2 8" xfId="531"/>
    <cellStyle name="Обычный 11 2 2 2 2 9" xfId="532"/>
    <cellStyle name="Обычный 11 2 2 2 20" xfId="533"/>
    <cellStyle name="Обычный 11 2 2 2 21" xfId="534"/>
    <cellStyle name="Обычный 11 2 2 2 22" xfId="535"/>
    <cellStyle name="Обычный 11 2 2 2 23" xfId="536"/>
    <cellStyle name="Обычный 11 2 2 2 24" xfId="537"/>
    <cellStyle name="Обычный 11 2 2 2 25" xfId="538"/>
    <cellStyle name="Обычный 11 2 2 2 26" xfId="539"/>
    <cellStyle name="Обычный 11 2 2 2 27" xfId="540"/>
    <cellStyle name="Обычный 11 2 2 2 28" xfId="541"/>
    <cellStyle name="Обычный 11 2 2 2 29" xfId="542"/>
    <cellStyle name="Обычный 11 2 2 2 3" xfId="543"/>
    <cellStyle name="Обычный 11 2 2 2 3 10" xfId="544"/>
    <cellStyle name="Обычный 11 2 2 2 3 11" xfId="545"/>
    <cellStyle name="Обычный 11 2 2 2 3 12" xfId="546"/>
    <cellStyle name="Обычный 11 2 2 2 3 13" xfId="547"/>
    <cellStyle name="Обычный 11 2 2 2 3 2" xfId="548"/>
    <cellStyle name="Обычный 11 2 2 2 3 2 2" xfId="549"/>
    <cellStyle name="Обычный 11 2 2 2 3 2 3" xfId="550"/>
    <cellStyle name="Обычный 11 2 2 2 3 2 4" xfId="551"/>
    <cellStyle name="Обычный 11 2 2 2 3 3" xfId="552"/>
    <cellStyle name="Обычный 11 2 2 2 3 3 2" xfId="553"/>
    <cellStyle name="Обычный 11 2 2 2 3 3 3" xfId="554"/>
    <cellStyle name="Обычный 11 2 2 2 3 4" xfId="555"/>
    <cellStyle name="Обычный 11 2 2 2 3 4 2" xfId="556"/>
    <cellStyle name="Обычный 11 2 2 2 3 5" xfId="557"/>
    <cellStyle name="Обычный 11 2 2 2 3 5 2" xfId="558"/>
    <cellStyle name="Обычный 11 2 2 2 3 6" xfId="559"/>
    <cellStyle name="Обычный 11 2 2 2 3 6 2" xfId="560"/>
    <cellStyle name="Обычный 11 2 2 2 3 7" xfId="561"/>
    <cellStyle name="Обычный 11 2 2 2 3 8" xfId="562"/>
    <cellStyle name="Обычный 11 2 2 2 3 9" xfId="563"/>
    <cellStyle name="Обычный 11 2 2 2 30" xfId="564"/>
    <cellStyle name="Обычный 11 2 2 2 31" xfId="565"/>
    <cellStyle name="Обычный 11 2 2 2 32" xfId="566"/>
    <cellStyle name="Обычный 11 2 2 2 33" xfId="567"/>
    <cellStyle name="Обычный 11 2 2 2 34" xfId="568"/>
    <cellStyle name="Обычный 11 2 2 2 35" xfId="569"/>
    <cellStyle name="Обычный 11 2 2 2 36" xfId="570"/>
    <cellStyle name="Обычный 11 2 2 2 37" xfId="571"/>
    <cellStyle name="Обычный 11 2 2 2 38" xfId="572"/>
    <cellStyle name="Обычный 11 2 2 2 39" xfId="573"/>
    <cellStyle name="Обычный 11 2 2 2 4" xfId="574"/>
    <cellStyle name="Обычный 11 2 2 2 4 10" xfId="575"/>
    <cellStyle name="Обычный 11 2 2 2 4 11" xfId="576"/>
    <cellStyle name="Обычный 11 2 2 2 4 12" xfId="577"/>
    <cellStyle name="Обычный 11 2 2 2 4 2" xfId="578"/>
    <cellStyle name="Обычный 11 2 2 2 4 2 2" xfId="579"/>
    <cellStyle name="Обычный 11 2 2 2 4 2 3" xfId="580"/>
    <cellStyle name="Обычный 11 2 2 2 4 2 4" xfId="581"/>
    <cellStyle name="Обычный 11 2 2 2 4 3" xfId="582"/>
    <cellStyle name="Обычный 11 2 2 2 4 3 2" xfId="583"/>
    <cellStyle name="Обычный 11 2 2 2 4 3 3" xfId="584"/>
    <cellStyle name="Обычный 11 2 2 2 4 4" xfId="585"/>
    <cellStyle name="Обычный 11 2 2 2 4 4 2" xfId="586"/>
    <cellStyle name="Обычный 11 2 2 2 4 5" xfId="587"/>
    <cellStyle name="Обычный 11 2 2 2 4 5 2" xfId="588"/>
    <cellStyle name="Обычный 11 2 2 2 4 6" xfId="589"/>
    <cellStyle name="Обычный 11 2 2 2 4 6 2" xfId="590"/>
    <cellStyle name="Обычный 11 2 2 2 4 7" xfId="591"/>
    <cellStyle name="Обычный 11 2 2 2 4 8" xfId="592"/>
    <cellStyle name="Обычный 11 2 2 2 4 9" xfId="593"/>
    <cellStyle name="Обычный 11 2 2 2 5" xfId="594"/>
    <cellStyle name="Обычный 11 2 2 2 5 10" xfId="595"/>
    <cellStyle name="Обычный 11 2 2 2 5 11" xfId="596"/>
    <cellStyle name="Обычный 11 2 2 2 5 2" xfId="597"/>
    <cellStyle name="Обычный 11 2 2 2 5 2 2" xfId="598"/>
    <cellStyle name="Обычный 11 2 2 2 5 2 3" xfId="599"/>
    <cellStyle name="Обычный 11 2 2 2 5 2 4" xfId="600"/>
    <cellStyle name="Обычный 11 2 2 2 5 3" xfId="601"/>
    <cellStyle name="Обычный 11 2 2 2 5 3 2" xfId="602"/>
    <cellStyle name="Обычный 11 2 2 2 5 3 3" xfId="603"/>
    <cellStyle name="Обычный 11 2 2 2 5 4" xfId="604"/>
    <cellStyle name="Обычный 11 2 2 2 5 4 2" xfId="605"/>
    <cellStyle name="Обычный 11 2 2 2 5 5" xfId="606"/>
    <cellStyle name="Обычный 11 2 2 2 5 5 2" xfId="607"/>
    <cellStyle name="Обычный 11 2 2 2 5 6" xfId="608"/>
    <cellStyle name="Обычный 11 2 2 2 5 6 2" xfId="609"/>
    <cellStyle name="Обычный 11 2 2 2 5 7" xfId="610"/>
    <cellStyle name="Обычный 11 2 2 2 5 8" xfId="611"/>
    <cellStyle name="Обычный 11 2 2 2 5 9" xfId="612"/>
    <cellStyle name="Обычный 11 2 2 2 6" xfId="613"/>
    <cellStyle name="Обычный 11 2 2 2 6 2" xfId="614"/>
    <cellStyle name="Обычный 11 2 2 2 6 2 2" xfId="615"/>
    <cellStyle name="Обычный 11 2 2 2 6 2 3" xfId="616"/>
    <cellStyle name="Обычный 11 2 2 2 6 3" xfId="617"/>
    <cellStyle name="Обычный 11 2 2 2 6 3 2" xfId="618"/>
    <cellStyle name="Обычный 11 2 2 2 6 3 3" xfId="619"/>
    <cellStyle name="Обычный 11 2 2 2 6 4" xfId="620"/>
    <cellStyle name="Обычный 11 2 2 2 6 5" xfId="621"/>
    <cellStyle name="Обычный 11 2 2 2 6 6" xfId="622"/>
    <cellStyle name="Обычный 11 2 2 2 6 7" xfId="623"/>
    <cellStyle name="Обычный 11 2 2 2 6 8" xfId="624"/>
    <cellStyle name="Обычный 11 2 2 2 7" xfId="625"/>
    <cellStyle name="Обычный 11 2 2 2 7 2" xfId="626"/>
    <cellStyle name="Обычный 11 2 2 2 7 2 2" xfId="627"/>
    <cellStyle name="Обычный 11 2 2 2 7 3" xfId="628"/>
    <cellStyle name="Обычный 11 2 2 2 7 3 2" xfId="629"/>
    <cellStyle name="Обычный 11 2 2 2 7 4" xfId="630"/>
    <cellStyle name="Обычный 11 2 2 2 7 5" xfId="631"/>
    <cellStyle name="Обычный 11 2 2 2 7 6" xfId="632"/>
    <cellStyle name="Обычный 11 2 2 2 7 7" xfId="633"/>
    <cellStyle name="Обычный 11 2 2 2 7 8" xfId="634"/>
    <cellStyle name="Обычный 11 2 2 2 8" xfId="635"/>
    <cellStyle name="Обычный 11 2 2 2 8 2" xfId="636"/>
    <cellStyle name="Обычный 11 2 2 2 8 2 2" xfId="637"/>
    <cellStyle name="Обычный 11 2 2 2 8 3" xfId="638"/>
    <cellStyle name="Обычный 11 2 2 2 8 3 2" xfId="639"/>
    <cellStyle name="Обычный 11 2 2 2 8 4" xfId="640"/>
    <cellStyle name="Обычный 11 2 2 2 8 5" xfId="641"/>
    <cellStyle name="Обычный 11 2 2 2 8 6" xfId="642"/>
    <cellStyle name="Обычный 11 2 2 2 8 7" xfId="643"/>
    <cellStyle name="Обычный 11 2 2 2 8 8" xfId="644"/>
    <cellStyle name="Обычный 11 2 2 2 9" xfId="645"/>
    <cellStyle name="Обычный 11 2 2 2 9 2" xfId="646"/>
    <cellStyle name="Обычный 11 2 2 2 9 2 2" xfId="647"/>
    <cellStyle name="Обычный 11 2 2 2 9 3" xfId="648"/>
    <cellStyle name="Обычный 11 2 2 2 9 3 2" xfId="649"/>
    <cellStyle name="Обычный 11 2 2 2 9 4" xfId="650"/>
    <cellStyle name="Обычный 11 2 2 2 9 5" xfId="651"/>
    <cellStyle name="Обычный 11 2 2 2 9 6" xfId="652"/>
    <cellStyle name="Обычный 11 2 2 2 9 7" xfId="653"/>
    <cellStyle name="Обычный 11 2 2 20" xfId="654"/>
    <cellStyle name="Обычный 11 2 2 21" xfId="655"/>
    <cellStyle name="Обычный 11 2 2 22" xfId="656"/>
    <cellStyle name="Обычный 11 2 2 23" xfId="657"/>
    <cellStyle name="Обычный 11 2 2 24" xfId="658"/>
    <cellStyle name="Обычный 11 2 2 25" xfId="659"/>
    <cellStyle name="Обычный 11 2 2 26" xfId="660"/>
    <cellStyle name="Обычный 11 2 2 27" xfId="661"/>
    <cellStyle name="Обычный 11 2 2 28" xfId="662"/>
    <cellStyle name="Обычный 11 2 2 29" xfId="663"/>
    <cellStyle name="Обычный 11 2 2 3" xfId="664"/>
    <cellStyle name="Обычный 11 2 2 3 10" xfId="665"/>
    <cellStyle name="Обычный 11 2 2 3 10 2" xfId="666"/>
    <cellStyle name="Обычный 11 2 2 3 10 2 2" xfId="667"/>
    <cellStyle name="Обычный 11 2 2 3 10 3" xfId="668"/>
    <cellStyle name="Обычный 11 2 2 3 10 3 2" xfId="669"/>
    <cellStyle name="Обычный 11 2 2 3 10 4" xfId="670"/>
    <cellStyle name="Обычный 11 2 2 3 10 5" xfId="671"/>
    <cellStyle name="Обычный 11 2 2 3 10 6" xfId="672"/>
    <cellStyle name="Обычный 11 2 2 3 10 7" xfId="673"/>
    <cellStyle name="Обычный 11 2 2 3 11" xfId="674"/>
    <cellStyle name="Обычный 11 2 2 3 11 2" xfId="675"/>
    <cellStyle name="Обычный 11 2 2 3 11 3" xfId="676"/>
    <cellStyle name="Обычный 11 2 2 3 12" xfId="677"/>
    <cellStyle name="Обычный 11 2 2 3 12 2" xfId="678"/>
    <cellStyle name="Обычный 11 2 2 3 12 3" xfId="679"/>
    <cellStyle name="Обычный 11 2 2 3 13" xfId="680"/>
    <cellStyle name="Обычный 11 2 2 3 13 2" xfId="681"/>
    <cellStyle name="Обычный 11 2 2 3 13 3" xfId="682"/>
    <cellStyle name="Обычный 11 2 2 3 14" xfId="683"/>
    <cellStyle name="Обычный 11 2 2 3 14 2" xfId="684"/>
    <cellStyle name="Обычный 11 2 2 3 14 3" xfId="685"/>
    <cellStyle name="Обычный 11 2 2 3 15" xfId="686"/>
    <cellStyle name="Обычный 11 2 2 3 16" xfId="687"/>
    <cellStyle name="Обычный 11 2 2 3 17" xfId="688"/>
    <cellStyle name="Обычный 11 2 2 3 18" xfId="689"/>
    <cellStyle name="Обычный 11 2 2 3 19" xfId="690"/>
    <cellStyle name="Обычный 11 2 2 3 2" xfId="691"/>
    <cellStyle name="Обычный 11 2 2 3 2 10" xfId="692"/>
    <cellStyle name="Обычный 11 2 2 3 2 11" xfId="693"/>
    <cellStyle name="Обычный 11 2 2 3 2 12" xfId="694"/>
    <cellStyle name="Обычный 11 2 2 3 2 13" xfId="695"/>
    <cellStyle name="Обычный 11 2 2 3 2 14" xfId="696"/>
    <cellStyle name="Обычный 11 2 2 3 2 2" xfId="697"/>
    <cellStyle name="Обычный 11 2 2 3 2 2 2" xfId="698"/>
    <cellStyle name="Обычный 11 2 2 3 2 2 3" xfId="699"/>
    <cellStyle name="Обычный 11 2 2 3 2 2 4" xfId="700"/>
    <cellStyle name="Обычный 11 2 2 3 2 3" xfId="701"/>
    <cellStyle name="Обычный 11 2 2 3 2 3 2" xfId="702"/>
    <cellStyle name="Обычный 11 2 2 3 2 3 3" xfId="703"/>
    <cellStyle name="Обычный 11 2 2 3 2 4" xfId="704"/>
    <cellStyle name="Обычный 11 2 2 3 2 4 2" xfId="705"/>
    <cellStyle name="Обычный 11 2 2 3 2 5" xfId="706"/>
    <cellStyle name="Обычный 11 2 2 3 2 5 2" xfId="707"/>
    <cellStyle name="Обычный 11 2 2 3 2 6" xfId="708"/>
    <cellStyle name="Обычный 11 2 2 3 2 6 2" xfId="709"/>
    <cellStyle name="Обычный 11 2 2 3 2 7" xfId="710"/>
    <cellStyle name="Обычный 11 2 2 3 2 8" xfId="711"/>
    <cellStyle name="Обычный 11 2 2 3 2 9" xfId="712"/>
    <cellStyle name="Обычный 11 2 2 3 20" xfId="713"/>
    <cellStyle name="Обычный 11 2 2 3 21" xfId="714"/>
    <cellStyle name="Обычный 11 2 2 3 22" xfId="715"/>
    <cellStyle name="Обычный 11 2 2 3 23" xfId="716"/>
    <cellStyle name="Обычный 11 2 2 3 24" xfId="717"/>
    <cellStyle name="Обычный 11 2 2 3 25" xfId="718"/>
    <cellStyle name="Обычный 11 2 2 3 26" xfId="719"/>
    <cellStyle name="Обычный 11 2 2 3 27" xfId="720"/>
    <cellStyle name="Обычный 11 2 2 3 28" xfId="721"/>
    <cellStyle name="Обычный 11 2 2 3 29" xfId="722"/>
    <cellStyle name="Обычный 11 2 2 3 3" xfId="723"/>
    <cellStyle name="Обычный 11 2 2 3 3 10" xfId="724"/>
    <cellStyle name="Обычный 11 2 2 3 3 11" xfId="725"/>
    <cellStyle name="Обычный 11 2 2 3 3 12" xfId="726"/>
    <cellStyle name="Обычный 11 2 2 3 3 13" xfId="727"/>
    <cellStyle name="Обычный 11 2 2 3 3 2" xfId="728"/>
    <cellStyle name="Обычный 11 2 2 3 3 2 2" xfId="729"/>
    <cellStyle name="Обычный 11 2 2 3 3 2 3" xfId="730"/>
    <cellStyle name="Обычный 11 2 2 3 3 2 4" xfId="731"/>
    <cellStyle name="Обычный 11 2 2 3 3 3" xfId="732"/>
    <cellStyle name="Обычный 11 2 2 3 3 3 2" xfId="733"/>
    <cellStyle name="Обычный 11 2 2 3 3 3 3" xfId="734"/>
    <cellStyle name="Обычный 11 2 2 3 3 4" xfId="735"/>
    <cellStyle name="Обычный 11 2 2 3 3 4 2" xfId="736"/>
    <cellStyle name="Обычный 11 2 2 3 3 5" xfId="737"/>
    <cellStyle name="Обычный 11 2 2 3 3 5 2" xfId="738"/>
    <cellStyle name="Обычный 11 2 2 3 3 6" xfId="739"/>
    <cellStyle name="Обычный 11 2 2 3 3 6 2" xfId="740"/>
    <cellStyle name="Обычный 11 2 2 3 3 7" xfId="741"/>
    <cellStyle name="Обычный 11 2 2 3 3 8" xfId="742"/>
    <cellStyle name="Обычный 11 2 2 3 3 9" xfId="743"/>
    <cellStyle name="Обычный 11 2 2 3 30" xfId="744"/>
    <cellStyle name="Обычный 11 2 2 3 31" xfId="745"/>
    <cellStyle name="Обычный 11 2 2 3 32" xfId="746"/>
    <cellStyle name="Обычный 11 2 2 3 33" xfId="747"/>
    <cellStyle name="Обычный 11 2 2 3 34" xfId="748"/>
    <cellStyle name="Обычный 11 2 2 3 35" xfId="749"/>
    <cellStyle name="Обычный 11 2 2 3 36" xfId="750"/>
    <cellStyle name="Обычный 11 2 2 3 37" xfId="751"/>
    <cellStyle name="Обычный 11 2 2 3 38" xfId="752"/>
    <cellStyle name="Обычный 11 2 2 3 4" xfId="753"/>
    <cellStyle name="Обычный 11 2 2 3 4 10" xfId="754"/>
    <cellStyle name="Обычный 11 2 2 3 4 11" xfId="755"/>
    <cellStyle name="Обычный 11 2 2 3 4 12" xfId="756"/>
    <cellStyle name="Обычный 11 2 2 3 4 2" xfId="757"/>
    <cellStyle name="Обычный 11 2 2 3 4 2 2" xfId="758"/>
    <cellStyle name="Обычный 11 2 2 3 4 2 3" xfId="759"/>
    <cellStyle name="Обычный 11 2 2 3 4 2 4" xfId="760"/>
    <cellStyle name="Обычный 11 2 2 3 4 3" xfId="761"/>
    <cellStyle name="Обычный 11 2 2 3 4 3 2" xfId="762"/>
    <cellStyle name="Обычный 11 2 2 3 4 3 3" xfId="763"/>
    <cellStyle name="Обычный 11 2 2 3 4 4" xfId="764"/>
    <cellStyle name="Обычный 11 2 2 3 4 4 2" xfId="765"/>
    <cellStyle name="Обычный 11 2 2 3 4 5" xfId="766"/>
    <cellStyle name="Обычный 11 2 2 3 4 5 2" xfId="767"/>
    <cellStyle name="Обычный 11 2 2 3 4 6" xfId="768"/>
    <cellStyle name="Обычный 11 2 2 3 4 6 2" xfId="769"/>
    <cellStyle name="Обычный 11 2 2 3 4 7" xfId="770"/>
    <cellStyle name="Обычный 11 2 2 3 4 8" xfId="771"/>
    <cellStyle name="Обычный 11 2 2 3 4 9" xfId="772"/>
    <cellStyle name="Обычный 11 2 2 3 5" xfId="773"/>
    <cellStyle name="Обычный 11 2 2 3 5 10" xfId="774"/>
    <cellStyle name="Обычный 11 2 2 3 5 11" xfId="775"/>
    <cellStyle name="Обычный 11 2 2 3 5 2" xfId="776"/>
    <cellStyle name="Обычный 11 2 2 3 5 2 2" xfId="777"/>
    <cellStyle name="Обычный 11 2 2 3 5 2 3" xfId="778"/>
    <cellStyle name="Обычный 11 2 2 3 5 2 4" xfId="779"/>
    <cellStyle name="Обычный 11 2 2 3 5 3" xfId="780"/>
    <cellStyle name="Обычный 11 2 2 3 5 3 2" xfId="781"/>
    <cellStyle name="Обычный 11 2 2 3 5 3 3" xfId="782"/>
    <cellStyle name="Обычный 11 2 2 3 5 4" xfId="783"/>
    <cellStyle name="Обычный 11 2 2 3 5 4 2" xfId="784"/>
    <cellStyle name="Обычный 11 2 2 3 5 5" xfId="785"/>
    <cellStyle name="Обычный 11 2 2 3 5 5 2" xfId="786"/>
    <cellStyle name="Обычный 11 2 2 3 5 6" xfId="787"/>
    <cellStyle name="Обычный 11 2 2 3 5 6 2" xfId="788"/>
    <cellStyle name="Обычный 11 2 2 3 5 7" xfId="789"/>
    <cellStyle name="Обычный 11 2 2 3 5 8" xfId="790"/>
    <cellStyle name="Обычный 11 2 2 3 5 9" xfId="791"/>
    <cellStyle name="Обычный 11 2 2 3 6" xfId="792"/>
    <cellStyle name="Обычный 11 2 2 3 6 2" xfId="793"/>
    <cellStyle name="Обычный 11 2 2 3 6 2 2" xfId="794"/>
    <cellStyle name="Обычный 11 2 2 3 6 2 3" xfId="795"/>
    <cellStyle name="Обычный 11 2 2 3 6 3" xfId="796"/>
    <cellStyle name="Обычный 11 2 2 3 6 3 2" xfId="797"/>
    <cellStyle name="Обычный 11 2 2 3 6 3 3" xfId="798"/>
    <cellStyle name="Обычный 11 2 2 3 6 4" xfId="799"/>
    <cellStyle name="Обычный 11 2 2 3 6 5" xfId="800"/>
    <cellStyle name="Обычный 11 2 2 3 6 6" xfId="801"/>
    <cellStyle name="Обычный 11 2 2 3 6 7" xfId="802"/>
    <cellStyle name="Обычный 11 2 2 3 6 8" xfId="803"/>
    <cellStyle name="Обычный 11 2 2 3 7" xfId="804"/>
    <cellStyle name="Обычный 11 2 2 3 7 2" xfId="805"/>
    <cellStyle name="Обычный 11 2 2 3 7 2 2" xfId="806"/>
    <cellStyle name="Обычный 11 2 2 3 7 3" xfId="807"/>
    <cellStyle name="Обычный 11 2 2 3 7 3 2" xfId="808"/>
    <cellStyle name="Обычный 11 2 2 3 7 4" xfId="809"/>
    <cellStyle name="Обычный 11 2 2 3 7 5" xfId="810"/>
    <cellStyle name="Обычный 11 2 2 3 7 6" xfId="811"/>
    <cellStyle name="Обычный 11 2 2 3 7 7" xfId="812"/>
    <cellStyle name="Обычный 11 2 2 3 7 8" xfId="813"/>
    <cellStyle name="Обычный 11 2 2 3 8" xfId="814"/>
    <cellStyle name="Обычный 11 2 2 3 8 2" xfId="815"/>
    <cellStyle name="Обычный 11 2 2 3 8 2 2" xfId="816"/>
    <cellStyle name="Обычный 11 2 2 3 8 3" xfId="817"/>
    <cellStyle name="Обычный 11 2 2 3 8 3 2" xfId="818"/>
    <cellStyle name="Обычный 11 2 2 3 8 4" xfId="819"/>
    <cellStyle name="Обычный 11 2 2 3 8 5" xfId="820"/>
    <cellStyle name="Обычный 11 2 2 3 8 6" xfId="821"/>
    <cellStyle name="Обычный 11 2 2 3 8 7" xfId="822"/>
    <cellStyle name="Обычный 11 2 2 3 8 8" xfId="823"/>
    <cellStyle name="Обычный 11 2 2 3 9" xfId="824"/>
    <cellStyle name="Обычный 11 2 2 3 9 2" xfId="825"/>
    <cellStyle name="Обычный 11 2 2 3 9 2 2" xfId="826"/>
    <cellStyle name="Обычный 11 2 2 3 9 3" xfId="827"/>
    <cellStyle name="Обычный 11 2 2 3 9 3 2" xfId="828"/>
    <cellStyle name="Обычный 11 2 2 3 9 4" xfId="829"/>
    <cellStyle name="Обычный 11 2 2 3 9 5" xfId="830"/>
    <cellStyle name="Обычный 11 2 2 3 9 6" xfId="831"/>
    <cellStyle name="Обычный 11 2 2 3 9 7" xfId="832"/>
    <cellStyle name="Обычный 11 2 2 30" xfId="833"/>
    <cellStyle name="Обычный 11 2 2 31" xfId="834"/>
    <cellStyle name="Обычный 11 2 2 32" xfId="835"/>
    <cellStyle name="Обычный 11 2 2 33" xfId="836"/>
    <cellStyle name="Обычный 11 2 2 34" xfId="837"/>
    <cellStyle name="Обычный 11 2 2 35" xfId="838"/>
    <cellStyle name="Обычный 11 2 2 36" xfId="839"/>
    <cellStyle name="Обычный 11 2 2 37" xfId="840"/>
    <cellStyle name="Обычный 11 2 2 38" xfId="841"/>
    <cellStyle name="Обычный 11 2 2 39" xfId="842"/>
    <cellStyle name="Обычный 11 2 2 4" xfId="843"/>
    <cellStyle name="Обычный 11 2 2 4 10" xfId="844"/>
    <cellStyle name="Обычный 11 2 2 4 11" xfId="845"/>
    <cellStyle name="Обычный 11 2 2 4 12" xfId="846"/>
    <cellStyle name="Обычный 11 2 2 4 13" xfId="847"/>
    <cellStyle name="Обычный 11 2 2 4 14" xfId="848"/>
    <cellStyle name="Обычный 11 2 2 4 2" xfId="849"/>
    <cellStyle name="Обычный 11 2 2 4 2 2" xfId="850"/>
    <cellStyle name="Обычный 11 2 2 4 2 3" xfId="851"/>
    <cellStyle name="Обычный 11 2 2 4 2 4" xfId="852"/>
    <cellStyle name="Обычный 11 2 2 4 3" xfId="853"/>
    <cellStyle name="Обычный 11 2 2 4 3 2" xfId="854"/>
    <cellStyle name="Обычный 11 2 2 4 3 3" xfId="855"/>
    <cellStyle name="Обычный 11 2 2 4 4" xfId="856"/>
    <cellStyle name="Обычный 11 2 2 4 4 2" xfId="857"/>
    <cellStyle name="Обычный 11 2 2 4 5" xfId="858"/>
    <cellStyle name="Обычный 11 2 2 4 5 2" xfId="859"/>
    <cellStyle name="Обычный 11 2 2 4 6" xfId="860"/>
    <cellStyle name="Обычный 11 2 2 4 6 2" xfId="861"/>
    <cellStyle name="Обычный 11 2 2 4 7" xfId="862"/>
    <cellStyle name="Обычный 11 2 2 4 8" xfId="863"/>
    <cellStyle name="Обычный 11 2 2 4 9" xfId="864"/>
    <cellStyle name="Обычный 11 2 2 40" xfId="865"/>
    <cellStyle name="Обычный 11 2 2 41" xfId="866"/>
    <cellStyle name="Обычный 11 2 2 42" xfId="867"/>
    <cellStyle name="Обычный 11 2 2 5" xfId="868"/>
    <cellStyle name="Обычный 11 2 2 5 10" xfId="869"/>
    <cellStyle name="Обычный 11 2 2 5 11" xfId="870"/>
    <cellStyle name="Обычный 11 2 2 5 12" xfId="871"/>
    <cellStyle name="Обычный 11 2 2 5 13" xfId="872"/>
    <cellStyle name="Обычный 11 2 2 5 2" xfId="873"/>
    <cellStyle name="Обычный 11 2 2 5 2 2" xfId="874"/>
    <cellStyle name="Обычный 11 2 2 5 2 3" xfId="875"/>
    <cellStyle name="Обычный 11 2 2 5 2 4" xfId="876"/>
    <cellStyle name="Обычный 11 2 2 5 3" xfId="877"/>
    <cellStyle name="Обычный 11 2 2 5 3 2" xfId="878"/>
    <cellStyle name="Обычный 11 2 2 5 3 3" xfId="879"/>
    <cellStyle name="Обычный 11 2 2 5 4" xfId="880"/>
    <cellStyle name="Обычный 11 2 2 5 4 2" xfId="881"/>
    <cellStyle name="Обычный 11 2 2 5 5" xfId="882"/>
    <cellStyle name="Обычный 11 2 2 5 5 2" xfId="883"/>
    <cellStyle name="Обычный 11 2 2 5 6" xfId="884"/>
    <cellStyle name="Обычный 11 2 2 5 6 2" xfId="885"/>
    <cellStyle name="Обычный 11 2 2 5 7" xfId="886"/>
    <cellStyle name="Обычный 11 2 2 5 8" xfId="887"/>
    <cellStyle name="Обычный 11 2 2 5 9" xfId="888"/>
    <cellStyle name="Обычный 11 2 2 6" xfId="889"/>
    <cellStyle name="Обычный 11 2 2 6 10" xfId="890"/>
    <cellStyle name="Обычный 11 2 2 6 11" xfId="891"/>
    <cellStyle name="Обычный 11 2 2 6 12" xfId="892"/>
    <cellStyle name="Обычный 11 2 2 6 2" xfId="893"/>
    <cellStyle name="Обычный 11 2 2 6 2 2" xfId="894"/>
    <cellStyle name="Обычный 11 2 2 6 2 3" xfId="895"/>
    <cellStyle name="Обычный 11 2 2 6 2 4" xfId="896"/>
    <cellStyle name="Обычный 11 2 2 6 3" xfId="897"/>
    <cellStyle name="Обычный 11 2 2 6 3 2" xfId="898"/>
    <cellStyle name="Обычный 11 2 2 6 3 3" xfId="899"/>
    <cellStyle name="Обычный 11 2 2 6 4" xfId="900"/>
    <cellStyle name="Обычный 11 2 2 6 4 2" xfId="901"/>
    <cellStyle name="Обычный 11 2 2 6 5" xfId="902"/>
    <cellStyle name="Обычный 11 2 2 6 5 2" xfId="903"/>
    <cellStyle name="Обычный 11 2 2 6 6" xfId="904"/>
    <cellStyle name="Обычный 11 2 2 6 6 2" xfId="905"/>
    <cellStyle name="Обычный 11 2 2 6 7" xfId="906"/>
    <cellStyle name="Обычный 11 2 2 6 8" xfId="907"/>
    <cellStyle name="Обычный 11 2 2 6 9" xfId="908"/>
    <cellStyle name="Обычный 11 2 2 7" xfId="909"/>
    <cellStyle name="Обычный 11 2 2 7 10" xfId="910"/>
    <cellStyle name="Обычный 11 2 2 7 11" xfId="911"/>
    <cellStyle name="Обычный 11 2 2 7 2" xfId="912"/>
    <cellStyle name="Обычный 11 2 2 7 2 2" xfId="913"/>
    <cellStyle name="Обычный 11 2 2 7 2 3" xfId="914"/>
    <cellStyle name="Обычный 11 2 2 7 2 4" xfId="915"/>
    <cellStyle name="Обычный 11 2 2 7 3" xfId="916"/>
    <cellStyle name="Обычный 11 2 2 7 3 2" xfId="917"/>
    <cellStyle name="Обычный 11 2 2 7 3 3" xfId="918"/>
    <cellStyle name="Обычный 11 2 2 7 4" xfId="919"/>
    <cellStyle name="Обычный 11 2 2 7 4 2" xfId="920"/>
    <cellStyle name="Обычный 11 2 2 7 5" xfId="921"/>
    <cellStyle name="Обычный 11 2 2 7 5 2" xfId="922"/>
    <cellStyle name="Обычный 11 2 2 7 6" xfId="923"/>
    <cellStyle name="Обычный 11 2 2 7 6 2" xfId="924"/>
    <cellStyle name="Обычный 11 2 2 7 7" xfId="925"/>
    <cellStyle name="Обычный 11 2 2 7 8" xfId="926"/>
    <cellStyle name="Обычный 11 2 2 7 9" xfId="927"/>
    <cellStyle name="Обычный 11 2 2 8" xfId="928"/>
    <cellStyle name="Обычный 11 2 2 8 2" xfId="929"/>
    <cellStyle name="Обычный 11 2 2 8 2 2" xfId="930"/>
    <cellStyle name="Обычный 11 2 2 8 2 3" xfId="931"/>
    <cellStyle name="Обычный 11 2 2 8 3" xfId="932"/>
    <cellStyle name="Обычный 11 2 2 8 3 2" xfId="933"/>
    <cellStyle name="Обычный 11 2 2 8 3 3" xfId="934"/>
    <cellStyle name="Обычный 11 2 2 8 4" xfId="935"/>
    <cellStyle name="Обычный 11 2 2 8 5" xfId="936"/>
    <cellStyle name="Обычный 11 2 2 8 6" xfId="937"/>
    <cellStyle name="Обычный 11 2 2 8 7" xfId="938"/>
    <cellStyle name="Обычный 11 2 2 8 8" xfId="939"/>
    <cellStyle name="Обычный 11 2 2 9" xfId="940"/>
    <cellStyle name="Обычный 11 2 2 9 2" xfId="941"/>
    <cellStyle name="Обычный 11 2 2 9 2 2" xfId="942"/>
    <cellStyle name="Обычный 11 2 2 9 3" xfId="943"/>
    <cellStyle name="Обычный 11 2 2 9 3 2" xfId="944"/>
    <cellStyle name="Обычный 11 2 2 9 4" xfId="945"/>
    <cellStyle name="Обычный 11 2 2 9 5" xfId="946"/>
    <cellStyle name="Обычный 11 2 2 9 6" xfId="947"/>
    <cellStyle name="Обычный 11 2 2 9 7" xfId="948"/>
    <cellStyle name="Обычный 11 2 2 9 8" xfId="949"/>
    <cellStyle name="Обычный 11 2 20" xfId="950"/>
    <cellStyle name="Обычный 11 2 21" xfId="951"/>
    <cellStyle name="Обычный 11 2 22" xfId="952"/>
    <cellStyle name="Обычный 11 2 23" xfId="953"/>
    <cellStyle name="Обычный 11 2 24" xfId="954"/>
    <cellStyle name="Обычный 11 2 25" xfId="955"/>
    <cellStyle name="Обычный 11 2 26" xfId="956"/>
    <cellStyle name="Обычный 11 2 27" xfId="957"/>
    <cellStyle name="Обычный 11 2 28" xfId="958"/>
    <cellStyle name="Обычный 11 2 29" xfId="959"/>
    <cellStyle name="Обычный 11 2 3" xfId="960"/>
    <cellStyle name="Обычный 11 2 3 10" xfId="961"/>
    <cellStyle name="Обычный 11 2 3 10 2" xfId="962"/>
    <cellStyle name="Обычный 11 2 3 10 2 2" xfId="963"/>
    <cellStyle name="Обычный 11 2 3 10 3" xfId="964"/>
    <cellStyle name="Обычный 11 2 3 10 3 2" xfId="965"/>
    <cellStyle name="Обычный 11 2 3 10 4" xfId="966"/>
    <cellStyle name="Обычный 11 2 3 10 5" xfId="967"/>
    <cellStyle name="Обычный 11 2 3 10 6" xfId="968"/>
    <cellStyle name="Обычный 11 2 3 10 7" xfId="969"/>
    <cellStyle name="Обычный 11 2 3 11" xfId="970"/>
    <cellStyle name="Обычный 11 2 3 11 2" xfId="971"/>
    <cellStyle name="Обычный 11 2 3 11 2 2" xfId="972"/>
    <cellStyle name="Обычный 11 2 3 11 3" xfId="973"/>
    <cellStyle name="Обычный 11 2 3 11 3 2" xfId="974"/>
    <cellStyle name="Обычный 11 2 3 11 4" xfId="975"/>
    <cellStyle name="Обычный 11 2 3 11 5" xfId="976"/>
    <cellStyle name="Обычный 11 2 3 11 6" xfId="977"/>
    <cellStyle name="Обычный 11 2 3 12" xfId="978"/>
    <cellStyle name="Обычный 11 2 3 12 2" xfId="979"/>
    <cellStyle name="Обычный 11 2 3 12 3" xfId="980"/>
    <cellStyle name="Обычный 11 2 3 13" xfId="981"/>
    <cellStyle name="Обычный 11 2 3 13 2" xfId="982"/>
    <cellStyle name="Обычный 11 2 3 13 3" xfId="983"/>
    <cellStyle name="Обычный 11 2 3 14" xfId="984"/>
    <cellStyle name="Обычный 11 2 3 14 2" xfId="985"/>
    <cellStyle name="Обычный 11 2 3 14 3" xfId="986"/>
    <cellStyle name="Обычный 11 2 3 15" xfId="987"/>
    <cellStyle name="Обычный 11 2 3 15 2" xfId="988"/>
    <cellStyle name="Обычный 11 2 3 16" xfId="989"/>
    <cellStyle name="Обычный 11 2 3 17" xfId="990"/>
    <cellStyle name="Обычный 11 2 3 18" xfId="991"/>
    <cellStyle name="Обычный 11 2 3 19" xfId="992"/>
    <cellStyle name="Обычный 11 2 3 2" xfId="993"/>
    <cellStyle name="Обычный 11 2 3 2 10" xfId="994"/>
    <cellStyle name="Обычный 11 2 3 2 11" xfId="995"/>
    <cellStyle name="Обычный 11 2 3 2 12" xfId="996"/>
    <cellStyle name="Обычный 11 2 3 2 13" xfId="997"/>
    <cellStyle name="Обычный 11 2 3 2 14" xfId="998"/>
    <cellStyle name="Обычный 11 2 3 2 2" xfId="999"/>
    <cellStyle name="Обычный 11 2 3 2 2 2" xfId="1000"/>
    <cellStyle name="Обычный 11 2 3 2 2 3" xfId="1001"/>
    <cellStyle name="Обычный 11 2 3 2 2 4" xfId="1002"/>
    <cellStyle name="Обычный 11 2 3 2 3" xfId="1003"/>
    <cellStyle name="Обычный 11 2 3 2 3 2" xfId="1004"/>
    <cellStyle name="Обычный 11 2 3 2 3 3" xfId="1005"/>
    <cellStyle name="Обычный 11 2 3 2 4" xfId="1006"/>
    <cellStyle name="Обычный 11 2 3 2 4 2" xfId="1007"/>
    <cellStyle name="Обычный 11 2 3 2 5" xfId="1008"/>
    <cellStyle name="Обычный 11 2 3 2 5 2" xfId="1009"/>
    <cellStyle name="Обычный 11 2 3 2 6" xfId="1010"/>
    <cellStyle name="Обычный 11 2 3 2 6 2" xfId="1011"/>
    <cellStyle name="Обычный 11 2 3 2 7" xfId="1012"/>
    <cellStyle name="Обычный 11 2 3 2 8" xfId="1013"/>
    <cellStyle name="Обычный 11 2 3 2 9" xfId="1014"/>
    <cellStyle name="Обычный 11 2 3 20" xfId="1015"/>
    <cellStyle name="Обычный 11 2 3 21" xfId="1016"/>
    <cellStyle name="Обычный 11 2 3 22" xfId="1017"/>
    <cellStyle name="Обычный 11 2 3 23" xfId="1018"/>
    <cellStyle name="Обычный 11 2 3 24" xfId="1019"/>
    <cellStyle name="Обычный 11 2 3 25" xfId="1020"/>
    <cellStyle name="Обычный 11 2 3 26" xfId="1021"/>
    <cellStyle name="Обычный 11 2 3 27" xfId="1022"/>
    <cellStyle name="Обычный 11 2 3 28" xfId="1023"/>
    <cellStyle name="Обычный 11 2 3 29" xfId="1024"/>
    <cellStyle name="Обычный 11 2 3 3" xfId="1025"/>
    <cellStyle name="Обычный 11 2 3 3 10" xfId="1026"/>
    <cellStyle name="Обычный 11 2 3 3 11" xfId="1027"/>
    <cellStyle name="Обычный 11 2 3 3 12" xfId="1028"/>
    <cellStyle name="Обычный 11 2 3 3 13" xfId="1029"/>
    <cellStyle name="Обычный 11 2 3 3 2" xfId="1030"/>
    <cellStyle name="Обычный 11 2 3 3 2 2" xfId="1031"/>
    <cellStyle name="Обычный 11 2 3 3 2 3" xfId="1032"/>
    <cellStyle name="Обычный 11 2 3 3 2 4" xfId="1033"/>
    <cellStyle name="Обычный 11 2 3 3 3" xfId="1034"/>
    <cellStyle name="Обычный 11 2 3 3 3 2" xfId="1035"/>
    <cellStyle name="Обычный 11 2 3 3 3 3" xfId="1036"/>
    <cellStyle name="Обычный 11 2 3 3 4" xfId="1037"/>
    <cellStyle name="Обычный 11 2 3 3 4 2" xfId="1038"/>
    <cellStyle name="Обычный 11 2 3 3 5" xfId="1039"/>
    <cellStyle name="Обычный 11 2 3 3 5 2" xfId="1040"/>
    <cellStyle name="Обычный 11 2 3 3 6" xfId="1041"/>
    <cellStyle name="Обычный 11 2 3 3 6 2" xfId="1042"/>
    <cellStyle name="Обычный 11 2 3 3 7" xfId="1043"/>
    <cellStyle name="Обычный 11 2 3 3 8" xfId="1044"/>
    <cellStyle name="Обычный 11 2 3 3 9" xfId="1045"/>
    <cellStyle name="Обычный 11 2 3 30" xfId="1046"/>
    <cellStyle name="Обычный 11 2 3 31" xfId="1047"/>
    <cellStyle name="Обычный 11 2 3 32" xfId="1048"/>
    <cellStyle name="Обычный 11 2 3 33" xfId="1049"/>
    <cellStyle name="Обычный 11 2 3 34" xfId="1050"/>
    <cellStyle name="Обычный 11 2 3 35" xfId="1051"/>
    <cellStyle name="Обычный 11 2 3 36" xfId="1052"/>
    <cellStyle name="Обычный 11 2 3 37" xfId="1053"/>
    <cellStyle name="Обычный 11 2 3 38" xfId="1054"/>
    <cellStyle name="Обычный 11 2 3 39" xfId="1055"/>
    <cellStyle name="Обычный 11 2 3 4" xfId="1056"/>
    <cellStyle name="Обычный 11 2 3 4 10" xfId="1057"/>
    <cellStyle name="Обычный 11 2 3 4 11" xfId="1058"/>
    <cellStyle name="Обычный 11 2 3 4 12" xfId="1059"/>
    <cellStyle name="Обычный 11 2 3 4 2" xfId="1060"/>
    <cellStyle name="Обычный 11 2 3 4 2 2" xfId="1061"/>
    <cellStyle name="Обычный 11 2 3 4 2 3" xfId="1062"/>
    <cellStyle name="Обычный 11 2 3 4 2 4" xfId="1063"/>
    <cellStyle name="Обычный 11 2 3 4 3" xfId="1064"/>
    <cellStyle name="Обычный 11 2 3 4 3 2" xfId="1065"/>
    <cellStyle name="Обычный 11 2 3 4 3 3" xfId="1066"/>
    <cellStyle name="Обычный 11 2 3 4 4" xfId="1067"/>
    <cellStyle name="Обычный 11 2 3 4 4 2" xfId="1068"/>
    <cellStyle name="Обычный 11 2 3 4 5" xfId="1069"/>
    <cellStyle name="Обычный 11 2 3 4 5 2" xfId="1070"/>
    <cellStyle name="Обычный 11 2 3 4 6" xfId="1071"/>
    <cellStyle name="Обычный 11 2 3 4 6 2" xfId="1072"/>
    <cellStyle name="Обычный 11 2 3 4 7" xfId="1073"/>
    <cellStyle name="Обычный 11 2 3 4 8" xfId="1074"/>
    <cellStyle name="Обычный 11 2 3 4 9" xfId="1075"/>
    <cellStyle name="Обычный 11 2 3 5" xfId="1076"/>
    <cellStyle name="Обычный 11 2 3 5 10" xfId="1077"/>
    <cellStyle name="Обычный 11 2 3 5 11" xfId="1078"/>
    <cellStyle name="Обычный 11 2 3 5 2" xfId="1079"/>
    <cellStyle name="Обычный 11 2 3 5 2 2" xfId="1080"/>
    <cellStyle name="Обычный 11 2 3 5 2 3" xfId="1081"/>
    <cellStyle name="Обычный 11 2 3 5 2 4" xfId="1082"/>
    <cellStyle name="Обычный 11 2 3 5 3" xfId="1083"/>
    <cellStyle name="Обычный 11 2 3 5 3 2" xfId="1084"/>
    <cellStyle name="Обычный 11 2 3 5 3 3" xfId="1085"/>
    <cellStyle name="Обычный 11 2 3 5 4" xfId="1086"/>
    <cellStyle name="Обычный 11 2 3 5 4 2" xfId="1087"/>
    <cellStyle name="Обычный 11 2 3 5 5" xfId="1088"/>
    <cellStyle name="Обычный 11 2 3 5 5 2" xfId="1089"/>
    <cellStyle name="Обычный 11 2 3 5 6" xfId="1090"/>
    <cellStyle name="Обычный 11 2 3 5 6 2" xfId="1091"/>
    <cellStyle name="Обычный 11 2 3 5 7" xfId="1092"/>
    <cellStyle name="Обычный 11 2 3 5 8" xfId="1093"/>
    <cellStyle name="Обычный 11 2 3 5 9" xfId="1094"/>
    <cellStyle name="Обычный 11 2 3 6" xfId="1095"/>
    <cellStyle name="Обычный 11 2 3 6 2" xfId="1096"/>
    <cellStyle name="Обычный 11 2 3 6 2 2" xfId="1097"/>
    <cellStyle name="Обычный 11 2 3 6 2 3" xfId="1098"/>
    <cellStyle name="Обычный 11 2 3 6 3" xfId="1099"/>
    <cellStyle name="Обычный 11 2 3 6 3 2" xfId="1100"/>
    <cellStyle name="Обычный 11 2 3 6 3 3" xfId="1101"/>
    <cellStyle name="Обычный 11 2 3 6 4" xfId="1102"/>
    <cellStyle name="Обычный 11 2 3 6 5" xfId="1103"/>
    <cellStyle name="Обычный 11 2 3 6 6" xfId="1104"/>
    <cellStyle name="Обычный 11 2 3 6 7" xfId="1105"/>
    <cellStyle name="Обычный 11 2 3 6 8" xfId="1106"/>
    <cellStyle name="Обычный 11 2 3 7" xfId="1107"/>
    <cellStyle name="Обычный 11 2 3 7 2" xfId="1108"/>
    <cellStyle name="Обычный 11 2 3 7 2 2" xfId="1109"/>
    <cellStyle name="Обычный 11 2 3 7 3" xfId="1110"/>
    <cellStyle name="Обычный 11 2 3 7 3 2" xfId="1111"/>
    <cellStyle name="Обычный 11 2 3 7 4" xfId="1112"/>
    <cellStyle name="Обычный 11 2 3 7 5" xfId="1113"/>
    <cellStyle name="Обычный 11 2 3 7 6" xfId="1114"/>
    <cellStyle name="Обычный 11 2 3 7 7" xfId="1115"/>
    <cellStyle name="Обычный 11 2 3 7 8" xfId="1116"/>
    <cellStyle name="Обычный 11 2 3 8" xfId="1117"/>
    <cellStyle name="Обычный 11 2 3 8 2" xfId="1118"/>
    <cellStyle name="Обычный 11 2 3 8 2 2" xfId="1119"/>
    <cellStyle name="Обычный 11 2 3 8 3" xfId="1120"/>
    <cellStyle name="Обычный 11 2 3 8 3 2" xfId="1121"/>
    <cellStyle name="Обычный 11 2 3 8 4" xfId="1122"/>
    <cellStyle name="Обычный 11 2 3 8 5" xfId="1123"/>
    <cellStyle name="Обычный 11 2 3 8 6" xfId="1124"/>
    <cellStyle name="Обычный 11 2 3 8 7" xfId="1125"/>
    <cellStyle name="Обычный 11 2 3 8 8" xfId="1126"/>
    <cellStyle name="Обычный 11 2 3 9" xfId="1127"/>
    <cellStyle name="Обычный 11 2 3 9 2" xfId="1128"/>
    <cellStyle name="Обычный 11 2 3 9 2 2" xfId="1129"/>
    <cellStyle name="Обычный 11 2 3 9 3" xfId="1130"/>
    <cellStyle name="Обычный 11 2 3 9 3 2" xfId="1131"/>
    <cellStyle name="Обычный 11 2 3 9 4" xfId="1132"/>
    <cellStyle name="Обычный 11 2 3 9 5" xfId="1133"/>
    <cellStyle name="Обычный 11 2 3 9 6" xfId="1134"/>
    <cellStyle name="Обычный 11 2 3 9 7" xfId="1135"/>
    <cellStyle name="Обычный 11 2 30" xfId="1136"/>
    <cellStyle name="Обычный 11 2 31" xfId="1137"/>
    <cellStyle name="Обычный 11 2 32" xfId="1138"/>
    <cellStyle name="Обычный 11 2 33" xfId="1139"/>
    <cellStyle name="Обычный 11 2 34" xfId="1140"/>
    <cellStyle name="Обычный 11 2 35" xfId="1141"/>
    <cellStyle name="Обычный 11 2 36" xfId="1142"/>
    <cellStyle name="Обычный 11 2 37" xfId="1143"/>
    <cellStyle name="Обычный 11 2 38" xfId="1144"/>
    <cellStyle name="Обычный 11 2 39" xfId="1145"/>
    <cellStyle name="Обычный 11 2 4" xfId="1146"/>
    <cellStyle name="Обычный 11 2 4 10" xfId="1147"/>
    <cellStyle name="Обычный 11 2 4 10 2" xfId="1148"/>
    <cellStyle name="Обычный 11 2 4 10 2 2" xfId="1149"/>
    <cellStyle name="Обычный 11 2 4 10 3" xfId="1150"/>
    <cellStyle name="Обычный 11 2 4 10 3 2" xfId="1151"/>
    <cellStyle name="Обычный 11 2 4 10 4" xfId="1152"/>
    <cellStyle name="Обычный 11 2 4 10 5" xfId="1153"/>
    <cellStyle name="Обычный 11 2 4 10 6" xfId="1154"/>
    <cellStyle name="Обычный 11 2 4 10 7" xfId="1155"/>
    <cellStyle name="Обычный 11 2 4 11" xfId="1156"/>
    <cellStyle name="Обычный 11 2 4 11 2" xfId="1157"/>
    <cellStyle name="Обычный 11 2 4 11 3" xfId="1158"/>
    <cellStyle name="Обычный 11 2 4 12" xfId="1159"/>
    <cellStyle name="Обычный 11 2 4 12 2" xfId="1160"/>
    <cellStyle name="Обычный 11 2 4 12 3" xfId="1161"/>
    <cellStyle name="Обычный 11 2 4 13" xfId="1162"/>
    <cellStyle name="Обычный 11 2 4 13 2" xfId="1163"/>
    <cellStyle name="Обычный 11 2 4 13 3" xfId="1164"/>
    <cellStyle name="Обычный 11 2 4 14" xfId="1165"/>
    <cellStyle name="Обычный 11 2 4 14 2" xfId="1166"/>
    <cellStyle name="Обычный 11 2 4 14 3" xfId="1167"/>
    <cellStyle name="Обычный 11 2 4 15" xfId="1168"/>
    <cellStyle name="Обычный 11 2 4 16" xfId="1169"/>
    <cellStyle name="Обычный 11 2 4 17" xfId="1170"/>
    <cellStyle name="Обычный 11 2 4 18" xfId="1171"/>
    <cellStyle name="Обычный 11 2 4 19" xfId="1172"/>
    <cellStyle name="Обычный 11 2 4 2" xfId="1173"/>
    <cellStyle name="Обычный 11 2 4 2 10" xfId="1174"/>
    <cellStyle name="Обычный 11 2 4 2 11" xfId="1175"/>
    <cellStyle name="Обычный 11 2 4 2 12" xfId="1176"/>
    <cellStyle name="Обычный 11 2 4 2 13" xfId="1177"/>
    <cellStyle name="Обычный 11 2 4 2 14" xfId="1178"/>
    <cellStyle name="Обычный 11 2 4 2 2" xfId="1179"/>
    <cellStyle name="Обычный 11 2 4 2 2 2" xfId="1180"/>
    <cellStyle name="Обычный 11 2 4 2 2 3" xfId="1181"/>
    <cellStyle name="Обычный 11 2 4 2 2 4" xfId="1182"/>
    <cellStyle name="Обычный 11 2 4 2 3" xfId="1183"/>
    <cellStyle name="Обычный 11 2 4 2 3 2" xfId="1184"/>
    <cellStyle name="Обычный 11 2 4 2 3 3" xfId="1185"/>
    <cellStyle name="Обычный 11 2 4 2 4" xfId="1186"/>
    <cellStyle name="Обычный 11 2 4 2 4 2" xfId="1187"/>
    <cellStyle name="Обычный 11 2 4 2 5" xfId="1188"/>
    <cellStyle name="Обычный 11 2 4 2 5 2" xfId="1189"/>
    <cellStyle name="Обычный 11 2 4 2 6" xfId="1190"/>
    <cellStyle name="Обычный 11 2 4 2 6 2" xfId="1191"/>
    <cellStyle name="Обычный 11 2 4 2 7" xfId="1192"/>
    <cellStyle name="Обычный 11 2 4 2 8" xfId="1193"/>
    <cellStyle name="Обычный 11 2 4 2 9" xfId="1194"/>
    <cellStyle name="Обычный 11 2 4 20" xfId="1195"/>
    <cellStyle name="Обычный 11 2 4 21" xfId="1196"/>
    <cellStyle name="Обычный 11 2 4 22" xfId="1197"/>
    <cellStyle name="Обычный 11 2 4 23" xfId="1198"/>
    <cellStyle name="Обычный 11 2 4 24" xfId="1199"/>
    <cellStyle name="Обычный 11 2 4 25" xfId="1200"/>
    <cellStyle name="Обычный 11 2 4 26" xfId="1201"/>
    <cellStyle name="Обычный 11 2 4 27" xfId="1202"/>
    <cellStyle name="Обычный 11 2 4 28" xfId="1203"/>
    <cellStyle name="Обычный 11 2 4 29" xfId="1204"/>
    <cellStyle name="Обычный 11 2 4 3" xfId="1205"/>
    <cellStyle name="Обычный 11 2 4 3 10" xfId="1206"/>
    <cellStyle name="Обычный 11 2 4 3 11" xfId="1207"/>
    <cellStyle name="Обычный 11 2 4 3 12" xfId="1208"/>
    <cellStyle name="Обычный 11 2 4 3 13" xfId="1209"/>
    <cellStyle name="Обычный 11 2 4 3 2" xfId="1210"/>
    <cellStyle name="Обычный 11 2 4 3 2 2" xfId="1211"/>
    <cellStyle name="Обычный 11 2 4 3 2 3" xfId="1212"/>
    <cellStyle name="Обычный 11 2 4 3 2 4" xfId="1213"/>
    <cellStyle name="Обычный 11 2 4 3 3" xfId="1214"/>
    <cellStyle name="Обычный 11 2 4 3 3 2" xfId="1215"/>
    <cellStyle name="Обычный 11 2 4 3 3 3" xfId="1216"/>
    <cellStyle name="Обычный 11 2 4 3 4" xfId="1217"/>
    <cellStyle name="Обычный 11 2 4 3 4 2" xfId="1218"/>
    <cellStyle name="Обычный 11 2 4 3 5" xfId="1219"/>
    <cellStyle name="Обычный 11 2 4 3 5 2" xfId="1220"/>
    <cellStyle name="Обычный 11 2 4 3 6" xfId="1221"/>
    <cellStyle name="Обычный 11 2 4 3 6 2" xfId="1222"/>
    <cellStyle name="Обычный 11 2 4 3 7" xfId="1223"/>
    <cellStyle name="Обычный 11 2 4 3 8" xfId="1224"/>
    <cellStyle name="Обычный 11 2 4 3 9" xfId="1225"/>
    <cellStyle name="Обычный 11 2 4 30" xfId="1226"/>
    <cellStyle name="Обычный 11 2 4 31" xfId="1227"/>
    <cellStyle name="Обычный 11 2 4 32" xfId="1228"/>
    <cellStyle name="Обычный 11 2 4 33" xfId="1229"/>
    <cellStyle name="Обычный 11 2 4 34" xfId="1230"/>
    <cellStyle name="Обычный 11 2 4 35" xfId="1231"/>
    <cellStyle name="Обычный 11 2 4 36" xfId="1232"/>
    <cellStyle name="Обычный 11 2 4 37" xfId="1233"/>
    <cellStyle name="Обычный 11 2 4 38" xfId="1234"/>
    <cellStyle name="Обычный 11 2 4 4" xfId="1235"/>
    <cellStyle name="Обычный 11 2 4 4 10" xfId="1236"/>
    <cellStyle name="Обычный 11 2 4 4 11" xfId="1237"/>
    <cellStyle name="Обычный 11 2 4 4 12" xfId="1238"/>
    <cellStyle name="Обычный 11 2 4 4 2" xfId="1239"/>
    <cellStyle name="Обычный 11 2 4 4 2 2" xfId="1240"/>
    <cellStyle name="Обычный 11 2 4 4 2 3" xfId="1241"/>
    <cellStyle name="Обычный 11 2 4 4 2 4" xfId="1242"/>
    <cellStyle name="Обычный 11 2 4 4 3" xfId="1243"/>
    <cellStyle name="Обычный 11 2 4 4 3 2" xfId="1244"/>
    <cellStyle name="Обычный 11 2 4 4 3 3" xfId="1245"/>
    <cellStyle name="Обычный 11 2 4 4 4" xfId="1246"/>
    <cellStyle name="Обычный 11 2 4 4 4 2" xfId="1247"/>
    <cellStyle name="Обычный 11 2 4 4 5" xfId="1248"/>
    <cellStyle name="Обычный 11 2 4 4 5 2" xfId="1249"/>
    <cellStyle name="Обычный 11 2 4 4 6" xfId="1250"/>
    <cellStyle name="Обычный 11 2 4 4 6 2" xfId="1251"/>
    <cellStyle name="Обычный 11 2 4 4 7" xfId="1252"/>
    <cellStyle name="Обычный 11 2 4 4 8" xfId="1253"/>
    <cellStyle name="Обычный 11 2 4 4 9" xfId="1254"/>
    <cellStyle name="Обычный 11 2 4 5" xfId="1255"/>
    <cellStyle name="Обычный 11 2 4 5 10" xfId="1256"/>
    <cellStyle name="Обычный 11 2 4 5 11" xfId="1257"/>
    <cellStyle name="Обычный 11 2 4 5 2" xfId="1258"/>
    <cellStyle name="Обычный 11 2 4 5 2 2" xfId="1259"/>
    <cellStyle name="Обычный 11 2 4 5 2 3" xfId="1260"/>
    <cellStyle name="Обычный 11 2 4 5 2 4" xfId="1261"/>
    <cellStyle name="Обычный 11 2 4 5 3" xfId="1262"/>
    <cellStyle name="Обычный 11 2 4 5 3 2" xfId="1263"/>
    <cellStyle name="Обычный 11 2 4 5 3 3" xfId="1264"/>
    <cellStyle name="Обычный 11 2 4 5 4" xfId="1265"/>
    <cellStyle name="Обычный 11 2 4 5 4 2" xfId="1266"/>
    <cellStyle name="Обычный 11 2 4 5 5" xfId="1267"/>
    <cellStyle name="Обычный 11 2 4 5 5 2" xfId="1268"/>
    <cellStyle name="Обычный 11 2 4 5 6" xfId="1269"/>
    <cellStyle name="Обычный 11 2 4 5 6 2" xfId="1270"/>
    <cellStyle name="Обычный 11 2 4 5 7" xfId="1271"/>
    <cellStyle name="Обычный 11 2 4 5 8" xfId="1272"/>
    <cellStyle name="Обычный 11 2 4 5 9" xfId="1273"/>
    <cellStyle name="Обычный 11 2 4 6" xfId="1274"/>
    <cellStyle name="Обычный 11 2 4 6 2" xfId="1275"/>
    <cellStyle name="Обычный 11 2 4 6 2 2" xfId="1276"/>
    <cellStyle name="Обычный 11 2 4 6 2 3" xfId="1277"/>
    <cellStyle name="Обычный 11 2 4 6 3" xfId="1278"/>
    <cellStyle name="Обычный 11 2 4 6 3 2" xfId="1279"/>
    <cellStyle name="Обычный 11 2 4 6 3 3" xfId="1280"/>
    <cellStyle name="Обычный 11 2 4 6 4" xfId="1281"/>
    <cellStyle name="Обычный 11 2 4 6 5" xfId="1282"/>
    <cellStyle name="Обычный 11 2 4 6 6" xfId="1283"/>
    <cellStyle name="Обычный 11 2 4 6 7" xfId="1284"/>
    <cellStyle name="Обычный 11 2 4 6 8" xfId="1285"/>
    <cellStyle name="Обычный 11 2 4 7" xfId="1286"/>
    <cellStyle name="Обычный 11 2 4 7 2" xfId="1287"/>
    <cellStyle name="Обычный 11 2 4 7 2 2" xfId="1288"/>
    <cellStyle name="Обычный 11 2 4 7 3" xfId="1289"/>
    <cellStyle name="Обычный 11 2 4 7 3 2" xfId="1290"/>
    <cellStyle name="Обычный 11 2 4 7 4" xfId="1291"/>
    <cellStyle name="Обычный 11 2 4 7 5" xfId="1292"/>
    <cellStyle name="Обычный 11 2 4 7 6" xfId="1293"/>
    <cellStyle name="Обычный 11 2 4 7 7" xfId="1294"/>
    <cellStyle name="Обычный 11 2 4 7 8" xfId="1295"/>
    <cellStyle name="Обычный 11 2 4 8" xfId="1296"/>
    <cellStyle name="Обычный 11 2 4 8 2" xfId="1297"/>
    <cellStyle name="Обычный 11 2 4 8 2 2" xfId="1298"/>
    <cellStyle name="Обычный 11 2 4 8 3" xfId="1299"/>
    <cellStyle name="Обычный 11 2 4 8 3 2" xfId="1300"/>
    <cellStyle name="Обычный 11 2 4 8 4" xfId="1301"/>
    <cellStyle name="Обычный 11 2 4 8 5" xfId="1302"/>
    <cellStyle name="Обычный 11 2 4 8 6" xfId="1303"/>
    <cellStyle name="Обычный 11 2 4 8 7" xfId="1304"/>
    <cellStyle name="Обычный 11 2 4 8 8" xfId="1305"/>
    <cellStyle name="Обычный 11 2 4 9" xfId="1306"/>
    <cellStyle name="Обычный 11 2 4 9 2" xfId="1307"/>
    <cellStyle name="Обычный 11 2 4 9 2 2" xfId="1308"/>
    <cellStyle name="Обычный 11 2 4 9 3" xfId="1309"/>
    <cellStyle name="Обычный 11 2 4 9 3 2" xfId="1310"/>
    <cellStyle name="Обычный 11 2 4 9 4" xfId="1311"/>
    <cellStyle name="Обычный 11 2 4 9 5" xfId="1312"/>
    <cellStyle name="Обычный 11 2 4 9 6" xfId="1313"/>
    <cellStyle name="Обычный 11 2 4 9 7" xfId="1314"/>
    <cellStyle name="Обычный 11 2 40" xfId="1315"/>
    <cellStyle name="Обычный 11 2 41" xfId="1316"/>
    <cellStyle name="Обычный 11 2 42" xfId="1317"/>
    <cellStyle name="Обычный 11 2 43" xfId="1318"/>
    <cellStyle name="Обычный 11 2 5" xfId="1319"/>
    <cellStyle name="Обычный 11 2 5 10" xfId="1320"/>
    <cellStyle name="Обычный 11 2 5 11" xfId="1321"/>
    <cellStyle name="Обычный 11 2 5 12" xfId="1322"/>
    <cellStyle name="Обычный 11 2 5 13" xfId="1323"/>
    <cellStyle name="Обычный 11 2 5 14" xfId="1324"/>
    <cellStyle name="Обычный 11 2 5 2" xfId="1325"/>
    <cellStyle name="Обычный 11 2 5 2 2" xfId="1326"/>
    <cellStyle name="Обычный 11 2 5 2 3" xfId="1327"/>
    <cellStyle name="Обычный 11 2 5 2 4" xfId="1328"/>
    <cellStyle name="Обычный 11 2 5 3" xfId="1329"/>
    <cellStyle name="Обычный 11 2 5 3 2" xfId="1330"/>
    <cellStyle name="Обычный 11 2 5 3 3" xfId="1331"/>
    <cellStyle name="Обычный 11 2 5 4" xfId="1332"/>
    <cellStyle name="Обычный 11 2 5 4 2" xfId="1333"/>
    <cellStyle name="Обычный 11 2 5 5" xfId="1334"/>
    <cellStyle name="Обычный 11 2 5 5 2" xfId="1335"/>
    <cellStyle name="Обычный 11 2 5 6" xfId="1336"/>
    <cellStyle name="Обычный 11 2 5 6 2" xfId="1337"/>
    <cellStyle name="Обычный 11 2 5 7" xfId="1338"/>
    <cellStyle name="Обычный 11 2 5 8" xfId="1339"/>
    <cellStyle name="Обычный 11 2 5 9" xfId="1340"/>
    <cellStyle name="Обычный 11 2 6" xfId="1341"/>
    <cellStyle name="Обычный 11 2 6 10" xfId="1342"/>
    <cellStyle name="Обычный 11 2 6 11" xfId="1343"/>
    <cellStyle name="Обычный 11 2 6 12" xfId="1344"/>
    <cellStyle name="Обычный 11 2 6 13" xfId="1345"/>
    <cellStyle name="Обычный 11 2 6 2" xfId="1346"/>
    <cellStyle name="Обычный 11 2 6 2 2" xfId="1347"/>
    <cellStyle name="Обычный 11 2 6 2 3" xfId="1348"/>
    <cellStyle name="Обычный 11 2 6 2 4" xfId="1349"/>
    <cellStyle name="Обычный 11 2 6 3" xfId="1350"/>
    <cellStyle name="Обычный 11 2 6 3 2" xfId="1351"/>
    <cellStyle name="Обычный 11 2 6 3 3" xfId="1352"/>
    <cellStyle name="Обычный 11 2 6 4" xfId="1353"/>
    <cellStyle name="Обычный 11 2 6 4 2" xfId="1354"/>
    <cellStyle name="Обычный 11 2 6 5" xfId="1355"/>
    <cellStyle name="Обычный 11 2 6 5 2" xfId="1356"/>
    <cellStyle name="Обычный 11 2 6 6" xfId="1357"/>
    <cellStyle name="Обычный 11 2 6 6 2" xfId="1358"/>
    <cellStyle name="Обычный 11 2 6 7" xfId="1359"/>
    <cellStyle name="Обычный 11 2 6 8" xfId="1360"/>
    <cellStyle name="Обычный 11 2 6 9" xfId="1361"/>
    <cellStyle name="Обычный 11 2 7" xfId="1362"/>
    <cellStyle name="Обычный 11 2 7 10" xfId="1363"/>
    <cellStyle name="Обычный 11 2 7 11" xfId="1364"/>
    <cellStyle name="Обычный 11 2 7 12" xfId="1365"/>
    <cellStyle name="Обычный 11 2 7 2" xfId="1366"/>
    <cellStyle name="Обычный 11 2 7 2 2" xfId="1367"/>
    <cellStyle name="Обычный 11 2 7 2 3" xfId="1368"/>
    <cellStyle name="Обычный 11 2 7 2 4" xfId="1369"/>
    <cellStyle name="Обычный 11 2 7 3" xfId="1370"/>
    <cellStyle name="Обычный 11 2 7 3 2" xfId="1371"/>
    <cellStyle name="Обычный 11 2 7 3 3" xfId="1372"/>
    <cellStyle name="Обычный 11 2 7 4" xfId="1373"/>
    <cellStyle name="Обычный 11 2 7 4 2" xfId="1374"/>
    <cellStyle name="Обычный 11 2 7 5" xfId="1375"/>
    <cellStyle name="Обычный 11 2 7 5 2" xfId="1376"/>
    <cellStyle name="Обычный 11 2 7 6" xfId="1377"/>
    <cellStyle name="Обычный 11 2 7 6 2" xfId="1378"/>
    <cellStyle name="Обычный 11 2 7 7" xfId="1379"/>
    <cellStyle name="Обычный 11 2 7 8" xfId="1380"/>
    <cellStyle name="Обычный 11 2 7 9" xfId="1381"/>
    <cellStyle name="Обычный 11 2 8" xfId="1382"/>
    <cellStyle name="Обычный 11 2 8 10" xfId="1383"/>
    <cellStyle name="Обычный 11 2 8 11" xfId="1384"/>
    <cellStyle name="Обычный 11 2 8 2" xfId="1385"/>
    <cellStyle name="Обычный 11 2 8 2 2" xfId="1386"/>
    <cellStyle name="Обычный 11 2 8 2 3" xfId="1387"/>
    <cellStyle name="Обычный 11 2 8 2 4" xfId="1388"/>
    <cellStyle name="Обычный 11 2 8 3" xfId="1389"/>
    <cellStyle name="Обычный 11 2 8 3 2" xfId="1390"/>
    <cellStyle name="Обычный 11 2 8 3 3" xfId="1391"/>
    <cellStyle name="Обычный 11 2 8 4" xfId="1392"/>
    <cellStyle name="Обычный 11 2 8 4 2" xfId="1393"/>
    <cellStyle name="Обычный 11 2 8 5" xfId="1394"/>
    <cellStyle name="Обычный 11 2 8 5 2" xfId="1395"/>
    <cellStyle name="Обычный 11 2 8 6" xfId="1396"/>
    <cellStyle name="Обычный 11 2 8 6 2" xfId="1397"/>
    <cellStyle name="Обычный 11 2 8 7" xfId="1398"/>
    <cellStyle name="Обычный 11 2 8 8" xfId="1399"/>
    <cellStyle name="Обычный 11 2 8 9" xfId="1400"/>
    <cellStyle name="Обычный 11 2 9" xfId="1401"/>
    <cellStyle name="Обычный 11 2 9 2" xfId="1402"/>
    <cellStyle name="Обычный 11 2 9 2 2" xfId="1403"/>
    <cellStyle name="Обычный 11 2 9 2 3" xfId="1404"/>
    <cellStyle name="Обычный 11 2 9 3" xfId="1405"/>
    <cellStyle name="Обычный 11 2 9 3 2" xfId="1406"/>
    <cellStyle name="Обычный 11 2 9 3 3" xfId="1407"/>
    <cellStyle name="Обычный 11 2 9 4" xfId="1408"/>
    <cellStyle name="Обычный 11 2 9 5" xfId="1409"/>
    <cellStyle name="Обычный 11 2 9 6" xfId="1410"/>
    <cellStyle name="Обычный 11 2 9 7" xfId="1411"/>
    <cellStyle name="Обычный 11 2 9 8" xfId="1412"/>
    <cellStyle name="Обычный 12" xfId="1413"/>
    <cellStyle name="Обычный 12 10" xfId="1414"/>
    <cellStyle name="Обычный 12 10 2" xfId="1415"/>
    <cellStyle name="Обычный 12 10 2 2" xfId="1416"/>
    <cellStyle name="Обычный 12 10 2 3" xfId="1417"/>
    <cellStyle name="Обычный 12 10 3" xfId="1418"/>
    <cellStyle name="Обычный 12 10 3 2" xfId="1419"/>
    <cellStyle name="Обычный 12 10 3 3" xfId="1420"/>
    <cellStyle name="Обычный 12 10 4" xfId="1421"/>
    <cellStyle name="Обычный 12 10 5" xfId="1422"/>
    <cellStyle name="Обычный 12 10 6" xfId="1423"/>
    <cellStyle name="Обычный 12 10 7" xfId="1424"/>
    <cellStyle name="Обычный 12 10 8" xfId="1425"/>
    <cellStyle name="Обычный 12 11" xfId="1426"/>
    <cellStyle name="Обычный 12 11 2" xfId="1427"/>
    <cellStyle name="Обычный 12 11 2 2" xfId="1428"/>
    <cellStyle name="Обычный 12 11 3" xfId="1429"/>
    <cellStyle name="Обычный 12 11 3 2" xfId="1430"/>
    <cellStyle name="Обычный 12 11 4" xfId="1431"/>
    <cellStyle name="Обычный 12 11 5" xfId="1432"/>
    <cellStyle name="Обычный 12 11 6" xfId="1433"/>
    <cellStyle name="Обычный 12 11 7" xfId="1434"/>
    <cellStyle name="Обычный 12 11 8" xfId="1435"/>
    <cellStyle name="Обычный 12 12" xfId="1436"/>
    <cellStyle name="Обычный 12 12 2" xfId="1437"/>
    <cellStyle name="Обычный 12 12 2 2" xfId="1438"/>
    <cellStyle name="Обычный 12 12 3" xfId="1439"/>
    <cellStyle name="Обычный 12 12 3 2" xfId="1440"/>
    <cellStyle name="Обычный 12 12 4" xfId="1441"/>
    <cellStyle name="Обычный 12 12 5" xfId="1442"/>
    <cellStyle name="Обычный 12 12 6" xfId="1443"/>
    <cellStyle name="Обычный 12 12 7" xfId="1444"/>
    <cellStyle name="Обычный 12 12 8" xfId="1445"/>
    <cellStyle name="Обычный 12 13" xfId="1446"/>
    <cellStyle name="Обычный 12 13 2" xfId="1447"/>
    <cellStyle name="Обычный 12 13 2 2" xfId="1448"/>
    <cellStyle name="Обычный 12 13 3" xfId="1449"/>
    <cellStyle name="Обычный 12 13 3 2" xfId="1450"/>
    <cellStyle name="Обычный 12 13 4" xfId="1451"/>
    <cellStyle name="Обычный 12 13 5" xfId="1452"/>
    <cellStyle name="Обычный 12 13 6" xfId="1453"/>
    <cellStyle name="Обычный 12 13 7" xfId="1454"/>
    <cellStyle name="Обычный 12 14" xfId="1455"/>
    <cellStyle name="Обычный 12 14 2" xfId="1456"/>
    <cellStyle name="Обычный 12 14 2 2" xfId="1457"/>
    <cellStyle name="Обычный 12 14 3" xfId="1458"/>
    <cellStyle name="Обычный 12 14 3 2" xfId="1459"/>
    <cellStyle name="Обычный 12 14 4" xfId="1460"/>
    <cellStyle name="Обычный 12 14 5" xfId="1461"/>
    <cellStyle name="Обычный 12 14 6" xfId="1462"/>
    <cellStyle name="Обычный 12 14 7" xfId="1463"/>
    <cellStyle name="Обычный 12 15" xfId="1464"/>
    <cellStyle name="Обычный 12 15 2" xfId="1465"/>
    <cellStyle name="Обычный 12 15 2 2" xfId="1466"/>
    <cellStyle name="Обычный 12 15 3" xfId="1467"/>
    <cellStyle name="Обычный 12 15 3 2" xfId="1468"/>
    <cellStyle name="Обычный 12 15 4" xfId="1469"/>
    <cellStyle name="Обычный 12 15 5" xfId="1470"/>
    <cellStyle name="Обычный 12 15 6" xfId="1471"/>
    <cellStyle name="Обычный 12 16" xfId="1472"/>
    <cellStyle name="Обычный 12 16 2" xfId="1473"/>
    <cellStyle name="Обычный 12 16 2 2" xfId="1474"/>
    <cellStyle name="Обычный 12 16 3" xfId="1475"/>
    <cellStyle name="Обычный 12 16 3 2" xfId="1476"/>
    <cellStyle name="Обычный 12 16 4" xfId="1477"/>
    <cellStyle name="Обычный 12 16 5" xfId="1478"/>
    <cellStyle name="Обычный 12 16 6" xfId="1479"/>
    <cellStyle name="Обычный 12 17" xfId="1480"/>
    <cellStyle name="Обычный 12 17 2" xfId="1481"/>
    <cellStyle name="Обычный 12 17 3" xfId="1482"/>
    <cellStyle name="Обычный 12 18" xfId="1483"/>
    <cellStyle name="Обычный 12 18 2" xfId="1484"/>
    <cellStyle name="Обычный 12 18 3" xfId="1485"/>
    <cellStyle name="Обычный 12 19" xfId="1486"/>
    <cellStyle name="Обычный 12 19 2" xfId="1487"/>
    <cellStyle name="Обычный 12 2" xfId="1488"/>
    <cellStyle name="Обычный 12 2 10" xfId="1489"/>
    <cellStyle name="Обычный 12 2 10 2" xfId="1490"/>
    <cellStyle name="Обычный 12 2 10 2 2" xfId="1491"/>
    <cellStyle name="Обычный 12 2 10 3" xfId="1492"/>
    <cellStyle name="Обычный 12 2 10 3 2" xfId="1493"/>
    <cellStyle name="Обычный 12 2 10 4" xfId="1494"/>
    <cellStyle name="Обычный 12 2 10 5" xfId="1495"/>
    <cellStyle name="Обычный 12 2 10 6" xfId="1496"/>
    <cellStyle name="Обычный 12 2 10 7" xfId="1497"/>
    <cellStyle name="Обычный 12 2 10 8" xfId="1498"/>
    <cellStyle name="Обычный 12 2 11" xfId="1499"/>
    <cellStyle name="Обычный 12 2 11 2" xfId="1500"/>
    <cellStyle name="Обычный 12 2 11 2 2" xfId="1501"/>
    <cellStyle name="Обычный 12 2 11 3" xfId="1502"/>
    <cellStyle name="Обычный 12 2 11 3 2" xfId="1503"/>
    <cellStyle name="Обычный 12 2 11 4" xfId="1504"/>
    <cellStyle name="Обычный 12 2 11 5" xfId="1505"/>
    <cellStyle name="Обычный 12 2 11 6" xfId="1506"/>
    <cellStyle name="Обычный 12 2 11 7" xfId="1507"/>
    <cellStyle name="Обычный 12 2 11 8" xfId="1508"/>
    <cellStyle name="Обычный 12 2 12" xfId="1509"/>
    <cellStyle name="Обычный 12 2 12 2" xfId="1510"/>
    <cellStyle name="Обычный 12 2 12 2 2" xfId="1511"/>
    <cellStyle name="Обычный 12 2 12 3" xfId="1512"/>
    <cellStyle name="Обычный 12 2 12 3 2" xfId="1513"/>
    <cellStyle name="Обычный 12 2 12 4" xfId="1514"/>
    <cellStyle name="Обычный 12 2 12 5" xfId="1515"/>
    <cellStyle name="Обычный 12 2 12 6" xfId="1516"/>
    <cellStyle name="Обычный 12 2 12 7" xfId="1517"/>
    <cellStyle name="Обычный 12 2 13" xfId="1518"/>
    <cellStyle name="Обычный 12 2 13 2" xfId="1519"/>
    <cellStyle name="Обычный 12 2 13 2 2" xfId="1520"/>
    <cellStyle name="Обычный 12 2 13 3" xfId="1521"/>
    <cellStyle name="Обычный 12 2 13 3 2" xfId="1522"/>
    <cellStyle name="Обычный 12 2 13 4" xfId="1523"/>
    <cellStyle name="Обычный 12 2 13 5" xfId="1524"/>
    <cellStyle name="Обычный 12 2 13 6" xfId="1525"/>
    <cellStyle name="Обычный 12 2 13 7" xfId="1526"/>
    <cellStyle name="Обычный 12 2 14" xfId="1527"/>
    <cellStyle name="Обычный 12 2 14 2" xfId="1528"/>
    <cellStyle name="Обычный 12 2 14 2 2" xfId="1529"/>
    <cellStyle name="Обычный 12 2 14 3" xfId="1530"/>
    <cellStyle name="Обычный 12 2 14 3 2" xfId="1531"/>
    <cellStyle name="Обычный 12 2 14 4" xfId="1532"/>
    <cellStyle name="Обычный 12 2 14 5" xfId="1533"/>
    <cellStyle name="Обычный 12 2 14 6" xfId="1534"/>
    <cellStyle name="Обычный 12 2 15" xfId="1535"/>
    <cellStyle name="Обычный 12 2 15 2" xfId="1536"/>
    <cellStyle name="Обычный 12 2 15 2 2" xfId="1537"/>
    <cellStyle name="Обычный 12 2 15 3" xfId="1538"/>
    <cellStyle name="Обычный 12 2 15 3 2" xfId="1539"/>
    <cellStyle name="Обычный 12 2 15 4" xfId="1540"/>
    <cellStyle name="Обычный 12 2 15 5" xfId="1541"/>
    <cellStyle name="Обычный 12 2 15 6" xfId="1542"/>
    <cellStyle name="Обычный 12 2 16" xfId="1543"/>
    <cellStyle name="Обычный 12 2 16 2" xfId="1544"/>
    <cellStyle name="Обычный 12 2 16 3" xfId="1545"/>
    <cellStyle name="Обычный 12 2 17" xfId="1546"/>
    <cellStyle name="Обычный 12 2 17 2" xfId="1547"/>
    <cellStyle name="Обычный 12 2 17 3" xfId="1548"/>
    <cellStyle name="Обычный 12 2 18" xfId="1549"/>
    <cellStyle name="Обычный 12 2 18 2" xfId="1550"/>
    <cellStyle name="Обычный 12 2 19" xfId="1551"/>
    <cellStyle name="Обычный 12 2 19 2" xfId="1552"/>
    <cellStyle name="Обычный 12 2 2" xfId="1553"/>
    <cellStyle name="Обычный 12 2 2 10" xfId="1554"/>
    <cellStyle name="Обычный 12 2 2 10 2" xfId="1555"/>
    <cellStyle name="Обычный 12 2 2 10 2 2" xfId="1556"/>
    <cellStyle name="Обычный 12 2 2 10 3" xfId="1557"/>
    <cellStyle name="Обычный 12 2 2 10 3 2" xfId="1558"/>
    <cellStyle name="Обычный 12 2 2 10 4" xfId="1559"/>
    <cellStyle name="Обычный 12 2 2 10 5" xfId="1560"/>
    <cellStyle name="Обычный 12 2 2 10 6" xfId="1561"/>
    <cellStyle name="Обычный 12 2 2 10 7" xfId="1562"/>
    <cellStyle name="Обычный 12 2 2 10 8" xfId="1563"/>
    <cellStyle name="Обычный 12 2 2 11" xfId="1564"/>
    <cellStyle name="Обычный 12 2 2 11 2" xfId="1565"/>
    <cellStyle name="Обычный 12 2 2 11 2 2" xfId="1566"/>
    <cellStyle name="Обычный 12 2 2 11 3" xfId="1567"/>
    <cellStyle name="Обычный 12 2 2 11 3 2" xfId="1568"/>
    <cellStyle name="Обычный 12 2 2 11 4" xfId="1569"/>
    <cellStyle name="Обычный 12 2 2 11 5" xfId="1570"/>
    <cellStyle name="Обычный 12 2 2 11 6" xfId="1571"/>
    <cellStyle name="Обычный 12 2 2 11 7" xfId="1572"/>
    <cellStyle name="Обычный 12 2 2 12" xfId="1573"/>
    <cellStyle name="Обычный 12 2 2 12 2" xfId="1574"/>
    <cellStyle name="Обычный 12 2 2 12 2 2" xfId="1575"/>
    <cellStyle name="Обычный 12 2 2 12 3" xfId="1576"/>
    <cellStyle name="Обычный 12 2 2 12 3 2" xfId="1577"/>
    <cellStyle name="Обычный 12 2 2 12 4" xfId="1578"/>
    <cellStyle name="Обычный 12 2 2 12 5" xfId="1579"/>
    <cellStyle name="Обычный 12 2 2 12 6" xfId="1580"/>
    <cellStyle name="Обычный 12 2 2 12 7" xfId="1581"/>
    <cellStyle name="Обычный 12 2 2 13" xfId="1582"/>
    <cellStyle name="Обычный 12 2 2 13 2" xfId="1583"/>
    <cellStyle name="Обычный 12 2 2 13 2 2" xfId="1584"/>
    <cellStyle name="Обычный 12 2 2 13 3" xfId="1585"/>
    <cellStyle name="Обычный 12 2 2 13 3 2" xfId="1586"/>
    <cellStyle name="Обычный 12 2 2 13 4" xfId="1587"/>
    <cellStyle name="Обычный 12 2 2 13 5" xfId="1588"/>
    <cellStyle name="Обычный 12 2 2 13 6" xfId="1589"/>
    <cellStyle name="Обычный 12 2 2 14" xfId="1590"/>
    <cellStyle name="Обычный 12 2 2 14 2" xfId="1591"/>
    <cellStyle name="Обычный 12 2 2 14 2 2" xfId="1592"/>
    <cellStyle name="Обычный 12 2 2 14 3" xfId="1593"/>
    <cellStyle name="Обычный 12 2 2 14 3 2" xfId="1594"/>
    <cellStyle name="Обычный 12 2 2 14 4" xfId="1595"/>
    <cellStyle name="Обычный 12 2 2 14 5" xfId="1596"/>
    <cellStyle name="Обычный 12 2 2 14 6" xfId="1597"/>
    <cellStyle name="Обычный 12 2 2 15" xfId="1598"/>
    <cellStyle name="Обычный 12 2 2 15 2" xfId="1599"/>
    <cellStyle name="Обычный 12 2 2 15 3" xfId="1600"/>
    <cellStyle name="Обычный 12 2 2 16" xfId="1601"/>
    <cellStyle name="Обычный 12 2 2 16 2" xfId="1602"/>
    <cellStyle name="Обычный 12 2 2 16 3" xfId="1603"/>
    <cellStyle name="Обычный 12 2 2 17" xfId="1604"/>
    <cellStyle name="Обычный 12 2 2 17 2" xfId="1605"/>
    <cellStyle name="Обычный 12 2 2 18" xfId="1606"/>
    <cellStyle name="Обычный 12 2 2 18 2" xfId="1607"/>
    <cellStyle name="Обычный 12 2 2 19" xfId="1608"/>
    <cellStyle name="Обычный 12 2 2 2" xfId="1609"/>
    <cellStyle name="Обычный 12 2 2 2 10" xfId="1610"/>
    <cellStyle name="Обычный 12 2 2 2 10 2" xfId="1611"/>
    <cellStyle name="Обычный 12 2 2 2 10 2 2" xfId="1612"/>
    <cellStyle name="Обычный 12 2 2 2 10 3" xfId="1613"/>
    <cellStyle name="Обычный 12 2 2 2 10 3 2" xfId="1614"/>
    <cellStyle name="Обычный 12 2 2 2 10 4" xfId="1615"/>
    <cellStyle name="Обычный 12 2 2 2 10 5" xfId="1616"/>
    <cellStyle name="Обычный 12 2 2 2 10 6" xfId="1617"/>
    <cellStyle name="Обычный 12 2 2 2 10 7" xfId="1618"/>
    <cellStyle name="Обычный 12 2 2 2 11" xfId="1619"/>
    <cellStyle name="Обычный 12 2 2 2 11 2" xfId="1620"/>
    <cellStyle name="Обычный 12 2 2 2 11 2 2" xfId="1621"/>
    <cellStyle name="Обычный 12 2 2 2 11 3" xfId="1622"/>
    <cellStyle name="Обычный 12 2 2 2 11 3 2" xfId="1623"/>
    <cellStyle name="Обычный 12 2 2 2 11 4" xfId="1624"/>
    <cellStyle name="Обычный 12 2 2 2 11 5" xfId="1625"/>
    <cellStyle name="Обычный 12 2 2 2 11 6" xfId="1626"/>
    <cellStyle name="Обычный 12 2 2 2 12" xfId="1627"/>
    <cellStyle name="Обычный 12 2 2 2 12 2" xfId="1628"/>
    <cellStyle name="Обычный 12 2 2 2 12 3" xfId="1629"/>
    <cellStyle name="Обычный 12 2 2 2 13" xfId="1630"/>
    <cellStyle name="Обычный 12 2 2 2 13 2" xfId="1631"/>
    <cellStyle name="Обычный 12 2 2 2 13 3" xfId="1632"/>
    <cellStyle name="Обычный 12 2 2 2 14" xfId="1633"/>
    <cellStyle name="Обычный 12 2 2 2 14 2" xfId="1634"/>
    <cellStyle name="Обычный 12 2 2 2 14 3" xfId="1635"/>
    <cellStyle name="Обычный 12 2 2 2 15" xfId="1636"/>
    <cellStyle name="Обычный 12 2 2 2 15 2" xfId="1637"/>
    <cellStyle name="Обычный 12 2 2 2 16" xfId="1638"/>
    <cellStyle name="Обычный 12 2 2 2 17" xfId="1639"/>
    <cellStyle name="Обычный 12 2 2 2 18" xfId="1640"/>
    <cellStyle name="Обычный 12 2 2 2 19" xfId="1641"/>
    <cellStyle name="Обычный 12 2 2 2 2" xfId="1642"/>
    <cellStyle name="Обычный 12 2 2 2 2 10" xfId="1643"/>
    <cellStyle name="Обычный 12 2 2 2 2 11" xfId="1644"/>
    <cellStyle name="Обычный 12 2 2 2 2 12" xfId="1645"/>
    <cellStyle name="Обычный 12 2 2 2 2 13" xfId="1646"/>
    <cellStyle name="Обычный 12 2 2 2 2 14" xfId="1647"/>
    <cellStyle name="Обычный 12 2 2 2 2 2" xfId="1648"/>
    <cellStyle name="Обычный 12 2 2 2 2 2 2" xfId="1649"/>
    <cellStyle name="Обычный 12 2 2 2 2 2 3" xfId="1650"/>
    <cellStyle name="Обычный 12 2 2 2 2 2 4" xfId="1651"/>
    <cellStyle name="Обычный 12 2 2 2 2 3" xfId="1652"/>
    <cellStyle name="Обычный 12 2 2 2 2 3 2" xfId="1653"/>
    <cellStyle name="Обычный 12 2 2 2 2 3 3" xfId="1654"/>
    <cellStyle name="Обычный 12 2 2 2 2 4" xfId="1655"/>
    <cellStyle name="Обычный 12 2 2 2 2 4 2" xfId="1656"/>
    <cellStyle name="Обычный 12 2 2 2 2 5" xfId="1657"/>
    <cellStyle name="Обычный 12 2 2 2 2 5 2" xfId="1658"/>
    <cellStyle name="Обычный 12 2 2 2 2 6" xfId="1659"/>
    <cellStyle name="Обычный 12 2 2 2 2 6 2" xfId="1660"/>
    <cellStyle name="Обычный 12 2 2 2 2 7" xfId="1661"/>
    <cellStyle name="Обычный 12 2 2 2 2 8" xfId="1662"/>
    <cellStyle name="Обычный 12 2 2 2 2 9" xfId="1663"/>
    <cellStyle name="Обычный 12 2 2 2 20" xfId="1664"/>
    <cellStyle name="Обычный 12 2 2 2 21" xfId="1665"/>
    <cellStyle name="Обычный 12 2 2 2 22" xfId="1666"/>
    <cellStyle name="Обычный 12 2 2 2 23" xfId="1667"/>
    <cellStyle name="Обычный 12 2 2 2 24" xfId="1668"/>
    <cellStyle name="Обычный 12 2 2 2 25" xfId="1669"/>
    <cellStyle name="Обычный 12 2 2 2 26" xfId="1670"/>
    <cellStyle name="Обычный 12 2 2 2 27" xfId="1671"/>
    <cellStyle name="Обычный 12 2 2 2 28" xfId="1672"/>
    <cellStyle name="Обычный 12 2 2 2 29" xfId="1673"/>
    <cellStyle name="Обычный 12 2 2 2 3" xfId="1674"/>
    <cellStyle name="Обычный 12 2 2 2 3 10" xfId="1675"/>
    <cellStyle name="Обычный 12 2 2 2 3 11" xfId="1676"/>
    <cellStyle name="Обычный 12 2 2 2 3 12" xfId="1677"/>
    <cellStyle name="Обычный 12 2 2 2 3 13" xfId="1678"/>
    <cellStyle name="Обычный 12 2 2 2 3 2" xfId="1679"/>
    <cellStyle name="Обычный 12 2 2 2 3 2 2" xfId="1680"/>
    <cellStyle name="Обычный 12 2 2 2 3 2 3" xfId="1681"/>
    <cellStyle name="Обычный 12 2 2 2 3 2 4" xfId="1682"/>
    <cellStyle name="Обычный 12 2 2 2 3 3" xfId="1683"/>
    <cellStyle name="Обычный 12 2 2 2 3 3 2" xfId="1684"/>
    <cellStyle name="Обычный 12 2 2 2 3 3 3" xfId="1685"/>
    <cellStyle name="Обычный 12 2 2 2 3 4" xfId="1686"/>
    <cellStyle name="Обычный 12 2 2 2 3 4 2" xfId="1687"/>
    <cellStyle name="Обычный 12 2 2 2 3 5" xfId="1688"/>
    <cellStyle name="Обычный 12 2 2 2 3 5 2" xfId="1689"/>
    <cellStyle name="Обычный 12 2 2 2 3 6" xfId="1690"/>
    <cellStyle name="Обычный 12 2 2 2 3 6 2" xfId="1691"/>
    <cellStyle name="Обычный 12 2 2 2 3 7" xfId="1692"/>
    <cellStyle name="Обычный 12 2 2 2 3 8" xfId="1693"/>
    <cellStyle name="Обычный 12 2 2 2 3 9" xfId="1694"/>
    <cellStyle name="Обычный 12 2 2 2 30" xfId="1695"/>
    <cellStyle name="Обычный 12 2 2 2 31" xfId="1696"/>
    <cellStyle name="Обычный 12 2 2 2 32" xfId="1697"/>
    <cellStyle name="Обычный 12 2 2 2 33" xfId="1698"/>
    <cellStyle name="Обычный 12 2 2 2 34" xfId="1699"/>
    <cellStyle name="Обычный 12 2 2 2 35" xfId="1700"/>
    <cellStyle name="Обычный 12 2 2 2 36" xfId="1701"/>
    <cellStyle name="Обычный 12 2 2 2 37" xfId="1702"/>
    <cellStyle name="Обычный 12 2 2 2 38" xfId="1703"/>
    <cellStyle name="Обычный 12 2 2 2 39" xfId="1704"/>
    <cellStyle name="Обычный 12 2 2 2 4" xfId="1705"/>
    <cellStyle name="Обычный 12 2 2 2 4 10" xfId="1706"/>
    <cellStyle name="Обычный 12 2 2 2 4 11" xfId="1707"/>
    <cellStyle name="Обычный 12 2 2 2 4 12" xfId="1708"/>
    <cellStyle name="Обычный 12 2 2 2 4 2" xfId="1709"/>
    <cellStyle name="Обычный 12 2 2 2 4 2 2" xfId="1710"/>
    <cellStyle name="Обычный 12 2 2 2 4 2 3" xfId="1711"/>
    <cellStyle name="Обычный 12 2 2 2 4 2 4" xfId="1712"/>
    <cellStyle name="Обычный 12 2 2 2 4 3" xfId="1713"/>
    <cellStyle name="Обычный 12 2 2 2 4 3 2" xfId="1714"/>
    <cellStyle name="Обычный 12 2 2 2 4 3 3" xfId="1715"/>
    <cellStyle name="Обычный 12 2 2 2 4 4" xfId="1716"/>
    <cellStyle name="Обычный 12 2 2 2 4 4 2" xfId="1717"/>
    <cellStyle name="Обычный 12 2 2 2 4 5" xfId="1718"/>
    <cellStyle name="Обычный 12 2 2 2 4 5 2" xfId="1719"/>
    <cellStyle name="Обычный 12 2 2 2 4 6" xfId="1720"/>
    <cellStyle name="Обычный 12 2 2 2 4 6 2" xfId="1721"/>
    <cellStyle name="Обычный 12 2 2 2 4 7" xfId="1722"/>
    <cellStyle name="Обычный 12 2 2 2 4 8" xfId="1723"/>
    <cellStyle name="Обычный 12 2 2 2 4 9" xfId="1724"/>
    <cellStyle name="Обычный 12 2 2 2 5" xfId="1725"/>
    <cellStyle name="Обычный 12 2 2 2 5 10" xfId="1726"/>
    <cellStyle name="Обычный 12 2 2 2 5 11" xfId="1727"/>
    <cellStyle name="Обычный 12 2 2 2 5 2" xfId="1728"/>
    <cellStyle name="Обычный 12 2 2 2 5 2 2" xfId="1729"/>
    <cellStyle name="Обычный 12 2 2 2 5 2 3" xfId="1730"/>
    <cellStyle name="Обычный 12 2 2 2 5 2 4" xfId="1731"/>
    <cellStyle name="Обычный 12 2 2 2 5 3" xfId="1732"/>
    <cellStyle name="Обычный 12 2 2 2 5 3 2" xfId="1733"/>
    <cellStyle name="Обычный 12 2 2 2 5 3 3" xfId="1734"/>
    <cellStyle name="Обычный 12 2 2 2 5 4" xfId="1735"/>
    <cellStyle name="Обычный 12 2 2 2 5 4 2" xfId="1736"/>
    <cellStyle name="Обычный 12 2 2 2 5 5" xfId="1737"/>
    <cellStyle name="Обычный 12 2 2 2 5 5 2" xfId="1738"/>
    <cellStyle name="Обычный 12 2 2 2 5 6" xfId="1739"/>
    <cellStyle name="Обычный 12 2 2 2 5 6 2" xfId="1740"/>
    <cellStyle name="Обычный 12 2 2 2 5 7" xfId="1741"/>
    <cellStyle name="Обычный 12 2 2 2 5 8" xfId="1742"/>
    <cellStyle name="Обычный 12 2 2 2 5 9" xfId="1743"/>
    <cellStyle name="Обычный 12 2 2 2 6" xfId="1744"/>
    <cellStyle name="Обычный 12 2 2 2 6 2" xfId="1745"/>
    <cellStyle name="Обычный 12 2 2 2 6 2 2" xfId="1746"/>
    <cellStyle name="Обычный 12 2 2 2 6 2 3" xfId="1747"/>
    <cellStyle name="Обычный 12 2 2 2 6 3" xfId="1748"/>
    <cellStyle name="Обычный 12 2 2 2 6 3 2" xfId="1749"/>
    <cellStyle name="Обычный 12 2 2 2 6 3 3" xfId="1750"/>
    <cellStyle name="Обычный 12 2 2 2 6 4" xfId="1751"/>
    <cellStyle name="Обычный 12 2 2 2 6 5" xfId="1752"/>
    <cellStyle name="Обычный 12 2 2 2 6 6" xfId="1753"/>
    <cellStyle name="Обычный 12 2 2 2 6 7" xfId="1754"/>
    <cellStyle name="Обычный 12 2 2 2 6 8" xfId="1755"/>
    <cellStyle name="Обычный 12 2 2 2 7" xfId="1756"/>
    <cellStyle name="Обычный 12 2 2 2 7 2" xfId="1757"/>
    <cellStyle name="Обычный 12 2 2 2 7 2 2" xfId="1758"/>
    <cellStyle name="Обычный 12 2 2 2 7 3" xfId="1759"/>
    <cellStyle name="Обычный 12 2 2 2 7 3 2" xfId="1760"/>
    <cellStyle name="Обычный 12 2 2 2 7 4" xfId="1761"/>
    <cellStyle name="Обычный 12 2 2 2 7 5" xfId="1762"/>
    <cellStyle name="Обычный 12 2 2 2 7 6" xfId="1763"/>
    <cellStyle name="Обычный 12 2 2 2 7 7" xfId="1764"/>
    <cellStyle name="Обычный 12 2 2 2 7 8" xfId="1765"/>
    <cellStyle name="Обычный 12 2 2 2 8" xfId="1766"/>
    <cellStyle name="Обычный 12 2 2 2 8 2" xfId="1767"/>
    <cellStyle name="Обычный 12 2 2 2 8 2 2" xfId="1768"/>
    <cellStyle name="Обычный 12 2 2 2 8 3" xfId="1769"/>
    <cellStyle name="Обычный 12 2 2 2 8 3 2" xfId="1770"/>
    <cellStyle name="Обычный 12 2 2 2 8 4" xfId="1771"/>
    <cellStyle name="Обычный 12 2 2 2 8 5" xfId="1772"/>
    <cellStyle name="Обычный 12 2 2 2 8 6" xfId="1773"/>
    <cellStyle name="Обычный 12 2 2 2 8 7" xfId="1774"/>
    <cellStyle name="Обычный 12 2 2 2 8 8" xfId="1775"/>
    <cellStyle name="Обычный 12 2 2 2 9" xfId="1776"/>
    <cellStyle name="Обычный 12 2 2 2 9 2" xfId="1777"/>
    <cellStyle name="Обычный 12 2 2 2 9 2 2" xfId="1778"/>
    <cellStyle name="Обычный 12 2 2 2 9 3" xfId="1779"/>
    <cellStyle name="Обычный 12 2 2 2 9 3 2" xfId="1780"/>
    <cellStyle name="Обычный 12 2 2 2 9 4" xfId="1781"/>
    <cellStyle name="Обычный 12 2 2 2 9 5" xfId="1782"/>
    <cellStyle name="Обычный 12 2 2 2 9 6" xfId="1783"/>
    <cellStyle name="Обычный 12 2 2 2 9 7" xfId="1784"/>
    <cellStyle name="Обычный 12 2 2 20" xfId="1785"/>
    <cellStyle name="Обычный 12 2 2 21" xfId="1786"/>
    <cellStyle name="Обычный 12 2 2 22" xfId="1787"/>
    <cellStyle name="Обычный 12 2 2 23" xfId="1788"/>
    <cellStyle name="Обычный 12 2 2 24" xfId="1789"/>
    <cellStyle name="Обычный 12 2 2 25" xfId="1790"/>
    <cellStyle name="Обычный 12 2 2 26" xfId="1791"/>
    <cellStyle name="Обычный 12 2 2 27" xfId="1792"/>
    <cellStyle name="Обычный 12 2 2 28" xfId="1793"/>
    <cellStyle name="Обычный 12 2 2 29" xfId="1794"/>
    <cellStyle name="Обычный 12 2 2 3" xfId="1795"/>
    <cellStyle name="Обычный 12 2 2 3 10" xfId="1796"/>
    <cellStyle name="Обычный 12 2 2 3 10 2" xfId="1797"/>
    <cellStyle name="Обычный 12 2 2 3 10 2 2" xfId="1798"/>
    <cellStyle name="Обычный 12 2 2 3 10 3" xfId="1799"/>
    <cellStyle name="Обычный 12 2 2 3 10 3 2" xfId="1800"/>
    <cellStyle name="Обычный 12 2 2 3 10 4" xfId="1801"/>
    <cellStyle name="Обычный 12 2 2 3 10 5" xfId="1802"/>
    <cellStyle name="Обычный 12 2 2 3 10 6" xfId="1803"/>
    <cellStyle name="Обычный 12 2 2 3 10 7" xfId="1804"/>
    <cellStyle name="Обычный 12 2 2 3 11" xfId="1805"/>
    <cellStyle name="Обычный 12 2 2 3 11 2" xfId="1806"/>
    <cellStyle name="Обычный 12 2 2 3 11 3" xfId="1807"/>
    <cellStyle name="Обычный 12 2 2 3 12" xfId="1808"/>
    <cellStyle name="Обычный 12 2 2 3 12 2" xfId="1809"/>
    <cellStyle name="Обычный 12 2 2 3 12 3" xfId="1810"/>
    <cellStyle name="Обычный 12 2 2 3 13" xfId="1811"/>
    <cellStyle name="Обычный 12 2 2 3 13 2" xfId="1812"/>
    <cellStyle name="Обычный 12 2 2 3 13 3" xfId="1813"/>
    <cellStyle name="Обычный 12 2 2 3 14" xfId="1814"/>
    <cellStyle name="Обычный 12 2 2 3 14 2" xfId="1815"/>
    <cellStyle name="Обычный 12 2 2 3 14 3" xfId="1816"/>
    <cellStyle name="Обычный 12 2 2 3 15" xfId="1817"/>
    <cellStyle name="Обычный 12 2 2 3 16" xfId="1818"/>
    <cellStyle name="Обычный 12 2 2 3 17" xfId="1819"/>
    <cellStyle name="Обычный 12 2 2 3 18" xfId="1820"/>
    <cellStyle name="Обычный 12 2 2 3 19" xfId="1821"/>
    <cellStyle name="Обычный 12 2 2 3 2" xfId="1822"/>
    <cellStyle name="Обычный 12 2 2 3 2 10" xfId="1823"/>
    <cellStyle name="Обычный 12 2 2 3 2 11" xfId="1824"/>
    <cellStyle name="Обычный 12 2 2 3 2 12" xfId="1825"/>
    <cellStyle name="Обычный 12 2 2 3 2 13" xfId="1826"/>
    <cellStyle name="Обычный 12 2 2 3 2 14" xfId="1827"/>
    <cellStyle name="Обычный 12 2 2 3 2 2" xfId="1828"/>
    <cellStyle name="Обычный 12 2 2 3 2 2 2" xfId="1829"/>
    <cellStyle name="Обычный 12 2 2 3 2 2 3" xfId="1830"/>
    <cellStyle name="Обычный 12 2 2 3 2 2 4" xfId="1831"/>
    <cellStyle name="Обычный 12 2 2 3 2 3" xfId="1832"/>
    <cellStyle name="Обычный 12 2 2 3 2 3 2" xfId="1833"/>
    <cellStyle name="Обычный 12 2 2 3 2 3 3" xfId="1834"/>
    <cellStyle name="Обычный 12 2 2 3 2 4" xfId="1835"/>
    <cellStyle name="Обычный 12 2 2 3 2 4 2" xfId="1836"/>
    <cellStyle name="Обычный 12 2 2 3 2 5" xfId="1837"/>
    <cellStyle name="Обычный 12 2 2 3 2 5 2" xfId="1838"/>
    <cellStyle name="Обычный 12 2 2 3 2 6" xfId="1839"/>
    <cellStyle name="Обычный 12 2 2 3 2 6 2" xfId="1840"/>
    <cellStyle name="Обычный 12 2 2 3 2 7" xfId="1841"/>
    <cellStyle name="Обычный 12 2 2 3 2 8" xfId="1842"/>
    <cellStyle name="Обычный 12 2 2 3 2 9" xfId="1843"/>
    <cellStyle name="Обычный 12 2 2 3 20" xfId="1844"/>
    <cellStyle name="Обычный 12 2 2 3 21" xfId="1845"/>
    <cellStyle name="Обычный 12 2 2 3 22" xfId="1846"/>
    <cellStyle name="Обычный 12 2 2 3 23" xfId="1847"/>
    <cellStyle name="Обычный 12 2 2 3 24" xfId="1848"/>
    <cellStyle name="Обычный 12 2 2 3 25" xfId="1849"/>
    <cellStyle name="Обычный 12 2 2 3 26" xfId="1850"/>
    <cellStyle name="Обычный 12 2 2 3 27" xfId="1851"/>
    <cellStyle name="Обычный 12 2 2 3 28" xfId="1852"/>
    <cellStyle name="Обычный 12 2 2 3 29" xfId="1853"/>
    <cellStyle name="Обычный 12 2 2 3 3" xfId="1854"/>
    <cellStyle name="Обычный 12 2 2 3 3 10" xfId="1855"/>
    <cellStyle name="Обычный 12 2 2 3 3 11" xfId="1856"/>
    <cellStyle name="Обычный 12 2 2 3 3 12" xfId="1857"/>
    <cellStyle name="Обычный 12 2 2 3 3 13" xfId="1858"/>
    <cellStyle name="Обычный 12 2 2 3 3 2" xfId="1859"/>
    <cellStyle name="Обычный 12 2 2 3 3 2 2" xfId="1860"/>
    <cellStyle name="Обычный 12 2 2 3 3 2 3" xfId="1861"/>
    <cellStyle name="Обычный 12 2 2 3 3 2 4" xfId="1862"/>
    <cellStyle name="Обычный 12 2 2 3 3 3" xfId="1863"/>
    <cellStyle name="Обычный 12 2 2 3 3 3 2" xfId="1864"/>
    <cellStyle name="Обычный 12 2 2 3 3 3 3" xfId="1865"/>
    <cellStyle name="Обычный 12 2 2 3 3 4" xfId="1866"/>
    <cellStyle name="Обычный 12 2 2 3 3 4 2" xfId="1867"/>
    <cellStyle name="Обычный 12 2 2 3 3 5" xfId="1868"/>
    <cellStyle name="Обычный 12 2 2 3 3 5 2" xfId="1869"/>
    <cellStyle name="Обычный 12 2 2 3 3 6" xfId="1870"/>
    <cellStyle name="Обычный 12 2 2 3 3 6 2" xfId="1871"/>
    <cellStyle name="Обычный 12 2 2 3 3 7" xfId="1872"/>
    <cellStyle name="Обычный 12 2 2 3 3 8" xfId="1873"/>
    <cellStyle name="Обычный 12 2 2 3 3 9" xfId="1874"/>
    <cellStyle name="Обычный 12 2 2 3 30" xfId="1875"/>
    <cellStyle name="Обычный 12 2 2 3 31" xfId="1876"/>
    <cellStyle name="Обычный 12 2 2 3 32" xfId="1877"/>
    <cellStyle name="Обычный 12 2 2 3 33" xfId="1878"/>
    <cellStyle name="Обычный 12 2 2 3 34" xfId="1879"/>
    <cellStyle name="Обычный 12 2 2 3 35" xfId="1880"/>
    <cellStyle name="Обычный 12 2 2 3 36" xfId="1881"/>
    <cellStyle name="Обычный 12 2 2 3 37" xfId="1882"/>
    <cellStyle name="Обычный 12 2 2 3 38" xfId="1883"/>
    <cellStyle name="Обычный 12 2 2 3 4" xfId="1884"/>
    <cellStyle name="Обычный 12 2 2 3 4 10" xfId="1885"/>
    <cellStyle name="Обычный 12 2 2 3 4 11" xfId="1886"/>
    <cellStyle name="Обычный 12 2 2 3 4 12" xfId="1887"/>
    <cellStyle name="Обычный 12 2 2 3 4 2" xfId="1888"/>
    <cellStyle name="Обычный 12 2 2 3 4 2 2" xfId="1889"/>
    <cellStyle name="Обычный 12 2 2 3 4 2 3" xfId="1890"/>
    <cellStyle name="Обычный 12 2 2 3 4 2 4" xfId="1891"/>
    <cellStyle name="Обычный 12 2 2 3 4 3" xfId="1892"/>
    <cellStyle name="Обычный 12 2 2 3 4 3 2" xfId="1893"/>
    <cellStyle name="Обычный 12 2 2 3 4 3 3" xfId="1894"/>
    <cellStyle name="Обычный 12 2 2 3 4 4" xfId="1895"/>
    <cellStyle name="Обычный 12 2 2 3 4 4 2" xfId="1896"/>
    <cellStyle name="Обычный 12 2 2 3 4 5" xfId="1897"/>
    <cellStyle name="Обычный 12 2 2 3 4 5 2" xfId="1898"/>
    <cellStyle name="Обычный 12 2 2 3 4 6" xfId="1899"/>
    <cellStyle name="Обычный 12 2 2 3 4 6 2" xfId="1900"/>
    <cellStyle name="Обычный 12 2 2 3 4 7" xfId="1901"/>
    <cellStyle name="Обычный 12 2 2 3 4 8" xfId="1902"/>
    <cellStyle name="Обычный 12 2 2 3 4 9" xfId="1903"/>
    <cellStyle name="Обычный 12 2 2 3 5" xfId="1904"/>
    <cellStyle name="Обычный 12 2 2 3 5 10" xfId="1905"/>
    <cellStyle name="Обычный 12 2 2 3 5 11" xfId="1906"/>
    <cellStyle name="Обычный 12 2 2 3 5 2" xfId="1907"/>
    <cellStyle name="Обычный 12 2 2 3 5 2 2" xfId="1908"/>
    <cellStyle name="Обычный 12 2 2 3 5 2 3" xfId="1909"/>
    <cellStyle name="Обычный 12 2 2 3 5 2 4" xfId="1910"/>
    <cellStyle name="Обычный 12 2 2 3 5 3" xfId="1911"/>
    <cellStyle name="Обычный 12 2 2 3 5 3 2" xfId="1912"/>
    <cellStyle name="Обычный 12 2 2 3 5 3 3" xfId="1913"/>
    <cellStyle name="Обычный 12 2 2 3 5 4" xfId="1914"/>
    <cellStyle name="Обычный 12 2 2 3 5 4 2" xfId="1915"/>
    <cellStyle name="Обычный 12 2 2 3 5 5" xfId="1916"/>
    <cellStyle name="Обычный 12 2 2 3 5 5 2" xfId="1917"/>
    <cellStyle name="Обычный 12 2 2 3 5 6" xfId="1918"/>
    <cellStyle name="Обычный 12 2 2 3 5 6 2" xfId="1919"/>
    <cellStyle name="Обычный 12 2 2 3 5 7" xfId="1920"/>
    <cellStyle name="Обычный 12 2 2 3 5 8" xfId="1921"/>
    <cellStyle name="Обычный 12 2 2 3 5 9" xfId="1922"/>
    <cellStyle name="Обычный 12 2 2 3 6" xfId="1923"/>
    <cellStyle name="Обычный 12 2 2 3 6 2" xfId="1924"/>
    <cellStyle name="Обычный 12 2 2 3 6 2 2" xfId="1925"/>
    <cellStyle name="Обычный 12 2 2 3 6 2 3" xfId="1926"/>
    <cellStyle name="Обычный 12 2 2 3 6 3" xfId="1927"/>
    <cellStyle name="Обычный 12 2 2 3 6 3 2" xfId="1928"/>
    <cellStyle name="Обычный 12 2 2 3 6 3 3" xfId="1929"/>
    <cellStyle name="Обычный 12 2 2 3 6 4" xfId="1930"/>
    <cellStyle name="Обычный 12 2 2 3 6 5" xfId="1931"/>
    <cellStyle name="Обычный 12 2 2 3 6 6" xfId="1932"/>
    <cellStyle name="Обычный 12 2 2 3 6 7" xfId="1933"/>
    <cellStyle name="Обычный 12 2 2 3 6 8" xfId="1934"/>
    <cellStyle name="Обычный 12 2 2 3 7" xfId="1935"/>
    <cellStyle name="Обычный 12 2 2 3 7 2" xfId="1936"/>
    <cellStyle name="Обычный 12 2 2 3 7 2 2" xfId="1937"/>
    <cellStyle name="Обычный 12 2 2 3 7 3" xfId="1938"/>
    <cellStyle name="Обычный 12 2 2 3 7 3 2" xfId="1939"/>
    <cellStyle name="Обычный 12 2 2 3 7 4" xfId="1940"/>
    <cellStyle name="Обычный 12 2 2 3 7 5" xfId="1941"/>
    <cellStyle name="Обычный 12 2 2 3 7 6" xfId="1942"/>
    <cellStyle name="Обычный 12 2 2 3 7 7" xfId="1943"/>
    <cellStyle name="Обычный 12 2 2 3 7 8" xfId="1944"/>
    <cellStyle name="Обычный 12 2 2 3 8" xfId="1945"/>
    <cellStyle name="Обычный 12 2 2 3 8 2" xfId="1946"/>
    <cellStyle name="Обычный 12 2 2 3 8 2 2" xfId="1947"/>
    <cellStyle name="Обычный 12 2 2 3 8 3" xfId="1948"/>
    <cellStyle name="Обычный 12 2 2 3 8 3 2" xfId="1949"/>
    <cellStyle name="Обычный 12 2 2 3 8 4" xfId="1950"/>
    <cellStyle name="Обычный 12 2 2 3 8 5" xfId="1951"/>
    <cellStyle name="Обычный 12 2 2 3 8 6" xfId="1952"/>
    <cellStyle name="Обычный 12 2 2 3 8 7" xfId="1953"/>
    <cellStyle name="Обычный 12 2 2 3 8 8" xfId="1954"/>
    <cellStyle name="Обычный 12 2 2 3 9" xfId="1955"/>
    <cellStyle name="Обычный 12 2 2 3 9 2" xfId="1956"/>
    <cellStyle name="Обычный 12 2 2 3 9 2 2" xfId="1957"/>
    <cellStyle name="Обычный 12 2 2 3 9 3" xfId="1958"/>
    <cellStyle name="Обычный 12 2 2 3 9 3 2" xfId="1959"/>
    <cellStyle name="Обычный 12 2 2 3 9 4" xfId="1960"/>
    <cellStyle name="Обычный 12 2 2 3 9 5" xfId="1961"/>
    <cellStyle name="Обычный 12 2 2 3 9 6" xfId="1962"/>
    <cellStyle name="Обычный 12 2 2 3 9 7" xfId="1963"/>
    <cellStyle name="Обычный 12 2 2 30" xfId="1964"/>
    <cellStyle name="Обычный 12 2 2 31" xfId="1965"/>
    <cellStyle name="Обычный 12 2 2 32" xfId="1966"/>
    <cellStyle name="Обычный 12 2 2 33" xfId="1967"/>
    <cellStyle name="Обычный 12 2 2 34" xfId="1968"/>
    <cellStyle name="Обычный 12 2 2 35" xfId="1969"/>
    <cellStyle name="Обычный 12 2 2 36" xfId="1970"/>
    <cellStyle name="Обычный 12 2 2 37" xfId="1971"/>
    <cellStyle name="Обычный 12 2 2 38" xfId="1972"/>
    <cellStyle name="Обычный 12 2 2 39" xfId="1973"/>
    <cellStyle name="Обычный 12 2 2 4" xfId="1974"/>
    <cellStyle name="Обычный 12 2 2 4 10" xfId="1975"/>
    <cellStyle name="Обычный 12 2 2 4 11" xfId="1976"/>
    <cellStyle name="Обычный 12 2 2 4 12" xfId="1977"/>
    <cellStyle name="Обычный 12 2 2 4 13" xfId="1978"/>
    <cellStyle name="Обычный 12 2 2 4 14" xfId="1979"/>
    <cellStyle name="Обычный 12 2 2 4 2" xfId="1980"/>
    <cellStyle name="Обычный 12 2 2 4 2 2" xfId="1981"/>
    <cellStyle name="Обычный 12 2 2 4 2 3" xfId="1982"/>
    <cellStyle name="Обычный 12 2 2 4 2 4" xfId="1983"/>
    <cellStyle name="Обычный 12 2 2 4 3" xfId="1984"/>
    <cellStyle name="Обычный 12 2 2 4 3 2" xfId="1985"/>
    <cellStyle name="Обычный 12 2 2 4 3 3" xfId="1986"/>
    <cellStyle name="Обычный 12 2 2 4 4" xfId="1987"/>
    <cellStyle name="Обычный 12 2 2 4 4 2" xfId="1988"/>
    <cellStyle name="Обычный 12 2 2 4 5" xfId="1989"/>
    <cellStyle name="Обычный 12 2 2 4 5 2" xfId="1990"/>
    <cellStyle name="Обычный 12 2 2 4 6" xfId="1991"/>
    <cellStyle name="Обычный 12 2 2 4 6 2" xfId="1992"/>
    <cellStyle name="Обычный 12 2 2 4 7" xfId="1993"/>
    <cellStyle name="Обычный 12 2 2 4 8" xfId="1994"/>
    <cellStyle name="Обычный 12 2 2 4 9" xfId="1995"/>
    <cellStyle name="Обычный 12 2 2 40" xfId="1996"/>
    <cellStyle name="Обычный 12 2 2 41" xfId="1997"/>
    <cellStyle name="Обычный 12 2 2 42" xfId="1998"/>
    <cellStyle name="Обычный 12 2 2 5" xfId="1999"/>
    <cellStyle name="Обычный 12 2 2 5 10" xfId="2000"/>
    <cellStyle name="Обычный 12 2 2 5 11" xfId="2001"/>
    <cellStyle name="Обычный 12 2 2 5 12" xfId="2002"/>
    <cellStyle name="Обычный 12 2 2 5 13" xfId="2003"/>
    <cellStyle name="Обычный 12 2 2 5 2" xfId="2004"/>
    <cellStyle name="Обычный 12 2 2 5 2 2" xfId="2005"/>
    <cellStyle name="Обычный 12 2 2 5 2 3" xfId="2006"/>
    <cellStyle name="Обычный 12 2 2 5 2 4" xfId="2007"/>
    <cellStyle name="Обычный 12 2 2 5 3" xfId="2008"/>
    <cellStyle name="Обычный 12 2 2 5 3 2" xfId="2009"/>
    <cellStyle name="Обычный 12 2 2 5 3 3" xfId="2010"/>
    <cellStyle name="Обычный 12 2 2 5 4" xfId="2011"/>
    <cellStyle name="Обычный 12 2 2 5 4 2" xfId="2012"/>
    <cellStyle name="Обычный 12 2 2 5 5" xfId="2013"/>
    <cellStyle name="Обычный 12 2 2 5 5 2" xfId="2014"/>
    <cellStyle name="Обычный 12 2 2 5 6" xfId="2015"/>
    <cellStyle name="Обычный 12 2 2 5 6 2" xfId="2016"/>
    <cellStyle name="Обычный 12 2 2 5 7" xfId="2017"/>
    <cellStyle name="Обычный 12 2 2 5 8" xfId="2018"/>
    <cellStyle name="Обычный 12 2 2 5 9" xfId="2019"/>
    <cellStyle name="Обычный 12 2 2 6" xfId="2020"/>
    <cellStyle name="Обычный 12 2 2 6 10" xfId="2021"/>
    <cellStyle name="Обычный 12 2 2 6 11" xfId="2022"/>
    <cellStyle name="Обычный 12 2 2 6 12" xfId="2023"/>
    <cellStyle name="Обычный 12 2 2 6 2" xfId="2024"/>
    <cellStyle name="Обычный 12 2 2 6 2 2" xfId="2025"/>
    <cellStyle name="Обычный 12 2 2 6 2 3" xfId="2026"/>
    <cellStyle name="Обычный 12 2 2 6 2 4" xfId="2027"/>
    <cellStyle name="Обычный 12 2 2 6 3" xfId="2028"/>
    <cellStyle name="Обычный 12 2 2 6 3 2" xfId="2029"/>
    <cellStyle name="Обычный 12 2 2 6 3 3" xfId="2030"/>
    <cellStyle name="Обычный 12 2 2 6 4" xfId="2031"/>
    <cellStyle name="Обычный 12 2 2 6 4 2" xfId="2032"/>
    <cellStyle name="Обычный 12 2 2 6 5" xfId="2033"/>
    <cellStyle name="Обычный 12 2 2 6 5 2" xfId="2034"/>
    <cellStyle name="Обычный 12 2 2 6 6" xfId="2035"/>
    <cellStyle name="Обычный 12 2 2 6 6 2" xfId="2036"/>
    <cellStyle name="Обычный 12 2 2 6 7" xfId="2037"/>
    <cellStyle name="Обычный 12 2 2 6 8" xfId="2038"/>
    <cellStyle name="Обычный 12 2 2 6 9" xfId="2039"/>
    <cellStyle name="Обычный 12 2 2 7" xfId="2040"/>
    <cellStyle name="Обычный 12 2 2 7 10" xfId="2041"/>
    <cellStyle name="Обычный 12 2 2 7 11" xfId="2042"/>
    <cellStyle name="Обычный 12 2 2 7 2" xfId="2043"/>
    <cellStyle name="Обычный 12 2 2 7 2 2" xfId="2044"/>
    <cellStyle name="Обычный 12 2 2 7 2 3" xfId="2045"/>
    <cellStyle name="Обычный 12 2 2 7 2 4" xfId="2046"/>
    <cellStyle name="Обычный 12 2 2 7 3" xfId="2047"/>
    <cellStyle name="Обычный 12 2 2 7 3 2" xfId="2048"/>
    <cellStyle name="Обычный 12 2 2 7 3 3" xfId="2049"/>
    <cellStyle name="Обычный 12 2 2 7 4" xfId="2050"/>
    <cellStyle name="Обычный 12 2 2 7 4 2" xfId="2051"/>
    <cellStyle name="Обычный 12 2 2 7 5" xfId="2052"/>
    <cellStyle name="Обычный 12 2 2 7 5 2" xfId="2053"/>
    <cellStyle name="Обычный 12 2 2 7 6" xfId="2054"/>
    <cellStyle name="Обычный 12 2 2 7 6 2" xfId="2055"/>
    <cellStyle name="Обычный 12 2 2 7 7" xfId="2056"/>
    <cellStyle name="Обычный 12 2 2 7 8" xfId="2057"/>
    <cellStyle name="Обычный 12 2 2 7 9" xfId="2058"/>
    <cellStyle name="Обычный 12 2 2 8" xfId="2059"/>
    <cellStyle name="Обычный 12 2 2 8 2" xfId="2060"/>
    <cellStyle name="Обычный 12 2 2 8 2 2" xfId="2061"/>
    <cellStyle name="Обычный 12 2 2 8 2 3" xfId="2062"/>
    <cellStyle name="Обычный 12 2 2 8 3" xfId="2063"/>
    <cellStyle name="Обычный 12 2 2 8 3 2" xfId="2064"/>
    <cellStyle name="Обычный 12 2 2 8 3 3" xfId="2065"/>
    <cellStyle name="Обычный 12 2 2 8 4" xfId="2066"/>
    <cellStyle name="Обычный 12 2 2 8 5" xfId="2067"/>
    <cellStyle name="Обычный 12 2 2 8 6" xfId="2068"/>
    <cellStyle name="Обычный 12 2 2 8 7" xfId="2069"/>
    <cellStyle name="Обычный 12 2 2 8 8" xfId="2070"/>
    <cellStyle name="Обычный 12 2 2 9" xfId="2071"/>
    <cellStyle name="Обычный 12 2 2 9 2" xfId="2072"/>
    <cellStyle name="Обычный 12 2 2 9 2 2" xfId="2073"/>
    <cellStyle name="Обычный 12 2 2 9 3" xfId="2074"/>
    <cellStyle name="Обычный 12 2 2 9 3 2" xfId="2075"/>
    <cellStyle name="Обычный 12 2 2 9 4" xfId="2076"/>
    <cellStyle name="Обычный 12 2 2 9 5" xfId="2077"/>
    <cellStyle name="Обычный 12 2 2 9 6" xfId="2078"/>
    <cellStyle name="Обычный 12 2 2 9 7" xfId="2079"/>
    <cellStyle name="Обычный 12 2 2 9 8" xfId="2080"/>
    <cellStyle name="Обычный 12 2 20" xfId="2081"/>
    <cellStyle name="Обычный 12 2 21" xfId="2082"/>
    <cellStyle name="Обычный 12 2 22" xfId="2083"/>
    <cellStyle name="Обычный 12 2 23" xfId="2084"/>
    <cellStyle name="Обычный 12 2 24" xfId="2085"/>
    <cellStyle name="Обычный 12 2 25" xfId="2086"/>
    <cellStyle name="Обычный 12 2 26" xfId="2087"/>
    <cellStyle name="Обычный 12 2 27" xfId="2088"/>
    <cellStyle name="Обычный 12 2 28" xfId="2089"/>
    <cellStyle name="Обычный 12 2 29" xfId="2090"/>
    <cellStyle name="Обычный 12 2 3" xfId="2091"/>
    <cellStyle name="Обычный 12 2 3 10" xfId="2092"/>
    <cellStyle name="Обычный 12 2 3 10 2" xfId="2093"/>
    <cellStyle name="Обычный 12 2 3 10 2 2" xfId="2094"/>
    <cellStyle name="Обычный 12 2 3 10 3" xfId="2095"/>
    <cellStyle name="Обычный 12 2 3 10 3 2" xfId="2096"/>
    <cellStyle name="Обычный 12 2 3 10 4" xfId="2097"/>
    <cellStyle name="Обычный 12 2 3 10 5" xfId="2098"/>
    <cellStyle name="Обычный 12 2 3 10 6" xfId="2099"/>
    <cellStyle name="Обычный 12 2 3 10 7" xfId="2100"/>
    <cellStyle name="Обычный 12 2 3 11" xfId="2101"/>
    <cellStyle name="Обычный 12 2 3 11 2" xfId="2102"/>
    <cellStyle name="Обычный 12 2 3 11 2 2" xfId="2103"/>
    <cellStyle name="Обычный 12 2 3 11 3" xfId="2104"/>
    <cellStyle name="Обычный 12 2 3 11 3 2" xfId="2105"/>
    <cellStyle name="Обычный 12 2 3 11 4" xfId="2106"/>
    <cellStyle name="Обычный 12 2 3 11 5" xfId="2107"/>
    <cellStyle name="Обычный 12 2 3 11 6" xfId="2108"/>
    <cellStyle name="Обычный 12 2 3 12" xfId="2109"/>
    <cellStyle name="Обычный 12 2 3 12 2" xfId="2110"/>
    <cellStyle name="Обычный 12 2 3 12 3" xfId="2111"/>
    <cellStyle name="Обычный 12 2 3 13" xfId="2112"/>
    <cellStyle name="Обычный 12 2 3 13 2" xfId="2113"/>
    <cellStyle name="Обычный 12 2 3 13 3" xfId="2114"/>
    <cellStyle name="Обычный 12 2 3 14" xfId="2115"/>
    <cellStyle name="Обычный 12 2 3 14 2" xfId="2116"/>
    <cellStyle name="Обычный 12 2 3 14 3" xfId="2117"/>
    <cellStyle name="Обычный 12 2 3 15" xfId="2118"/>
    <cellStyle name="Обычный 12 2 3 15 2" xfId="2119"/>
    <cellStyle name="Обычный 12 2 3 16" xfId="2120"/>
    <cellStyle name="Обычный 12 2 3 17" xfId="2121"/>
    <cellStyle name="Обычный 12 2 3 18" xfId="2122"/>
    <cellStyle name="Обычный 12 2 3 19" xfId="2123"/>
    <cellStyle name="Обычный 12 2 3 2" xfId="2124"/>
    <cellStyle name="Обычный 12 2 3 2 10" xfId="2125"/>
    <cellStyle name="Обычный 12 2 3 2 11" xfId="2126"/>
    <cellStyle name="Обычный 12 2 3 2 12" xfId="2127"/>
    <cellStyle name="Обычный 12 2 3 2 13" xfId="2128"/>
    <cellStyle name="Обычный 12 2 3 2 14" xfId="2129"/>
    <cellStyle name="Обычный 12 2 3 2 2" xfId="2130"/>
    <cellStyle name="Обычный 12 2 3 2 2 2" xfId="2131"/>
    <cellStyle name="Обычный 12 2 3 2 2 3" xfId="2132"/>
    <cellStyle name="Обычный 12 2 3 2 2 4" xfId="2133"/>
    <cellStyle name="Обычный 12 2 3 2 3" xfId="2134"/>
    <cellStyle name="Обычный 12 2 3 2 3 2" xfId="2135"/>
    <cellStyle name="Обычный 12 2 3 2 3 3" xfId="2136"/>
    <cellStyle name="Обычный 12 2 3 2 4" xfId="2137"/>
    <cellStyle name="Обычный 12 2 3 2 4 2" xfId="2138"/>
    <cellStyle name="Обычный 12 2 3 2 5" xfId="2139"/>
    <cellStyle name="Обычный 12 2 3 2 5 2" xfId="2140"/>
    <cellStyle name="Обычный 12 2 3 2 6" xfId="2141"/>
    <cellStyle name="Обычный 12 2 3 2 6 2" xfId="2142"/>
    <cellStyle name="Обычный 12 2 3 2 7" xfId="2143"/>
    <cellStyle name="Обычный 12 2 3 2 8" xfId="2144"/>
    <cellStyle name="Обычный 12 2 3 2 9" xfId="2145"/>
    <cellStyle name="Обычный 12 2 3 20" xfId="2146"/>
    <cellStyle name="Обычный 12 2 3 21" xfId="2147"/>
    <cellStyle name="Обычный 12 2 3 22" xfId="2148"/>
    <cellStyle name="Обычный 12 2 3 23" xfId="2149"/>
    <cellStyle name="Обычный 12 2 3 24" xfId="2150"/>
    <cellStyle name="Обычный 12 2 3 25" xfId="2151"/>
    <cellStyle name="Обычный 12 2 3 26" xfId="2152"/>
    <cellStyle name="Обычный 12 2 3 27" xfId="2153"/>
    <cellStyle name="Обычный 12 2 3 28" xfId="2154"/>
    <cellStyle name="Обычный 12 2 3 29" xfId="2155"/>
    <cellStyle name="Обычный 12 2 3 3" xfId="2156"/>
    <cellStyle name="Обычный 12 2 3 3 10" xfId="2157"/>
    <cellStyle name="Обычный 12 2 3 3 11" xfId="2158"/>
    <cellStyle name="Обычный 12 2 3 3 12" xfId="2159"/>
    <cellStyle name="Обычный 12 2 3 3 13" xfId="2160"/>
    <cellStyle name="Обычный 12 2 3 3 2" xfId="2161"/>
    <cellStyle name="Обычный 12 2 3 3 2 2" xfId="2162"/>
    <cellStyle name="Обычный 12 2 3 3 2 3" xfId="2163"/>
    <cellStyle name="Обычный 12 2 3 3 2 4" xfId="2164"/>
    <cellStyle name="Обычный 12 2 3 3 3" xfId="2165"/>
    <cellStyle name="Обычный 12 2 3 3 3 2" xfId="2166"/>
    <cellStyle name="Обычный 12 2 3 3 3 3" xfId="2167"/>
    <cellStyle name="Обычный 12 2 3 3 4" xfId="2168"/>
    <cellStyle name="Обычный 12 2 3 3 4 2" xfId="2169"/>
    <cellStyle name="Обычный 12 2 3 3 5" xfId="2170"/>
    <cellStyle name="Обычный 12 2 3 3 5 2" xfId="2171"/>
    <cellStyle name="Обычный 12 2 3 3 6" xfId="2172"/>
    <cellStyle name="Обычный 12 2 3 3 6 2" xfId="2173"/>
    <cellStyle name="Обычный 12 2 3 3 7" xfId="2174"/>
    <cellStyle name="Обычный 12 2 3 3 8" xfId="2175"/>
    <cellStyle name="Обычный 12 2 3 3 9" xfId="2176"/>
    <cellStyle name="Обычный 12 2 3 30" xfId="2177"/>
    <cellStyle name="Обычный 12 2 3 31" xfId="2178"/>
    <cellStyle name="Обычный 12 2 3 32" xfId="2179"/>
    <cellStyle name="Обычный 12 2 3 33" xfId="2180"/>
    <cellStyle name="Обычный 12 2 3 34" xfId="2181"/>
    <cellStyle name="Обычный 12 2 3 35" xfId="2182"/>
    <cellStyle name="Обычный 12 2 3 36" xfId="2183"/>
    <cellStyle name="Обычный 12 2 3 37" xfId="2184"/>
    <cellStyle name="Обычный 12 2 3 38" xfId="2185"/>
    <cellStyle name="Обычный 12 2 3 39" xfId="2186"/>
    <cellStyle name="Обычный 12 2 3 4" xfId="2187"/>
    <cellStyle name="Обычный 12 2 3 4 10" xfId="2188"/>
    <cellStyle name="Обычный 12 2 3 4 11" xfId="2189"/>
    <cellStyle name="Обычный 12 2 3 4 12" xfId="2190"/>
    <cellStyle name="Обычный 12 2 3 4 2" xfId="2191"/>
    <cellStyle name="Обычный 12 2 3 4 2 2" xfId="2192"/>
    <cellStyle name="Обычный 12 2 3 4 2 3" xfId="2193"/>
    <cellStyle name="Обычный 12 2 3 4 2 4" xfId="2194"/>
    <cellStyle name="Обычный 12 2 3 4 3" xfId="2195"/>
    <cellStyle name="Обычный 12 2 3 4 3 2" xfId="2196"/>
    <cellStyle name="Обычный 12 2 3 4 3 3" xfId="2197"/>
    <cellStyle name="Обычный 12 2 3 4 4" xfId="2198"/>
    <cellStyle name="Обычный 12 2 3 4 4 2" xfId="2199"/>
    <cellStyle name="Обычный 12 2 3 4 5" xfId="2200"/>
    <cellStyle name="Обычный 12 2 3 4 5 2" xfId="2201"/>
    <cellStyle name="Обычный 12 2 3 4 6" xfId="2202"/>
    <cellStyle name="Обычный 12 2 3 4 6 2" xfId="2203"/>
    <cellStyle name="Обычный 12 2 3 4 7" xfId="2204"/>
    <cellStyle name="Обычный 12 2 3 4 8" xfId="2205"/>
    <cellStyle name="Обычный 12 2 3 4 9" xfId="2206"/>
    <cellStyle name="Обычный 12 2 3 5" xfId="2207"/>
    <cellStyle name="Обычный 12 2 3 5 10" xfId="2208"/>
    <cellStyle name="Обычный 12 2 3 5 11" xfId="2209"/>
    <cellStyle name="Обычный 12 2 3 5 2" xfId="2210"/>
    <cellStyle name="Обычный 12 2 3 5 2 2" xfId="2211"/>
    <cellStyle name="Обычный 12 2 3 5 2 3" xfId="2212"/>
    <cellStyle name="Обычный 12 2 3 5 2 4" xfId="2213"/>
    <cellStyle name="Обычный 12 2 3 5 3" xfId="2214"/>
    <cellStyle name="Обычный 12 2 3 5 3 2" xfId="2215"/>
    <cellStyle name="Обычный 12 2 3 5 3 3" xfId="2216"/>
    <cellStyle name="Обычный 12 2 3 5 4" xfId="2217"/>
    <cellStyle name="Обычный 12 2 3 5 4 2" xfId="2218"/>
    <cellStyle name="Обычный 12 2 3 5 5" xfId="2219"/>
    <cellStyle name="Обычный 12 2 3 5 5 2" xfId="2220"/>
    <cellStyle name="Обычный 12 2 3 5 6" xfId="2221"/>
    <cellStyle name="Обычный 12 2 3 5 6 2" xfId="2222"/>
    <cellStyle name="Обычный 12 2 3 5 7" xfId="2223"/>
    <cellStyle name="Обычный 12 2 3 5 8" xfId="2224"/>
    <cellStyle name="Обычный 12 2 3 5 9" xfId="2225"/>
    <cellStyle name="Обычный 12 2 3 6" xfId="2226"/>
    <cellStyle name="Обычный 12 2 3 6 2" xfId="2227"/>
    <cellStyle name="Обычный 12 2 3 6 2 2" xfId="2228"/>
    <cellStyle name="Обычный 12 2 3 6 2 3" xfId="2229"/>
    <cellStyle name="Обычный 12 2 3 6 3" xfId="2230"/>
    <cellStyle name="Обычный 12 2 3 6 3 2" xfId="2231"/>
    <cellStyle name="Обычный 12 2 3 6 3 3" xfId="2232"/>
    <cellStyle name="Обычный 12 2 3 6 4" xfId="2233"/>
    <cellStyle name="Обычный 12 2 3 6 5" xfId="2234"/>
    <cellStyle name="Обычный 12 2 3 6 6" xfId="2235"/>
    <cellStyle name="Обычный 12 2 3 6 7" xfId="2236"/>
    <cellStyle name="Обычный 12 2 3 6 8" xfId="2237"/>
    <cellStyle name="Обычный 12 2 3 7" xfId="2238"/>
    <cellStyle name="Обычный 12 2 3 7 2" xfId="2239"/>
    <cellStyle name="Обычный 12 2 3 7 2 2" xfId="2240"/>
    <cellStyle name="Обычный 12 2 3 7 3" xfId="2241"/>
    <cellStyle name="Обычный 12 2 3 7 3 2" xfId="2242"/>
    <cellStyle name="Обычный 12 2 3 7 4" xfId="2243"/>
    <cellStyle name="Обычный 12 2 3 7 5" xfId="2244"/>
    <cellStyle name="Обычный 12 2 3 7 6" xfId="2245"/>
    <cellStyle name="Обычный 12 2 3 7 7" xfId="2246"/>
    <cellStyle name="Обычный 12 2 3 7 8" xfId="2247"/>
    <cellStyle name="Обычный 12 2 3 8" xfId="2248"/>
    <cellStyle name="Обычный 12 2 3 8 2" xfId="2249"/>
    <cellStyle name="Обычный 12 2 3 8 2 2" xfId="2250"/>
    <cellStyle name="Обычный 12 2 3 8 3" xfId="2251"/>
    <cellStyle name="Обычный 12 2 3 8 3 2" xfId="2252"/>
    <cellStyle name="Обычный 12 2 3 8 4" xfId="2253"/>
    <cellStyle name="Обычный 12 2 3 8 5" xfId="2254"/>
    <cellStyle name="Обычный 12 2 3 8 6" xfId="2255"/>
    <cellStyle name="Обычный 12 2 3 8 7" xfId="2256"/>
    <cellStyle name="Обычный 12 2 3 8 8" xfId="2257"/>
    <cellStyle name="Обычный 12 2 3 9" xfId="2258"/>
    <cellStyle name="Обычный 12 2 3 9 2" xfId="2259"/>
    <cellStyle name="Обычный 12 2 3 9 2 2" xfId="2260"/>
    <cellStyle name="Обычный 12 2 3 9 3" xfId="2261"/>
    <cellStyle name="Обычный 12 2 3 9 3 2" xfId="2262"/>
    <cellStyle name="Обычный 12 2 3 9 4" xfId="2263"/>
    <cellStyle name="Обычный 12 2 3 9 5" xfId="2264"/>
    <cellStyle name="Обычный 12 2 3 9 6" xfId="2265"/>
    <cellStyle name="Обычный 12 2 3 9 7" xfId="2266"/>
    <cellStyle name="Обычный 12 2 30" xfId="2267"/>
    <cellStyle name="Обычный 12 2 31" xfId="2268"/>
    <cellStyle name="Обычный 12 2 32" xfId="2269"/>
    <cellStyle name="Обычный 12 2 33" xfId="2270"/>
    <cellStyle name="Обычный 12 2 34" xfId="2271"/>
    <cellStyle name="Обычный 12 2 35" xfId="2272"/>
    <cellStyle name="Обычный 12 2 36" xfId="2273"/>
    <cellStyle name="Обычный 12 2 37" xfId="2274"/>
    <cellStyle name="Обычный 12 2 38" xfId="2275"/>
    <cellStyle name="Обычный 12 2 39" xfId="2276"/>
    <cellStyle name="Обычный 12 2 4" xfId="2277"/>
    <cellStyle name="Обычный 12 2 4 10" xfId="2278"/>
    <cellStyle name="Обычный 12 2 4 10 2" xfId="2279"/>
    <cellStyle name="Обычный 12 2 4 10 2 2" xfId="2280"/>
    <cellStyle name="Обычный 12 2 4 10 3" xfId="2281"/>
    <cellStyle name="Обычный 12 2 4 10 3 2" xfId="2282"/>
    <cellStyle name="Обычный 12 2 4 10 4" xfId="2283"/>
    <cellStyle name="Обычный 12 2 4 10 5" xfId="2284"/>
    <cellStyle name="Обычный 12 2 4 10 6" xfId="2285"/>
    <cellStyle name="Обычный 12 2 4 10 7" xfId="2286"/>
    <cellStyle name="Обычный 12 2 4 11" xfId="2287"/>
    <cellStyle name="Обычный 12 2 4 11 2" xfId="2288"/>
    <cellStyle name="Обычный 12 2 4 11 3" xfId="2289"/>
    <cellStyle name="Обычный 12 2 4 12" xfId="2290"/>
    <cellStyle name="Обычный 12 2 4 12 2" xfId="2291"/>
    <cellStyle name="Обычный 12 2 4 12 3" xfId="2292"/>
    <cellStyle name="Обычный 12 2 4 13" xfId="2293"/>
    <cellStyle name="Обычный 12 2 4 13 2" xfId="2294"/>
    <cellStyle name="Обычный 12 2 4 13 3" xfId="2295"/>
    <cellStyle name="Обычный 12 2 4 14" xfId="2296"/>
    <cellStyle name="Обычный 12 2 4 14 2" xfId="2297"/>
    <cellStyle name="Обычный 12 2 4 14 3" xfId="2298"/>
    <cellStyle name="Обычный 12 2 4 15" xfId="2299"/>
    <cellStyle name="Обычный 12 2 4 16" xfId="2300"/>
    <cellStyle name="Обычный 12 2 4 17" xfId="2301"/>
    <cellStyle name="Обычный 12 2 4 18" xfId="2302"/>
    <cellStyle name="Обычный 12 2 4 19" xfId="2303"/>
    <cellStyle name="Обычный 12 2 4 2" xfId="2304"/>
    <cellStyle name="Обычный 12 2 4 2 10" xfId="2305"/>
    <cellStyle name="Обычный 12 2 4 2 11" xfId="2306"/>
    <cellStyle name="Обычный 12 2 4 2 12" xfId="2307"/>
    <cellStyle name="Обычный 12 2 4 2 13" xfId="2308"/>
    <cellStyle name="Обычный 12 2 4 2 14" xfId="2309"/>
    <cellStyle name="Обычный 12 2 4 2 2" xfId="2310"/>
    <cellStyle name="Обычный 12 2 4 2 2 2" xfId="2311"/>
    <cellStyle name="Обычный 12 2 4 2 2 3" xfId="2312"/>
    <cellStyle name="Обычный 12 2 4 2 2 4" xfId="2313"/>
    <cellStyle name="Обычный 12 2 4 2 3" xfId="2314"/>
    <cellStyle name="Обычный 12 2 4 2 3 2" xfId="2315"/>
    <cellStyle name="Обычный 12 2 4 2 3 3" xfId="2316"/>
    <cellStyle name="Обычный 12 2 4 2 4" xfId="2317"/>
    <cellStyle name="Обычный 12 2 4 2 4 2" xfId="2318"/>
    <cellStyle name="Обычный 12 2 4 2 5" xfId="2319"/>
    <cellStyle name="Обычный 12 2 4 2 5 2" xfId="2320"/>
    <cellStyle name="Обычный 12 2 4 2 6" xfId="2321"/>
    <cellStyle name="Обычный 12 2 4 2 6 2" xfId="2322"/>
    <cellStyle name="Обычный 12 2 4 2 7" xfId="2323"/>
    <cellStyle name="Обычный 12 2 4 2 8" xfId="2324"/>
    <cellStyle name="Обычный 12 2 4 2 9" xfId="2325"/>
    <cellStyle name="Обычный 12 2 4 20" xfId="2326"/>
    <cellStyle name="Обычный 12 2 4 21" xfId="2327"/>
    <cellStyle name="Обычный 12 2 4 22" xfId="2328"/>
    <cellStyle name="Обычный 12 2 4 23" xfId="2329"/>
    <cellStyle name="Обычный 12 2 4 24" xfId="2330"/>
    <cellStyle name="Обычный 12 2 4 25" xfId="2331"/>
    <cellStyle name="Обычный 12 2 4 26" xfId="2332"/>
    <cellStyle name="Обычный 12 2 4 27" xfId="2333"/>
    <cellStyle name="Обычный 12 2 4 28" xfId="2334"/>
    <cellStyle name="Обычный 12 2 4 29" xfId="2335"/>
    <cellStyle name="Обычный 12 2 4 3" xfId="2336"/>
    <cellStyle name="Обычный 12 2 4 3 10" xfId="2337"/>
    <cellStyle name="Обычный 12 2 4 3 11" xfId="2338"/>
    <cellStyle name="Обычный 12 2 4 3 12" xfId="2339"/>
    <cellStyle name="Обычный 12 2 4 3 13" xfId="2340"/>
    <cellStyle name="Обычный 12 2 4 3 2" xfId="2341"/>
    <cellStyle name="Обычный 12 2 4 3 2 2" xfId="2342"/>
    <cellStyle name="Обычный 12 2 4 3 2 3" xfId="2343"/>
    <cellStyle name="Обычный 12 2 4 3 2 4" xfId="2344"/>
    <cellStyle name="Обычный 12 2 4 3 3" xfId="2345"/>
    <cellStyle name="Обычный 12 2 4 3 3 2" xfId="2346"/>
    <cellStyle name="Обычный 12 2 4 3 3 3" xfId="2347"/>
    <cellStyle name="Обычный 12 2 4 3 4" xfId="2348"/>
    <cellStyle name="Обычный 12 2 4 3 4 2" xfId="2349"/>
    <cellStyle name="Обычный 12 2 4 3 5" xfId="2350"/>
    <cellStyle name="Обычный 12 2 4 3 5 2" xfId="2351"/>
    <cellStyle name="Обычный 12 2 4 3 6" xfId="2352"/>
    <cellStyle name="Обычный 12 2 4 3 6 2" xfId="2353"/>
    <cellStyle name="Обычный 12 2 4 3 7" xfId="2354"/>
    <cellStyle name="Обычный 12 2 4 3 8" xfId="2355"/>
    <cellStyle name="Обычный 12 2 4 3 9" xfId="2356"/>
    <cellStyle name="Обычный 12 2 4 30" xfId="2357"/>
    <cellStyle name="Обычный 12 2 4 31" xfId="2358"/>
    <cellStyle name="Обычный 12 2 4 32" xfId="2359"/>
    <cellStyle name="Обычный 12 2 4 33" xfId="2360"/>
    <cellStyle name="Обычный 12 2 4 34" xfId="2361"/>
    <cellStyle name="Обычный 12 2 4 35" xfId="2362"/>
    <cellStyle name="Обычный 12 2 4 36" xfId="2363"/>
    <cellStyle name="Обычный 12 2 4 37" xfId="2364"/>
    <cellStyle name="Обычный 12 2 4 38" xfId="2365"/>
    <cellStyle name="Обычный 12 2 4 4" xfId="2366"/>
    <cellStyle name="Обычный 12 2 4 4 10" xfId="2367"/>
    <cellStyle name="Обычный 12 2 4 4 11" xfId="2368"/>
    <cellStyle name="Обычный 12 2 4 4 12" xfId="2369"/>
    <cellStyle name="Обычный 12 2 4 4 2" xfId="2370"/>
    <cellStyle name="Обычный 12 2 4 4 2 2" xfId="2371"/>
    <cellStyle name="Обычный 12 2 4 4 2 3" xfId="2372"/>
    <cellStyle name="Обычный 12 2 4 4 2 4" xfId="2373"/>
    <cellStyle name="Обычный 12 2 4 4 3" xfId="2374"/>
    <cellStyle name="Обычный 12 2 4 4 3 2" xfId="2375"/>
    <cellStyle name="Обычный 12 2 4 4 3 3" xfId="2376"/>
    <cellStyle name="Обычный 12 2 4 4 4" xfId="2377"/>
    <cellStyle name="Обычный 12 2 4 4 4 2" xfId="2378"/>
    <cellStyle name="Обычный 12 2 4 4 5" xfId="2379"/>
    <cellStyle name="Обычный 12 2 4 4 5 2" xfId="2380"/>
    <cellStyle name="Обычный 12 2 4 4 6" xfId="2381"/>
    <cellStyle name="Обычный 12 2 4 4 6 2" xfId="2382"/>
    <cellStyle name="Обычный 12 2 4 4 7" xfId="2383"/>
    <cellStyle name="Обычный 12 2 4 4 8" xfId="2384"/>
    <cellStyle name="Обычный 12 2 4 4 9" xfId="2385"/>
    <cellStyle name="Обычный 12 2 4 5" xfId="2386"/>
    <cellStyle name="Обычный 12 2 4 5 10" xfId="2387"/>
    <cellStyle name="Обычный 12 2 4 5 11" xfId="2388"/>
    <cellStyle name="Обычный 12 2 4 5 2" xfId="2389"/>
    <cellStyle name="Обычный 12 2 4 5 2 2" xfId="2390"/>
    <cellStyle name="Обычный 12 2 4 5 2 3" xfId="2391"/>
    <cellStyle name="Обычный 12 2 4 5 2 4" xfId="2392"/>
    <cellStyle name="Обычный 12 2 4 5 3" xfId="2393"/>
    <cellStyle name="Обычный 12 2 4 5 3 2" xfId="2394"/>
    <cellStyle name="Обычный 12 2 4 5 3 3" xfId="2395"/>
    <cellStyle name="Обычный 12 2 4 5 4" xfId="2396"/>
    <cellStyle name="Обычный 12 2 4 5 4 2" xfId="2397"/>
    <cellStyle name="Обычный 12 2 4 5 5" xfId="2398"/>
    <cellStyle name="Обычный 12 2 4 5 5 2" xfId="2399"/>
    <cellStyle name="Обычный 12 2 4 5 6" xfId="2400"/>
    <cellStyle name="Обычный 12 2 4 5 6 2" xfId="2401"/>
    <cellStyle name="Обычный 12 2 4 5 7" xfId="2402"/>
    <cellStyle name="Обычный 12 2 4 5 8" xfId="2403"/>
    <cellStyle name="Обычный 12 2 4 5 9" xfId="2404"/>
    <cellStyle name="Обычный 12 2 4 6" xfId="2405"/>
    <cellStyle name="Обычный 12 2 4 6 2" xfId="2406"/>
    <cellStyle name="Обычный 12 2 4 6 2 2" xfId="2407"/>
    <cellStyle name="Обычный 12 2 4 6 2 3" xfId="2408"/>
    <cellStyle name="Обычный 12 2 4 6 3" xfId="2409"/>
    <cellStyle name="Обычный 12 2 4 6 3 2" xfId="2410"/>
    <cellStyle name="Обычный 12 2 4 6 3 3" xfId="2411"/>
    <cellStyle name="Обычный 12 2 4 6 4" xfId="2412"/>
    <cellStyle name="Обычный 12 2 4 6 5" xfId="2413"/>
    <cellStyle name="Обычный 12 2 4 6 6" xfId="2414"/>
    <cellStyle name="Обычный 12 2 4 6 7" xfId="2415"/>
    <cellStyle name="Обычный 12 2 4 6 8" xfId="2416"/>
    <cellStyle name="Обычный 12 2 4 7" xfId="2417"/>
    <cellStyle name="Обычный 12 2 4 7 2" xfId="2418"/>
    <cellStyle name="Обычный 12 2 4 7 2 2" xfId="2419"/>
    <cellStyle name="Обычный 12 2 4 7 3" xfId="2420"/>
    <cellStyle name="Обычный 12 2 4 7 3 2" xfId="2421"/>
    <cellStyle name="Обычный 12 2 4 7 4" xfId="2422"/>
    <cellStyle name="Обычный 12 2 4 7 5" xfId="2423"/>
    <cellStyle name="Обычный 12 2 4 7 6" xfId="2424"/>
    <cellStyle name="Обычный 12 2 4 7 7" xfId="2425"/>
    <cellStyle name="Обычный 12 2 4 7 8" xfId="2426"/>
    <cellStyle name="Обычный 12 2 4 8" xfId="2427"/>
    <cellStyle name="Обычный 12 2 4 8 2" xfId="2428"/>
    <cellStyle name="Обычный 12 2 4 8 2 2" xfId="2429"/>
    <cellStyle name="Обычный 12 2 4 8 3" xfId="2430"/>
    <cellStyle name="Обычный 12 2 4 8 3 2" xfId="2431"/>
    <cellStyle name="Обычный 12 2 4 8 4" xfId="2432"/>
    <cellStyle name="Обычный 12 2 4 8 5" xfId="2433"/>
    <cellStyle name="Обычный 12 2 4 8 6" xfId="2434"/>
    <cellStyle name="Обычный 12 2 4 8 7" xfId="2435"/>
    <cellStyle name="Обычный 12 2 4 8 8" xfId="2436"/>
    <cellStyle name="Обычный 12 2 4 9" xfId="2437"/>
    <cellStyle name="Обычный 12 2 4 9 2" xfId="2438"/>
    <cellStyle name="Обычный 12 2 4 9 2 2" xfId="2439"/>
    <cellStyle name="Обычный 12 2 4 9 3" xfId="2440"/>
    <cellStyle name="Обычный 12 2 4 9 3 2" xfId="2441"/>
    <cellStyle name="Обычный 12 2 4 9 4" xfId="2442"/>
    <cellStyle name="Обычный 12 2 4 9 5" xfId="2443"/>
    <cellStyle name="Обычный 12 2 4 9 6" xfId="2444"/>
    <cellStyle name="Обычный 12 2 4 9 7" xfId="2445"/>
    <cellStyle name="Обычный 12 2 40" xfId="2446"/>
    <cellStyle name="Обычный 12 2 41" xfId="2447"/>
    <cellStyle name="Обычный 12 2 42" xfId="2448"/>
    <cellStyle name="Обычный 12 2 43" xfId="2449"/>
    <cellStyle name="Обычный 12 2 5" xfId="2450"/>
    <cellStyle name="Обычный 12 2 5 10" xfId="2451"/>
    <cellStyle name="Обычный 12 2 5 11" xfId="2452"/>
    <cellStyle name="Обычный 12 2 5 12" xfId="2453"/>
    <cellStyle name="Обычный 12 2 5 13" xfId="2454"/>
    <cellStyle name="Обычный 12 2 5 14" xfId="2455"/>
    <cellStyle name="Обычный 12 2 5 2" xfId="2456"/>
    <cellStyle name="Обычный 12 2 5 2 2" xfId="2457"/>
    <cellStyle name="Обычный 12 2 5 2 3" xfId="2458"/>
    <cellStyle name="Обычный 12 2 5 2 4" xfId="2459"/>
    <cellStyle name="Обычный 12 2 5 3" xfId="2460"/>
    <cellStyle name="Обычный 12 2 5 3 2" xfId="2461"/>
    <cellStyle name="Обычный 12 2 5 3 3" xfId="2462"/>
    <cellStyle name="Обычный 12 2 5 4" xfId="2463"/>
    <cellStyle name="Обычный 12 2 5 4 2" xfId="2464"/>
    <cellStyle name="Обычный 12 2 5 5" xfId="2465"/>
    <cellStyle name="Обычный 12 2 5 5 2" xfId="2466"/>
    <cellStyle name="Обычный 12 2 5 6" xfId="2467"/>
    <cellStyle name="Обычный 12 2 5 6 2" xfId="2468"/>
    <cellStyle name="Обычный 12 2 5 7" xfId="2469"/>
    <cellStyle name="Обычный 12 2 5 8" xfId="2470"/>
    <cellStyle name="Обычный 12 2 5 9" xfId="2471"/>
    <cellStyle name="Обычный 12 2 6" xfId="2472"/>
    <cellStyle name="Обычный 12 2 6 10" xfId="2473"/>
    <cellStyle name="Обычный 12 2 6 11" xfId="2474"/>
    <cellStyle name="Обычный 12 2 6 12" xfId="2475"/>
    <cellStyle name="Обычный 12 2 6 13" xfId="2476"/>
    <cellStyle name="Обычный 12 2 6 2" xfId="2477"/>
    <cellStyle name="Обычный 12 2 6 2 2" xfId="2478"/>
    <cellStyle name="Обычный 12 2 6 2 3" xfId="2479"/>
    <cellStyle name="Обычный 12 2 6 2 4" xfId="2480"/>
    <cellStyle name="Обычный 12 2 6 3" xfId="2481"/>
    <cellStyle name="Обычный 12 2 6 3 2" xfId="2482"/>
    <cellStyle name="Обычный 12 2 6 3 3" xfId="2483"/>
    <cellStyle name="Обычный 12 2 6 4" xfId="2484"/>
    <cellStyle name="Обычный 12 2 6 4 2" xfId="2485"/>
    <cellStyle name="Обычный 12 2 6 5" xfId="2486"/>
    <cellStyle name="Обычный 12 2 6 5 2" xfId="2487"/>
    <cellStyle name="Обычный 12 2 6 6" xfId="2488"/>
    <cellStyle name="Обычный 12 2 6 6 2" xfId="2489"/>
    <cellStyle name="Обычный 12 2 6 7" xfId="2490"/>
    <cellStyle name="Обычный 12 2 6 8" xfId="2491"/>
    <cellStyle name="Обычный 12 2 6 9" xfId="2492"/>
    <cellStyle name="Обычный 12 2 7" xfId="2493"/>
    <cellStyle name="Обычный 12 2 7 10" xfId="2494"/>
    <cellStyle name="Обычный 12 2 7 11" xfId="2495"/>
    <cellStyle name="Обычный 12 2 7 12" xfId="2496"/>
    <cellStyle name="Обычный 12 2 7 2" xfId="2497"/>
    <cellStyle name="Обычный 12 2 7 2 2" xfId="2498"/>
    <cellStyle name="Обычный 12 2 7 2 3" xfId="2499"/>
    <cellStyle name="Обычный 12 2 7 2 4" xfId="2500"/>
    <cellStyle name="Обычный 12 2 7 3" xfId="2501"/>
    <cellStyle name="Обычный 12 2 7 3 2" xfId="2502"/>
    <cellStyle name="Обычный 12 2 7 3 3" xfId="2503"/>
    <cellStyle name="Обычный 12 2 7 4" xfId="2504"/>
    <cellStyle name="Обычный 12 2 7 4 2" xfId="2505"/>
    <cellStyle name="Обычный 12 2 7 5" xfId="2506"/>
    <cellStyle name="Обычный 12 2 7 5 2" xfId="2507"/>
    <cellStyle name="Обычный 12 2 7 6" xfId="2508"/>
    <cellStyle name="Обычный 12 2 7 6 2" xfId="2509"/>
    <cellStyle name="Обычный 12 2 7 7" xfId="2510"/>
    <cellStyle name="Обычный 12 2 7 8" xfId="2511"/>
    <cellStyle name="Обычный 12 2 7 9" xfId="2512"/>
    <cellStyle name="Обычный 12 2 8" xfId="2513"/>
    <cellStyle name="Обычный 12 2 8 10" xfId="2514"/>
    <cellStyle name="Обычный 12 2 8 11" xfId="2515"/>
    <cellStyle name="Обычный 12 2 8 2" xfId="2516"/>
    <cellStyle name="Обычный 12 2 8 2 2" xfId="2517"/>
    <cellStyle name="Обычный 12 2 8 2 3" xfId="2518"/>
    <cellStyle name="Обычный 12 2 8 2 4" xfId="2519"/>
    <cellStyle name="Обычный 12 2 8 3" xfId="2520"/>
    <cellStyle name="Обычный 12 2 8 3 2" xfId="2521"/>
    <cellStyle name="Обычный 12 2 8 3 3" xfId="2522"/>
    <cellStyle name="Обычный 12 2 8 4" xfId="2523"/>
    <cellStyle name="Обычный 12 2 8 4 2" xfId="2524"/>
    <cellStyle name="Обычный 12 2 8 5" xfId="2525"/>
    <cellStyle name="Обычный 12 2 8 5 2" xfId="2526"/>
    <cellStyle name="Обычный 12 2 8 6" xfId="2527"/>
    <cellStyle name="Обычный 12 2 8 6 2" xfId="2528"/>
    <cellStyle name="Обычный 12 2 8 7" xfId="2529"/>
    <cellStyle name="Обычный 12 2 8 8" xfId="2530"/>
    <cellStyle name="Обычный 12 2 8 9" xfId="2531"/>
    <cellStyle name="Обычный 12 2 9" xfId="2532"/>
    <cellStyle name="Обычный 12 2 9 2" xfId="2533"/>
    <cellStyle name="Обычный 12 2 9 2 2" xfId="2534"/>
    <cellStyle name="Обычный 12 2 9 2 3" xfId="2535"/>
    <cellStyle name="Обычный 12 2 9 3" xfId="2536"/>
    <cellStyle name="Обычный 12 2 9 3 2" xfId="2537"/>
    <cellStyle name="Обычный 12 2 9 3 3" xfId="2538"/>
    <cellStyle name="Обычный 12 2 9 4" xfId="2539"/>
    <cellStyle name="Обычный 12 2 9 5" xfId="2540"/>
    <cellStyle name="Обычный 12 2 9 6" xfId="2541"/>
    <cellStyle name="Обычный 12 2 9 7" xfId="2542"/>
    <cellStyle name="Обычный 12 2 9 8" xfId="2543"/>
    <cellStyle name="Обычный 12 20" xfId="2544"/>
    <cellStyle name="Обычный 12 20 2" xfId="2545"/>
    <cellStyle name="Обычный 12 21" xfId="2546"/>
    <cellStyle name="Обычный 12 22" xfId="2547"/>
    <cellStyle name="Обычный 12 23" xfId="2548"/>
    <cellStyle name="Обычный 12 24" xfId="2549"/>
    <cellStyle name="Обычный 12 25" xfId="2550"/>
    <cellStyle name="Обычный 12 26" xfId="2551"/>
    <cellStyle name="Обычный 12 27" xfId="2552"/>
    <cellStyle name="Обычный 12 28" xfId="2553"/>
    <cellStyle name="Обычный 12 29" xfId="2554"/>
    <cellStyle name="Обычный 12 3" xfId="2555"/>
    <cellStyle name="Обычный 12 3 10" xfId="2556"/>
    <cellStyle name="Обычный 12 3 10 2" xfId="2557"/>
    <cellStyle name="Обычный 12 3 10 2 2" xfId="2558"/>
    <cellStyle name="Обычный 12 3 10 3" xfId="2559"/>
    <cellStyle name="Обычный 12 3 10 3 2" xfId="2560"/>
    <cellStyle name="Обычный 12 3 10 4" xfId="2561"/>
    <cellStyle name="Обычный 12 3 10 5" xfId="2562"/>
    <cellStyle name="Обычный 12 3 10 6" xfId="2563"/>
    <cellStyle name="Обычный 12 3 10 7" xfId="2564"/>
    <cellStyle name="Обычный 12 3 10 8" xfId="2565"/>
    <cellStyle name="Обычный 12 3 11" xfId="2566"/>
    <cellStyle name="Обычный 12 3 11 2" xfId="2567"/>
    <cellStyle name="Обычный 12 3 11 2 2" xfId="2568"/>
    <cellStyle name="Обычный 12 3 11 3" xfId="2569"/>
    <cellStyle name="Обычный 12 3 11 3 2" xfId="2570"/>
    <cellStyle name="Обычный 12 3 11 4" xfId="2571"/>
    <cellStyle name="Обычный 12 3 11 5" xfId="2572"/>
    <cellStyle name="Обычный 12 3 11 6" xfId="2573"/>
    <cellStyle name="Обычный 12 3 11 7" xfId="2574"/>
    <cellStyle name="Обычный 12 3 12" xfId="2575"/>
    <cellStyle name="Обычный 12 3 12 2" xfId="2576"/>
    <cellStyle name="Обычный 12 3 12 2 2" xfId="2577"/>
    <cellStyle name="Обычный 12 3 12 3" xfId="2578"/>
    <cellStyle name="Обычный 12 3 12 3 2" xfId="2579"/>
    <cellStyle name="Обычный 12 3 12 4" xfId="2580"/>
    <cellStyle name="Обычный 12 3 12 5" xfId="2581"/>
    <cellStyle name="Обычный 12 3 12 6" xfId="2582"/>
    <cellStyle name="Обычный 12 3 12 7" xfId="2583"/>
    <cellStyle name="Обычный 12 3 13" xfId="2584"/>
    <cellStyle name="Обычный 12 3 13 2" xfId="2585"/>
    <cellStyle name="Обычный 12 3 13 2 2" xfId="2586"/>
    <cellStyle name="Обычный 12 3 13 3" xfId="2587"/>
    <cellStyle name="Обычный 12 3 13 3 2" xfId="2588"/>
    <cellStyle name="Обычный 12 3 13 4" xfId="2589"/>
    <cellStyle name="Обычный 12 3 13 5" xfId="2590"/>
    <cellStyle name="Обычный 12 3 13 6" xfId="2591"/>
    <cellStyle name="Обычный 12 3 14" xfId="2592"/>
    <cellStyle name="Обычный 12 3 14 2" xfId="2593"/>
    <cellStyle name="Обычный 12 3 14 2 2" xfId="2594"/>
    <cellStyle name="Обычный 12 3 14 3" xfId="2595"/>
    <cellStyle name="Обычный 12 3 14 3 2" xfId="2596"/>
    <cellStyle name="Обычный 12 3 14 4" xfId="2597"/>
    <cellStyle name="Обычный 12 3 14 5" xfId="2598"/>
    <cellStyle name="Обычный 12 3 14 6" xfId="2599"/>
    <cellStyle name="Обычный 12 3 15" xfId="2600"/>
    <cellStyle name="Обычный 12 3 15 2" xfId="2601"/>
    <cellStyle name="Обычный 12 3 15 3" xfId="2602"/>
    <cellStyle name="Обычный 12 3 16" xfId="2603"/>
    <cellStyle name="Обычный 12 3 16 2" xfId="2604"/>
    <cellStyle name="Обычный 12 3 16 3" xfId="2605"/>
    <cellStyle name="Обычный 12 3 17" xfId="2606"/>
    <cellStyle name="Обычный 12 3 17 2" xfId="2607"/>
    <cellStyle name="Обычный 12 3 18" xfId="2608"/>
    <cellStyle name="Обычный 12 3 18 2" xfId="2609"/>
    <cellStyle name="Обычный 12 3 19" xfId="2610"/>
    <cellStyle name="Обычный 12 3 2" xfId="2611"/>
    <cellStyle name="Обычный 12 3 2 10" xfId="2612"/>
    <cellStyle name="Обычный 12 3 2 10 2" xfId="2613"/>
    <cellStyle name="Обычный 12 3 2 10 2 2" xfId="2614"/>
    <cellStyle name="Обычный 12 3 2 10 3" xfId="2615"/>
    <cellStyle name="Обычный 12 3 2 10 3 2" xfId="2616"/>
    <cellStyle name="Обычный 12 3 2 10 4" xfId="2617"/>
    <cellStyle name="Обычный 12 3 2 10 5" xfId="2618"/>
    <cellStyle name="Обычный 12 3 2 10 6" xfId="2619"/>
    <cellStyle name="Обычный 12 3 2 10 7" xfId="2620"/>
    <cellStyle name="Обычный 12 3 2 11" xfId="2621"/>
    <cellStyle name="Обычный 12 3 2 11 2" xfId="2622"/>
    <cellStyle name="Обычный 12 3 2 11 2 2" xfId="2623"/>
    <cellStyle name="Обычный 12 3 2 11 3" xfId="2624"/>
    <cellStyle name="Обычный 12 3 2 11 3 2" xfId="2625"/>
    <cellStyle name="Обычный 12 3 2 11 4" xfId="2626"/>
    <cellStyle name="Обычный 12 3 2 11 5" xfId="2627"/>
    <cellStyle name="Обычный 12 3 2 11 6" xfId="2628"/>
    <cellStyle name="Обычный 12 3 2 12" xfId="2629"/>
    <cellStyle name="Обычный 12 3 2 12 2" xfId="2630"/>
    <cellStyle name="Обычный 12 3 2 12 3" xfId="2631"/>
    <cellStyle name="Обычный 12 3 2 13" xfId="2632"/>
    <cellStyle name="Обычный 12 3 2 13 2" xfId="2633"/>
    <cellStyle name="Обычный 12 3 2 13 3" xfId="2634"/>
    <cellStyle name="Обычный 12 3 2 14" xfId="2635"/>
    <cellStyle name="Обычный 12 3 2 14 2" xfId="2636"/>
    <cellStyle name="Обычный 12 3 2 14 3" xfId="2637"/>
    <cellStyle name="Обычный 12 3 2 15" xfId="2638"/>
    <cellStyle name="Обычный 12 3 2 15 2" xfId="2639"/>
    <cellStyle name="Обычный 12 3 2 16" xfId="2640"/>
    <cellStyle name="Обычный 12 3 2 17" xfId="2641"/>
    <cellStyle name="Обычный 12 3 2 18" xfId="2642"/>
    <cellStyle name="Обычный 12 3 2 19" xfId="2643"/>
    <cellStyle name="Обычный 12 3 2 2" xfId="2644"/>
    <cellStyle name="Обычный 12 3 2 2 10" xfId="2645"/>
    <cellStyle name="Обычный 12 3 2 2 11" xfId="2646"/>
    <cellStyle name="Обычный 12 3 2 2 12" xfId="2647"/>
    <cellStyle name="Обычный 12 3 2 2 13" xfId="2648"/>
    <cellStyle name="Обычный 12 3 2 2 14" xfId="2649"/>
    <cellStyle name="Обычный 12 3 2 2 2" xfId="2650"/>
    <cellStyle name="Обычный 12 3 2 2 2 2" xfId="2651"/>
    <cellStyle name="Обычный 12 3 2 2 2 3" xfId="2652"/>
    <cellStyle name="Обычный 12 3 2 2 2 4" xfId="2653"/>
    <cellStyle name="Обычный 12 3 2 2 3" xfId="2654"/>
    <cellStyle name="Обычный 12 3 2 2 3 2" xfId="2655"/>
    <cellStyle name="Обычный 12 3 2 2 3 3" xfId="2656"/>
    <cellStyle name="Обычный 12 3 2 2 4" xfId="2657"/>
    <cellStyle name="Обычный 12 3 2 2 4 2" xfId="2658"/>
    <cellStyle name="Обычный 12 3 2 2 5" xfId="2659"/>
    <cellStyle name="Обычный 12 3 2 2 5 2" xfId="2660"/>
    <cellStyle name="Обычный 12 3 2 2 6" xfId="2661"/>
    <cellStyle name="Обычный 12 3 2 2 6 2" xfId="2662"/>
    <cellStyle name="Обычный 12 3 2 2 7" xfId="2663"/>
    <cellStyle name="Обычный 12 3 2 2 8" xfId="2664"/>
    <cellStyle name="Обычный 12 3 2 2 9" xfId="2665"/>
    <cellStyle name="Обычный 12 3 2 20" xfId="2666"/>
    <cellStyle name="Обычный 12 3 2 21" xfId="2667"/>
    <cellStyle name="Обычный 12 3 2 22" xfId="2668"/>
    <cellStyle name="Обычный 12 3 2 23" xfId="2669"/>
    <cellStyle name="Обычный 12 3 2 24" xfId="2670"/>
    <cellStyle name="Обычный 12 3 2 25" xfId="2671"/>
    <cellStyle name="Обычный 12 3 2 26" xfId="2672"/>
    <cellStyle name="Обычный 12 3 2 27" xfId="2673"/>
    <cellStyle name="Обычный 12 3 2 28" xfId="2674"/>
    <cellStyle name="Обычный 12 3 2 29" xfId="2675"/>
    <cellStyle name="Обычный 12 3 2 3" xfId="2676"/>
    <cellStyle name="Обычный 12 3 2 3 10" xfId="2677"/>
    <cellStyle name="Обычный 12 3 2 3 11" xfId="2678"/>
    <cellStyle name="Обычный 12 3 2 3 12" xfId="2679"/>
    <cellStyle name="Обычный 12 3 2 3 13" xfId="2680"/>
    <cellStyle name="Обычный 12 3 2 3 2" xfId="2681"/>
    <cellStyle name="Обычный 12 3 2 3 2 2" xfId="2682"/>
    <cellStyle name="Обычный 12 3 2 3 2 3" xfId="2683"/>
    <cellStyle name="Обычный 12 3 2 3 2 4" xfId="2684"/>
    <cellStyle name="Обычный 12 3 2 3 3" xfId="2685"/>
    <cellStyle name="Обычный 12 3 2 3 3 2" xfId="2686"/>
    <cellStyle name="Обычный 12 3 2 3 3 3" xfId="2687"/>
    <cellStyle name="Обычный 12 3 2 3 4" xfId="2688"/>
    <cellStyle name="Обычный 12 3 2 3 4 2" xfId="2689"/>
    <cellStyle name="Обычный 12 3 2 3 5" xfId="2690"/>
    <cellStyle name="Обычный 12 3 2 3 5 2" xfId="2691"/>
    <cellStyle name="Обычный 12 3 2 3 6" xfId="2692"/>
    <cellStyle name="Обычный 12 3 2 3 6 2" xfId="2693"/>
    <cellStyle name="Обычный 12 3 2 3 7" xfId="2694"/>
    <cellStyle name="Обычный 12 3 2 3 8" xfId="2695"/>
    <cellStyle name="Обычный 12 3 2 3 9" xfId="2696"/>
    <cellStyle name="Обычный 12 3 2 30" xfId="2697"/>
    <cellStyle name="Обычный 12 3 2 31" xfId="2698"/>
    <cellStyle name="Обычный 12 3 2 32" xfId="2699"/>
    <cellStyle name="Обычный 12 3 2 33" xfId="2700"/>
    <cellStyle name="Обычный 12 3 2 34" xfId="2701"/>
    <cellStyle name="Обычный 12 3 2 35" xfId="2702"/>
    <cellStyle name="Обычный 12 3 2 36" xfId="2703"/>
    <cellStyle name="Обычный 12 3 2 37" xfId="2704"/>
    <cellStyle name="Обычный 12 3 2 38" xfId="2705"/>
    <cellStyle name="Обычный 12 3 2 39" xfId="2706"/>
    <cellStyle name="Обычный 12 3 2 4" xfId="2707"/>
    <cellStyle name="Обычный 12 3 2 4 10" xfId="2708"/>
    <cellStyle name="Обычный 12 3 2 4 11" xfId="2709"/>
    <cellStyle name="Обычный 12 3 2 4 12" xfId="2710"/>
    <cellStyle name="Обычный 12 3 2 4 2" xfId="2711"/>
    <cellStyle name="Обычный 12 3 2 4 2 2" xfId="2712"/>
    <cellStyle name="Обычный 12 3 2 4 2 3" xfId="2713"/>
    <cellStyle name="Обычный 12 3 2 4 2 4" xfId="2714"/>
    <cellStyle name="Обычный 12 3 2 4 3" xfId="2715"/>
    <cellStyle name="Обычный 12 3 2 4 3 2" xfId="2716"/>
    <cellStyle name="Обычный 12 3 2 4 3 3" xfId="2717"/>
    <cellStyle name="Обычный 12 3 2 4 4" xfId="2718"/>
    <cellStyle name="Обычный 12 3 2 4 4 2" xfId="2719"/>
    <cellStyle name="Обычный 12 3 2 4 5" xfId="2720"/>
    <cellStyle name="Обычный 12 3 2 4 5 2" xfId="2721"/>
    <cellStyle name="Обычный 12 3 2 4 6" xfId="2722"/>
    <cellStyle name="Обычный 12 3 2 4 6 2" xfId="2723"/>
    <cellStyle name="Обычный 12 3 2 4 7" xfId="2724"/>
    <cellStyle name="Обычный 12 3 2 4 8" xfId="2725"/>
    <cellStyle name="Обычный 12 3 2 4 9" xfId="2726"/>
    <cellStyle name="Обычный 12 3 2 5" xfId="2727"/>
    <cellStyle name="Обычный 12 3 2 5 10" xfId="2728"/>
    <cellStyle name="Обычный 12 3 2 5 11" xfId="2729"/>
    <cellStyle name="Обычный 12 3 2 5 2" xfId="2730"/>
    <cellStyle name="Обычный 12 3 2 5 2 2" xfId="2731"/>
    <cellStyle name="Обычный 12 3 2 5 2 3" xfId="2732"/>
    <cellStyle name="Обычный 12 3 2 5 2 4" xfId="2733"/>
    <cellStyle name="Обычный 12 3 2 5 3" xfId="2734"/>
    <cellStyle name="Обычный 12 3 2 5 3 2" xfId="2735"/>
    <cellStyle name="Обычный 12 3 2 5 3 3" xfId="2736"/>
    <cellStyle name="Обычный 12 3 2 5 4" xfId="2737"/>
    <cellStyle name="Обычный 12 3 2 5 4 2" xfId="2738"/>
    <cellStyle name="Обычный 12 3 2 5 5" xfId="2739"/>
    <cellStyle name="Обычный 12 3 2 5 5 2" xfId="2740"/>
    <cellStyle name="Обычный 12 3 2 5 6" xfId="2741"/>
    <cellStyle name="Обычный 12 3 2 5 6 2" xfId="2742"/>
    <cellStyle name="Обычный 12 3 2 5 7" xfId="2743"/>
    <cellStyle name="Обычный 12 3 2 5 8" xfId="2744"/>
    <cellStyle name="Обычный 12 3 2 5 9" xfId="2745"/>
    <cellStyle name="Обычный 12 3 2 6" xfId="2746"/>
    <cellStyle name="Обычный 12 3 2 6 2" xfId="2747"/>
    <cellStyle name="Обычный 12 3 2 6 2 2" xfId="2748"/>
    <cellStyle name="Обычный 12 3 2 6 2 3" xfId="2749"/>
    <cellStyle name="Обычный 12 3 2 6 3" xfId="2750"/>
    <cellStyle name="Обычный 12 3 2 6 3 2" xfId="2751"/>
    <cellStyle name="Обычный 12 3 2 6 3 3" xfId="2752"/>
    <cellStyle name="Обычный 12 3 2 6 4" xfId="2753"/>
    <cellStyle name="Обычный 12 3 2 6 5" xfId="2754"/>
    <cellStyle name="Обычный 12 3 2 6 6" xfId="2755"/>
    <cellStyle name="Обычный 12 3 2 6 7" xfId="2756"/>
    <cellStyle name="Обычный 12 3 2 6 8" xfId="2757"/>
    <cellStyle name="Обычный 12 3 2 7" xfId="2758"/>
    <cellStyle name="Обычный 12 3 2 7 2" xfId="2759"/>
    <cellStyle name="Обычный 12 3 2 7 2 2" xfId="2760"/>
    <cellStyle name="Обычный 12 3 2 7 3" xfId="2761"/>
    <cellStyle name="Обычный 12 3 2 7 3 2" xfId="2762"/>
    <cellStyle name="Обычный 12 3 2 7 4" xfId="2763"/>
    <cellStyle name="Обычный 12 3 2 7 5" xfId="2764"/>
    <cellStyle name="Обычный 12 3 2 7 6" xfId="2765"/>
    <cellStyle name="Обычный 12 3 2 7 7" xfId="2766"/>
    <cellStyle name="Обычный 12 3 2 7 8" xfId="2767"/>
    <cellStyle name="Обычный 12 3 2 8" xfId="2768"/>
    <cellStyle name="Обычный 12 3 2 8 2" xfId="2769"/>
    <cellStyle name="Обычный 12 3 2 8 2 2" xfId="2770"/>
    <cellStyle name="Обычный 12 3 2 8 3" xfId="2771"/>
    <cellStyle name="Обычный 12 3 2 8 3 2" xfId="2772"/>
    <cellStyle name="Обычный 12 3 2 8 4" xfId="2773"/>
    <cellStyle name="Обычный 12 3 2 8 5" xfId="2774"/>
    <cellStyle name="Обычный 12 3 2 8 6" xfId="2775"/>
    <cellStyle name="Обычный 12 3 2 8 7" xfId="2776"/>
    <cellStyle name="Обычный 12 3 2 8 8" xfId="2777"/>
    <cellStyle name="Обычный 12 3 2 9" xfId="2778"/>
    <cellStyle name="Обычный 12 3 2 9 2" xfId="2779"/>
    <cellStyle name="Обычный 12 3 2 9 2 2" xfId="2780"/>
    <cellStyle name="Обычный 12 3 2 9 3" xfId="2781"/>
    <cellStyle name="Обычный 12 3 2 9 3 2" xfId="2782"/>
    <cellStyle name="Обычный 12 3 2 9 4" xfId="2783"/>
    <cellStyle name="Обычный 12 3 2 9 5" xfId="2784"/>
    <cellStyle name="Обычный 12 3 2 9 6" xfId="2785"/>
    <cellStyle name="Обычный 12 3 2 9 7" xfId="2786"/>
    <cellStyle name="Обычный 12 3 20" xfId="2787"/>
    <cellStyle name="Обычный 12 3 21" xfId="2788"/>
    <cellStyle name="Обычный 12 3 22" xfId="2789"/>
    <cellStyle name="Обычный 12 3 23" xfId="2790"/>
    <cellStyle name="Обычный 12 3 24" xfId="2791"/>
    <cellStyle name="Обычный 12 3 25" xfId="2792"/>
    <cellStyle name="Обычный 12 3 26" xfId="2793"/>
    <cellStyle name="Обычный 12 3 27" xfId="2794"/>
    <cellStyle name="Обычный 12 3 28" xfId="2795"/>
    <cellStyle name="Обычный 12 3 29" xfId="2796"/>
    <cellStyle name="Обычный 12 3 3" xfId="2797"/>
    <cellStyle name="Обычный 12 3 3 10" xfId="2798"/>
    <cellStyle name="Обычный 12 3 3 10 2" xfId="2799"/>
    <cellStyle name="Обычный 12 3 3 10 2 2" xfId="2800"/>
    <cellStyle name="Обычный 12 3 3 10 3" xfId="2801"/>
    <cellStyle name="Обычный 12 3 3 10 3 2" xfId="2802"/>
    <cellStyle name="Обычный 12 3 3 10 4" xfId="2803"/>
    <cellStyle name="Обычный 12 3 3 10 5" xfId="2804"/>
    <cellStyle name="Обычный 12 3 3 10 6" xfId="2805"/>
    <cellStyle name="Обычный 12 3 3 10 7" xfId="2806"/>
    <cellStyle name="Обычный 12 3 3 11" xfId="2807"/>
    <cellStyle name="Обычный 12 3 3 11 2" xfId="2808"/>
    <cellStyle name="Обычный 12 3 3 11 3" xfId="2809"/>
    <cellStyle name="Обычный 12 3 3 12" xfId="2810"/>
    <cellStyle name="Обычный 12 3 3 12 2" xfId="2811"/>
    <cellStyle name="Обычный 12 3 3 12 3" xfId="2812"/>
    <cellStyle name="Обычный 12 3 3 13" xfId="2813"/>
    <cellStyle name="Обычный 12 3 3 13 2" xfId="2814"/>
    <cellStyle name="Обычный 12 3 3 13 3" xfId="2815"/>
    <cellStyle name="Обычный 12 3 3 14" xfId="2816"/>
    <cellStyle name="Обычный 12 3 3 14 2" xfId="2817"/>
    <cellStyle name="Обычный 12 3 3 14 3" xfId="2818"/>
    <cellStyle name="Обычный 12 3 3 15" xfId="2819"/>
    <cellStyle name="Обычный 12 3 3 16" xfId="2820"/>
    <cellStyle name="Обычный 12 3 3 17" xfId="2821"/>
    <cellStyle name="Обычный 12 3 3 18" xfId="2822"/>
    <cellStyle name="Обычный 12 3 3 19" xfId="2823"/>
    <cellStyle name="Обычный 12 3 3 2" xfId="2824"/>
    <cellStyle name="Обычный 12 3 3 2 10" xfId="2825"/>
    <cellStyle name="Обычный 12 3 3 2 11" xfId="2826"/>
    <cellStyle name="Обычный 12 3 3 2 12" xfId="2827"/>
    <cellStyle name="Обычный 12 3 3 2 13" xfId="2828"/>
    <cellStyle name="Обычный 12 3 3 2 14" xfId="2829"/>
    <cellStyle name="Обычный 12 3 3 2 2" xfId="2830"/>
    <cellStyle name="Обычный 12 3 3 2 2 2" xfId="2831"/>
    <cellStyle name="Обычный 12 3 3 2 2 3" xfId="2832"/>
    <cellStyle name="Обычный 12 3 3 2 2 4" xfId="2833"/>
    <cellStyle name="Обычный 12 3 3 2 3" xfId="2834"/>
    <cellStyle name="Обычный 12 3 3 2 3 2" xfId="2835"/>
    <cellStyle name="Обычный 12 3 3 2 3 3" xfId="2836"/>
    <cellStyle name="Обычный 12 3 3 2 4" xfId="2837"/>
    <cellStyle name="Обычный 12 3 3 2 4 2" xfId="2838"/>
    <cellStyle name="Обычный 12 3 3 2 5" xfId="2839"/>
    <cellStyle name="Обычный 12 3 3 2 5 2" xfId="2840"/>
    <cellStyle name="Обычный 12 3 3 2 6" xfId="2841"/>
    <cellStyle name="Обычный 12 3 3 2 6 2" xfId="2842"/>
    <cellStyle name="Обычный 12 3 3 2 7" xfId="2843"/>
    <cellStyle name="Обычный 12 3 3 2 8" xfId="2844"/>
    <cellStyle name="Обычный 12 3 3 2 9" xfId="2845"/>
    <cellStyle name="Обычный 12 3 3 20" xfId="2846"/>
    <cellStyle name="Обычный 12 3 3 21" xfId="2847"/>
    <cellStyle name="Обычный 12 3 3 22" xfId="2848"/>
    <cellStyle name="Обычный 12 3 3 23" xfId="2849"/>
    <cellStyle name="Обычный 12 3 3 24" xfId="2850"/>
    <cellStyle name="Обычный 12 3 3 25" xfId="2851"/>
    <cellStyle name="Обычный 12 3 3 26" xfId="2852"/>
    <cellStyle name="Обычный 12 3 3 27" xfId="2853"/>
    <cellStyle name="Обычный 12 3 3 28" xfId="2854"/>
    <cellStyle name="Обычный 12 3 3 29" xfId="2855"/>
    <cellStyle name="Обычный 12 3 3 3" xfId="2856"/>
    <cellStyle name="Обычный 12 3 3 3 10" xfId="2857"/>
    <cellStyle name="Обычный 12 3 3 3 11" xfId="2858"/>
    <cellStyle name="Обычный 12 3 3 3 12" xfId="2859"/>
    <cellStyle name="Обычный 12 3 3 3 13" xfId="2860"/>
    <cellStyle name="Обычный 12 3 3 3 2" xfId="2861"/>
    <cellStyle name="Обычный 12 3 3 3 2 2" xfId="2862"/>
    <cellStyle name="Обычный 12 3 3 3 2 3" xfId="2863"/>
    <cellStyle name="Обычный 12 3 3 3 2 4" xfId="2864"/>
    <cellStyle name="Обычный 12 3 3 3 3" xfId="2865"/>
    <cellStyle name="Обычный 12 3 3 3 3 2" xfId="2866"/>
    <cellStyle name="Обычный 12 3 3 3 3 3" xfId="2867"/>
    <cellStyle name="Обычный 12 3 3 3 4" xfId="2868"/>
    <cellStyle name="Обычный 12 3 3 3 4 2" xfId="2869"/>
    <cellStyle name="Обычный 12 3 3 3 5" xfId="2870"/>
    <cellStyle name="Обычный 12 3 3 3 5 2" xfId="2871"/>
    <cellStyle name="Обычный 12 3 3 3 6" xfId="2872"/>
    <cellStyle name="Обычный 12 3 3 3 6 2" xfId="2873"/>
    <cellStyle name="Обычный 12 3 3 3 7" xfId="2874"/>
    <cellStyle name="Обычный 12 3 3 3 8" xfId="2875"/>
    <cellStyle name="Обычный 12 3 3 3 9" xfId="2876"/>
    <cellStyle name="Обычный 12 3 3 30" xfId="2877"/>
    <cellStyle name="Обычный 12 3 3 31" xfId="2878"/>
    <cellStyle name="Обычный 12 3 3 32" xfId="2879"/>
    <cellStyle name="Обычный 12 3 3 33" xfId="2880"/>
    <cellStyle name="Обычный 12 3 3 34" xfId="2881"/>
    <cellStyle name="Обычный 12 3 3 35" xfId="2882"/>
    <cellStyle name="Обычный 12 3 3 36" xfId="2883"/>
    <cellStyle name="Обычный 12 3 3 37" xfId="2884"/>
    <cellStyle name="Обычный 12 3 3 38" xfId="2885"/>
    <cellStyle name="Обычный 12 3 3 4" xfId="2886"/>
    <cellStyle name="Обычный 12 3 3 4 10" xfId="2887"/>
    <cellStyle name="Обычный 12 3 3 4 11" xfId="2888"/>
    <cellStyle name="Обычный 12 3 3 4 12" xfId="2889"/>
    <cellStyle name="Обычный 12 3 3 4 2" xfId="2890"/>
    <cellStyle name="Обычный 12 3 3 4 2 2" xfId="2891"/>
    <cellStyle name="Обычный 12 3 3 4 2 3" xfId="2892"/>
    <cellStyle name="Обычный 12 3 3 4 2 4" xfId="2893"/>
    <cellStyle name="Обычный 12 3 3 4 3" xfId="2894"/>
    <cellStyle name="Обычный 12 3 3 4 3 2" xfId="2895"/>
    <cellStyle name="Обычный 12 3 3 4 3 3" xfId="2896"/>
    <cellStyle name="Обычный 12 3 3 4 4" xfId="2897"/>
    <cellStyle name="Обычный 12 3 3 4 4 2" xfId="2898"/>
    <cellStyle name="Обычный 12 3 3 4 5" xfId="2899"/>
    <cellStyle name="Обычный 12 3 3 4 5 2" xfId="2900"/>
    <cellStyle name="Обычный 12 3 3 4 6" xfId="2901"/>
    <cellStyle name="Обычный 12 3 3 4 6 2" xfId="2902"/>
    <cellStyle name="Обычный 12 3 3 4 7" xfId="2903"/>
    <cellStyle name="Обычный 12 3 3 4 8" xfId="2904"/>
    <cellStyle name="Обычный 12 3 3 4 9" xfId="2905"/>
    <cellStyle name="Обычный 12 3 3 5" xfId="2906"/>
    <cellStyle name="Обычный 12 3 3 5 10" xfId="2907"/>
    <cellStyle name="Обычный 12 3 3 5 11" xfId="2908"/>
    <cellStyle name="Обычный 12 3 3 5 2" xfId="2909"/>
    <cellStyle name="Обычный 12 3 3 5 2 2" xfId="2910"/>
    <cellStyle name="Обычный 12 3 3 5 2 3" xfId="2911"/>
    <cellStyle name="Обычный 12 3 3 5 2 4" xfId="2912"/>
    <cellStyle name="Обычный 12 3 3 5 3" xfId="2913"/>
    <cellStyle name="Обычный 12 3 3 5 3 2" xfId="2914"/>
    <cellStyle name="Обычный 12 3 3 5 3 3" xfId="2915"/>
    <cellStyle name="Обычный 12 3 3 5 4" xfId="2916"/>
    <cellStyle name="Обычный 12 3 3 5 4 2" xfId="2917"/>
    <cellStyle name="Обычный 12 3 3 5 5" xfId="2918"/>
    <cellStyle name="Обычный 12 3 3 5 5 2" xfId="2919"/>
    <cellStyle name="Обычный 12 3 3 5 6" xfId="2920"/>
    <cellStyle name="Обычный 12 3 3 5 6 2" xfId="2921"/>
    <cellStyle name="Обычный 12 3 3 5 7" xfId="2922"/>
    <cellStyle name="Обычный 12 3 3 5 8" xfId="2923"/>
    <cellStyle name="Обычный 12 3 3 5 9" xfId="2924"/>
    <cellStyle name="Обычный 12 3 3 6" xfId="2925"/>
    <cellStyle name="Обычный 12 3 3 6 2" xfId="2926"/>
    <cellStyle name="Обычный 12 3 3 6 2 2" xfId="2927"/>
    <cellStyle name="Обычный 12 3 3 6 2 3" xfId="2928"/>
    <cellStyle name="Обычный 12 3 3 6 3" xfId="2929"/>
    <cellStyle name="Обычный 12 3 3 6 3 2" xfId="2930"/>
    <cellStyle name="Обычный 12 3 3 6 3 3" xfId="2931"/>
    <cellStyle name="Обычный 12 3 3 6 4" xfId="2932"/>
    <cellStyle name="Обычный 12 3 3 6 5" xfId="2933"/>
    <cellStyle name="Обычный 12 3 3 6 6" xfId="2934"/>
    <cellStyle name="Обычный 12 3 3 6 7" xfId="2935"/>
    <cellStyle name="Обычный 12 3 3 6 8" xfId="2936"/>
    <cellStyle name="Обычный 12 3 3 7" xfId="2937"/>
    <cellStyle name="Обычный 12 3 3 7 2" xfId="2938"/>
    <cellStyle name="Обычный 12 3 3 7 2 2" xfId="2939"/>
    <cellStyle name="Обычный 12 3 3 7 3" xfId="2940"/>
    <cellStyle name="Обычный 12 3 3 7 3 2" xfId="2941"/>
    <cellStyle name="Обычный 12 3 3 7 4" xfId="2942"/>
    <cellStyle name="Обычный 12 3 3 7 5" xfId="2943"/>
    <cellStyle name="Обычный 12 3 3 7 6" xfId="2944"/>
    <cellStyle name="Обычный 12 3 3 7 7" xfId="2945"/>
    <cellStyle name="Обычный 12 3 3 7 8" xfId="2946"/>
    <cellStyle name="Обычный 12 3 3 8" xfId="2947"/>
    <cellStyle name="Обычный 12 3 3 8 2" xfId="2948"/>
    <cellStyle name="Обычный 12 3 3 8 2 2" xfId="2949"/>
    <cellStyle name="Обычный 12 3 3 8 3" xfId="2950"/>
    <cellStyle name="Обычный 12 3 3 8 3 2" xfId="2951"/>
    <cellStyle name="Обычный 12 3 3 8 4" xfId="2952"/>
    <cellStyle name="Обычный 12 3 3 8 5" xfId="2953"/>
    <cellStyle name="Обычный 12 3 3 8 6" xfId="2954"/>
    <cellStyle name="Обычный 12 3 3 8 7" xfId="2955"/>
    <cellStyle name="Обычный 12 3 3 8 8" xfId="2956"/>
    <cellStyle name="Обычный 12 3 3 9" xfId="2957"/>
    <cellStyle name="Обычный 12 3 3 9 2" xfId="2958"/>
    <cellStyle name="Обычный 12 3 3 9 2 2" xfId="2959"/>
    <cellStyle name="Обычный 12 3 3 9 3" xfId="2960"/>
    <cellStyle name="Обычный 12 3 3 9 3 2" xfId="2961"/>
    <cellStyle name="Обычный 12 3 3 9 4" xfId="2962"/>
    <cellStyle name="Обычный 12 3 3 9 5" xfId="2963"/>
    <cellStyle name="Обычный 12 3 3 9 6" xfId="2964"/>
    <cellStyle name="Обычный 12 3 3 9 7" xfId="2965"/>
    <cellStyle name="Обычный 12 3 30" xfId="2966"/>
    <cellStyle name="Обычный 12 3 31" xfId="2967"/>
    <cellStyle name="Обычный 12 3 32" xfId="2968"/>
    <cellStyle name="Обычный 12 3 33" xfId="2969"/>
    <cellStyle name="Обычный 12 3 34" xfId="2970"/>
    <cellStyle name="Обычный 12 3 35" xfId="2971"/>
    <cellStyle name="Обычный 12 3 36" xfId="2972"/>
    <cellStyle name="Обычный 12 3 37" xfId="2973"/>
    <cellStyle name="Обычный 12 3 38" xfId="2974"/>
    <cellStyle name="Обычный 12 3 39" xfId="2975"/>
    <cellStyle name="Обычный 12 3 4" xfId="2976"/>
    <cellStyle name="Обычный 12 3 4 10" xfId="2977"/>
    <cellStyle name="Обычный 12 3 4 11" xfId="2978"/>
    <cellStyle name="Обычный 12 3 4 12" xfId="2979"/>
    <cellStyle name="Обычный 12 3 4 13" xfId="2980"/>
    <cellStyle name="Обычный 12 3 4 14" xfId="2981"/>
    <cellStyle name="Обычный 12 3 4 2" xfId="2982"/>
    <cellStyle name="Обычный 12 3 4 2 2" xfId="2983"/>
    <cellStyle name="Обычный 12 3 4 2 3" xfId="2984"/>
    <cellStyle name="Обычный 12 3 4 2 4" xfId="2985"/>
    <cellStyle name="Обычный 12 3 4 3" xfId="2986"/>
    <cellStyle name="Обычный 12 3 4 3 2" xfId="2987"/>
    <cellStyle name="Обычный 12 3 4 3 3" xfId="2988"/>
    <cellStyle name="Обычный 12 3 4 4" xfId="2989"/>
    <cellStyle name="Обычный 12 3 4 4 2" xfId="2990"/>
    <cellStyle name="Обычный 12 3 4 5" xfId="2991"/>
    <cellStyle name="Обычный 12 3 4 5 2" xfId="2992"/>
    <cellStyle name="Обычный 12 3 4 6" xfId="2993"/>
    <cellStyle name="Обычный 12 3 4 6 2" xfId="2994"/>
    <cellStyle name="Обычный 12 3 4 7" xfId="2995"/>
    <cellStyle name="Обычный 12 3 4 8" xfId="2996"/>
    <cellStyle name="Обычный 12 3 4 9" xfId="2997"/>
    <cellStyle name="Обычный 12 3 40" xfId="2998"/>
    <cellStyle name="Обычный 12 3 41" xfId="2999"/>
    <cellStyle name="Обычный 12 3 42" xfId="3000"/>
    <cellStyle name="Обычный 12 3 5" xfId="3001"/>
    <cellStyle name="Обычный 12 3 5 10" xfId="3002"/>
    <cellStyle name="Обычный 12 3 5 11" xfId="3003"/>
    <cellStyle name="Обычный 12 3 5 12" xfId="3004"/>
    <cellStyle name="Обычный 12 3 5 13" xfId="3005"/>
    <cellStyle name="Обычный 12 3 5 2" xfId="3006"/>
    <cellStyle name="Обычный 12 3 5 2 2" xfId="3007"/>
    <cellStyle name="Обычный 12 3 5 2 3" xfId="3008"/>
    <cellStyle name="Обычный 12 3 5 2 4" xfId="3009"/>
    <cellStyle name="Обычный 12 3 5 3" xfId="3010"/>
    <cellStyle name="Обычный 12 3 5 3 2" xfId="3011"/>
    <cellStyle name="Обычный 12 3 5 3 3" xfId="3012"/>
    <cellStyle name="Обычный 12 3 5 4" xfId="3013"/>
    <cellStyle name="Обычный 12 3 5 4 2" xfId="3014"/>
    <cellStyle name="Обычный 12 3 5 5" xfId="3015"/>
    <cellStyle name="Обычный 12 3 5 5 2" xfId="3016"/>
    <cellStyle name="Обычный 12 3 5 6" xfId="3017"/>
    <cellStyle name="Обычный 12 3 5 6 2" xfId="3018"/>
    <cellStyle name="Обычный 12 3 5 7" xfId="3019"/>
    <cellStyle name="Обычный 12 3 5 8" xfId="3020"/>
    <cellStyle name="Обычный 12 3 5 9" xfId="3021"/>
    <cellStyle name="Обычный 12 3 6" xfId="3022"/>
    <cellStyle name="Обычный 12 3 6 10" xfId="3023"/>
    <cellStyle name="Обычный 12 3 6 11" xfId="3024"/>
    <cellStyle name="Обычный 12 3 6 12" xfId="3025"/>
    <cellStyle name="Обычный 12 3 6 2" xfId="3026"/>
    <cellStyle name="Обычный 12 3 6 2 2" xfId="3027"/>
    <cellStyle name="Обычный 12 3 6 2 3" xfId="3028"/>
    <cellStyle name="Обычный 12 3 6 2 4" xfId="3029"/>
    <cellStyle name="Обычный 12 3 6 3" xfId="3030"/>
    <cellStyle name="Обычный 12 3 6 3 2" xfId="3031"/>
    <cellStyle name="Обычный 12 3 6 3 3" xfId="3032"/>
    <cellStyle name="Обычный 12 3 6 4" xfId="3033"/>
    <cellStyle name="Обычный 12 3 6 4 2" xfId="3034"/>
    <cellStyle name="Обычный 12 3 6 5" xfId="3035"/>
    <cellStyle name="Обычный 12 3 6 5 2" xfId="3036"/>
    <cellStyle name="Обычный 12 3 6 6" xfId="3037"/>
    <cellStyle name="Обычный 12 3 6 6 2" xfId="3038"/>
    <cellStyle name="Обычный 12 3 6 7" xfId="3039"/>
    <cellStyle name="Обычный 12 3 6 8" xfId="3040"/>
    <cellStyle name="Обычный 12 3 6 9" xfId="3041"/>
    <cellStyle name="Обычный 12 3 7" xfId="3042"/>
    <cellStyle name="Обычный 12 3 7 10" xfId="3043"/>
    <cellStyle name="Обычный 12 3 7 11" xfId="3044"/>
    <cellStyle name="Обычный 12 3 7 2" xfId="3045"/>
    <cellStyle name="Обычный 12 3 7 2 2" xfId="3046"/>
    <cellStyle name="Обычный 12 3 7 2 3" xfId="3047"/>
    <cellStyle name="Обычный 12 3 7 2 4" xfId="3048"/>
    <cellStyle name="Обычный 12 3 7 3" xfId="3049"/>
    <cellStyle name="Обычный 12 3 7 3 2" xfId="3050"/>
    <cellStyle name="Обычный 12 3 7 3 3" xfId="3051"/>
    <cellStyle name="Обычный 12 3 7 4" xfId="3052"/>
    <cellStyle name="Обычный 12 3 7 4 2" xfId="3053"/>
    <cellStyle name="Обычный 12 3 7 5" xfId="3054"/>
    <cellStyle name="Обычный 12 3 7 5 2" xfId="3055"/>
    <cellStyle name="Обычный 12 3 7 6" xfId="3056"/>
    <cellStyle name="Обычный 12 3 7 6 2" xfId="3057"/>
    <cellStyle name="Обычный 12 3 7 7" xfId="3058"/>
    <cellStyle name="Обычный 12 3 7 8" xfId="3059"/>
    <cellStyle name="Обычный 12 3 7 9" xfId="3060"/>
    <cellStyle name="Обычный 12 3 8" xfId="3061"/>
    <cellStyle name="Обычный 12 3 8 2" xfId="3062"/>
    <cellStyle name="Обычный 12 3 8 2 2" xfId="3063"/>
    <cellStyle name="Обычный 12 3 8 2 3" xfId="3064"/>
    <cellStyle name="Обычный 12 3 8 3" xfId="3065"/>
    <cellStyle name="Обычный 12 3 8 3 2" xfId="3066"/>
    <cellStyle name="Обычный 12 3 8 3 3" xfId="3067"/>
    <cellStyle name="Обычный 12 3 8 4" xfId="3068"/>
    <cellStyle name="Обычный 12 3 8 5" xfId="3069"/>
    <cellStyle name="Обычный 12 3 8 6" xfId="3070"/>
    <cellStyle name="Обычный 12 3 8 7" xfId="3071"/>
    <cellStyle name="Обычный 12 3 8 8" xfId="3072"/>
    <cellStyle name="Обычный 12 3 9" xfId="3073"/>
    <cellStyle name="Обычный 12 3 9 2" xfId="3074"/>
    <cellStyle name="Обычный 12 3 9 2 2" xfId="3075"/>
    <cellStyle name="Обычный 12 3 9 3" xfId="3076"/>
    <cellStyle name="Обычный 12 3 9 3 2" xfId="3077"/>
    <cellStyle name="Обычный 12 3 9 4" xfId="3078"/>
    <cellStyle name="Обычный 12 3 9 5" xfId="3079"/>
    <cellStyle name="Обычный 12 3 9 6" xfId="3080"/>
    <cellStyle name="Обычный 12 3 9 7" xfId="3081"/>
    <cellStyle name="Обычный 12 3 9 8" xfId="3082"/>
    <cellStyle name="Обычный 12 30" xfId="3083"/>
    <cellStyle name="Обычный 12 31" xfId="3084"/>
    <cellStyle name="Обычный 12 32" xfId="3085"/>
    <cellStyle name="Обычный 12 33" xfId="3086"/>
    <cellStyle name="Обычный 12 34" xfId="3087"/>
    <cellStyle name="Обычный 12 35" xfId="3088"/>
    <cellStyle name="Обычный 12 36" xfId="3089"/>
    <cellStyle name="Обычный 12 37" xfId="3090"/>
    <cellStyle name="Обычный 12 38" xfId="3091"/>
    <cellStyle name="Обычный 12 39" xfId="3092"/>
    <cellStyle name="Обычный 12 4" xfId="3093"/>
    <cellStyle name="Обычный 12 4 10" xfId="3094"/>
    <cellStyle name="Обычный 12 4 10 2" xfId="3095"/>
    <cellStyle name="Обычный 12 4 10 2 2" xfId="3096"/>
    <cellStyle name="Обычный 12 4 10 3" xfId="3097"/>
    <cellStyle name="Обычный 12 4 10 3 2" xfId="3098"/>
    <cellStyle name="Обычный 12 4 10 4" xfId="3099"/>
    <cellStyle name="Обычный 12 4 10 5" xfId="3100"/>
    <cellStyle name="Обычный 12 4 10 6" xfId="3101"/>
    <cellStyle name="Обычный 12 4 10 7" xfId="3102"/>
    <cellStyle name="Обычный 12 4 11" xfId="3103"/>
    <cellStyle name="Обычный 12 4 11 2" xfId="3104"/>
    <cellStyle name="Обычный 12 4 11 2 2" xfId="3105"/>
    <cellStyle name="Обычный 12 4 11 3" xfId="3106"/>
    <cellStyle name="Обычный 12 4 11 3 2" xfId="3107"/>
    <cellStyle name="Обычный 12 4 11 4" xfId="3108"/>
    <cellStyle name="Обычный 12 4 11 5" xfId="3109"/>
    <cellStyle name="Обычный 12 4 11 6" xfId="3110"/>
    <cellStyle name="Обычный 12 4 12" xfId="3111"/>
    <cellStyle name="Обычный 12 4 12 2" xfId="3112"/>
    <cellStyle name="Обычный 12 4 12 3" xfId="3113"/>
    <cellStyle name="Обычный 12 4 13" xfId="3114"/>
    <cellStyle name="Обычный 12 4 13 2" xfId="3115"/>
    <cellStyle name="Обычный 12 4 13 3" xfId="3116"/>
    <cellStyle name="Обычный 12 4 14" xfId="3117"/>
    <cellStyle name="Обычный 12 4 14 2" xfId="3118"/>
    <cellStyle name="Обычный 12 4 14 3" xfId="3119"/>
    <cellStyle name="Обычный 12 4 15" xfId="3120"/>
    <cellStyle name="Обычный 12 4 15 2" xfId="3121"/>
    <cellStyle name="Обычный 12 4 16" xfId="3122"/>
    <cellStyle name="Обычный 12 4 17" xfId="3123"/>
    <cellStyle name="Обычный 12 4 18" xfId="3124"/>
    <cellStyle name="Обычный 12 4 19" xfId="3125"/>
    <cellStyle name="Обычный 12 4 2" xfId="3126"/>
    <cellStyle name="Обычный 12 4 2 10" xfId="3127"/>
    <cellStyle name="Обычный 12 4 2 11" xfId="3128"/>
    <cellStyle name="Обычный 12 4 2 12" xfId="3129"/>
    <cellStyle name="Обычный 12 4 2 13" xfId="3130"/>
    <cellStyle name="Обычный 12 4 2 14" xfId="3131"/>
    <cellStyle name="Обычный 12 4 2 2" xfId="3132"/>
    <cellStyle name="Обычный 12 4 2 2 2" xfId="3133"/>
    <cellStyle name="Обычный 12 4 2 2 3" xfId="3134"/>
    <cellStyle name="Обычный 12 4 2 2 4" xfId="3135"/>
    <cellStyle name="Обычный 12 4 2 3" xfId="3136"/>
    <cellStyle name="Обычный 12 4 2 3 2" xfId="3137"/>
    <cellStyle name="Обычный 12 4 2 3 3" xfId="3138"/>
    <cellStyle name="Обычный 12 4 2 4" xfId="3139"/>
    <cellStyle name="Обычный 12 4 2 4 2" xfId="3140"/>
    <cellStyle name="Обычный 12 4 2 5" xfId="3141"/>
    <cellStyle name="Обычный 12 4 2 5 2" xfId="3142"/>
    <cellStyle name="Обычный 12 4 2 6" xfId="3143"/>
    <cellStyle name="Обычный 12 4 2 6 2" xfId="3144"/>
    <cellStyle name="Обычный 12 4 2 7" xfId="3145"/>
    <cellStyle name="Обычный 12 4 2 8" xfId="3146"/>
    <cellStyle name="Обычный 12 4 2 9" xfId="3147"/>
    <cellStyle name="Обычный 12 4 20" xfId="3148"/>
    <cellStyle name="Обычный 12 4 21" xfId="3149"/>
    <cellStyle name="Обычный 12 4 22" xfId="3150"/>
    <cellStyle name="Обычный 12 4 23" xfId="3151"/>
    <cellStyle name="Обычный 12 4 24" xfId="3152"/>
    <cellStyle name="Обычный 12 4 25" xfId="3153"/>
    <cellStyle name="Обычный 12 4 26" xfId="3154"/>
    <cellStyle name="Обычный 12 4 27" xfId="3155"/>
    <cellStyle name="Обычный 12 4 28" xfId="3156"/>
    <cellStyle name="Обычный 12 4 29" xfId="3157"/>
    <cellStyle name="Обычный 12 4 3" xfId="3158"/>
    <cellStyle name="Обычный 12 4 3 10" xfId="3159"/>
    <cellStyle name="Обычный 12 4 3 11" xfId="3160"/>
    <cellStyle name="Обычный 12 4 3 12" xfId="3161"/>
    <cellStyle name="Обычный 12 4 3 13" xfId="3162"/>
    <cellStyle name="Обычный 12 4 3 2" xfId="3163"/>
    <cellStyle name="Обычный 12 4 3 2 2" xfId="3164"/>
    <cellStyle name="Обычный 12 4 3 2 3" xfId="3165"/>
    <cellStyle name="Обычный 12 4 3 2 4" xfId="3166"/>
    <cellStyle name="Обычный 12 4 3 3" xfId="3167"/>
    <cellStyle name="Обычный 12 4 3 3 2" xfId="3168"/>
    <cellStyle name="Обычный 12 4 3 3 3" xfId="3169"/>
    <cellStyle name="Обычный 12 4 3 4" xfId="3170"/>
    <cellStyle name="Обычный 12 4 3 4 2" xfId="3171"/>
    <cellStyle name="Обычный 12 4 3 5" xfId="3172"/>
    <cellStyle name="Обычный 12 4 3 5 2" xfId="3173"/>
    <cellStyle name="Обычный 12 4 3 6" xfId="3174"/>
    <cellStyle name="Обычный 12 4 3 6 2" xfId="3175"/>
    <cellStyle name="Обычный 12 4 3 7" xfId="3176"/>
    <cellStyle name="Обычный 12 4 3 8" xfId="3177"/>
    <cellStyle name="Обычный 12 4 3 9" xfId="3178"/>
    <cellStyle name="Обычный 12 4 30" xfId="3179"/>
    <cellStyle name="Обычный 12 4 31" xfId="3180"/>
    <cellStyle name="Обычный 12 4 32" xfId="3181"/>
    <cellStyle name="Обычный 12 4 33" xfId="3182"/>
    <cellStyle name="Обычный 12 4 34" xfId="3183"/>
    <cellStyle name="Обычный 12 4 35" xfId="3184"/>
    <cellStyle name="Обычный 12 4 36" xfId="3185"/>
    <cellStyle name="Обычный 12 4 37" xfId="3186"/>
    <cellStyle name="Обычный 12 4 38" xfId="3187"/>
    <cellStyle name="Обычный 12 4 39" xfId="3188"/>
    <cellStyle name="Обычный 12 4 4" xfId="3189"/>
    <cellStyle name="Обычный 12 4 4 10" xfId="3190"/>
    <cellStyle name="Обычный 12 4 4 11" xfId="3191"/>
    <cellStyle name="Обычный 12 4 4 12" xfId="3192"/>
    <cellStyle name="Обычный 12 4 4 2" xfId="3193"/>
    <cellStyle name="Обычный 12 4 4 2 2" xfId="3194"/>
    <cellStyle name="Обычный 12 4 4 2 3" xfId="3195"/>
    <cellStyle name="Обычный 12 4 4 2 4" xfId="3196"/>
    <cellStyle name="Обычный 12 4 4 3" xfId="3197"/>
    <cellStyle name="Обычный 12 4 4 3 2" xfId="3198"/>
    <cellStyle name="Обычный 12 4 4 3 3" xfId="3199"/>
    <cellStyle name="Обычный 12 4 4 4" xfId="3200"/>
    <cellStyle name="Обычный 12 4 4 4 2" xfId="3201"/>
    <cellStyle name="Обычный 12 4 4 5" xfId="3202"/>
    <cellStyle name="Обычный 12 4 4 5 2" xfId="3203"/>
    <cellStyle name="Обычный 12 4 4 6" xfId="3204"/>
    <cellStyle name="Обычный 12 4 4 6 2" xfId="3205"/>
    <cellStyle name="Обычный 12 4 4 7" xfId="3206"/>
    <cellStyle name="Обычный 12 4 4 8" xfId="3207"/>
    <cellStyle name="Обычный 12 4 4 9" xfId="3208"/>
    <cellStyle name="Обычный 12 4 5" xfId="3209"/>
    <cellStyle name="Обычный 12 4 5 10" xfId="3210"/>
    <cellStyle name="Обычный 12 4 5 11" xfId="3211"/>
    <cellStyle name="Обычный 12 4 5 2" xfId="3212"/>
    <cellStyle name="Обычный 12 4 5 2 2" xfId="3213"/>
    <cellStyle name="Обычный 12 4 5 2 3" xfId="3214"/>
    <cellStyle name="Обычный 12 4 5 2 4" xfId="3215"/>
    <cellStyle name="Обычный 12 4 5 3" xfId="3216"/>
    <cellStyle name="Обычный 12 4 5 3 2" xfId="3217"/>
    <cellStyle name="Обычный 12 4 5 3 3" xfId="3218"/>
    <cellStyle name="Обычный 12 4 5 4" xfId="3219"/>
    <cellStyle name="Обычный 12 4 5 4 2" xfId="3220"/>
    <cellStyle name="Обычный 12 4 5 5" xfId="3221"/>
    <cellStyle name="Обычный 12 4 5 5 2" xfId="3222"/>
    <cellStyle name="Обычный 12 4 5 6" xfId="3223"/>
    <cellStyle name="Обычный 12 4 5 6 2" xfId="3224"/>
    <cellStyle name="Обычный 12 4 5 7" xfId="3225"/>
    <cellStyle name="Обычный 12 4 5 8" xfId="3226"/>
    <cellStyle name="Обычный 12 4 5 9" xfId="3227"/>
    <cellStyle name="Обычный 12 4 6" xfId="3228"/>
    <cellStyle name="Обычный 12 4 6 2" xfId="3229"/>
    <cellStyle name="Обычный 12 4 6 2 2" xfId="3230"/>
    <cellStyle name="Обычный 12 4 6 2 3" xfId="3231"/>
    <cellStyle name="Обычный 12 4 6 3" xfId="3232"/>
    <cellStyle name="Обычный 12 4 6 3 2" xfId="3233"/>
    <cellStyle name="Обычный 12 4 6 3 3" xfId="3234"/>
    <cellStyle name="Обычный 12 4 6 4" xfId="3235"/>
    <cellStyle name="Обычный 12 4 6 5" xfId="3236"/>
    <cellStyle name="Обычный 12 4 6 6" xfId="3237"/>
    <cellStyle name="Обычный 12 4 6 7" xfId="3238"/>
    <cellStyle name="Обычный 12 4 6 8" xfId="3239"/>
    <cellStyle name="Обычный 12 4 7" xfId="3240"/>
    <cellStyle name="Обычный 12 4 7 2" xfId="3241"/>
    <cellStyle name="Обычный 12 4 7 2 2" xfId="3242"/>
    <cellStyle name="Обычный 12 4 7 3" xfId="3243"/>
    <cellStyle name="Обычный 12 4 7 3 2" xfId="3244"/>
    <cellStyle name="Обычный 12 4 7 4" xfId="3245"/>
    <cellStyle name="Обычный 12 4 7 5" xfId="3246"/>
    <cellStyle name="Обычный 12 4 7 6" xfId="3247"/>
    <cellStyle name="Обычный 12 4 7 7" xfId="3248"/>
    <cellStyle name="Обычный 12 4 7 8" xfId="3249"/>
    <cellStyle name="Обычный 12 4 8" xfId="3250"/>
    <cellStyle name="Обычный 12 4 8 2" xfId="3251"/>
    <cellStyle name="Обычный 12 4 8 2 2" xfId="3252"/>
    <cellStyle name="Обычный 12 4 8 3" xfId="3253"/>
    <cellStyle name="Обычный 12 4 8 3 2" xfId="3254"/>
    <cellStyle name="Обычный 12 4 8 4" xfId="3255"/>
    <cellStyle name="Обычный 12 4 8 5" xfId="3256"/>
    <cellStyle name="Обычный 12 4 8 6" xfId="3257"/>
    <cellStyle name="Обычный 12 4 8 7" xfId="3258"/>
    <cellStyle name="Обычный 12 4 8 8" xfId="3259"/>
    <cellStyle name="Обычный 12 4 9" xfId="3260"/>
    <cellStyle name="Обычный 12 4 9 2" xfId="3261"/>
    <cellStyle name="Обычный 12 4 9 2 2" xfId="3262"/>
    <cellStyle name="Обычный 12 4 9 3" xfId="3263"/>
    <cellStyle name="Обычный 12 4 9 3 2" xfId="3264"/>
    <cellStyle name="Обычный 12 4 9 4" xfId="3265"/>
    <cellStyle name="Обычный 12 4 9 5" xfId="3266"/>
    <cellStyle name="Обычный 12 4 9 6" xfId="3267"/>
    <cellStyle name="Обычный 12 4 9 7" xfId="3268"/>
    <cellStyle name="Обычный 12 40" xfId="3269"/>
    <cellStyle name="Обычный 12 41" xfId="3270"/>
    <cellStyle name="Обычный 12 42" xfId="3271"/>
    <cellStyle name="Обычный 12 43" xfId="3272"/>
    <cellStyle name="Обычный 12 44" xfId="3273"/>
    <cellStyle name="Обычный 12 5" xfId="3274"/>
    <cellStyle name="Обычный 12 5 10" xfId="3275"/>
    <cellStyle name="Обычный 12 5 10 2" xfId="3276"/>
    <cellStyle name="Обычный 12 5 10 2 2" xfId="3277"/>
    <cellStyle name="Обычный 12 5 10 3" xfId="3278"/>
    <cellStyle name="Обычный 12 5 10 3 2" xfId="3279"/>
    <cellStyle name="Обычный 12 5 10 4" xfId="3280"/>
    <cellStyle name="Обычный 12 5 10 5" xfId="3281"/>
    <cellStyle name="Обычный 12 5 10 6" xfId="3282"/>
    <cellStyle name="Обычный 12 5 10 7" xfId="3283"/>
    <cellStyle name="Обычный 12 5 11" xfId="3284"/>
    <cellStyle name="Обычный 12 5 11 2" xfId="3285"/>
    <cellStyle name="Обычный 12 5 11 3" xfId="3286"/>
    <cellStyle name="Обычный 12 5 12" xfId="3287"/>
    <cellStyle name="Обычный 12 5 12 2" xfId="3288"/>
    <cellStyle name="Обычный 12 5 12 3" xfId="3289"/>
    <cellStyle name="Обычный 12 5 13" xfId="3290"/>
    <cellStyle name="Обычный 12 5 13 2" xfId="3291"/>
    <cellStyle name="Обычный 12 5 13 3" xfId="3292"/>
    <cellStyle name="Обычный 12 5 14" xfId="3293"/>
    <cellStyle name="Обычный 12 5 14 2" xfId="3294"/>
    <cellStyle name="Обычный 12 5 14 3" xfId="3295"/>
    <cellStyle name="Обычный 12 5 15" xfId="3296"/>
    <cellStyle name="Обычный 12 5 16" xfId="3297"/>
    <cellStyle name="Обычный 12 5 17" xfId="3298"/>
    <cellStyle name="Обычный 12 5 18" xfId="3299"/>
    <cellStyle name="Обычный 12 5 19" xfId="3300"/>
    <cellStyle name="Обычный 12 5 2" xfId="3301"/>
    <cellStyle name="Обычный 12 5 2 10" xfId="3302"/>
    <cellStyle name="Обычный 12 5 2 11" xfId="3303"/>
    <cellStyle name="Обычный 12 5 2 12" xfId="3304"/>
    <cellStyle name="Обычный 12 5 2 13" xfId="3305"/>
    <cellStyle name="Обычный 12 5 2 14" xfId="3306"/>
    <cellStyle name="Обычный 12 5 2 2" xfId="3307"/>
    <cellStyle name="Обычный 12 5 2 2 2" xfId="3308"/>
    <cellStyle name="Обычный 12 5 2 2 3" xfId="3309"/>
    <cellStyle name="Обычный 12 5 2 2 4" xfId="3310"/>
    <cellStyle name="Обычный 12 5 2 3" xfId="3311"/>
    <cellStyle name="Обычный 12 5 2 3 2" xfId="3312"/>
    <cellStyle name="Обычный 12 5 2 3 3" xfId="3313"/>
    <cellStyle name="Обычный 12 5 2 4" xfId="3314"/>
    <cellStyle name="Обычный 12 5 2 4 2" xfId="3315"/>
    <cellStyle name="Обычный 12 5 2 5" xfId="3316"/>
    <cellStyle name="Обычный 12 5 2 5 2" xfId="3317"/>
    <cellStyle name="Обычный 12 5 2 6" xfId="3318"/>
    <cellStyle name="Обычный 12 5 2 6 2" xfId="3319"/>
    <cellStyle name="Обычный 12 5 2 7" xfId="3320"/>
    <cellStyle name="Обычный 12 5 2 8" xfId="3321"/>
    <cellStyle name="Обычный 12 5 2 9" xfId="3322"/>
    <cellStyle name="Обычный 12 5 20" xfId="3323"/>
    <cellStyle name="Обычный 12 5 21" xfId="3324"/>
    <cellStyle name="Обычный 12 5 22" xfId="3325"/>
    <cellStyle name="Обычный 12 5 23" xfId="3326"/>
    <cellStyle name="Обычный 12 5 24" xfId="3327"/>
    <cellStyle name="Обычный 12 5 25" xfId="3328"/>
    <cellStyle name="Обычный 12 5 26" xfId="3329"/>
    <cellStyle name="Обычный 12 5 27" xfId="3330"/>
    <cellStyle name="Обычный 12 5 28" xfId="3331"/>
    <cellStyle name="Обычный 12 5 29" xfId="3332"/>
    <cellStyle name="Обычный 12 5 3" xfId="3333"/>
    <cellStyle name="Обычный 12 5 3 10" xfId="3334"/>
    <cellStyle name="Обычный 12 5 3 11" xfId="3335"/>
    <cellStyle name="Обычный 12 5 3 12" xfId="3336"/>
    <cellStyle name="Обычный 12 5 3 13" xfId="3337"/>
    <cellStyle name="Обычный 12 5 3 2" xfId="3338"/>
    <cellStyle name="Обычный 12 5 3 2 2" xfId="3339"/>
    <cellStyle name="Обычный 12 5 3 2 3" xfId="3340"/>
    <cellStyle name="Обычный 12 5 3 2 4" xfId="3341"/>
    <cellStyle name="Обычный 12 5 3 3" xfId="3342"/>
    <cellStyle name="Обычный 12 5 3 3 2" xfId="3343"/>
    <cellStyle name="Обычный 12 5 3 3 3" xfId="3344"/>
    <cellStyle name="Обычный 12 5 3 4" xfId="3345"/>
    <cellStyle name="Обычный 12 5 3 4 2" xfId="3346"/>
    <cellStyle name="Обычный 12 5 3 5" xfId="3347"/>
    <cellStyle name="Обычный 12 5 3 5 2" xfId="3348"/>
    <cellStyle name="Обычный 12 5 3 6" xfId="3349"/>
    <cellStyle name="Обычный 12 5 3 6 2" xfId="3350"/>
    <cellStyle name="Обычный 12 5 3 7" xfId="3351"/>
    <cellStyle name="Обычный 12 5 3 8" xfId="3352"/>
    <cellStyle name="Обычный 12 5 3 9" xfId="3353"/>
    <cellStyle name="Обычный 12 5 30" xfId="3354"/>
    <cellStyle name="Обычный 12 5 31" xfId="3355"/>
    <cellStyle name="Обычный 12 5 32" xfId="3356"/>
    <cellStyle name="Обычный 12 5 33" xfId="3357"/>
    <cellStyle name="Обычный 12 5 34" xfId="3358"/>
    <cellStyle name="Обычный 12 5 35" xfId="3359"/>
    <cellStyle name="Обычный 12 5 36" xfId="3360"/>
    <cellStyle name="Обычный 12 5 37" xfId="3361"/>
    <cellStyle name="Обычный 12 5 38" xfId="3362"/>
    <cellStyle name="Обычный 12 5 4" xfId="3363"/>
    <cellStyle name="Обычный 12 5 4 10" xfId="3364"/>
    <cellStyle name="Обычный 12 5 4 11" xfId="3365"/>
    <cellStyle name="Обычный 12 5 4 12" xfId="3366"/>
    <cellStyle name="Обычный 12 5 4 2" xfId="3367"/>
    <cellStyle name="Обычный 12 5 4 2 2" xfId="3368"/>
    <cellStyle name="Обычный 12 5 4 2 3" xfId="3369"/>
    <cellStyle name="Обычный 12 5 4 2 4" xfId="3370"/>
    <cellStyle name="Обычный 12 5 4 3" xfId="3371"/>
    <cellStyle name="Обычный 12 5 4 3 2" xfId="3372"/>
    <cellStyle name="Обычный 12 5 4 3 3" xfId="3373"/>
    <cellStyle name="Обычный 12 5 4 4" xfId="3374"/>
    <cellStyle name="Обычный 12 5 4 4 2" xfId="3375"/>
    <cellStyle name="Обычный 12 5 4 5" xfId="3376"/>
    <cellStyle name="Обычный 12 5 4 5 2" xfId="3377"/>
    <cellStyle name="Обычный 12 5 4 6" xfId="3378"/>
    <cellStyle name="Обычный 12 5 4 6 2" xfId="3379"/>
    <cellStyle name="Обычный 12 5 4 7" xfId="3380"/>
    <cellStyle name="Обычный 12 5 4 8" xfId="3381"/>
    <cellStyle name="Обычный 12 5 4 9" xfId="3382"/>
    <cellStyle name="Обычный 12 5 5" xfId="3383"/>
    <cellStyle name="Обычный 12 5 5 10" xfId="3384"/>
    <cellStyle name="Обычный 12 5 5 11" xfId="3385"/>
    <cellStyle name="Обычный 12 5 5 2" xfId="3386"/>
    <cellStyle name="Обычный 12 5 5 2 2" xfId="3387"/>
    <cellStyle name="Обычный 12 5 5 2 3" xfId="3388"/>
    <cellStyle name="Обычный 12 5 5 2 4" xfId="3389"/>
    <cellStyle name="Обычный 12 5 5 3" xfId="3390"/>
    <cellStyle name="Обычный 12 5 5 3 2" xfId="3391"/>
    <cellStyle name="Обычный 12 5 5 3 3" xfId="3392"/>
    <cellStyle name="Обычный 12 5 5 4" xfId="3393"/>
    <cellStyle name="Обычный 12 5 5 4 2" xfId="3394"/>
    <cellStyle name="Обычный 12 5 5 5" xfId="3395"/>
    <cellStyle name="Обычный 12 5 5 5 2" xfId="3396"/>
    <cellStyle name="Обычный 12 5 5 6" xfId="3397"/>
    <cellStyle name="Обычный 12 5 5 6 2" xfId="3398"/>
    <cellStyle name="Обычный 12 5 5 7" xfId="3399"/>
    <cellStyle name="Обычный 12 5 5 8" xfId="3400"/>
    <cellStyle name="Обычный 12 5 5 9" xfId="3401"/>
    <cellStyle name="Обычный 12 5 6" xfId="3402"/>
    <cellStyle name="Обычный 12 5 6 2" xfId="3403"/>
    <cellStyle name="Обычный 12 5 6 2 2" xfId="3404"/>
    <cellStyle name="Обычный 12 5 6 2 3" xfId="3405"/>
    <cellStyle name="Обычный 12 5 6 3" xfId="3406"/>
    <cellStyle name="Обычный 12 5 6 3 2" xfId="3407"/>
    <cellStyle name="Обычный 12 5 6 3 3" xfId="3408"/>
    <cellStyle name="Обычный 12 5 6 4" xfId="3409"/>
    <cellStyle name="Обычный 12 5 6 5" xfId="3410"/>
    <cellStyle name="Обычный 12 5 6 6" xfId="3411"/>
    <cellStyle name="Обычный 12 5 6 7" xfId="3412"/>
    <cellStyle name="Обычный 12 5 6 8" xfId="3413"/>
    <cellStyle name="Обычный 12 5 7" xfId="3414"/>
    <cellStyle name="Обычный 12 5 7 2" xfId="3415"/>
    <cellStyle name="Обычный 12 5 7 2 2" xfId="3416"/>
    <cellStyle name="Обычный 12 5 7 3" xfId="3417"/>
    <cellStyle name="Обычный 12 5 7 3 2" xfId="3418"/>
    <cellStyle name="Обычный 12 5 7 4" xfId="3419"/>
    <cellStyle name="Обычный 12 5 7 5" xfId="3420"/>
    <cellStyle name="Обычный 12 5 7 6" xfId="3421"/>
    <cellStyle name="Обычный 12 5 7 7" xfId="3422"/>
    <cellStyle name="Обычный 12 5 7 8" xfId="3423"/>
    <cellStyle name="Обычный 12 5 8" xfId="3424"/>
    <cellStyle name="Обычный 12 5 8 2" xfId="3425"/>
    <cellStyle name="Обычный 12 5 8 2 2" xfId="3426"/>
    <cellStyle name="Обычный 12 5 8 3" xfId="3427"/>
    <cellStyle name="Обычный 12 5 8 3 2" xfId="3428"/>
    <cellStyle name="Обычный 12 5 8 4" xfId="3429"/>
    <cellStyle name="Обычный 12 5 8 5" xfId="3430"/>
    <cellStyle name="Обычный 12 5 8 6" xfId="3431"/>
    <cellStyle name="Обычный 12 5 8 7" xfId="3432"/>
    <cellStyle name="Обычный 12 5 8 8" xfId="3433"/>
    <cellStyle name="Обычный 12 5 9" xfId="3434"/>
    <cellStyle name="Обычный 12 5 9 2" xfId="3435"/>
    <cellStyle name="Обычный 12 5 9 2 2" xfId="3436"/>
    <cellStyle name="Обычный 12 5 9 3" xfId="3437"/>
    <cellStyle name="Обычный 12 5 9 3 2" xfId="3438"/>
    <cellStyle name="Обычный 12 5 9 4" xfId="3439"/>
    <cellStyle name="Обычный 12 5 9 5" xfId="3440"/>
    <cellStyle name="Обычный 12 5 9 6" xfId="3441"/>
    <cellStyle name="Обычный 12 5 9 7" xfId="3442"/>
    <cellStyle name="Обычный 12 6" xfId="3443"/>
    <cellStyle name="Обычный 12 6 10" xfId="3444"/>
    <cellStyle name="Обычный 12 6 11" xfId="3445"/>
    <cellStyle name="Обычный 12 6 12" xfId="3446"/>
    <cellStyle name="Обычный 12 6 13" xfId="3447"/>
    <cellStyle name="Обычный 12 6 14" xfId="3448"/>
    <cellStyle name="Обычный 12 6 2" xfId="3449"/>
    <cellStyle name="Обычный 12 6 2 2" xfId="3450"/>
    <cellStyle name="Обычный 12 6 2 3" xfId="3451"/>
    <cellStyle name="Обычный 12 6 2 4" xfId="3452"/>
    <cellStyle name="Обычный 12 6 3" xfId="3453"/>
    <cellStyle name="Обычный 12 6 3 2" xfId="3454"/>
    <cellStyle name="Обычный 12 6 3 3" xfId="3455"/>
    <cellStyle name="Обычный 12 6 4" xfId="3456"/>
    <cellStyle name="Обычный 12 6 4 2" xfId="3457"/>
    <cellStyle name="Обычный 12 6 5" xfId="3458"/>
    <cellStyle name="Обычный 12 6 5 2" xfId="3459"/>
    <cellStyle name="Обычный 12 6 6" xfId="3460"/>
    <cellStyle name="Обычный 12 6 6 2" xfId="3461"/>
    <cellStyle name="Обычный 12 6 7" xfId="3462"/>
    <cellStyle name="Обычный 12 6 8" xfId="3463"/>
    <cellStyle name="Обычный 12 6 9" xfId="3464"/>
    <cellStyle name="Обычный 12 7" xfId="3465"/>
    <cellStyle name="Обычный 12 7 10" xfId="3466"/>
    <cellStyle name="Обычный 12 7 11" xfId="3467"/>
    <cellStyle name="Обычный 12 7 12" xfId="3468"/>
    <cellStyle name="Обычный 12 7 13" xfId="3469"/>
    <cellStyle name="Обычный 12 7 2" xfId="3470"/>
    <cellStyle name="Обычный 12 7 2 2" xfId="3471"/>
    <cellStyle name="Обычный 12 7 2 3" xfId="3472"/>
    <cellStyle name="Обычный 12 7 2 4" xfId="3473"/>
    <cellStyle name="Обычный 12 7 3" xfId="3474"/>
    <cellStyle name="Обычный 12 7 3 2" xfId="3475"/>
    <cellStyle name="Обычный 12 7 3 3" xfId="3476"/>
    <cellStyle name="Обычный 12 7 4" xfId="3477"/>
    <cellStyle name="Обычный 12 7 4 2" xfId="3478"/>
    <cellStyle name="Обычный 12 7 5" xfId="3479"/>
    <cellStyle name="Обычный 12 7 5 2" xfId="3480"/>
    <cellStyle name="Обычный 12 7 6" xfId="3481"/>
    <cellStyle name="Обычный 12 7 6 2" xfId="3482"/>
    <cellStyle name="Обычный 12 7 7" xfId="3483"/>
    <cellStyle name="Обычный 12 7 8" xfId="3484"/>
    <cellStyle name="Обычный 12 7 9" xfId="3485"/>
    <cellStyle name="Обычный 12 8" xfId="3486"/>
    <cellStyle name="Обычный 12 8 10" xfId="3487"/>
    <cellStyle name="Обычный 12 8 11" xfId="3488"/>
    <cellStyle name="Обычный 12 8 12" xfId="3489"/>
    <cellStyle name="Обычный 12 8 2" xfId="3490"/>
    <cellStyle name="Обычный 12 8 2 2" xfId="3491"/>
    <cellStyle name="Обычный 12 8 2 3" xfId="3492"/>
    <cellStyle name="Обычный 12 8 2 4" xfId="3493"/>
    <cellStyle name="Обычный 12 8 3" xfId="3494"/>
    <cellStyle name="Обычный 12 8 3 2" xfId="3495"/>
    <cellStyle name="Обычный 12 8 3 3" xfId="3496"/>
    <cellStyle name="Обычный 12 8 4" xfId="3497"/>
    <cellStyle name="Обычный 12 8 4 2" xfId="3498"/>
    <cellStyle name="Обычный 12 8 5" xfId="3499"/>
    <cellStyle name="Обычный 12 8 5 2" xfId="3500"/>
    <cellStyle name="Обычный 12 8 6" xfId="3501"/>
    <cellStyle name="Обычный 12 8 6 2" xfId="3502"/>
    <cellStyle name="Обычный 12 8 7" xfId="3503"/>
    <cellStyle name="Обычный 12 8 8" xfId="3504"/>
    <cellStyle name="Обычный 12 8 9" xfId="3505"/>
    <cellStyle name="Обычный 12 9" xfId="3506"/>
    <cellStyle name="Обычный 12 9 10" xfId="3507"/>
    <cellStyle name="Обычный 12 9 11" xfId="3508"/>
    <cellStyle name="Обычный 12 9 2" xfId="3509"/>
    <cellStyle name="Обычный 12 9 2 2" xfId="3510"/>
    <cellStyle name="Обычный 12 9 2 3" xfId="3511"/>
    <cellStyle name="Обычный 12 9 2 4" xfId="3512"/>
    <cellStyle name="Обычный 12 9 3" xfId="3513"/>
    <cellStyle name="Обычный 12 9 3 2" xfId="3514"/>
    <cellStyle name="Обычный 12 9 3 3" xfId="3515"/>
    <cellStyle name="Обычный 12 9 4" xfId="3516"/>
    <cellStyle name="Обычный 12 9 4 2" xfId="3517"/>
    <cellStyle name="Обычный 12 9 5" xfId="3518"/>
    <cellStyle name="Обычный 12 9 5 2" xfId="3519"/>
    <cellStyle name="Обычный 12 9 6" xfId="3520"/>
    <cellStyle name="Обычный 12 9 6 2" xfId="3521"/>
    <cellStyle name="Обычный 12 9 7" xfId="3522"/>
    <cellStyle name="Обычный 12 9 8" xfId="3523"/>
    <cellStyle name="Обычный 12 9 9" xfId="3524"/>
    <cellStyle name="Обычный 13" xfId="3525"/>
    <cellStyle name="Обычный 13 10" xfId="3526"/>
    <cellStyle name="Обычный 13 10 2" xfId="3527"/>
    <cellStyle name="Обычный 13 10 2 2" xfId="3528"/>
    <cellStyle name="Обычный 13 10 2 3" xfId="3529"/>
    <cellStyle name="Обычный 13 10 3" xfId="3530"/>
    <cellStyle name="Обычный 13 10 3 2" xfId="3531"/>
    <cellStyle name="Обычный 13 10 3 3" xfId="3532"/>
    <cellStyle name="Обычный 13 10 4" xfId="3533"/>
    <cellStyle name="Обычный 13 10 5" xfId="3534"/>
    <cellStyle name="Обычный 13 10 6" xfId="3535"/>
    <cellStyle name="Обычный 13 10 7" xfId="3536"/>
    <cellStyle name="Обычный 13 10 8" xfId="3537"/>
    <cellStyle name="Обычный 13 11" xfId="3538"/>
    <cellStyle name="Обычный 13 11 2" xfId="3539"/>
    <cellStyle name="Обычный 13 11 2 2" xfId="3540"/>
    <cellStyle name="Обычный 13 11 3" xfId="3541"/>
    <cellStyle name="Обычный 13 11 3 2" xfId="3542"/>
    <cellStyle name="Обычный 13 11 4" xfId="3543"/>
    <cellStyle name="Обычный 13 11 5" xfId="3544"/>
    <cellStyle name="Обычный 13 11 6" xfId="3545"/>
    <cellStyle name="Обычный 13 11 7" xfId="3546"/>
    <cellStyle name="Обычный 13 11 8" xfId="3547"/>
    <cellStyle name="Обычный 13 12" xfId="3548"/>
    <cellStyle name="Обычный 13 12 2" xfId="3549"/>
    <cellStyle name="Обычный 13 12 2 2" xfId="3550"/>
    <cellStyle name="Обычный 13 12 3" xfId="3551"/>
    <cellStyle name="Обычный 13 12 3 2" xfId="3552"/>
    <cellStyle name="Обычный 13 12 4" xfId="3553"/>
    <cellStyle name="Обычный 13 12 5" xfId="3554"/>
    <cellStyle name="Обычный 13 12 6" xfId="3555"/>
    <cellStyle name="Обычный 13 12 7" xfId="3556"/>
    <cellStyle name="Обычный 13 12 8" xfId="3557"/>
    <cellStyle name="Обычный 13 13" xfId="3558"/>
    <cellStyle name="Обычный 13 13 2" xfId="3559"/>
    <cellStyle name="Обычный 13 13 2 2" xfId="3560"/>
    <cellStyle name="Обычный 13 13 3" xfId="3561"/>
    <cellStyle name="Обычный 13 13 3 2" xfId="3562"/>
    <cellStyle name="Обычный 13 13 4" xfId="3563"/>
    <cellStyle name="Обычный 13 13 5" xfId="3564"/>
    <cellStyle name="Обычный 13 13 6" xfId="3565"/>
    <cellStyle name="Обычный 13 13 7" xfId="3566"/>
    <cellStyle name="Обычный 13 14" xfId="3567"/>
    <cellStyle name="Обычный 13 14 2" xfId="3568"/>
    <cellStyle name="Обычный 13 14 2 2" xfId="3569"/>
    <cellStyle name="Обычный 13 14 3" xfId="3570"/>
    <cellStyle name="Обычный 13 14 3 2" xfId="3571"/>
    <cellStyle name="Обычный 13 14 4" xfId="3572"/>
    <cellStyle name="Обычный 13 14 5" xfId="3573"/>
    <cellStyle name="Обычный 13 14 6" xfId="3574"/>
    <cellStyle name="Обычный 13 14 7" xfId="3575"/>
    <cellStyle name="Обычный 13 15" xfId="3576"/>
    <cellStyle name="Обычный 13 15 2" xfId="3577"/>
    <cellStyle name="Обычный 13 15 2 2" xfId="3578"/>
    <cellStyle name="Обычный 13 15 3" xfId="3579"/>
    <cellStyle name="Обычный 13 15 3 2" xfId="3580"/>
    <cellStyle name="Обычный 13 15 4" xfId="3581"/>
    <cellStyle name="Обычный 13 15 5" xfId="3582"/>
    <cellStyle name="Обычный 13 15 6" xfId="3583"/>
    <cellStyle name="Обычный 13 16" xfId="3584"/>
    <cellStyle name="Обычный 13 16 2" xfId="3585"/>
    <cellStyle name="Обычный 13 16 2 2" xfId="3586"/>
    <cellStyle name="Обычный 13 16 3" xfId="3587"/>
    <cellStyle name="Обычный 13 16 3 2" xfId="3588"/>
    <cellStyle name="Обычный 13 16 4" xfId="3589"/>
    <cellStyle name="Обычный 13 16 5" xfId="3590"/>
    <cellStyle name="Обычный 13 16 6" xfId="3591"/>
    <cellStyle name="Обычный 13 17" xfId="3592"/>
    <cellStyle name="Обычный 13 17 2" xfId="3593"/>
    <cellStyle name="Обычный 13 17 3" xfId="3594"/>
    <cellStyle name="Обычный 13 18" xfId="3595"/>
    <cellStyle name="Обычный 13 18 2" xfId="3596"/>
    <cellStyle name="Обычный 13 18 3" xfId="3597"/>
    <cellStyle name="Обычный 13 19" xfId="3598"/>
    <cellStyle name="Обычный 13 19 2" xfId="3599"/>
    <cellStyle name="Обычный 13 2" xfId="3600"/>
    <cellStyle name="Обычный 13 2 10" xfId="3601"/>
    <cellStyle name="Обычный 13 2 10 2" xfId="3602"/>
    <cellStyle name="Обычный 13 2 10 2 2" xfId="3603"/>
    <cellStyle name="Обычный 13 2 10 3" xfId="3604"/>
    <cellStyle name="Обычный 13 2 10 3 2" xfId="3605"/>
    <cellStyle name="Обычный 13 2 10 4" xfId="3606"/>
    <cellStyle name="Обычный 13 2 10 5" xfId="3607"/>
    <cellStyle name="Обычный 13 2 10 6" xfId="3608"/>
    <cellStyle name="Обычный 13 2 10 7" xfId="3609"/>
    <cellStyle name="Обычный 13 2 10 8" xfId="3610"/>
    <cellStyle name="Обычный 13 2 11" xfId="3611"/>
    <cellStyle name="Обычный 13 2 11 2" xfId="3612"/>
    <cellStyle name="Обычный 13 2 11 2 2" xfId="3613"/>
    <cellStyle name="Обычный 13 2 11 3" xfId="3614"/>
    <cellStyle name="Обычный 13 2 11 3 2" xfId="3615"/>
    <cellStyle name="Обычный 13 2 11 4" xfId="3616"/>
    <cellStyle name="Обычный 13 2 11 5" xfId="3617"/>
    <cellStyle name="Обычный 13 2 11 6" xfId="3618"/>
    <cellStyle name="Обычный 13 2 11 7" xfId="3619"/>
    <cellStyle name="Обычный 13 2 11 8" xfId="3620"/>
    <cellStyle name="Обычный 13 2 12" xfId="3621"/>
    <cellStyle name="Обычный 13 2 12 2" xfId="3622"/>
    <cellStyle name="Обычный 13 2 12 2 2" xfId="3623"/>
    <cellStyle name="Обычный 13 2 12 3" xfId="3624"/>
    <cellStyle name="Обычный 13 2 12 3 2" xfId="3625"/>
    <cellStyle name="Обычный 13 2 12 4" xfId="3626"/>
    <cellStyle name="Обычный 13 2 12 5" xfId="3627"/>
    <cellStyle name="Обычный 13 2 12 6" xfId="3628"/>
    <cellStyle name="Обычный 13 2 12 7" xfId="3629"/>
    <cellStyle name="Обычный 13 2 13" xfId="3630"/>
    <cellStyle name="Обычный 13 2 13 2" xfId="3631"/>
    <cellStyle name="Обычный 13 2 13 2 2" xfId="3632"/>
    <cellStyle name="Обычный 13 2 13 3" xfId="3633"/>
    <cellStyle name="Обычный 13 2 13 3 2" xfId="3634"/>
    <cellStyle name="Обычный 13 2 13 4" xfId="3635"/>
    <cellStyle name="Обычный 13 2 13 5" xfId="3636"/>
    <cellStyle name="Обычный 13 2 13 6" xfId="3637"/>
    <cellStyle name="Обычный 13 2 13 7" xfId="3638"/>
    <cellStyle name="Обычный 13 2 14" xfId="3639"/>
    <cellStyle name="Обычный 13 2 14 2" xfId="3640"/>
    <cellStyle name="Обычный 13 2 14 2 2" xfId="3641"/>
    <cellStyle name="Обычный 13 2 14 3" xfId="3642"/>
    <cellStyle name="Обычный 13 2 14 3 2" xfId="3643"/>
    <cellStyle name="Обычный 13 2 14 4" xfId="3644"/>
    <cellStyle name="Обычный 13 2 14 5" xfId="3645"/>
    <cellStyle name="Обычный 13 2 14 6" xfId="3646"/>
    <cellStyle name="Обычный 13 2 15" xfId="3647"/>
    <cellStyle name="Обычный 13 2 15 2" xfId="3648"/>
    <cellStyle name="Обычный 13 2 15 2 2" xfId="3649"/>
    <cellStyle name="Обычный 13 2 15 3" xfId="3650"/>
    <cellStyle name="Обычный 13 2 15 3 2" xfId="3651"/>
    <cellStyle name="Обычный 13 2 15 4" xfId="3652"/>
    <cellStyle name="Обычный 13 2 15 5" xfId="3653"/>
    <cellStyle name="Обычный 13 2 15 6" xfId="3654"/>
    <cellStyle name="Обычный 13 2 16" xfId="3655"/>
    <cellStyle name="Обычный 13 2 16 2" xfId="3656"/>
    <cellStyle name="Обычный 13 2 16 3" xfId="3657"/>
    <cellStyle name="Обычный 13 2 17" xfId="3658"/>
    <cellStyle name="Обычный 13 2 17 2" xfId="3659"/>
    <cellStyle name="Обычный 13 2 17 3" xfId="3660"/>
    <cellStyle name="Обычный 13 2 18" xfId="3661"/>
    <cellStyle name="Обычный 13 2 18 2" xfId="3662"/>
    <cellStyle name="Обычный 13 2 19" xfId="3663"/>
    <cellStyle name="Обычный 13 2 19 2" xfId="3664"/>
    <cellStyle name="Обычный 13 2 2" xfId="3665"/>
    <cellStyle name="Обычный 13 2 2 10" xfId="3666"/>
    <cellStyle name="Обычный 13 2 2 10 2" xfId="3667"/>
    <cellStyle name="Обычный 13 2 2 10 2 2" xfId="3668"/>
    <cellStyle name="Обычный 13 2 2 10 3" xfId="3669"/>
    <cellStyle name="Обычный 13 2 2 10 3 2" xfId="3670"/>
    <cellStyle name="Обычный 13 2 2 10 4" xfId="3671"/>
    <cellStyle name="Обычный 13 2 2 10 5" xfId="3672"/>
    <cellStyle name="Обычный 13 2 2 10 6" xfId="3673"/>
    <cellStyle name="Обычный 13 2 2 10 7" xfId="3674"/>
    <cellStyle name="Обычный 13 2 2 10 8" xfId="3675"/>
    <cellStyle name="Обычный 13 2 2 11" xfId="3676"/>
    <cellStyle name="Обычный 13 2 2 11 2" xfId="3677"/>
    <cellStyle name="Обычный 13 2 2 11 2 2" xfId="3678"/>
    <cellStyle name="Обычный 13 2 2 11 3" xfId="3679"/>
    <cellStyle name="Обычный 13 2 2 11 3 2" xfId="3680"/>
    <cellStyle name="Обычный 13 2 2 11 4" xfId="3681"/>
    <cellStyle name="Обычный 13 2 2 11 5" xfId="3682"/>
    <cellStyle name="Обычный 13 2 2 11 6" xfId="3683"/>
    <cellStyle name="Обычный 13 2 2 11 7" xfId="3684"/>
    <cellStyle name="Обычный 13 2 2 12" xfId="3685"/>
    <cellStyle name="Обычный 13 2 2 12 2" xfId="3686"/>
    <cellStyle name="Обычный 13 2 2 12 2 2" xfId="3687"/>
    <cellStyle name="Обычный 13 2 2 12 3" xfId="3688"/>
    <cellStyle name="Обычный 13 2 2 12 3 2" xfId="3689"/>
    <cellStyle name="Обычный 13 2 2 12 4" xfId="3690"/>
    <cellStyle name="Обычный 13 2 2 12 5" xfId="3691"/>
    <cellStyle name="Обычный 13 2 2 12 6" xfId="3692"/>
    <cellStyle name="Обычный 13 2 2 12 7" xfId="3693"/>
    <cellStyle name="Обычный 13 2 2 13" xfId="3694"/>
    <cellStyle name="Обычный 13 2 2 13 2" xfId="3695"/>
    <cellStyle name="Обычный 13 2 2 13 2 2" xfId="3696"/>
    <cellStyle name="Обычный 13 2 2 13 3" xfId="3697"/>
    <cellStyle name="Обычный 13 2 2 13 3 2" xfId="3698"/>
    <cellStyle name="Обычный 13 2 2 13 4" xfId="3699"/>
    <cellStyle name="Обычный 13 2 2 13 5" xfId="3700"/>
    <cellStyle name="Обычный 13 2 2 13 6" xfId="3701"/>
    <cellStyle name="Обычный 13 2 2 14" xfId="3702"/>
    <cellStyle name="Обычный 13 2 2 14 2" xfId="3703"/>
    <cellStyle name="Обычный 13 2 2 14 2 2" xfId="3704"/>
    <cellStyle name="Обычный 13 2 2 14 3" xfId="3705"/>
    <cellStyle name="Обычный 13 2 2 14 3 2" xfId="3706"/>
    <cellStyle name="Обычный 13 2 2 14 4" xfId="3707"/>
    <cellStyle name="Обычный 13 2 2 14 5" xfId="3708"/>
    <cellStyle name="Обычный 13 2 2 14 6" xfId="3709"/>
    <cellStyle name="Обычный 13 2 2 15" xfId="3710"/>
    <cellStyle name="Обычный 13 2 2 15 2" xfId="3711"/>
    <cellStyle name="Обычный 13 2 2 15 3" xfId="3712"/>
    <cellStyle name="Обычный 13 2 2 16" xfId="3713"/>
    <cellStyle name="Обычный 13 2 2 16 2" xfId="3714"/>
    <cellStyle name="Обычный 13 2 2 16 3" xfId="3715"/>
    <cellStyle name="Обычный 13 2 2 17" xfId="3716"/>
    <cellStyle name="Обычный 13 2 2 17 2" xfId="3717"/>
    <cellStyle name="Обычный 13 2 2 18" xfId="3718"/>
    <cellStyle name="Обычный 13 2 2 18 2" xfId="3719"/>
    <cellStyle name="Обычный 13 2 2 19" xfId="3720"/>
    <cellStyle name="Обычный 13 2 2 2" xfId="3721"/>
    <cellStyle name="Обычный 13 2 2 2 10" xfId="3722"/>
    <cellStyle name="Обычный 13 2 2 2 10 2" xfId="3723"/>
    <cellStyle name="Обычный 13 2 2 2 10 2 2" xfId="3724"/>
    <cellStyle name="Обычный 13 2 2 2 10 3" xfId="3725"/>
    <cellStyle name="Обычный 13 2 2 2 10 3 2" xfId="3726"/>
    <cellStyle name="Обычный 13 2 2 2 10 4" xfId="3727"/>
    <cellStyle name="Обычный 13 2 2 2 10 5" xfId="3728"/>
    <cellStyle name="Обычный 13 2 2 2 10 6" xfId="3729"/>
    <cellStyle name="Обычный 13 2 2 2 10 7" xfId="3730"/>
    <cellStyle name="Обычный 13 2 2 2 11" xfId="3731"/>
    <cellStyle name="Обычный 13 2 2 2 11 2" xfId="3732"/>
    <cellStyle name="Обычный 13 2 2 2 11 2 2" xfId="3733"/>
    <cellStyle name="Обычный 13 2 2 2 11 3" xfId="3734"/>
    <cellStyle name="Обычный 13 2 2 2 11 3 2" xfId="3735"/>
    <cellStyle name="Обычный 13 2 2 2 11 4" xfId="3736"/>
    <cellStyle name="Обычный 13 2 2 2 11 5" xfId="3737"/>
    <cellStyle name="Обычный 13 2 2 2 11 6" xfId="3738"/>
    <cellStyle name="Обычный 13 2 2 2 12" xfId="3739"/>
    <cellStyle name="Обычный 13 2 2 2 12 2" xfId="3740"/>
    <cellStyle name="Обычный 13 2 2 2 12 3" xfId="3741"/>
    <cellStyle name="Обычный 13 2 2 2 13" xfId="3742"/>
    <cellStyle name="Обычный 13 2 2 2 13 2" xfId="3743"/>
    <cellStyle name="Обычный 13 2 2 2 13 3" xfId="3744"/>
    <cellStyle name="Обычный 13 2 2 2 14" xfId="3745"/>
    <cellStyle name="Обычный 13 2 2 2 14 2" xfId="3746"/>
    <cellStyle name="Обычный 13 2 2 2 14 3" xfId="3747"/>
    <cellStyle name="Обычный 13 2 2 2 15" xfId="3748"/>
    <cellStyle name="Обычный 13 2 2 2 15 2" xfId="3749"/>
    <cellStyle name="Обычный 13 2 2 2 16" xfId="3750"/>
    <cellStyle name="Обычный 13 2 2 2 17" xfId="3751"/>
    <cellStyle name="Обычный 13 2 2 2 18" xfId="3752"/>
    <cellStyle name="Обычный 13 2 2 2 19" xfId="3753"/>
    <cellStyle name="Обычный 13 2 2 2 2" xfId="3754"/>
    <cellStyle name="Обычный 13 2 2 2 2 10" xfId="3755"/>
    <cellStyle name="Обычный 13 2 2 2 2 11" xfId="3756"/>
    <cellStyle name="Обычный 13 2 2 2 2 12" xfId="3757"/>
    <cellStyle name="Обычный 13 2 2 2 2 13" xfId="3758"/>
    <cellStyle name="Обычный 13 2 2 2 2 14" xfId="3759"/>
    <cellStyle name="Обычный 13 2 2 2 2 2" xfId="3760"/>
    <cellStyle name="Обычный 13 2 2 2 2 2 2" xfId="3761"/>
    <cellStyle name="Обычный 13 2 2 2 2 2 3" xfId="3762"/>
    <cellStyle name="Обычный 13 2 2 2 2 2 4" xfId="3763"/>
    <cellStyle name="Обычный 13 2 2 2 2 3" xfId="3764"/>
    <cellStyle name="Обычный 13 2 2 2 2 3 2" xfId="3765"/>
    <cellStyle name="Обычный 13 2 2 2 2 3 3" xfId="3766"/>
    <cellStyle name="Обычный 13 2 2 2 2 4" xfId="3767"/>
    <cellStyle name="Обычный 13 2 2 2 2 4 2" xfId="3768"/>
    <cellStyle name="Обычный 13 2 2 2 2 5" xfId="3769"/>
    <cellStyle name="Обычный 13 2 2 2 2 5 2" xfId="3770"/>
    <cellStyle name="Обычный 13 2 2 2 2 6" xfId="3771"/>
    <cellStyle name="Обычный 13 2 2 2 2 6 2" xfId="3772"/>
    <cellStyle name="Обычный 13 2 2 2 2 7" xfId="3773"/>
    <cellStyle name="Обычный 13 2 2 2 2 8" xfId="3774"/>
    <cellStyle name="Обычный 13 2 2 2 2 9" xfId="3775"/>
    <cellStyle name="Обычный 13 2 2 2 20" xfId="3776"/>
    <cellStyle name="Обычный 13 2 2 2 21" xfId="3777"/>
    <cellStyle name="Обычный 13 2 2 2 22" xfId="3778"/>
    <cellStyle name="Обычный 13 2 2 2 23" xfId="3779"/>
    <cellStyle name="Обычный 13 2 2 2 24" xfId="3780"/>
    <cellStyle name="Обычный 13 2 2 2 25" xfId="3781"/>
    <cellStyle name="Обычный 13 2 2 2 26" xfId="3782"/>
    <cellStyle name="Обычный 13 2 2 2 27" xfId="3783"/>
    <cellStyle name="Обычный 13 2 2 2 28" xfId="3784"/>
    <cellStyle name="Обычный 13 2 2 2 29" xfId="3785"/>
    <cellStyle name="Обычный 13 2 2 2 3" xfId="3786"/>
    <cellStyle name="Обычный 13 2 2 2 3 10" xfId="3787"/>
    <cellStyle name="Обычный 13 2 2 2 3 11" xfId="3788"/>
    <cellStyle name="Обычный 13 2 2 2 3 12" xfId="3789"/>
    <cellStyle name="Обычный 13 2 2 2 3 13" xfId="3790"/>
    <cellStyle name="Обычный 13 2 2 2 3 2" xfId="3791"/>
    <cellStyle name="Обычный 13 2 2 2 3 2 2" xfId="3792"/>
    <cellStyle name="Обычный 13 2 2 2 3 2 3" xfId="3793"/>
    <cellStyle name="Обычный 13 2 2 2 3 2 4" xfId="3794"/>
    <cellStyle name="Обычный 13 2 2 2 3 3" xfId="3795"/>
    <cellStyle name="Обычный 13 2 2 2 3 3 2" xfId="3796"/>
    <cellStyle name="Обычный 13 2 2 2 3 3 3" xfId="3797"/>
    <cellStyle name="Обычный 13 2 2 2 3 4" xfId="3798"/>
    <cellStyle name="Обычный 13 2 2 2 3 4 2" xfId="3799"/>
    <cellStyle name="Обычный 13 2 2 2 3 5" xfId="3800"/>
    <cellStyle name="Обычный 13 2 2 2 3 5 2" xfId="3801"/>
    <cellStyle name="Обычный 13 2 2 2 3 6" xfId="3802"/>
    <cellStyle name="Обычный 13 2 2 2 3 6 2" xfId="3803"/>
    <cellStyle name="Обычный 13 2 2 2 3 7" xfId="3804"/>
    <cellStyle name="Обычный 13 2 2 2 3 8" xfId="3805"/>
    <cellStyle name="Обычный 13 2 2 2 3 9" xfId="3806"/>
    <cellStyle name="Обычный 13 2 2 2 30" xfId="3807"/>
    <cellStyle name="Обычный 13 2 2 2 31" xfId="3808"/>
    <cellStyle name="Обычный 13 2 2 2 32" xfId="3809"/>
    <cellStyle name="Обычный 13 2 2 2 33" xfId="3810"/>
    <cellStyle name="Обычный 13 2 2 2 34" xfId="3811"/>
    <cellStyle name="Обычный 13 2 2 2 35" xfId="3812"/>
    <cellStyle name="Обычный 13 2 2 2 36" xfId="3813"/>
    <cellStyle name="Обычный 13 2 2 2 37" xfId="3814"/>
    <cellStyle name="Обычный 13 2 2 2 38" xfId="3815"/>
    <cellStyle name="Обычный 13 2 2 2 39" xfId="3816"/>
    <cellStyle name="Обычный 13 2 2 2 4" xfId="3817"/>
    <cellStyle name="Обычный 13 2 2 2 4 10" xfId="3818"/>
    <cellStyle name="Обычный 13 2 2 2 4 11" xfId="3819"/>
    <cellStyle name="Обычный 13 2 2 2 4 12" xfId="3820"/>
    <cellStyle name="Обычный 13 2 2 2 4 2" xfId="3821"/>
    <cellStyle name="Обычный 13 2 2 2 4 2 2" xfId="3822"/>
    <cellStyle name="Обычный 13 2 2 2 4 2 3" xfId="3823"/>
    <cellStyle name="Обычный 13 2 2 2 4 2 4" xfId="3824"/>
    <cellStyle name="Обычный 13 2 2 2 4 3" xfId="3825"/>
    <cellStyle name="Обычный 13 2 2 2 4 3 2" xfId="3826"/>
    <cellStyle name="Обычный 13 2 2 2 4 3 3" xfId="3827"/>
    <cellStyle name="Обычный 13 2 2 2 4 4" xfId="3828"/>
    <cellStyle name="Обычный 13 2 2 2 4 4 2" xfId="3829"/>
    <cellStyle name="Обычный 13 2 2 2 4 5" xfId="3830"/>
    <cellStyle name="Обычный 13 2 2 2 4 5 2" xfId="3831"/>
    <cellStyle name="Обычный 13 2 2 2 4 6" xfId="3832"/>
    <cellStyle name="Обычный 13 2 2 2 4 6 2" xfId="3833"/>
    <cellStyle name="Обычный 13 2 2 2 4 7" xfId="3834"/>
    <cellStyle name="Обычный 13 2 2 2 4 8" xfId="3835"/>
    <cellStyle name="Обычный 13 2 2 2 4 9" xfId="3836"/>
    <cellStyle name="Обычный 13 2 2 2 5" xfId="3837"/>
    <cellStyle name="Обычный 13 2 2 2 5 10" xfId="3838"/>
    <cellStyle name="Обычный 13 2 2 2 5 11" xfId="3839"/>
    <cellStyle name="Обычный 13 2 2 2 5 2" xfId="3840"/>
    <cellStyle name="Обычный 13 2 2 2 5 2 2" xfId="3841"/>
    <cellStyle name="Обычный 13 2 2 2 5 2 3" xfId="3842"/>
    <cellStyle name="Обычный 13 2 2 2 5 2 4" xfId="3843"/>
    <cellStyle name="Обычный 13 2 2 2 5 3" xfId="3844"/>
    <cellStyle name="Обычный 13 2 2 2 5 3 2" xfId="3845"/>
    <cellStyle name="Обычный 13 2 2 2 5 3 3" xfId="3846"/>
    <cellStyle name="Обычный 13 2 2 2 5 4" xfId="3847"/>
    <cellStyle name="Обычный 13 2 2 2 5 4 2" xfId="3848"/>
    <cellStyle name="Обычный 13 2 2 2 5 5" xfId="3849"/>
    <cellStyle name="Обычный 13 2 2 2 5 5 2" xfId="3850"/>
    <cellStyle name="Обычный 13 2 2 2 5 6" xfId="3851"/>
    <cellStyle name="Обычный 13 2 2 2 5 6 2" xfId="3852"/>
    <cellStyle name="Обычный 13 2 2 2 5 7" xfId="3853"/>
    <cellStyle name="Обычный 13 2 2 2 5 8" xfId="3854"/>
    <cellStyle name="Обычный 13 2 2 2 5 9" xfId="3855"/>
    <cellStyle name="Обычный 13 2 2 2 6" xfId="3856"/>
    <cellStyle name="Обычный 13 2 2 2 6 2" xfId="3857"/>
    <cellStyle name="Обычный 13 2 2 2 6 2 2" xfId="3858"/>
    <cellStyle name="Обычный 13 2 2 2 6 2 3" xfId="3859"/>
    <cellStyle name="Обычный 13 2 2 2 6 3" xfId="3860"/>
    <cellStyle name="Обычный 13 2 2 2 6 3 2" xfId="3861"/>
    <cellStyle name="Обычный 13 2 2 2 6 3 3" xfId="3862"/>
    <cellStyle name="Обычный 13 2 2 2 6 4" xfId="3863"/>
    <cellStyle name="Обычный 13 2 2 2 6 5" xfId="3864"/>
    <cellStyle name="Обычный 13 2 2 2 6 6" xfId="3865"/>
    <cellStyle name="Обычный 13 2 2 2 6 7" xfId="3866"/>
    <cellStyle name="Обычный 13 2 2 2 6 8" xfId="3867"/>
    <cellStyle name="Обычный 13 2 2 2 7" xfId="3868"/>
    <cellStyle name="Обычный 13 2 2 2 7 2" xfId="3869"/>
    <cellStyle name="Обычный 13 2 2 2 7 2 2" xfId="3870"/>
    <cellStyle name="Обычный 13 2 2 2 7 3" xfId="3871"/>
    <cellStyle name="Обычный 13 2 2 2 7 3 2" xfId="3872"/>
    <cellStyle name="Обычный 13 2 2 2 7 4" xfId="3873"/>
    <cellStyle name="Обычный 13 2 2 2 7 5" xfId="3874"/>
    <cellStyle name="Обычный 13 2 2 2 7 6" xfId="3875"/>
    <cellStyle name="Обычный 13 2 2 2 7 7" xfId="3876"/>
    <cellStyle name="Обычный 13 2 2 2 7 8" xfId="3877"/>
    <cellStyle name="Обычный 13 2 2 2 8" xfId="3878"/>
    <cellStyle name="Обычный 13 2 2 2 8 2" xfId="3879"/>
    <cellStyle name="Обычный 13 2 2 2 8 2 2" xfId="3880"/>
    <cellStyle name="Обычный 13 2 2 2 8 3" xfId="3881"/>
    <cellStyle name="Обычный 13 2 2 2 8 3 2" xfId="3882"/>
    <cellStyle name="Обычный 13 2 2 2 8 4" xfId="3883"/>
    <cellStyle name="Обычный 13 2 2 2 8 5" xfId="3884"/>
    <cellStyle name="Обычный 13 2 2 2 8 6" xfId="3885"/>
    <cellStyle name="Обычный 13 2 2 2 8 7" xfId="3886"/>
    <cellStyle name="Обычный 13 2 2 2 8 8" xfId="3887"/>
    <cellStyle name="Обычный 13 2 2 2 9" xfId="3888"/>
    <cellStyle name="Обычный 13 2 2 2 9 2" xfId="3889"/>
    <cellStyle name="Обычный 13 2 2 2 9 2 2" xfId="3890"/>
    <cellStyle name="Обычный 13 2 2 2 9 3" xfId="3891"/>
    <cellStyle name="Обычный 13 2 2 2 9 3 2" xfId="3892"/>
    <cellStyle name="Обычный 13 2 2 2 9 4" xfId="3893"/>
    <cellStyle name="Обычный 13 2 2 2 9 5" xfId="3894"/>
    <cellStyle name="Обычный 13 2 2 2 9 6" xfId="3895"/>
    <cellStyle name="Обычный 13 2 2 2 9 7" xfId="3896"/>
    <cellStyle name="Обычный 13 2 2 20" xfId="3897"/>
    <cellStyle name="Обычный 13 2 2 21" xfId="3898"/>
    <cellStyle name="Обычный 13 2 2 22" xfId="3899"/>
    <cellStyle name="Обычный 13 2 2 23" xfId="3900"/>
    <cellStyle name="Обычный 13 2 2 24" xfId="3901"/>
    <cellStyle name="Обычный 13 2 2 25" xfId="3902"/>
    <cellStyle name="Обычный 13 2 2 26" xfId="3903"/>
    <cellStyle name="Обычный 13 2 2 27" xfId="3904"/>
    <cellStyle name="Обычный 13 2 2 28" xfId="3905"/>
    <cellStyle name="Обычный 13 2 2 29" xfId="3906"/>
    <cellStyle name="Обычный 13 2 2 3" xfId="3907"/>
    <cellStyle name="Обычный 13 2 2 3 10" xfId="3908"/>
    <cellStyle name="Обычный 13 2 2 3 10 2" xfId="3909"/>
    <cellStyle name="Обычный 13 2 2 3 10 2 2" xfId="3910"/>
    <cellStyle name="Обычный 13 2 2 3 10 3" xfId="3911"/>
    <cellStyle name="Обычный 13 2 2 3 10 3 2" xfId="3912"/>
    <cellStyle name="Обычный 13 2 2 3 10 4" xfId="3913"/>
    <cellStyle name="Обычный 13 2 2 3 10 5" xfId="3914"/>
    <cellStyle name="Обычный 13 2 2 3 10 6" xfId="3915"/>
    <cellStyle name="Обычный 13 2 2 3 10 7" xfId="3916"/>
    <cellStyle name="Обычный 13 2 2 3 11" xfId="3917"/>
    <cellStyle name="Обычный 13 2 2 3 11 2" xfId="3918"/>
    <cellStyle name="Обычный 13 2 2 3 11 3" xfId="3919"/>
    <cellStyle name="Обычный 13 2 2 3 12" xfId="3920"/>
    <cellStyle name="Обычный 13 2 2 3 12 2" xfId="3921"/>
    <cellStyle name="Обычный 13 2 2 3 12 3" xfId="3922"/>
    <cellStyle name="Обычный 13 2 2 3 13" xfId="3923"/>
    <cellStyle name="Обычный 13 2 2 3 13 2" xfId="3924"/>
    <cellStyle name="Обычный 13 2 2 3 13 3" xfId="3925"/>
    <cellStyle name="Обычный 13 2 2 3 14" xfId="3926"/>
    <cellStyle name="Обычный 13 2 2 3 14 2" xfId="3927"/>
    <cellStyle name="Обычный 13 2 2 3 14 3" xfId="3928"/>
    <cellStyle name="Обычный 13 2 2 3 15" xfId="3929"/>
    <cellStyle name="Обычный 13 2 2 3 16" xfId="3930"/>
    <cellStyle name="Обычный 13 2 2 3 17" xfId="3931"/>
    <cellStyle name="Обычный 13 2 2 3 18" xfId="3932"/>
    <cellStyle name="Обычный 13 2 2 3 19" xfId="3933"/>
    <cellStyle name="Обычный 13 2 2 3 2" xfId="3934"/>
    <cellStyle name="Обычный 13 2 2 3 2 10" xfId="3935"/>
    <cellStyle name="Обычный 13 2 2 3 2 11" xfId="3936"/>
    <cellStyle name="Обычный 13 2 2 3 2 12" xfId="3937"/>
    <cellStyle name="Обычный 13 2 2 3 2 13" xfId="3938"/>
    <cellStyle name="Обычный 13 2 2 3 2 14" xfId="3939"/>
    <cellStyle name="Обычный 13 2 2 3 2 2" xfId="3940"/>
    <cellStyle name="Обычный 13 2 2 3 2 2 2" xfId="3941"/>
    <cellStyle name="Обычный 13 2 2 3 2 2 3" xfId="3942"/>
    <cellStyle name="Обычный 13 2 2 3 2 2 4" xfId="3943"/>
    <cellStyle name="Обычный 13 2 2 3 2 3" xfId="3944"/>
    <cellStyle name="Обычный 13 2 2 3 2 3 2" xfId="3945"/>
    <cellStyle name="Обычный 13 2 2 3 2 3 3" xfId="3946"/>
    <cellStyle name="Обычный 13 2 2 3 2 4" xfId="3947"/>
    <cellStyle name="Обычный 13 2 2 3 2 4 2" xfId="3948"/>
    <cellStyle name="Обычный 13 2 2 3 2 5" xfId="3949"/>
    <cellStyle name="Обычный 13 2 2 3 2 5 2" xfId="3950"/>
    <cellStyle name="Обычный 13 2 2 3 2 6" xfId="3951"/>
    <cellStyle name="Обычный 13 2 2 3 2 6 2" xfId="3952"/>
    <cellStyle name="Обычный 13 2 2 3 2 7" xfId="3953"/>
    <cellStyle name="Обычный 13 2 2 3 2 8" xfId="3954"/>
    <cellStyle name="Обычный 13 2 2 3 2 9" xfId="3955"/>
    <cellStyle name="Обычный 13 2 2 3 20" xfId="3956"/>
    <cellStyle name="Обычный 13 2 2 3 21" xfId="3957"/>
    <cellStyle name="Обычный 13 2 2 3 22" xfId="3958"/>
    <cellStyle name="Обычный 13 2 2 3 23" xfId="3959"/>
    <cellStyle name="Обычный 13 2 2 3 24" xfId="3960"/>
    <cellStyle name="Обычный 13 2 2 3 25" xfId="3961"/>
    <cellStyle name="Обычный 13 2 2 3 26" xfId="3962"/>
    <cellStyle name="Обычный 13 2 2 3 27" xfId="3963"/>
    <cellStyle name="Обычный 13 2 2 3 28" xfId="3964"/>
    <cellStyle name="Обычный 13 2 2 3 29" xfId="3965"/>
    <cellStyle name="Обычный 13 2 2 3 3" xfId="3966"/>
    <cellStyle name="Обычный 13 2 2 3 3 10" xfId="3967"/>
    <cellStyle name="Обычный 13 2 2 3 3 11" xfId="3968"/>
    <cellStyle name="Обычный 13 2 2 3 3 12" xfId="3969"/>
    <cellStyle name="Обычный 13 2 2 3 3 13" xfId="3970"/>
    <cellStyle name="Обычный 13 2 2 3 3 2" xfId="3971"/>
    <cellStyle name="Обычный 13 2 2 3 3 2 2" xfId="3972"/>
    <cellStyle name="Обычный 13 2 2 3 3 2 3" xfId="3973"/>
    <cellStyle name="Обычный 13 2 2 3 3 2 4" xfId="3974"/>
    <cellStyle name="Обычный 13 2 2 3 3 3" xfId="3975"/>
    <cellStyle name="Обычный 13 2 2 3 3 3 2" xfId="3976"/>
    <cellStyle name="Обычный 13 2 2 3 3 3 3" xfId="3977"/>
    <cellStyle name="Обычный 13 2 2 3 3 4" xfId="3978"/>
    <cellStyle name="Обычный 13 2 2 3 3 4 2" xfId="3979"/>
    <cellStyle name="Обычный 13 2 2 3 3 5" xfId="3980"/>
    <cellStyle name="Обычный 13 2 2 3 3 5 2" xfId="3981"/>
    <cellStyle name="Обычный 13 2 2 3 3 6" xfId="3982"/>
    <cellStyle name="Обычный 13 2 2 3 3 6 2" xfId="3983"/>
    <cellStyle name="Обычный 13 2 2 3 3 7" xfId="3984"/>
    <cellStyle name="Обычный 13 2 2 3 3 8" xfId="3985"/>
    <cellStyle name="Обычный 13 2 2 3 3 9" xfId="3986"/>
    <cellStyle name="Обычный 13 2 2 3 30" xfId="3987"/>
    <cellStyle name="Обычный 13 2 2 3 31" xfId="3988"/>
    <cellStyle name="Обычный 13 2 2 3 32" xfId="3989"/>
    <cellStyle name="Обычный 13 2 2 3 33" xfId="3990"/>
    <cellStyle name="Обычный 13 2 2 3 34" xfId="3991"/>
    <cellStyle name="Обычный 13 2 2 3 35" xfId="3992"/>
    <cellStyle name="Обычный 13 2 2 3 36" xfId="3993"/>
    <cellStyle name="Обычный 13 2 2 3 37" xfId="3994"/>
    <cellStyle name="Обычный 13 2 2 3 38" xfId="3995"/>
    <cellStyle name="Обычный 13 2 2 3 4" xfId="3996"/>
    <cellStyle name="Обычный 13 2 2 3 4 10" xfId="3997"/>
    <cellStyle name="Обычный 13 2 2 3 4 11" xfId="3998"/>
    <cellStyle name="Обычный 13 2 2 3 4 12" xfId="3999"/>
    <cellStyle name="Обычный 13 2 2 3 4 2" xfId="4000"/>
    <cellStyle name="Обычный 13 2 2 3 4 2 2" xfId="4001"/>
    <cellStyle name="Обычный 13 2 2 3 4 2 3" xfId="4002"/>
    <cellStyle name="Обычный 13 2 2 3 4 2 4" xfId="4003"/>
    <cellStyle name="Обычный 13 2 2 3 4 3" xfId="4004"/>
    <cellStyle name="Обычный 13 2 2 3 4 3 2" xfId="4005"/>
    <cellStyle name="Обычный 13 2 2 3 4 3 3" xfId="4006"/>
    <cellStyle name="Обычный 13 2 2 3 4 4" xfId="4007"/>
    <cellStyle name="Обычный 13 2 2 3 4 4 2" xfId="4008"/>
    <cellStyle name="Обычный 13 2 2 3 4 5" xfId="4009"/>
    <cellStyle name="Обычный 13 2 2 3 4 5 2" xfId="4010"/>
    <cellStyle name="Обычный 13 2 2 3 4 6" xfId="4011"/>
    <cellStyle name="Обычный 13 2 2 3 4 6 2" xfId="4012"/>
    <cellStyle name="Обычный 13 2 2 3 4 7" xfId="4013"/>
    <cellStyle name="Обычный 13 2 2 3 4 8" xfId="4014"/>
    <cellStyle name="Обычный 13 2 2 3 4 9" xfId="4015"/>
    <cellStyle name="Обычный 13 2 2 3 5" xfId="4016"/>
    <cellStyle name="Обычный 13 2 2 3 5 10" xfId="4017"/>
    <cellStyle name="Обычный 13 2 2 3 5 11" xfId="4018"/>
    <cellStyle name="Обычный 13 2 2 3 5 2" xfId="4019"/>
    <cellStyle name="Обычный 13 2 2 3 5 2 2" xfId="4020"/>
    <cellStyle name="Обычный 13 2 2 3 5 2 3" xfId="4021"/>
    <cellStyle name="Обычный 13 2 2 3 5 2 4" xfId="4022"/>
    <cellStyle name="Обычный 13 2 2 3 5 3" xfId="4023"/>
    <cellStyle name="Обычный 13 2 2 3 5 3 2" xfId="4024"/>
    <cellStyle name="Обычный 13 2 2 3 5 3 3" xfId="4025"/>
    <cellStyle name="Обычный 13 2 2 3 5 4" xfId="4026"/>
    <cellStyle name="Обычный 13 2 2 3 5 4 2" xfId="4027"/>
    <cellStyle name="Обычный 13 2 2 3 5 5" xfId="4028"/>
    <cellStyle name="Обычный 13 2 2 3 5 5 2" xfId="4029"/>
    <cellStyle name="Обычный 13 2 2 3 5 6" xfId="4030"/>
    <cellStyle name="Обычный 13 2 2 3 5 6 2" xfId="4031"/>
    <cellStyle name="Обычный 13 2 2 3 5 7" xfId="4032"/>
    <cellStyle name="Обычный 13 2 2 3 5 8" xfId="4033"/>
    <cellStyle name="Обычный 13 2 2 3 5 9" xfId="4034"/>
    <cellStyle name="Обычный 13 2 2 3 6" xfId="4035"/>
    <cellStyle name="Обычный 13 2 2 3 6 2" xfId="4036"/>
    <cellStyle name="Обычный 13 2 2 3 6 2 2" xfId="4037"/>
    <cellStyle name="Обычный 13 2 2 3 6 2 3" xfId="4038"/>
    <cellStyle name="Обычный 13 2 2 3 6 3" xfId="4039"/>
    <cellStyle name="Обычный 13 2 2 3 6 3 2" xfId="4040"/>
    <cellStyle name="Обычный 13 2 2 3 6 3 3" xfId="4041"/>
    <cellStyle name="Обычный 13 2 2 3 6 4" xfId="4042"/>
    <cellStyle name="Обычный 13 2 2 3 6 5" xfId="4043"/>
    <cellStyle name="Обычный 13 2 2 3 6 6" xfId="4044"/>
    <cellStyle name="Обычный 13 2 2 3 6 7" xfId="4045"/>
    <cellStyle name="Обычный 13 2 2 3 6 8" xfId="4046"/>
    <cellStyle name="Обычный 13 2 2 3 7" xfId="4047"/>
    <cellStyle name="Обычный 13 2 2 3 7 2" xfId="4048"/>
    <cellStyle name="Обычный 13 2 2 3 7 2 2" xfId="4049"/>
    <cellStyle name="Обычный 13 2 2 3 7 3" xfId="4050"/>
    <cellStyle name="Обычный 13 2 2 3 7 3 2" xfId="4051"/>
    <cellStyle name="Обычный 13 2 2 3 7 4" xfId="4052"/>
    <cellStyle name="Обычный 13 2 2 3 7 5" xfId="4053"/>
    <cellStyle name="Обычный 13 2 2 3 7 6" xfId="4054"/>
    <cellStyle name="Обычный 13 2 2 3 7 7" xfId="4055"/>
    <cellStyle name="Обычный 13 2 2 3 7 8" xfId="4056"/>
    <cellStyle name="Обычный 13 2 2 3 8" xfId="4057"/>
    <cellStyle name="Обычный 13 2 2 3 8 2" xfId="4058"/>
    <cellStyle name="Обычный 13 2 2 3 8 2 2" xfId="4059"/>
    <cellStyle name="Обычный 13 2 2 3 8 3" xfId="4060"/>
    <cellStyle name="Обычный 13 2 2 3 8 3 2" xfId="4061"/>
    <cellStyle name="Обычный 13 2 2 3 8 4" xfId="4062"/>
    <cellStyle name="Обычный 13 2 2 3 8 5" xfId="4063"/>
    <cellStyle name="Обычный 13 2 2 3 8 6" xfId="4064"/>
    <cellStyle name="Обычный 13 2 2 3 8 7" xfId="4065"/>
    <cellStyle name="Обычный 13 2 2 3 8 8" xfId="4066"/>
    <cellStyle name="Обычный 13 2 2 3 9" xfId="4067"/>
    <cellStyle name="Обычный 13 2 2 3 9 2" xfId="4068"/>
    <cellStyle name="Обычный 13 2 2 3 9 2 2" xfId="4069"/>
    <cellStyle name="Обычный 13 2 2 3 9 3" xfId="4070"/>
    <cellStyle name="Обычный 13 2 2 3 9 3 2" xfId="4071"/>
    <cellStyle name="Обычный 13 2 2 3 9 4" xfId="4072"/>
    <cellStyle name="Обычный 13 2 2 3 9 5" xfId="4073"/>
    <cellStyle name="Обычный 13 2 2 3 9 6" xfId="4074"/>
    <cellStyle name="Обычный 13 2 2 3 9 7" xfId="4075"/>
    <cellStyle name="Обычный 13 2 2 30" xfId="4076"/>
    <cellStyle name="Обычный 13 2 2 31" xfId="4077"/>
    <cellStyle name="Обычный 13 2 2 32" xfId="4078"/>
    <cellStyle name="Обычный 13 2 2 33" xfId="4079"/>
    <cellStyle name="Обычный 13 2 2 34" xfId="4080"/>
    <cellStyle name="Обычный 13 2 2 35" xfId="4081"/>
    <cellStyle name="Обычный 13 2 2 36" xfId="4082"/>
    <cellStyle name="Обычный 13 2 2 37" xfId="4083"/>
    <cellStyle name="Обычный 13 2 2 38" xfId="4084"/>
    <cellStyle name="Обычный 13 2 2 39" xfId="4085"/>
    <cellStyle name="Обычный 13 2 2 4" xfId="4086"/>
    <cellStyle name="Обычный 13 2 2 4 10" xfId="4087"/>
    <cellStyle name="Обычный 13 2 2 4 11" xfId="4088"/>
    <cellStyle name="Обычный 13 2 2 4 12" xfId="4089"/>
    <cellStyle name="Обычный 13 2 2 4 13" xfId="4090"/>
    <cellStyle name="Обычный 13 2 2 4 14" xfId="4091"/>
    <cellStyle name="Обычный 13 2 2 4 2" xfId="4092"/>
    <cellStyle name="Обычный 13 2 2 4 2 2" xfId="4093"/>
    <cellStyle name="Обычный 13 2 2 4 2 3" xfId="4094"/>
    <cellStyle name="Обычный 13 2 2 4 2 4" xfId="4095"/>
    <cellStyle name="Обычный 13 2 2 4 3" xfId="4096"/>
    <cellStyle name="Обычный 13 2 2 4 3 2" xfId="4097"/>
    <cellStyle name="Обычный 13 2 2 4 3 3" xfId="4098"/>
    <cellStyle name="Обычный 13 2 2 4 4" xfId="4099"/>
    <cellStyle name="Обычный 13 2 2 4 4 2" xfId="4100"/>
    <cellStyle name="Обычный 13 2 2 4 5" xfId="4101"/>
    <cellStyle name="Обычный 13 2 2 4 5 2" xfId="4102"/>
    <cellStyle name="Обычный 13 2 2 4 6" xfId="4103"/>
    <cellStyle name="Обычный 13 2 2 4 6 2" xfId="4104"/>
    <cellStyle name="Обычный 13 2 2 4 7" xfId="4105"/>
    <cellStyle name="Обычный 13 2 2 4 8" xfId="4106"/>
    <cellStyle name="Обычный 13 2 2 4 9" xfId="4107"/>
    <cellStyle name="Обычный 13 2 2 40" xfId="4108"/>
    <cellStyle name="Обычный 13 2 2 41" xfId="4109"/>
    <cellStyle name="Обычный 13 2 2 42" xfId="4110"/>
    <cellStyle name="Обычный 13 2 2 5" xfId="4111"/>
    <cellStyle name="Обычный 13 2 2 5 10" xfId="4112"/>
    <cellStyle name="Обычный 13 2 2 5 11" xfId="4113"/>
    <cellStyle name="Обычный 13 2 2 5 12" xfId="4114"/>
    <cellStyle name="Обычный 13 2 2 5 13" xfId="4115"/>
    <cellStyle name="Обычный 13 2 2 5 2" xfId="4116"/>
    <cellStyle name="Обычный 13 2 2 5 2 2" xfId="4117"/>
    <cellStyle name="Обычный 13 2 2 5 2 3" xfId="4118"/>
    <cellStyle name="Обычный 13 2 2 5 2 4" xfId="4119"/>
    <cellStyle name="Обычный 13 2 2 5 3" xfId="4120"/>
    <cellStyle name="Обычный 13 2 2 5 3 2" xfId="4121"/>
    <cellStyle name="Обычный 13 2 2 5 3 3" xfId="4122"/>
    <cellStyle name="Обычный 13 2 2 5 4" xfId="4123"/>
    <cellStyle name="Обычный 13 2 2 5 4 2" xfId="4124"/>
    <cellStyle name="Обычный 13 2 2 5 5" xfId="4125"/>
    <cellStyle name="Обычный 13 2 2 5 5 2" xfId="4126"/>
    <cellStyle name="Обычный 13 2 2 5 6" xfId="4127"/>
    <cellStyle name="Обычный 13 2 2 5 6 2" xfId="4128"/>
    <cellStyle name="Обычный 13 2 2 5 7" xfId="4129"/>
    <cellStyle name="Обычный 13 2 2 5 8" xfId="4130"/>
    <cellStyle name="Обычный 13 2 2 5 9" xfId="4131"/>
    <cellStyle name="Обычный 13 2 2 6" xfId="4132"/>
    <cellStyle name="Обычный 13 2 2 6 10" xfId="4133"/>
    <cellStyle name="Обычный 13 2 2 6 11" xfId="4134"/>
    <cellStyle name="Обычный 13 2 2 6 12" xfId="4135"/>
    <cellStyle name="Обычный 13 2 2 6 2" xfId="4136"/>
    <cellStyle name="Обычный 13 2 2 6 2 2" xfId="4137"/>
    <cellStyle name="Обычный 13 2 2 6 2 3" xfId="4138"/>
    <cellStyle name="Обычный 13 2 2 6 2 4" xfId="4139"/>
    <cellStyle name="Обычный 13 2 2 6 3" xfId="4140"/>
    <cellStyle name="Обычный 13 2 2 6 3 2" xfId="4141"/>
    <cellStyle name="Обычный 13 2 2 6 3 3" xfId="4142"/>
    <cellStyle name="Обычный 13 2 2 6 4" xfId="4143"/>
    <cellStyle name="Обычный 13 2 2 6 4 2" xfId="4144"/>
    <cellStyle name="Обычный 13 2 2 6 5" xfId="4145"/>
    <cellStyle name="Обычный 13 2 2 6 5 2" xfId="4146"/>
    <cellStyle name="Обычный 13 2 2 6 6" xfId="4147"/>
    <cellStyle name="Обычный 13 2 2 6 6 2" xfId="4148"/>
    <cellStyle name="Обычный 13 2 2 6 7" xfId="4149"/>
    <cellStyle name="Обычный 13 2 2 6 8" xfId="4150"/>
    <cellStyle name="Обычный 13 2 2 6 9" xfId="4151"/>
    <cellStyle name="Обычный 13 2 2 7" xfId="4152"/>
    <cellStyle name="Обычный 13 2 2 7 10" xfId="4153"/>
    <cellStyle name="Обычный 13 2 2 7 11" xfId="4154"/>
    <cellStyle name="Обычный 13 2 2 7 2" xfId="4155"/>
    <cellStyle name="Обычный 13 2 2 7 2 2" xfId="4156"/>
    <cellStyle name="Обычный 13 2 2 7 2 3" xfId="4157"/>
    <cellStyle name="Обычный 13 2 2 7 2 4" xfId="4158"/>
    <cellStyle name="Обычный 13 2 2 7 3" xfId="4159"/>
    <cellStyle name="Обычный 13 2 2 7 3 2" xfId="4160"/>
    <cellStyle name="Обычный 13 2 2 7 3 3" xfId="4161"/>
    <cellStyle name="Обычный 13 2 2 7 4" xfId="4162"/>
    <cellStyle name="Обычный 13 2 2 7 4 2" xfId="4163"/>
    <cellStyle name="Обычный 13 2 2 7 5" xfId="4164"/>
    <cellStyle name="Обычный 13 2 2 7 5 2" xfId="4165"/>
    <cellStyle name="Обычный 13 2 2 7 6" xfId="4166"/>
    <cellStyle name="Обычный 13 2 2 7 6 2" xfId="4167"/>
    <cellStyle name="Обычный 13 2 2 7 7" xfId="4168"/>
    <cellStyle name="Обычный 13 2 2 7 8" xfId="4169"/>
    <cellStyle name="Обычный 13 2 2 7 9" xfId="4170"/>
    <cellStyle name="Обычный 13 2 2 8" xfId="4171"/>
    <cellStyle name="Обычный 13 2 2 8 2" xfId="4172"/>
    <cellStyle name="Обычный 13 2 2 8 2 2" xfId="4173"/>
    <cellStyle name="Обычный 13 2 2 8 2 3" xfId="4174"/>
    <cellStyle name="Обычный 13 2 2 8 3" xfId="4175"/>
    <cellStyle name="Обычный 13 2 2 8 3 2" xfId="4176"/>
    <cellStyle name="Обычный 13 2 2 8 3 3" xfId="4177"/>
    <cellStyle name="Обычный 13 2 2 8 4" xfId="4178"/>
    <cellStyle name="Обычный 13 2 2 8 5" xfId="4179"/>
    <cellStyle name="Обычный 13 2 2 8 6" xfId="4180"/>
    <cellStyle name="Обычный 13 2 2 8 7" xfId="4181"/>
    <cellStyle name="Обычный 13 2 2 8 8" xfId="4182"/>
    <cellStyle name="Обычный 13 2 2 9" xfId="4183"/>
    <cellStyle name="Обычный 13 2 2 9 2" xfId="4184"/>
    <cellStyle name="Обычный 13 2 2 9 2 2" xfId="4185"/>
    <cellStyle name="Обычный 13 2 2 9 3" xfId="4186"/>
    <cellStyle name="Обычный 13 2 2 9 3 2" xfId="4187"/>
    <cellStyle name="Обычный 13 2 2 9 4" xfId="4188"/>
    <cellStyle name="Обычный 13 2 2 9 5" xfId="4189"/>
    <cellStyle name="Обычный 13 2 2 9 6" xfId="4190"/>
    <cellStyle name="Обычный 13 2 2 9 7" xfId="4191"/>
    <cellStyle name="Обычный 13 2 2 9 8" xfId="4192"/>
    <cellStyle name="Обычный 13 2 20" xfId="4193"/>
    <cellStyle name="Обычный 13 2 21" xfId="4194"/>
    <cellStyle name="Обычный 13 2 22" xfId="4195"/>
    <cellStyle name="Обычный 13 2 23" xfId="4196"/>
    <cellStyle name="Обычный 13 2 24" xfId="4197"/>
    <cellStyle name="Обычный 13 2 25" xfId="4198"/>
    <cellStyle name="Обычный 13 2 26" xfId="4199"/>
    <cellStyle name="Обычный 13 2 27" xfId="4200"/>
    <cellStyle name="Обычный 13 2 28" xfId="4201"/>
    <cellStyle name="Обычный 13 2 29" xfId="4202"/>
    <cellStyle name="Обычный 13 2 3" xfId="4203"/>
    <cellStyle name="Обычный 13 2 3 10" xfId="4204"/>
    <cellStyle name="Обычный 13 2 3 10 2" xfId="4205"/>
    <cellStyle name="Обычный 13 2 3 10 2 2" xfId="4206"/>
    <cellStyle name="Обычный 13 2 3 10 3" xfId="4207"/>
    <cellStyle name="Обычный 13 2 3 10 3 2" xfId="4208"/>
    <cellStyle name="Обычный 13 2 3 10 4" xfId="4209"/>
    <cellStyle name="Обычный 13 2 3 10 5" xfId="4210"/>
    <cellStyle name="Обычный 13 2 3 10 6" xfId="4211"/>
    <cellStyle name="Обычный 13 2 3 10 7" xfId="4212"/>
    <cellStyle name="Обычный 13 2 3 11" xfId="4213"/>
    <cellStyle name="Обычный 13 2 3 11 2" xfId="4214"/>
    <cellStyle name="Обычный 13 2 3 11 2 2" xfId="4215"/>
    <cellStyle name="Обычный 13 2 3 11 3" xfId="4216"/>
    <cellStyle name="Обычный 13 2 3 11 3 2" xfId="4217"/>
    <cellStyle name="Обычный 13 2 3 11 4" xfId="4218"/>
    <cellStyle name="Обычный 13 2 3 11 5" xfId="4219"/>
    <cellStyle name="Обычный 13 2 3 11 6" xfId="4220"/>
    <cellStyle name="Обычный 13 2 3 12" xfId="4221"/>
    <cellStyle name="Обычный 13 2 3 12 2" xfId="4222"/>
    <cellStyle name="Обычный 13 2 3 12 3" xfId="4223"/>
    <cellStyle name="Обычный 13 2 3 13" xfId="4224"/>
    <cellStyle name="Обычный 13 2 3 13 2" xfId="4225"/>
    <cellStyle name="Обычный 13 2 3 13 3" xfId="4226"/>
    <cellStyle name="Обычный 13 2 3 14" xfId="4227"/>
    <cellStyle name="Обычный 13 2 3 14 2" xfId="4228"/>
    <cellStyle name="Обычный 13 2 3 14 3" xfId="4229"/>
    <cellStyle name="Обычный 13 2 3 15" xfId="4230"/>
    <cellStyle name="Обычный 13 2 3 15 2" xfId="4231"/>
    <cellStyle name="Обычный 13 2 3 16" xfId="4232"/>
    <cellStyle name="Обычный 13 2 3 17" xfId="4233"/>
    <cellStyle name="Обычный 13 2 3 18" xfId="4234"/>
    <cellStyle name="Обычный 13 2 3 19" xfId="4235"/>
    <cellStyle name="Обычный 13 2 3 2" xfId="4236"/>
    <cellStyle name="Обычный 13 2 3 2 10" xfId="4237"/>
    <cellStyle name="Обычный 13 2 3 2 11" xfId="4238"/>
    <cellStyle name="Обычный 13 2 3 2 12" xfId="4239"/>
    <cellStyle name="Обычный 13 2 3 2 13" xfId="4240"/>
    <cellStyle name="Обычный 13 2 3 2 14" xfId="4241"/>
    <cellStyle name="Обычный 13 2 3 2 2" xfId="4242"/>
    <cellStyle name="Обычный 13 2 3 2 2 2" xfId="4243"/>
    <cellStyle name="Обычный 13 2 3 2 2 3" xfId="4244"/>
    <cellStyle name="Обычный 13 2 3 2 2 4" xfId="4245"/>
    <cellStyle name="Обычный 13 2 3 2 3" xfId="4246"/>
    <cellStyle name="Обычный 13 2 3 2 3 2" xfId="4247"/>
    <cellStyle name="Обычный 13 2 3 2 3 3" xfId="4248"/>
    <cellStyle name="Обычный 13 2 3 2 4" xfId="4249"/>
    <cellStyle name="Обычный 13 2 3 2 4 2" xfId="4250"/>
    <cellStyle name="Обычный 13 2 3 2 5" xfId="4251"/>
    <cellStyle name="Обычный 13 2 3 2 5 2" xfId="4252"/>
    <cellStyle name="Обычный 13 2 3 2 6" xfId="4253"/>
    <cellStyle name="Обычный 13 2 3 2 6 2" xfId="4254"/>
    <cellStyle name="Обычный 13 2 3 2 7" xfId="4255"/>
    <cellStyle name="Обычный 13 2 3 2 8" xfId="4256"/>
    <cellStyle name="Обычный 13 2 3 2 9" xfId="4257"/>
    <cellStyle name="Обычный 13 2 3 20" xfId="4258"/>
    <cellStyle name="Обычный 13 2 3 21" xfId="4259"/>
    <cellStyle name="Обычный 13 2 3 22" xfId="4260"/>
    <cellStyle name="Обычный 13 2 3 23" xfId="4261"/>
    <cellStyle name="Обычный 13 2 3 24" xfId="4262"/>
    <cellStyle name="Обычный 13 2 3 25" xfId="4263"/>
    <cellStyle name="Обычный 13 2 3 26" xfId="4264"/>
    <cellStyle name="Обычный 13 2 3 27" xfId="4265"/>
    <cellStyle name="Обычный 13 2 3 28" xfId="4266"/>
    <cellStyle name="Обычный 13 2 3 29" xfId="4267"/>
    <cellStyle name="Обычный 13 2 3 3" xfId="4268"/>
    <cellStyle name="Обычный 13 2 3 3 10" xfId="4269"/>
    <cellStyle name="Обычный 13 2 3 3 11" xfId="4270"/>
    <cellStyle name="Обычный 13 2 3 3 12" xfId="4271"/>
    <cellStyle name="Обычный 13 2 3 3 13" xfId="4272"/>
    <cellStyle name="Обычный 13 2 3 3 2" xfId="4273"/>
    <cellStyle name="Обычный 13 2 3 3 2 2" xfId="4274"/>
    <cellStyle name="Обычный 13 2 3 3 2 3" xfId="4275"/>
    <cellStyle name="Обычный 13 2 3 3 2 4" xfId="4276"/>
    <cellStyle name="Обычный 13 2 3 3 3" xfId="4277"/>
    <cellStyle name="Обычный 13 2 3 3 3 2" xfId="4278"/>
    <cellStyle name="Обычный 13 2 3 3 3 3" xfId="4279"/>
    <cellStyle name="Обычный 13 2 3 3 4" xfId="4280"/>
    <cellStyle name="Обычный 13 2 3 3 4 2" xfId="4281"/>
    <cellStyle name="Обычный 13 2 3 3 5" xfId="4282"/>
    <cellStyle name="Обычный 13 2 3 3 5 2" xfId="4283"/>
    <cellStyle name="Обычный 13 2 3 3 6" xfId="4284"/>
    <cellStyle name="Обычный 13 2 3 3 6 2" xfId="4285"/>
    <cellStyle name="Обычный 13 2 3 3 7" xfId="4286"/>
    <cellStyle name="Обычный 13 2 3 3 8" xfId="4287"/>
    <cellStyle name="Обычный 13 2 3 3 9" xfId="4288"/>
    <cellStyle name="Обычный 13 2 3 30" xfId="4289"/>
    <cellStyle name="Обычный 13 2 3 31" xfId="4290"/>
    <cellStyle name="Обычный 13 2 3 32" xfId="4291"/>
    <cellStyle name="Обычный 13 2 3 33" xfId="4292"/>
    <cellStyle name="Обычный 13 2 3 34" xfId="4293"/>
    <cellStyle name="Обычный 13 2 3 35" xfId="4294"/>
    <cellStyle name="Обычный 13 2 3 36" xfId="4295"/>
    <cellStyle name="Обычный 13 2 3 37" xfId="4296"/>
    <cellStyle name="Обычный 13 2 3 38" xfId="4297"/>
    <cellStyle name="Обычный 13 2 3 39" xfId="4298"/>
    <cellStyle name="Обычный 13 2 3 4" xfId="4299"/>
    <cellStyle name="Обычный 13 2 3 4 10" xfId="4300"/>
    <cellStyle name="Обычный 13 2 3 4 11" xfId="4301"/>
    <cellStyle name="Обычный 13 2 3 4 12" xfId="4302"/>
    <cellStyle name="Обычный 13 2 3 4 2" xfId="4303"/>
    <cellStyle name="Обычный 13 2 3 4 2 2" xfId="4304"/>
    <cellStyle name="Обычный 13 2 3 4 2 3" xfId="4305"/>
    <cellStyle name="Обычный 13 2 3 4 2 4" xfId="4306"/>
    <cellStyle name="Обычный 13 2 3 4 3" xfId="4307"/>
    <cellStyle name="Обычный 13 2 3 4 3 2" xfId="4308"/>
    <cellStyle name="Обычный 13 2 3 4 3 3" xfId="4309"/>
    <cellStyle name="Обычный 13 2 3 4 4" xfId="4310"/>
    <cellStyle name="Обычный 13 2 3 4 4 2" xfId="4311"/>
    <cellStyle name="Обычный 13 2 3 4 5" xfId="4312"/>
    <cellStyle name="Обычный 13 2 3 4 5 2" xfId="4313"/>
    <cellStyle name="Обычный 13 2 3 4 6" xfId="4314"/>
    <cellStyle name="Обычный 13 2 3 4 6 2" xfId="4315"/>
    <cellStyle name="Обычный 13 2 3 4 7" xfId="4316"/>
    <cellStyle name="Обычный 13 2 3 4 8" xfId="4317"/>
    <cellStyle name="Обычный 13 2 3 4 9" xfId="4318"/>
    <cellStyle name="Обычный 13 2 3 5" xfId="4319"/>
    <cellStyle name="Обычный 13 2 3 5 10" xfId="4320"/>
    <cellStyle name="Обычный 13 2 3 5 11" xfId="4321"/>
    <cellStyle name="Обычный 13 2 3 5 2" xfId="4322"/>
    <cellStyle name="Обычный 13 2 3 5 2 2" xfId="4323"/>
    <cellStyle name="Обычный 13 2 3 5 2 3" xfId="4324"/>
    <cellStyle name="Обычный 13 2 3 5 2 4" xfId="4325"/>
    <cellStyle name="Обычный 13 2 3 5 3" xfId="4326"/>
    <cellStyle name="Обычный 13 2 3 5 3 2" xfId="4327"/>
    <cellStyle name="Обычный 13 2 3 5 3 3" xfId="4328"/>
    <cellStyle name="Обычный 13 2 3 5 4" xfId="4329"/>
    <cellStyle name="Обычный 13 2 3 5 4 2" xfId="4330"/>
    <cellStyle name="Обычный 13 2 3 5 5" xfId="4331"/>
    <cellStyle name="Обычный 13 2 3 5 5 2" xfId="4332"/>
    <cellStyle name="Обычный 13 2 3 5 6" xfId="4333"/>
    <cellStyle name="Обычный 13 2 3 5 6 2" xfId="4334"/>
    <cellStyle name="Обычный 13 2 3 5 7" xfId="4335"/>
    <cellStyle name="Обычный 13 2 3 5 8" xfId="4336"/>
    <cellStyle name="Обычный 13 2 3 5 9" xfId="4337"/>
    <cellStyle name="Обычный 13 2 3 6" xfId="4338"/>
    <cellStyle name="Обычный 13 2 3 6 2" xfId="4339"/>
    <cellStyle name="Обычный 13 2 3 6 2 2" xfId="4340"/>
    <cellStyle name="Обычный 13 2 3 6 2 3" xfId="4341"/>
    <cellStyle name="Обычный 13 2 3 6 3" xfId="4342"/>
    <cellStyle name="Обычный 13 2 3 6 3 2" xfId="4343"/>
    <cellStyle name="Обычный 13 2 3 6 3 3" xfId="4344"/>
    <cellStyle name="Обычный 13 2 3 6 4" xfId="4345"/>
    <cellStyle name="Обычный 13 2 3 6 5" xfId="4346"/>
    <cellStyle name="Обычный 13 2 3 6 6" xfId="4347"/>
    <cellStyle name="Обычный 13 2 3 6 7" xfId="4348"/>
    <cellStyle name="Обычный 13 2 3 6 8" xfId="4349"/>
    <cellStyle name="Обычный 13 2 3 7" xfId="4350"/>
    <cellStyle name="Обычный 13 2 3 7 2" xfId="4351"/>
    <cellStyle name="Обычный 13 2 3 7 2 2" xfId="4352"/>
    <cellStyle name="Обычный 13 2 3 7 3" xfId="4353"/>
    <cellStyle name="Обычный 13 2 3 7 3 2" xfId="4354"/>
    <cellStyle name="Обычный 13 2 3 7 4" xfId="4355"/>
    <cellStyle name="Обычный 13 2 3 7 5" xfId="4356"/>
    <cellStyle name="Обычный 13 2 3 7 6" xfId="4357"/>
    <cellStyle name="Обычный 13 2 3 7 7" xfId="4358"/>
    <cellStyle name="Обычный 13 2 3 7 8" xfId="4359"/>
    <cellStyle name="Обычный 13 2 3 8" xfId="4360"/>
    <cellStyle name="Обычный 13 2 3 8 2" xfId="4361"/>
    <cellStyle name="Обычный 13 2 3 8 2 2" xfId="4362"/>
    <cellStyle name="Обычный 13 2 3 8 3" xfId="4363"/>
    <cellStyle name="Обычный 13 2 3 8 3 2" xfId="4364"/>
    <cellStyle name="Обычный 13 2 3 8 4" xfId="4365"/>
    <cellStyle name="Обычный 13 2 3 8 5" xfId="4366"/>
    <cellStyle name="Обычный 13 2 3 8 6" xfId="4367"/>
    <cellStyle name="Обычный 13 2 3 8 7" xfId="4368"/>
    <cellStyle name="Обычный 13 2 3 8 8" xfId="4369"/>
    <cellStyle name="Обычный 13 2 3 9" xfId="4370"/>
    <cellStyle name="Обычный 13 2 3 9 2" xfId="4371"/>
    <cellStyle name="Обычный 13 2 3 9 2 2" xfId="4372"/>
    <cellStyle name="Обычный 13 2 3 9 3" xfId="4373"/>
    <cellStyle name="Обычный 13 2 3 9 3 2" xfId="4374"/>
    <cellStyle name="Обычный 13 2 3 9 4" xfId="4375"/>
    <cellStyle name="Обычный 13 2 3 9 5" xfId="4376"/>
    <cellStyle name="Обычный 13 2 3 9 6" xfId="4377"/>
    <cellStyle name="Обычный 13 2 3 9 7" xfId="4378"/>
    <cellStyle name="Обычный 13 2 30" xfId="4379"/>
    <cellStyle name="Обычный 13 2 31" xfId="4380"/>
    <cellStyle name="Обычный 13 2 32" xfId="4381"/>
    <cellStyle name="Обычный 13 2 33" xfId="4382"/>
    <cellStyle name="Обычный 13 2 34" xfId="4383"/>
    <cellStyle name="Обычный 13 2 35" xfId="4384"/>
    <cellStyle name="Обычный 13 2 36" xfId="4385"/>
    <cellStyle name="Обычный 13 2 37" xfId="4386"/>
    <cellStyle name="Обычный 13 2 38" xfId="4387"/>
    <cellStyle name="Обычный 13 2 39" xfId="4388"/>
    <cellStyle name="Обычный 13 2 4" xfId="4389"/>
    <cellStyle name="Обычный 13 2 4 10" xfId="4390"/>
    <cellStyle name="Обычный 13 2 4 10 2" xfId="4391"/>
    <cellStyle name="Обычный 13 2 4 10 2 2" xfId="4392"/>
    <cellStyle name="Обычный 13 2 4 10 3" xfId="4393"/>
    <cellStyle name="Обычный 13 2 4 10 3 2" xfId="4394"/>
    <cellStyle name="Обычный 13 2 4 10 4" xfId="4395"/>
    <cellStyle name="Обычный 13 2 4 10 5" xfId="4396"/>
    <cellStyle name="Обычный 13 2 4 10 6" xfId="4397"/>
    <cellStyle name="Обычный 13 2 4 10 7" xfId="4398"/>
    <cellStyle name="Обычный 13 2 4 11" xfId="4399"/>
    <cellStyle name="Обычный 13 2 4 11 2" xfId="4400"/>
    <cellStyle name="Обычный 13 2 4 11 3" xfId="4401"/>
    <cellStyle name="Обычный 13 2 4 12" xfId="4402"/>
    <cellStyle name="Обычный 13 2 4 12 2" xfId="4403"/>
    <cellStyle name="Обычный 13 2 4 12 3" xfId="4404"/>
    <cellStyle name="Обычный 13 2 4 13" xfId="4405"/>
    <cellStyle name="Обычный 13 2 4 13 2" xfId="4406"/>
    <cellStyle name="Обычный 13 2 4 13 3" xfId="4407"/>
    <cellStyle name="Обычный 13 2 4 14" xfId="4408"/>
    <cellStyle name="Обычный 13 2 4 14 2" xfId="4409"/>
    <cellStyle name="Обычный 13 2 4 14 3" xfId="4410"/>
    <cellStyle name="Обычный 13 2 4 15" xfId="4411"/>
    <cellStyle name="Обычный 13 2 4 16" xfId="4412"/>
    <cellStyle name="Обычный 13 2 4 17" xfId="4413"/>
    <cellStyle name="Обычный 13 2 4 18" xfId="4414"/>
    <cellStyle name="Обычный 13 2 4 19" xfId="4415"/>
    <cellStyle name="Обычный 13 2 4 2" xfId="4416"/>
    <cellStyle name="Обычный 13 2 4 2 10" xfId="4417"/>
    <cellStyle name="Обычный 13 2 4 2 11" xfId="4418"/>
    <cellStyle name="Обычный 13 2 4 2 12" xfId="4419"/>
    <cellStyle name="Обычный 13 2 4 2 13" xfId="4420"/>
    <cellStyle name="Обычный 13 2 4 2 14" xfId="4421"/>
    <cellStyle name="Обычный 13 2 4 2 2" xfId="4422"/>
    <cellStyle name="Обычный 13 2 4 2 2 2" xfId="4423"/>
    <cellStyle name="Обычный 13 2 4 2 2 3" xfId="4424"/>
    <cellStyle name="Обычный 13 2 4 2 2 4" xfId="4425"/>
    <cellStyle name="Обычный 13 2 4 2 3" xfId="4426"/>
    <cellStyle name="Обычный 13 2 4 2 3 2" xfId="4427"/>
    <cellStyle name="Обычный 13 2 4 2 3 3" xfId="4428"/>
    <cellStyle name="Обычный 13 2 4 2 4" xfId="4429"/>
    <cellStyle name="Обычный 13 2 4 2 4 2" xfId="4430"/>
    <cellStyle name="Обычный 13 2 4 2 5" xfId="4431"/>
    <cellStyle name="Обычный 13 2 4 2 5 2" xfId="4432"/>
    <cellStyle name="Обычный 13 2 4 2 6" xfId="4433"/>
    <cellStyle name="Обычный 13 2 4 2 6 2" xfId="4434"/>
    <cellStyle name="Обычный 13 2 4 2 7" xfId="4435"/>
    <cellStyle name="Обычный 13 2 4 2 8" xfId="4436"/>
    <cellStyle name="Обычный 13 2 4 2 9" xfId="4437"/>
    <cellStyle name="Обычный 13 2 4 20" xfId="4438"/>
    <cellStyle name="Обычный 13 2 4 21" xfId="4439"/>
    <cellStyle name="Обычный 13 2 4 22" xfId="4440"/>
    <cellStyle name="Обычный 13 2 4 23" xfId="4441"/>
    <cellStyle name="Обычный 13 2 4 24" xfId="4442"/>
    <cellStyle name="Обычный 13 2 4 25" xfId="4443"/>
    <cellStyle name="Обычный 13 2 4 26" xfId="4444"/>
    <cellStyle name="Обычный 13 2 4 27" xfId="4445"/>
    <cellStyle name="Обычный 13 2 4 28" xfId="4446"/>
    <cellStyle name="Обычный 13 2 4 29" xfId="4447"/>
    <cellStyle name="Обычный 13 2 4 3" xfId="4448"/>
    <cellStyle name="Обычный 13 2 4 3 10" xfId="4449"/>
    <cellStyle name="Обычный 13 2 4 3 11" xfId="4450"/>
    <cellStyle name="Обычный 13 2 4 3 12" xfId="4451"/>
    <cellStyle name="Обычный 13 2 4 3 13" xfId="4452"/>
    <cellStyle name="Обычный 13 2 4 3 2" xfId="4453"/>
    <cellStyle name="Обычный 13 2 4 3 2 2" xfId="4454"/>
    <cellStyle name="Обычный 13 2 4 3 2 3" xfId="4455"/>
    <cellStyle name="Обычный 13 2 4 3 2 4" xfId="4456"/>
    <cellStyle name="Обычный 13 2 4 3 3" xfId="4457"/>
    <cellStyle name="Обычный 13 2 4 3 3 2" xfId="4458"/>
    <cellStyle name="Обычный 13 2 4 3 3 3" xfId="4459"/>
    <cellStyle name="Обычный 13 2 4 3 4" xfId="4460"/>
    <cellStyle name="Обычный 13 2 4 3 4 2" xfId="4461"/>
    <cellStyle name="Обычный 13 2 4 3 5" xfId="4462"/>
    <cellStyle name="Обычный 13 2 4 3 5 2" xfId="4463"/>
    <cellStyle name="Обычный 13 2 4 3 6" xfId="4464"/>
    <cellStyle name="Обычный 13 2 4 3 6 2" xfId="4465"/>
    <cellStyle name="Обычный 13 2 4 3 7" xfId="4466"/>
    <cellStyle name="Обычный 13 2 4 3 8" xfId="4467"/>
    <cellStyle name="Обычный 13 2 4 3 9" xfId="4468"/>
    <cellStyle name="Обычный 13 2 4 30" xfId="4469"/>
    <cellStyle name="Обычный 13 2 4 31" xfId="4470"/>
    <cellStyle name="Обычный 13 2 4 32" xfId="4471"/>
    <cellStyle name="Обычный 13 2 4 33" xfId="4472"/>
    <cellStyle name="Обычный 13 2 4 34" xfId="4473"/>
    <cellStyle name="Обычный 13 2 4 35" xfId="4474"/>
    <cellStyle name="Обычный 13 2 4 36" xfId="4475"/>
    <cellStyle name="Обычный 13 2 4 37" xfId="4476"/>
    <cellStyle name="Обычный 13 2 4 38" xfId="4477"/>
    <cellStyle name="Обычный 13 2 4 4" xfId="4478"/>
    <cellStyle name="Обычный 13 2 4 4 10" xfId="4479"/>
    <cellStyle name="Обычный 13 2 4 4 11" xfId="4480"/>
    <cellStyle name="Обычный 13 2 4 4 12" xfId="4481"/>
    <cellStyle name="Обычный 13 2 4 4 2" xfId="4482"/>
    <cellStyle name="Обычный 13 2 4 4 2 2" xfId="4483"/>
    <cellStyle name="Обычный 13 2 4 4 2 3" xfId="4484"/>
    <cellStyle name="Обычный 13 2 4 4 2 4" xfId="4485"/>
    <cellStyle name="Обычный 13 2 4 4 3" xfId="4486"/>
    <cellStyle name="Обычный 13 2 4 4 3 2" xfId="4487"/>
    <cellStyle name="Обычный 13 2 4 4 3 3" xfId="4488"/>
    <cellStyle name="Обычный 13 2 4 4 4" xfId="4489"/>
    <cellStyle name="Обычный 13 2 4 4 4 2" xfId="4490"/>
    <cellStyle name="Обычный 13 2 4 4 5" xfId="4491"/>
    <cellStyle name="Обычный 13 2 4 4 5 2" xfId="4492"/>
    <cellStyle name="Обычный 13 2 4 4 6" xfId="4493"/>
    <cellStyle name="Обычный 13 2 4 4 6 2" xfId="4494"/>
    <cellStyle name="Обычный 13 2 4 4 7" xfId="4495"/>
    <cellStyle name="Обычный 13 2 4 4 8" xfId="4496"/>
    <cellStyle name="Обычный 13 2 4 4 9" xfId="4497"/>
    <cellStyle name="Обычный 13 2 4 5" xfId="4498"/>
    <cellStyle name="Обычный 13 2 4 5 10" xfId="4499"/>
    <cellStyle name="Обычный 13 2 4 5 11" xfId="4500"/>
    <cellStyle name="Обычный 13 2 4 5 2" xfId="4501"/>
    <cellStyle name="Обычный 13 2 4 5 2 2" xfId="4502"/>
    <cellStyle name="Обычный 13 2 4 5 2 3" xfId="4503"/>
    <cellStyle name="Обычный 13 2 4 5 2 4" xfId="4504"/>
    <cellStyle name="Обычный 13 2 4 5 3" xfId="4505"/>
    <cellStyle name="Обычный 13 2 4 5 3 2" xfId="4506"/>
    <cellStyle name="Обычный 13 2 4 5 3 3" xfId="4507"/>
    <cellStyle name="Обычный 13 2 4 5 4" xfId="4508"/>
    <cellStyle name="Обычный 13 2 4 5 4 2" xfId="4509"/>
    <cellStyle name="Обычный 13 2 4 5 5" xfId="4510"/>
    <cellStyle name="Обычный 13 2 4 5 5 2" xfId="4511"/>
    <cellStyle name="Обычный 13 2 4 5 6" xfId="4512"/>
    <cellStyle name="Обычный 13 2 4 5 6 2" xfId="4513"/>
    <cellStyle name="Обычный 13 2 4 5 7" xfId="4514"/>
    <cellStyle name="Обычный 13 2 4 5 8" xfId="4515"/>
    <cellStyle name="Обычный 13 2 4 5 9" xfId="4516"/>
    <cellStyle name="Обычный 13 2 4 6" xfId="4517"/>
    <cellStyle name="Обычный 13 2 4 6 2" xfId="4518"/>
    <cellStyle name="Обычный 13 2 4 6 2 2" xfId="4519"/>
    <cellStyle name="Обычный 13 2 4 6 2 3" xfId="4520"/>
    <cellStyle name="Обычный 13 2 4 6 3" xfId="4521"/>
    <cellStyle name="Обычный 13 2 4 6 3 2" xfId="4522"/>
    <cellStyle name="Обычный 13 2 4 6 3 3" xfId="4523"/>
    <cellStyle name="Обычный 13 2 4 6 4" xfId="4524"/>
    <cellStyle name="Обычный 13 2 4 6 5" xfId="4525"/>
    <cellStyle name="Обычный 13 2 4 6 6" xfId="4526"/>
    <cellStyle name="Обычный 13 2 4 6 7" xfId="4527"/>
    <cellStyle name="Обычный 13 2 4 6 8" xfId="4528"/>
    <cellStyle name="Обычный 13 2 4 7" xfId="4529"/>
    <cellStyle name="Обычный 13 2 4 7 2" xfId="4530"/>
    <cellStyle name="Обычный 13 2 4 7 2 2" xfId="4531"/>
    <cellStyle name="Обычный 13 2 4 7 3" xfId="4532"/>
    <cellStyle name="Обычный 13 2 4 7 3 2" xfId="4533"/>
    <cellStyle name="Обычный 13 2 4 7 4" xfId="4534"/>
    <cellStyle name="Обычный 13 2 4 7 5" xfId="4535"/>
    <cellStyle name="Обычный 13 2 4 7 6" xfId="4536"/>
    <cellStyle name="Обычный 13 2 4 7 7" xfId="4537"/>
    <cellStyle name="Обычный 13 2 4 7 8" xfId="4538"/>
    <cellStyle name="Обычный 13 2 4 8" xfId="4539"/>
    <cellStyle name="Обычный 13 2 4 8 2" xfId="4540"/>
    <cellStyle name="Обычный 13 2 4 8 2 2" xfId="4541"/>
    <cellStyle name="Обычный 13 2 4 8 3" xfId="4542"/>
    <cellStyle name="Обычный 13 2 4 8 3 2" xfId="4543"/>
    <cellStyle name="Обычный 13 2 4 8 4" xfId="4544"/>
    <cellStyle name="Обычный 13 2 4 8 5" xfId="4545"/>
    <cellStyle name="Обычный 13 2 4 8 6" xfId="4546"/>
    <cellStyle name="Обычный 13 2 4 8 7" xfId="4547"/>
    <cellStyle name="Обычный 13 2 4 8 8" xfId="4548"/>
    <cellStyle name="Обычный 13 2 4 9" xfId="4549"/>
    <cellStyle name="Обычный 13 2 4 9 2" xfId="4550"/>
    <cellStyle name="Обычный 13 2 4 9 2 2" xfId="4551"/>
    <cellStyle name="Обычный 13 2 4 9 3" xfId="4552"/>
    <cellStyle name="Обычный 13 2 4 9 3 2" xfId="4553"/>
    <cellStyle name="Обычный 13 2 4 9 4" xfId="4554"/>
    <cellStyle name="Обычный 13 2 4 9 5" xfId="4555"/>
    <cellStyle name="Обычный 13 2 4 9 6" xfId="4556"/>
    <cellStyle name="Обычный 13 2 4 9 7" xfId="4557"/>
    <cellStyle name="Обычный 13 2 40" xfId="4558"/>
    <cellStyle name="Обычный 13 2 41" xfId="4559"/>
    <cellStyle name="Обычный 13 2 42" xfId="4560"/>
    <cellStyle name="Обычный 13 2 43" xfId="4561"/>
    <cellStyle name="Обычный 13 2 5" xfId="4562"/>
    <cellStyle name="Обычный 13 2 5 10" xfId="4563"/>
    <cellStyle name="Обычный 13 2 5 11" xfId="4564"/>
    <cellStyle name="Обычный 13 2 5 12" xfId="4565"/>
    <cellStyle name="Обычный 13 2 5 13" xfId="4566"/>
    <cellStyle name="Обычный 13 2 5 14" xfId="4567"/>
    <cellStyle name="Обычный 13 2 5 2" xfId="4568"/>
    <cellStyle name="Обычный 13 2 5 2 2" xfId="4569"/>
    <cellStyle name="Обычный 13 2 5 2 3" xfId="4570"/>
    <cellStyle name="Обычный 13 2 5 2 4" xfId="4571"/>
    <cellStyle name="Обычный 13 2 5 3" xfId="4572"/>
    <cellStyle name="Обычный 13 2 5 3 2" xfId="4573"/>
    <cellStyle name="Обычный 13 2 5 3 3" xfId="4574"/>
    <cellStyle name="Обычный 13 2 5 4" xfId="4575"/>
    <cellStyle name="Обычный 13 2 5 4 2" xfId="4576"/>
    <cellStyle name="Обычный 13 2 5 5" xfId="4577"/>
    <cellStyle name="Обычный 13 2 5 5 2" xfId="4578"/>
    <cellStyle name="Обычный 13 2 5 6" xfId="4579"/>
    <cellStyle name="Обычный 13 2 5 6 2" xfId="4580"/>
    <cellStyle name="Обычный 13 2 5 7" xfId="4581"/>
    <cellStyle name="Обычный 13 2 5 8" xfId="4582"/>
    <cellStyle name="Обычный 13 2 5 9" xfId="4583"/>
    <cellStyle name="Обычный 13 2 6" xfId="4584"/>
    <cellStyle name="Обычный 13 2 6 10" xfId="4585"/>
    <cellStyle name="Обычный 13 2 6 11" xfId="4586"/>
    <cellStyle name="Обычный 13 2 6 12" xfId="4587"/>
    <cellStyle name="Обычный 13 2 6 13" xfId="4588"/>
    <cellStyle name="Обычный 13 2 6 2" xfId="4589"/>
    <cellStyle name="Обычный 13 2 6 2 2" xfId="4590"/>
    <cellStyle name="Обычный 13 2 6 2 3" xfId="4591"/>
    <cellStyle name="Обычный 13 2 6 2 4" xfId="4592"/>
    <cellStyle name="Обычный 13 2 6 3" xfId="4593"/>
    <cellStyle name="Обычный 13 2 6 3 2" xfId="4594"/>
    <cellStyle name="Обычный 13 2 6 3 3" xfId="4595"/>
    <cellStyle name="Обычный 13 2 6 4" xfId="4596"/>
    <cellStyle name="Обычный 13 2 6 4 2" xfId="4597"/>
    <cellStyle name="Обычный 13 2 6 5" xfId="4598"/>
    <cellStyle name="Обычный 13 2 6 5 2" xfId="4599"/>
    <cellStyle name="Обычный 13 2 6 6" xfId="4600"/>
    <cellStyle name="Обычный 13 2 6 6 2" xfId="4601"/>
    <cellStyle name="Обычный 13 2 6 7" xfId="4602"/>
    <cellStyle name="Обычный 13 2 6 8" xfId="4603"/>
    <cellStyle name="Обычный 13 2 6 9" xfId="4604"/>
    <cellStyle name="Обычный 13 2 7" xfId="4605"/>
    <cellStyle name="Обычный 13 2 7 10" xfId="4606"/>
    <cellStyle name="Обычный 13 2 7 11" xfId="4607"/>
    <cellStyle name="Обычный 13 2 7 12" xfId="4608"/>
    <cellStyle name="Обычный 13 2 7 2" xfId="4609"/>
    <cellStyle name="Обычный 13 2 7 2 2" xfId="4610"/>
    <cellStyle name="Обычный 13 2 7 2 3" xfId="4611"/>
    <cellStyle name="Обычный 13 2 7 2 4" xfId="4612"/>
    <cellStyle name="Обычный 13 2 7 3" xfId="4613"/>
    <cellStyle name="Обычный 13 2 7 3 2" xfId="4614"/>
    <cellStyle name="Обычный 13 2 7 3 3" xfId="4615"/>
    <cellStyle name="Обычный 13 2 7 4" xfId="4616"/>
    <cellStyle name="Обычный 13 2 7 4 2" xfId="4617"/>
    <cellStyle name="Обычный 13 2 7 5" xfId="4618"/>
    <cellStyle name="Обычный 13 2 7 5 2" xfId="4619"/>
    <cellStyle name="Обычный 13 2 7 6" xfId="4620"/>
    <cellStyle name="Обычный 13 2 7 6 2" xfId="4621"/>
    <cellStyle name="Обычный 13 2 7 7" xfId="4622"/>
    <cellStyle name="Обычный 13 2 7 8" xfId="4623"/>
    <cellStyle name="Обычный 13 2 7 9" xfId="4624"/>
    <cellStyle name="Обычный 13 2 8" xfId="4625"/>
    <cellStyle name="Обычный 13 2 8 10" xfId="4626"/>
    <cellStyle name="Обычный 13 2 8 11" xfId="4627"/>
    <cellStyle name="Обычный 13 2 8 2" xfId="4628"/>
    <cellStyle name="Обычный 13 2 8 2 2" xfId="4629"/>
    <cellStyle name="Обычный 13 2 8 2 3" xfId="4630"/>
    <cellStyle name="Обычный 13 2 8 2 4" xfId="4631"/>
    <cellStyle name="Обычный 13 2 8 3" xfId="4632"/>
    <cellStyle name="Обычный 13 2 8 3 2" xfId="4633"/>
    <cellStyle name="Обычный 13 2 8 3 3" xfId="4634"/>
    <cellStyle name="Обычный 13 2 8 4" xfId="4635"/>
    <cellStyle name="Обычный 13 2 8 4 2" xfId="4636"/>
    <cellStyle name="Обычный 13 2 8 5" xfId="4637"/>
    <cellStyle name="Обычный 13 2 8 5 2" xfId="4638"/>
    <cellStyle name="Обычный 13 2 8 6" xfId="4639"/>
    <cellStyle name="Обычный 13 2 8 6 2" xfId="4640"/>
    <cellStyle name="Обычный 13 2 8 7" xfId="4641"/>
    <cellStyle name="Обычный 13 2 8 8" xfId="4642"/>
    <cellStyle name="Обычный 13 2 8 9" xfId="4643"/>
    <cellStyle name="Обычный 13 2 9" xfId="4644"/>
    <cellStyle name="Обычный 13 2 9 2" xfId="4645"/>
    <cellStyle name="Обычный 13 2 9 2 2" xfId="4646"/>
    <cellStyle name="Обычный 13 2 9 2 3" xfId="4647"/>
    <cellStyle name="Обычный 13 2 9 3" xfId="4648"/>
    <cellStyle name="Обычный 13 2 9 3 2" xfId="4649"/>
    <cellStyle name="Обычный 13 2 9 3 3" xfId="4650"/>
    <cellStyle name="Обычный 13 2 9 4" xfId="4651"/>
    <cellStyle name="Обычный 13 2 9 5" xfId="4652"/>
    <cellStyle name="Обычный 13 2 9 6" xfId="4653"/>
    <cellStyle name="Обычный 13 2 9 7" xfId="4654"/>
    <cellStyle name="Обычный 13 2 9 8" xfId="4655"/>
    <cellStyle name="Обычный 13 20" xfId="4656"/>
    <cellStyle name="Обычный 13 20 2" xfId="4657"/>
    <cellStyle name="Обычный 13 21" xfId="4658"/>
    <cellStyle name="Обычный 13 22" xfId="4659"/>
    <cellStyle name="Обычный 13 23" xfId="4660"/>
    <cellStyle name="Обычный 13 24" xfId="4661"/>
    <cellStyle name="Обычный 13 25" xfId="4662"/>
    <cellStyle name="Обычный 13 26" xfId="4663"/>
    <cellStyle name="Обычный 13 27" xfId="4664"/>
    <cellStyle name="Обычный 13 28" xfId="4665"/>
    <cellStyle name="Обычный 13 29" xfId="4666"/>
    <cellStyle name="Обычный 13 3" xfId="4667"/>
    <cellStyle name="Обычный 13 3 10" xfId="4668"/>
    <cellStyle name="Обычный 13 3 10 2" xfId="4669"/>
    <cellStyle name="Обычный 13 3 10 2 2" xfId="4670"/>
    <cellStyle name="Обычный 13 3 10 3" xfId="4671"/>
    <cellStyle name="Обычный 13 3 10 3 2" xfId="4672"/>
    <cellStyle name="Обычный 13 3 10 4" xfId="4673"/>
    <cellStyle name="Обычный 13 3 10 5" xfId="4674"/>
    <cellStyle name="Обычный 13 3 10 6" xfId="4675"/>
    <cellStyle name="Обычный 13 3 10 7" xfId="4676"/>
    <cellStyle name="Обычный 13 3 10 8" xfId="4677"/>
    <cellStyle name="Обычный 13 3 11" xfId="4678"/>
    <cellStyle name="Обычный 13 3 11 2" xfId="4679"/>
    <cellStyle name="Обычный 13 3 11 2 2" xfId="4680"/>
    <cellStyle name="Обычный 13 3 11 3" xfId="4681"/>
    <cellStyle name="Обычный 13 3 11 3 2" xfId="4682"/>
    <cellStyle name="Обычный 13 3 11 4" xfId="4683"/>
    <cellStyle name="Обычный 13 3 11 5" xfId="4684"/>
    <cellStyle name="Обычный 13 3 11 6" xfId="4685"/>
    <cellStyle name="Обычный 13 3 11 7" xfId="4686"/>
    <cellStyle name="Обычный 13 3 12" xfId="4687"/>
    <cellStyle name="Обычный 13 3 12 2" xfId="4688"/>
    <cellStyle name="Обычный 13 3 12 2 2" xfId="4689"/>
    <cellStyle name="Обычный 13 3 12 3" xfId="4690"/>
    <cellStyle name="Обычный 13 3 12 3 2" xfId="4691"/>
    <cellStyle name="Обычный 13 3 12 4" xfId="4692"/>
    <cellStyle name="Обычный 13 3 12 5" xfId="4693"/>
    <cellStyle name="Обычный 13 3 12 6" xfId="4694"/>
    <cellStyle name="Обычный 13 3 12 7" xfId="4695"/>
    <cellStyle name="Обычный 13 3 13" xfId="4696"/>
    <cellStyle name="Обычный 13 3 13 2" xfId="4697"/>
    <cellStyle name="Обычный 13 3 13 2 2" xfId="4698"/>
    <cellStyle name="Обычный 13 3 13 3" xfId="4699"/>
    <cellStyle name="Обычный 13 3 13 3 2" xfId="4700"/>
    <cellStyle name="Обычный 13 3 13 4" xfId="4701"/>
    <cellStyle name="Обычный 13 3 13 5" xfId="4702"/>
    <cellStyle name="Обычный 13 3 13 6" xfId="4703"/>
    <cellStyle name="Обычный 13 3 14" xfId="4704"/>
    <cellStyle name="Обычный 13 3 14 2" xfId="4705"/>
    <cellStyle name="Обычный 13 3 14 2 2" xfId="4706"/>
    <cellStyle name="Обычный 13 3 14 3" xfId="4707"/>
    <cellStyle name="Обычный 13 3 14 3 2" xfId="4708"/>
    <cellStyle name="Обычный 13 3 14 4" xfId="4709"/>
    <cellStyle name="Обычный 13 3 14 5" xfId="4710"/>
    <cellStyle name="Обычный 13 3 14 6" xfId="4711"/>
    <cellStyle name="Обычный 13 3 15" xfId="4712"/>
    <cellStyle name="Обычный 13 3 15 2" xfId="4713"/>
    <cellStyle name="Обычный 13 3 15 3" xfId="4714"/>
    <cellStyle name="Обычный 13 3 16" xfId="4715"/>
    <cellStyle name="Обычный 13 3 16 2" xfId="4716"/>
    <cellStyle name="Обычный 13 3 16 3" xfId="4717"/>
    <cellStyle name="Обычный 13 3 17" xfId="4718"/>
    <cellStyle name="Обычный 13 3 17 2" xfId="4719"/>
    <cellStyle name="Обычный 13 3 18" xfId="4720"/>
    <cellStyle name="Обычный 13 3 18 2" xfId="4721"/>
    <cellStyle name="Обычный 13 3 19" xfId="4722"/>
    <cellStyle name="Обычный 13 3 2" xfId="4723"/>
    <cellStyle name="Обычный 13 3 2 10" xfId="4724"/>
    <cellStyle name="Обычный 13 3 2 10 2" xfId="4725"/>
    <cellStyle name="Обычный 13 3 2 10 2 2" xfId="4726"/>
    <cellStyle name="Обычный 13 3 2 10 3" xfId="4727"/>
    <cellStyle name="Обычный 13 3 2 10 3 2" xfId="4728"/>
    <cellStyle name="Обычный 13 3 2 10 4" xfId="4729"/>
    <cellStyle name="Обычный 13 3 2 10 5" xfId="4730"/>
    <cellStyle name="Обычный 13 3 2 10 6" xfId="4731"/>
    <cellStyle name="Обычный 13 3 2 10 7" xfId="4732"/>
    <cellStyle name="Обычный 13 3 2 11" xfId="4733"/>
    <cellStyle name="Обычный 13 3 2 11 2" xfId="4734"/>
    <cellStyle name="Обычный 13 3 2 11 2 2" xfId="4735"/>
    <cellStyle name="Обычный 13 3 2 11 3" xfId="4736"/>
    <cellStyle name="Обычный 13 3 2 11 3 2" xfId="4737"/>
    <cellStyle name="Обычный 13 3 2 11 4" xfId="4738"/>
    <cellStyle name="Обычный 13 3 2 11 5" xfId="4739"/>
    <cellStyle name="Обычный 13 3 2 11 6" xfId="4740"/>
    <cellStyle name="Обычный 13 3 2 12" xfId="4741"/>
    <cellStyle name="Обычный 13 3 2 12 2" xfId="4742"/>
    <cellStyle name="Обычный 13 3 2 12 3" xfId="4743"/>
    <cellStyle name="Обычный 13 3 2 13" xfId="4744"/>
    <cellStyle name="Обычный 13 3 2 13 2" xfId="4745"/>
    <cellStyle name="Обычный 13 3 2 13 3" xfId="4746"/>
    <cellStyle name="Обычный 13 3 2 14" xfId="4747"/>
    <cellStyle name="Обычный 13 3 2 14 2" xfId="4748"/>
    <cellStyle name="Обычный 13 3 2 14 3" xfId="4749"/>
    <cellStyle name="Обычный 13 3 2 15" xfId="4750"/>
    <cellStyle name="Обычный 13 3 2 15 2" xfId="4751"/>
    <cellStyle name="Обычный 13 3 2 16" xfId="4752"/>
    <cellStyle name="Обычный 13 3 2 17" xfId="4753"/>
    <cellStyle name="Обычный 13 3 2 18" xfId="4754"/>
    <cellStyle name="Обычный 13 3 2 19" xfId="4755"/>
    <cellStyle name="Обычный 13 3 2 2" xfId="4756"/>
    <cellStyle name="Обычный 13 3 2 2 10" xfId="4757"/>
    <cellStyle name="Обычный 13 3 2 2 11" xfId="4758"/>
    <cellStyle name="Обычный 13 3 2 2 12" xfId="4759"/>
    <cellStyle name="Обычный 13 3 2 2 13" xfId="4760"/>
    <cellStyle name="Обычный 13 3 2 2 14" xfId="4761"/>
    <cellStyle name="Обычный 13 3 2 2 2" xfId="4762"/>
    <cellStyle name="Обычный 13 3 2 2 2 2" xfId="4763"/>
    <cellStyle name="Обычный 13 3 2 2 2 3" xfId="4764"/>
    <cellStyle name="Обычный 13 3 2 2 2 4" xfId="4765"/>
    <cellStyle name="Обычный 13 3 2 2 3" xfId="4766"/>
    <cellStyle name="Обычный 13 3 2 2 3 2" xfId="4767"/>
    <cellStyle name="Обычный 13 3 2 2 3 3" xfId="4768"/>
    <cellStyle name="Обычный 13 3 2 2 4" xfId="4769"/>
    <cellStyle name="Обычный 13 3 2 2 4 2" xfId="4770"/>
    <cellStyle name="Обычный 13 3 2 2 5" xfId="4771"/>
    <cellStyle name="Обычный 13 3 2 2 5 2" xfId="4772"/>
    <cellStyle name="Обычный 13 3 2 2 6" xfId="4773"/>
    <cellStyle name="Обычный 13 3 2 2 6 2" xfId="4774"/>
    <cellStyle name="Обычный 13 3 2 2 7" xfId="4775"/>
    <cellStyle name="Обычный 13 3 2 2 8" xfId="4776"/>
    <cellStyle name="Обычный 13 3 2 2 9" xfId="4777"/>
    <cellStyle name="Обычный 13 3 2 20" xfId="4778"/>
    <cellStyle name="Обычный 13 3 2 21" xfId="4779"/>
    <cellStyle name="Обычный 13 3 2 22" xfId="4780"/>
    <cellStyle name="Обычный 13 3 2 23" xfId="4781"/>
    <cellStyle name="Обычный 13 3 2 24" xfId="4782"/>
    <cellStyle name="Обычный 13 3 2 25" xfId="4783"/>
    <cellStyle name="Обычный 13 3 2 26" xfId="4784"/>
    <cellStyle name="Обычный 13 3 2 27" xfId="4785"/>
    <cellStyle name="Обычный 13 3 2 28" xfId="4786"/>
    <cellStyle name="Обычный 13 3 2 29" xfId="4787"/>
    <cellStyle name="Обычный 13 3 2 3" xfId="4788"/>
    <cellStyle name="Обычный 13 3 2 3 10" xfId="4789"/>
    <cellStyle name="Обычный 13 3 2 3 11" xfId="4790"/>
    <cellStyle name="Обычный 13 3 2 3 12" xfId="4791"/>
    <cellStyle name="Обычный 13 3 2 3 13" xfId="4792"/>
    <cellStyle name="Обычный 13 3 2 3 2" xfId="4793"/>
    <cellStyle name="Обычный 13 3 2 3 2 2" xfId="4794"/>
    <cellStyle name="Обычный 13 3 2 3 2 3" xfId="4795"/>
    <cellStyle name="Обычный 13 3 2 3 2 4" xfId="4796"/>
    <cellStyle name="Обычный 13 3 2 3 3" xfId="4797"/>
    <cellStyle name="Обычный 13 3 2 3 3 2" xfId="4798"/>
    <cellStyle name="Обычный 13 3 2 3 3 3" xfId="4799"/>
    <cellStyle name="Обычный 13 3 2 3 4" xfId="4800"/>
    <cellStyle name="Обычный 13 3 2 3 4 2" xfId="4801"/>
    <cellStyle name="Обычный 13 3 2 3 5" xfId="4802"/>
    <cellStyle name="Обычный 13 3 2 3 5 2" xfId="4803"/>
    <cellStyle name="Обычный 13 3 2 3 6" xfId="4804"/>
    <cellStyle name="Обычный 13 3 2 3 6 2" xfId="4805"/>
    <cellStyle name="Обычный 13 3 2 3 7" xfId="4806"/>
    <cellStyle name="Обычный 13 3 2 3 8" xfId="4807"/>
    <cellStyle name="Обычный 13 3 2 3 9" xfId="4808"/>
    <cellStyle name="Обычный 13 3 2 30" xfId="4809"/>
    <cellStyle name="Обычный 13 3 2 31" xfId="4810"/>
    <cellStyle name="Обычный 13 3 2 32" xfId="4811"/>
    <cellStyle name="Обычный 13 3 2 33" xfId="4812"/>
    <cellStyle name="Обычный 13 3 2 34" xfId="4813"/>
    <cellStyle name="Обычный 13 3 2 35" xfId="4814"/>
    <cellStyle name="Обычный 13 3 2 36" xfId="4815"/>
    <cellStyle name="Обычный 13 3 2 37" xfId="4816"/>
    <cellStyle name="Обычный 13 3 2 38" xfId="4817"/>
    <cellStyle name="Обычный 13 3 2 39" xfId="4818"/>
    <cellStyle name="Обычный 13 3 2 4" xfId="4819"/>
    <cellStyle name="Обычный 13 3 2 4 10" xfId="4820"/>
    <cellStyle name="Обычный 13 3 2 4 11" xfId="4821"/>
    <cellStyle name="Обычный 13 3 2 4 12" xfId="4822"/>
    <cellStyle name="Обычный 13 3 2 4 2" xfId="4823"/>
    <cellStyle name="Обычный 13 3 2 4 2 2" xfId="4824"/>
    <cellStyle name="Обычный 13 3 2 4 2 3" xfId="4825"/>
    <cellStyle name="Обычный 13 3 2 4 2 4" xfId="4826"/>
    <cellStyle name="Обычный 13 3 2 4 3" xfId="4827"/>
    <cellStyle name="Обычный 13 3 2 4 3 2" xfId="4828"/>
    <cellStyle name="Обычный 13 3 2 4 3 3" xfId="4829"/>
    <cellStyle name="Обычный 13 3 2 4 4" xfId="4830"/>
    <cellStyle name="Обычный 13 3 2 4 4 2" xfId="4831"/>
    <cellStyle name="Обычный 13 3 2 4 5" xfId="4832"/>
    <cellStyle name="Обычный 13 3 2 4 5 2" xfId="4833"/>
    <cellStyle name="Обычный 13 3 2 4 6" xfId="4834"/>
    <cellStyle name="Обычный 13 3 2 4 6 2" xfId="4835"/>
    <cellStyle name="Обычный 13 3 2 4 7" xfId="4836"/>
    <cellStyle name="Обычный 13 3 2 4 8" xfId="4837"/>
    <cellStyle name="Обычный 13 3 2 4 9" xfId="4838"/>
    <cellStyle name="Обычный 13 3 2 5" xfId="4839"/>
    <cellStyle name="Обычный 13 3 2 5 10" xfId="4840"/>
    <cellStyle name="Обычный 13 3 2 5 11" xfId="4841"/>
    <cellStyle name="Обычный 13 3 2 5 2" xfId="4842"/>
    <cellStyle name="Обычный 13 3 2 5 2 2" xfId="4843"/>
    <cellStyle name="Обычный 13 3 2 5 2 3" xfId="4844"/>
    <cellStyle name="Обычный 13 3 2 5 2 4" xfId="4845"/>
    <cellStyle name="Обычный 13 3 2 5 3" xfId="4846"/>
    <cellStyle name="Обычный 13 3 2 5 3 2" xfId="4847"/>
    <cellStyle name="Обычный 13 3 2 5 3 3" xfId="4848"/>
    <cellStyle name="Обычный 13 3 2 5 4" xfId="4849"/>
    <cellStyle name="Обычный 13 3 2 5 4 2" xfId="4850"/>
    <cellStyle name="Обычный 13 3 2 5 5" xfId="4851"/>
    <cellStyle name="Обычный 13 3 2 5 5 2" xfId="4852"/>
    <cellStyle name="Обычный 13 3 2 5 6" xfId="4853"/>
    <cellStyle name="Обычный 13 3 2 5 6 2" xfId="4854"/>
    <cellStyle name="Обычный 13 3 2 5 7" xfId="4855"/>
    <cellStyle name="Обычный 13 3 2 5 8" xfId="4856"/>
    <cellStyle name="Обычный 13 3 2 5 9" xfId="4857"/>
    <cellStyle name="Обычный 13 3 2 6" xfId="4858"/>
    <cellStyle name="Обычный 13 3 2 6 2" xfId="4859"/>
    <cellStyle name="Обычный 13 3 2 6 2 2" xfId="4860"/>
    <cellStyle name="Обычный 13 3 2 6 2 3" xfId="4861"/>
    <cellStyle name="Обычный 13 3 2 6 3" xfId="4862"/>
    <cellStyle name="Обычный 13 3 2 6 3 2" xfId="4863"/>
    <cellStyle name="Обычный 13 3 2 6 3 3" xfId="4864"/>
    <cellStyle name="Обычный 13 3 2 6 4" xfId="4865"/>
    <cellStyle name="Обычный 13 3 2 6 5" xfId="4866"/>
    <cellStyle name="Обычный 13 3 2 6 6" xfId="4867"/>
    <cellStyle name="Обычный 13 3 2 6 7" xfId="4868"/>
    <cellStyle name="Обычный 13 3 2 6 8" xfId="4869"/>
    <cellStyle name="Обычный 13 3 2 7" xfId="4870"/>
    <cellStyle name="Обычный 13 3 2 7 2" xfId="4871"/>
    <cellStyle name="Обычный 13 3 2 7 2 2" xfId="4872"/>
    <cellStyle name="Обычный 13 3 2 7 3" xfId="4873"/>
    <cellStyle name="Обычный 13 3 2 7 3 2" xfId="4874"/>
    <cellStyle name="Обычный 13 3 2 7 4" xfId="4875"/>
    <cellStyle name="Обычный 13 3 2 7 5" xfId="4876"/>
    <cellStyle name="Обычный 13 3 2 7 6" xfId="4877"/>
    <cellStyle name="Обычный 13 3 2 7 7" xfId="4878"/>
    <cellStyle name="Обычный 13 3 2 7 8" xfId="4879"/>
    <cellStyle name="Обычный 13 3 2 8" xfId="4880"/>
    <cellStyle name="Обычный 13 3 2 8 2" xfId="4881"/>
    <cellStyle name="Обычный 13 3 2 8 2 2" xfId="4882"/>
    <cellStyle name="Обычный 13 3 2 8 3" xfId="4883"/>
    <cellStyle name="Обычный 13 3 2 8 3 2" xfId="4884"/>
    <cellStyle name="Обычный 13 3 2 8 4" xfId="4885"/>
    <cellStyle name="Обычный 13 3 2 8 5" xfId="4886"/>
    <cellStyle name="Обычный 13 3 2 8 6" xfId="4887"/>
    <cellStyle name="Обычный 13 3 2 8 7" xfId="4888"/>
    <cellStyle name="Обычный 13 3 2 8 8" xfId="4889"/>
    <cellStyle name="Обычный 13 3 2 9" xfId="4890"/>
    <cellStyle name="Обычный 13 3 2 9 2" xfId="4891"/>
    <cellStyle name="Обычный 13 3 2 9 2 2" xfId="4892"/>
    <cellStyle name="Обычный 13 3 2 9 3" xfId="4893"/>
    <cellStyle name="Обычный 13 3 2 9 3 2" xfId="4894"/>
    <cellStyle name="Обычный 13 3 2 9 4" xfId="4895"/>
    <cellStyle name="Обычный 13 3 2 9 5" xfId="4896"/>
    <cellStyle name="Обычный 13 3 2 9 6" xfId="4897"/>
    <cellStyle name="Обычный 13 3 2 9 7" xfId="4898"/>
    <cellStyle name="Обычный 13 3 20" xfId="4899"/>
    <cellStyle name="Обычный 13 3 21" xfId="4900"/>
    <cellStyle name="Обычный 13 3 22" xfId="4901"/>
    <cellStyle name="Обычный 13 3 23" xfId="4902"/>
    <cellStyle name="Обычный 13 3 24" xfId="4903"/>
    <cellStyle name="Обычный 13 3 25" xfId="4904"/>
    <cellStyle name="Обычный 13 3 26" xfId="4905"/>
    <cellStyle name="Обычный 13 3 27" xfId="4906"/>
    <cellStyle name="Обычный 13 3 28" xfId="4907"/>
    <cellStyle name="Обычный 13 3 29" xfId="4908"/>
    <cellStyle name="Обычный 13 3 3" xfId="4909"/>
    <cellStyle name="Обычный 13 3 3 10" xfId="4910"/>
    <cellStyle name="Обычный 13 3 3 10 2" xfId="4911"/>
    <cellStyle name="Обычный 13 3 3 10 2 2" xfId="4912"/>
    <cellStyle name="Обычный 13 3 3 10 3" xfId="4913"/>
    <cellStyle name="Обычный 13 3 3 10 3 2" xfId="4914"/>
    <cellStyle name="Обычный 13 3 3 10 4" xfId="4915"/>
    <cellStyle name="Обычный 13 3 3 10 5" xfId="4916"/>
    <cellStyle name="Обычный 13 3 3 10 6" xfId="4917"/>
    <cellStyle name="Обычный 13 3 3 10 7" xfId="4918"/>
    <cellStyle name="Обычный 13 3 3 11" xfId="4919"/>
    <cellStyle name="Обычный 13 3 3 11 2" xfId="4920"/>
    <cellStyle name="Обычный 13 3 3 11 3" xfId="4921"/>
    <cellStyle name="Обычный 13 3 3 12" xfId="4922"/>
    <cellStyle name="Обычный 13 3 3 12 2" xfId="4923"/>
    <cellStyle name="Обычный 13 3 3 12 3" xfId="4924"/>
    <cellStyle name="Обычный 13 3 3 13" xfId="4925"/>
    <cellStyle name="Обычный 13 3 3 13 2" xfId="4926"/>
    <cellStyle name="Обычный 13 3 3 13 3" xfId="4927"/>
    <cellStyle name="Обычный 13 3 3 14" xfId="4928"/>
    <cellStyle name="Обычный 13 3 3 14 2" xfId="4929"/>
    <cellStyle name="Обычный 13 3 3 14 3" xfId="4930"/>
    <cellStyle name="Обычный 13 3 3 15" xfId="4931"/>
    <cellStyle name="Обычный 13 3 3 16" xfId="4932"/>
    <cellStyle name="Обычный 13 3 3 17" xfId="4933"/>
    <cellStyle name="Обычный 13 3 3 18" xfId="4934"/>
    <cellStyle name="Обычный 13 3 3 19" xfId="4935"/>
    <cellStyle name="Обычный 13 3 3 2" xfId="4936"/>
    <cellStyle name="Обычный 13 3 3 2 10" xfId="4937"/>
    <cellStyle name="Обычный 13 3 3 2 11" xfId="4938"/>
    <cellStyle name="Обычный 13 3 3 2 12" xfId="4939"/>
    <cellStyle name="Обычный 13 3 3 2 13" xfId="4940"/>
    <cellStyle name="Обычный 13 3 3 2 14" xfId="4941"/>
    <cellStyle name="Обычный 13 3 3 2 2" xfId="4942"/>
    <cellStyle name="Обычный 13 3 3 2 2 2" xfId="4943"/>
    <cellStyle name="Обычный 13 3 3 2 2 3" xfId="4944"/>
    <cellStyle name="Обычный 13 3 3 2 2 4" xfId="4945"/>
    <cellStyle name="Обычный 13 3 3 2 3" xfId="4946"/>
    <cellStyle name="Обычный 13 3 3 2 3 2" xfId="4947"/>
    <cellStyle name="Обычный 13 3 3 2 3 3" xfId="4948"/>
    <cellStyle name="Обычный 13 3 3 2 4" xfId="4949"/>
    <cellStyle name="Обычный 13 3 3 2 4 2" xfId="4950"/>
    <cellStyle name="Обычный 13 3 3 2 5" xfId="4951"/>
    <cellStyle name="Обычный 13 3 3 2 5 2" xfId="4952"/>
    <cellStyle name="Обычный 13 3 3 2 6" xfId="4953"/>
    <cellStyle name="Обычный 13 3 3 2 6 2" xfId="4954"/>
    <cellStyle name="Обычный 13 3 3 2 7" xfId="4955"/>
    <cellStyle name="Обычный 13 3 3 2 8" xfId="4956"/>
    <cellStyle name="Обычный 13 3 3 2 9" xfId="4957"/>
    <cellStyle name="Обычный 13 3 3 20" xfId="4958"/>
    <cellStyle name="Обычный 13 3 3 21" xfId="4959"/>
    <cellStyle name="Обычный 13 3 3 22" xfId="4960"/>
    <cellStyle name="Обычный 13 3 3 23" xfId="4961"/>
    <cellStyle name="Обычный 13 3 3 24" xfId="4962"/>
    <cellStyle name="Обычный 13 3 3 25" xfId="4963"/>
    <cellStyle name="Обычный 13 3 3 26" xfId="4964"/>
    <cellStyle name="Обычный 13 3 3 27" xfId="4965"/>
    <cellStyle name="Обычный 13 3 3 28" xfId="4966"/>
    <cellStyle name="Обычный 13 3 3 29" xfId="4967"/>
    <cellStyle name="Обычный 13 3 3 3" xfId="4968"/>
    <cellStyle name="Обычный 13 3 3 3 10" xfId="4969"/>
    <cellStyle name="Обычный 13 3 3 3 11" xfId="4970"/>
    <cellStyle name="Обычный 13 3 3 3 12" xfId="4971"/>
    <cellStyle name="Обычный 13 3 3 3 13" xfId="4972"/>
    <cellStyle name="Обычный 13 3 3 3 2" xfId="4973"/>
    <cellStyle name="Обычный 13 3 3 3 2 2" xfId="4974"/>
    <cellStyle name="Обычный 13 3 3 3 2 3" xfId="4975"/>
    <cellStyle name="Обычный 13 3 3 3 2 4" xfId="4976"/>
    <cellStyle name="Обычный 13 3 3 3 3" xfId="4977"/>
    <cellStyle name="Обычный 13 3 3 3 3 2" xfId="4978"/>
    <cellStyle name="Обычный 13 3 3 3 3 3" xfId="4979"/>
    <cellStyle name="Обычный 13 3 3 3 4" xfId="4980"/>
    <cellStyle name="Обычный 13 3 3 3 4 2" xfId="4981"/>
    <cellStyle name="Обычный 13 3 3 3 5" xfId="4982"/>
    <cellStyle name="Обычный 13 3 3 3 5 2" xfId="4983"/>
    <cellStyle name="Обычный 13 3 3 3 6" xfId="4984"/>
    <cellStyle name="Обычный 13 3 3 3 6 2" xfId="4985"/>
    <cellStyle name="Обычный 13 3 3 3 7" xfId="4986"/>
    <cellStyle name="Обычный 13 3 3 3 8" xfId="4987"/>
    <cellStyle name="Обычный 13 3 3 3 9" xfId="4988"/>
    <cellStyle name="Обычный 13 3 3 30" xfId="4989"/>
    <cellStyle name="Обычный 13 3 3 31" xfId="4990"/>
    <cellStyle name="Обычный 13 3 3 32" xfId="4991"/>
    <cellStyle name="Обычный 13 3 3 33" xfId="4992"/>
    <cellStyle name="Обычный 13 3 3 34" xfId="4993"/>
    <cellStyle name="Обычный 13 3 3 35" xfId="4994"/>
    <cellStyle name="Обычный 13 3 3 36" xfId="4995"/>
    <cellStyle name="Обычный 13 3 3 37" xfId="4996"/>
    <cellStyle name="Обычный 13 3 3 38" xfId="4997"/>
    <cellStyle name="Обычный 13 3 3 4" xfId="4998"/>
    <cellStyle name="Обычный 13 3 3 4 10" xfId="4999"/>
    <cellStyle name="Обычный 13 3 3 4 11" xfId="5000"/>
    <cellStyle name="Обычный 13 3 3 4 12" xfId="5001"/>
    <cellStyle name="Обычный 13 3 3 4 2" xfId="5002"/>
    <cellStyle name="Обычный 13 3 3 4 2 2" xfId="5003"/>
    <cellStyle name="Обычный 13 3 3 4 2 3" xfId="5004"/>
    <cellStyle name="Обычный 13 3 3 4 2 4" xfId="5005"/>
    <cellStyle name="Обычный 13 3 3 4 3" xfId="5006"/>
    <cellStyle name="Обычный 13 3 3 4 3 2" xfId="5007"/>
    <cellStyle name="Обычный 13 3 3 4 3 3" xfId="5008"/>
    <cellStyle name="Обычный 13 3 3 4 4" xfId="5009"/>
    <cellStyle name="Обычный 13 3 3 4 4 2" xfId="5010"/>
    <cellStyle name="Обычный 13 3 3 4 5" xfId="5011"/>
    <cellStyle name="Обычный 13 3 3 4 5 2" xfId="5012"/>
    <cellStyle name="Обычный 13 3 3 4 6" xfId="5013"/>
    <cellStyle name="Обычный 13 3 3 4 6 2" xfId="5014"/>
    <cellStyle name="Обычный 13 3 3 4 7" xfId="5015"/>
    <cellStyle name="Обычный 13 3 3 4 8" xfId="5016"/>
    <cellStyle name="Обычный 13 3 3 4 9" xfId="5017"/>
    <cellStyle name="Обычный 13 3 3 5" xfId="5018"/>
    <cellStyle name="Обычный 13 3 3 5 10" xfId="5019"/>
    <cellStyle name="Обычный 13 3 3 5 11" xfId="5020"/>
    <cellStyle name="Обычный 13 3 3 5 2" xfId="5021"/>
    <cellStyle name="Обычный 13 3 3 5 2 2" xfId="5022"/>
    <cellStyle name="Обычный 13 3 3 5 2 3" xfId="5023"/>
    <cellStyle name="Обычный 13 3 3 5 2 4" xfId="5024"/>
    <cellStyle name="Обычный 13 3 3 5 3" xfId="5025"/>
    <cellStyle name="Обычный 13 3 3 5 3 2" xfId="5026"/>
    <cellStyle name="Обычный 13 3 3 5 3 3" xfId="5027"/>
    <cellStyle name="Обычный 13 3 3 5 4" xfId="5028"/>
    <cellStyle name="Обычный 13 3 3 5 4 2" xfId="5029"/>
    <cellStyle name="Обычный 13 3 3 5 5" xfId="5030"/>
    <cellStyle name="Обычный 13 3 3 5 5 2" xfId="5031"/>
    <cellStyle name="Обычный 13 3 3 5 6" xfId="5032"/>
    <cellStyle name="Обычный 13 3 3 5 6 2" xfId="5033"/>
    <cellStyle name="Обычный 13 3 3 5 7" xfId="5034"/>
    <cellStyle name="Обычный 13 3 3 5 8" xfId="5035"/>
    <cellStyle name="Обычный 13 3 3 5 9" xfId="5036"/>
    <cellStyle name="Обычный 13 3 3 6" xfId="5037"/>
    <cellStyle name="Обычный 13 3 3 6 2" xfId="5038"/>
    <cellStyle name="Обычный 13 3 3 6 2 2" xfId="5039"/>
    <cellStyle name="Обычный 13 3 3 6 2 3" xfId="5040"/>
    <cellStyle name="Обычный 13 3 3 6 3" xfId="5041"/>
    <cellStyle name="Обычный 13 3 3 6 3 2" xfId="5042"/>
    <cellStyle name="Обычный 13 3 3 6 3 3" xfId="5043"/>
    <cellStyle name="Обычный 13 3 3 6 4" xfId="5044"/>
    <cellStyle name="Обычный 13 3 3 6 5" xfId="5045"/>
    <cellStyle name="Обычный 13 3 3 6 6" xfId="5046"/>
    <cellStyle name="Обычный 13 3 3 6 7" xfId="5047"/>
    <cellStyle name="Обычный 13 3 3 6 8" xfId="5048"/>
    <cellStyle name="Обычный 13 3 3 7" xfId="5049"/>
    <cellStyle name="Обычный 13 3 3 7 2" xfId="5050"/>
    <cellStyle name="Обычный 13 3 3 7 2 2" xfId="5051"/>
    <cellStyle name="Обычный 13 3 3 7 3" xfId="5052"/>
    <cellStyle name="Обычный 13 3 3 7 3 2" xfId="5053"/>
    <cellStyle name="Обычный 13 3 3 7 4" xfId="5054"/>
    <cellStyle name="Обычный 13 3 3 7 5" xfId="5055"/>
    <cellStyle name="Обычный 13 3 3 7 6" xfId="5056"/>
    <cellStyle name="Обычный 13 3 3 7 7" xfId="5057"/>
    <cellStyle name="Обычный 13 3 3 7 8" xfId="5058"/>
    <cellStyle name="Обычный 13 3 3 8" xfId="5059"/>
    <cellStyle name="Обычный 13 3 3 8 2" xfId="5060"/>
    <cellStyle name="Обычный 13 3 3 8 2 2" xfId="5061"/>
    <cellStyle name="Обычный 13 3 3 8 3" xfId="5062"/>
    <cellStyle name="Обычный 13 3 3 8 3 2" xfId="5063"/>
    <cellStyle name="Обычный 13 3 3 8 4" xfId="5064"/>
    <cellStyle name="Обычный 13 3 3 8 5" xfId="5065"/>
    <cellStyle name="Обычный 13 3 3 8 6" xfId="5066"/>
    <cellStyle name="Обычный 13 3 3 8 7" xfId="5067"/>
    <cellStyle name="Обычный 13 3 3 8 8" xfId="5068"/>
    <cellStyle name="Обычный 13 3 3 9" xfId="5069"/>
    <cellStyle name="Обычный 13 3 3 9 2" xfId="5070"/>
    <cellStyle name="Обычный 13 3 3 9 2 2" xfId="5071"/>
    <cellStyle name="Обычный 13 3 3 9 3" xfId="5072"/>
    <cellStyle name="Обычный 13 3 3 9 3 2" xfId="5073"/>
    <cellStyle name="Обычный 13 3 3 9 4" xfId="5074"/>
    <cellStyle name="Обычный 13 3 3 9 5" xfId="5075"/>
    <cellStyle name="Обычный 13 3 3 9 6" xfId="5076"/>
    <cellStyle name="Обычный 13 3 3 9 7" xfId="5077"/>
    <cellStyle name="Обычный 13 3 30" xfId="5078"/>
    <cellStyle name="Обычный 13 3 31" xfId="5079"/>
    <cellStyle name="Обычный 13 3 32" xfId="5080"/>
    <cellStyle name="Обычный 13 3 33" xfId="5081"/>
    <cellStyle name="Обычный 13 3 34" xfId="5082"/>
    <cellStyle name="Обычный 13 3 35" xfId="5083"/>
    <cellStyle name="Обычный 13 3 36" xfId="5084"/>
    <cellStyle name="Обычный 13 3 37" xfId="5085"/>
    <cellStyle name="Обычный 13 3 38" xfId="5086"/>
    <cellStyle name="Обычный 13 3 39" xfId="5087"/>
    <cellStyle name="Обычный 13 3 4" xfId="5088"/>
    <cellStyle name="Обычный 13 3 4 10" xfId="5089"/>
    <cellStyle name="Обычный 13 3 4 11" xfId="5090"/>
    <cellStyle name="Обычный 13 3 4 12" xfId="5091"/>
    <cellStyle name="Обычный 13 3 4 13" xfId="5092"/>
    <cellStyle name="Обычный 13 3 4 14" xfId="5093"/>
    <cellStyle name="Обычный 13 3 4 2" xfId="5094"/>
    <cellStyle name="Обычный 13 3 4 2 2" xfId="5095"/>
    <cellStyle name="Обычный 13 3 4 2 3" xfId="5096"/>
    <cellStyle name="Обычный 13 3 4 2 4" xfId="5097"/>
    <cellStyle name="Обычный 13 3 4 3" xfId="5098"/>
    <cellStyle name="Обычный 13 3 4 3 2" xfId="5099"/>
    <cellStyle name="Обычный 13 3 4 3 3" xfId="5100"/>
    <cellStyle name="Обычный 13 3 4 4" xfId="5101"/>
    <cellStyle name="Обычный 13 3 4 4 2" xfId="5102"/>
    <cellStyle name="Обычный 13 3 4 5" xfId="5103"/>
    <cellStyle name="Обычный 13 3 4 5 2" xfId="5104"/>
    <cellStyle name="Обычный 13 3 4 6" xfId="5105"/>
    <cellStyle name="Обычный 13 3 4 6 2" xfId="5106"/>
    <cellStyle name="Обычный 13 3 4 7" xfId="5107"/>
    <cellStyle name="Обычный 13 3 4 8" xfId="5108"/>
    <cellStyle name="Обычный 13 3 4 9" xfId="5109"/>
    <cellStyle name="Обычный 13 3 40" xfId="5110"/>
    <cellStyle name="Обычный 13 3 41" xfId="5111"/>
    <cellStyle name="Обычный 13 3 42" xfId="5112"/>
    <cellStyle name="Обычный 13 3 5" xfId="5113"/>
    <cellStyle name="Обычный 13 3 5 10" xfId="5114"/>
    <cellStyle name="Обычный 13 3 5 11" xfId="5115"/>
    <cellStyle name="Обычный 13 3 5 12" xfId="5116"/>
    <cellStyle name="Обычный 13 3 5 13" xfId="5117"/>
    <cellStyle name="Обычный 13 3 5 2" xfId="5118"/>
    <cellStyle name="Обычный 13 3 5 2 2" xfId="5119"/>
    <cellStyle name="Обычный 13 3 5 2 3" xfId="5120"/>
    <cellStyle name="Обычный 13 3 5 2 4" xfId="5121"/>
    <cellStyle name="Обычный 13 3 5 3" xfId="5122"/>
    <cellStyle name="Обычный 13 3 5 3 2" xfId="5123"/>
    <cellStyle name="Обычный 13 3 5 3 3" xfId="5124"/>
    <cellStyle name="Обычный 13 3 5 4" xfId="5125"/>
    <cellStyle name="Обычный 13 3 5 4 2" xfId="5126"/>
    <cellStyle name="Обычный 13 3 5 5" xfId="5127"/>
    <cellStyle name="Обычный 13 3 5 5 2" xfId="5128"/>
    <cellStyle name="Обычный 13 3 5 6" xfId="5129"/>
    <cellStyle name="Обычный 13 3 5 6 2" xfId="5130"/>
    <cellStyle name="Обычный 13 3 5 7" xfId="5131"/>
    <cellStyle name="Обычный 13 3 5 8" xfId="5132"/>
    <cellStyle name="Обычный 13 3 5 9" xfId="5133"/>
    <cellStyle name="Обычный 13 3 6" xfId="5134"/>
    <cellStyle name="Обычный 13 3 6 10" xfId="5135"/>
    <cellStyle name="Обычный 13 3 6 11" xfId="5136"/>
    <cellStyle name="Обычный 13 3 6 12" xfId="5137"/>
    <cellStyle name="Обычный 13 3 6 2" xfId="5138"/>
    <cellStyle name="Обычный 13 3 6 2 2" xfId="5139"/>
    <cellStyle name="Обычный 13 3 6 2 3" xfId="5140"/>
    <cellStyle name="Обычный 13 3 6 2 4" xfId="5141"/>
    <cellStyle name="Обычный 13 3 6 3" xfId="5142"/>
    <cellStyle name="Обычный 13 3 6 3 2" xfId="5143"/>
    <cellStyle name="Обычный 13 3 6 3 3" xfId="5144"/>
    <cellStyle name="Обычный 13 3 6 4" xfId="5145"/>
    <cellStyle name="Обычный 13 3 6 4 2" xfId="5146"/>
    <cellStyle name="Обычный 13 3 6 5" xfId="5147"/>
    <cellStyle name="Обычный 13 3 6 5 2" xfId="5148"/>
    <cellStyle name="Обычный 13 3 6 6" xfId="5149"/>
    <cellStyle name="Обычный 13 3 6 6 2" xfId="5150"/>
    <cellStyle name="Обычный 13 3 6 7" xfId="5151"/>
    <cellStyle name="Обычный 13 3 6 8" xfId="5152"/>
    <cellStyle name="Обычный 13 3 6 9" xfId="5153"/>
    <cellStyle name="Обычный 13 3 7" xfId="5154"/>
    <cellStyle name="Обычный 13 3 7 10" xfId="5155"/>
    <cellStyle name="Обычный 13 3 7 11" xfId="5156"/>
    <cellStyle name="Обычный 13 3 7 2" xfId="5157"/>
    <cellStyle name="Обычный 13 3 7 2 2" xfId="5158"/>
    <cellStyle name="Обычный 13 3 7 2 3" xfId="5159"/>
    <cellStyle name="Обычный 13 3 7 2 4" xfId="5160"/>
    <cellStyle name="Обычный 13 3 7 3" xfId="5161"/>
    <cellStyle name="Обычный 13 3 7 3 2" xfId="5162"/>
    <cellStyle name="Обычный 13 3 7 3 3" xfId="5163"/>
    <cellStyle name="Обычный 13 3 7 4" xfId="5164"/>
    <cellStyle name="Обычный 13 3 7 4 2" xfId="5165"/>
    <cellStyle name="Обычный 13 3 7 5" xfId="5166"/>
    <cellStyle name="Обычный 13 3 7 5 2" xfId="5167"/>
    <cellStyle name="Обычный 13 3 7 6" xfId="5168"/>
    <cellStyle name="Обычный 13 3 7 6 2" xfId="5169"/>
    <cellStyle name="Обычный 13 3 7 7" xfId="5170"/>
    <cellStyle name="Обычный 13 3 7 8" xfId="5171"/>
    <cellStyle name="Обычный 13 3 7 9" xfId="5172"/>
    <cellStyle name="Обычный 13 3 8" xfId="5173"/>
    <cellStyle name="Обычный 13 3 8 2" xfId="5174"/>
    <cellStyle name="Обычный 13 3 8 2 2" xfId="5175"/>
    <cellStyle name="Обычный 13 3 8 2 3" xfId="5176"/>
    <cellStyle name="Обычный 13 3 8 3" xfId="5177"/>
    <cellStyle name="Обычный 13 3 8 3 2" xfId="5178"/>
    <cellStyle name="Обычный 13 3 8 3 3" xfId="5179"/>
    <cellStyle name="Обычный 13 3 8 4" xfId="5180"/>
    <cellStyle name="Обычный 13 3 8 5" xfId="5181"/>
    <cellStyle name="Обычный 13 3 8 6" xfId="5182"/>
    <cellStyle name="Обычный 13 3 8 7" xfId="5183"/>
    <cellStyle name="Обычный 13 3 8 8" xfId="5184"/>
    <cellStyle name="Обычный 13 3 9" xfId="5185"/>
    <cellStyle name="Обычный 13 3 9 2" xfId="5186"/>
    <cellStyle name="Обычный 13 3 9 2 2" xfId="5187"/>
    <cellStyle name="Обычный 13 3 9 3" xfId="5188"/>
    <cellStyle name="Обычный 13 3 9 3 2" xfId="5189"/>
    <cellStyle name="Обычный 13 3 9 4" xfId="5190"/>
    <cellStyle name="Обычный 13 3 9 5" xfId="5191"/>
    <cellStyle name="Обычный 13 3 9 6" xfId="5192"/>
    <cellStyle name="Обычный 13 3 9 7" xfId="5193"/>
    <cellStyle name="Обычный 13 3 9 8" xfId="5194"/>
    <cellStyle name="Обычный 13 30" xfId="5195"/>
    <cellStyle name="Обычный 13 31" xfId="5196"/>
    <cellStyle name="Обычный 13 32" xfId="5197"/>
    <cellStyle name="Обычный 13 33" xfId="5198"/>
    <cellStyle name="Обычный 13 34" xfId="5199"/>
    <cellStyle name="Обычный 13 35" xfId="5200"/>
    <cellStyle name="Обычный 13 36" xfId="5201"/>
    <cellStyle name="Обычный 13 37" xfId="5202"/>
    <cellStyle name="Обычный 13 38" xfId="5203"/>
    <cellStyle name="Обычный 13 39" xfId="5204"/>
    <cellStyle name="Обычный 13 4" xfId="5205"/>
    <cellStyle name="Обычный 13 4 10" xfId="5206"/>
    <cellStyle name="Обычный 13 4 10 2" xfId="5207"/>
    <cellStyle name="Обычный 13 4 10 2 2" xfId="5208"/>
    <cellStyle name="Обычный 13 4 10 3" xfId="5209"/>
    <cellStyle name="Обычный 13 4 10 3 2" xfId="5210"/>
    <cellStyle name="Обычный 13 4 10 4" xfId="5211"/>
    <cellStyle name="Обычный 13 4 10 5" xfId="5212"/>
    <cellStyle name="Обычный 13 4 10 6" xfId="5213"/>
    <cellStyle name="Обычный 13 4 10 7" xfId="5214"/>
    <cellStyle name="Обычный 13 4 11" xfId="5215"/>
    <cellStyle name="Обычный 13 4 11 2" xfId="5216"/>
    <cellStyle name="Обычный 13 4 11 2 2" xfId="5217"/>
    <cellStyle name="Обычный 13 4 11 3" xfId="5218"/>
    <cellStyle name="Обычный 13 4 11 3 2" xfId="5219"/>
    <cellStyle name="Обычный 13 4 11 4" xfId="5220"/>
    <cellStyle name="Обычный 13 4 11 5" xfId="5221"/>
    <cellStyle name="Обычный 13 4 11 6" xfId="5222"/>
    <cellStyle name="Обычный 13 4 12" xfId="5223"/>
    <cellStyle name="Обычный 13 4 12 2" xfId="5224"/>
    <cellStyle name="Обычный 13 4 12 3" xfId="5225"/>
    <cellStyle name="Обычный 13 4 13" xfId="5226"/>
    <cellStyle name="Обычный 13 4 13 2" xfId="5227"/>
    <cellStyle name="Обычный 13 4 13 3" xfId="5228"/>
    <cellStyle name="Обычный 13 4 14" xfId="5229"/>
    <cellStyle name="Обычный 13 4 14 2" xfId="5230"/>
    <cellStyle name="Обычный 13 4 14 3" xfId="5231"/>
    <cellStyle name="Обычный 13 4 15" xfId="5232"/>
    <cellStyle name="Обычный 13 4 15 2" xfId="5233"/>
    <cellStyle name="Обычный 13 4 16" xfId="5234"/>
    <cellStyle name="Обычный 13 4 17" xfId="5235"/>
    <cellStyle name="Обычный 13 4 18" xfId="5236"/>
    <cellStyle name="Обычный 13 4 19" xfId="5237"/>
    <cellStyle name="Обычный 13 4 2" xfId="5238"/>
    <cellStyle name="Обычный 13 4 2 10" xfId="5239"/>
    <cellStyle name="Обычный 13 4 2 11" xfId="5240"/>
    <cellStyle name="Обычный 13 4 2 12" xfId="5241"/>
    <cellStyle name="Обычный 13 4 2 13" xfId="5242"/>
    <cellStyle name="Обычный 13 4 2 14" xfId="5243"/>
    <cellStyle name="Обычный 13 4 2 2" xfId="5244"/>
    <cellStyle name="Обычный 13 4 2 2 2" xfId="5245"/>
    <cellStyle name="Обычный 13 4 2 2 3" xfId="5246"/>
    <cellStyle name="Обычный 13 4 2 2 4" xfId="5247"/>
    <cellStyle name="Обычный 13 4 2 3" xfId="5248"/>
    <cellStyle name="Обычный 13 4 2 3 2" xfId="5249"/>
    <cellStyle name="Обычный 13 4 2 3 3" xfId="5250"/>
    <cellStyle name="Обычный 13 4 2 4" xfId="5251"/>
    <cellStyle name="Обычный 13 4 2 4 2" xfId="5252"/>
    <cellStyle name="Обычный 13 4 2 5" xfId="5253"/>
    <cellStyle name="Обычный 13 4 2 5 2" xfId="5254"/>
    <cellStyle name="Обычный 13 4 2 6" xfId="5255"/>
    <cellStyle name="Обычный 13 4 2 6 2" xfId="5256"/>
    <cellStyle name="Обычный 13 4 2 7" xfId="5257"/>
    <cellStyle name="Обычный 13 4 2 8" xfId="5258"/>
    <cellStyle name="Обычный 13 4 2 9" xfId="5259"/>
    <cellStyle name="Обычный 13 4 20" xfId="5260"/>
    <cellStyle name="Обычный 13 4 21" xfId="5261"/>
    <cellStyle name="Обычный 13 4 22" xfId="5262"/>
    <cellStyle name="Обычный 13 4 23" xfId="5263"/>
    <cellStyle name="Обычный 13 4 24" xfId="5264"/>
    <cellStyle name="Обычный 13 4 25" xfId="5265"/>
    <cellStyle name="Обычный 13 4 26" xfId="5266"/>
    <cellStyle name="Обычный 13 4 27" xfId="5267"/>
    <cellStyle name="Обычный 13 4 28" xfId="5268"/>
    <cellStyle name="Обычный 13 4 29" xfId="5269"/>
    <cellStyle name="Обычный 13 4 3" xfId="5270"/>
    <cellStyle name="Обычный 13 4 3 10" xfId="5271"/>
    <cellStyle name="Обычный 13 4 3 11" xfId="5272"/>
    <cellStyle name="Обычный 13 4 3 12" xfId="5273"/>
    <cellStyle name="Обычный 13 4 3 13" xfId="5274"/>
    <cellStyle name="Обычный 13 4 3 2" xfId="5275"/>
    <cellStyle name="Обычный 13 4 3 2 2" xfId="5276"/>
    <cellStyle name="Обычный 13 4 3 2 3" xfId="5277"/>
    <cellStyle name="Обычный 13 4 3 2 4" xfId="5278"/>
    <cellStyle name="Обычный 13 4 3 3" xfId="5279"/>
    <cellStyle name="Обычный 13 4 3 3 2" xfId="5280"/>
    <cellStyle name="Обычный 13 4 3 3 3" xfId="5281"/>
    <cellStyle name="Обычный 13 4 3 4" xfId="5282"/>
    <cellStyle name="Обычный 13 4 3 4 2" xfId="5283"/>
    <cellStyle name="Обычный 13 4 3 5" xfId="5284"/>
    <cellStyle name="Обычный 13 4 3 5 2" xfId="5285"/>
    <cellStyle name="Обычный 13 4 3 6" xfId="5286"/>
    <cellStyle name="Обычный 13 4 3 6 2" xfId="5287"/>
    <cellStyle name="Обычный 13 4 3 7" xfId="5288"/>
    <cellStyle name="Обычный 13 4 3 8" xfId="5289"/>
    <cellStyle name="Обычный 13 4 3 9" xfId="5290"/>
    <cellStyle name="Обычный 13 4 30" xfId="5291"/>
    <cellStyle name="Обычный 13 4 31" xfId="5292"/>
    <cellStyle name="Обычный 13 4 32" xfId="5293"/>
    <cellStyle name="Обычный 13 4 33" xfId="5294"/>
    <cellStyle name="Обычный 13 4 34" xfId="5295"/>
    <cellStyle name="Обычный 13 4 35" xfId="5296"/>
    <cellStyle name="Обычный 13 4 36" xfId="5297"/>
    <cellStyle name="Обычный 13 4 37" xfId="5298"/>
    <cellStyle name="Обычный 13 4 38" xfId="5299"/>
    <cellStyle name="Обычный 13 4 39" xfId="5300"/>
    <cellStyle name="Обычный 13 4 4" xfId="5301"/>
    <cellStyle name="Обычный 13 4 4 10" xfId="5302"/>
    <cellStyle name="Обычный 13 4 4 11" xfId="5303"/>
    <cellStyle name="Обычный 13 4 4 12" xfId="5304"/>
    <cellStyle name="Обычный 13 4 4 2" xfId="5305"/>
    <cellStyle name="Обычный 13 4 4 2 2" xfId="5306"/>
    <cellStyle name="Обычный 13 4 4 2 3" xfId="5307"/>
    <cellStyle name="Обычный 13 4 4 2 4" xfId="5308"/>
    <cellStyle name="Обычный 13 4 4 3" xfId="5309"/>
    <cellStyle name="Обычный 13 4 4 3 2" xfId="5310"/>
    <cellStyle name="Обычный 13 4 4 3 3" xfId="5311"/>
    <cellStyle name="Обычный 13 4 4 4" xfId="5312"/>
    <cellStyle name="Обычный 13 4 4 4 2" xfId="5313"/>
    <cellStyle name="Обычный 13 4 4 5" xfId="5314"/>
    <cellStyle name="Обычный 13 4 4 5 2" xfId="5315"/>
    <cellStyle name="Обычный 13 4 4 6" xfId="5316"/>
    <cellStyle name="Обычный 13 4 4 6 2" xfId="5317"/>
    <cellStyle name="Обычный 13 4 4 7" xfId="5318"/>
    <cellStyle name="Обычный 13 4 4 8" xfId="5319"/>
    <cellStyle name="Обычный 13 4 4 9" xfId="5320"/>
    <cellStyle name="Обычный 13 4 5" xfId="5321"/>
    <cellStyle name="Обычный 13 4 5 10" xfId="5322"/>
    <cellStyle name="Обычный 13 4 5 11" xfId="5323"/>
    <cellStyle name="Обычный 13 4 5 2" xfId="5324"/>
    <cellStyle name="Обычный 13 4 5 2 2" xfId="5325"/>
    <cellStyle name="Обычный 13 4 5 2 3" xfId="5326"/>
    <cellStyle name="Обычный 13 4 5 2 4" xfId="5327"/>
    <cellStyle name="Обычный 13 4 5 3" xfId="5328"/>
    <cellStyle name="Обычный 13 4 5 3 2" xfId="5329"/>
    <cellStyle name="Обычный 13 4 5 3 3" xfId="5330"/>
    <cellStyle name="Обычный 13 4 5 4" xfId="5331"/>
    <cellStyle name="Обычный 13 4 5 4 2" xfId="5332"/>
    <cellStyle name="Обычный 13 4 5 5" xfId="5333"/>
    <cellStyle name="Обычный 13 4 5 5 2" xfId="5334"/>
    <cellStyle name="Обычный 13 4 5 6" xfId="5335"/>
    <cellStyle name="Обычный 13 4 5 6 2" xfId="5336"/>
    <cellStyle name="Обычный 13 4 5 7" xfId="5337"/>
    <cellStyle name="Обычный 13 4 5 8" xfId="5338"/>
    <cellStyle name="Обычный 13 4 5 9" xfId="5339"/>
    <cellStyle name="Обычный 13 4 6" xfId="5340"/>
    <cellStyle name="Обычный 13 4 6 2" xfId="5341"/>
    <cellStyle name="Обычный 13 4 6 2 2" xfId="5342"/>
    <cellStyle name="Обычный 13 4 6 2 3" xfId="5343"/>
    <cellStyle name="Обычный 13 4 6 3" xfId="5344"/>
    <cellStyle name="Обычный 13 4 6 3 2" xfId="5345"/>
    <cellStyle name="Обычный 13 4 6 3 3" xfId="5346"/>
    <cellStyle name="Обычный 13 4 6 4" xfId="5347"/>
    <cellStyle name="Обычный 13 4 6 5" xfId="5348"/>
    <cellStyle name="Обычный 13 4 6 6" xfId="5349"/>
    <cellStyle name="Обычный 13 4 6 7" xfId="5350"/>
    <cellStyle name="Обычный 13 4 6 8" xfId="5351"/>
    <cellStyle name="Обычный 13 4 7" xfId="5352"/>
    <cellStyle name="Обычный 13 4 7 2" xfId="5353"/>
    <cellStyle name="Обычный 13 4 7 2 2" xfId="5354"/>
    <cellStyle name="Обычный 13 4 7 3" xfId="5355"/>
    <cellStyle name="Обычный 13 4 7 3 2" xfId="5356"/>
    <cellStyle name="Обычный 13 4 7 4" xfId="5357"/>
    <cellStyle name="Обычный 13 4 7 5" xfId="5358"/>
    <cellStyle name="Обычный 13 4 7 6" xfId="5359"/>
    <cellStyle name="Обычный 13 4 7 7" xfId="5360"/>
    <cellStyle name="Обычный 13 4 7 8" xfId="5361"/>
    <cellStyle name="Обычный 13 4 8" xfId="5362"/>
    <cellStyle name="Обычный 13 4 8 2" xfId="5363"/>
    <cellStyle name="Обычный 13 4 8 2 2" xfId="5364"/>
    <cellStyle name="Обычный 13 4 8 3" xfId="5365"/>
    <cellStyle name="Обычный 13 4 8 3 2" xfId="5366"/>
    <cellStyle name="Обычный 13 4 8 4" xfId="5367"/>
    <cellStyle name="Обычный 13 4 8 5" xfId="5368"/>
    <cellStyle name="Обычный 13 4 8 6" xfId="5369"/>
    <cellStyle name="Обычный 13 4 8 7" xfId="5370"/>
    <cellStyle name="Обычный 13 4 8 8" xfId="5371"/>
    <cellStyle name="Обычный 13 4 9" xfId="5372"/>
    <cellStyle name="Обычный 13 4 9 2" xfId="5373"/>
    <cellStyle name="Обычный 13 4 9 2 2" xfId="5374"/>
    <cellStyle name="Обычный 13 4 9 3" xfId="5375"/>
    <cellStyle name="Обычный 13 4 9 3 2" xfId="5376"/>
    <cellStyle name="Обычный 13 4 9 4" xfId="5377"/>
    <cellStyle name="Обычный 13 4 9 5" xfId="5378"/>
    <cellStyle name="Обычный 13 4 9 6" xfId="5379"/>
    <cellStyle name="Обычный 13 4 9 7" xfId="5380"/>
    <cellStyle name="Обычный 13 40" xfId="5381"/>
    <cellStyle name="Обычный 13 41" xfId="5382"/>
    <cellStyle name="Обычный 13 42" xfId="5383"/>
    <cellStyle name="Обычный 13 43" xfId="5384"/>
    <cellStyle name="Обычный 13 44" xfId="5385"/>
    <cellStyle name="Обычный 13 5" xfId="5386"/>
    <cellStyle name="Обычный 13 5 10" xfId="5387"/>
    <cellStyle name="Обычный 13 5 10 2" xfId="5388"/>
    <cellStyle name="Обычный 13 5 10 2 2" xfId="5389"/>
    <cellStyle name="Обычный 13 5 10 3" xfId="5390"/>
    <cellStyle name="Обычный 13 5 10 3 2" xfId="5391"/>
    <cellStyle name="Обычный 13 5 10 4" xfId="5392"/>
    <cellStyle name="Обычный 13 5 10 5" xfId="5393"/>
    <cellStyle name="Обычный 13 5 10 6" xfId="5394"/>
    <cellStyle name="Обычный 13 5 10 7" xfId="5395"/>
    <cellStyle name="Обычный 13 5 11" xfId="5396"/>
    <cellStyle name="Обычный 13 5 11 2" xfId="5397"/>
    <cellStyle name="Обычный 13 5 11 3" xfId="5398"/>
    <cellStyle name="Обычный 13 5 12" xfId="5399"/>
    <cellStyle name="Обычный 13 5 12 2" xfId="5400"/>
    <cellStyle name="Обычный 13 5 12 3" xfId="5401"/>
    <cellStyle name="Обычный 13 5 13" xfId="5402"/>
    <cellStyle name="Обычный 13 5 13 2" xfId="5403"/>
    <cellStyle name="Обычный 13 5 13 3" xfId="5404"/>
    <cellStyle name="Обычный 13 5 14" xfId="5405"/>
    <cellStyle name="Обычный 13 5 14 2" xfId="5406"/>
    <cellStyle name="Обычный 13 5 14 3" xfId="5407"/>
    <cellStyle name="Обычный 13 5 15" xfId="5408"/>
    <cellStyle name="Обычный 13 5 16" xfId="5409"/>
    <cellStyle name="Обычный 13 5 17" xfId="5410"/>
    <cellStyle name="Обычный 13 5 18" xfId="5411"/>
    <cellStyle name="Обычный 13 5 19" xfId="5412"/>
    <cellStyle name="Обычный 13 5 2" xfId="5413"/>
    <cellStyle name="Обычный 13 5 2 10" xfId="5414"/>
    <cellStyle name="Обычный 13 5 2 11" xfId="5415"/>
    <cellStyle name="Обычный 13 5 2 12" xfId="5416"/>
    <cellStyle name="Обычный 13 5 2 13" xfId="5417"/>
    <cellStyle name="Обычный 13 5 2 14" xfId="5418"/>
    <cellStyle name="Обычный 13 5 2 2" xfId="5419"/>
    <cellStyle name="Обычный 13 5 2 2 2" xfId="5420"/>
    <cellStyle name="Обычный 13 5 2 2 3" xfId="5421"/>
    <cellStyle name="Обычный 13 5 2 2 4" xfId="5422"/>
    <cellStyle name="Обычный 13 5 2 3" xfId="5423"/>
    <cellStyle name="Обычный 13 5 2 3 2" xfId="5424"/>
    <cellStyle name="Обычный 13 5 2 3 3" xfId="5425"/>
    <cellStyle name="Обычный 13 5 2 4" xfId="5426"/>
    <cellStyle name="Обычный 13 5 2 4 2" xfId="5427"/>
    <cellStyle name="Обычный 13 5 2 5" xfId="5428"/>
    <cellStyle name="Обычный 13 5 2 5 2" xfId="5429"/>
    <cellStyle name="Обычный 13 5 2 6" xfId="5430"/>
    <cellStyle name="Обычный 13 5 2 6 2" xfId="5431"/>
    <cellStyle name="Обычный 13 5 2 7" xfId="5432"/>
    <cellStyle name="Обычный 13 5 2 8" xfId="5433"/>
    <cellStyle name="Обычный 13 5 2 9" xfId="5434"/>
    <cellStyle name="Обычный 13 5 20" xfId="5435"/>
    <cellStyle name="Обычный 13 5 21" xfId="5436"/>
    <cellStyle name="Обычный 13 5 22" xfId="5437"/>
    <cellStyle name="Обычный 13 5 23" xfId="5438"/>
    <cellStyle name="Обычный 13 5 24" xfId="5439"/>
    <cellStyle name="Обычный 13 5 25" xfId="5440"/>
    <cellStyle name="Обычный 13 5 26" xfId="5441"/>
    <cellStyle name="Обычный 13 5 27" xfId="5442"/>
    <cellStyle name="Обычный 13 5 28" xfId="5443"/>
    <cellStyle name="Обычный 13 5 29" xfId="5444"/>
    <cellStyle name="Обычный 13 5 3" xfId="5445"/>
    <cellStyle name="Обычный 13 5 3 10" xfId="5446"/>
    <cellStyle name="Обычный 13 5 3 11" xfId="5447"/>
    <cellStyle name="Обычный 13 5 3 12" xfId="5448"/>
    <cellStyle name="Обычный 13 5 3 13" xfId="5449"/>
    <cellStyle name="Обычный 13 5 3 2" xfId="5450"/>
    <cellStyle name="Обычный 13 5 3 2 2" xfId="5451"/>
    <cellStyle name="Обычный 13 5 3 2 3" xfId="5452"/>
    <cellStyle name="Обычный 13 5 3 2 4" xfId="5453"/>
    <cellStyle name="Обычный 13 5 3 3" xfId="5454"/>
    <cellStyle name="Обычный 13 5 3 3 2" xfId="5455"/>
    <cellStyle name="Обычный 13 5 3 3 3" xfId="5456"/>
    <cellStyle name="Обычный 13 5 3 4" xfId="5457"/>
    <cellStyle name="Обычный 13 5 3 4 2" xfId="5458"/>
    <cellStyle name="Обычный 13 5 3 5" xfId="5459"/>
    <cellStyle name="Обычный 13 5 3 5 2" xfId="5460"/>
    <cellStyle name="Обычный 13 5 3 6" xfId="5461"/>
    <cellStyle name="Обычный 13 5 3 6 2" xfId="5462"/>
    <cellStyle name="Обычный 13 5 3 7" xfId="5463"/>
    <cellStyle name="Обычный 13 5 3 8" xfId="5464"/>
    <cellStyle name="Обычный 13 5 3 9" xfId="5465"/>
    <cellStyle name="Обычный 13 5 30" xfId="5466"/>
    <cellStyle name="Обычный 13 5 31" xfId="5467"/>
    <cellStyle name="Обычный 13 5 32" xfId="5468"/>
    <cellStyle name="Обычный 13 5 33" xfId="5469"/>
    <cellStyle name="Обычный 13 5 34" xfId="5470"/>
    <cellStyle name="Обычный 13 5 35" xfId="5471"/>
    <cellStyle name="Обычный 13 5 36" xfId="5472"/>
    <cellStyle name="Обычный 13 5 37" xfId="5473"/>
    <cellStyle name="Обычный 13 5 38" xfId="5474"/>
    <cellStyle name="Обычный 13 5 4" xfId="5475"/>
    <cellStyle name="Обычный 13 5 4 10" xfId="5476"/>
    <cellStyle name="Обычный 13 5 4 11" xfId="5477"/>
    <cellStyle name="Обычный 13 5 4 12" xfId="5478"/>
    <cellStyle name="Обычный 13 5 4 2" xfId="5479"/>
    <cellStyle name="Обычный 13 5 4 2 2" xfId="5480"/>
    <cellStyle name="Обычный 13 5 4 2 3" xfId="5481"/>
    <cellStyle name="Обычный 13 5 4 2 4" xfId="5482"/>
    <cellStyle name="Обычный 13 5 4 3" xfId="5483"/>
    <cellStyle name="Обычный 13 5 4 3 2" xfId="5484"/>
    <cellStyle name="Обычный 13 5 4 3 3" xfId="5485"/>
    <cellStyle name="Обычный 13 5 4 4" xfId="5486"/>
    <cellStyle name="Обычный 13 5 4 4 2" xfId="5487"/>
    <cellStyle name="Обычный 13 5 4 5" xfId="5488"/>
    <cellStyle name="Обычный 13 5 4 5 2" xfId="5489"/>
    <cellStyle name="Обычный 13 5 4 6" xfId="5490"/>
    <cellStyle name="Обычный 13 5 4 6 2" xfId="5491"/>
    <cellStyle name="Обычный 13 5 4 7" xfId="5492"/>
    <cellStyle name="Обычный 13 5 4 8" xfId="5493"/>
    <cellStyle name="Обычный 13 5 4 9" xfId="5494"/>
    <cellStyle name="Обычный 13 5 5" xfId="5495"/>
    <cellStyle name="Обычный 13 5 5 10" xfId="5496"/>
    <cellStyle name="Обычный 13 5 5 11" xfId="5497"/>
    <cellStyle name="Обычный 13 5 5 2" xfId="5498"/>
    <cellStyle name="Обычный 13 5 5 2 2" xfId="5499"/>
    <cellStyle name="Обычный 13 5 5 2 3" xfId="5500"/>
    <cellStyle name="Обычный 13 5 5 2 4" xfId="5501"/>
    <cellStyle name="Обычный 13 5 5 3" xfId="5502"/>
    <cellStyle name="Обычный 13 5 5 3 2" xfId="5503"/>
    <cellStyle name="Обычный 13 5 5 3 3" xfId="5504"/>
    <cellStyle name="Обычный 13 5 5 4" xfId="5505"/>
    <cellStyle name="Обычный 13 5 5 4 2" xfId="5506"/>
    <cellStyle name="Обычный 13 5 5 5" xfId="5507"/>
    <cellStyle name="Обычный 13 5 5 5 2" xfId="5508"/>
    <cellStyle name="Обычный 13 5 5 6" xfId="5509"/>
    <cellStyle name="Обычный 13 5 5 6 2" xfId="5510"/>
    <cellStyle name="Обычный 13 5 5 7" xfId="5511"/>
    <cellStyle name="Обычный 13 5 5 8" xfId="5512"/>
    <cellStyle name="Обычный 13 5 5 9" xfId="5513"/>
    <cellStyle name="Обычный 13 5 6" xfId="5514"/>
    <cellStyle name="Обычный 13 5 6 2" xfId="5515"/>
    <cellStyle name="Обычный 13 5 6 2 2" xfId="5516"/>
    <cellStyle name="Обычный 13 5 6 2 3" xfId="5517"/>
    <cellStyle name="Обычный 13 5 6 3" xfId="5518"/>
    <cellStyle name="Обычный 13 5 6 3 2" xfId="5519"/>
    <cellStyle name="Обычный 13 5 6 3 3" xfId="5520"/>
    <cellStyle name="Обычный 13 5 6 4" xfId="5521"/>
    <cellStyle name="Обычный 13 5 6 5" xfId="5522"/>
    <cellStyle name="Обычный 13 5 6 6" xfId="5523"/>
    <cellStyle name="Обычный 13 5 6 7" xfId="5524"/>
    <cellStyle name="Обычный 13 5 6 8" xfId="5525"/>
    <cellStyle name="Обычный 13 5 7" xfId="5526"/>
    <cellStyle name="Обычный 13 5 7 2" xfId="5527"/>
    <cellStyle name="Обычный 13 5 7 2 2" xfId="5528"/>
    <cellStyle name="Обычный 13 5 7 3" xfId="5529"/>
    <cellStyle name="Обычный 13 5 7 3 2" xfId="5530"/>
    <cellStyle name="Обычный 13 5 7 4" xfId="5531"/>
    <cellStyle name="Обычный 13 5 7 5" xfId="5532"/>
    <cellStyle name="Обычный 13 5 7 6" xfId="5533"/>
    <cellStyle name="Обычный 13 5 7 7" xfId="5534"/>
    <cellStyle name="Обычный 13 5 7 8" xfId="5535"/>
    <cellStyle name="Обычный 13 5 8" xfId="5536"/>
    <cellStyle name="Обычный 13 5 8 2" xfId="5537"/>
    <cellStyle name="Обычный 13 5 8 2 2" xfId="5538"/>
    <cellStyle name="Обычный 13 5 8 3" xfId="5539"/>
    <cellStyle name="Обычный 13 5 8 3 2" xfId="5540"/>
    <cellStyle name="Обычный 13 5 8 4" xfId="5541"/>
    <cellStyle name="Обычный 13 5 8 5" xfId="5542"/>
    <cellStyle name="Обычный 13 5 8 6" xfId="5543"/>
    <cellStyle name="Обычный 13 5 8 7" xfId="5544"/>
    <cellStyle name="Обычный 13 5 8 8" xfId="5545"/>
    <cellStyle name="Обычный 13 5 9" xfId="5546"/>
    <cellStyle name="Обычный 13 5 9 2" xfId="5547"/>
    <cellStyle name="Обычный 13 5 9 2 2" xfId="5548"/>
    <cellStyle name="Обычный 13 5 9 3" xfId="5549"/>
    <cellStyle name="Обычный 13 5 9 3 2" xfId="5550"/>
    <cellStyle name="Обычный 13 5 9 4" xfId="5551"/>
    <cellStyle name="Обычный 13 5 9 5" xfId="5552"/>
    <cellStyle name="Обычный 13 5 9 6" xfId="5553"/>
    <cellStyle name="Обычный 13 5 9 7" xfId="5554"/>
    <cellStyle name="Обычный 13 6" xfId="5555"/>
    <cellStyle name="Обычный 13 6 10" xfId="5556"/>
    <cellStyle name="Обычный 13 6 11" xfId="5557"/>
    <cellStyle name="Обычный 13 6 12" xfId="5558"/>
    <cellStyle name="Обычный 13 6 13" xfId="5559"/>
    <cellStyle name="Обычный 13 6 14" xfId="5560"/>
    <cellStyle name="Обычный 13 6 2" xfId="5561"/>
    <cellStyle name="Обычный 13 6 2 2" xfId="5562"/>
    <cellStyle name="Обычный 13 6 2 3" xfId="5563"/>
    <cellStyle name="Обычный 13 6 2 4" xfId="5564"/>
    <cellStyle name="Обычный 13 6 3" xfId="5565"/>
    <cellStyle name="Обычный 13 6 3 2" xfId="5566"/>
    <cellStyle name="Обычный 13 6 3 3" xfId="5567"/>
    <cellStyle name="Обычный 13 6 4" xfId="5568"/>
    <cellStyle name="Обычный 13 6 4 2" xfId="5569"/>
    <cellStyle name="Обычный 13 6 5" xfId="5570"/>
    <cellStyle name="Обычный 13 6 5 2" xfId="5571"/>
    <cellStyle name="Обычный 13 6 6" xfId="5572"/>
    <cellStyle name="Обычный 13 6 6 2" xfId="5573"/>
    <cellStyle name="Обычный 13 6 7" xfId="5574"/>
    <cellStyle name="Обычный 13 6 8" xfId="5575"/>
    <cellStyle name="Обычный 13 6 9" xfId="5576"/>
    <cellStyle name="Обычный 13 7" xfId="5577"/>
    <cellStyle name="Обычный 13 7 10" xfId="5578"/>
    <cellStyle name="Обычный 13 7 11" xfId="5579"/>
    <cellStyle name="Обычный 13 7 12" xfId="5580"/>
    <cellStyle name="Обычный 13 7 13" xfId="5581"/>
    <cellStyle name="Обычный 13 7 2" xfId="5582"/>
    <cellStyle name="Обычный 13 7 2 2" xfId="5583"/>
    <cellStyle name="Обычный 13 7 2 3" xfId="5584"/>
    <cellStyle name="Обычный 13 7 2 4" xfId="5585"/>
    <cellStyle name="Обычный 13 7 3" xfId="5586"/>
    <cellStyle name="Обычный 13 7 3 2" xfId="5587"/>
    <cellStyle name="Обычный 13 7 3 3" xfId="5588"/>
    <cellStyle name="Обычный 13 7 4" xfId="5589"/>
    <cellStyle name="Обычный 13 7 4 2" xfId="5590"/>
    <cellStyle name="Обычный 13 7 5" xfId="5591"/>
    <cellStyle name="Обычный 13 7 5 2" xfId="5592"/>
    <cellStyle name="Обычный 13 7 6" xfId="5593"/>
    <cellStyle name="Обычный 13 7 6 2" xfId="5594"/>
    <cellStyle name="Обычный 13 7 7" xfId="5595"/>
    <cellStyle name="Обычный 13 7 8" xfId="5596"/>
    <cellStyle name="Обычный 13 7 9" xfId="5597"/>
    <cellStyle name="Обычный 13 8" xfId="5598"/>
    <cellStyle name="Обычный 13 8 10" xfId="5599"/>
    <cellStyle name="Обычный 13 8 11" xfId="5600"/>
    <cellStyle name="Обычный 13 8 12" xfId="5601"/>
    <cellStyle name="Обычный 13 8 2" xfId="5602"/>
    <cellStyle name="Обычный 13 8 2 2" xfId="5603"/>
    <cellStyle name="Обычный 13 8 2 3" xfId="5604"/>
    <cellStyle name="Обычный 13 8 2 4" xfId="5605"/>
    <cellStyle name="Обычный 13 8 3" xfId="5606"/>
    <cellStyle name="Обычный 13 8 3 2" xfId="5607"/>
    <cellStyle name="Обычный 13 8 3 3" xfId="5608"/>
    <cellStyle name="Обычный 13 8 4" xfId="5609"/>
    <cellStyle name="Обычный 13 8 4 2" xfId="5610"/>
    <cellStyle name="Обычный 13 8 5" xfId="5611"/>
    <cellStyle name="Обычный 13 8 5 2" xfId="5612"/>
    <cellStyle name="Обычный 13 8 6" xfId="5613"/>
    <cellStyle name="Обычный 13 8 6 2" xfId="5614"/>
    <cellStyle name="Обычный 13 8 7" xfId="5615"/>
    <cellStyle name="Обычный 13 8 8" xfId="5616"/>
    <cellStyle name="Обычный 13 8 9" xfId="5617"/>
    <cellStyle name="Обычный 13 9" xfId="5618"/>
    <cellStyle name="Обычный 13 9 10" xfId="5619"/>
    <cellStyle name="Обычный 13 9 11" xfId="5620"/>
    <cellStyle name="Обычный 13 9 2" xfId="5621"/>
    <cellStyle name="Обычный 13 9 2 2" xfId="5622"/>
    <cellStyle name="Обычный 13 9 2 3" xfId="5623"/>
    <cellStyle name="Обычный 13 9 2 4" xfId="5624"/>
    <cellStyle name="Обычный 13 9 3" xfId="5625"/>
    <cellStyle name="Обычный 13 9 3 2" xfId="5626"/>
    <cellStyle name="Обычный 13 9 3 3" xfId="5627"/>
    <cellStyle name="Обычный 13 9 4" xfId="5628"/>
    <cellStyle name="Обычный 13 9 4 2" xfId="5629"/>
    <cellStyle name="Обычный 13 9 5" xfId="5630"/>
    <cellStyle name="Обычный 13 9 5 2" xfId="5631"/>
    <cellStyle name="Обычный 13 9 6" xfId="5632"/>
    <cellStyle name="Обычный 13 9 6 2" xfId="5633"/>
    <cellStyle name="Обычный 13 9 7" xfId="5634"/>
    <cellStyle name="Обычный 13 9 8" xfId="5635"/>
    <cellStyle name="Обычный 13 9 9" xfId="5636"/>
    <cellStyle name="Обычный 14" xfId="5637"/>
    <cellStyle name="Обычный 14 10" xfId="5638"/>
    <cellStyle name="Обычный 14 10 2" xfId="5639"/>
    <cellStyle name="Обычный 14 10 2 2" xfId="5640"/>
    <cellStyle name="Обычный 14 10 3" xfId="5641"/>
    <cellStyle name="Обычный 14 10 3 2" xfId="5642"/>
    <cellStyle name="Обычный 14 10 4" xfId="5643"/>
    <cellStyle name="Обычный 14 10 5" xfId="5644"/>
    <cellStyle name="Обычный 14 10 6" xfId="5645"/>
    <cellStyle name="Обычный 14 10 7" xfId="5646"/>
    <cellStyle name="Обычный 14 11" xfId="5647"/>
    <cellStyle name="Обычный 14 11 2" xfId="5648"/>
    <cellStyle name="Обычный 14 11 3" xfId="5649"/>
    <cellStyle name="Обычный 14 12" xfId="5650"/>
    <cellStyle name="Обычный 14 12 2" xfId="5651"/>
    <cellStyle name="Обычный 14 12 3" xfId="5652"/>
    <cellStyle name="Обычный 14 13" xfId="5653"/>
    <cellStyle name="Обычный 14 13 2" xfId="5654"/>
    <cellStyle name="Обычный 14 13 3" xfId="5655"/>
    <cellStyle name="Обычный 14 14" xfId="5656"/>
    <cellStyle name="Обычный 14 14 2" xfId="5657"/>
    <cellStyle name="Обычный 14 14 3" xfId="5658"/>
    <cellStyle name="Обычный 14 15" xfId="5659"/>
    <cellStyle name="Обычный 14 16" xfId="5660"/>
    <cellStyle name="Обычный 14 17" xfId="5661"/>
    <cellStyle name="Обычный 14 18" xfId="5662"/>
    <cellStyle name="Обычный 14 19" xfId="5663"/>
    <cellStyle name="Обычный 14 2" xfId="5664"/>
    <cellStyle name="Обычный 14 2 10" xfId="5665"/>
    <cellStyle name="Обычный 14 2 11" xfId="5666"/>
    <cellStyle name="Обычный 14 2 12" xfId="5667"/>
    <cellStyle name="Обычный 14 2 13" xfId="5668"/>
    <cellStyle name="Обычный 14 2 14" xfId="5669"/>
    <cellStyle name="Обычный 14 2 2" xfId="5670"/>
    <cellStyle name="Обычный 14 2 2 2" xfId="5671"/>
    <cellStyle name="Обычный 14 2 2 3" xfId="5672"/>
    <cellStyle name="Обычный 14 2 2 4" xfId="5673"/>
    <cellStyle name="Обычный 14 2 3" xfId="5674"/>
    <cellStyle name="Обычный 14 2 3 2" xfId="5675"/>
    <cellStyle name="Обычный 14 2 3 3" xfId="5676"/>
    <cellStyle name="Обычный 14 2 4" xfId="5677"/>
    <cellStyle name="Обычный 14 2 4 2" xfId="5678"/>
    <cellStyle name="Обычный 14 2 5" xfId="5679"/>
    <cellStyle name="Обычный 14 2 5 2" xfId="5680"/>
    <cellStyle name="Обычный 14 2 6" xfId="5681"/>
    <cellStyle name="Обычный 14 2 6 2" xfId="5682"/>
    <cellStyle name="Обычный 14 2 7" xfId="5683"/>
    <cellStyle name="Обычный 14 2 8" xfId="5684"/>
    <cellStyle name="Обычный 14 2 9" xfId="5685"/>
    <cellStyle name="Обычный 14 20" xfId="5686"/>
    <cellStyle name="Обычный 14 21" xfId="5687"/>
    <cellStyle name="Обычный 14 22" xfId="5688"/>
    <cellStyle name="Обычный 14 23" xfId="5689"/>
    <cellStyle name="Обычный 14 24" xfId="5690"/>
    <cellStyle name="Обычный 14 25" xfId="5691"/>
    <cellStyle name="Обычный 14 26" xfId="5692"/>
    <cellStyle name="Обычный 14 27" xfId="5693"/>
    <cellStyle name="Обычный 14 28" xfId="5694"/>
    <cellStyle name="Обычный 14 29" xfId="5695"/>
    <cellStyle name="Обычный 14 3" xfId="5696"/>
    <cellStyle name="Обычный 14 3 10" xfId="5697"/>
    <cellStyle name="Обычный 14 3 11" xfId="5698"/>
    <cellStyle name="Обычный 14 3 12" xfId="5699"/>
    <cellStyle name="Обычный 14 3 13" xfId="5700"/>
    <cellStyle name="Обычный 14 3 2" xfId="5701"/>
    <cellStyle name="Обычный 14 3 2 2" xfId="5702"/>
    <cellStyle name="Обычный 14 3 2 3" xfId="5703"/>
    <cellStyle name="Обычный 14 3 2 4" xfId="5704"/>
    <cellStyle name="Обычный 14 3 3" xfId="5705"/>
    <cellStyle name="Обычный 14 3 3 2" xfId="5706"/>
    <cellStyle name="Обычный 14 3 3 3" xfId="5707"/>
    <cellStyle name="Обычный 14 3 4" xfId="5708"/>
    <cellStyle name="Обычный 14 3 4 2" xfId="5709"/>
    <cellStyle name="Обычный 14 3 5" xfId="5710"/>
    <cellStyle name="Обычный 14 3 5 2" xfId="5711"/>
    <cellStyle name="Обычный 14 3 6" xfId="5712"/>
    <cellStyle name="Обычный 14 3 6 2" xfId="5713"/>
    <cellStyle name="Обычный 14 3 7" xfId="5714"/>
    <cellStyle name="Обычный 14 3 8" xfId="5715"/>
    <cellStyle name="Обычный 14 3 9" xfId="5716"/>
    <cellStyle name="Обычный 14 30" xfId="5717"/>
    <cellStyle name="Обычный 14 31" xfId="5718"/>
    <cellStyle name="Обычный 14 32" xfId="5719"/>
    <cellStyle name="Обычный 14 33" xfId="5720"/>
    <cellStyle name="Обычный 14 34" xfId="5721"/>
    <cellStyle name="Обычный 14 35" xfId="5722"/>
    <cellStyle name="Обычный 14 36" xfId="5723"/>
    <cellStyle name="Обычный 14 37" xfId="5724"/>
    <cellStyle name="Обычный 14 38" xfId="5725"/>
    <cellStyle name="Обычный 14 4" xfId="5726"/>
    <cellStyle name="Обычный 14 4 10" xfId="5727"/>
    <cellStyle name="Обычный 14 4 11" xfId="5728"/>
    <cellStyle name="Обычный 14 4 12" xfId="5729"/>
    <cellStyle name="Обычный 14 4 2" xfId="5730"/>
    <cellStyle name="Обычный 14 4 2 2" xfId="5731"/>
    <cellStyle name="Обычный 14 4 2 3" xfId="5732"/>
    <cellStyle name="Обычный 14 4 2 4" xfId="5733"/>
    <cellStyle name="Обычный 14 4 3" xfId="5734"/>
    <cellStyle name="Обычный 14 4 3 2" xfId="5735"/>
    <cellStyle name="Обычный 14 4 3 3" xfId="5736"/>
    <cellStyle name="Обычный 14 4 4" xfId="5737"/>
    <cellStyle name="Обычный 14 4 4 2" xfId="5738"/>
    <cellStyle name="Обычный 14 4 5" xfId="5739"/>
    <cellStyle name="Обычный 14 4 5 2" xfId="5740"/>
    <cellStyle name="Обычный 14 4 6" xfId="5741"/>
    <cellStyle name="Обычный 14 4 6 2" xfId="5742"/>
    <cellStyle name="Обычный 14 4 7" xfId="5743"/>
    <cellStyle name="Обычный 14 4 8" xfId="5744"/>
    <cellStyle name="Обычный 14 4 9" xfId="5745"/>
    <cellStyle name="Обычный 14 5" xfId="5746"/>
    <cellStyle name="Обычный 14 5 10" xfId="5747"/>
    <cellStyle name="Обычный 14 5 11" xfId="5748"/>
    <cellStyle name="Обычный 14 5 2" xfId="5749"/>
    <cellStyle name="Обычный 14 5 2 2" xfId="5750"/>
    <cellStyle name="Обычный 14 5 2 3" xfId="5751"/>
    <cellStyle name="Обычный 14 5 2 4" xfId="5752"/>
    <cellStyle name="Обычный 14 5 3" xfId="5753"/>
    <cellStyle name="Обычный 14 5 3 2" xfId="5754"/>
    <cellStyle name="Обычный 14 5 3 3" xfId="5755"/>
    <cellStyle name="Обычный 14 5 4" xfId="5756"/>
    <cellStyle name="Обычный 14 5 4 2" xfId="5757"/>
    <cellStyle name="Обычный 14 5 5" xfId="5758"/>
    <cellStyle name="Обычный 14 5 5 2" xfId="5759"/>
    <cellStyle name="Обычный 14 5 6" xfId="5760"/>
    <cellStyle name="Обычный 14 5 6 2" xfId="5761"/>
    <cellStyle name="Обычный 14 5 7" xfId="5762"/>
    <cellStyle name="Обычный 14 5 8" xfId="5763"/>
    <cellStyle name="Обычный 14 5 9" xfId="5764"/>
    <cellStyle name="Обычный 14 6" xfId="5765"/>
    <cellStyle name="Обычный 14 6 2" xfId="5766"/>
    <cellStyle name="Обычный 14 6 2 2" xfId="5767"/>
    <cellStyle name="Обычный 14 6 2 3" xfId="5768"/>
    <cellStyle name="Обычный 14 6 3" xfId="5769"/>
    <cellStyle name="Обычный 14 6 3 2" xfId="5770"/>
    <cellStyle name="Обычный 14 6 3 3" xfId="5771"/>
    <cellStyle name="Обычный 14 6 4" xfId="5772"/>
    <cellStyle name="Обычный 14 6 5" xfId="5773"/>
    <cellStyle name="Обычный 14 6 6" xfId="5774"/>
    <cellStyle name="Обычный 14 6 7" xfId="5775"/>
    <cellStyle name="Обычный 14 6 8" xfId="5776"/>
    <cellStyle name="Обычный 14 7" xfId="5777"/>
    <cellStyle name="Обычный 14 7 2" xfId="5778"/>
    <cellStyle name="Обычный 14 7 2 2" xfId="5779"/>
    <cellStyle name="Обычный 14 7 3" xfId="5780"/>
    <cellStyle name="Обычный 14 7 3 2" xfId="5781"/>
    <cellStyle name="Обычный 14 7 4" xfId="5782"/>
    <cellStyle name="Обычный 14 7 5" xfId="5783"/>
    <cellStyle name="Обычный 14 7 6" xfId="5784"/>
    <cellStyle name="Обычный 14 7 7" xfId="5785"/>
    <cellStyle name="Обычный 14 7 8" xfId="5786"/>
    <cellStyle name="Обычный 14 8" xfId="5787"/>
    <cellStyle name="Обычный 14 8 2" xfId="5788"/>
    <cellStyle name="Обычный 14 8 2 2" xfId="5789"/>
    <cellStyle name="Обычный 14 8 3" xfId="5790"/>
    <cellStyle name="Обычный 14 8 3 2" xfId="5791"/>
    <cellStyle name="Обычный 14 8 4" xfId="5792"/>
    <cellStyle name="Обычный 14 8 5" xfId="5793"/>
    <cellStyle name="Обычный 14 8 6" xfId="5794"/>
    <cellStyle name="Обычный 14 8 7" xfId="5795"/>
    <cellStyle name="Обычный 14 8 8" xfId="5796"/>
    <cellStyle name="Обычный 14 9" xfId="5797"/>
    <cellStyle name="Обычный 14 9 2" xfId="5798"/>
    <cellStyle name="Обычный 14 9 2 2" xfId="5799"/>
    <cellStyle name="Обычный 14 9 3" xfId="5800"/>
    <cellStyle name="Обычный 14 9 3 2" xfId="5801"/>
    <cellStyle name="Обычный 14 9 4" xfId="5802"/>
    <cellStyle name="Обычный 14 9 5" xfId="5803"/>
    <cellStyle name="Обычный 14 9 6" xfId="5804"/>
    <cellStyle name="Обычный 14 9 7" xfId="5805"/>
    <cellStyle name="Обычный 15" xfId="5806"/>
    <cellStyle name="Обычный 15 10" xfId="5807"/>
    <cellStyle name="Обычный 15 10 2" xfId="5808"/>
    <cellStyle name="Обычный 15 10 2 2" xfId="5809"/>
    <cellStyle name="Обычный 15 10 2 3" xfId="5810"/>
    <cellStyle name="Обычный 15 10 3" xfId="5811"/>
    <cellStyle name="Обычный 15 10 3 2" xfId="5812"/>
    <cellStyle name="Обычный 15 10 3 3" xfId="5813"/>
    <cellStyle name="Обычный 15 10 4" xfId="5814"/>
    <cellStyle name="Обычный 15 10 5" xfId="5815"/>
    <cellStyle name="Обычный 15 10 6" xfId="5816"/>
    <cellStyle name="Обычный 15 10 7" xfId="5817"/>
    <cellStyle name="Обычный 15 10 8" xfId="5818"/>
    <cellStyle name="Обычный 15 11" xfId="5819"/>
    <cellStyle name="Обычный 15 11 2" xfId="5820"/>
    <cellStyle name="Обычный 15 11 2 2" xfId="5821"/>
    <cellStyle name="Обычный 15 11 3" xfId="5822"/>
    <cellStyle name="Обычный 15 11 3 2" xfId="5823"/>
    <cellStyle name="Обычный 15 11 4" xfId="5824"/>
    <cellStyle name="Обычный 15 11 5" xfId="5825"/>
    <cellStyle name="Обычный 15 11 6" xfId="5826"/>
    <cellStyle name="Обычный 15 11 7" xfId="5827"/>
    <cellStyle name="Обычный 15 11 8" xfId="5828"/>
    <cellStyle name="Обычный 15 12" xfId="5829"/>
    <cellStyle name="Обычный 15 12 2" xfId="5830"/>
    <cellStyle name="Обычный 15 12 2 2" xfId="5831"/>
    <cellStyle name="Обычный 15 12 3" xfId="5832"/>
    <cellStyle name="Обычный 15 12 3 2" xfId="5833"/>
    <cellStyle name="Обычный 15 12 4" xfId="5834"/>
    <cellStyle name="Обычный 15 12 5" xfId="5835"/>
    <cellStyle name="Обычный 15 12 6" xfId="5836"/>
    <cellStyle name="Обычный 15 12 7" xfId="5837"/>
    <cellStyle name="Обычный 15 12 8" xfId="5838"/>
    <cellStyle name="Обычный 15 13" xfId="5839"/>
    <cellStyle name="Обычный 15 13 2" xfId="5840"/>
    <cellStyle name="Обычный 15 13 2 2" xfId="5841"/>
    <cellStyle name="Обычный 15 13 3" xfId="5842"/>
    <cellStyle name="Обычный 15 13 3 2" xfId="5843"/>
    <cellStyle name="Обычный 15 13 4" xfId="5844"/>
    <cellStyle name="Обычный 15 13 5" xfId="5845"/>
    <cellStyle name="Обычный 15 13 6" xfId="5846"/>
    <cellStyle name="Обычный 15 13 7" xfId="5847"/>
    <cellStyle name="Обычный 15 14" xfId="5848"/>
    <cellStyle name="Обычный 15 14 2" xfId="5849"/>
    <cellStyle name="Обычный 15 14 2 2" xfId="5850"/>
    <cellStyle name="Обычный 15 14 3" xfId="5851"/>
    <cellStyle name="Обычный 15 14 3 2" xfId="5852"/>
    <cellStyle name="Обычный 15 14 4" xfId="5853"/>
    <cellStyle name="Обычный 15 14 5" xfId="5854"/>
    <cellStyle name="Обычный 15 14 6" xfId="5855"/>
    <cellStyle name="Обычный 15 14 7" xfId="5856"/>
    <cellStyle name="Обычный 15 15" xfId="5857"/>
    <cellStyle name="Обычный 15 15 2" xfId="5858"/>
    <cellStyle name="Обычный 15 15 2 2" xfId="5859"/>
    <cellStyle name="Обычный 15 15 3" xfId="5860"/>
    <cellStyle name="Обычный 15 15 3 2" xfId="5861"/>
    <cellStyle name="Обычный 15 15 4" xfId="5862"/>
    <cellStyle name="Обычный 15 15 5" xfId="5863"/>
    <cellStyle name="Обычный 15 15 6" xfId="5864"/>
    <cellStyle name="Обычный 15 16" xfId="5865"/>
    <cellStyle name="Обычный 15 16 2" xfId="5866"/>
    <cellStyle name="Обычный 15 16 2 2" xfId="5867"/>
    <cellStyle name="Обычный 15 16 3" xfId="5868"/>
    <cellStyle name="Обычный 15 16 3 2" xfId="5869"/>
    <cellStyle name="Обычный 15 16 4" xfId="5870"/>
    <cellStyle name="Обычный 15 16 5" xfId="5871"/>
    <cellStyle name="Обычный 15 16 6" xfId="5872"/>
    <cellStyle name="Обычный 15 17" xfId="5873"/>
    <cellStyle name="Обычный 15 17 2" xfId="5874"/>
    <cellStyle name="Обычный 15 17 3" xfId="5875"/>
    <cellStyle name="Обычный 15 18" xfId="5876"/>
    <cellStyle name="Обычный 15 18 2" xfId="5877"/>
    <cellStyle name="Обычный 15 18 3" xfId="5878"/>
    <cellStyle name="Обычный 15 19" xfId="5879"/>
    <cellStyle name="Обычный 15 19 2" xfId="5880"/>
    <cellStyle name="Обычный 15 2" xfId="5881"/>
    <cellStyle name="Обычный 15 2 10" xfId="5882"/>
    <cellStyle name="Обычный 15 2 10 2" xfId="5883"/>
    <cellStyle name="Обычный 15 2 10 2 2" xfId="5884"/>
    <cellStyle name="Обычный 15 2 10 3" xfId="5885"/>
    <cellStyle name="Обычный 15 2 10 3 2" xfId="5886"/>
    <cellStyle name="Обычный 15 2 10 4" xfId="5887"/>
    <cellStyle name="Обычный 15 2 10 5" xfId="5888"/>
    <cellStyle name="Обычный 15 2 10 6" xfId="5889"/>
    <cellStyle name="Обычный 15 2 10 7" xfId="5890"/>
    <cellStyle name="Обычный 15 2 10 8" xfId="5891"/>
    <cellStyle name="Обычный 15 2 11" xfId="5892"/>
    <cellStyle name="Обычный 15 2 11 2" xfId="5893"/>
    <cellStyle name="Обычный 15 2 11 2 2" xfId="5894"/>
    <cellStyle name="Обычный 15 2 11 3" xfId="5895"/>
    <cellStyle name="Обычный 15 2 11 3 2" xfId="5896"/>
    <cellStyle name="Обычный 15 2 11 4" xfId="5897"/>
    <cellStyle name="Обычный 15 2 11 5" xfId="5898"/>
    <cellStyle name="Обычный 15 2 11 6" xfId="5899"/>
    <cellStyle name="Обычный 15 2 11 7" xfId="5900"/>
    <cellStyle name="Обычный 15 2 11 8" xfId="5901"/>
    <cellStyle name="Обычный 15 2 12" xfId="5902"/>
    <cellStyle name="Обычный 15 2 12 2" xfId="5903"/>
    <cellStyle name="Обычный 15 2 12 2 2" xfId="5904"/>
    <cellStyle name="Обычный 15 2 12 3" xfId="5905"/>
    <cellStyle name="Обычный 15 2 12 3 2" xfId="5906"/>
    <cellStyle name="Обычный 15 2 12 4" xfId="5907"/>
    <cellStyle name="Обычный 15 2 12 5" xfId="5908"/>
    <cellStyle name="Обычный 15 2 12 6" xfId="5909"/>
    <cellStyle name="Обычный 15 2 12 7" xfId="5910"/>
    <cellStyle name="Обычный 15 2 13" xfId="5911"/>
    <cellStyle name="Обычный 15 2 13 2" xfId="5912"/>
    <cellStyle name="Обычный 15 2 13 2 2" xfId="5913"/>
    <cellStyle name="Обычный 15 2 13 3" xfId="5914"/>
    <cellStyle name="Обычный 15 2 13 3 2" xfId="5915"/>
    <cellStyle name="Обычный 15 2 13 4" xfId="5916"/>
    <cellStyle name="Обычный 15 2 13 5" xfId="5917"/>
    <cellStyle name="Обычный 15 2 13 6" xfId="5918"/>
    <cellStyle name="Обычный 15 2 13 7" xfId="5919"/>
    <cellStyle name="Обычный 15 2 14" xfId="5920"/>
    <cellStyle name="Обычный 15 2 14 2" xfId="5921"/>
    <cellStyle name="Обычный 15 2 14 2 2" xfId="5922"/>
    <cellStyle name="Обычный 15 2 14 3" xfId="5923"/>
    <cellStyle name="Обычный 15 2 14 3 2" xfId="5924"/>
    <cellStyle name="Обычный 15 2 14 4" xfId="5925"/>
    <cellStyle name="Обычный 15 2 14 5" xfId="5926"/>
    <cellStyle name="Обычный 15 2 14 6" xfId="5927"/>
    <cellStyle name="Обычный 15 2 15" xfId="5928"/>
    <cellStyle name="Обычный 15 2 15 2" xfId="5929"/>
    <cellStyle name="Обычный 15 2 15 2 2" xfId="5930"/>
    <cellStyle name="Обычный 15 2 15 3" xfId="5931"/>
    <cellStyle name="Обычный 15 2 15 3 2" xfId="5932"/>
    <cellStyle name="Обычный 15 2 15 4" xfId="5933"/>
    <cellStyle name="Обычный 15 2 15 5" xfId="5934"/>
    <cellStyle name="Обычный 15 2 15 6" xfId="5935"/>
    <cellStyle name="Обычный 15 2 16" xfId="5936"/>
    <cellStyle name="Обычный 15 2 16 2" xfId="5937"/>
    <cellStyle name="Обычный 15 2 16 3" xfId="5938"/>
    <cellStyle name="Обычный 15 2 17" xfId="5939"/>
    <cellStyle name="Обычный 15 2 17 2" xfId="5940"/>
    <cellStyle name="Обычный 15 2 17 3" xfId="5941"/>
    <cellStyle name="Обычный 15 2 18" xfId="5942"/>
    <cellStyle name="Обычный 15 2 18 2" xfId="5943"/>
    <cellStyle name="Обычный 15 2 19" xfId="5944"/>
    <cellStyle name="Обычный 15 2 19 2" xfId="5945"/>
    <cellStyle name="Обычный 15 2 2" xfId="5946"/>
    <cellStyle name="Обычный 15 2 2 10" xfId="5947"/>
    <cellStyle name="Обычный 15 2 2 10 2" xfId="5948"/>
    <cellStyle name="Обычный 15 2 2 10 2 2" xfId="5949"/>
    <cellStyle name="Обычный 15 2 2 10 3" xfId="5950"/>
    <cellStyle name="Обычный 15 2 2 10 3 2" xfId="5951"/>
    <cellStyle name="Обычный 15 2 2 10 4" xfId="5952"/>
    <cellStyle name="Обычный 15 2 2 10 5" xfId="5953"/>
    <cellStyle name="Обычный 15 2 2 10 6" xfId="5954"/>
    <cellStyle name="Обычный 15 2 2 10 7" xfId="5955"/>
    <cellStyle name="Обычный 15 2 2 10 8" xfId="5956"/>
    <cellStyle name="Обычный 15 2 2 11" xfId="5957"/>
    <cellStyle name="Обычный 15 2 2 11 2" xfId="5958"/>
    <cellStyle name="Обычный 15 2 2 11 2 2" xfId="5959"/>
    <cellStyle name="Обычный 15 2 2 11 3" xfId="5960"/>
    <cellStyle name="Обычный 15 2 2 11 3 2" xfId="5961"/>
    <cellStyle name="Обычный 15 2 2 11 4" xfId="5962"/>
    <cellStyle name="Обычный 15 2 2 11 5" xfId="5963"/>
    <cellStyle name="Обычный 15 2 2 11 6" xfId="5964"/>
    <cellStyle name="Обычный 15 2 2 11 7" xfId="5965"/>
    <cellStyle name="Обычный 15 2 2 12" xfId="5966"/>
    <cellStyle name="Обычный 15 2 2 12 2" xfId="5967"/>
    <cellStyle name="Обычный 15 2 2 12 2 2" xfId="5968"/>
    <cellStyle name="Обычный 15 2 2 12 3" xfId="5969"/>
    <cellStyle name="Обычный 15 2 2 12 3 2" xfId="5970"/>
    <cellStyle name="Обычный 15 2 2 12 4" xfId="5971"/>
    <cellStyle name="Обычный 15 2 2 12 5" xfId="5972"/>
    <cellStyle name="Обычный 15 2 2 12 6" xfId="5973"/>
    <cellStyle name="Обычный 15 2 2 12 7" xfId="5974"/>
    <cellStyle name="Обычный 15 2 2 13" xfId="5975"/>
    <cellStyle name="Обычный 15 2 2 13 2" xfId="5976"/>
    <cellStyle name="Обычный 15 2 2 13 2 2" xfId="5977"/>
    <cellStyle name="Обычный 15 2 2 13 3" xfId="5978"/>
    <cellStyle name="Обычный 15 2 2 13 3 2" xfId="5979"/>
    <cellStyle name="Обычный 15 2 2 13 4" xfId="5980"/>
    <cellStyle name="Обычный 15 2 2 13 5" xfId="5981"/>
    <cellStyle name="Обычный 15 2 2 13 6" xfId="5982"/>
    <cellStyle name="Обычный 15 2 2 14" xfId="5983"/>
    <cellStyle name="Обычный 15 2 2 14 2" xfId="5984"/>
    <cellStyle name="Обычный 15 2 2 14 2 2" xfId="5985"/>
    <cellStyle name="Обычный 15 2 2 14 3" xfId="5986"/>
    <cellStyle name="Обычный 15 2 2 14 3 2" xfId="5987"/>
    <cellStyle name="Обычный 15 2 2 14 4" xfId="5988"/>
    <cellStyle name="Обычный 15 2 2 14 5" xfId="5989"/>
    <cellStyle name="Обычный 15 2 2 14 6" xfId="5990"/>
    <cellStyle name="Обычный 15 2 2 15" xfId="5991"/>
    <cellStyle name="Обычный 15 2 2 15 2" xfId="5992"/>
    <cellStyle name="Обычный 15 2 2 15 3" xfId="5993"/>
    <cellStyle name="Обычный 15 2 2 16" xfId="5994"/>
    <cellStyle name="Обычный 15 2 2 16 2" xfId="5995"/>
    <cellStyle name="Обычный 15 2 2 16 3" xfId="5996"/>
    <cellStyle name="Обычный 15 2 2 17" xfId="5997"/>
    <cellStyle name="Обычный 15 2 2 17 2" xfId="5998"/>
    <cellStyle name="Обычный 15 2 2 18" xfId="5999"/>
    <cellStyle name="Обычный 15 2 2 18 2" xfId="6000"/>
    <cellStyle name="Обычный 15 2 2 19" xfId="6001"/>
    <cellStyle name="Обычный 15 2 2 2" xfId="6002"/>
    <cellStyle name="Обычный 15 2 2 2 10" xfId="6003"/>
    <cellStyle name="Обычный 15 2 2 2 10 2" xfId="6004"/>
    <cellStyle name="Обычный 15 2 2 2 10 2 2" xfId="6005"/>
    <cellStyle name="Обычный 15 2 2 2 10 3" xfId="6006"/>
    <cellStyle name="Обычный 15 2 2 2 10 3 2" xfId="6007"/>
    <cellStyle name="Обычный 15 2 2 2 10 4" xfId="6008"/>
    <cellStyle name="Обычный 15 2 2 2 10 5" xfId="6009"/>
    <cellStyle name="Обычный 15 2 2 2 10 6" xfId="6010"/>
    <cellStyle name="Обычный 15 2 2 2 10 7" xfId="6011"/>
    <cellStyle name="Обычный 15 2 2 2 11" xfId="6012"/>
    <cellStyle name="Обычный 15 2 2 2 11 2" xfId="6013"/>
    <cellStyle name="Обычный 15 2 2 2 11 2 2" xfId="6014"/>
    <cellStyle name="Обычный 15 2 2 2 11 3" xfId="6015"/>
    <cellStyle name="Обычный 15 2 2 2 11 3 2" xfId="6016"/>
    <cellStyle name="Обычный 15 2 2 2 11 4" xfId="6017"/>
    <cellStyle name="Обычный 15 2 2 2 11 5" xfId="6018"/>
    <cellStyle name="Обычный 15 2 2 2 11 6" xfId="6019"/>
    <cellStyle name="Обычный 15 2 2 2 12" xfId="6020"/>
    <cellStyle name="Обычный 15 2 2 2 12 2" xfId="6021"/>
    <cellStyle name="Обычный 15 2 2 2 12 3" xfId="6022"/>
    <cellStyle name="Обычный 15 2 2 2 13" xfId="6023"/>
    <cellStyle name="Обычный 15 2 2 2 13 2" xfId="6024"/>
    <cellStyle name="Обычный 15 2 2 2 13 3" xfId="6025"/>
    <cellStyle name="Обычный 15 2 2 2 14" xfId="6026"/>
    <cellStyle name="Обычный 15 2 2 2 14 2" xfId="6027"/>
    <cellStyle name="Обычный 15 2 2 2 14 3" xfId="6028"/>
    <cellStyle name="Обычный 15 2 2 2 15" xfId="6029"/>
    <cellStyle name="Обычный 15 2 2 2 15 2" xfId="6030"/>
    <cellStyle name="Обычный 15 2 2 2 16" xfId="6031"/>
    <cellStyle name="Обычный 15 2 2 2 17" xfId="6032"/>
    <cellStyle name="Обычный 15 2 2 2 18" xfId="6033"/>
    <cellStyle name="Обычный 15 2 2 2 19" xfId="6034"/>
    <cellStyle name="Обычный 15 2 2 2 2" xfId="6035"/>
    <cellStyle name="Обычный 15 2 2 2 2 10" xfId="6036"/>
    <cellStyle name="Обычный 15 2 2 2 2 11" xfId="6037"/>
    <cellStyle name="Обычный 15 2 2 2 2 12" xfId="6038"/>
    <cellStyle name="Обычный 15 2 2 2 2 13" xfId="6039"/>
    <cellStyle name="Обычный 15 2 2 2 2 14" xfId="6040"/>
    <cellStyle name="Обычный 15 2 2 2 2 2" xfId="6041"/>
    <cellStyle name="Обычный 15 2 2 2 2 2 2" xfId="6042"/>
    <cellStyle name="Обычный 15 2 2 2 2 2 3" xfId="6043"/>
    <cellStyle name="Обычный 15 2 2 2 2 2 4" xfId="6044"/>
    <cellStyle name="Обычный 15 2 2 2 2 3" xfId="6045"/>
    <cellStyle name="Обычный 15 2 2 2 2 3 2" xfId="6046"/>
    <cellStyle name="Обычный 15 2 2 2 2 3 3" xfId="6047"/>
    <cellStyle name="Обычный 15 2 2 2 2 4" xfId="6048"/>
    <cellStyle name="Обычный 15 2 2 2 2 4 2" xfId="6049"/>
    <cellStyle name="Обычный 15 2 2 2 2 5" xfId="6050"/>
    <cellStyle name="Обычный 15 2 2 2 2 5 2" xfId="6051"/>
    <cellStyle name="Обычный 15 2 2 2 2 6" xfId="6052"/>
    <cellStyle name="Обычный 15 2 2 2 2 6 2" xfId="6053"/>
    <cellStyle name="Обычный 15 2 2 2 2 7" xfId="6054"/>
    <cellStyle name="Обычный 15 2 2 2 2 8" xfId="6055"/>
    <cellStyle name="Обычный 15 2 2 2 2 9" xfId="6056"/>
    <cellStyle name="Обычный 15 2 2 2 20" xfId="6057"/>
    <cellStyle name="Обычный 15 2 2 2 21" xfId="6058"/>
    <cellStyle name="Обычный 15 2 2 2 22" xfId="6059"/>
    <cellStyle name="Обычный 15 2 2 2 23" xfId="6060"/>
    <cellStyle name="Обычный 15 2 2 2 24" xfId="6061"/>
    <cellStyle name="Обычный 15 2 2 2 25" xfId="6062"/>
    <cellStyle name="Обычный 15 2 2 2 26" xfId="6063"/>
    <cellStyle name="Обычный 15 2 2 2 27" xfId="6064"/>
    <cellStyle name="Обычный 15 2 2 2 28" xfId="6065"/>
    <cellStyle name="Обычный 15 2 2 2 29" xfId="6066"/>
    <cellStyle name="Обычный 15 2 2 2 3" xfId="6067"/>
    <cellStyle name="Обычный 15 2 2 2 3 10" xfId="6068"/>
    <cellStyle name="Обычный 15 2 2 2 3 11" xfId="6069"/>
    <cellStyle name="Обычный 15 2 2 2 3 12" xfId="6070"/>
    <cellStyle name="Обычный 15 2 2 2 3 13" xfId="6071"/>
    <cellStyle name="Обычный 15 2 2 2 3 2" xfId="6072"/>
    <cellStyle name="Обычный 15 2 2 2 3 2 2" xfId="6073"/>
    <cellStyle name="Обычный 15 2 2 2 3 2 3" xfId="6074"/>
    <cellStyle name="Обычный 15 2 2 2 3 2 4" xfId="6075"/>
    <cellStyle name="Обычный 15 2 2 2 3 3" xfId="6076"/>
    <cellStyle name="Обычный 15 2 2 2 3 3 2" xfId="6077"/>
    <cellStyle name="Обычный 15 2 2 2 3 3 3" xfId="6078"/>
    <cellStyle name="Обычный 15 2 2 2 3 4" xfId="6079"/>
    <cellStyle name="Обычный 15 2 2 2 3 4 2" xfId="6080"/>
    <cellStyle name="Обычный 15 2 2 2 3 5" xfId="6081"/>
    <cellStyle name="Обычный 15 2 2 2 3 5 2" xfId="6082"/>
    <cellStyle name="Обычный 15 2 2 2 3 6" xfId="6083"/>
    <cellStyle name="Обычный 15 2 2 2 3 6 2" xfId="6084"/>
    <cellStyle name="Обычный 15 2 2 2 3 7" xfId="6085"/>
    <cellStyle name="Обычный 15 2 2 2 3 8" xfId="6086"/>
    <cellStyle name="Обычный 15 2 2 2 3 9" xfId="6087"/>
    <cellStyle name="Обычный 15 2 2 2 30" xfId="6088"/>
    <cellStyle name="Обычный 15 2 2 2 31" xfId="6089"/>
    <cellStyle name="Обычный 15 2 2 2 32" xfId="6090"/>
    <cellStyle name="Обычный 15 2 2 2 33" xfId="6091"/>
    <cellStyle name="Обычный 15 2 2 2 34" xfId="6092"/>
    <cellStyle name="Обычный 15 2 2 2 35" xfId="6093"/>
    <cellStyle name="Обычный 15 2 2 2 36" xfId="6094"/>
    <cellStyle name="Обычный 15 2 2 2 37" xfId="6095"/>
    <cellStyle name="Обычный 15 2 2 2 38" xfId="6096"/>
    <cellStyle name="Обычный 15 2 2 2 39" xfId="6097"/>
    <cellStyle name="Обычный 15 2 2 2 4" xfId="6098"/>
    <cellStyle name="Обычный 15 2 2 2 4 10" xfId="6099"/>
    <cellStyle name="Обычный 15 2 2 2 4 11" xfId="6100"/>
    <cellStyle name="Обычный 15 2 2 2 4 12" xfId="6101"/>
    <cellStyle name="Обычный 15 2 2 2 4 2" xfId="6102"/>
    <cellStyle name="Обычный 15 2 2 2 4 2 2" xfId="6103"/>
    <cellStyle name="Обычный 15 2 2 2 4 2 3" xfId="6104"/>
    <cellStyle name="Обычный 15 2 2 2 4 2 4" xfId="6105"/>
    <cellStyle name="Обычный 15 2 2 2 4 3" xfId="6106"/>
    <cellStyle name="Обычный 15 2 2 2 4 3 2" xfId="6107"/>
    <cellStyle name="Обычный 15 2 2 2 4 3 3" xfId="6108"/>
    <cellStyle name="Обычный 15 2 2 2 4 4" xfId="6109"/>
    <cellStyle name="Обычный 15 2 2 2 4 4 2" xfId="6110"/>
    <cellStyle name="Обычный 15 2 2 2 4 5" xfId="6111"/>
    <cellStyle name="Обычный 15 2 2 2 4 5 2" xfId="6112"/>
    <cellStyle name="Обычный 15 2 2 2 4 6" xfId="6113"/>
    <cellStyle name="Обычный 15 2 2 2 4 6 2" xfId="6114"/>
    <cellStyle name="Обычный 15 2 2 2 4 7" xfId="6115"/>
    <cellStyle name="Обычный 15 2 2 2 4 8" xfId="6116"/>
    <cellStyle name="Обычный 15 2 2 2 4 9" xfId="6117"/>
    <cellStyle name="Обычный 15 2 2 2 5" xfId="6118"/>
    <cellStyle name="Обычный 15 2 2 2 5 10" xfId="6119"/>
    <cellStyle name="Обычный 15 2 2 2 5 11" xfId="6120"/>
    <cellStyle name="Обычный 15 2 2 2 5 2" xfId="6121"/>
    <cellStyle name="Обычный 15 2 2 2 5 2 2" xfId="6122"/>
    <cellStyle name="Обычный 15 2 2 2 5 2 3" xfId="6123"/>
    <cellStyle name="Обычный 15 2 2 2 5 2 4" xfId="6124"/>
    <cellStyle name="Обычный 15 2 2 2 5 3" xfId="6125"/>
    <cellStyle name="Обычный 15 2 2 2 5 3 2" xfId="6126"/>
    <cellStyle name="Обычный 15 2 2 2 5 3 3" xfId="6127"/>
    <cellStyle name="Обычный 15 2 2 2 5 4" xfId="6128"/>
    <cellStyle name="Обычный 15 2 2 2 5 4 2" xfId="6129"/>
    <cellStyle name="Обычный 15 2 2 2 5 5" xfId="6130"/>
    <cellStyle name="Обычный 15 2 2 2 5 5 2" xfId="6131"/>
    <cellStyle name="Обычный 15 2 2 2 5 6" xfId="6132"/>
    <cellStyle name="Обычный 15 2 2 2 5 6 2" xfId="6133"/>
    <cellStyle name="Обычный 15 2 2 2 5 7" xfId="6134"/>
    <cellStyle name="Обычный 15 2 2 2 5 8" xfId="6135"/>
    <cellStyle name="Обычный 15 2 2 2 5 9" xfId="6136"/>
    <cellStyle name="Обычный 15 2 2 2 6" xfId="6137"/>
    <cellStyle name="Обычный 15 2 2 2 6 2" xfId="6138"/>
    <cellStyle name="Обычный 15 2 2 2 6 2 2" xfId="6139"/>
    <cellStyle name="Обычный 15 2 2 2 6 2 3" xfId="6140"/>
    <cellStyle name="Обычный 15 2 2 2 6 3" xfId="6141"/>
    <cellStyle name="Обычный 15 2 2 2 6 3 2" xfId="6142"/>
    <cellStyle name="Обычный 15 2 2 2 6 3 3" xfId="6143"/>
    <cellStyle name="Обычный 15 2 2 2 6 4" xfId="6144"/>
    <cellStyle name="Обычный 15 2 2 2 6 5" xfId="6145"/>
    <cellStyle name="Обычный 15 2 2 2 6 6" xfId="6146"/>
    <cellStyle name="Обычный 15 2 2 2 6 7" xfId="6147"/>
    <cellStyle name="Обычный 15 2 2 2 6 8" xfId="6148"/>
    <cellStyle name="Обычный 15 2 2 2 7" xfId="6149"/>
    <cellStyle name="Обычный 15 2 2 2 7 2" xfId="6150"/>
    <cellStyle name="Обычный 15 2 2 2 7 2 2" xfId="6151"/>
    <cellStyle name="Обычный 15 2 2 2 7 3" xfId="6152"/>
    <cellStyle name="Обычный 15 2 2 2 7 3 2" xfId="6153"/>
    <cellStyle name="Обычный 15 2 2 2 7 4" xfId="6154"/>
    <cellStyle name="Обычный 15 2 2 2 7 5" xfId="6155"/>
    <cellStyle name="Обычный 15 2 2 2 7 6" xfId="6156"/>
    <cellStyle name="Обычный 15 2 2 2 7 7" xfId="6157"/>
    <cellStyle name="Обычный 15 2 2 2 7 8" xfId="6158"/>
    <cellStyle name="Обычный 15 2 2 2 8" xfId="6159"/>
    <cellStyle name="Обычный 15 2 2 2 8 2" xfId="6160"/>
    <cellStyle name="Обычный 15 2 2 2 8 2 2" xfId="6161"/>
    <cellStyle name="Обычный 15 2 2 2 8 3" xfId="6162"/>
    <cellStyle name="Обычный 15 2 2 2 8 3 2" xfId="6163"/>
    <cellStyle name="Обычный 15 2 2 2 8 4" xfId="6164"/>
    <cellStyle name="Обычный 15 2 2 2 8 5" xfId="6165"/>
    <cellStyle name="Обычный 15 2 2 2 8 6" xfId="6166"/>
    <cellStyle name="Обычный 15 2 2 2 8 7" xfId="6167"/>
    <cellStyle name="Обычный 15 2 2 2 8 8" xfId="6168"/>
    <cellStyle name="Обычный 15 2 2 2 9" xfId="6169"/>
    <cellStyle name="Обычный 15 2 2 2 9 2" xfId="6170"/>
    <cellStyle name="Обычный 15 2 2 2 9 2 2" xfId="6171"/>
    <cellStyle name="Обычный 15 2 2 2 9 3" xfId="6172"/>
    <cellStyle name="Обычный 15 2 2 2 9 3 2" xfId="6173"/>
    <cellStyle name="Обычный 15 2 2 2 9 4" xfId="6174"/>
    <cellStyle name="Обычный 15 2 2 2 9 5" xfId="6175"/>
    <cellStyle name="Обычный 15 2 2 2 9 6" xfId="6176"/>
    <cellStyle name="Обычный 15 2 2 2 9 7" xfId="6177"/>
    <cellStyle name="Обычный 15 2 2 20" xfId="6178"/>
    <cellStyle name="Обычный 15 2 2 21" xfId="6179"/>
    <cellStyle name="Обычный 15 2 2 22" xfId="6180"/>
    <cellStyle name="Обычный 15 2 2 23" xfId="6181"/>
    <cellStyle name="Обычный 15 2 2 24" xfId="6182"/>
    <cellStyle name="Обычный 15 2 2 25" xfId="6183"/>
    <cellStyle name="Обычный 15 2 2 26" xfId="6184"/>
    <cellStyle name="Обычный 15 2 2 27" xfId="6185"/>
    <cellStyle name="Обычный 15 2 2 28" xfId="6186"/>
    <cellStyle name="Обычный 15 2 2 29" xfId="6187"/>
    <cellStyle name="Обычный 15 2 2 3" xfId="6188"/>
    <cellStyle name="Обычный 15 2 2 3 10" xfId="6189"/>
    <cellStyle name="Обычный 15 2 2 3 10 2" xfId="6190"/>
    <cellStyle name="Обычный 15 2 2 3 10 2 2" xfId="6191"/>
    <cellStyle name="Обычный 15 2 2 3 10 3" xfId="6192"/>
    <cellStyle name="Обычный 15 2 2 3 10 3 2" xfId="6193"/>
    <cellStyle name="Обычный 15 2 2 3 10 4" xfId="6194"/>
    <cellStyle name="Обычный 15 2 2 3 10 5" xfId="6195"/>
    <cellStyle name="Обычный 15 2 2 3 10 6" xfId="6196"/>
    <cellStyle name="Обычный 15 2 2 3 10 7" xfId="6197"/>
    <cellStyle name="Обычный 15 2 2 3 11" xfId="6198"/>
    <cellStyle name="Обычный 15 2 2 3 11 2" xfId="6199"/>
    <cellStyle name="Обычный 15 2 2 3 11 3" xfId="6200"/>
    <cellStyle name="Обычный 15 2 2 3 12" xfId="6201"/>
    <cellStyle name="Обычный 15 2 2 3 12 2" xfId="6202"/>
    <cellStyle name="Обычный 15 2 2 3 12 3" xfId="6203"/>
    <cellStyle name="Обычный 15 2 2 3 13" xfId="6204"/>
    <cellStyle name="Обычный 15 2 2 3 13 2" xfId="6205"/>
    <cellStyle name="Обычный 15 2 2 3 13 3" xfId="6206"/>
    <cellStyle name="Обычный 15 2 2 3 14" xfId="6207"/>
    <cellStyle name="Обычный 15 2 2 3 14 2" xfId="6208"/>
    <cellStyle name="Обычный 15 2 2 3 14 3" xfId="6209"/>
    <cellStyle name="Обычный 15 2 2 3 15" xfId="6210"/>
    <cellStyle name="Обычный 15 2 2 3 16" xfId="6211"/>
    <cellStyle name="Обычный 15 2 2 3 17" xfId="6212"/>
    <cellStyle name="Обычный 15 2 2 3 18" xfId="6213"/>
    <cellStyle name="Обычный 15 2 2 3 19" xfId="6214"/>
    <cellStyle name="Обычный 15 2 2 3 2" xfId="6215"/>
    <cellStyle name="Обычный 15 2 2 3 2 10" xfId="6216"/>
    <cellStyle name="Обычный 15 2 2 3 2 11" xfId="6217"/>
    <cellStyle name="Обычный 15 2 2 3 2 12" xfId="6218"/>
    <cellStyle name="Обычный 15 2 2 3 2 13" xfId="6219"/>
    <cellStyle name="Обычный 15 2 2 3 2 14" xfId="6220"/>
    <cellStyle name="Обычный 15 2 2 3 2 2" xfId="6221"/>
    <cellStyle name="Обычный 15 2 2 3 2 2 2" xfId="6222"/>
    <cellStyle name="Обычный 15 2 2 3 2 2 3" xfId="6223"/>
    <cellStyle name="Обычный 15 2 2 3 2 2 4" xfId="6224"/>
    <cellStyle name="Обычный 15 2 2 3 2 3" xfId="6225"/>
    <cellStyle name="Обычный 15 2 2 3 2 3 2" xfId="6226"/>
    <cellStyle name="Обычный 15 2 2 3 2 3 3" xfId="6227"/>
    <cellStyle name="Обычный 15 2 2 3 2 4" xfId="6228"/>
    <cellStyle name="Обычный 15 2 2 3 2 4 2" xfId="6229"/>
    <cellStyle name="Обычный 15 2 2 3 2 5" xfId="6230"/>
    <cellStyle name="Обычный 15 2 2 3 2 5 2" xfId="6231"/>
    <cellStyle name="Обычный 15 2 2 3 2 6" xfId="6232"/>
    <cellStyle name="Обычный 15 2 2 3 2 6 2" xfId="6233"/>
    <cellStyle name="Обычный 15 2 2 3 2 7" xfId="6234"/>
    <cellStyle name="Обычный 15 2 2 3 2 8" xfId="6235"/>
    <cellStyle name="Обычный 15 2 2 3 2 9" xfId="6236"/>
    <cellStyle name="Обычный 15 2 2 3 20" xfId="6237"/>
    <cellStyle name="Обычный 15 2 2 3 21" xfId="6238"/>
    <cellStyle name="Обычный 15 2 2 3 22" xfId="6239"/>
    <cellStyle name="Обычный 15 2 2 3 23" xfId="6240"/>
    <cellStyle name="Обычный 15 2 2 3 24" xfId="6241"/>
    <cellStyle name="Обычный 15 2 2 3 25" xfId="6242"/>
    <cellStyle name="Обычный 15 2 2 3 26" xfId="6243"/>
    <cellStyle name="Обычный 15 2 2 3 27" xfId="6244"/>
    <cellStyle name="Обычный 15 2 2 3 28" xfId="6245"/>
    <cellStyle name="Обычный 15 2 2 3 29" xfId="6246"/>
    <cellStyle name="Обычный 15 2 2 3 3" xfId="6247"/>
    <cellStyle name="Обычный 15 2 2 3 3 10" xfId="6248"/>
    <cellStyle name="Обычный 15 2 2 3 3 11" xfId="6249"/>
    <cellStyle name="Обычный 15 2 2 3 3 12" xfId="6250"/>
    <cellStyle name="Обычный 15 2 2 3 3 13" xfId="6251"/>
    <cellStyle name="Обычный 15 2 2 3 3 2" xfId="6252"/>
    <cellStyle name="Обычный 15 2 2 3 3 2 2" xfId="6253"/>
    <cellStyle name="Обычный 15 2 2 3 3 2 3" xfId="6254"/>
    <cellStyle name="Обычный 15 2 2 3 3 2 4" xfId="6255"/>
    <cellStyle name="Обычный 15 2 2 3 3 3" xfId="6256"/>
    <cellStyle name="Обычный 15 2 2 3 3 3 2" xfId="6257"/>
    <cellStyle name="Обычный 15 2 2 3 3 3 3" xfId="6258"/>
    <cellStyle name="Обычный 15 2 2 3 3 4" xfId="6259"/>
    <cellStyle name="Обычный 15 2 2 3 3 4 2" xfId="6260"/>
    <cellStyle name="Обычный 15 2 2 3 3 5" xfId="6261"/>
    <cellStyle name="Обычный 15 2 2 3 3 5 2" xfId="6262"/>
    <cellStyle name="Обычный 15 2 2 3 3 6" xfId="6263"/>
    <cellStyle name="Обычный 15 2 2 3 3 6 2" xfId="6264"/>
    <cellStyle name="Обычный 15 2 2 3 3 7" xfId="6265"/>
    <cellStyle name="Обычный 15 2 2 3 3 8" xfId="6266"/>
    <cellStyle name="Обычный 15 2 2 3 3 9" xfId="6267"/>
    <cellStyle name="Обычный 15 2 2 3 30" xfId="6268"/>
    <cellStyle name="Обычный 15 2 2 3 31" xfId="6269"/>
    <cellStyle name="Обычный 15 2 2 3 32" xfId="6270"/>
    <cellStyle name="Обычный 15 2 2 3 33" xfId="6271"/>
    <cellStyle name="Обычный 15 2 2 3 34" xfId="6272"/>
    <cellStyle name="Обычный 15 2 2 3 35" xfId="6273"/>
    <cellStyle name="Обычный 15 2 2 3 36" xfId="6274"/>
    <cellStyle name="Обычный 15 2 2 3 37" xfId="6275"/>
    <cellStyle name="Обычный 15 2 2 3 38" xfId="6276"/>
    <cellStyle name="Обычный 15 2 2 3 4" xfId="6277"/>
    <cellStyle name="Обычный 15 2 2 3 4 10" xfId="6278"/>
    <cellStyle name="Обычный 15 2 2 3 4 11" xfId="6279"/>
    <cellStyle name="Обычный 15 2 2 3 4 12" xfId="6280"/>
    <cellStyle name="Обычный 15 2 2 3 4 2" xfId="6281"/>
    <cellStyle name="Обычный 15 2 2 3 4 2 2" xfId="6282"/>
    <cellStyle name="Обычный 15 2 2 3 4 2 3" xfId="6283"/>
    <cellStyle name="Обычный 15 2 2 3 4 2 4" xfId="6284"/>
    <cellStyle name="Обычный 15 2 2 3 4 3" xfId="6285"/>
    <cellStyle name="Обычный 15 2 2 3 4 3 2" xfId="6286"/>
    <cellStyle name="Обычный 15 2 2 3 4 3 3" xfId="6287"/>
    <cellStyle name="Обычный 15 2 2 3 4 4" xfId="6288"/>
    <cellStyle name="Обычный 15 2 2 3 4 4 2" xfId="6289"/>
    <cellStyle name="Обычный 15 2 2 3 4 5" xfId="6290"/>
    <cellStyle name="Обычный 15 2 2 3 4 5 2" xfId="6291"/>
    <cellStyle name="Обычный 15 2 2 3 4 6" xfId="6292"/>
    <cellStyle name="Обычный 15 2 2 3 4 6 2" xfId="6293"/>
    <cellStyle name="Обычный 15 2 2 3 4 7" xfId="6294"/>
    <cellStyle name="Обычный 15 2 2 3 4 8" xfId="6295"/>
    <cellStyle name="Обычный 15 2 2 3 4 9" xfId="6296"/>
    <cellStyle name="Обычный 15 2 2 3 5" xfId="6297"/>
    <cellStyle name="Обычный 15 2 2 3 5 10" xfId="6298"/>
    <cellStyle name="Обычный 15 2 2 3 5 11" xfId="6299"/>
    <cellStyle name="Обычный 15 2 2 3 5 2" xfId="6300"/>
    <cellStyle name="Обычный 15 2 2 3 5 2 2" xfId="6301"/>
    <cellStyle name="Обычный 15 2 2 3 5 2 3" xfId="6302"/>
    <cellStyle name="Обычный 15 2 2 3 5 2 4" xfId="6303"/>
    <cellStyle name="Обычный 15 2 2 3 5 3" xfId="6304"/>
    <cellStyle name="Обычный 15 2 2 3 5 3 2" xfId="6305"/>
    <cellStyle name="Обычный 15 2 2 3 5 3 3" xfId="6306"/>
    <cellStyle name="Обычный 15 2 2 3 5 4" xfId="6307"/>
    <cellStyle name="Обычный 15 2 2 3 5 4 2" xfId="6308"/>
    <cellStyle name="Обычный 15 2 2 3 5 5" xfId="6309"/>
    <cellStyle name="Обычный 15 2 2 3 5 5 2" xfId="6310"/>
    <cellStyle name="Обычный 15 2 2 3 5 6" xfId="6311"/>
    <cellStyle name="Обычный 15 2 2 3 5 6 2" xfId="6312"/>
    <cellStyle name="Обычный 15 2 2 3 5 7" xfId="6313"/>
    <cellStyle name="Обычный 15 2 2 3 5 8" xfId="6314"/>
    <cellStyle name="Обычный 15 2 2 3 5 9" xfId="6315"/>
    <cellStyle name="Обычный 15 2 2 3 6" xfId="6316"/>
    <cellStyle name="Обычный 15 2 2 3 6 2" xfId="6317"/>
    <cellStyle name="Обычный 15 2 2 3 6 2 2" xfId="6318"/>
    <cellStyle name="Обычный 15 2 2 3 6 2 3" xfId="6319"/>
    <cellStyle name="Обычный 15 2 2 3 6 3" xfId="6320"/>
    <cellStyle name="Обычный 15 2 2 3 6 3 2" xfId="6321"/>
    <cellStyle name="Обычный 15 2 2 3 6 3 3" xfId="6322"/>
    <cellStyle name="Обычный 15 2 2 3 6 4" xfId="6323"/>
    <cellStyle name="Обычный 15 2 2 3 6 5" xfId="6324"/>
    <cellStyle name="Обычный 15 2 2 3 6 6" xfId="6325"/>
    <cellStyle name="Обычный 15 2 2 3 6 7" xfId="6326"/>
    <cellStyle name="Обычный 15 2 2 3 6 8" xfId="6327"/>
    <cellStyle name="Обычный 15 2 2 3 7" xfId="6328"/>
    <cellStyle name="Обычный 15 2 2 3 7 2" xfId="6329"/>
    <cellStyle name="Обычный 15 2 2 3 7 2 2" xfId="6330"/>
    <cellStyle name="Обычный 15 2 2 3 7 3" xfId="6331"/>
    <cellStyle name="Обычный 15 2 2 3 7 3 2" xfId="6332"/>
    <cellStyle name="Обычный 15 2 2 3 7 4" xfId="6333"/>
    <cellStyle name="Обычный 15 2 2 3 7 5" xfId="6334"/>
    <cellStyle name="Обычный 15 2 2 3 7 6" xfId="6335"/>
    <cellStyle name="Обычный 15 2 2 3 7 7" xfId="6336"/>
    <cellStyle name="Обычный 15 2 2 3 7 8" xfId="6337"/>
    <cellStyle name="Обычный 15 2 2 3 8" xfId="6338"/>
    <cellStyle name="Обычный 15 2 2 3 8 2" xfId="6339"/>
    <cellStyle name="Обычный 15 2 2 3 8 2 2" xfId="6340"/>
    <cellStyle name="Обычный 15 2 2 3 8 3" xfId="6341"/>
    <cellStyle name="Обычный 15 2 2 3 8 3 2" xfId="6342"/>
    <cellStyle name="Обычный 15 2 2 3 8 4" xfId="6343"/>
    <cellStyle name="Обычный 15 2 2 3 8 5" xfId="6344"/>
    <cellStyle name="Обычный 15 2 2 3 8 6" xfId="6345"/>
    <cellStyle name="Обычный 15 2 2 3 8 7" xfId="6346"/>
    <cellStyle name="Обычный 15 2 2 3 8 8" xfId="6347"/>
    <cellStyle name="Обычный 15 2 2 3 9" xfId="6348"/>
    <cellStyle name="Обычный 15 2 2 3 9 2" xfId="6349"/>
    <cellStyle name="Обычный 15 2 2 3 9 2 2" xfId="6350"/>
    <cellStyle name="Обычный 15 2 2 3 9 3" xfId="6351"/>
    <cellStyle name="Обычный 15 2 2 3 9 3 2" xfId="6352"/>
    <cellStyle name="Обычный 15 2 2 3 9 4" xfId="6353"/>
    <cellStyle name="Обычный 15 2 2 3 9 5" xfId="6354"/>
    <cellStyle name="Обычный 15 2 2 3 9 6" xfId="6355"/>
    <cellStyle name="Обычный 15 2 2 3 9 7" xfId="6356"/>
    <cellStyle name="Обычный 15 2 2 30" xfId="6357"/>
    <cellStyle name="Обычный 15 2 2 31" xfId="6358"/>
    <cellStyle name="Обычный 15 2 2 32" xfId="6359"/>
    <cellStyle name="Обычный 15 2 2 33" xfId="6360"/>
    <cellStyle name="Обычный 15 2 2 34" xfId="6361"/>
    <cellStyle name="Обычный 15 2 2 35" xfId="6362"/>
    <cellStyle name="Обычный 15 2 2 36" xfId="6363"/>
    <cellStyle name="Обычный 15 2 2 37" xfId="6364"/>
    <cellStyle name="Обычный 15 2 2 38" xfId="6365"/>
    <cellStyle name="Обычный 15 2 2 39" xfId="6366"/>
    <cellStyle name="Обычный 15 2 2 4" xfId="6367"/>
    <cellStyle name="Обычный 15 2 2 4 10" xfId="6368"/>
    <cellStyle name="Обычный 15 2 2 4 11" xfId="6369"/>
    <cellStyle name="Обычный 15 2 2 4 12" xfId="6370"/>
    <cellStyle name="Обычный 15 2 2 4 13" xfId="6371"/>
    <cellStyle name="Обычный 15 2 2 4 14" xfId="6372"/>
    <cellStyle name="Обычный 15 2 2 4 2" xfId="6373"/>
    <cellStyle name="Обычный 15 2 2 4 2 2" xfId="6374"/>
    <cellStyle name="Обычный 15 2 2 4 2 3" xfId="6375"/>
    <cellStyle name="Обычный 15 2 2 4 2 4" xfId="6376"/>
    <cellStyle name="Обычный 15 2 2 4 3" xfId="6377"/>
    <cellStyle name="Обычный 15 2 2 4 3 2" xfId="6378"/>
    <cellStyle name="Обычный 15 2 2 4 3 3" xfId="6379"/>
    <cellStyle name="Обычный 15 2 2 4 4" xfId="6380"/>
    <cellStyle name="Обычный 15 2 2 4 4 2" xfId="6381"/>
    <cellStyle name="Обычный 15 2 2 4 5" xfId="6382"/>
    <cellStyle name="Обычный 15 2 2 4 5 2" xfId="6383"/>
    <cellStyle name="Обычный 15 2 2 4 6" xfId="6384"/>
    <cellStyle name="Обычный 15 2 2 4 6 2" xfId="6385"/>
    <cellStyle name="Обычный 15 2 2 4 7" xfId="6386"/>
    <cellStyle name="Обычный 15 2 2 4 8" xfId="6387"/>
    <cellStyle name="Обычный 15 2 2 4 9" xfId="6388"/>
    <cellStyle name="Обычный 15 2 2 40" xfId="6389"/>
    <cellStyle name="Обычный 15 2 2 41" xfId="6390"/>
    <cellStyle name="Обычный 15 2 2 42" xfId="6391"/>
    <cellStyle name="Обычный 15 2 2 5" xfId="6392"/>
    <cellStyle name="Обычный 15 2 2 5 10" xfId="6393"/>
    <cellStyle name="Обычный 15 2 2 5 11" xfId="6394"/>
    <cellStyle name="Обычный 15 2 2 5 12" xfId="6395"/>
    <cellStyle name="Обычный 15 2 2 5 13" xfId="6396"/>
    <cellStyle name="Обычный 15 2 2 5 2" xfId="6397"/>
    <cellStyle name="Обычный 15 2 2 5 2 2" xfId="6398"/>
    <cellStyle name="Обычный 15 2 2 5 2 3" xfId="6399"/>
    <cellStyle name="Обычный 15 2 2 5 2 4" xfId="6400"/>
    <cellStyle name="Обычный 15 2 2 5 3" xfId="6401"/>
    <cellStyle name="Обычный 15 2 2 5 3 2" xfId="6402"/>
    <cellStyle name="Обычный 15 2 2 5 3 3" xfId="6403"/>
    <cellStyle name="Обычный 15 2 2 5 4" xfId="6404"/>
    <cellStyle name="Обычный 15 2 2 5 4 2" xfId="6405"/>
    <cellStyle name="Обычный 15 2 2 5 5" xfId="6406"/>
    <cellStyle name="Обычный 15 2 2 5 5 2" xfId="6407"/>
    <cellStyle name="Обычный 15 2 2 5 6" xfId="6408"/>
    <cellStyle name="Обычный 15 2 2 5 6 2" xfId="6409"/>
    <cellStyle name="Обычный 15 2 2 5 7" xfId="6410"/>
    <cellStyle name="Обычный 15 2 2 5 8" xfId="6411"/>
    <cellStyle name="Обычный 15 2 2 5 9" xfId="6412"/>
    <cellStyle name="Обычный 15 2 2 6" xfId="6413"/>
    <cellStyle name="Обычный 15 2 2 6 10" xfId="6414"/>
    <cellStyle name="Обычный 15 2 2 6 11" xfId="6415"/>
    <cellStyle name="Обычный 15 2 2 6 12" xfId="6416"/>
    <cellStyle name="Обычный 15 2 2 6 2" xfId="6417"/>
    <cellStyle name="Обычный 15 2 2 6 2 2" xfId="6418"/>
    <cellStyle name="Обычный 15 2 2 6 2 3" xfId="6419"/>
    <cellStyle name="Обычный 15 2 2 6 2 4" xfId="6420"/>
    <cellStyle name="Обычный 15 2 2 6 3" xfId="6421"/>
    <cellStyle name="Обычный 15 2 2 6 3 2" xfId="6422"/>
    <cellStyle name="Обычный 15 2 2 6 3 3" xfId="6423"/>
    <cellStyle name="Обычный 15 2 2 6 4" xfId="6424"/>
    <cellStyle name="Обычный 15 2 2 6 4 2" xfId="6425"/>
    <cellStyle name="Обычный 15 2 2 6 5" xfId="6426"/>
    <cellStyle name="Обычный 15 2 2 6 5 2" xfId="6427"/>
    <cellStyle name="Обычный 15 2 2 6 6" xfId="6428"/>
    <cellStyle name="Обычный 15 2 2 6 6 2" xfId="6429"/>
    <cellStyle name="Обычный 15 2 2 6 7" xfId="6430"/>
    <cellStyle name="Обычный 15 2 2 6 8" xfId="6431"/>
    <cellStyle name="Обычный 15 2 2 6 9" xfId="6432"/>
    <cellStyle name="Обычный 15 2 2 7" xfId="6433"/>
    <cellStyle name="Обычный 15 2 2 7 10" xfId="6434"/>
    <cellStyle name="Обычный 15 2 2 7 11" xfId="6435"/>
    <cellStyle name="Обычный 15 2 2 7 2" xfId="6436"/>
    <cellStyle name="Обычный 15 2 2 7 2 2" xfId="6437"/>
    <cellStyle name="Обычный 15 2 2 7 2 3" xfId="6438"/>
    <cellStyle name="Обычный 15 2 2 7 2 4" xfId="6439"/>
    <cellStyle name="Обычный 15 2 2 7 3" xfId="6440"/>
    <cellStyle name="Обычный 15 2 2 7 3 2" xfId="6441"/>
    <cellStyle name="Обычный 15 2 2 7 3 3" xfId="6442"/>
    <cellStyle name="Обычный 15 2 2 7 4" xfId="6443"/>
    <cellStyle name="Обычный 15 2 2 7 4 2" xfId="6444"/>
    <cellStyle name="Обычный 15 2 2 7 5" xfId="6445"/>
    <cellStyle name="Обычный 15 2 2 7 5 2" xfId="6446"/>
    <cellStyle name="Обычный 15 2 2 7 6" xfId="6447"/>
    <cellStyle name="Обычный 15 2 2 7 6 2" xfId="6448"/>
    <cellStyle name="Обычный 15 2 2 7 7" xfId="6449"/>
    <cellStyle name="Обычный 15 2 2 7 8" xfId="6450"/>
    <cellStyle name="Обычный 15 2 2 7 9" xfId="6451"/>
    <cellStyle name="Обычный 15 2 2 8" xfId="6452"/>
    <cellStyle name="Обычный 15 2 2 8 2" xfId="6453"/>
    <cellStyle name="Обычный 15 2 2 8 2 2" xfId="6454"/>
    <cellStyle name="Обычный 15 2 2 8 2 3" xfId="6455"/>
    <cellStyle name="Обычный 15 2 2 8 3" xfId="6456"/>
    <cellStyle name="Обычный 15 2 2 8 3 2" xfId="6457"/>
    <cellStyle name="Обычный 15 2 2 8 3 3" xfId="6458"/>
    <cellStyle name="Обычный 15 2 2 8 4" xfId="6459"/>
    <cellStyle name="Обычный 15 2 2 8 5" xfId="6460"/>
    <cellStyle name="Обычный 15 2 2 8 6" xfId="6461"/>
    <cellStyle name="Обычный 15 2 2 8 7" xfId="6462"/>
    <cellStyle name="Обычный 15 2 2 8 8" xfId="6463"/>
    <cellStyle name="Обычный 15 2 2 9" xfId="6464"/>
    <cellStyle name="Обычный 15 2 2 9 2" xfId="6465"/>
    <cellStyle name="Обычный 15 2 2 9 2 2" xfId="6466"/>
    <cellStyle name="Обычный 15 2 2 9 3" xfId="6467"/>
    <cellStyle name="Обычный 15 2 2 9 3 2" xfId="6468"/>
    <cellStyle name="Обычный 15 2 2 9 4" xfId="6469"/>
    <cellStyle name="Обычный 15 2 2 9 5" xfId="6470"/>
    <cellStyle name="Обычный 15 2 2 9 6" xfId="6471"/>
    <cellStyle name="Обычный 15 2 2 9 7" xfId="6472"/>
    <cellStyle name="Обычный 15 2 2 9 8" xfId="6473"/>
    <cellStyle name="Обычный 15 2 20" xfId="6474"/>
    <cellStyle name="Обычный 15 2 21" xfId="6475"/>
    <cellStyle name="Обычный 15 2 22" xfId="6476"/>
    <cellStyle name="Обычный 15 2 23" xfId="6477"/>
    <cellStyle name="Обычный 15 2 24" xfId="6478"/>
    <cellStyle name="Обычный 15 2 25" xfId="6479"/>
    <cellStyle name="Обычный 15 2 26" xfId="6480"/>
    <cellStyle name="Обычный 15 2 27" xfId="6481"/>
    <cellStyle name="Обычный 15 2 28" xfId="6482"/>
    <cellStyle name="Обычный 15 2 29" xfId="6483"/>
    <cellStyle name="Обычный 15 2 3" xfId="6484"/>
    <cellStyle name="Обычный 15 2 3 10" xfId="6485"/>
    <cellStyle name="Обычный 15 2 3 10 2" xfId="6486"/>
    <cellStyle name="Обычный 15 2 3 10 2 2" xfId="6487"/>
    <cellStyle name="Обычный 15 2 3 10 3" xfId="6488"/>
    <cellStyle name="Обычный 15 2 3 10 3 2" xfId="6489"/>
    <cellStyle name="Обычный 15 2 3 10 4" xfId="6490"/>
    <cellStyle name="Обычный 15 2 3 10 5" xfId="6491"/>
    <cellStyle name="Обычный 15 2 3 10 6" xfId="6492"/>
    <cellStyle name="Обычный 15 2 3 10 7" xfId="6493"/>
    <cellStyle name="Обычный 15 2 3 11" xfId="6494"/>
    <cellStyle name="Обычный 15 2 3 11 2" xfId="6495"/>
    <cellStyle name="Обычный 15 2 3 11 2 2" xfId="6496"/>
    <cellStyle name="Обычный 15 2 3 11 3" xfId="6497"/>
    <cellStyle name="Обычный 15 2 3 11 3 2" xfId="6498"/>
    <cellStyle name="Обычный 15 2 3 11 4" xfId="6499"/>
    <cellStyle name="Обычный 15 2 3 11 5" xfId="6500"/>
    <cellStyle name="Обычный 15 2 3 11 6" xfId="6501"/>
    <cellStyle name="Обычный 15 2 3 12" xfId="6502"/>
    <cellStyle name="Обычный 15 2 3 12 2" xfId="6503"/>
    <cellStyle name="Обычный 15 2 3 12 3" xfId="6504"/>
    <cellStyle name="Обычный 15 2 3 13" xfId="6505"/>
    <cellStyle name="Обычный 15 2 3 13 2" xfId="6506"/>
    <cellStyle name="Обычный 15 2 3 13 3" xfId="6507"/>
    <cellStyle name="Обычный 15 2 3 14" xfId="6508"/>
    <cellStyle name="Обычный 15 2 3 14 2" xfId="6509"/>
    <cellStyle name="Обычный 15 2 3 14 3" xfId="6510"/>
    <cellStyle name="Обычный 15 2 3 15" xfId="6511"/>
    <cellStyle name="Обычный 15 2 3 15 2" xfId="6512"/>
    <cellStyle name="Обычный 15 2 3 16" xfId="6513"/>
    <cellStyle name="Обычный 15 2 3 17" xfId="6514"/>
    <cellStyle name="Обычный 15 2 3 18" xfId="6515"/>
    <cellStyle name="Обычный 15 2 3 19" xfId="6516"/>
    <cellStyle name="Обычный 15 2 3 2" xfId="6517"/>
    <cellStyle name="Обычный 15 2 3 2 10" xfId="6518"/>
    <cellStyle name="Обычный 15 2 3 2 11" xfId="6519"/>
    <cellStyle name="Обычный 15 2 3 2 12" xfId="6520"/>
    <cellStyle name="Обычный 15 2 3 2 13" xfId="6521"/>
    <cellStyle name="Обычный 15 2 3 2 14" xfId="6522"/>
    <cellStyle name="Обычный 15 2 3 2 2" xfId="6523"/>
    <cellStyle name="Обычный 15 2 3 2 2 2" xfId="6524"/>
    <cellStyle name="Обычный 15 2 3 2 2 3" xfId="6525"/>
    <cellStyle name="Обычный 15 2 3 2 2 4" xfId="6526"/>
    <cellStyle name="Обычный 15 2 3 2 3" xfId="6527"/>
    <cellStyle name="Обычный 15 2 3 2 3 2" xfId="6528"/>
    <cellStyle name="Обычный 15 2 3 2 3 3" xfId="6529"/>
    <cellStyle name="Обычный 15 2 3 2 4" xfId="6530"/>
    <cellStyle name="Обычный 15 2 3 2 4 2" xfId="6531"/>
    <cellStyle name="Обычный 15 2 3 2 5" xfId="6532"/>
    <cellStyle name="Обычный 15 2 3 2 5 2" xfId="6533"/>
    <cellStyle name="Обычный 15 2 3 2 6" xfId="6534"/>
    <cellStyle name="Обычный 15 2 3 2 6 2" xfId="6535"/>
    <cellStyle name="Обычный 15 2 3 2 7" xfId="6536"/>
    <cellStyle name="Обычный 15 2 3 2 8" xfId="6537"/>
    <cellStyle name="Обычный 15 2 3 2 9" xfId="6538"/>
    <cellStyle name="Обычный 15 2 3 20" xfId="6539"/>
    <cellStyle name="Обычный 15 2 3 21" xfId="6540"/>
    <cellStyle name="Обычный 15 2 3 22" xfId="6541"/>
    <cellStyle name="Обычный 15 2 3 23" xfId="6542"/>
    <cellStyle name="Обычный 15 2 3 24" xfId="6543"/>
    <cellStyle name="Обычный 15 2 3 25" xfId="6544"/>
    <cellStyle name="Обычный 15 2 3 26" xfId="6545"/>
    <cellStyle name="Обычный 15 2 3 27" xfId="6546"/>
    <cellStyle name="Обычный 15 2 3 28" xfId="6547"/>
    <cellStyle name="Обычный 15 2 3 29" xfId="6548"/>
    <cellStyle name="Обычный 15 2 3 3" xfId="6549"/>
    <cellStyle name="Обычный 15 2 3 3 10" xfId="6550"/>
    <cellStyle name="Обычный 15 2 3 3 11" xfId="6551"/>
    <cellStyle name="Обычный 15 2 3 3 12" xfId="6552"/>
    <cellStyle name="Обычный 15 2 3 3 13" xfId="6553"/>
    <cellStyle name="Обычный 15 2 3 3 2" xfId="6554"/>
    <cellStyle name="Обычный 15 2 3 3 2 2" xfId="6555"/>
    <cellStyle name="Обычный 15 2 3 3 2 3" xfId="6556"/>
    <cellStyle name="Обычный 15 2 3 3 2 4" xfId="6557"/>
    <cellStyle name="Обычный 15 2 3 3 3" xfId="6558"/>
    <cellStyle name="Обычный 15 2 3 3 3 2" xfId="6559"/>
    <cellStyle name="Обычный 15 2 3 3 3 3" xfId="6560"/>
    <cellStyle name="Обычный 15 2 3 3 4" xfId="6561"/>
    <cellStyle name="Обычный 15 2 3 3 4 2" xfId="6562"/>
    <cellStyle name="Обычный 15 2 3 3 5" xfId="6563"/>
    <cellStyle name="Обычный 15 2 3 3 5 2" xfId="6564"/>
    <cellStyle name="Обычный 15 2 3 3 6" xfId="6565"/>
    <cellStyle name="Обычный 15 2 3 3 6 2" xfId="6566"/>
    <cellStyle name="Обычный 15 2 3 3 7" xfId="6567"/>
    <cellStyle name="Обычный 15 2 3 3 8" xfId="6568"/>
    <cellStyle name="Обычный 15 2 3 3 9" xfId="6569"/>
    <cellStyle name="Обычный 15 2 3 30" xfId="6570"/>
    <cellStyle name="Обычный 15 2 3 31" xfId="6571"/>
    <cellStyle name="Обычный 15 2 3 32" xfId="6572"/>
    <cellStyle name="Обычный 15 2 3 33" xfId="6573"/>
    <cellStyle name="Обычный 15 2 3 34" xfId="6574"/>
    <cellStyle name="Обычный 15 2 3 35" xfId="6575"/>
    <cellStyle name="Обычный 15 2 3 36" xfId="6576"/>
    <cellStyle name="Обычный 15 2 3 37" xfId="6577"/>
    <cellStyle name="Обычный 15 2 3 38" xfId="6578"/>
    <cellStyle name="Обычный 15 2 3 39" xfId="6579"/>
    <cellStyle name="Обычный 15 2 3 4" xfId="6580"/>
    <cellStyle name="Обычный 15 2 3 4 10" xfId="6581"/>
    <cellStyle name="Обычный 15 2 3 4 11" xfId="6582"/>
    <cellStyle name="Обычный 15 2 3 4 12" xfId="6583"/>
    <cellStyle name="Обычный 15 2 3 4 2" xfId="6584"/>
    <cellStyle name="Обычный 15 2 3 4 2 2" xfId="6585"/>
    <cellStyle name="Обычный 15 2 3 4 2 3" xfId="6586"/>
    <cellStyle name="Обычный 15 2 3 4 2 4" xfId="6587"/>
    <cellStyle name="Обычный 15 2 3 4 3" xfId="6588"/>
    <cellStyle name="Обычный 15 2 3 4 3 2" xfId="6589"/>
    <cellStyle name="Обычный 15 2 3 4 3 3" xfId="6590"/>
    <cellStyle name="Обычный 15 2 3 4 4" xfId="6591"/>
    <cellStyle name="Обычный 15 2 3 4 4 2" xfId="6592"/>
    <cellStyle name="Обычный 15 2 3 4 5" xfId="6593"/>
    <cellStyle name="Обычный 15 2 3 4 5 2" xfId="6594"/>
    <cellStyle name="Обычный 15 2 3 4 6" xfId="6595"/>
    <cellStyle name="Обычный 15 2 3 4 6 2" xfId="6596"/>
    <cellStyle name="Обычный 15 2 3 4 7" xfId="6597"/>
    <cellStyle name="Обычный 15 2 3 4 8" xfId="6598"/>
    <cellStyle name="Обычный 15 2 3 4 9" xfId="6599"/>
    <cellStyle name="Обычный 15 2 3 5" xfId="6600"/>
    <cellStyle name="Обычный 15 2 3 5 10" xfId="6601"/>
    <cellStyle name="Обычный 15 2 3 5 11" xfId="6602"/>
    <cellStyle name="Обычный 15 2 3 5 2" xfId="6603"/>
    <cellStyle name="Обычный 15 2 3 5 2 2" xfId="6604"/>
    <cellStyle name="Обычный 15 2 3 5 2 3" xfId="6605"/>
    <cellStyle name="Обычный 15 2 3 5 2 4" xfId="6606"/>
    <cellStyle name="Обычный 15 2 3 5 3" xfId="6607"/>
    <cellStyle name="Обычный 15 2 3 5 3 2" xfId="6608"/>
    <cellStyle name="Обычный 15 2 3 5 3 3" xfId="6609"/>
    <cellStyle name="Обычный 15 2 3 5 4" xfId="6610"/>
    <cellStyle name="Обычный 15 2 3 5 4 2" xfId="6611"/>
    <cellStyle name="Обычный 15 2 3 5 5" xfId="6612"/>
    <cellStyle name="Обычный 15 2 3 5 5 2" xfId="6613"/>
    <cellStyle name="Обычный 15 2 3 5 6" xfId="6614"/>
    <cellStyle name="Обычный 15 2 3 5 6 2" xfId="6615"/>
    <cellStyle name="Обычный 15 2 3 5 7" xfId="6616"/>
    <cellStyle name="Обычный 15 2 3 5 8" xfId="6617"/>
    <cellStyle name="Обычный 15 2 3 5 9" xfId="6618"/>
    <cellStyle name="Обычный 15 2 3 6" xfId="6619"/>
    <cellStyle name="Обычный 15 2 3 6 2" xfId="6620"/>
    <cellStyle name="Обычный 15 2 3 6 2 2" xfId="6621"/>
    <cellStyle name="Обычный 15 2 3 6 2 3" xfId="6622"/>
    <cellStyle name="Обычный 15 2 3 6 3" xfId="6623"/>
    <cellStyle name="Обычный 15 2 3 6 3 2" xfId="6624"/>
    <cellStyle name="Обычный 15 2 3 6 3 3" xfId="6625"/>
    <cellStyle name="Обычный 15 2 3 6 4" xfId="6626"/>
    <cellStyle name="Обычный 15 2 3 6 5" xfId="6627"/>
    <cellStyle name="Обычный 15 2 3 6 6" xfId="6628"/>
    <cellStyle name="Обычный 15 2 3 6 7" xfId="6629"/>
    <cellStyle name="Обычный 15 2 3 6 8" xfId="6630"/>
    <cellStyle name="Обычный 15 2 3 7" xfId="6631"/>
    <cellStyle name="Обычный 15 2 3 7 2" xfId="6632"/>
    <cellStyle name="Обычный 15 2 3 7 2 2" xfId="6633"/>
    <cellStyle name="Обычный 15 2 3 7 3" xfId="6634"/>
    <cellStyle name="Обычный 15 2 3 7 3 2" xfId="6635"/>
    <cellStyle name="Обычный 15 2 3 7 4" xfId="6636"/>
    <cellStyle name="Обычный 15 2 3 7 5" xfId="6637"/>
    <cellStyle name="Обычный 15 2 3 7 6" xfId="6638"/>
    <cellStyle name="Обычный 15 2 3 7 7" xfId="6639"/>
    <cellStyle name="Обычный 15 2 3 7 8" xfId="6640"/>
    <cellStyle name="Обычный 15 2 3 8" xfId="6641"/>
    <cellStyle name="Обычный 15 2 3 8 2" xfId="6642"/>
    <cellStyle name="Обычный 15 2 3 8 2 2" xfId="6643"/>
    <cellStyle name="Обычный 15 2 3 8 3" xfId="6644"/>
    <cellStyle name="Обычный 15 2 3 8 3 2" xfId="6645"/>
    <cellStyle name="Обычный 15 2 3 8 4" xfId="6646"/>
    <cellStyle name="Обычный 15 2 3 8 5" xfId="6647"/>
    <cellStyle name="Обычный 15 2 3 8 6" xfId="6648"/>
    <cellStyle name="Обычный 15 2 3 8 7" xfId="6649"/>
    <cellStyle name="Обычный 15 2 3 8 8" xfId="6650"/>
    <cellStyle name="Обычный 15 2 3 9" xfId="6651"/>
    <cellStyle name="Обычный 15 2 3 9 2" xfId="6652"/>
    <cellStyle name="Обычный 15 2 3 9 2 2" xfId="6653"/>
    <cellStyle name="Обычный 15 2 3 9 3" xfId="6654"/>
    <cellStyle name="Обычный 15 2 3 9 3 2" xfId="6655"/>
    <cellStyle name="Обычный 15 2 3 9 4" xfId="6656"/>
    <cellStyle name="Обычный 15 2 3 9 5" xfId="6657"/>
    <cellStyle name="Обычный 15 2 3 9 6" xfId="6658"/>
    <cellStyle name="Обычный 15 2 3 9 7" xfId="6659"/>
    <cellStyle name="Обычный 15 2 30" xfId="6660"/>
    <cellStyle name="Обычный 15 2 31" xfId="6661"/>
    <cellStyle name="Обычный 15 2 32" xfId="6662"/>
    <cellStyle name="Обычный 15 2 33" xfId="6663"/>
    <cellStyle name="Обычный 15 2 34" xfId="6664"/>
    <cellStyle name="Обычный 15 2 35" xfId="6665"/>
    <cellStyle name="Обычный 15 2 36" xfId="6666"/>
    <cellStyle name="Обычный 15 2 37" xfId="6667"/>
    <cellStyle name="Обычный 15 2 38" xfId="6668"/>
    <cellStyle name="Обычный 15 2 39" xfId="6669"/>
    <cellStyle name="Обычный 15 2 4" xfId="6670"/>
    <cellStyle name="Обычный 15 2 4 10" xfId="6671"/>
    <cellStyle name="Обычный 15 2 4 10 2" xfId="6672"/>
    <cellStyle name="Обычный 15 2 4 10 2 2" xfId="6673"/>
    <cellStyle name="Обычный 15 2 4 10 3" xfId="6674"/>
    <cellStyle name="Обычный 15 2 4 10 3 2" xfId="6675"/>
    <cellStyle name="Обычный 15 2 4 10 4" xfId="6676"/>
    <cellStyle name="Обычный 15 2 4 10 5" xfId="6677"/>
    <cellStyle name="Обычный 15 2 4 10 6" xfId="6678"/>
    <cellStyle name="Обычный 15 2 4 10 7" xfId="6679"/>
    <cellStyle name="Обычный 15 2 4 11" xfId="6680"/>
    <cellStyle name="Обычный 15 2 4 11 2" xfId="6681"/>
    <cellStyle name="Обычный 15 2 4 11 3" xfId="6682"/>
    <cellStyle name="Обычный 15 2 4 12" xfId="6683"/>
    <cellStyle name="Обычный 15 2 4 12 2" xfId="6684"/>
    <cellStyle name="Обычный 15 2 4 12 3" xfId="6685"/>
    <cellStyle name="Обычный 15 2 4 13" xfId="6686"/>
    <cellStyle name="Обычный 15 2 4 13 2" xfId="6687"/>
    <cellStyle name="Обычный 15 2 4 13 3" xfId="6688"/>
    <cellStyle name="Обычный 15 2 4 14" xfId="6689"/>
    <cellStyle name="Обычный 15 2 4 14 2" xfId="6690"/>
    <cellStyle name="Обычный 15 2 4 14 3" xfId="6691"/>
    <cellStyle name="Обычный 15 2 4 15" xfId="6692"/>
    <cellStyle name="Обычный 15 2 4 16" xfId="6693"/>
    <cellStyle name="Обычный 15 2 4 17" xfId="6694"/>
    <cellStyle name="Обычный 15 2 4 18" xfId="6695"/>
    <cellStyle name="Обычный 15 2 4 19" xfId="6696"/>
    <cellStyle name="Обычный 15 2 4 2" xfId="6697"/>
    <cellStyle name="Обычный 15 2 4 2 10" xfId="6698"/>
    <cellStyle name="Обычный 15 2 4 2 11" xfId="6699"/>
    <cellStyle name="Обычный 15 2 4 2 12" xfId="6700"/>
    <cellStyle name="Обычный 15 2 4 2 13" xfId="6701"/>
    <cellStyle name="Обычный 15 2 4 2 14" xfId="6702"/>
    <cellStyle name="Обычный 15 2 4 2 2" xfId="6703"/>
    <cellStyle name="Обычный 15 2 4 2 2 2" xfId="6704"/>
    <cellStyle name="Обычный 15 2 4 2 2 3" xfId="6705"/>
    <cellStyle name="Обычный 15 2 4 2 2 4" xfId="6706"/>
    <cellStyle name="Обычный 15 2 4 2 3" xfId="6707"/>
    <cellStyle name="Обычный 15 2 4 2 3 2" xfId="6708"/>
    <cellStyle name="Обычный 15 2 4 2 3 3" xfId="6709"/>
    <cellStyle name="Обычный 15 2 4 2 4" xfId="6710"/>
    <cellStyle name="Обычный 15 2 4 2 4 2" xfId="6711"/>
    <cellStyle name="Обычный 15 2 4 2 5" xfId="6712"/>
    <cellStyle name="Обычный 15 2 4 2 5 2" xfId="6713"/>
    <cellStyle name="Обычный 15 2 4 2 6" xfId="6714"/>
    <cellStyle name="Обычный 15 2 4 2 6 2" xfId="6715"/>
    <cellStyle name="Обычный 15 2 4 2 7" xfId="6716"/>
    <cellStyle name="Обычный 15 2 4 2 8" xfId="6717"/>
    <cellStyle name="Обычный 15 2 4 2 9" xfId="6718"/>
    <cellStyle name="Обычный 15 2 4 20" xfId="6719"/>
    <cellStyle name="Обычный 15 2 4 21" xfId="6720"/>
    <cellStyle name="Обычный 15 2 4 22" xfId="6721"/>
    <cellStyle name="Обычный 15 2 4 23" xfId="6722"/>
    <cellStyle name="Обычный 15 2 4 24" xfId="6723"/>
    <cellStyle name="Обычный 15 2 4 25" xfId="6724"/>
    <cellStyle name="Обычный 15 2 4 26" xfId="6725"/>
    <cellStyle name="Обычный 15 2 4 27" xfId="6726"/>
    <cellStyle name="Обычный 15 2 4 28" xfId="6727"/>
    <cellStyle name="Обычный 15 2 4 29" xfId="6728"/>
    <cellStyle name="Обычный 15 2 4 3" xfId="6729"/>
    <cellStyle name="Обычный 15 2 4 3 10" xfId="6730"/>
    <cellStyle name="Обычный 15 2 4 3 11" xfId="6731"/>
    <cellStyle name="Обычный 15 2 4 3 12" xfId="6732"/>
    <cellStyle name="Обычный 15 2 4 3 13" xfId="6733"/>
    <cellStyle name="Обычный 15 2 4 3 2" xfId="6734"/>
    <cellStyle name="Обычный 15 2 4 3 2 2" xfId="6735"/>
    <cellStyle name="Обычный 15 2 4 3 2 3" xfId="6736"/>
    <cellStyle name="Обычный 15 2 4 3 2 4" xfId="6737"/>
    <cellStyle name="Обычный 15 2 4 3 3" xfId="6738"/>
    <cellStyle name="Обычный 15 2 4 3 3 2" xfId="6739"/>
    <cellStyle name="Обычный 15 2 4 3 3 3" xfId="6740"/>
    <cellStyle name="Обычный 15 2 4 3 4" xfId="6741"/>
    <cellStyle name="Обычный 15 2 4 3 4 2" xfId="6742"/>
    <cellStyle name="Обычный 15 2 4 3 5" xfId="6743"/>
    <cellStyle name="Обычный 15 2 4 3 5 2" xfId="6744"/>
    <cellStyle name="Обычный 15 2 4 3 6" xfId="6745"/>
    <cellStyle name="Обычный 15 2 4 3 6 2" xfId="6746"/>
    <cellStyle name="Обычный 15 2 4 3 7" xfId="6747"/>
    <cellStyle name="Обычный 15 2 4 3 8" xfId="6748"/>
    <cellStyle name="Обычный 15 2 4 3 9" xfId="6749"/>
    <cellStyle name="Обычный 15 2 4 30" xfId="6750"/>
    <cellStyle name="Обычный 15 2 4 31" xfId="6751"/>
    <cellStyle name="Обычный 15 2 4 32" xfId="6752"/>
    <cellStyle name="Обычный 15 2 4 33" xfId="6753"/>
    <cellStyle name="Обычный 15 2 4 34" xfId="6754"/>
    <cellStyle name="Обычный 15 2 4 35" xfId="6755"/>
    <cellStyle name="Обычный 15 2 4 36" xfId="6756"/>
    <cellStyle name="Обычный 15 2 4 37" xfId="6757"/>
    <cellStyle name="Обычный 15 2 4 38" xfId="6758"/>
    <cellStyle name="Обычный 15 2 4 4" xfId="6759"/>
    <cellStyle name="Обычный 15 2 4 4 10" xfId="6760"/>
    <cellStyle name="Обычный 15 2 4 4 11" xfId="6761"/>
    <cellStyle name="Обычный 15 2 4 4 12" xfId="6762"/>
    <cellStyle name="Обычный 15 2 4 4 2" xfId="6763"/>
    <cellStyle name="Обычный 15 2 4 4 2 2" xfId="6764"/>
    <cellStyle name="Обычный 15 2 4 4 2 3" xfId="6765"/>
    <cellStyle name="Обычный 15 2 4 4 2 4" xfId="6766"/>
    <cellStyle name="Обычный 15 2 4 4 3" xfId="6767"/>
    <cellStyle name="Обычный 15 2 4 4 3 2" xfId="6768"/>
    <cellStyle name="Обычный 15 2 4 4 3 3" xfId="6769"/>
    <cellStyle name="Обычный 15 2 4 4 4" xfId="6770"/>
    <cellStyle name="Обычный 15 2 4 4 4 2" xfId="6771"/>
    <cellStyle name="Обычный 15 2 4 4 5" xfId="6772"/>
    <cellStyle name="Обычный 15 2 4 4 5 2" xfId="6773"/>
    <cellStyle name="Обычный 15 2 4 4 6" xfId="6774"/>
    <cellStyle name="Обычный 15 2 4 4 6 2" xfId="6775"/>
    <cellStyle name="Обычный 15 2 4 4 7" xfId="6776"/>
    <cellStyle name="Обычный 15 2 4 4 8" xfId="6777"/>
    <cellStyle name="Обычный 15 2 4 4 9" xfId="6778"/>
    <cellStyle name="Обычный 15 2 4 5" xfId="6779"/>
    <cellStyle name="Обычный 15 2 4 5 10" xfId="6780"/>
    <cellStyle name="Обычный 15 2 4 5 11" xfId="6781"/>
    <cellStyle name="Обычный 15 2 4 5 2" xfId="6782"/>
    <cellStyle name="Обычный 15 2 4 5 2 2" xfId="6783"/>
    <cellStyle name="Обычный 15 2 4 5 2 3" xfId="6784"/>
    <cellStyle name="Обычный 15 2 4 5 2 4" xfId="6785"/>
    <cellStyle name="Обычный 15 2 4 5 3" xfId="6786"/>
    <cellStyle name="Обычный 15 2 4 5 3 2" xfId="6787"/>
    <cellStyle name="Обычный 15 2 4 5 3 3" xfId="6788"/>
    <cellStyle name="Обычный 15 2 4 5 4" xfId="6789"/>
    <cellStyle name="Обычный 15 2 4 5 4 2" xfId="6790"/>
    <cellStyle name="Обычный 15 2 4 5 5" xfId="6791"/>
    <cellStyle name="Обычный 15 2 4 5 5 2" xfId="6792"/>
    <cellStyle name="Обычный 15 2 4 5 6" xfId="6793"/>
    <cellStyle name="Обычный 15 2 4 5 6 2" xfId="6794"/>
    <cellStyle name="Обычный 15 2 4 5 7" xfId="6795"/>
    <cellStyle name="Обычный 15 2 4 5 8" xfId="6796"/>
    <cellStyle name="Обычный 15 2 4 5 9" xfId="6797"/>
    <cellStyle name="Обычный 15 2 4 6" xfId="6798"/>
    <cellStyle name="Обычный 15 2 4 6 2" xfId="6799"/>
    <cellStyle name="Обычный 15 2 4 6 2 2" xfId="6800"/>
    <cellStyle name="Обычный 15 2 4 6 2 3" xfId="6801"/>
    <cellStyle name="Обычный 15 2 4 6 3" xfId="6802"/>
    <cellStyle name="Обычный 15 2 4 6 3 2" xfId="6803"/>
    <cellStyle name="Обычный 15 2 4 6 3 3" xfId="6804"/>
    <cellStyle name="Обычный 15 2 4 6 4" xfId="6805"/>
    <cellStyle name="Обычный 15 2 4 6 5" xfId="6806"/>
    <cellStyle name="Обычный 15 2 4 6 6" xfId="6807"/>
    <cellStyle name="Обычный 15 2 4 6 7" xfId="6808"/>
    <cellStyle name="Обычный 15 2 4 6 8" xfId="6809"/>
    <cellStyle name="Обычный 15 2 4 7" xfId="6810"/>
    <cellStyle name="Обычный 15 2 4 7 2" xfId="6811"/>
    <cellStyle name="Обычный 15 2 4 7 2 2" xfId="6812"/>
    <cellStyle name="Обычный 15 2 4 7 3" xfId="6813"/>
    <cellStyle name="Обычный 15 2 4 7 3 2" xfId="6814"/>
    <cellStyle name="Обычный 15 2 4 7 4" xfId="6815"/>
    <cellStyle name="Обычный 15 2 4 7 5" xfId="6816"/>
    <cellStyle name="Обычный 15 2 4 7 6" xfId="6817"/>
    <cellStyle name="Обычный 15 2 4 7 7" xfId="6818"/>
    <cellStyle name="Обычный 15 2 4 7 8" xfId="6819"/>
    <cellStyle name="Обычный 15 2 4 8" xfId="6820"/>
    <cellStyle name="Обычный 15 2 4 8 2" xfId="6821"/>
    <cellStyle name="Обычный 15 2 4 8 2 2" xfId="6822"/>
    <cellStyle name="Обычный 15 2 4 8 3" xfId="6823"/>
    <cellStyle name="Обычный 15 2 4 8 3 2" xfId="6824"/>
    <cellStyle name="Обычный 15 2 4 8 4" xfId="6825"/>
    <cellStyle name="Обычный 15 2 4 8 5" xfId="6826"/>
    <cellStyle name="Обычный 15 2 4 8 6" xfId="6827"/>
    <cellStyle name="Обычный 15 2 4 8 7" xfId="6828"/>
    <cellStyle name="Обычный 15 2 4 8 8" xfId="6829"/>
    <cellStyle name="Обычный 15 2 4 9" xfId="6830"/>
    <cellStyle name="Обычный 15 2 4 9 2" xfId="6831"/>
    <cellStyle name="Обычный 15 2 4 9 2 2" xfId="6832"/>
    <cellStyle name="Обычный 15 2 4 9 3" xfId="6833"/>
    <cellStyle name="Обычный 15 2 4 9 3 2" xfId="6834"/>
    <cellStyle name="Обычный 15 2 4 9 4" xfId="6835"/>
    <cellStyle name="Обычный 15 2 4 9 5" xfId="6836"/>
    <cellStyle name="Обычный 15 2 4 9 6" xfId="6837"/>
    <cellStyle name="Обычный 15 2 4 9 7" xfId="6838"/>
    <cellStyle name="Обычный 15 2 40" xfId="6839"/>
    <cellStyle name="Обычный 15 2 41" xfId="6840"/>
    <cellStyle name="Обычный 15 2 42" xfId="6841"/>
    <cellStyle name="Обычный 15 2 43" xfId="6842"/>
    <cellStyle name="Обычный 15 2 5" xfId="6843"/>
    <cellStyle name="Обычный 15 2 5 10" xfId="6844"/>
    <cellStyle name="Обычный 15 2 5 11" xfId="6845"/>
    <cellStyle name="Обычный 15 2 5 12" xfId="6846"/>
    <cellStyle name="Обычный 15 2 5 13" xfId="6847"/>
    <cellStyle name="Обычный 15 2 5 14" xfId="6848"/>
    <cellStyle name="Обычный 15 2 5 2" xfId="6849"/>
    <cellStyle name="Обычный 15 2 5 2 2" xfId="6850"/>
    <cellStyle name="Обычный 15 2 5 2 3" xfId="6851"/>
    <cellStyle name="Обычный 15 2 5 2 4" xfId="6852"/>
    <cellStyle name="Обычный 15 2 5 3" xfId="6853"/>
    <cellStyle name="Обычный 15 2 5 3 2" xfId="6854"/>
    <cellStyle name="Обычный 15 2 5 3 3" xfId="6855"/>
    <cellStyle name="Обычный 15 2 5 4" xfId="6856"/>
    <cellStyle name="Обычный 15 2 5 4 2" xfId="6857"/>
    <cellStyle name="Обычный 15 2 5 5" xfId="6858"/>
    <cellStyle name="Обычный 15 2 5 5 2" xfId="6859"/>
    <cellStyle name="Обычный 15 2 5 6" xfId="6860"/>
    <cellStyle name="Обычный 15 2 5 6 2" xfId="6861"/>
    <cellStyle name="Обычный 15 2 5 7" xfId="6862"/>
    <cellStyle name="Обычный 15 2 5 8" xfId="6863"/>
    <cellStyle name="Обычный 15 2 5 9" xfId="6864"/>
    <cellStyle name="Обычный 15 2 6" xfId="6865"/>
    <cellStyle name="Обычный 15 2 6 10" xfId="6866"/>
    <cellStyle name="Обычный 15 2 6 11" xfId="6867"/>
    <cellStyle name="Обычный 15 2 6 12" xfId="6868"/>
    <cellStyle name="Обычный 15 2 6 13" xfId="6869"/>
    <cellStyle name="Обычный 15 2 6 2" xfId="6870"/>
    <cellStyle name="Обычный 15 2 6 2 2" xfId="6871"/>
    <cellStyle name="Обычный 15 2 6 2 3" xfId="6872"/>
    <cellStyle name="Обычный 15 2 6 2 4" xfId="6873"/>
    <cellStyle name="Обычный 15 2 6 3" xfId="6874"/>
    <cellStyle name="Обычный 15 2 6 3 2" xfId="6875"/>
    <cellStyle name="Обычный 15 2 6 3 3" xfId="6876"/>
    <cellStyle name="Обычный 15 2 6 4" xfId="6877"/>
    <cellStyle name="Обычный 15 2 6 4 2" xfId="6878"/>
    <cellStyle name="Обычный 15 2 6 5" xfId="6879"/>
    <cellStyle name="Обычный 15 2 6 5 2" xfId="6880"/>
    <cellStyle name="Обычный 15 2 6 6" xfId="6881"/>
    <cellStyle name="Обычный 15 2 6 6 2" xfId="6882"/>
    <cellStyle name="Обычный 15 2 6 7" xfId="6883"/>
    <cellStyle name="Обычный 15 2 6 8" xfId="6884"/>
    <cellStyle name="Обычный 15 2 6 9" xfId="6885"/>
    <cellStyle name="Обычный 15 2 7" xfId="6886"/>
    <cellStyle name="Обычный 15 2 7 10" xfId="6887"/>
    <cellStyle name="Обычный 15 2 7 11" xfId="6888"/>
    <cellStyle name="Обычный 15 2 7 12" xfId="6889"/>
    <cellStyle name="Обычный 15 2 7 2" xfId="6890"/>
    <cellStyle name="Обычный 15 2 7 2 2" xfId="6891"/>
    <cellStyle name="Обычный 15 2 7 2 3" xfId="6892"/>
    <cellStyle name="Обычный 15 2 7 2 4" xfId="6893"/>
    <cellStyle name="Обычный 15 2 7 3" xfId="6894"/>
    <cellStyle name="Обычный 15 2 7 3 2" xfId="6895"/>
    <cellStyle name="Обычный 15 2 7 3 3" xfId="6896"/>
    <cellStyle name="Обычный 15 2 7 4" xfId="6897"/>
    <cellStyle name="Обычный 15 2 7 4 2" xfId="6898"/>
    <cellStyle name="Обычный 15 2 7 5" xfId="6899"/>
    <cellStyle name="Обычный 15 2 7 5 2" xfId="6900"/>
    <cellStyle name="Обычный 15 2 7 6" xfId="6901"/>
    <cellStyle name="Обычный 15 2 7 6 2" xfId="6902"/>
    <cellStyle name="Обычный 15 2 7 7" xfId="6903"/>
    <cellStyle name="Обычный 15 2 7 8" xfId="6904"/>
    <cellStyle name="Обычный 15 2 7 9" xfId="6905"/>
    <cellStyle name="Обычный 15 2 8" xfId="6906"/>
    <cellStyle name="Обычный 15 2 8 10" xfId="6907"/>
    <cellStyle name="Обычный 15 2 8 11" xfId="6908"/>
    <cellStyle name="Обычный 15 2 8 2" xfId="6909"/>
    <cellStyle name="Обычный 15 2 8 2 2" xfId="6910"/>
    <cellStyle name="Обычный 15 2 8 2 3" xfId="6911"/>
    <cellStyle name="Обычный 15 2 8 2 4" xfId="6912"/>
    <cellStyle name="Обычный 15 2 8 3" xfId="6913"/>
    <cellStyle name="Обычный 15 2 8 3 2" xfId="6914"/>
    <cellStyle name="Обычный 15 2 8 3 3" xfId="6915"/>
    <cellStyle name="Обычный 15 2 8 4" xfId="6916"/>
    <cellStyle name="Обычный 15 2 8 4 2" xfId="6917"/>
    <cellStyle name="Обычный 15 2 8 5" xfId="6918"/>
    <cellStyle name="Обычный 15 2 8 5 2" xfId="6919"/>
    <cellStyle name="Обычный 15 2 8 6" xfId="6920"/>
    <cellStyle name="Обычный 15 2 8 6 2" xfId="6921"/>
    <cellStyle name="Обычный 15 2 8 7" xfId="6922"/>
    <cellStyle name="Обычный 15 2 8 8" xfId="6923"/>
    <cellStyle name="Обычный 15 2 8 9" xfId="6924"/>
    <cellStyle name="Обычный 15 2 9" xfId="6925"/>
    <cellStyle name="Обычный 15 2 9 2" xfId="6926"/>
    <cellStyle name="Обычный 15 2 9 2 2" xfId="6927"/>
    <cellStyle name="Обычный 15 2 9 2 3" xfId="6928"/>
    <cellStyle name="Обычный 15 2 9 3" xfId="6929"/>
    <cellStyle name="Обычный 15 2 9 3 2" xfId="6930"/>
    <cellStyle name="Обычный 15 2 9 3 3" xfId="6931"/>
    <cellStyle name="Обычный 15 2 9 4" xfId="6932"/>
    <cellStyle name="Обычный 15 2 9 5" xfId="6933"/>
    <cellStyle name="Обычный 15 2 9 6" xfId="6934"/>
    <cellStyle name="Обычный 15 2 9 7" xfId="6935"/>
    <cellStyle name="Обычный 15 2 9 8" xfId="6936"/>
    <cellStyle name="Обычный 15 20" xfId="6937"/>
    <cellStyle name="Обычный 15 20 2" xfId="6938"/>
    <cellStyle name="Обычный 15 21" xfId="6939"/>
    <cellStyle name="Обычный 15 22" xfId="6940"/>
    <cellStyle name="Обычный 15 23" xfId="6941"/>
    <cellStyle name="Обычный 15 24" xfId="6942"/>
    <cellStyle name="Обычный 15 25" xfId="6943"/>
    <cellStyle name="Обычный 15 26" xfId="6944"/>
    <cellStyle name="Обычный 15 27" xfId="6945"/>
    <cellStyle name="Обычный 15 28" xfId="6946"/>
    <cellStyle name="Обычный 15 29" xfId="6947"/>
    <cellStyle name="Обычный 15 3" xfId="6948"/>
    <cellStyle name="Обычный 15 3 10" xfId="6949"/>
    <cellStyle name="Обычный 15 3 10 2" xfId="6950"/>
    <cellStyle name="Обычный 15 3 10 2 2" xfId="6951"/>
    <cellStyle name="Обычный 15 3 10 3" xfId="6952"/>
    <cellStyle name="Обычный 15 3 10 3 2" xfId="6953"/>
    <cellStyle name="Обычный 15 3 10 4" xfId="6954"/>
    <cellStyle name="Обычный 15 3 10 5" xfId="6955"/>
    <cellStyle name="Обычный 15 3 10 6" xfId="6956"/>
    <cellStyle name="Обычный 15 3 10 7" xfId="6957"/>
    <cellStyle name="Обычный 15 3 10 8" xfId="6958"/>
    <cellStyle name="Обычный 15 3 11" xfId="6959"/>
    <cellStyle name="Обычный 15 3 11 2" xfId="6960"/>
    <cellStyle name="Обычный 15 3 11 2 2" xfId="6961"/>
    <cellStyle name="Обычный 15 3 11 3" xfId="6962"/>
    <cellStyle name="Обычный 15 3 11 3 2" xfId="6963"/>
    <cellStyle name="Обычный 15 3 11 4" xfId="6964"/>
    <cellStyle name="Обычный 15 3 11 5" xfId="6965"/>
    <cellStyle name="Обычный 15 3 11 6" xfId="6966"/>
    <cellStyle name="Обычный 15 3 11 7" xfId="6967"/>
    <cellStyle name="Обычный 15 3 12" xfId="6968"/>
    <cellStyle name="Обычный 15 3 12 2" xfId="6969"/>
    <cellStyle name="Обычный 15 3 12 2 2" xfId="6970"/>
    <cellStyle name="Обычный 15 3 12 3" xfId="6971"/>
    <cellStyle name="Обычный 15 3 12 3 2" xfId="6972"/>
    <cellStyle name="Обычный 15 3 12 4" xfId="6973"/>
    <cellStyle name="Обычный 15 3 12 5" xfId="6974"/>
    <cellStyle name="Обычный 15 3 12 6" xfId="6975"/>
    <cellStyle name="Обычный 15 3 12 7" xfId="6976"/>
    <cellStyle name="Обычный 15 3 13" xfId="6977"/>
    <cellStyle name="Обычный 15 3 13 2" xfId="6978"/>
    <cellStyle name="Обычный 15 3 13 2 2" xfId="6979"/>
    <cellStyle name="Обычный 15 3 13 3" xfId="6980"/>
    <cellStyle name="Обычный 15 3 13 3 2" xfId="6981"/>
    <cellStyle name="Обычный 15 3 13 4" xfId="6982"/>
    <cellStyle name="Обычный 15 3 13 5" xfId="6983"/>
    <cellStyle name="Обычный 15 3 13 6" xfId="6984"/>
    <cellStyle name="Обычный 15 3 14" xfId="6985"/>
    <cellStyle name="Обычный 15 3 14 2" xfId="6986"/>
    <cellStyle name="Обычный 15 3 14 2 2" xfId="6987"/>
    <cellStyle name="Обычный 15 3 14 3" xfId="6988"/>
    <cellStyle name="Обычный 15 3 14 3 2" xfId="6989"/>
    <cellStyle name="Обычный 15 3 14 4" xfId="6990"/>
    <cellStyle name="Обычный 15 3 14 5" xfId="6991"/>
    <cellStyle name="Обычный 15 3 14 6" xfId="6992"/>
    <cellStyle name="Обычный 15 3 15" xfId="6993"/>
    <cellStyle name="Обычный 15 3 15 2" xfId="6994"/>
    <cellStyle name="Обычный 15 3 15 3" xfId="6995"/>
    <cellStyle name="Обычный 15 3 16" xfId="6996"/>
    <cellStyle name="Обычный 15 3 16 2" xfId="6997"/>
    <cellStyle name="Обычный 15 3 16 3" xfId="6998"/>
    <cellStyle name="Обычный 15 3 17" xfId="6999"/>
    <cellStyle name="Обычный 15 3 17 2" xfId="7000"/>
    <cellStyle name="Обычный 15 3 18" xfId="7001"/>
    <cellStyle name="Обычный 15 3 18 2" xfId="7002"/>
    <cellStyle name="Обычный 15 3 19" xfId="7003"/>
    <cellStyle name="Обычный 15 3 2" xfId="7004"/>
    <cellStyle name="Обычный 15 3 2 10" xfId="7005"/>
    <cellStyle name="Обычный 15 3 2 10 2" xfId="7006"/>
    <cellStyle name="Обычный 15 3 2 10 2 2" xfId="7007"/>
    <cellStyle name="Обычный 15 3 2 10 3" xfId="7008"/>
    <cellStyle name="Обычный 15 3 2 10 3 2" xfId="7009"/>
    <cellStyle name="Обычный 15 3 2 10 4" xfId="7010"/>
    <cellStyle name="Обычный 15 3 2 10 5" xfId="7011"/>
    <cellStyle name="Обычный 15 3 2 10 6" xfId="7012"/>
    <cellStyle name="Обычный 15 3 2 10 7" xfId="7013"/>
    <cellStyle name="Обычный 15 3 2 11" xfId="7014"/>
    <cellStyle name="Обычный 15 3 2 11 2" xfId="7015"/>
    <cellStyle name="Обычный 15 3 2 11 2 2" xfId="7016"/>
    <cellStyle name="Обычный 15 3 2 11 3" xfId="7017"/>
    <cellStyle name="Обычный 15 3 2 11 3 2" xfId="7018"/>
    <cellStyle name="Обычный 15 3 2 11 4" xfId="7019"/>
    <cellStyle name="Обычный 15 3 2 11 5" xfId="7020"/>
    <cellStyle name="Обычный 15 3 2 11 6" xfId="7021"/>
    <cellStyle name="Обычный 15 3 2 12" xfId="7022"/>
    <cellStyle name="Обычный 15 3 2 12 2" xfId="7023"/>
    <cellStyle name="Обычный 15 3 2 12 3" xfId="7024"/>
    <cellStyle name="Обычный 15 3 2 13" xfId="7025"/>
    <cellStyle name="Обычный 15 3 2 13 2" xfId="7026"/>
    <cellStyle name="Обычный 15 3 2 13 3" xfId="7027"/>
    <cellStyle name="Обычный 15 3 2 14" xfId="7028"/>
    <cellStyle name="Обычный 15 3 2 14 2" xfId="7029"/>
    <cellStyle name="Обычный 15 3 2 14 3" xfId="7030"/>
    <cellStyle name="Обычный 15 3 2 15" xfId="7031"/>
    <cellStyle name="Обычный 15 3 2 15 2" xfId="7032"/>
    <cellStyle name="Обычный 15 3 2 16" xfId="7033"/>
    <cellStyle name="Обычный 15 3 2 17" xfId="7034"/>
    <cellStyle name="Обычный 15 3 2 18" xfId="7035"/>
    <cellStyle name="Обычный 15 3 2 19" xfId="7036"/>
    <cellStyle name="Обычный 15 3 2 2" xfId="7037"/>
    <cellStyle name="Обычный 15 3 2 2 10" xfId="7038"/>
    <cellStyle name="Обычный 15 3 2 2 11" xfId="7039"/>
    <cellStyle name="Обычный 15 3 2 2 12" xfId="7040"/>
    <cellStyle name="Обычный 15 3 2 2 13" xfId="7041"/>
    <cellStyle name="Обычный 15 3 2 2 14" xfId="7042"/>
    <cellStyle name="Обычный 15 3 2 2 2" xfId="7043"/>
    <cellStyle name="Обычный 15 3 2 2 2 2" xfId="7044"/>
    <cellStyle name="Обычный 15 3 2 2 2 3" xfId="7045"/>
    <cellStyle name="Обычный 15 3 2 2 2 4" xfId="7046"/>
    <cellStyle name="Обычный 15 3 2 2 3" xfId="7047"/>
    <cellStyle name="Обычный 15 3 2 2 3 2" xfId="7048"/>
    <cellStyle name="Обычный 15 3 2 2 3 3" xfId="7049"/>
    <cellStyle name="Обычный 15 3 2 2 4" xfId="7050"/>
    <cellStyle name="Обычный 15 3 2 2 4 2" xfId="7051"/>
    <cellStyle name="Обычный 15 3 2 2 5" xfId="7052"/>
    <cellStyle name="Обычный 15 3 2 2 5 2" xfId="7053"/>
    <cellStyle name="Обычный 15 3 2 2 6" xfId="7054"/>
    <cellStyle name="Обычный 15 3 2 2 6 2" xfId="7055"/>
    <cellStyle name="Обычный 15 3 2 2 7" xfId="7056"/>
    <cellStyle name="Обычный 15 3 2 2 8" xfId="7057"/>
    <cellStyle name="Обычный 15 3 2 2 9" xfId="7058"/>
    <cellStyle name="Обычный 15 3 2 20" xfId="7059"/>
    <cellStyle name="Обычный 15 3 2 21" xfId="7060"/>
    <cellStyle name="Обычный 15 3 2 22" xfId="7061"/>
    <cellStyle name="Обычный 15 3 2 23" xfId="7062"/>
    <cellStyle name="Обычный 15 3 2 24" xfId="7063"/>
    <cellStyle name="Обычный 15 3 2 25" xfId="7064"/>
    <cellStyle name="Обычный 15 3 2 26" xfId="7065"/>
    <cellStyle name="Обычный 15 3 2 27" xfId="7066"/>
    <cellStyle name="Обычный 15 3 2 28" xfId="7067"/>
    <cellStyle name="Обычный 15 3 2 29" xfId="7068"/>
    <cellStyle name="Обычный 15 3 2 3" xfId="7069"/>
    <cellStyle name="Обычный 15 3 2 3 10" xfId="7070"/>
    <cellStyle name="Обычный 15 3 2 3 11" xfId="7071"/>
    <cellStyle name="Обычный 15 3 2 3 12" xfId="7072"/>
    <cellStyle name="Обычный 15 3 2 3 13" xfId="7073"/>
    <cellStyle name="Обычный 15 3 2 3 2" xfId="7074"/>
    <cellStyle name="Обычный 15 3 2 3 2 2" xfId="7075"/>
    <cellStyle name="Обычный 15 3 2 3 2 3" xfId="7076"/>
    <cellStyle name="Обычный 15 3 2 3 2 4" xfId="7077"/>
    <cellStyle name="Обычный 15 3 2 3 3" xfId="7078"/>
    <cellStyle name="Обычный 15 3 2 3 3 2" xfId="7079"/>
    <cellStyle name="Обычный 15 3 2 3 3 3" xfId="7080"/>
    <cellStyle name="Обычный 15 3 2 3 4" xfId="7081"/>
    <cellStyle name="Обычный 15 3 2 3 4 2" xfId="7082"/>
    <cellStyle name="Обычный 15 3 2 3 5" xfId="7083"/>
    <cellStyle name="Обычный 15 3 2 3 5 2" xfId="7084"/>
    <cellStyle name="Обычный 15 3 2 3 6" xfId="7085"/>
    <cellStyle name="Обычный 15 3 2 3 6 2" xfId="7086"/>
    <cellStyle name="Обычный 15 3 2 3 7" xfId="7087"/>
    <cellStyle name="Обычный 15 3 2 3 8" xfId="7088"/>
    <cellStyle name="Обычный 15 3 2 3 9" xfId="7089"/>
    <cellStyle name="Обычный 15 3 2 30" xfId="7090"/>
    <cellStyle name="Обычный 15 3 2 31" xfId="7091"/>
    <cellStyle name="Обычный 15 3 2 32" xfId="7092"/>
    <cellStyle name="Обычный 15 3 2 33" xfId="7093"/>
    <cellStyle name="Обычный 15 3 2 34" xfId="7094"/>
    <cellStyle name="Обычный 15 3 2 35" xfId="7095"/>
    <cellStyle name="Обычный 15 3 2 36" xfId="7096"/>
    <cellStyle name="Обычный 15 3 2 37" xfId="7097"/>
    <cellStyle name="Обычный 15 3 2 38" xfId="7098"/>
    <cellStyle name="Обычный 15 3 2 39" xfId="7099"/>
    <cellStyle name="Обычный 15 3 2 4" xfId="7100"/>
    <cellStyle name="Обычный 15 3 2 4 10" xfId="7101"/>
    <cellStyle name="Обычный 15 3 2 4 11" xfId="7102"/>
    <cellStyle name="Обычный 15 3 2 4 12" xfId="7103"/>
    <cellStyle name="Обычный 15 3 2 4 2" xfId="7104"/>
    <cellStyle name="Обычный 15 3 2 4 2 2" xfId="7105"/>
    <cellStyle name="Обычный 15 3 2 4 2 3" xfId="7106"/>
    <cellStyle name="Обычный 15 3 2 4 2 4" xfId="7107"/>
    <cellStyle name="Обычный 15 3 2 4 3" xfId="7108"/>
    <cellStyle name="Обычный 15 3 2 4 3 2" xfId="7109"/>
    <cellStyle name="Обычный 15 3 2 4 3 3" xfId="7110"/>
    <cellStyle name="Обычный 15 3 2 4 4" xfId="7111"/>
    <cellStyle name="Обычный 15 3 2 4 4 2" xfId="7112"/>
    <cellStyle name="Обычный 15 3 2 4 5" xfId="7113"/>
    <cellStyle name="Обычный 15 3 2 4 5 2" xfId="7114"/>
    <cellStyle name="Обычный 15 3 2 4 6" xfId="7115"/>
    <cellStyle name="Обычный 15 3 2 4 6 2" xfId="7116"/>
    <cellStyle name="Обычный 15 3 2 4 7" xfId="7117"/>
    <cellStyle name="Обычный 15 3 2 4 8" xfId="7118"/>
    <cellStyle name="Обычный 15 3 2 4 9" xfId="7119"/>
    <cellStyle name="Обычный 15 3 2 5" xfId="7120"/>
    <cellStyle name="Обычный 15 3 2 5 10" xfId="7121"/>
    <cellStyle name="Обычный 15 3 2 5 11" xfId="7122"/>
    <cellStyle name="Обычный 15 3 2 5 2" xfId="7123"/>
    <cellStyle name="Обычный 15 3 2 5 2 2" xfId="7124"/>
    <cellStyle name="Обычный 15 3 2 5 2 3" xfId="7125"/>
    <cellStyle name="Обычный 15 3 2 5 2 4" xfId="7126"/>
    <cellStyle name="Обычный 15 3 2 5 3" xfId="7127"/>
    <cellStyle name="Обычный 15 3 2 5 3 2" xfId="7128"/>
    <cellStyle name="Обычный 15 3 2 5 3 3" xfId="7129"/>
    <cellStyle name="Обычный 15 3 2 5 4" xfId="7130"/>
    <cellStyle name="Обычный 15 3 2 5 4 2" xfId="7131"/>
    <cellStyle name="Обычный 15 3 2 5 5" xfId="7132"/>
    <cellStyle name="Обычный 15 3 2 5 5 2" xfId="7133"/>
    <cellStyle name="Обычный 15 3 2 5 6" xfId="7134"/>
    <cellStyle name="Обычный 15 3 2 5 6 2" xfId="7135"/>
    <cellStyle name="Обычный 15 3 2 5 7" xfId="7136"/>
    <cellStyle name="Обычный 15 3 2 5 8" xfId="7137"/>
    <cellStyle name="Обычный 15 3 2 5 9" xfId="7138"/>
    <cellStyle name="Обычный 15 3 2 6" xfId="7139"/>
    <cellStyle name="Обычный 15 3 2 6 2" xfId="7140"/>
    <cellStyle name="Обычный 15 3 2 6 2 2" xfId="7141"/>
    <cellStyle name="Обычный 15 3 2 6 2 3" xfId="7142"/>
    <cellStyle name="Обычный 15 3 2 6 3" xfId="7143"/>
    <cellStyle name="Обычный 15 3 2 6 3 2" xfId="7144"/>
    <cellStyle name="Обычный 15 3 2 6 3 3" xfId="7145"/>
    <cellStyle name="Обычный 15 3 2 6 4" xfId="7146"/>
    <cellStyle name="Обычный 15 3 2 6 5" xfId="7147"/>
    <cellStyle name="Обычный 15 3 2 6 6" xfId="7148"/>
    <cellStyle name="Обычный 15 3 2 6 7" xfId="7149"/>
    <cellStyle name="Обычный 15 3 2 6 8" xfId="7150"/>
    <cellStyle name="Обычный 15 3 2 7" xfId="7151"/>
    <cellStyle name="Обычный 15 3 2 7 2" xfId="7152"/>
    <cellStyle name="Обычный 15 3 2 7 2 2" xfId="7153"/>
    <cellStyle name="Обычный 15 3 2 7 3" xfId="7154"/>
    <cellStyle name="Обычный 15 3 2 7 3 2" xfId="7155"/>
    <cellStyle name="Обычный 15 3 2 7 4" xfId="7156"/>
    <cellStyle name="Обычный 15 3 2 7 5" xfId="7157"/>
    <cellStyle name="Обычный 15 3 2 7 6" xfId="7158"/>
    <cellStyle name="Обычный 15 3 2 7 7" xfId="7159"/>
    <cellStyle name="Обычный 15 3 2 7 8" xfId="7160"/>
    <cellStyle name="Обычный 15 3 2 8" xfId="7161"/>
    <cellStyle name="Обычный 15 3 2 8 2" xfId="7162"/>
    <cellStyle name="Обычный 15 3 2 8 2 2" xfId="7163"/>
    <cellStyle name="Обычный 15 3 2 8 3" xfId="7164"/>
    <cellStyle name="Обычный 15 3 2 8 3 2" xfId="7165"/>
    <cellStyle name="Обычный 15 3 2 8 4" xfId="7166"/>
    <cellStyle name="Обычный 15 3 2 8 5" xfId="7167"/>
    <cellStyle name="Обычный 15 3 2 8 6" xfId="7168"/>
    <cellStyle name="Обычный 15 3 2 8 7" xfId="7169"/>
    <cellStyle name="Обычный 15 3 2 8 8" xfId="7170"/>
    <cellStyle name="Обычный 15 3 2 9" xfId="7171"/>
    <cellStyle name="Обычный 15 3 2 9 2" xfId="7172"/>
    <cellStyle name="Обычный 15 3 2 9 2 2" xfId="7173"/>
    <cellStyle name="Обычный 15 3 2 9 3" xfId="7174"/>
    <cellStyle name="Обычный 15 3 2 9 3 2" xfId="7175"/>
    <cellStyle name="Обычный 15 3 2 9 4" xfId="7176"/>
    <cellStyle name="Обычный 15 3 2 9 5" xfId="7177"/>
    <cellStyle name="Обычный 15 3 2 9 6" xfId="7178"/>
    <cellStyle name="Обычный 15 3 2 9 7" xfId="7179"/>
    <cellStyle name="Обычный 15 3 20" xfId="7180"/>
    <cellStyle name="Обычный 15 3 21" xfId="7181"/>
    <cellStyle name="Обычный 15 3 22" xfId="7182"/>
    <cellStyle name="Обычный 15 3 23" xfId="7183"/>
    <cellStyle name="Обычный 15 3 24" xfId="7184"/>
    <cellStyle name="Обычный 15 3 25" xfId="7185"/>
    <cellStyle name="Обычный 15 3 26" xfId="7186"/>
    <cellStyle name="Обычный 15 3 27" xfId="7187"/>
    <cellStyle name="Обычный 15 3 28" xfId="7188"/>
    <cellStyle name="Обычный 15 3 29" xfId="7189"/>
    <cellStyle name="Обычный 15 3 3" xfId="7190"/>
    <cellStyle name="Обычный 15 3 3 10" xfId="7191"/>
    <cellStyle name="Обычный 15 3 3 10 2" xfId="7192"/>
    <cellStyle name="Обычный 15 3 3 10 2 2" xfId="7193"/>
    <cellStyle name="Обычный 15 3 3 10 3" xfId="7194"/>
    <cellStyle name="Обычный 15 3 3 10 3 2" xfId="7195"/>
    <cellStyle name="Обычный 15 3 3 10 4" xfId="7196"/>
    <cellStyle name="Обычный 15 3 3 10 5" xfId="7197"/>
    <cellStyle name="Обычный 15 3 3 10 6" xfId="7198"/>
    <cellStyle name="Обычный 15 3 3 10 7" xfId="7199"/>
    <cellStyle name="Обычный 15 3 3 11" xfId="7200"/>
    <cellStyle name="Обычный 15 3 3 11 2" xfId="7201"/>
    <cellStyle name="Обычный 15 3 3 11 3" xfId="7202"/>
    <cellStyle name="Обычный 15 3 3 12" xfId="7203"/>
    <cellStyle name="Обычный 15 3 3 12 2" xfId="7204"/>
    <cellStyle name="Обычный 15 3 3 12 3" xfId="7205"/>
    <cellStyle name="Обычный 15 3 3 13" xfId="7206"/>
    <cellStyle name="Обычный 15 3 3 13 2" xfId="7207"/>
    <cellStyle name="Обычный 15 3 3 13 3" xfId="7208"/>
    <cellStyle name="Обычный 15 3 3 14" xfId="7209"/>
    <cellStyle name="Обычный 15 3 3 14 2" xfId="7210"/>
    <cellStyle name="Обычный 15 3 3 14 3" xfId="7211"/>
    <cellStyle name="Обычный 15 3 3 15" xfId="7212"/>
    <cellStyle name="Обычный 15 3 3 16" xfId="7213"/>
    <cellStyle name="Обычный 15 3 3 17" xfId="7214"/>
    <cellStyle name="Обычный 15 3 3 18" xfId="7215"/>
    <cellStyle name="Обычный 15 3 3 19" xfId="7216"/>
    <cellStyle name="Обычный 15 3 3 2" xfId="7217"/>
    <cellStyle name="Обычный 15 3 3 2 10" xfId="7218"/>
    <cellStyle name="Обычный 15 3 3 2 11" xfId="7219"/>
    <cellStyle name="Обычный 15 3 3 2 12" xfId="7220"/>
    <cellStyle name="Обычный 15 3 3 2 13" xfId="7221"/>
    <cellStyle name="Обычный 15 3 3 2 14" xfId="7222"/>
    <cellStyle name="Обычный 15 3 3 2 2" xfId="7223"/>
    <cellStyle name="Обычный 15 3 3 2 2 2" xfId="7224"/>
    <cellStyle name="Обычный 15 3 3 2 2 3" xfId="7225"/>
    <cellStyle name="Обычный 15 3 3 2 2 4" xfId="7226"/>
    <cellStyle name="Обычный 15 3 3 2 3" xfId="7227"/>
    <cellStyle name="Обычный 15 3 3 2 3 2" xfId="7228"/>
    <cellStyle name="Обычный 15 3 3 2 3 3" xfId="7229"/>
    <cellStyle name="Обычный 15 3 3 2 4" xfId="7230"/>
    <cellStyle name="Обычный 15 3 3 2 4 2" xfId="7231"/>
    <cellStyle name="Обычный 15 3 3 2 5" xfId="7232"/>
    <cellStyle name="Обычный 15 3 3 2 5 2" xfId="7233"/>
    <cellStyle name="Обычный 15 3 3 2 6" xfId="7234"/>
    <cellStyle name="Обычный 15 3 3 2 6 2" xfId="7235"/>
    <cellStyle name="Обычный 15 3 3 2 7" xfId="7236"/>
    <cellStyle name="Обычный 15 3 3 2 8" xfId="7237"/>
    <cellStyle name="Обычный 15 3 3 2 9" xfId="7238"/>
    <cellStyle name="Обычный 15 3 3 20" xfId="7239"/>
    <cellStyle name="Обычный 15 3 3 21" xfId="7240"/>
    <cellStyle name="Обычный 15 3 3 22" xfId="7241"/>
    <cellStyle name="Обычный 15 3 3 23" xfId="7242"/>
    <cellStyle name="Обычный 15 3 3 24" xfId="7243"/>
    <cellStyle name="Обычный 15 3 3 25" xfId="7244"/>
    <cellStyle name="Обычный 15 3 3 26" xfId="7245"/>
    <cellStyle name="Обычный 15 3 3 27" xfId="7246"/>
    <cellStyle name="Обычный 15 3 3 28" xfId="7247"/>
    <cellStyle name="Обычный 15 3 3 29" xfId="7248"/>
    <cellStyle name="Обычный 15 3 3 3" xfId="7249"/>
    <cellStyle name="Обычный 15 3 3 3 10" xfId="7250"/>
    <cellStyle name="Обычный 15 3 3 3 11" xfId="7251"/>
    <cellStyle name="Обычный 15 3 3 3 12" xfId="7252"/>
    <cellStyle name="Обычный 15 3 3 3 13" xfId="7253"/>
    <cellStyle name="Обычный 15 3 3 3 2" xfId="7254"/>
    <cellStyle name="Обычный 15 3 3 3 2 2" xfId="7255"/>
    <cellStyle name="Обычный 15 3 3 3 2 3" xfId="7256"/>
    <cellStyle name="Обычный 15 3 3 3 2 4" xfId="7257"/>
    <cellStyle name="Обычный 15 3 3 3 3" xfId="7258"/>
    <cellStyle name="Обычный 15 3 3 3 3 2" xfId="7259"/>
    <cellStyle name="Обычный 15 3 3 3 3 3" xfId="7260"/>
    <cellStyle name="Обычный 15 3 3 3 4" xfId="7261"/>
    <cellStyle name="Обычный 15 3 3 3 4 2" xfId="7262"/>
    <cellStyle name="Обычный 15 3 3 3 5" xfId="7263"/>
    <cellStyle name="Обычный 15 3 3 3 5 2" xfId="7264"/>
    <cellStyle name="Обычный 15 3 3 3 6" xfId="7265"/>
    <cellStyle name="Обычный 15 3 3 3 6 2" xfId="7266"/>
    <cellStyle name="Обычный 15 3 3 3 7" xfId="7267"/>
    <cellStyle name="Обычный 15 3 3 3 8" xfId="7268"/>
    <cellStyle name="Обычный 15 3 3 3 9" xfId="7269"/>
    <cellStyle name="Обычный 15 3 3 30" xfId="7270"/>
    <cellStyle name="Обычный 15 3 3 31" xfId="7271"/>
    <cellStyle name="Обычный 15 3 3 32" xfId="7272"/>
    <cellStyle name="Обычный 15 3 3 33" xfId="7273"/>
    <cellStyle name="Обычный 15 3 3 34" xfId="7274"/>
    <cellStyle name="Обычный 15 3 3 35" xfId="7275"/>
    <cellStyle name="Обычный 15 3 3 36" xfId="7276"/>
    <cellStyle name="Обычный 15 3 3 37" xfId="7277"/>
    <cellStyle name="Обычный 15 3 3 38" xfId="7278"/>
    <cellStyle name="Обычный 15 3 3 4" xfId="7279"/>
    <cellStyle name="Обычный 15 3 3 4 10" xfId="7280"/>
    <cellStyle name="Обычный 15 3 3 4 11" xfId="7281"/>
    <cellStyle name="Обычный 15 3 3 4 12" xfId="7282"/>
    <cellStyle name="Обычный 15 3 3 4 2" xfId="7283"/>
    <cellStyle name="Обычный 15 3 3 4 2 2" xfId="7284"/>
    <cellStyle name="Обычный 15 3 3 4 2 3" xfId="7285"/>
    <cellStyle name="Обычный 15 3 3 4 2 4" xfId="7286"/>
    <cellStyle name="Обычный 15 3 3 4 3" xfId="7287"/>
    <cellStyle name="Обычный 15 3 3 4 3 2" xfId="7288"/>
    <cellStyle name="Обычный 15 3 3 4 3 3" xfId="7289"/>
    <cellStyle name="Обычный 15 3 3 4 4" xfId="7290"/>
    <cellStyle name="Обычный 15 3 3 4 4 2" xfId="7291"/>
    <cellStyle name="Обычный 15 3 3 4 5" xfId="7292"/>
    <cellStyle name="Обычный 15 3 3 4 5 2" xfId="7293"/>
    <cellStyle name="Обычный 15 3 3 4 6" xfId="7294"/>
    <cellStyle name="Обычный 15 3 3 4 6 2" xfId="7295"/>
    <cellStyle name="Обычный 15 3 3 4 7" xfId="7296"/>
    <cellStyle name="Обычный 15 3 3 4 8" xfId="7297"/>
    <cellStyle name="Обычный 15 3 3 4 9" xfId="7298"/>
    <cellStyle name="Обычный 15 3 3 5" xfId="7299"/>
    <cellStyle name="Обычный 15 3 3 5 10" xfId="7300"/>
    <cellStyle name="Обычный 15 3 3 5 11" xfId="7301"/>
    <cellStyle name="Обычный 15 3 3 5 2" xfId="7302"/>
    <cellStyle name="Обычный 15 3 3 5 2 2" xfId="7303"/>
    <cellStyle name="Обычный 15 3 3 5 2 3" xfId="7304"/>
    <cellStyle name="Обычный 15 3 3 5 2 4" xfId="7305"/>
    <cellStyle name="Обычный 15 3 3 5 3" xfId="7306"/>
    <cellStyle name="Обычный 15 3 3 5 3 2" xfId="7307"/>
    <cellStyle name="Обычный 15 3 3 5 3 3" xfId="7308"/>
    <cellStyle name="Обычный 15 3 3 5 4" xfId="7309"/>
    <cellStyle name="Обычный 15 3 3 5 4 2" xfId="7310"/>
    <cellStyle name="Обычный 15 3 3 5 5" xfId="7311"/>
    <cellStyle name="Обычный 15 3 3 5 5 2" xfId="7312"/>
    <cellStyle name="Обычный 15 3 3 5 6" xfId="7313"/>
    <cellStyle name="Обычный 15 3 3 5 6 2" xfId="7314"/>
    <cellStyle name="Обычный 15 3 3 5 7" xfId="7315"/>
    <cellStyle name="Обычный 15 3 3 5 8" xfId="7316"/>
    <cellStyle name="Обычный 15 3 3 5 9" xfId="7317"/>
    <cellStyle name="Обычный 15 3 3 6" xfId="7318"/>
    <cellStyle name="Обычный 15 3 3 6 2" xfId="7319"/>
    <cellStyle name="Обычный 15 3 3 6 2 2" xfId="7320"/>
    <cellStyle name="Обычный 15 3 3 6 2 3" xfId="7321"/>
    <cellStyle name="Обычный 15 3 3 6 3" xfId="7322"/>
    <cellStyle name="Обычный 15 3 3 6 3 2" xfId="7323"/>
    <cellStyle name="Обычный 15 3 3 6 3 3" xfId="7324"/>
    <cellStyle name="Обычный 15 3 3 6 4" xfId="7325"/>
    <cellStyle name="Обычный 15 3 3 6 5" xfId="7326"/>
    <cellStyle name="Обычный 15 3 3 6 6" xfId="7327"/>
    <cellStyle name="Обычный 15 3 3 6 7" xfId="7328"/>
    <cellStyle name="Обычный 15 3 3 6 8" xfId="7329"/>
    <cellStyle name="Обычный 15 3 3 7" xfId="7330"/>
    <cellStyle name="Обычный 15 3 3 7 2" xfId="7331"/>
    <cellStyle name="Обычный 15 3 3 7 2 2" xfId="7332"/>
    <cellStyle name="Обычный 15 3 3 7 3" xfId="7333"/>
    <cellStyle name="Обычный 15 3 3 7 3 2" xfId="7334"/>
    <cellStyle name="Обычный 15 3 3 7 4" xfId="7335"/>
    <cellStyle name="Обычный 15 3 3 7 5" xfId="7336"/>
    <cellStyle name="Обычный 15 3 3 7 6" xfId="7337"/>
    <cellStyle name="Обычный 15 3 3 7 7" xfId="7338"/>
    <cellStyle name="Обычный 15 3 3 7 8" xfId="7339"/>
    <cellStyle name="Обычный 15 3 3 8" xfId="7340"/>
    <cellStyle name="Обычный 15 3 3 8 2" xfId="7341"/>
    <cellStyle name="Обычный 15 3 3 8 2 2" xfId="7342"/>
    <cellStyle name="Обычный 15 3 3 8 3" xfId="7343"/>
    <cellStyle name="Обычный 15 3 3 8 3 2" xfId="7344"/>
    <cellStyle name="Обычный 15 3 3 8 4" xfId="7345"/>
    <cellStyle name="Обычный 15 3 3 8 5" xfId="7346"/>
    <cellStyle name="Обычный 15 3 3 8 6" xfId="7347"/>
    <cellStyle name="Обычный 15 3 3 8 7" xfId="7348"/>
    <cellStyle name="Обычный 15 3 3 8 8" xfId="7349"/>
    <cellStyle name="Обычный 15 3 3 9" xfId="7350"/>
    <cellStyle name="Обычный 15 3 3 9 2" xfId="7351"/>
    <cellStyle name="Обычный 15 3 3 9 2 2" xfId="7352"/>
    <cellStyle name="Обычный 15 3 3 9 3" xfId="7353"/>
    <cellStyle name="Обычный 15 3 3 9 3 2" xfId="7354"/>
    <cellStyle name="Обычный 15 3 3 9 4" xfId="7355"/>
    <cellStyle name="Обычный 15 3 3 9 5" xfId="7356"/>
    <cellStyle name="Обычный 15 3 3 9 6" xfId="7357"/>
    <cellStyle name="Обычный 15 3 3 9 7" xfId="7358"/>
    <cellStyle name="Обычный 15 3 30" xfId="7359"/>
    <cellStyle name="Обычный 15 3 31" xfId="7360"/>
    <cellStyle name="Обычный 15 3 32" xfId="7361"/>
    <cellStyle name="Обычный 15 3 33" xfId="7362"/>
    <cellStyle name="Обычный 15 3 34" xfId="7363"/>
    <cellStyle name="Обычный 15 3 35" xfId="7364"/>
    <cellStyle name="Обычный 15 3 36" xfId="7365"/>
    <cellStyle name="Обычный 15 3 37" xfId="7366"/>
    <cellStyle name="Обычный 15 3 38" xfId="7367"/>
    <cellStyle name="Обычный 15 3 39" xfId="7368"/>
    <cellStyle name="Обычный 15 3 4" xfId="7369"/>
    <cellStyle name="Обычный 15 3 4 10" xfId="7370"/>
    <cellStyle name="Обычный 15 3 4 11" xfId="7371"/>
    <cellStyle name="Обычный 15 3 4 12" xfId="7372"/>
    <cellStyle name="Обычный 15 3 4 13" xfId="7373"/>
    <cellStyle name="Обычный 15 3 4 14" xfId="7374"/>
    <cellStyle name="Обычный 15 3 4 2" xfId="7375"/>
    <cellStyle name="Обычный 15 3 4 2 2" xfId="7376"/>
    <cellStyle name="Обычный 15 3 4 2 3" xfId="7377"/>
    <cellStyle name="Обычный 15 3 4 2 4" xfId="7378"/>
    <cellStyle name="Обычный 15 3 4 3" xfId="7379"/>
    <cellStyle name="Обычный 15 3 4 3 2" xfId="7380"/>
    <cellStyle name="Обычный 15 3 4 3 3" xfId="7381"/>
    <cellStyle name="Обычный 15 3 4 4" xfId="7382"/>
    <cellStyle name="Обычный 15 3 4 4 2" xfId="7383"/>
    <cellStyle name="Обычный 15 3 4 5" xfId="7384"/>
    <cellStyle name="Обычный 15 3 4 5 2" xfId="7385"/>
    <cellStyle name="Обычный 15 3 4 6" xfId="7386"/>
    <cellStyle name="Обычный 15 3 4 6 2" xfId="7387"/>
    <cellStyle name="Обычный 15 3 4 7" xfId="7388"/>
    <cellStyle name="Обычный 15 3 4 8" xfId="7389"/>
    <cellStyle name="Обычный 15 3 4 9" xfId="7390"/>
    <cellStyle name="Обычный 15 3 40" xfId="7391"/>
    <cellStyle name="Обычный 15 3 41" xfId="7392"/>
    <cellStyle name="Обычный 15 3 42" xfId="7393"/>
    <cellStyle name="Обычный 15 3 5" xfId="7394"/>
    <cellStyle name="Обычный 15 3 5 10" xfId="7395"/>
    <cellStyle name="Обычный 15 3 5 11" xfId="7396"/>
    <cellStyle name="Обычный 15 3 5 12" xfId="7397"/>
    <cellStyle name="Обычный 15 3 5 13" xfId="7398"/>
    <cellStyle name="Обычный 15 3 5 2" xfId="7399"/>
    <cellStyle name="Обычный 15 3 5 2 2" xfId="7400"/>
    <cellStyle name="Обычный 15 3 5 2 3" xfId="7401"/>
    <cellStyle name="Обычный 15 3 5 2 4" xfId="7402"/>
    <cellStyle name="Обычный 15 3 5 3" xfId="7403"/>
    <cellStyle name="Обычный 15 3 5 3 2" xfId="7404"/>
    <cellStyle name="Обычный 15 3 5 3 3" xfId="7405"/>
    <cellStyle name="Обычный 15 3 5 4" xfId="7406"/>
    <cellStyle name="Обычный 15 3 5 4 2" xfId="7407"/>
    <cellStyle name="Обычный 15 3 5 5" xfId="7408"/>
    <cellStyle name="Обычный 15 3 5 5 2" xfId="7409"/>
    <cellStyle name="Обычный 15 3 5 6" xfId="7410"/>
    <cellStyle name="Обычный 15 3 5 6 2" xfId="7411"/>
    <cellStyle name="Обычный 15 3 5 7" xfId="7412"/>
    <cellStyle name="Обычный 15 3 5 8" xfId="7413"/>
    <cellStyle name="Обычный 15 3 5 9" xfId="7414"/>
    <cellStyle name="Обычный 15 3 6" xfId="7415"/>
    <cellStyle name="Обычный 15 3 6 10" xfId="7416"/>
    <cellStyle name="Обычный 15 3 6 11" xfId="7417"/>
    <cellStyle name="Обычный 15 3 6 12" xfId="7418"/>
    <cellStyle name="Обычный 15 3 6 2" xfId="7419"/>
    <cellStyle name="Обычный 15 3 6 2 2" xfId="7420"/>
    <cellStyle name="Обычный 15 3 6 2 3" xfId="7421"/>
    <cellStyle name="Обычный 15 3 6 2 4" xfId="7422"/>
    <cellStyle name="Обычный 15 3 6 3" xfId="7423"/>
    <cellStyle name="Обычный 15 3 6 3 2" xfId="7424"/>
    <cellStyle name="Обычный 15 3 6 3 3" xfId="7425"/>
    <cellStyle name="Обычный 15 3 6 4" xfId="7426"/>
    <cellStyle name="Обычный 15 3 6 4 2" xfId="7427"/>
    <cellStyle name="Обычный 15 3 6 5" xfId="7428"/>
    <cellStyle name="Обычный 15 3 6 5 2" xfId="7429"/>
    <cellStyle name="Обычный 15 3 6 6" xfId="7430"/>
    <cellStyle name="Обычный 15 3 6 6 2" xfId="7431"/>
    <cellStyle name="Обычный 15 3 6 7" xfId="7432"/>
    <cellStyle name="Обычный 15 3 6 8" xfId="7433"/>
    <cellStyle name="Обычный 15 3 6 9" xfId="7434"/>
    <cellStyle name="Обычный 15 3 7" xfId="7435"/>
    <cellStyle name="Обычный 15 3 7 10" xfId="7436"/>
    <cellStyle name="Обычный 15 3 7 11" xfId="7437"/>
    <cellStyle name="Обычный 15 3 7 2" xfId="7438"/>
    <cellStyle name="Обычный 15 3 7 2 2" xfId="7439"/>
    <cellStyle name="Обычный 15 3 7 2 3" xfId="7440"/>
    <cellStyle name="Обычный 15 3 7 2 4" xfId="7441"/>
    <cellStyle name="Обычный 15 3 7 3" xfId="7442"/>
    <cellStyle name="Обычный 15 3 7 3 2" xfId="7443"/>
    <cellStyle name="Обычный 15 3 7 3 3" xfId="7444"/>
    <cellStyle name="Обычный 15 3 7 4" xfId="7445"/>
    <cellStyle name="Обычный 15 3 7 4 2" xfId="7446"/>
    <cellStyle name="Обычный 15 3 7 5" xfId="7447"/>
    <cellStyle name="Обычный 15 3 7 5 2" xfId="7448"/>
    <cellStyle name="Обычный 15 3 7 6" xfId="7449"/>
    <cellStyle name="Обычный 15 3 7 6 2" xfId="7450"/>
    <cellStyle name="Обычный 15 3 7 7" xfId="7451"/>
    <cellStyle name="Обычный 15 3 7 8" xfId="7452"/>
    <cellStyle name="Обычный 15 3 7 9" xfId="7453"/>
    <cellStyle name="Обычный 15 3 8" xfId="7454"/>
    <cellStyle name="Обычный 15 3 8 2" xfId="7455"/>
    <cellStyle name="Обычный 15 3 8 2 2" xfId="7456"/>
    <cellStyle name="Обычный 15 3 8 2 3" xfId="7457"/>
    <cellStyle name="Обычный 15 3 8 3" xfId="7458"/>
    <cellStyle name="Обычный 15 3 8 3 2" xfId="7459"/>
    <cellStyle name="Обычный 15 3 8 3 3" xfId="7460"/>
    <cellStyle name="Обычный 15 3 8 4" xfId="7461"/>
    <cellStyle name="Обычный 15 3 8 5" xfId="7462"/>
    <cellStyle name="Обычный 15 3 8 6" xfId="7463"/>
    <cellStyle name="Обычный 15 3 8 7" xfId="7464"/>
    <cellStyle name="Обычный 15 3 8 8" xfId="7465"/>
    <cellStyle name="Обычный 15 3 9" xfId="7466"/>
    <cellStyle name="Обычный 15 3 9 2" xfId="7467"/>
    <cellStyle name="Обычный 15 3 9 2 2" xfId="7468"/>
    <cellStyle name="Обычный 15 3 9 3" xfId="7469"/>
    <cellStyle name="Обычный 15 3 9 3 2" xfId="7470"/>
    <cellStyle name="Обычный 15 3 9 4" xfId="7471"/>
    <cellStyle name="Обычный 15 3 9 5" xfId="7472"/>
    <cellStyle name="Обычный 15 3 9 6" xfId="7473"/>
    <cellStyle name="Обычный 15 3 9 7" xfId="7474"/>
    <cellStyle name="Обычный 15 3 9 8" xfId="7475"/>
    <cellStyle name="Обычный 15 30" xfId="7476"/>
    <cellStyle name="Обычный 15 31" xfId="7477"/>
    <cellStyle name="Обычный 15 32" xfId="7478"/>
    <cellStyle name="Обычный 15 33" xfId="7479"/>
    <cellStyle name="Обычный 15 34" xfId="7480"/>
    <cellStyle name="Обычный 15 35" xfId="7481"/>
    <cellStyle name="Обычный 15 36" xfId="7482"/>
    <cellStyle name="Обычный 15 37" xfId="7483"/>
    <cellStyle name="Обычный 15 38" xfId="7484"/>
    <cellStyle name="Обычный 15 39" xfId="7485"/>
    <cellStyle name="Обычный 15 4" xfId="7486"/>
    <cellStyle name="Обычный 15 4 10" xfId="7487"/>
    <cellStyle name="Обычный 15 4 10 2" xfId="7488"/>
    <cellStyle name="Обычный 15 4 10 2 2" xfId="7489"/>
    <cellStyle name="Обычный 15 4 10 3" xfId="7490"/>
    <cellStyle name="Обычный 15 4 10 3 2" xfId="7491"/>
    <cellStyle name="Обычный 15 4 10 4" xfId="7492"/>
    <cellStyle name="Обычный 15 4 10 5" xfId="7493"/>
    <cellStyle name="Обычный 15 4 10 6" xfId="7494"/>
    <cellStyle name="Обычный 15 4 10 7" xfId="7495"/>
    <cellStyle name="Обычный 15 4 11" xfId="7496"/>
    <cellStyle name="Обычный 15 4 11 2" xfId="7497"/>
    <cellStyle name="Обычный 15 4 11 2 2" xfId="7498"/>
    <cellStyle name="Обычный 15 4 11 3" xfId="7499"/>
    <cellStyle name="Обычный 15 4 11 3 2" xfId="7500"/>
    <cellStyle name="Обычный 15 4 11 4" xfId="7501"/>
    <cellStyle name="Обычный 15 4 11 5" xfId="7502"/>
    <cellStyle name="Обычный 15 4 11 6" xfId="7503"/>
    <cellStyle name="Обычный 15 4 12" xfId="7504"/>
    <cellStyle name="Обычный 15 4 12 2" xfId="7505"/>
    <cellStyle name="Обычный 15 4 12 3" xfId="7506"/>
    <cellStyle name="Обычный 15 4 13" xfId="7507"/>
    <cellStyle name="Обычный 15 4 13 2" xfId="7508"/>
    <cellStyle name="Обычный 15 4 13 3" xfId="7509"/>
    <cellStyle name="Обычный 15 4 14" xfId="7510"/>
    <cellStyle name="Обычный 15 4 14 2" xfId="7511"/>
    <cellStyle name="Обычный 15 4 14 3" xfId="7512"/>
    <cellStyle name="Обычный 15 4 15" xfId="7513"/>
    <cellStyle name="Обычный 15 4 15 2" xfId="7514"/>
    <cellStyle name="Обычный 15 4 16" xfId="7515"/>
    <cellStyle name="Обычный 15 4 17" xfId="7516"/>
    <cellStyle name="Обычный 15 4 18" xfId="7517"/>
    <cellStyle name="Обычный 15 4 19" xfId="7518"/>
    <cellStyle name="Обычный 15 4 2" xfId="7519"/>
    <cellStyle name="Обычный 15 4 2 10" xfId="7520"/>
    <cellStyle name="Обычный 15 4 2 11" xfId="7521"/>
    <cellStyle name="Обычный 15 4 2 12" xfId="7522"/>
    <cellStyle name="Обычный 15 4 2 13" xfId="7523"/>
    <cellStyle name="Обычный 15 4 2 14" xfId="7524"/>
    <cellStyle name="Обычный 15 4 2 2" xfId="7525"/>
    <cellStyle name="Обычный 15 4 2 2 2" xfId="7526"/>
    <cellStyle name="Обычный 15 4 2 2 3" xfId="7527"/>
    <cellStyle name="Обычный 15 4 2 2 4" xfId="7528"/>
    <cellStyle name="Обычный 15 4 2 3" xfId="7529"/>
    <cellStyle name="Обычный 15 4 2 3 2" xfId="7530"/>
    <cellStyle name="Обычный 15 4 2 3 3" xfId="7531"/>
    <cellStyle name="Обычный 15 4 2 4" xfId="7532"/>
    <cellStyle name="Обычный 15 4 2 4 2" xfId="7533"/>
    <cellStyle name="Обычный 15 4 2 5" xfId="7534"/>
    <cellStyle name="Обычный 15 4 2 5 2" xfId="7535"/>
    <cellStyle name="Обычный 15 4 2 6" xfId="7536"/>
    <cellStyle name="Обычный 15 4 2 6 2" xfId="7537"/>
    <cellStyle name="Обычный 15 4 2 7" xfId="7538"/>
    <cellStyle name="Обычный 15 4 2 8" xfId="7539"/>
    <cellStyle name="Обычный 15 4 2 9" xfId="7540"/>
    <cellStyle name="Обычный 15 4 20" xfId="7541"/>
    <cellStyle name="Обычный 15 4 21" xfId="7542"/>
    <cellStyle name="Обычный 15 4 22" xfId="7543"/>
    <cellStyle name="Обычный 15 4 23" xfId="7544"/>
    <cellStyle name="Обычный 15 4 24" xfId="7545"/>
    <cellStyle name="Обычный 15 4 25" xfId="7546"/>
    <cellStyle name="Обычный 15 4 26" xfId="7547"/>
    <cellStyle name="Обычный 15 4 27" xfId="7548"/>
    <cellStyle name="Обычный 15 4 28" xfId="7549"/>
    <cellStyle name="Обычный 15 4 29" xfId="7550"/>
    <cellStyle name="Обычный 15 4 3" xfId="7551"/>
    <cellStyle name="Обычный 15 4 3 10" xfId="7552"/>
    <cellStyle name="Обычный 15 4 3 11" xfId="7553"/>
    <cellStyle name="Обычный 15 4 3 12" xfId="7554"/>
    <cellStyle name="Обычный 15 4 3 13" xfId="7555"/>
    <cellStyle name="Обычный 15 4 3 2" xfId="7556"/>
    <cellStyle name="Обычный 15 4 3 2 2" xfId="7557"/>
    <cellStyle name="Обычный 15 4 3 2 3" xfId="7558"/>
    <cellStyle name="Обычный 15 4 3 2 4" xfId="7559"/>
    <cellStyle name="Обычный 15 4 3 3" xfId="7560"/>
    <cellStyle name="Обычный 15 4 3 3 2" xfId="7561"/>
    <cellStyle name="Обычный 15 4 3 3 3" xfId="7562"/>
    <cellStyle name="Обычный 15 4 3 4" xfId="7563"/>
    <cellStyle name="Обычный 15 4 3 4 2" xfId="7564"/>
    <cellStyle name="Обычный 15 4 3 5" xfId="7565"/>
    <cellStyle name="Обычный 15 4 3 5 2" xfId="7566"/>
    <cellStyle name="Обычный 15 4 3 6" xfId="7567"/>
    <cellStyle name="Обычный 15 4 3 6 2" xfId="7568"/>
    <cellStyle name="Обычный 15 4 3 7" xfId="7569"/>
    <cellStyle name="Обычный 15 4 3 8" xfId="7570"/>
    <cellStyle name="Обычный 15 4 3 9" xfId="7571"/>
    <cellStyle name="Обычный 15 4 30" xfId="7572"/>
    <cellStyle name="Обычный 15 4 31" xfId="7573"/>
    <cellStyle name="Обычный 15 4 32" xfId="7574"/>
    <cellStyle name="Обычный 15 4 33" xfId="7575"/>
    <cellStyle name="Обычный 15 4 34" xfId="7576"/>
    <cellStyle name="Обычный 15 4 35" xfId="7577"/>
    <cellStyle name="Обычный 15 4 36" xfId="7578"/>
    <cellStyle name="Обычный 15 4 37" xfId="7579"/>
    <cellStyle name="Обычный 15 4 38" xfId="7580"/>
    <cellStyle name="Обычный 15 4 39" xfId="7581"/>
    <cellStyle name="Обычный 15 4 4" xfId="7582"/>
    <cellStyle name="Обычный 15 4 4 10" xfId="7583"/>
    <cellStyle name="Обычный 15 4 4 11" xfId="7584"/>
    <cellStyle name="Обычный 15 4 4 12" xfId="7585"/>
    <cellStyle name="Обычный 15 4 4 2" xfId="7586"/>
    <cellStyle name="Обычный 15 4 4 2 2" xfId="7587"/>
    <cellStyle name="Обычный 15 4 4 2 3" xfId="7588"/>
    <cellStyle name="Обычный 15 4 4 2 4" xfId="7589"/>
    <cellStyle name="Обычный 15 4 4 3" xfId="7590"/>
    <cellStyle name="Обычный 15 4 4 3 2" xfId="7591"/>
    <cellStyle name="Обычный 15 4 4 3 3" xfId="7592"/>
    <cellStyle name="Обычный 15 4 4 4" xfId="7593"/>
    <cellStyle name="Обычный 15 4 4 4 2" xfId="7594"/>
    <cellStyle name="Обычный 15 4 4 5" xfId="7595"/>
    <cellStyle name="Обычный 15 4 4 5 2" xfId="7596"/>
    <cellStyle name="Обычный 15 4 4 6" xfId="7597"/>
    <cellStyle name="Обычный 15 4 4 6 2" xfId="7598"/>
    <cellStyle name="Обычный 15 4 4 7" xfId="7599"/>
    <cellStyle name="Обычный 15 4 4 8" xfId="7600"/>
    <cellStyle name="Обычный 15 4 4 9" xfId="7601"/>
    <cellStyle name="Обычный 15 4 5" xfId="7602"/>
    <cellStyle name="Обычный 15 4 5 10" xfId="7603"/>
    <cellStyle name="Обычный 15 4 5 11" xfId="7604"/>
    <cellStyle name="Обычный 15 4 5 2" xfId="7605"/>
    <cellStyle name="Обычный 15 4 5 2 2" xfId="7606"/>
    <cellStyle name="Обычный 15 4 5 2 3" xfId="7607"/>
    <cellStyle name="Обычный 15 4 5 2 4" xfId="7608"/>
    <cellStyle name="Обычный 15 4 5 3" xfId="7609"/>
    <cellStyle name="Обычный 15 4 5 3 2" xfId="7610"/>
    <cellStyle name="Обычный 15 4 5 3 3" xfId="7611"/>
    <cellStyle name="Обычный 15 4 5 4" xfId="7612"/>
    <cellStyle name="Обычный 15 4 5 4 2" xfId="7613"/>
    <cellStyle name="Обычный 15 4 5 5" xfId="7614"/>
    <cellStyle name="Обычный 15 4 5 5 2" xfId="7615"/>
    <cellStyle name="Обычный 15 4 5 6" xfId="7616"/>
    <cellStyle name="Обычный 15 4 5 6 2" xfId="7617"/>
    <cellStyle name="Обычный 15 4 5 7" xfId="7618"/>
    <cellStyle name="Обычный 15 4 5 8" xfId="7619"/>
    <cellStyle name="Обычный 15 4 5 9" xfId="7620"/>
    <cellStyle name="Обычный 15 4 6" xfId="7621"/>
    <cellStyle name="Обычный 15 4 6 2" xfId="7622"/>
    <cellStyle name="Обычный 15 4 6 2 2" xfId="7623"/>
    <cellStyle name="Обычный 15 4 6 2 3" xfId="7624"/>
    <cellStyle name="Обычный 15 4 6 3" xfId="7625"/>
    <cellStyle name="Обычный 15 4 6 3 2" xfId="7626"/>
    <cellStyle name="Обычный 15 4 6 3 3" xfId="7627"/>
    <cellStyle name="Обычный 15 4 6 4" xfId="7628"/>
    <cellStyle name="Обычный 15 4 6 5" xfId="7629"/>
    <cellStyle name="Обычный 15 4 6 6" xfId="7630"/>
    <cellStyle name="Обычный 15 4 6 7" xfId="7631"/>
    <cellStyle name="Обычный 15 4 6 8" xfId="7632"/>
    <cellStyle name="Обычный 15 4 7" xfId="7633"/>
    <cellStyle name="Обычный 15 4 7 2" xfId="7634"/>
    <cellStyle name="Обычный 15 4 7 2 2" xfId="7635"/>
    <cellStyle name="Обычный 15 4 7 3" xfId="7636"/>
    <cellStyle name="Обычный 15 4 7 3 2" xfId="7637"/>
    <cellStyle name="Обычный 15 4 7 4" xfId="7638"/>
    <cellStyle name="Обычный 15 4 7 5" xfId="7639"/>
    <cellStyle name="Обычный 15 4 7 6" xfId="7640"/>
    <cellStyle name="Обычный 15 4 7 7" xfId="7641"/>
    <cellStyle name="Обычный 15 4 7 8" xfId="7642"/>
    <cellStyle name="Обычный 15 4 8" xfId="7643"/>
    <cellStyle name="Обычный 15 4 8 2" xfId="7644"/>
    <cellStyle name="Обычный 15 4 8 2 2" xfId="7645"/>
    <cellStyle name="Обычный 15 4 8 3" xfId="7646"/>
    <cellStyle name="Обычный 15 4 8 3 2" xfId="7647"/>
    <cellStyle name="Обычный 15 4 8 4" xfId="7648"/>
    <cellStyle name="Обычный 15 4 8 5" xfId="7649"/>
    <cellStyle name="Обычный 15 4 8 6" xfId="7650"/>
    <cellStyle name="Обычный 15 4 8 7" xfId="7651"/>
    <cellStyle name="Обычный 15 4 8 8" xfId="7652"/>
    <cellStyle name="Обычный 15 4 9" xfId="7653"/>
    <cellStyle name="Обычный 15 4 9 2" xfId="7654"/>
    <cellStyle name="Обычный 15 4 9 2 2" xfId="7655"/>
    <cellStyle name="Обычный 15 4 9 3" xfId="7656"/>
    <cellStyle name="Обычный 15 4 9 3 2" xfId="7657"/>
    <cellStyle name="Обычный 15 4 9 4" xfId="7658"/>
    <cellStyle name="Обычный 15 4 9 5" xfId="7659"/>
    <cellStyle name="Обычный 15 4 9 6" xfId="7660"/>
    <cellStyle name="Обычный 15 4 9 7" xfId="7661"/>
    <cellStyle name="Обычный 15 40" xfId="7662"/>
    <cellStyle name="Обычный 15 41" xfId="7663"/>
    <cellStyle name="Обычный 15 42" xfId="7664"/>
    <cellStyle name="Обычный 15 43" xfId="7665"/>
    <cellStyle name="Обычный 15 44" xfId="7666"/>
    <cellStyle name="Обычный 15 5" xfId="7667"/>
    <cellStyle name="Обычный 15 5 10" xfId="7668"/>
    <cellStyle name="Обычный 15 5 10 2" xfId="7669"/>
    <cellStyle name="Обычный 15 5 10 2 2" xfId="7670"/>
    <cellStyle name="Обычный 15 5 10 3" xfId="7671"/>
    <cellStyle name="Обычный 15 5 10 3 2" xfId="7672"/>
    <cellStyle name="Обычный 15 5 10 4" xfId="7673"/>
    <cellStyle name="Обычный 15 5 10 5" xfId="7674"/>
    <cellStyle name="Обычный 15 5 10 6" xfId="7675"/>
    <cellStyle name="Обычный 15 5 10 7" xfId="7676"/>
    <cellStyle name="Обычный 15 5 11" xfId="7677"/>
    <cellStyle name="Обычный 15 5 11 2" xfId="7678"/>
    <cellStyle name="Обычный 15 5 11 3" xfId="7679"/>
    <cellStyle name="Обычный 15 5 12" xfId="7680"/>
    <cellStyle name="Обычный 15 5 12 2" xfId="7681"/>
    <cellStyle name="Обычный 15 5 12 3" xfId="7682"/>
    <cellStyle name="Обычный 15 5 13" xfId="7683"/>
    <cellStyle name="Обычный 15 5 13 2" xfId="7684"/>
    <cellStyle name="Обычный 15 5 13 3" xfId="7685"/>
    <cellStyle name="Обычный 15 5 14" xfId="7686"/>
    <cellStyle name="Обычный 15 5 14 2" xfId="7687"/>
    <cellStyle name="Обычный 15 5 14 3" xfId="7688"/>
    <cellStyle name="Обычный 15 5 15" xfId="7689"/>
    <cellStyle name="Обычный 15 5 16" xfId="7690"/>
    <cellStyle name="Обычный 15 5 17" xfId="7691"/>
    <cellStyle name="Обычный 15 5 18" xfId="7692"/>
    <cellStyle name="Обычный 15 5 19" xfId="7693"/>
    <cellStyle name="Обычный 15 5 2" xfId="7694"/>
    <cellStyle name="Обычный 15 5 2 10" xfId="7695"/>
    <cellStyle name="Обычный 15 5 2 11" xfId="7696"/>
    <cellStyle name="Обычный 15 5 2 12" xfId="7697"/>
    <cellStyle name="Обычный 15 5 2 13" xfId="7698"/>
    <cellStyle name="Обычный 15 5 2 14" xfId="7699"/>
    <cellStyle name="Обычный 15 5 2 2" xfId="7700"/>
    <cellStyle name="Обычный 15 5 2 2 2" xfId="7701"/>
    <cellStyle name="Обычный 15 5 2 2 3" xfId="7702"/>
    <cellStyle name="Обычный 15 5 2 2 4" xfId="7703"/>
    <cellStyle name="Обычный 15 5 2 3" xfId="7704"/>
    <cellStyle name="Обычный 15 5 2 3 2" xfId="7705"/>
    <cellStyle name="Обычный 15 5 2 3 3" xfId="7706"/>
    <cellStyle name="Обычный 15 5 2 4" xfId="7707"/>
    <cellStyle name="Обычный 15 5 2 4 2" xfId="7708"/>
    <cellStyle name="Обычный 15 5 2 5" xfId="7709"/>
    <cellStyle name="Обычный 15 5 2 5 2" xfId="7710"/>
    <cellStyle name="Обычный 15 5 2 6" xfId="7711"/>
    <cellStyle name="Обычный 15 5 2 6 2" xfId="7712"/>
    <cellStyle name="Обычный 15 5 2 7" xfId="7713"/>
    <cellStyle name="Обычный 15 5 2 8" xfId="7714"/>
    <cellStyle name="Обычный 15 5 2 9" xfId="7715"/>
    <cellStyle name="Обычный 15 5 20" xfId="7716"/>
    <cellStyle name="Обычный 15 5 21" xfId="7717"/>
    <cellStyle name="Обычный 15 5 22" xfId="7718"/>
    <cellStyle name="Обычный 15 5 23" xfId="7719"/>
    <cellStyle name="Обычный 15 5 24" xfId="7720"/>
    <cellStyle name="Обычный 15 5 25" xfId="7721"/>
    <cellStyle name="Обычный 15 5 26" xfId="7722"/>
    <cellStyle name="Обычный 15 5 27" xfId="7723"/>
    <cellStyle name="Обычный 15 5 28" xfId="7724"/>
    <cellStyle name="Обычный 15 5 29" xfId="7725"/>
    <cellStyle name="Обычный 15 5 3" xfId="7726"/>
    <cellStyle name="Обычный 15 5 3 10" xfId="7727"/>
    <cellStyle name="Обычный 15 5 3 11" xfId="7728"/>
    <cellStyle name="Обычный 15 5 3 12" xfId="7729"/>
    <cellStyle name="Обычный 15 5 3 13" xfId="7730"/>
    <cellStyle name="Обычный 15 5 3 2" xfId="7731"/>
    <cellStyle name="Обычный 15 5 3 2 2" xfId="7732"/>
    <cellStyle name="Обычный 15 5 3 2 3" xfId="7733"/>
    <cellStyle name="Обычный 15 5 3 2 4" xfId="7734"/>
    <cellStyle name="Обычный 15 5 3 3" xfId="7735"/>
    <cellStyle name="Обычный 15 5 3 3 2" xfId="7736"/>
    <cellStyle name="Обычный 15 5 3 3 3" xfId="7737"/>
    <cellStyle name="Обычный 15 5 3 4" xfId="7738"/>
    <cellStyle name="Обычный 15 5 3 4 2" xfId="7739"/>
    <cellStyle name="Обычный 15 5 3 5" xfId="7740"/>
    <cellStyle name="Обычный 15 5 3 5 2" xfId="7741"/>
    <cellStyle name="Обычный 15 5 3 6" xfId="7742"/>
    <cellStyle name="Обычный 15 5 3 6 2" xfId="7743"/>
    <cellStyle name="Обычный 15 5 3 7" xfId="7744"/>
    <cellStyle name="Обычный 15 5 3 8" xfId="7745"/>
    <cellStyle name="Обычный 15 5 3 9" xfId="7746"/>
    <cellStyle name="Обычный 15 5 30" xfId="7747"/>
    <cellStyle name="Обычный 15 5 31" xfId="7748"/>
    <cellStyle name="Обычный 15 5 32" xfId="7749"/>
    <cellStyle name="Обычный 15 5 33" xfId="7750"/>
    <cellStyle name="Обычный 15 5 34" xfId="7751"/>
    <cellStyle name="Обычный 15 5 35" xfId="7752"/>
    <cellStyle name="Обычный 15 5 36" xfId="7753"/>
    <cellStyle name="Обычный 15 5 37" xfId="7754"/>
    <cellStyle name="Обычный 15 5 38" xfId="7755"/>
    <cellStyle name="Обычный 15 5 4" xfId="7756"/>
    <cellStyle name="Обычный 15 5 4 10" xfId="7757"/>
    <cellStyle name="Обычный 15 5 4 11" xfId="7758"/>
    <cellStyle name="Обычный 15 5 4 12" xfId="7759"/>
    <cellStyle name="Обычный 15 5 4 2" xfId="7760"/>
    <cellStyle name="Обычный 15 5 4 2 2" xfId="7761"/>
    <cellStyle name="Обычный 15 5 4 2 3" xfId="7762"/>
    <cellStyle name="Обычный 15 5 4 2 4" xfId="7763"/>
    <cellStyle name="Обычный 15 5 4 3" xfId="7764"/>
    <cellStyle name="Обычный 15 5 4 3 2" xfId="7765"/>
    <cellStyle name="Обычный 15 5 4 3 3" xfId="7766"/>
    <cellStyle name="Обычный 15 5 4 4" xfId="7767"/>
    <cellStyle name="Обычный 15 5 4 4 2" xfId="7768"/>
    <cellStyle name="Обычный 15 5 4 5" xfId="7769"/>
    <cellStyle name="Обычный 15 5 4 5 2" xfId="7770"/>
    <cellStyle name="Обычный 15 5 4 6" xfId="7771"/>
    <cellStyle name="Обычный 15 5 4 6 2" xfId="7772"/>
    <cellStyle name="Обычный 15 5 4 7" xfId="7773"/>
    <cellStyle name="Обычный 15 5 4 8" xfId="7774"/>
    <cellStyle name="Обычный 15 5 4 9" xfId="7775"/>
    <cellStyle name="Обычный 15 5 5" xfId="7776"/>
    <cellStyle name="Обычный 15 5 5 10" xfId="7777"/>
    <cellStyle name="Обычный 15 5 5 11" xfId="7778"/>
    <cellStyle name="Обычный 15 5 5 2" xfId="7779"/>
    <cellStyle name="Обычный 15 5 5 2 2" xfId="7780"/>
    <cellStyle name="Обычный 15 5 5 2 3" xfId="7781"/>
    <cellStyle name="Обычный 15 5 5 2 4" xfId="7782"/>
    <cellStyle name="Обычный 15 5 5 3" xfId="7783"/>
    <cellStyle name="Обычный 15 5 5 3 2" xfId="7784"/>
    <cellStyle name="Обычный 15 5 5 3 3" xfId="7785"/>
    <cellStyle name="Обычный 15 5 5 4" xfId="7786"/>
    <cellStyle name="Обычный 15 5 5 4 2" xfId="7787"/>
    <cellStyle name="Обычный 15 5 5 5" xfId="7788"/>
    <cellStyle name="Обычный 15 5 5 5 2" xfId="7789"/>
    <cellStyle name="Обычный 15 5 5 6" xfId="7790"/>
    <cellStyle name="Обычный 15 5 5 6 2" xfId="7791"/>
    <cellStyle name="Обычный 15 5 5 7" xfId="7792"/>
    <cellStyle name="Обычный 15 5 5 8" xfId="7793"/>
    <cellStyle name="Обычный 15 5 5 9" xfId="7794"/>
    <cellStyle name="Обычный 15 5 6" xfId="7795"/>
    <cellStyle name="Обычный 15 5 6 2" xfId="7796"/>
    <cellStyle name="Обычный 15 5 6 2 2" xfId="7797"/>
    <cellStyle name="Обычный 15 5 6 2 3" xfId="7798"/>
    <cellStyle name="Обычный 15 5 6 3" xfId="7799"/>
    <cellStyle name="Обычный 15 5 6 3 2" xfId="7800"/>
    <cellStyle name="Обычный 15 5 6 3 3" xfId="7801"/>
    <cellStyle name="Обычный 15 5 6 4" xfId="7802"/>
    <cellStyle name="Обычный 15 5 6 5" xfId="7803"/>
    <cellStyle name="Обычный 15 5 6 6" xfId="7804"/>
    <cellStyle name="Обычный 15 5 6 7" xfId="7805"/>
    <cellStyle name="Обычный 15 5 6 8" xfId="7806"/>
    <cellStyle name="Обычный 15 5 7" xfId="7807"/>
    <cellStyle name="Обычный 15 5 7 2" xfId="7808"/>
    <cellStyle name="Обычный 15 5 7 2 2" xfId="7809"/>
    <cellStyle name="Обычный 15 5 7 3" xfId="7810"/>
    <cellStyle name="Обычный 15 5 7 3 2" xfId="7811"/>
    <cellStyle name="Обычный 15 5 7 4" xfId="7812"/>
    <cellStyle name="Обычный 15 5 7 5" xfId="7813"/>
    <cellStyle name="Обычный 15 5 7 6" xfId="7814"/>
    <cellStyle name="Обычный 15 5 7 7" xfId="7815"/>
    <cellStyle name="Обычный 15 5 7 8" xfId="7816"/>
    <cellStyle name="Обычный 15 5 8" xfId="7817"/>
    <cellStyle name="Обычный 15 5 8 2" xfId="7818"/>
    <cellStyle name="Обычный 15 5 8 2 2" xfId="7819"/>
    <cellStyle name="Обычный 15 5 8 3" xfId="7820"/>
    <cellStyle name="Обычный 15 5 8 3 2" xfId="7821"/>
    <cellStyle name="Обычный 15 5 8 4" xfId="7822"/>
    <cellStyle name="Обычный 15 5 8 5" xfId="7823"/>
    <cellStyle name="Обычный 15 5 8 6" xfId="7824"/>
    <cellStyle name="Обычный 15 5 8 7" xfId="7825"/>
    <cellStyle name="Обычный 15 5 8 8" xfId="7826"/>
    <cellStyle name="Обычный 15 5 9" xfId="7827"/>
    <cellStyle name="Обычный 15 5 9 2" xfId="7828"/>
    <cellStyle name="Обычный 15 5 9 2 2" xfId="7829"/>
    <cellStyle name="Обычный 15 5 9 3" xfId="7830"/>
    <cellStyle name="Обычный 15 5 9 3 2" xfId="7831"/>
    <cellStyle name="Обычный 15 5 9 4" xfId="7832"/>
    <cellStyle name="Обычный 15 5 9 5" xfId="7833"/>
    <cellStyle name="Обычный 15 5 9 6" xfId="7834"/>
    <cellStyle name="Обычный 15 5 9 7" xfId="7835"/>
    <cellStyle name="Обычный 15 6" xfId="7836"/>
    <cellStyle name="Обычный 15 6 10" xfId="7837"/>
    <cellStyle name="Обычный 15 6 11" xfId="7838"/>
    <cellStyle name="Обычный 15 6 12" xfId="7839"/>
    <cellStyle name="Обычный 15 6 13" xfId="7840"/>
    <cellStyle name="Обычный 15 6 14" xfId="7841"/>
    <cellStyle name="Обычный 15 6 2" xfId="7842"/>
    <cellStyle name="Обычный 15 6 2 2" xfId="7843"/>
    <cellStyle name="Обычный 15 6 2 3" xfId="7844"/>
    <cellStyle name="Обычный 15 6 2 4" xfId="7845"/>
    <cellStyle name="Обычный 15 6 3" xfId="7846"/>
    <cellStyle name="Обычный 15 6 3 2" xfId="7847"/>
    <cellStyle name="Обычный 15 6 3 3" xfId="7848"/>
    <cellStyle name="Обычный 15 6 4" xfId="7849"/>
    <cellStyle name="Обычный 15 6 4 2" xfId="7850"/>
    <cellStyle name="Обычный 15 6 5" xfId="7851"/>
    <cellStyle name="Обычный 15 6 5 2" xfId="7852"/>
    <cellStyle name="Обычный 15 6 6" xfId="7853"/>
    <cellStyle name="Обычный 15 6 6 2" xfId="7854"/>
    <cellStyle name="Обычный 15 6 7" xfId="7855"/>
    <cellStyle name="Обычный 15 6 8" xfId="7856"/>
    <cellStyle name="Обычный 15 6 9" xfId="7857"/>
    <cellStyle name="Обычный 15 7" xfId="7858"/>
    <cellStyle name="Обычный 15 7 10" xfId="7859"/>
    <cellStyle name="Обычный 15 7 11" xfId="7860"/>
    <cellStyle name="Обычный 15 7 12" xfId="7861"/>
    <cellStyle name="Обычный 15 7 13" xfId="7862"/>
    <cellStyle name="Обычный 15 7 2" xfId="7863"/>
    <cellStyle name="Обычный 15 7 2 2" xfId="7864"/>
    <cellStyle name="Обычный 15 7 2 3" xfId="7865"/>
    <cellStyle name="Обычный 15 7 2 4" xfId="7866"/>
    <cellStyle name="Обычный 15 7 3" xfId="7867"/>
    <cellStyle name="Обычный 15 7 3 2" xfId="7868"/>
    <cellStyle name="Обычный 15 7 3 3" xfId="7869"/>
    <cellStyle name="Обычный 15 7 4" xfId="7870"/>
    <cellStyle name="Обычный 15 7 4 2" xfId="7871"/>
    <cellStyle name="Обычный 15 7 5" xfId="7872"/>
    <cellStyle name="Обычный 15 7 5 2" xfId="7873"/>
    <cellStyle name="Обычный 15 7 6" xfId="7874"/>
    <cellStyle name="Обычный 15 7 6 2" xfId="7875"/>
    <cellStyle name="Обычный 15 7 7" xfId="7876"/>
    <cellStyle name="Обычный 15 7 8" xfId="7877"/>
    <cellStyle name="Обычный 15 7 9" xfId="7878"/>
    <cellStyle name="Обычный 15 8" xfId="7879"/>
    <cellStyle name="Обычный 15 8 10" xfId="7880"/>
    <cellStyle name="Обычный 15 8 11" xfId="7881"/>
    <cellStyle name="Обычный 15 8 12" xfId="7882"/>
    <cellStyle name="Обычный 15 8 2" xfId="7883"/>
    <cellStyle name="Обычный 15 8 2 2" xfId="7884"/>
    <cellStyle name="Обычный 15 8 2 3" xfId="7885"/>
    <cellStyle name="Обычный 15 8 2 4" xfId="7886"/>
    <cellStyle name="Обычный 15 8 3" xfId="7887"/>
    <cellStyle name="Обычный 15 8 3 2" xfId="7888"/>
    <cellStyle name="Обычный 15 8 3 3" xfId="7889"/>
    <cellStyle name="Обычный 15 8 4" xfId="7890"/>
    <cellStyle name="Обычный 15 8 4 2" xfId="7891"/>
    <cellStyle name="Обычный 15 8 5" xfId="7892"/>
    <cellStyle name="Обычный 15 8 5 2" xfId="7893"/>
    <cellStyle name="Обычный 15 8 6" xfId="7894"/>
    <cellStyle name="Обычный 15 8 6 2" xfId="7895"/>
    <cellStyle name="Обычный 15 8 7" xfId="7896"/>
    <cellStyle name="Обычный 15 8 8" xfId="7897"/>
    <cellStyle name="Обычный 15 8 9" xfId="7898"/>
    <cellStyle name="Обычный 15 9" xfId="7899"/>
    <cellStyle name="Обычный 15 9 10" xfId="7900"/>
    <cellStyle name="Обычный 15 9 11" xfId="7901"/>
    <cellStyle name="Обычный 15 9 2" xfId="7902"/>
    <cellStyle name="Обычный 15 9 2 2" xfId="7903"/>
    <cellStyle name="Обычный 15 9 2 3" xfId="7904"/>
    <cellStyle name="Обычный 15 9 2 4" xfId="7905"/>
    <cellStyle name="Обычный 15 9 3" xfId="7906"/>
    <cellStyle name="Обычный 15 9 3 2" xfId="7907"/>
    <cellStyle name="Обычный 15 9 3 3" xfId="7908"/>
    <cellStyle name="Обычный 15 9 4" xfId="7909"/>
    <cellStyle name="Обычный 15 9 4 2" xfId="7910"/>
    <cellStyle name="Обычный 15 9 5" xfId="7911"/>
    <cellStyle name="Обычный 15 9 5 2" xfId="7912"/>
    <cellStyle name="Обычный 15 9 6" xfId="7913"/>
    <cellStyle name="Обычный 15 9 6 2" xfId="7914"/>
    <cellStyle name="Обычный 15 9 7" xfId="7915"/>
    <cellStyle name="Обычный 15 9 8" xfId="7916"/>
    <cellStyle name="Обычный 15 9 9" xfId="7917"/>
    <cellStyle name="Обычный 16" xfId="7918"/>
    <cellStyle name="Обычный 16 10" xfId="7919"/>
    <cellStyle name="Обычный 16 10 2" xfId="7920"/>
    <cellStyle name="Обычный 16 10 2 2" xfId="7921"/>
    <cellStyle name="Обычный 16 10 3" xfId="7922"/>
    <cellStyle name="Обычный 16 10 3 2" xfId="7923"/>
    <cellStyle name="Обычный 16 10 4" xfId="7924"/>
    <cellStyle name="Обычный 16 10 5" xfId="7925"/>
    <cellStyle name="Обычный 16 10 6" xfId="7926"/>
    <cellStyle name="Обычный 16 10 7" xfId="7927"/>
    <cellStyle name="Обычный 16 10 8" xfId="7928"/>
    <cellStyle name="Обычный 16 11" xfId="7929"/>
    <cellStyle name="Обычный 16 11 2" xfId="7930"/>
    <cellStyle name="Обычный 16 11 2 2" xfId="7931"/>
    <cellStyle name="Обычный 16 11 3" xfId="7932"/>
    <cellStyle name="Обычный 16 11 3 2" xfId="7933"/>
    <cellStyle name="Обычный 16 11 4" xfId="7934"/>
    <cellStyle name="Обычный 16 11 5" xfId="7935"/>
    <cellStyle name="Обычный 16 11 6" xfId="7936"/>
    <cellStyle name="Обычный 16 11 7" xfId="7937"/>
    <cellStyle name="Обычный 16 11 8" xfId="7938"/>
    <cellStyle name="Обычный 16 12" xfId="7939"/>
    <cellStyle name="Обычный 16 12 2" xfId="7940"/>
    <cellStyle name="Обычный 16 12 2 2" xfId="7941"/>
    <cellStyle name="Обычный 16 12 3" xfId="7942"/>
    <cellStyle name="Обычный 16 12 3 2" xfId="7943"/>
    <cellStyle name="Обычный 16 12 4" xfId="7944"/>
    <cellStyle name="Обычный 16 12 5" xfId="7945"/>
    <cellStyle name="Обычный 16 12 6" xfId="7946"/>
    <cellStyle name="Обычный 16 12 7" xfId="7947"/>
    <cellStyle name="Обычный 16 13" xfId="7948"/>
    <cellStyle name="Обычный 16 13 2" xfId="7949"/>
    <cellStyle name="Обычный 16 13 2 2" xfId="7950"/>
    <cellStyle name="Обычный 16 13 3" xfId="7951"/>
    <cellStyle name="Обычный 16 13 3 2" xfId="7952"/>
    <cellStyle name="Обычный 16 13 4" xfId="7953"/>
    <cellStyle name="Обычный 16 13 5" xfId="7954"/>
    <cellStyle name="Обычный 16 13 6" xfId="7955"/>
    <cellStyle name="Обычный 16 13 7" xfId="7956"/>
    <cellStyle name="Обычный 16 14" xfId="7957"/>
    <cellStyle name="Обычный 16 14 2" xfId="7958"/>
    <cellStyle name="Обычный 16 14 2 2" xfId="7959"/>
    <cellStyle name="Обычный 16 14 3" xfId="7960"/>
    <cellStyle name="Обычный 16 14 3 2" xfId="7961"/>
    <cellStyle name="Обычный 16 14 4" xfId="7962"/>
    <cellStyle name="Обычный 16 14 5" xfId="7963"/>
    <cellStyle name="Обычный 16 14 6" xfId="7964"/>
    <cellStyle name="Обычный 16 15" xfId="7965"/>
    <cellStyle name="Обычный 16 15 2" xfId="7966"/>
    <cellStyle name="Обычный 16 15 2 2" xfId="7967"/>
    <cellStyle name="Обычный 16 15 3" xfId="7968"/>
    <cellStyle name="Обычный 16 15 3 2" xfId="7969"/>
    <cellStyle name="Обычный 16 15 4" xfId="7970"/>
    <cellStyle name="Обычный 16 15 5" xfId="7971"/>
    <cellStyle name="Обычный 16 15 6" xfId="7972"/>
    <cellStyle name="Обычный 16 16" xfId="7973"/>
    <cellStyle name="Обычный 16 16 2" xfId="7974"/>
    <cellStyle name="Обычный 16 16 3" xfId="7975"/>
    <cellStyle name="Обычный 16 17" xfId="7976"/>
    <cellStyle name="Обычный 16 17 2" xfId="7977"/>
    <cellStyle name="Обычный 16 17 3" xfId="7978"/>
    <cellStyle name="Обычный 16 18" xfId="7979"/>
    <cellStyle name="Обычный 16 18 2" xfId="7980"/>
    <cellStyle name="Обычный 16 19" xfId="7981"/>
    <cellStyle name="Обычный 16 19 2" xfId="7982"/>
    <cellStyle name="Обычный 16 2" xfId="7983"/>
    <cellStyle name="Обычный 16 2 10" xfId="7984"/>
    <cellStyle name="Обычный 16 2 10 2" xfId="7985"/>
    <cellStyle name="Обычный 16 2 10 2 2" xfId="7986"/>
    <cellStyle name="Обычный 16 2 10 3" xfId="7987"/>
    <cellStyle name="Обычный 16 2 10 3 2" xfId="7988"/>
    <cellStyle name="Обычный 16 2 10 4" xfId="7989"/>
    <cellStyle name="Обычный 16 2 10 5" xfId="7990"/>
    <cellStyle name="Обычный 16 2 10 6" xfId="7991"/>
    <cellStyle name="Обычный 16 2 10 7" xfId="7992"/>
    <cellStyle name="Обычный 16 2 10 8" xfId="7993"/>
    <cellStyle name="Обычный 16 2 11" xfId="7994"/>
    <cellStyle name="Обычный 16 2 11 2" xfId="7995"/>
    <cellStyle name="Обычный 16 2 11 2 2" xfId="7996"/>
    <cellStyle name="Обычный 16 2 11 3" xfId="7997"/>
    <cellStyle name="Обычный 16 2 11 3 2" xfId="7998"/>
    <cellStyle name="Обычный 16 2 11 4" xfId="7999"/>
    <cellStyle name="Обычный 16 2 11 5" xfId="8000"/>
    <cellStyle name="Обычный 16 2 11 6" xfId="8001"/>
    <cellStyle name="Обычный 16 2 11 7" xfId="8002"/>
    <cellStyle name="Обычный 16 2 11 8" xfId="8003"/>
    <cellStyle name="Обычный 16 2 12" xfId="8004"/>
    <cellStyle name="Обычный 16 2 12 2" xfId="8005"/>
    <cellStyle name="Обычный 16 2 12 2 2" xfId="8006"/>
    <cellStyle name="Обычный 16 2 12 3" xfId="8007"/>
    <cellStyle name="Обычный 16 2 12 3 2" xfId="8008"/>
    <cellStyle name="Обычный 16 2 12 4" xfId="8009"/>
    <cellStyle name="Обычный 16 2 12 5" xfId="8010"/>
    <cellStyle name="Обычный 16 2 12 6" xfId="8011"/>
    <cellStyle name="Обычный 16 2 12 7" xfId="8012"/>
    <cellStyle name="Обычный 16 2 13" xfId="8013"/>
    <cellStyle name="Обычный 16 2 13 2" xfId="8014"/>
    <cellStyle name="Обычный 16 2 13 2 2" xfId="8015"/>
    <cellStyle name="Обычный 16 2 13 3" xfId="8016"/>
    <cellStyle name="Обычный 16 2 13 3 2" xfId="8017"/>
    <cellStyle name="Обычный 16 2 13 4" xfId="8018"/>
    <cellStyle name="Обычный 16 2 13 5" xfId="8019"/>
    <cellStyle name="Обычный 16 2 13 6" xfId="8020"/>
    <cellStyle name="Обычный 16 2 13 7" xfId="8021"/>
    <cellStyle name="Обычный 16 2 14" xfId="8022"/>
    <cellStyle name="Обычный 16 2 14 2" xfId="8023"/>
    <cellStyle name="Обычный 16 2 14 2 2" xfId="8024"/>
    <cellStyle name="Обычный 16 2 14 3" xfId="8025"/>
    <cellStyle name="Обычный 16 2 14 3 2" xfId="8026"/>
    <cellStyle name="Обычный 16 2 14 4" xfId="8027"/>
    <cellStyle name="Обычный 16 2 14 5" xfId="8028"/>
    <cellStyle name="Обычный 16 2 14 6" xfId="8029"/>
    <cellStyle name="Обычный 16 2 15" xfId="8030"/>
    <cellStyle name="Обычный 16 2 15 2" xfId="8031"/>
    <cellStyle name="Обычный 16 2 15 2 2" xfId="8032"/>
    <cellStyle name="Обычный 16 2 15 3" xfId="8033"/>
    <cellStyle name="Обычный 16 2 15 3 2" xfId="8034"/>
    <cellStyle name="Обычный 16 2 15 4" xfId="8035"/>
    <cellStyle name="Обычный 16 2 15 5" xfId="8036"/>
    <cellStyle name="Обычный 16 2 15 6" xfId="8037"/>
    <cellStyle name="Обычный 16 2 16" xfId="8038"/>
    <cellStyle name="Обычный 16 2 16 2" xfId="8039"/>
    <cellStyle name="Обычный 16 2 16 3" xfId="8040"/>
    <cellStyle name="Обычный 16 2 17" xfId="8041"/>
    <cellStyle name="Обычный 16 2 17 2" xfId="8042"/>
    <cellStyle name="Обычный 16 2 17 3" xfId="8043"/>
    <cellStyle name="Обычный 16 2 18" xfId="8044"/>
    <cellStyle name="Обычный 16 2 18 2" xfId="8045"/>
    <cellStyle name="Обычный 16 2 19" xfId="8046"/>
    <cellStyle name="Обычный 16 2 19 2" xfId="8047"/>
    <cellStyle name="Обычный 16 2 2" xfId="8048"/>
    <cellStyle name="Обычный 16 2 2 10" xfId="8049"/>
    <cellStyle name="Обычный 16 2 2 10 2" xfId="8050"/>
    <cellStyle name="Обычный 16 2 2 10 2 2" xfId="8051"/>
    <cellStyle name="Обычный 16 2 2 10 3" xfId="8052"/>
    <cellStyle name="Обычный 16 2 2 10 3 2" xfId="8053"/>
    <cellStyle name="Обычный 16 2 2 10 4" xfId="8054"/>
    <cellStyle name="Обычный 16 2 2 10 5" xfId="8055"/>
    <cellStyle name="Обычный 16 2 2 10 6" xfId="8056"/>
    <cellStyle name="Обычный 16 2 2 10 7" xfId="8057"/>
    <cellStyle name="Обычный 16 2 2 10 8" xfId="8058"/>
    <cellStyle name="Обычный 16 2 2 11" xfId="8059"/>
    <cellStyle name="Обычный 16 2 2 11 2" xfId="8060"/>
    <cellStyle name="Обычный 16 2 2 11 2 2" xfId="8061"/>
    <cellStyle name="Обычный 16 2 2 11 3" xfId="8062"/>
    <cellStyle name="Обычный 16 2 2 11 3 2" xfId="8063"/>
    <cellStyle name="Обычный 16 2 2 11 4" xfId="8064"/>
    <cellStyle name="Обычный 16 2 2 11 5" xfId="8065"/>
    <cellStyle name="Обычный 16 2 2 11 6" xfId="8066"/>
    <cellStyle name="Обычный 16 2 2 11 7" xfId="8067"/>
    <cellStyle name="Обычный 16 2 2 12" xfId="8068"/>
    <cellStyle name="Обычный 16 2 2 12 2" xfId="8069"/>
    <cellStyle name="Обычный 16 2 2 12 2 2" xfId="8070"/>
    <cellStyle name="Обычный 16 2 2 12 3" xfId="8071"/>
    <cellStyle name="Обычный 16 2 2 12 3 2" xfId="8072"/>
    <cellStyle name="Обычный 16 2 2 12 4" xfId="8073"/>
    <cellStyle name="Обычный 16 2 2 12 5" xfId="8074"/>
    <cellStyle name="Обычный 16 2 2 12 6" xfId="8075"/>
    <cellStyle name="Обычный 16 2 2 12 7" xfId="8076"/>
    <cellStyle name="Обычный 16 2 2 13" xfId="8077"/>
    <cellStyle name="Обычный 16 2 2 13 2" xfId="8078"/>
    <cellStyle name="Обычный 16 2 2 13 2 2" xfId="8079"/>
    <cellStyle name="Обычный 16 2 2 13 3" xfId="8080"/>
    <cellStyle name="Обычный 16 2 2 13 3 2" xfId="8081"/>
    <cellStyle name="Обычный 16 2 2 13 4" xfId="8082"/>
    <cellStyle name="Обычный 16 2 2 13 5" xfId="8083"/>
    <cellStyle name="Обычный 16 2 2 13 6" xfId="8084"/>
    <cellStyle name="Обычный 16 2 2 14" xfId="8085"/>
    <cellStyle name="Обычный 16 2 2 14 2" xfId="8086"/>
    <cellStyle name="Обычный 16 2 2 14 2 2" xfId="8087"/>
    <cellStyle name="Обычный 16 2 2 14 3" xfId="8088"/>
    <cellStyle name="Обычный 16 2 2 14 3 2" xfId="8089"/>
    <cellStyle name="Обычный 16 2 2 14 4" xfId="8090"/>
    <cellStyle name="Обычный 16 2 2 14 5" xfId="8091"/>
    <cellStyle name="Обычный 16 2 2 14 6" xfId="8092"/>
    <cellStyle name="Обычный 16 2 2 15" xfId="8093"/>
    <cellStyle name="Обычный 16 2 2 15 2" xfId="8094"/>
    <cellStyle name="Обычный 16 2 2 15 3" xfId="8095"/>
    <cellStyle name="Обычный 16 2 2 16" xfId="8096"/>
    <cellStyle name="Обычный 16 2 2 16 2" xfId="8097"/>
    <cellStyle name="Обычный 16 2 2 16 3" xfId="8098"/>
    <cellStyle name="Обычный 16 2 2 17" xfId="8099"/>
    <cellStyle name="Обычный 16 2 2 17 2" xfId="8100"/>
    <cellStyle name="Обычный 16 2 2 18" xfId="8101"/>
    <cellStyle name="Обычный 16 2 2 18 2" xfId="8102"/>
    <cellStyle name="Обычный 16 2 2 19" xfId="8103"/>
    <cellStyle name="Обычный 16 2 2 2" xfId="8104"/>
    <cellStyle name="Обычный 16 2 2 2 10" xfId="8105"/>
    <cellStyle name="Обычный 16 2 2 2 10 2" xfId="8106"/>
    <cellStyle name="Обычный 16 2 2 2 10 2 2" xfId="8107"/>
    <cellStyle name="Обычный 16 2 2 2 10 3" xfId="8108"/>
    <cellStyle name="Обычный 16 2 2 2 10 3 2" xfId="8109"/>
    <cellStyle name="Обычный 16 2 2 2 10 4" xfId="8110"/>
    <cellStyle name="Обычный 16 2 2 2 10 5" xfId="8111"/>
    <cellStyle name="Обычный 16 2 2 2 10 6" xfId="8112"/>
    <cellStyle name="Обычный 16 2 2 2 10 7" xfId="8113"/>
    <cellStyle name="Обычный 16 2 2 2 11" xfId="8114"/>
    <cellStyle name="Обычный 16 2 2 2 11 2" xfId="8115"/>
    <cellStyle name="Обычный 16 2 2 2 11 2 2" xfId="8116"/>
    <cellStyle name="Обычный 16 2 2 2 11 3" xfId="8117"/>
    <cellStyle name="Обычный 16 2 2 2 11 3 2" xfId="8118"/>
    <cellStyle name="Обычный 16 2 2 2 11 4" xfId="8119"/>
    <cellStyle name="Обычный 16 2 2 2 11 5" xfId="8120"/>
    <cellStyle name="Обычный 16 2 2 2 11 6" xfId="8121"/>
    <cellStyle name="Обычный 16 2 2 2 12" xfId="8122"/>
    <cellStyle name="Обычный 16 2 2 2 12 2" xfId="8123"/>
    <cellStyle name="Обычный 16 2 2 2 12 3" xfId="8124"/>
    <cellStyle name="Обычный 16 2 2 2 13" xfId="8125"/>
    <cellStyle name="Обычный 16 2 2 2 13 2" xfId="8126"/>
    <cellStyle name="Обычный 16 2 2 2 13 3" xfId="8127"/>
    <cellStyle name="Обычный 16 2 2 2 14" xfId="8128"/>
    <cellStyle name="Обычный 16 2 2 2 14 2" xfId="8129"/>
    <cellStyle name="Обычный 16 2 2 2 14 3" xfId="8130"/>
    <cellStyle name="Обычный 16 2 2 2 15" xfId="8131"/>
    <cellStyle name="Обычный 16 2 2 2 15 2" xfId="8132"/>
    <cellStyle name="Обычный 16 2 2 2 16" xfId="8133"/>
    <cellStyle name="Обычный 16 2 2 2 17" xfId="8134"/>
    <cellStyle name="Обычный 16 2 2 2 18" xfId="8135"/>
    <cellStyle name="Обычный 16 2 2 2 19" xfId="8136"/>
    <cellStyle name="Обычный 16 2 2 2 2" xfId="8137"/>
    <cellStyle name="Обычный 16 2 2 2 2 10" xfId="8138"/>
    <cellStyle name="Обычный 16 2 2 2 2 11" xfId="8139"/>
    <cellStyle name="Обычный 16 2 2 2 2 12" xfId="8140"/>
    <cellStyle name="Обычный 16 2 2 2 2 13" xfId="8141"/>
    <cellStyle name="Обычный 16 2 2 2 2 14" xfId="8142"/>
    <cellStyle name="Обычный 16 2 2 2 2 2" xfId="8143"/>
    <cellStyle name="Обычный 16 2 2 2 2 2 2" xfId="8144"/>
    <cellStyle name="Обычный 16 2 2 2 2 2 3" xfId="8145"/>
    <cellStyle name="Обычный 16 2 2 2 2 2 4" xfId="8146"/>
    <cellStyle name="Обычный 16 2 2 2 2 3" xfId="8147"/>
    <cellStyle name="Обычный 16 2 2 2 2 3 2" xfId="8148"/>
    <cellStyle name="Обычный 16 2 2 2 2 3 3" xfId="8149"/>
    <cellStyle name="Обычный 16 2 2 2 2 4" xfId="8150"/>
    <cellStyle name="Обычный 16 2 2 2 2 4 2" xfId="8151"/>
    <cellStyle name="Обычный 16 2 2 2 2 5" xfId="8152"/>
    <cellStyle name="Обычный 16 2 2 2 2 5 2" xfId="8153"/>
    <cellStyle name="Обычный 16 2 2 2 2 6" xfId="8154"/>
    <cellStyle name="Обычный 16 2 2 2 2 6 2" xfId="8155"/>
    <cellStyle name="Обычный 16 2 2 2 2 7" xfId="8156"/>
    <cellStyle name="Обычный 16 2 2 2 2 8" xfId="8157"/>
    <cellStyle name="Обычный 16 2 2 2 2 9" xfId="8158"/>
    <cellStyle name="Обычный 16 2 2 2 20" xfId="8159"/>
    <cellStyle name="Обычный 16 2 2 2 21" xfId="8160"/>
    <cellStyle name="Обычный 16 2 2 2 22" xfId="8161"/>
    <cellStyle name="Обычный 16 2 2 2 23" xfId="8162"/>
    <cellStyle name="Обычный 16 2 2 2 24" xfId="8163"/>
    <cellStyle name="Обычный 16 2 2 2 25" xfId="8164"/>
    <cellStyle name="Обычный 16 2 2 2 26" xfId="8165"/>
    <cellStyle name="Обычный 16 2 2 2 27" xfId="8166"/>
    <cellStyle name="Обычный 16 2 2 2 28" xfId="8167"/>
    <cellStyle name="Обычный 16 2 2 2 29" xfId="8168"/>
    <cellStyle name="Обычный 16 2 2 2 3" xfId="8169"/>
    <cellStyle name="Обычный 16 2 2 2 3 10" xfId="8170"/>
    <cellStyle name="Обычный 16 2 2 2 3 11" xfId="8171"/>
    <cellStyle name="Обычный 16 2 2 2 3 12" xfId="8172"/>
    <cellStyle name="Обычный 16 2 2 2 3 13" xfId="8173"/>
    <cellStyle name="Обычный 16 2 2 2 3 2" xfId="8174"/>
    <cellStyle name="Обычный 16 2 2 2 3 2 2" xfId="8175"/>
    <cellStyle name="Обычный 16 2 2 2 3 2 3" xfId="8176"/>
    <cellStyle name="Обычный 16 2 2 2 3 2 4" xfId="8177"/>
    <cellStyle name="Обычный 16 2 2 2 3 3" xfId="8178"/>
    <cellStyle name="Обычный 16 2 2 2 3 3 2" xfId="8179"/>
    <cellStyle name="Обычный 16 2 2 2 3 3 3" xfId="8180"/>
    <cellStyle name="Обычный 16 2 2 2 3 4" xfId="8181"/>
    <cellStyle name="Обычный 16 2 2 2 3 4 2" xfId="8182"/>
    <cellStyle name="Обычный 16 2 2 2 3 5" xfId="8183"/>
    <cellStyle name="Обычный 16 2 2 2 3 5 2" xfId="8184"/>
    <cellStyle name="Обычный 16 2 2 2 3 6" xfId="8185"/>
    <cellStyle name="Обычный 16 2 2 2 3 6 2" xfId="8186"/>
    <cellStyle name="Обычный 16 2 2 2 3 7" xfId="8187"/>
    <cellStyle name="Обычный 16 2 2 2 3 8" xfId="8188"/>
    <cellStyle name="Обычный 16 2 2 2 3 9" xfId="8189"/>
    <cellStyle name="Обычный 16 2 2 2 30" xfId="8190"/>
    <cellStyle name="Обычный 16 2 2 2 31" xfId="8191"/>
    <cellStyle name="Обычный 16 2 2 2 32" xfId="8192"/>
    <cellStyle name="Обычный 16 2 2 2 33" xfId="8193"/>
    <cellStyle name="Обычный 16 2 2 2 34" xfId="8194"/>
    <cellStyle name="Обычный 16 2 2 2 35" xfId="8195"/>
    <cellStyle name="Обычный 16 2 2 2 36" xfId="8196"/>
    <cellStyle name="Обычный 16 2 2 2 37" xfId="8197"/>
    <cellStyle name="Обычный 16 2 2 2 38" xfId="8198"/>
    <cellStyle name="Обычный 16 2 2 2 39" xfId="8199"/>
    <cellStyle name="Обычный 16 2 2 2 4" xfId="8200"/>
    <cellStyle name="Обычный 16 2 2 2 4 10" xfId="8201"/>
    <cellStyle name="Обычный 16 2 2 2 4 11" xfId="8202"/>
    <cellStyle name="Обычный 16 2 2 2 4 12" xfId="8203"/>
    <cellStyle name="Обычный 16 2 2 2 4 2" xfId="8204"/>
    <cellStyle name="Обычный 16 2 2 2 4 2 2" xfId="8205"/>
    <cellStyle name="Обычный 16 2 2 2 4 2 3" xfId="8206"/>
    <cellStyle name="Обычный 16 2 2 2 4 2 4" xfId="8207"/>
    <cellStyle name="Обычный 16 2 2 2 4 3" xfId="8208"/>
    <cellStyle name="Обычный 16 2 2 2 4 3 2" xfId="8209"/>
    <cellStyle name="Обычный 16 2 2 2 4 3 3" xfId="8210"/>
    <cellStyle name="Обычный 16 2 2 2 4 4" xfId="8211"/>
    <cellStyle name="Обычный 16 2 2 2 4 4 2" xfId="8212"/>
    <cellStyle name="Обычный 16 2 2 2 4 5" xfId="8213"/>
    <cellStyle name="Обычный 16 2 2 2 4 5 2" xfId="8214"/>
    <cellStyle name="Обычный 16 2 2 2 4 6" xfId="8215"/>
    <cellStyle name="Обычный 16 2 2 2 4 6 2" xfId="8216"/>
    <cellStyle name="Обычный 16 2 2 2 4 7" xfId="8217"/>
    <cellStyle name="Обычный 16 2 2 2 4 8" xfId="8218"/>
    <cellStyle name="Обычный 16 2 2 2 4 9" xfId="8219"/>
    <cellStyle name="Обычный 16 2 2 2 5" xfId="8220"/>
    <cellStyle name="Обычный 16 2 2 2 5 10" xfId="8221"/>
    <cellStyle name="Обычный 16 2 2 2 5 11" xfId="8222"/>
    <cellStyle name="Обычный 16 2 2 2 5 2" xfId="8223"/>
    <cellStyle name="Обычный 16 2 2 2 5 2 2" xfId="8224"/>
    <cellStyle name="Обычный 16 2 2 2 5 2 3" xfId="8225"/>
    <cellStyle name="Обычный 16 2 2 2 5 2 4" xfId="8226"/>
    <cellStyle name="Обычный 16 2 2 2 5 3" xfId="8227"/>
    <cellStyle name="Обычный 16 2 2 2 5 3 2" xfId="8228"/>
    <cellStyle name="Обычный 16 2 2 2 5 3 3" xfId="8229"/>
    <cellStyle name="Обычный 16 2 2 2 5 4" xfId="8230"/>
    <cellStyle name="Обычный 16 2 2 2 5 4 2" xfId="8231"/>
    <cellStyle name="Обычный 16 2 2 2 5 5" xfId="8232"/>
    <cellStyle name="Обычный 16 2 2 2 5 5 2" xfId="8233"/>
    <cellStyle name="Обычный 16 2 2 2 5 6" xfId="8234"/>
    <cellStyle name="Обычный 16 2 2 2 5 6 2" xfId="8235"/>
    <cellStyle name="Обычный 16 2 2 2 5 7" xfId="8236"/>
    <cellStyle name="Обычный 16 2 2 2 5 8" xfId="8237"/>
    <cellStyle name="Обычный 16 2 2 2 5 9" xfId="8238"/>
    <cellStyle name="Обычный 16 2 2 2 6" xfId="8239"/>
    <cellStyle name="Обычный 16 2 2 2 6 2" xfId="8240"/>
    <cellStyle name="Обычный 16 2 2 2 6 2 2" xfId="8241"/>
    <cellStyle name="Обычный 16 2 2 2 6 2 3" xfId="8242"/>
    <cellStyle name="Обычный 16 2 2 2 6 3" xfId="8243"/>
    <cellStyle name="Обычный 16 2 2 2 6 3 2" xfId="8244"/>
    <cellStyle name="Обычный 16 2 2 2 6 3 3" xfId="8245"/>
    <cellStyle name="Обычный 16 2 2 2 6 4" xfId="8246"/>
    <cellStyle name="Обычный 16 2 2 2 6 5" xfId="8247"/>
    <cellStyle name="Обычный 16 2 2 2 6 6" xfId="8248"/>
    <cellStyle name="Обычный 16 2 2 2 6 7" xfId="8249"/>
    <cellStyle name="Обычный 16 2 2 2 6 8" xfId="8250"/>
    <cellStyle name="Обычный 16 2 2 2 7" xfId="8251"/>
    <cellStyle name="Обычный 16 2 2 2 7 2" xfId="8252"/>
    <cellStyle name="Обычный 16 2 2 2 7 2 2" xfId="8253"/>
    <cellStyle name="Обычный 16 2 2 2 7 3" xfId="8254"/>
    <cellStyle name="Обычный 16 2 2 2 7 3 2" xfId="8255"/>
    <cellStyle name="Обычный 16 2 2 2 7 4" xfId="8256"/>
    <cellStyle name="Обычный 16 2 2 2 7 5" xfId="8257"/>
    <cellStyle name="Обычный 16 2 2 2 7 6" xfId="8258"/>
    <cellStyle name="Обычный 16 2 2 2 7 7" xfId="8259"/>
    <cellStyle name="Обычный 16 2 2 2 7 8" xfId="8260"/>
    <cellStyle name="Обычный 16 2 2 2 8" xfId="8261"/>
    <cellStyle name="Обычный 16 2 2 2 8 2" xfId="8262"/>
    <cellStyle name="Обычный 16 2 2 2 8 2 2" xfId="8263"/>
    <cellStyle name="Обычный 16 2 2 2 8 3" xfId="8264"/>
    <cellStyle name="Обычный 16 2 2 2 8 3 2" xfId="8265"/>
    <cellStyle name="Обычный 16 2 2 2 8 4" xfId="8266"/>
    <cellStyle name="Обычный 16 2 2 2 8 5" xfId="8267"/>
    <cellStyle name="Обычный 16 2 2 2 8 6" xfId="8268"/>
    <cellStyle name="Обычный 16 2 2 2 8 7" xfId="8269"/>
    <cellStyle name="Обычный 16 2 2 2 8 8" xfId="8270"/>
    <cellStyle name="Обычный 16 2 2 2 9" xfId="8271"/>
    <cellStyle name="Обычный 16 2 2 2 9 2" xfId="8272"/>
    <cellStyle name="Обычный 16 2 2 2 9 2 2" xfId="8273"/>
    <cellStyle name="Обычный 16 2 2 2 9 3" xfId="8274"/>
    <cellStyle name="Обычный 16 2 2 2 9 3 2" xfId="8275"/>
    <cellStyle name="Обычный 16 2 2 2 9 4" xfId="8276"/>
    <cellStyle name="Обычный 16 2 2 2 9 5" xfId="8277"/>
    <cellStyle name="Обычный 16 2 2 2 9 6" xfId="8278"/>
    <cellStyle name="Обычный 16 2 2 2 9 7" xfId="8279"/>
    <cellStyle name="Обычный 16 2 2 20" xfId="8280"/>
    <cellStyle name="Обычный 16 2 2 21" xfId="8281"/>
    <cellStyle name="Обычный 16 2 2 22" xfId="8282"/>
    <cellStyle name="Обычный 16 2 2 23" xfId="8283"/>
    <cellStyle name="Обычный 16 2 2 24" xfId="8284"/>
    <cellStyle name="Обычный 16 2 2 25" xfId="8285"/>
    <cellStyle name="Обычный 16 2 2 26" xfId="8286"/>
    <cellStyle name="Обычный 16 2 2 27" xfId="8287"/>
    <cellStyle name="Обычный 16 2 2 28" xfId="8288"/>
    <cellStyle name="Обычный 16 2 2 29" xfId="8289"/>
    <cellStyle name="Обычный 16 2 2 3" xfId="8290"/>
    <cellStyle name="Обычный 16 2 2 3 10" xfId="8291"/>
    <cellStyle name="Обычный 16 2 2 3 10 2" xfId="8292"/>
    <cellStyle name="Обычный 16 2 2 3 10 2 2" xfId="8293"/>
    <cellStyle name="Обычный 16 2 2 3 10 3" xfId="8294"/>
    <cellStyle name="Обычный 16 2 2 3 10 3 2" xfId="8295"/>
    <cellStyle name="Обычный 16 2 2 3 10 4" xfId="8296"/>
    <cellStyle name="Обычный 16 2 2 3 10 5" xfId="8297"/>
    <cellStyle name="Обычный 16 2 2 3 10 6" xfId="8298"/>
    <cellStyle name="Обычный 16 2 2 3 10 7" xfId="8299"/>
    <cellStyle name="Обычный 16 2 2 3 11" xfId="8300"/>
    <cellStyle name="Обычный 16 2 2 3 11 2" xfId="8301"/>
    <cellStyle name="Обычный 16 2 2 3 11 3" xfId="8302"/>
    <cellStyle name="Обычный 16 2 2 3 12" xfId="8303"/>
    <cellStyle name="Обычный 16 2 2 3 12 2" xfId="8304"/>
    <cellStyle name="Обычный 16 2 2 3 12 3" xfId="8305"/>
    <cellStyle name="Обычный 16 2 2 3 13" xfId="8306"/>
    <cellStyle name="Обычный 16 2 2 3 13 2" xfId="8307"/>
    <cellStyle name="Обычный 16 2 2 3 13 3" xfId="8308"/>
    <cellStyle name="Обычный 16 2 2 3 14" xfId="8309"/>
    <cellStyle name="Обычный 16 2 2 3 14 2" xfId="8310"/>
    <cellStyle name="Обычный 16 2 2 3 14 3" xfId="8311"/>
    <cellStyle name="Обычный 16 2 2 3 15" xfId="8312"/>
    <cellStyle name="Обычный 16 2 2 3 16" xfId="8313"/>
    <cellStyle name="Обычный 16 2 2 3 17" xfId="8314"/>
    <cellStyle name="Обычный 16 2 2 3 18" xfId="8315"/>
    <cellStyle name="Обычный 16 2 2 3 19" xfId="8316"/>
    <cellStyle name="Обычный 16 2 2 3 2" xfId="8317"/>
    <cellStyle name="Обычный 16 2 2 3 2 10" xfId="8318"/>
    <cellStyle name="Обычный 16 2 2 3 2 11" xfId="8319"/>
    <cellStyle name="Обычный 16 2 2 3 2 12" xfId="8320"/>
    <cellStyle name="Обычный 16 2 2 3 2 13" xfId="8321"/>
    <cellStyle name="Обычный 16 2 2 3 2 14" xfId="8322"/>
    <cellStyle name="Обычный 16 2 2 3 2 2" xfId="8323"/>
    <cellStyle name="Обычный 16 2 2 3 2 2 2" xfId="8324"/>
    <cellStyle name="Обычный 16 2 2 3 2 2 3" xfId="8325"/>
    <cellStyle name="Обычный 16 2 2 3 2 2 4" xfId="8326"/>
    <cellStyle name="Обычный 16 2 2 3 2 3" xfId="8327"/>
    <cellStyle name="Обычный 16 2 2 3 2 3 2" xfId="8328"/>
    <cellStyle name="Обычный 16 2 2 3 2 3 3" xfId="8329"/>
    <cellStyle name="Обычный 16 2 2 3 2 4" xfId="8330"/>
    <cellStyle name="Обычный 16 2 2 3 2 4 2" xfId="8331"/>
    <cellStyle name="Обычный 16 2 2 3 2 5" xfId="8332"/>
    <cellStyle name="Обычный 16 2 2 3 2 5 2" xfId="8333"/>
    <cellStyle name="Обычный 16 2 2 3 2 6" xfId="8334"/>
    <cellStyle name="Обычный 16 2 2 3 2 6 2" xfId="8335"/>
    <cellStyle name="Обычный 16 2 2 3 2 7" xfId="8336"/>
    <cellStyle name="Обычный 16 2 2 3 2 8" xfId="8337"/>
    <cellStyle name="Обычный 16 2 2 3 2 9" xfId="8338"/>
    <cellStyle name="Обычный 16 2 2 3 20" xfId="8339"/>
    <cellStyle name="Обычный 16 2 2 3 21" xfId="8340"/>
    <cellStyle name="Обычный 16 2 2 3 22" xfId="8341"/>
    <cellStyle name="Обычный 16 2 2 3 23" xfId="8342"/>
    <cellStyle name="Обычный 16 2 2 3 24" xfId="8343"/>
    <cellStyle name="Обычный 16 2 2 3 25" xfId="8344"/>
    <cellStyle name="Обычный 16 2 2 3 26" xfId="8345"/>
    <cellStyle name="Обычный 16 2 2 3 27" xfId="8346"/>
    <cellStyle name="Обычный 16 2 2 3 28" xfId="8347"/>
    <cellStyle name="Обычный 16 2 2 3 29" xfId="8348"/>
    <cellStyle name="Обычный 16 2 2 3 3" xfId="8349"/>
    <cellStyle name="Обычный 16 2 2 3 3 10" xfId="8350"/>
    <cellStyle name="Обычный 16 2 2 3 3 11" xfId="8351"/>
    <cellStyle name="Обычный 16 2 2 3 3 12" xfId="8352"/>
    <cellStyle name="Обычный 16 2 2 3 3 13" xfId="8353"/>
    <cellStyle name="Обычный 16 2 2 3 3 2" xfId="8354"/>
    <cellStyle name="Обычный 16 2 2 3 3 2 2" xfId="8355"/>
    <cellStyle name="Обычный 16 2 2 3 3 2 3" xfId="8356"/>
    <cellStyle name="Обычный 16 2 2 3 3 2 4" xfId="8357"/>
    <cellStyle name="Обычный 16 2 2 3 3 3" xfId="8358"/>
    <cellStyle name="Обычный 16 2 2 3 3 3 2" xfId="8359"/>
    <cellStyle name="Обычный 16 2 2 3 3 3 3" xfId="8360"/>
    <cellStyle name="Обычный 16 2 2 3 3 4" xfId="8361"/>
    <cellStyle name="Обычный 16 2 2 3 3 4 2" xfId="8362"/>
    <cellStyle name="Обычный 16 2 2 3 3 5" xfId="8363"/>
    <cellStyle name="Обычный 16 2 2 3 3 5 2" xfId="8364"/>
    <cellStyle name="Обычный 16 2 2 3 3 6" xfId="8365"/>
    <cellStyle name="Обычный 16 2 2 3 3 6 2" xfId="8366"/>
    <cellStyle name="Обычный 16 2 2 3 3 7" xfId="8367"/>
    <cellStyle name="Обычный 16 2 2 3 3 8" xfId="8368"/>
    <cellStyle name="Обычный 16 2 2 3 3 9" xfId="8369"/>
    <cellStyle name="Обычный 16 2 2 3 30" xfId="8370"/>
    <cellStyle name="Обычный 16 2 2 3 31" xfId="8371"/>
    <cellStyle name="Обычный 16 2 2 3 32" xfId="8372"/>
    <cellStyle name="Обычный 16 2 2 3 33" xfId="8373"/>
    <cellStyle name="Обычный 16 2 2 3 34" xfId="8374"/>
    <cellStyle name="Обычный 16 2 2 3 35" xfId="8375"/>
    <cellStyle name="Обычный 16 2 2 3 36" xfId="8376"/>
    <cellStyle name="Обычный 16 2 2 3 37" xfId="8377"/>
    <cellStyle name="Обычный 16 2 2 3 38" xfId="8378"/>
    <cellStyle name="Обычный 16 2 2 3 4" xfId="8379"/>
    <cellStyle name="Обычный 16 2 2 3 4 10" xfId="8380"/>
    <cellStyle name="Обычный 16 2 2 3 4 11" xfId="8381"/>
    <cellStyle name="Обычный 16 2 2 3 4 12" xfId="8382"/>
    <cellStyle name="Обычный 16 2 2 3 4 2" xfId="8383"/>
    <cellStyle name="Обычный 16 2 2 3 4 2 2" xfId="8384"/>
    <cellStyle name="Обычный 16 2 2 3 4 2 3" xfId="8385"/>
    <cellStyle name="Обычный 16 2 2 3 4 2 4" xfId="8386"/>
    <cellStyle name="Обычный 16 2 2 3 4 3" xfId="8387"/>
    <cellStyle name="Обычный 16 2 2 3 4 3 2" xfId="8388"/>
    <cellStyle name="Обычный 16 2 2 3 4 3 3" xfId="8389"/>
    <cellStyle name="Обычный 16 2 2 3 4 4" xfId="8390"/>
    <cellStyle name="Обычный 16 2 2 3 4 4 2" xfId="8391"/>
    <cellStyle name="Обычный 16 2 2 3 4 5" xfId="8392"/>
    <cellStyle name="Обычный 16 2 2 3 4 5 2" xfId="8393"/>
    <cellStyle name="Обычный 16 2 2 3 4 6" xfId="8394"/>
    <cellStyle name="Обычный 16 2 2 3 4 6 2" xfId="8395"/>
    <cellStyle name="Обычный 16 2 2 3 4 7" xfId="8396"/>
    <cellStyle name="Обычный 16 2 2 3 4 8" xfId="8397"/>
    <cellStyle name="Обычный 16 2 2 3 4 9" xfId="8398"/>
    <cellStyle name="Обычный 16 2 2 3 5" xfId="8399"/>
    <cellStyle name="Обычный 16 2 2 3 5 10" xfId="8400"/>
    <cellStyle name="Обычный 16 2 2 3 5 11" xfId="8401"/>
    <cellStyle name="Обычный 16 2 2 3 5 2" xfId="8402"/>
    <cellStyle name="Обычный 16 2 2 3 5 2 2" xfId="8403"/>
    <cellStyle name="Обычный 16 2 2 3 5 2 3" xfId="8404"/>
    <cellStyle name="Обычный 16 2 2 3 5 2 4" xfId="8405"/>
    <cellStyle name="Обычный 16 2 2 3 5 3" xfId="8406"/>
    <cellStyle name="Обычный 16 2 2 3 5 3 2" xfId="8407"/>
    <cellStyle name="Обычный 16 2 2 3 5 3 3" xfId="8408"/>
    <cellStyle name="Обычный 16 2 2 3 5 4" xfId="8409"/>
    <cellStyle name="Обычный 16 2 2 3 5 4 2" xfId="8410"/>
    <cellStyle name="Обычный 16 2 2 3 5 5" xfId="8411"/>
    <cellStyle name="Обычный 16 2 2 3 5 5 2" xfId="8412"/>
    <cellStyle name="Обычный 16 2 2 3 5 6" xfId="8413"/>
    <cellStyle name="Обычный 16 2 2 3 5 6 2" xfId="8414"/>
    <cellStyle name="Обычный 16 2 2 3 5 7" xfId="8415"/>
    <cellStyle name="Обычный 16 2 2 3 5 8" xfId="8416"/>
    <cellStyle name="Обычный 16 2 2 3 5 9" xfId="8417"/>
    <cellStyle name="Обычный 16 2 2 3 6" xfId="8418"/>
    <cellStyle name="Обычный 16 2 2 3 6 2" xfId="8419"/>
    <cellStyle name="Обычный 16 2 2 3 6 2 2" xfId="8420"/>
    <cellStyle name="Обычный 16 2 2 3 6 2 3" xfId="8421"/>
    <cellStyle name="Обычный 16 2 2 3 6 3" xfId="8422"/>
    <cellStyle name="Обычный 16 2 2 3 6 3 2" xfId="8423"/>
    <cellStyle name="Обычный 16 2 2 3 6 3 3" xfId="8424"/>
    <cellStyle name="Обычный 16 2 2 3 6 4" xfId="8425"/>
    <cellStyle name="Обычный 16 2 2 3 6 5" xfId="8426"/>
    <cellStyle name="Обычный 16 2 2 3 6 6" xfId="8427"/>
    <cellStyle name="Обычный 16 2 2 3 6 7" xfId="8428"/>
    <cellStyle name="Обычный 16 2 2 3 6 8" xfId="8429"/>
    <cellStyle name="Обычный 16 2 2 3 7" xfId="8430"/>
    <cellStyle name="Обычный 16 2 2 3 7 2" xfId="8431"/>
    <cellStyle name="Обычный 16 2 2 3 7 2 2" xfId="8432"/>
    <cellStyle name="Обычный 16 2 2 3 7 3" xfId="8433"/>
    <cellStyle name="Обычный 16 2 2 3 7 3 2" xfId="8434"/>
    <cellStyle name="Обычный 16 2 2 3 7 4" xfId="8435"/>
    <cellStyle name="Обычный 16 2 2 3 7 5" xfId="8436"/>
    <cellStyle name="Обычный 16 2 2 3 7 6" xfId="8437"/>
    <cellStyle name="Обычный 16 2 2 3 7 7" xfId="8438"/>
    <cellStyle name="Обычный 16 2 2 3 7 8" xfId="8439"/>
    <cellStyle name="Обычный 16 2 2 3 8" xfId="8440"/>
    <cellStyle name="Обычный 16 2 2 3 8 2" xfId="8441"/>
    <cellStyle name="Обычный 16 2 2 3 8 2 2" xfId="8442"/>
    <cellStyle name="Обычный 16 2 2 3 8 3" xfId="8443"/>
    <cellStyle name="Обычный 16 2 2 3 8 3 2" xfId="8444"/>
    <cellStyle name="Обычный 16 2 2 3 8 4" xfId="8445"/>
    <cellStyle name="Обычный 16 2 2 3 8 5" xfId="8446"/>
    <cellStyle name="Обычный 16 2 2 3 8 6" xfId="8447"/>
    <cellStyle name="Обычный 16 2 2 3 8 7" xfId="8448"/>
    <cellStyle name="Обычный 16 2 2 3 8 8" xfId="8449"/>
    <cellStyle name="Обычный 16 2 2 3 9" xfId="8450"/>
    <cellStyle name="Обычный 16 2 2 3 9 2" xfId="8451"/>
    <cellStyle name="Обычный 16 2 2 3 9 2 2" xfId="8452"/>
    <cellStyle name="Обычный 16 2 2 3 9 3" xfId="8453"/>
    <cellStyle name="Обычный 16 2 2 3 9 3 2" xfId="8454"/>
    <cellStyle name="Обычный 16 2 2 3 9 4" xfId="8455"/>
    <cellStyle name="Обычный 16 2 2 3 9 5" xfId="8456"/>
    <cellStyle name="Обычный 16 2 2 3 9 6" xfId="8457"/>
    <cellStyle name="Обычный 16 2 2 3 9 7" xfId="8458"/>
    <cellStyle name="Обычный 16 2 2 30" xfId="8459"/>
    <cellStyle name="Обычный 16 2 2 31" xfId="8460"/>
    <cellStyle name="Обычный 16 2 2 32" xfId="8461"/>
    <cellStyle name="Обычный 16 2 2 33" xfId="8462"/>
    <cellStyle name="Обычный 16 2 2 34" xfId="8463"/>
    <cellStyle name="Обычный 16 2 2 35" xfId="8464"/>
    <cellStyle name="Обычный 16 2 2 36" xfId="8465"/>
    <cellStyle name="Обычный 16 2 2 37" xfId="8466"/>
    <cellStyle name="Обычный 16 2 2 38" xfId="8467"/>
    <cellStyle name="Обычный 16 2 2 39" xfId="8468"/>
    <cellStyle name="Обычный 16 2 2 4" xfId="8469"/>
    <cellStyle name="Обычный 16 2 2 4 10" xfId="8470"/>
    <cellStyle name="Обычный 16 2 2 4 11" xfId="8471"/>
    <cellStyle name="Обычный 16 2 2 4 12" xfId="8472"/>
    <cellStyle name="Обычный 16 2 2 4 13" xfId="8473"/>
    <cellStyle name="Обычный 16 2 2 4 14" xfId="8474"/>
    <cellStyle name="Обычный 16 2 2 4 2" xfId="8475"/>
    <cellStyle name="Обычный 16 2 2 4 2 2" xfId="8476"/>
    <cellStyle name="Обычный 16 2 2 4 2 3" xfId="8477"/>
    <cellStyle name="Обычный 16 2 2 4 2 4" xfId="8478"/>
    <cellStyle name="Обычный 16 2 2 4 3" xfId="8479"/>
    <cellStyle name="Обычный 16 2 2 4 3 2" xfId="8480"/>
    <cellStyle name="Обычный 16 2 2 4 3 3" xfId="8481"/>
    <cellStyle name="Обычный 16 2 2 4 4" xfId="8482"/>
    <cellStyle name="Обычный 16 2 2 4 4 2" xfId="8483"/>
    <cellStyle name="Обычный 16 2 2 4 5" xfId="8484"/>
    <cellStyle name="Обычный 16 2 2 4 5 2" xfId="8485"/>
    <cellStyle name="Обычный 16 2 2 4 6" xfId="8486"/>
    <cellStyle name="Обычный 16 2 2 4 6 2" xfId="8487"/>
    <cellStyle name="Обычный 16 2 2 4 7" xfId="8488"/>
    <cellStyle name="Обычный 16 2 2 4 8" xfId="8489"/>
    <cellStyle name="Обычный 16 2 2 4 9" xfId="8490"/>
    <cellStyle name="Обычный 16 2 2 40" xfId="8491"/>
    <cellStyle name="Обычный 16 2 2 41" xfId="8492"/>
    <cellStyle name="Обычный 16 2 2 42" xfId="8493"/>
    <cellStyle name="Обычный 16 2 2 5" xfId="8494"/>
    <cellStyle name="Обычный 16 2 2 5 10" xfId="8495"/>
    <cellStyle name="Обычный 16 2 2 5 11" xfId="8496"/>
    <cellStyle name="Обычный 16 2 2 5 12" xfId="8497"/>
    <cellStyle name="Обычный 16 2 2 5 13" xfId="8498"/>
    <cellStyle name="Обычный 16 2 2 5 2" xfId="8499"/>
    <cellStyle name="Обычный 16 2 2 5 2 2" xfId="8500"/>
    <cellStyle name="Обычный 16 2 2 5 2 3" xfId="8501"/>
    <cellStyle name="Обычный 16 2 2 5 2 4" xfId="8502"/>
    <cellStyle name="Обычный 16 2 2 5 3" xfId="8503"/>
    <cellStyle name="Обычный 16 2 2 5 3 2" xfId="8504"/>
    <cellStyle name="Обычный 16 2 2 5 3 3" xfId="8505"/>
    <cellStyle name="Обычный 16 2 2 5 4" xfId="8506"/>
    <cellStyle name="Обычный 16 2 2 5 4 2" xfId="8507"/>
    <cellStyle name="Обычный 16 2 2 5 5" xfId="8508"/>
    <cellStyle name="Обычный 16 2 2 5 5 2" xfId="8509"/>
    <cellStyle name="Обычный 16 2 2 5 6" xfId="8510"/>
    <cellStyle name="Обычный 16 2 2 5 6 2" xfId="8511"/>
    <cellStyle name="Обычный 16 2 2 5 7" xfId="8512"/>
    <cellStyle name="Обычный 16 2 2 5 8" xfId="8513"/>
    <cellStyle name="Обычный 16 2 2 5 9" xfId="8514"/>
    <cellStyle name="Обычный 16 2 2 6" xfId="8515"/>
    <cellStyle name="Обычный 16 2 2 6 10" xfId="8516"/>
    <cellStyle name="Обычный 16 2 2 6 11" xfId="8517"/>
    <cellStyle name="Обычный 16 2 2 6 12" xfId="8518"/>
    <cellStyle name="Обычный 16 2 2 6 2" xfId="8519"/>
    <cellStyle name="Обычный 16 2 2 6 2 2" xfId="8520"/>
    <cellStyle name="Обычный 16 2 2 6 2 3" xfId="8521"/>
    <cellStyle name="Обычный 16 2 2 6 2 4" xfId="8522"/>
    <cellStyle name="Обычный 16 2 2 6 3" xfId="8523"/>
    <cellStyle name="Обычный 16 2 2 6 3 2" xfId="8524"/>
    <cellStyle name="Обычный 16 2 2 6 3 3" xfId="8525"/>
    <cellStyle name="Обычный 16 2 2 6 4" xfId="8526"/>
    <cellStyle name="Обычный 16 2 2 6 4 2" xfId="8527"/>
    <cellStyle name="Обычный 16 2 2 6 5" xfId="8528"/>
    <cellStyle name="Обычный 16 2 2 6 5 2" xfId="8529"/>
    <cellStyle name="Обычный 16 2 2 6 6" xfId="8530"/>
    <cellStyle name="Обычный 16 2 2 6 6 2" xfId="8531"/>
    <cellStyle name="Обычный 16 2 2 6 7" xfId="8532"/>
    <cellStyle name="Обычный 16 2 2 6 8" xfId="8533"/>
    <cellStyle name="Обычный 16 2 2 6 9" xfId="8534"/>
    <cellStyle name="Обычный 16 2 2 7" xfId="8535"/>
    <cellStyle name="Обычный 16 2 2 7 10" xfId="8536"/>
    <cellStyle name="Обычный 16 2 2 7 11" xfId="8537"/>
    <cellStyle name="Обычный 16 2 2 7 2" xfId="8538"/>
    <cellStyle name="Обычный 16 2 2 7 2 2" xfId="8539"/>
    <cellStyle name="Обычный 16 2 2 7 2 3" xfId="8540"/>
    <cellStyle name="Обычный 16 2 2 7 2 4" xfId="8541"/>
    <cellStyle name="Обычный 16 2 2 7 3" xfId="8542"/>
    <cellStyle name="Обычный 16 2 2 7 3 2" xfId="8543"/>
    <cellStyle name="Обычный 16 2 2 7 3 3" xfId="8544"/>
    <cellStyle name="Обычный 16 2 2 7 4" xfId="8545"/>
    <cellStyle name="Обычный 16 2 2 7 4 2" xfId="8546"/>
    <cellStyle name="Обычный 16 2 2 7 5" xfId="8547"/>
    <cellStyle name="Обычный 16 2 2 7 5 2" xfId="8548"/>
    <cellStyle name="Обычный 16 2 2 7 6" xfId="8549"/>
    <cellStyle name="Обычный 16 2 2 7 6 2" xfId="8550"/>
    <cellStyle name="Обычный 16 2 2 7 7" xfId="8551"/>
    <cellStyle name="Обычный 16 2 2 7 8" xfId="8552"/>
    <cellStyle name="Обычный 16 2 2 7 9" xfId="8553"/>
    <cellStyle name="Обычный 16 2 2 8" xfId="8554"/>
    <cellStyle name="Обычный 16 2 2 8 2" xfId="8555"/>
    <cellStyle name="Обычный 16 2 2 8 2 2" xfId="8556"/>
    <cellStyle name="Обычный 16 2 2 8 2 3" xfId="8557"/>
    <cellStyle name="Обычный 16 2 2 8 3" xfId="8558"/>
    <cellStyle name="Обычный 16 2 2 8 3 2" xfId="8559"/>
    <cellStyle name="Обычный 16 2 2 8 3 3" xfId="8560"/>
    <cellStyle name="Обычный 16 2 2 8 4" xfId="8561"/>
    <cellStyle name="Обычный 16 2 2 8 5" xfId="8562"/>
    <cellStyle name="Обычный 16 2 2 8 6" xfId="8563"/>
    <cellStyle name="Обычный 16 2 2 8 7" xfId="8564"/>
    <cellStyle name="Обычный 16 2 2 8 8" xfId="8565"/>
    <cellStyle name="Обычный 16 2 2 9" xfId="8566"/>
    <cellStyle name="Обычный 16 2 2 9 2" xfId="8567"/>
    <cellStyle name="Обычный 16 2 2 9 2 2" xfId="8568"/>
    <cellStyle name="Обычный 16 2 2 9 3" xfId="8569"/>
    <cellStyle name="Обычный 16 2 2 9 3 2" xfId="8570"/>
    <cellStyle name="Обычный 16 2 2 9 4" xfId="8571"/>
    <cellStyle name="Обычный 16 2 2 9 5" xfId="8572"/>
    <cellStyle name="Обычный 16 2 2 9 6" xfId="8573"/>
    <cellStyle name="Обычный 16 2 2 9 7" xfId="8574"/>
    <cellStyle name="Обычный 16 2 2 9 8" xfId="8575"/>
    <cellStyle name="Обычный 16 2 20" xfId="8576"/>
    <cellStyle name="Обычный 16 2 21" xfId="8577"/>
    <cellStyle name="Обычный 16 2 22" xfId="8578"/>
    <cellStyle name="Обычный 16 2 23" xfId="8579"/>
    <cellStyle name="Обычный 16 2 24" xfId="8580"/>
    <cellStyle name="Обычный 16 2 25" xfId="8581"/>
    <cellStyle name="Обычный 16 2 26" xfId="8582"/>
    <cellStyle name="Обычный 16 2 27" xfId="8583"/>
    <cellStyle name="Обычный 16 2 28" xfId="8584"/>
    <cellStyle name="Обычный 16 2 29" xfId="8585"/>
    <cellStyle name="Обычный 16 2 3" xfId="8586"/>
    <cellStyle name="Обычный 16 2 3 10" xfId="8587"/>
    <cellStyle name="Обычный 16 2 3 10 2" xfId="8588"/>
    <cellStyle name="Обычный 16 2 3 10 2 2" xfId="8589"/>
    <cellStyle name="Обычный 16 2 3 10 3" xfId="8590"/>
    <cellStyle name="Обычный 16 2 3 10 3 2" xfId="8591"/>
    <cellStyle name="Обычный 16 2 3 10 4" xfId="8592"/>
    <cellStyle name="Обычный 16 2 3 10 5" xfId="8593"/>
    <cellStyle name="Обычный 16 2 3 10 6" xfId="8594"/>
    <cellStyle name="Обычный 16 2 3 10 7" xfId="8595"/>
    <cellStyle name="Обычный 16 2 3 11" xfId="8596"/>
    <cellStyle name="Обычный 16 2 3 11 2" xfId="8597"/>
    <cellStyle name="Обычный 16 2 3 11 2 2" xfId="8598"/>
    <cellStyle name="Обычный 16 2 3 11 3" xfId="8599"/>
    <cellStyle name="Обычный 16 2 3 11 3 2" xfId="8600"/>
    <cellStyle name="Обычный 16 2 3 11 4" xfId="8601"/>
    <cellStyle name="Обычный 16 2 3 11 5" xfId="8602"/>
    <cellStyle name="Обычный 16 2 3 11 6" xfId="8603"/>
    <cellStyle name="Обычный 16 2 3 12" xfId="8604"/>
    <cellStyle name="Обычный 16 2 3 12 2" xfId="8605"/>
    <cellStyle name="Обычный 16 2 3 12 3" xfId="8606"/>
    <cellStyle name="Обычный 16 2 3 13" xfId="8607"/>
    <cellStyle name="Обычный 16 2 3 13 2" xfId="8608"/>
    <cellStyle name="Обычный 16 2 3 13 3" xfId="8609"/>
    <cellStyle name="Обычный 16 2 3 14" xfId="8610"/>
    <cellStyle name="Обычный 16 2 3 14 2" xfId="8611"/>
    <cellStyle name="Обычный 16 2 3 14 3" xfId="8612"/>
    <cellStyle name="Обычный 16 2 3 15" xfId="8613"/>
    <cellStyle name="Обычный 16 2 3 15 2" xfId="8614"/>
    <cellStyle name="Обычный 16 2 3 16" xfId="8615"/>
    <cellStyle name="Обычный 16 2 3 17" xfId="8616"/>
    <cellStyle name="Обычный 16 2 3 18" xfId="8617"/>
    <cellStyle name="Обычный 16 2 3 19" xfId="8618"/>
    <cellStyle name="Обычный 16 2 3 2" xfId="8619"/>
    <cellStyle name="Обычный 16 2 3 2 10" xfId="8620"/>
    <cellStyle name="Обычный 16 2 3 2 11" xfId="8621"/>
    <cellStyle name="Обычный 16 2 3 2 12" xfId="8622"/>
    <cellStyle name="Обычный 16 2 3 2 13" xfId="8623"/>
    <cellStyle name="Обычный 16 2 3 2 14" xfId="8624"/>
    <cellStyle name="Обычный 16 2 3 2 2" xfId="8625"/>
    <cellStyle name="Обычный 16 2 3 2 2 2" xfId="8626"/>
    <cellStyle name="Обычный 16 2 3 2 2 3" xfId="8627"/>
    <cellStyle name="Обычный 16 2 3 2 2 4" xfId="8628"/>
    <cellStyle name="Обычный 16 2 3 2 3" xfId="8629"/>
    <cellStyle name="Обычный 16 2 3 2 3 2" xfId="8630"/>
    <cellStyle name="Обычный 16 2 3 2 3 3" xfId="8631"/>
    <cellStyle name="Обычный 16 2 3 2 4" xfId="8632"/>
    <cellStyle name="Обычный 16 2 3 2 4 2" xfId="8633"/>
    <cellStyle name="Обычный 16 2 3 2 5" xfId="8634"/>
    <cellStyle name="Обычный 16 2 3 2 5 2" xfId="8635"/>
    <cellStyle name="Обычный 16 2 3 2 6" xfId="8636"/>
    <cellStyle name="Обычный 16 2 3 2 6 2" xfId="8637"/>
    <cellStyle name="Обычный 16 2 3 2 7" xfId="8638"/>
    <cellStyle name="Обычный 16 2 3 2 8" xfId="8639"/>
    <cellStyle name="Обычный 16 2 3 2 9" xfId="8640"/>
    <cellStyle name="Обычный 16 2 3 20" xfId="8641"/>
    <cellStyle name="Обычный 16 2 3 21" xfId="8642"/>
    <cellStyle name="Обычный 16 2 3 22" xfId="8643"/>
    <cellStyle name="Обычный 16 2 3 23" xfId="8644"/>
    <cellStyle name="Обычный 16 2 3 24" xfId="8645"/>
    <cellStyle name="Обычный 16 2 3 25" xfId="8646"/>
    <cellStyle name="Обычный 16 2 3 26" xfId="8647"/>
    <cellStyle name="Обычный 16 2 3 27" xfId="8648"/>
    <cellStyle name="Обычный 16 2 3 28" xfId="8649"/>
    <cellStyle name="Обычный 16 2 3 29" xfId="8650"/>
    <cellStyle name="Обычный 16 2 3 3" xfId="8651"/>
    <cellStyle name="Обычный 16 2 3 3 10" xfId="8652"/>
    <cellStyle name="Обычный 16 2 3 3 11" xfId="8653"/>
    <cellStyle name="Обычный 16 2 3 3 12" xfId="8654"/>
    <cellStyle name="Обычный 16 2 3 3 13" xfId="8655"/>
    <cellStyle name="Обычный 16 2 3 3 2" xfId="8656"/>
    <cellStyle name="Обычный 16 2 3 3 2 2" xfId="8657"/>
    <cellStyle name="Обычный 16 2 3 3 2 3" xfId="8658"/>
    <cellStyle name="Обычный 16 2 3 3 2 4" xfId="8659"/>
    <cellStyle name="Обычный 16 2 3 3 3" xfId="8660"/>
    <cellStyle name="Обычный 16 2 3 3 3 2" xfId="8661"/>
    <cellStyle name="Обычный 16 2 3 3 3 3" xfId="8662"/>
    <cellStyle name="Обычный 16 2 3 3 4" xfId="8663"/>
    <cellStyle name="Обычный 16 2 3 3 4 2" xfId="8664"/>
    <cellStyle name="Обычный 16 2 3 3 5" xfId="8665"/>
    <cellStyle name="Обычный 16 2 3 3 5 2" xfId="8666"/>
    <cellStyle name="Обычный 16 2 3 3 6" xfId="8667"/>
    <cellStyle name="Обычный 16 2 3 3 6 2" xfId="8668"/>
    <cellStyle name="Обычный 16 2 3 3 7" xfId="8669"/>
    <cellStyle name="Обычный 16 2 3 3 8" xfId="8670"/>
    <cellStyle name="Обычный 16 2 3 3 9" xfId="8671"/>
    <cellStyle name="Обычный 16 2 3 30" xfId="8672"/>
    <cellStyle name="Обычный 16 2 3 31" xfId="8673"/>
    <cellStyle name="Обычный 16 2 3 32" xfId="8674"/>
    <cellStyle name="Обычный 16 2 3 33" xfId="8675"/>
    <cellStyle name="Обычный 16 2 3 34" xfId="8676"/>
    <cellStyle name="Обычный 16 2 3 35" xfId="8677"/>
    <cellStyle name="Обычный 16 2 3 36" xfId="8678"/>
    <cellStyle name="Обычный 16 2 3 37" xfId="8679"/>
    <cellStyle name="Обычный 16 2 3 38" xfId="8680"/>
    <cellStyle name="Обычный 16 2 3 39" xfId="8681"/>
    <cellStyle name="Обычный 16 2 3 4" xfId="8682"/>
    <cellStyle name="Обычный 16 2 3 4 10" xfId="8683"/>
    <cellStyle name="Обычный 16 2 3 4 11" xfId="8684"/>
    <cellStyle name="Обычный 16 2 3 4 12" xfId="8685"/>
    <cellStyle name="Обычный 16 2 3 4 2" xfId="8686"/>
    <cellStyle name="Обычный 16 2 3 4 2 2" xfId="8687"/>
    <cellStyle name="Обычный 16 2 3 4 2 3" xfId="8688"/>
    <cellStyle name="Обычный 16 2 3 4 2 4" xfId="8689"/>
    <cellStyle name="Обычный 16 2 3 4 3" xfId="8690"/>
    <cellStyle name="Обычный 16 2 3 4 3 2" xfId="8691"/>
    <cellStyle name="Обычный 16 2 3 4 3 3" xfId="8692"/>
    <cellStyle name="Обычный 16 2 3 4 4" xfId="8693"/>
    <cellStyle name="Обычный 16 2 3 4 4 2" xfId="8694"/>
    <cellStyle name="Обычный 16 2 3 4 5" xfId="8695"/>
    <cellStyle name="Обычный 16 2 3 4 5 2" xfId="8696"/>
    <cellStyle name="Обычный 16 2 3 4 6" xfId="8697"/>
    <cellStyle name="Обычный 16 2 3 4 6 2" xfId="8698"/>
    <cellStyle name="Обычный 16 2 3 4 7" xfId="8699"/>
    <cellStyle name="Обычный 16 2 3 4 8" xfId="8700"/>
    <cellStyle name="Обычный 16 2 3 4 9" xfId="8701"/>
    <cellStyle name="Обычный 16 2 3 5" xfId="8702"/>
    <cellStyle name="Обычный 16 2 3 5 10" xfId="8703"/>
    <cellStyle name="Обычный 16 2 3 5 11" xfId="8704"/>
    <cellStyle name="Обычный 16 2 3 5 2" xfId="8705"/>
    <cellStyle name="Обычный 16 2 3 5 2 2" xfId="8706"/>
    <cellStyle name="Обычный 16 2 3 5 2 3" xfId="8707"/>
    <cellStyle name="Обычный 16 2 3 5 2 4" xfId="8708"/>
    <cellStyle name="Обычный 16 2 3 5 3" xfId="8709"/>
    <cellStyle name="Обычный 16 2 3 5 3 2" xfId="8710"/>
    <cellStyle name="Обычный 16 2 3 5 3 3" xfId="8711"/>
    <cellStyle name="Обычный 16 2 3 5 4" xfId="8712"/>
    <cellStyle name="Обычный 16 2 3 5 4 2" xfId="8713"/>
    <cellStyle name="Обычный 16 2 3 5 5" xfId="8714"/>
    <cellStyle name="Обычный 16 2 3 5 5 2" xfId="8715"/>
    <cellStyle name="Обычный 16 2 3 5 6" xfId="8716"/>
    <cellStyle name="Обычный 16 2 3 5 6 2" xfId="8717"/>
    <cellStyle name="Обычный 16 2 3 5 7" xfId="8718"/>
    <cellStyle name="Обычный 16 2 3 5 8" xfId="8719"/>
    <cellStyle name="Обычный 16 2 3 5 9" xfId="8720"/>
    <cellStyle name="Обычный 16 2 3 6" xfId="8721"/>
    <cellStyle name="Обычный 16 2 3 6 2" xfId="8722"/>
    <cellStyle name="Обычный 16 2 3 6 2 2" xfId="8723"/>
    <cellStyle name="Обычный 16 2 3 6 2 3" xfId="8724"/>
    <cellStyle name="Обычный 16 2 3 6 3" xfId="8725"/>
    <cellStyle name="Обычный 16 2 3 6 3 2" xfId="8726"/>
    <cellStyle name="Обычный 16 2 3 6 3 3" xfId="8727"/>
    <cellStyle name="Обычный 16 2 3 6 4" xfId="8728"/>
    <cellStyle name="Обычный 16 2 3 6 5" xfId="8729"/>
    <cellStyle name="Обычный 16 2 3 6 6" xfId="8730"/>
    <cellStyle name="Обычный 16 2 3 6 7" xfId="8731"/>
    <cellStyle name="Обычный 16 2 3 6 8" xfId="8732"/>
    <cellStyle name="Обычный 16 2 3 7" xfId="8733"/>
    <cellStyle name="Обычный 16 2 3 7 2" xfId="8734"/>
    <cellStyle name="Обычный 16 2 3 7 2 2" xfId="8735"/>
    <cellStyle name="Обычный 16 2 3 7 3" xfId="8736"/>
    <cellStyle name="Обычный 16 2 3 7 3 2" xfId="8737"/>
    <cellStyle name="Обычный 16 2 3 7 4" xfId="8738"/>
    <cellStyle name="Обычный 16 2 3 7 5" xfId="8739"/>
    <cellStyle name="Обычный 16 2 3 7 6" xfId="8740"/>
    <cellStyle name="Обычный 16 2 3 7 7" xfId="8741"/>
    <cellStyle name="Обычный 16 2 3 7 8" xfId="8742"/>
    <cellStyle name="Обычный 16 2 3 8" xfId="8743"/>
    <cellStyle name="Обычный 16 2 3 8 2" xfId="8744"/>
    <cellStyle name="Обычный 16 2 3 8 2 2" xfId="8745"/>
    <cellStyle name="Обычный 16 2 3 8 3" xfId="8746"/>
    <cellStyle name="Обычный 16 2 3 8 3 2" xfId="8747"/>
    <cellStyle name="Обычный 16 2 3 8 4" xfId="8748"/>
    <cellStyle name="Обычный 16 2 3 8 5" xfId="8749"/>
    <cellStyle name="Обычный 16 2 3 8 6" xfId="8750"/>
    <cellStyle name="Обычный 16 2 3 8 7" xfId="8751"/>
    <cellStyle name="Обычный 16 2 3 8 8" xfId="8752"/>
    <cellStyle name="Обычный 16 2 3 9" xfId="8753"/>
    <cellStyle name="Обычный 16 2 3 9 2" xfId="8754"/>
    <cellStyle name="Обычный 16 2 3 9 2 2" xfId="8755"/>
    <cellStyle name="Обычный 16 2 3 9 3" xfId="8756"/>
    <cellStyle name="Обычный 16 2 3 9 3 2" xfId="8757"/>
    <cellStyle name="Обычный 16 2 3 9 4" xfId="8758"/>
    <cellStyle name="Обычный 16 2 3 9 5" xfId="8759"/>
    <cellStyle name="Обычный 16 2 3 9 6" xfId="8760"/>
    <cellStyle name="Обычный 16 2 3 9 7" xfId="8761"/>
    <cellStyle name="Обычный 16 2 30" xfId="8762"/>
    <cellStyle name="Обычный 16 2 31" xfId="8763"/>
    <cellStyle name="Обычный 16 2 32" xfId="8764"/>
    <cellStyle name="Обычный 16 2 33" xfId="8765"/>
    <cellStyle name="Обычный 16 2 34" xfId="8766"/>
    <cellStyle name="Обычный 16 2 35" xfId="8767"/>
    <cellStyle name="Обычный 16 2 36" xfId="8768"/>
    <cellStyle name="Обычный 16 2 37" xfId="8769"/>
    <cellStyle name="Обычный 16 2 38" xfId="8770"/>
    <cellStyle name="Обычный 16 2 39" xfId="8771"/>
    <cellStyle name="Обычный 16 2 4" xfId="8772"/>
    <cellStyle name="Обычный 16 2 4 10" xfId="8773"/>
    <cellStyle name="Обычный 16 2 4 10 2" xfId="8774"/>
    <cellStyle name="Обычный 16 2 4 10 2 2" xfId="8775"/>
    <cellStyle name="Обычный 16 2 4 10 3" xfId="8776"/>
    <cellStyle name="Обычный 16 2 4 10 3 2" xfId="8777"/>
    <cellStyle name="Обычный 16 2 4 10 4" xfId="8778"/>
    <cellStyle name="Обычный 16 2 4 10 5" xfId="8779"/>
    <cellStyle name="Обычный 16 2 4 10 6" xfId="8780"/>
    <cellStyle name="Обычный 16 2 4 10 7" xfId="8781"/>
    <cellStyle name="Обычный 16 2 4 11" xfId="8782"/>
    <cellStyle name="Обычный 16 2 4 11 2" xfId="8783"/>
    <cellStyle name="Обычный 16 2 4 11 3" xfId="8784"/>
    <cellStyle name="Обычный 16 2 4 12" xfId="8785"/>
    <cellStyle name="Обычный 16 2 4 12 2" xfId="8786"/>
    <cellStyle name="Обычный 16 2 4 12 3" xfId="8787"/>
    <cellStyle name="Обычный 16 2 4 13" xfId="8788"/>
    <cellStyle name="Обычный 16 2 4 13 2" xfId="8789"/>
    <cellStyle name="Обычный 16 2 4 13 3" xfId="8790"/>
    <cellStyle name="Обычный 16 2 4 14" xfId="8791"/>
    <cellStyle name="Обычный 16 2 4 14 2" xfId="8792"/>
    <cellStyle name="Обычный 16 2 4 14 3" xfId="8793"/>
    <cellStyle name="Обычный 16 2 4 15" xfId="8794"/>
    <cellStyle name="Обычный 16 2 4 16" xfId="8795"/>
    <cellStyle name="Обычный 16 2 4 17" xfId="8796"/>
    <cellStyle name="Обычный 16 2 4 18" xfId="8797"/>
    <cellStyle name="Обычный 16 2 4 19" xfId="8798"/>
    <cellStyle name="Обычный 16 2 4 2" xfId="8799"/>
    <cellStyle name="Обычный 16 2 4 2 10" xfId="8800"/>
    <cellStyle name="Обычный 16 2 4 2 11" xfId="8801"/>
    <cellStyle name="Обычный 16 2 4 2 12" xfId="8802"/>
    <cellStyle name="Обычный 16 2 4 2 13" xfId="8803"/>
    <cellStyle name="Обычный 16 2 4 2 14" xfId="8804"/>
    <cellStyle name="Обычный 16 2 4 2 2" xfId="8805"/>
    <cellStyle name="Обычный 16 2 4 2 2 2" xfId="8806"/>
    <cellStyle name="Обычный 16 2 4 2 2 3" xfId="8807"/>
    <cellStyle name="Обычный 16 2 4 2 2 4" xfId="8808"/>
    <cellStyle name="Обычный 16 2 4 2 3" xfId="8809"/>
    <cellStyle name="Обычный 16 2 4 2 3 2" xfId="8810"/>
    <cellStyle name="Обычный 16 2 4 2 3 3" xfId="8811"/>
    <cellStyle name="Обычный 16 2 4 2 4" xfId="8812"/>
    <cellStyle name="Обычный 16 2 4 2 4 2" xfId="8813"/>
    <cellStyle name="Обычный 16 2 4 2 5" xfId="8814"/>
    <cellStyle name="Обычный 16 2 4 2 5 2" xfId="8815"/>
    <cellStyle name="Обычный 16 2 4 2 6" xfId="8816"/>
    <cellStyle name="Обычный 16 2 4 2 6 2" xfId="8817"/>
    <cellStyle name="Обычный 16 2 4 2 7" xfId="8818"/>
    <cellStyle name="Обычный 16 2 4 2 8" xfId="8819"/>
    <cellStyle name="Обычный 16 2 4 2 9" xfId="8820"/>
    <cellStyle name="Обычный 16 2 4 20" xfId="8821"/>
    <cellStyle name="Обычный 16 2 4 21" xfId="8822"/>
    <cellStyle name="Обычный 16 2 4 22" xfId="8823"/>
    <cellStyle name="Обычный 16 2 4 23" xfId="8824"/>
    <cellStyle name="Обычный 16 2 4 24" xfId="8825"/>
    <cellStyle name="Обычный 16 2 4 25" xfId="8826"/>
    <cellStyle name="Обычный 16 2 4 26" xfId="8827"/>
    <cellStyle name="Обычный 16 2 4 27" xfId="8828"/>
    <cellStyle name="Обычный 16 2 4 28" xfId="8829"/>
    <cellStyle name="Обычный 16 2 4 29" xfId="8830"/>
    <cellStyle name="Обычный 16 2 4 3" xfId="8831"/>
    <cellStyle name="Обычный 16 2 4 3 10" xfId="8832"/>
    <cellStyle name="Обычный 16 2 4 3 11" xfId="8833"/>
    <cellStyle name="Обычный 16 2 4 3 12" xfId="8834"/>
    <cellStyle name="Обычный 16 2 4 3 13" xfId="8835"/>
    <cellStyle name="Обычный 16 2 4 3 2" xfId="8836"/>
    <cellStyle name="Обычный 16 2 4 3 2 2" xfId="8837"/>
    <cellStyle name="Обычный 16 2 4 3 2 3" xfId="8838"/>
    <cellStyle name="Обычный 16 2 4 3 2 4" xfId="8839"/>
    <cellStyle name="Обычный 16 2 4 3 3" xfId="8840"/>
    <cellStyle name="Обычный 16 2 4 3 3 2" xfId="8841"/>
    <cellStyle name="Обычный 16 2 4 3 3 3" xfId="8842"/>
    <cellStyle name="Обычный 16 2 4 3 4" xfId="8843"/>
    <cellStyle name="Обычный 16 2 4 3 4 2" xfId="8844"/>
    <cellStyle name="Обычный 16 2 4 3 5" xfId="8845"/>
    <cellStyle name="Обычный 16 2 4 3 5 2" xfId="8846"/>
    <cellStyle name="Обычный 16 2 4 3 6" xfId="8847"/>
    <cellStyle name="Обычный 16 2 4 3 6 2" xfId="8848"/>
    <cellStyle name="Обычный 16 2 4 3 7" xfId="8849"/>
    <cellStyle name="Обычный 16 2 4 3 8" xfId="8850"/>
    <cellStyle name="Обычный 16 2 4 3 9" xfId="8851"/>
    <cellStyle name="Обычный 16 2 4 30" xfId="8852"/>
    <cellStyle name="Обычный 16 2 4 31" xfId="8853"/>
    <cellStyle name="Обычный 16 2 4 32" xfId="8854"/>
    <cellStyle name="Обычный 16 2 4 33" xfId="8855"/>
    <cellStyle name="Обычный 16 2 4 34" xfId="8856"/>
    <cellStyle name="Обычный 16 2 4 35" xfId="8857"/>
    <cellStyle name="Обычный 16 2 4 36" xfId="8858"/>
    <cellStyle name="Обычный 16 2 4 37" xfId="8859"/>
    <cellStyle name="Обычный 16 2 4 38" xfId="8860"/>
    <cellStyle name="Обычный 16 2 4 4" xfId="8861"/>
    <cellStyle name="Обычный 16 2 4 4 10" xfId="8862"/>
    <cellStyle name="Обычный 16 2 4 4 11" xfId="8863"/>
    <cellStyle name="Обычный 16 2 4 4 12" xfId="8864"/>
    <cellStyle name="Обычный 16 2 4 4 2" xfId="8865"/>
    <cellStyle name="Обычный 16 2 4 4 2 2" xfId="8866"/>
    <cellStyle name="Обычный 16 2 4 4 2 3" xfId="8867"/>
    <cellStyle name="Обычный 16 2 4 4 2 4" xfId="8868"/>
    <cellStyle name="Обычный 16 2 4 4 3" xfId="8869"/>
    <cellStyle name="Обычный 16 2 4 4 3 2" xfId="8870"/>
    <cellStyle name="Обычный 16 2 4 4 3 3" xfId="8871"/>
    <cellStyle name="Обычный 16 2 4 4 4" xfId="8872"/>
    <cellStyle name="Обычный 16 2 4 4 4 2" xfId="8873"/>
    <cellStyle name="Обычный 16 2 4 4 5" xfId="8874"/>
    <cellStyle name="Обычный 16 2 4 4 5 2" xfId="8875"/>
    <cellStyle name="Обычный 16 2 4 4 6" xfId="8876"/>
    <cellStyle name="Обычный 16 2 4 4 6 2" xfId="8877"/>
    <cellStyle name="Обычный 16 2 4 4 7" xfId="8878"/>
    <cellStyle name="Обычный 16 2 4 4 8" xfId="8879"/>
    <cellStyle name="Обычный 16 2 4 4 9" xfId="8880"/>
    <cellStyle name="Обычный 16 2 4 5" xfId="8881"/>
    <cellStyle name="Обычный 16 2 4 5 10" xfId="8882"/>
    <cellStyle name="Обычный 16 2 4 5 11" xfId="8883"/>
    <cellStyle name="Обычный 16 2 4 5 2" xfId="8884"/>
    <cellStyle name="Обычный 16 2 4 5 2 2" xfId="8885"/>
    <cellStyle name="Обычный 16 2 4 5 2 3" xfId="8886"/>
    <cellStyle name="Обычный 16 2 4 5 2 4" xfId="8887"/>
    <cellStyle name="Обычный 16 2 4 5 3" xfId="8888"/>
    <cellStyle name="Обычный 16 2 4 5 3 2" xfId="8889"/>
    <cellStyle name="Обычный 16 2 4 5 3 3" xfId="8890"/>
    <cellStyle name="Обычный 16 2 4 5 4" xfId="8891"/>
    <cellStyle name="Обычный 16 2 4 5 4 2" xfId="8892"/>
    <cellStyle name="Обычный 16 2 4 5 5" xfId="8893"/>
    <cellStyle name="Обычный 16 2 4 5 5 2" xfId="8894"/>
    <cellStyle name="Обычный 16 2 4 5 6" xfId="8895"/>
    <cellStyle name="Обычный 16 2 4 5 6 2" xfId="8896"/>
    <cellStyle name="Обычный 16 2 4 5 7" xfId="8897"/>
    <cellStyle name="Обычный 16 2 4 5 8" xfId="8898"/>
    <cellStyle name="Обычный 16 2 4 5 9" xfId="8899"/>
    <cellStyle name="Обычный 16 2 4 6" xfId="8900"/>
    <cellStyle name="Обычный 16 2 4 6 2" xfId="8901"/>
    <cellStyle name="Обычный 16 2 4 6 2 2" xfId="8902"/>
    <cellStyle name="Обычный 16 2 4 6 2 3" xfId="8903"/>
    <cellStyle name="Обычный 16 2 4 6 3" xfId="8904"/>
    <cellStyle name="Обычный 16 2 4 6 3 2" xfId="8905"/>
    <cellStyle name="Обычный 16 2 4 6 3 3" xfId="8906"/>
    <cellStyle name="Обычный 16 2 4 6 4" xfId="8907"/>
    <cellStyle name="Обычный 16 2 4 6 5" xfId="8908"/>
    <cellStyle name="Обычный 16 2 4 6 6" xfId="8909"/>
    <cellStyle name="Обычный 16 2 4 6 7" xfId="8910"/>
    <cellStyle name="Обычный 16 2 4 6 8" xfId="8911"/>
    <cellStyle name="Обычный 16 2 4 7" xfId="8912"/>
    <cellStyle name="Обычный 16 2 4 7 2" xfId="8913"/>
    <cellStyle name="Обычный 16 2 4 7 2 2" xfId="8914"/>
    <cellStyle name="Обычный 16 2 4 7 3" xfId="8915"/>
    <cellStyle name="Обычный 16 2 4 7 3 2" xfId="8916"/>
    <cellStyle name="Обычный 16 2 4 7 4" xfId="8917"/>
    <cellStyle name="Обычный 16 2 4 7 5" xfId="8918"/>
    <cellStyle name="Обычный 16 2 4 7 6" xfId="8919"/>
    <cellStyle name="Обычный 16 2 4 7 7" xfId="8920"/>
    <cellStyle name="Обычный 16 2 4 7 8" xfId="8921"/>
    <cellStyle name="Обычный 16 2 4 8" xfId="8922"/>
    <cellStyle name="Обычный 16 2 4 8 2" xfId="8923"/>
    <cellStyle name="Обычный 16 2 4 8 2 2" xfId="8924"/>
    <cellStyle name="Обычный 16 2 4 8 3" xfId="8925"/>
    <cellStyle name="Обычный 16 2 4 8 3 2" xfId="8926"/>
    <cellStyle name="Обычный 16 2 4 8 4" xfId="8927"/>
    <cellStyle name="Обычный 16 2 4 8 5" xfId="8928"/>
    <cellStyle name="Обычный 16 2 4 8 6" xfId="8929"/>
    <cellStyle name="Обычный 16 2 4 8 7" xfId="8930"/>
    <cellStyle name="Обычный 16 2 4 8 8" xfId="8931"/>
    <cellStyle name="Обычный 16 2 4 9" xfId="8932"/>
    <cellStyle name="Обычный 16 2 4 9 2" xfId="8933"/>
    <cellStyle name="Обычный 16 2 4 9 2 2" xfId="8934"/>
    <cellStyle name="Обычный 16 2 4 9 3" xfId="8935"/>
    <cellStyle name="Обычный 16 2 4 9 3 2" xfId="8936"/>
    <cellStyle name="Обычный 16 2 4 9 4" xfId="8937"/>
    <cellStyle name="Обычный 16 2 4 9 5" xfId="8938"/>
    <cellStyle name="Обычный 16 2 4 9 6" xfId="8939"/>
    <cellStyle name="Обычный 16 2 4 9 7" xfId="8940"/>
    <cellStyle name="Обычный 16 2 40" xfId="8941"/>
    <cellStyle name="Обычный 16 2 41" xfId="8942"/>
    <cellStyle name="Обычный 16 2 42" xfId="8943"/>
    <cellStyle name="Обычный 16 2 43" xfId="8944"/>
    <cellStyle name="Обычный 16 2 5" xfId="8945"/>
    <cellStyle name="Обычный 16 2 5 10" xfId="8946"/>
    <cellStyle name="Обычный 16 2 5 11" xfId="8947"/>
    <cellStyle name="Обычный 16 2 5 12" xfId="8948"/>
    <cellStyle name="Обычный 16 2 5 13" xfId="8949"/>
    <cellStyle name="Обычный 16 2 5 14" xfId="8950"/>
    <cellStyle name="Обычный 16 2 5 2" xfId="8951"/>
    <cellStyle name="Обычный 16 2 5 2 2" xfId="8952"/>
    <cellStyle name="Обычный 16 2 5 2 3" xfId="8953"/>
    <cellStyle name="Обычный 16 2 5 2 4" xfId="8954"/>
    <cellStyle name="Обычный 16 2 5 3" xfId="8955"/>
    <cellStyle name="Обычный 16 2 5 3 2" xfId="8956"/>
    <cellStyle name="Обычный 16 2 5 3 3" xfId="8957"/>
    <cellStyle name="Обычный 16 2 5 4" xfId="8958"/>
    <cellStyle name="Обычный 16 2 5 4 2" xfId="8959"/>
    <cellStyle name="Обычный 16 2 5 5" xfId="8960"/>
    <cellStyle name="Обычный 16 2 5 5 2" xfId="8961"/>
    <cellStyle name="Обычный 16 2 5 6" xfId="8962"/>
    <cellStyle name="Обычный 16 2 5 6 2" xfId="8963"/>
    <cellStyle name="Обычный 16 2 5 7" xfId="8964"/>
    <cellStyle name="Обычный 16 2 5 8" xfId="8965"/>
    <cellStyle name="Обычный 16 2 5 9" xfId="8966"/>
    <cellStyle name="Обычный 16 2 6" xfId="8967"/>
    <cellStyle name="Обычный 16 2 6 10" xfId="8968"/>
    <cellStyle name="Обычный 16 2 6 11" xfId="8969"/>
    <cellStyle name="Обычный 16 2 6 12" xfId="8970"/>
    <cellStyle name="Обычный 16 2 6 13" xfId="8971"/>
    <cellStyle name="Обычный 16 2 6 2" xfId="8972"/>
    <cellStyle name="Обычный 16 2 6 2 2" xfId="8973"/>
    <cellStyle name="Обычный 16 2 6 2 3" xfId="8974"/>
    <cellStyle name="Обычный 16 2 6 2 4" xfId="8975"/>
    <cellStyle name="Обычный 16 2 6 3" xfId="8976"/>
    <cellStyle name="Обычный 16 2 6 3 2" xfId="8977"/>
    <cellStyle name="Обычный 16 2 6 3 3" xfId="8978"/>
    <cellStyle name="Обычный 16 2 6 4" xfId="8979"/>
    <cellStyle name="Обычный 16 2 6 4 2" xfId="8980"/>
    <cellStyle name="Обычный 16 2 6 5" xfId="8981"/>
    <cellStyle name="Обычный 16 2 6 5 2" xfId="8982"/>
    <cellStyle name="Обычный 16 2 6 6" xfId="8983"/>
    <cellStyle name="Обычный 16 2 6 6 2" xfId="8984"/>
    <cellStyle name="Обычный 16 2 6 7" xfId="8985"/>
    <cellStyle name="Обычный 16 2 6 8" xfId="8986"/>
    <cellStyle name="Обычный 16 2 6 9" xfId="8987"/>
    <cellStyle name="Обычный 16 2 7" xfId="8988"/>
    <cellStyle name="Обычный 16 2 7 10" xfId="8989"/>
    <cellStyle name="Обычный 16 2 7 11" xfId="8990"/>
    <cellStyle name="Обычный 16 2 7 12" xfId="8991"/>
    <cellStyle name="Обычный 16 2 7 2" xfId="8992"/>
    <cellStyle name="Обычный 16 2 7 2 2" xfId="8993"/>
    <cellStyle name="Обычный 16 2 7 2 3" xfId="8994"/>
    <cellStyle name="Обычный 16 2 7 2 4" xfId="8995"/>
    <cellStyle name="Обычный 16 2 7 3" xfId="8996"/>
    <cellStyle name="Обычный 16 2 7 3 2" xfId="8997"/>
    <cellStyle name="Обычный 16 2 7 3 3" xfId="8998"/>
    <cellStyle name="Обычный 16 2 7 4" xfId="8999"/>
    <cellStyle name="Обычный 16 2 7 4 2" xfId="9000"/>
    <cellStyle name="Обычный 16 2 7 5" xfId="9001"/>
    <cellStyle name="Обычный 16 2 7 5 2" xfId="9002"/>
    <cellStyle name="Обычный 16 2 7 6" xfId="9003"/>
    <cellStyle name="Обычный 16 2 7 6 2" xfId="9004"/>
    <cellStyle name="Обычный 16 2 7 7" xfId="9005"/>
    <cellStyle name="Обычный 16 2 7 8" xfId="9006"/>
    <cellStyle name="Обычный 16 2 7 9" xfId="9007"/>
    <cellStyle name="Обычный 16 2 8" xfId="9008"/>
    <cellStyle name="Обычный 16 2 8 10" xfId="9009"/>
    <cellStyle name="Обычный 16 2 8 11" xfId="9010"/>
    <cellStyle name="Обычный 16 2 8 2" xfId="9011"/>
    <cellStyle name="Обычный 16 2 8 2 2" xfId="9012"/>
    <cellStyle name="Обычный 16 2 8 2 3" xfId="9013"/>
    <cellStyle name="Обычный 16 2 8 2 4" xfId="9014"/>
    <cellStyle name="Обычный 16 2 8 3" xfId="9015"/>
    <cellStyle name="Обычный 16 2 8 3 2" xfId="9016"/>
    <cellStyle name="Обычный 16 2 8 3 3" xfId="9017"/>
    <cellStyle name="Обычный 16 2 8 4" xfId="9018"/>
    <cellStyle name="Обычный 16 2 8 4 2" xfId="9019"/>
    <cellStyle name="Обычный 16 2 8 5" xfId="9020"/>
    <cellStyle name="Обычный 16 2 8 5 2" xfId="9021"/>
    <cellStyle name="Обычный 16 2 8 6" xfId="9022"/>
    <cellStyle name="Обычный 16 2 8 6 2" xfId="9023"/>
    <cellStyle name="Обычный 16 2 8 7" xfId="9024"/>
    <cellStyle name="Обычный 16 2 8 8" xfId="9025"/>
    <cellStyle name="Обычный 16 2 8 9" xfId="9026"/>
    <cellStyle name="Обычный 16 2 9" xfId="9027"/>
    <cellStyle name="Обычный 16 2 9 2" xfId="9028"/>
    <cellStyle name="Обычный 16 2 9 2 2" xfId="9029"/>
    <cellStyle name="Обычный 16 2 9 2 3" xfId="9030"/>
    <cellStyle name="Обычный 16 2 9 3" xfId="9031"/>
    <cellStyle name="Обычный 16 2 9 3 2" xfId="9032"/>
    <cellStyle name="Обычный 16 2 9 3 3" xfId="9033"/>
    <cellStyle name="Обычный 16 2 9 4" xfId="9034"/>
    <cellStyle name="Обычный 16 2 9 5" xfId="9035"/>
    <cellStyle name="Обычный 16 2 9 6" xfId="9036"/>
    <cellStyle name="Обычный 16 2 9 7" xfId="9037"/>
    <cellStyle name="Обычный 16 2 9 8" xfId="9038"/>
    <cellStyle name="Обычный 16 20" xfId="9039"/>
    <cellStyle name="Обычный 16 21" xfId="9040"/>
    <cellStyle name="Обычный 16 22" xfId="9041"/>
    <cellStyle name="Обычный 16 23" xfId="9042"/>
    <cellStyle name="Обычный 16 24" xfId="9043"/>
    <cellStyle name="Обычный 16 25" xfId="9044"/>
    <cellStyle name="Обычный 16 26" xfId="9045"/>
    <cellStyle name="Обычный 16 27" xfId="9046"/>
    <cellStyle name="Обычный 16 28" xfId="9047"/>
    <cellStyle name="Обычный 16 29" xfId="9048"/>
    <cellStyle name="Обычный 16 3" xfId="9049"/>
    <cellStyle name="Обычный 16 3 10" xfId="9050"/>
    <cellStyle name="Обычный 16 3 10 2" xfId="9051"/>
    <cellStyle name="Обычный 16 3 10 2 2" xfId="9052"/>
    <cellStyle name="Обычный 16 3 10 3" xfId="9053"/>
    <cellStyle name="Обычный 16 3 10 3 2" xfId="9054"/>
    <cellStyle name="Обычный 16 3 10 4" xfId="9055"/>
    <cellStyle name="Обычный 16 3 10 5" xfId="9056"/>
    <cellStyle name="Обычный 16 3 10 6" xfId="9057"/>
    <cellStyle name="Обычный 16 3 10 7" xfId="9058"/>
    <cellStyle name="Обычный 16 3 11" xfId="9059"/>
    <cellStyle name="Обычный 16 3 11 2" xfId="9060"/>
    <cellStyle name="Обычный 16 3 11 2 2" xfId="9061"/>
    <cellStyle name="Обычный 16 3 11 3" xfId="9062"/>
    <cellStyle name="Обычный 16 3 11 3 2" xfId="9063"/>
    <cellStyle name="Обычный 16 3 11 4" xfId="9064"/>
    <cellStyle name="Обычный 16 3 11 5" xfId="9065"/>
    <cellStyle name="Обычный 16 3 11 6" xfId="9066"/>
    <cellStyle name="Обычный 16 3 12" xfId="9067"/>
    <cellStyle name="Обычный 16 3 12 2" xfId="9068"/>
    <cellStyle name="Обычный 16 3 12 3" xfId="9069"/>
    <cellStyle name="Обычный 16 3 13" xfId="9070"/>
    <cellStyle name="Обычный 16 3 13 2" xfId="9071"/>
    <cellStyle name="Обычный 16 3 13 3" xfId="9072"/>
    <cellStyle name="Обычный 16 3 14" xfId="9073"/>
    <cellStyle name="Обычный 16 3 14 2" xfId="9074"/>
    <cellStyle name="Обычный 16 3 14 3" xfId="9075"/>
    <cellStyle name="Обычный 16 3 15" xfId="9076"/>
    <cellStyle name="Обычный 16 3 15 2" xfId="9077"/>
    <cellStyle name="Обычный 16 3 16" xfId="9078"/>
    <cellStyle name="Обычный 16 3 17" xfId="9079"/>
    <cellStyle name="Обычный 16 3 18" xfId="9080"/>
    <cellStyle name="Обычный 16 3 19" xfId="9081"/>
    <cellStyle name="Обычный 16 3 2" xfId="9082"/>
    <cellStyle name="Обычный 16 3 2 10" xfId="9083"/>
    <cellStyle name="Обычный 16 3 2 11" xfId="9084"/>
    <cellStyle name="Обычный 16 3 2 12" xfId="9085"/>
    <cellStyle name="Обычный 16 3 2 13" xfId="9086"/>
    <cellStyle name="Обычный 16 3 2 14" xfId="9087"/>
    <cellStyle name="Обычный 16 3 2 2" xfId="9088"/>
    <cellStyle name="Обычный 16 3 2 2 2" xfId="9089"/>
    <cellStyle name="Обычный 16 3 2 2 3" xfId="9090"/>
    <cellStyle name="Обычный 16 3 2 2 4" xfId="9091"/>
    <cellStyle name="Обычный 16 3 2 3" xfId="9092"/>
    <cellStyle name="Обычный 16 3 2 3 2" xfId="9093"/>
    <cellStyle name="Обычный 16 3 2 3 3" xfId="9094"/>
    <cellStyle name="Обычный 16 3 2 4" xfId="9095"/>
    <cellStyle name="Обычный 16 3 2 4 2" xfId="9096"/>
    <cellStyle name="Обычный 16 3 2 5" xfId="9097"/>
    <cellStyle name="Обычный 16 3 2 5 2" xfId="9098"/>
    <cellStyle name="Обычный 16 3 2 6" xfId="9099"/>
    <cellStyle name="Обычный 16 3 2 6 2" xfId="9100"/>
    <cellStyle name="Обычный 16 3 2 7" xfId="9101"/>
    <cellStyle name="Обычный 16 3 2 8" xfId="9102"/>
    <cellStyle name="Обычный 16 3 2 9" xfId="9103"/>
    <cellStyle name="Обычный 16 3 20" xfId="9104"/>
    <cellStyle name="Обычный 16 3 21" xfId="9105"/>
    <cellStyle name="Обычный 16 3 22" xfId="9106"/>
    <cellStyle name="Обычный 16 3 23" xfId="9107"/>
    <cellStyle name="Обычный 16 3 24" xfId="9108"/>
    <cellStyle name="Обычный 16 3 25" xfId="9109"/>
    <cellStyle name="Обычный 16 3 26" xfId="9110"/>
    <cellStyle name="Обычный 16 3 27" xfId="9111"/>
    <cellStyle name="Обычный 16 3 28" xfId="9112"/>
    <cellStyle name="Обычный 16 3 29" xfId="9113"/>
    <cellStyle name="Обычный 16 3 3" xfId="9114"/>
    <cellStyle name="Обычный 16 3 3 10" xfId="9115"/>
    <cellStyle name="Обычный 16 3 3 11" xfId="9116"/>
    <cellStyle name="Обычный 16 3 3 12" xfId="9117"/>
    <cellStyle name="Обычный 16 3 3 13" xfId="9118"/>
    <cellStyle name="Обычный 16 3 3 2" xfId="9119"/>
    <cellStyle name="Обычный 16 3 3 2 2" xfId="9120"/>
    <cellStyle name="Обычный 16 3 3 2 3" xfId="9121"/>
    <cellStyle name="Обычный 16 3 3 2 4" xfId="9122"/>
    <cellStyle name="Обычный 16 3 3 3" xfId="9123"/>
    <cellStyle name="Обычный 16 3 3 3 2" xfId="9124"/>
    <cellStyle name="Обычный 16 3 3 3 3" xfId="9125"/>
    <cellStyle name="Обычный 16 3 3 4" xfId="9126"/>
    <cellStyle name="Обычный 16 3 3 4 2" xfId="9127"/>
    <cellStyle name="Обычный 16 3 3 5" xfId="9128"/>
    <cellStyle name="Обычный 16 3 3 5 2" xfId="9129"/>
    <cellStyle name="Обычный 16 3 3 6" xfId="9130"/>
    <cellStyle name="Обычный 16 3 3 6 2" xfId="9131"/>
    <cellStyle name="Обычный 16 3 3 7" xfId="9132"/>
    <cellStyle name="Обычный 16 3 3 8" xfId="9133"/>
    <cellStyle name="Обычный 16 3 3 9" xfId="9134"/>
    <cellStyle name="Обычный 16 3 30" xfId="9135"/>
    <cellStyle name="Обычный 16 3 31" xfId="9136"/>
    <cellStyle name="Обычный 16 3 32" xfId="9137"/>
    <cellStyle name="Обычный 16 3 33" xfId="9138"/>
    <cellStyle name="Обычный 16 3 34" xfId="9139"/>
    <cellStyle name="Обычный 16 3 35" xfId="9140"/>
    <cellStyle name="Обычный 16 3 36" xfId="9141"/>
    <cellStyle name="Обычный 16 3 37" xfId="9142"/>
    <cellStyle name="Обычный 16 3 38" xfId="9143"/>
    <cellStyle name="Обычный 16 3 39" xfId="9144"/>
    <cellStyle name="Обычный 16 3 4" xfId="9145"/>
    <cellStyle name="Обычный 16 3 4 10" xfId="9146"/>
    <cellStyle name="Обычный 16 3 4 11" xfId="9147"/>
    <cellStyle name="Обычный 16 3 4 12" xfId="9148"/>
    <cellStyle name="Обычный 16 3 4 2" xfId="9149"/>
    <cellStyle name="Обычный 16 3 4 2 2" xfId="9150"/>
    <cellStyle name="Обычный 16 3 4 2 3" xfId="9151"/>
    <cellStyle name="Обычный 16 3 4 2 4" xfId="9152"/>
    <cellStyle name="Обычный 16 3 4 3" xfId="9153"/>
    <cellStyle name="Обычный 16 3 4 3 2" xfId="9154"/>
    <cellStyle name="Обычный 16 3 4 3 3" xfId="9155"/>
    <cellStyle name="Обычный 16 3 4 4" xfId="9156"/>
    <cellStyle name="Обычный 16 3 4 4 2" xfId="9157"/>
    <cellStyle name="Обычный 16 3 4 5" xfId="9158"/>
    <cellStyle name="Обычный 16 3 4 5 2" xfId="9159"/>
    <cellStyle name="Обычный 16 3 4 6" xfId="9160"/>
    <cellStyle name="Обычный 16 3 4 6 2" xfId="9161"/>
    <cellStyle name="Обычный 16 3 4 7" xfId="9162"/>
    <cellStyle name="Обычный 16 3 4 8" xfId="9163"/>
    <cellStyle name="Обычный 16 3 4 9" xfId="9164"/>
    <cellStyle name="Обычный 16 3 5" xfId="9165"/>
    <cellStyle name="Обычный 16 3 5 10" xfId="9166"/>
    <cellStyle name="Обычный 16 3 5 11" xfId="9167"/>
    <cellStyle name="Обычный 16 3 5 2" xfId="9168"/>
    <cellStyle name="Обычный 16 3 5 2 2" xfId="9169"/>
    <cellStyle name="Обычный 16 3 5 2 3" xfId="9170"/>
    <cellStyle name="Обычный 16 3 5 2 4" xfId="9171"/>
    <cellStyle name="Обычный 16 3 5 3" xfId="9172"/>
    <cellStyle name="Обычный 16 3 5 3 2" xfId="9173"/>
    <cellStyle name="Обычный 16 3 5 3 3" xfId="9174"/>
    <cellStyle name="Обычный 16 3 5 4" xfId="9175"/>
    <cellStyle name="Обычный 16 3 5 4 2" xfId="9176"/>
    <cellStyle name="Обычный 16 3 5 5" xfId="9177"/>
    <cellStyle name="Обычный 16 3 5 5 2" xfId="9178"/>
    <cellStyle name="Обычный 16 3 5 6" xfId="9179"/>
    <cellStyle name="Обычный 16 3 5 6 2" xfId="9180"/>
    <cellStyle name="Обычный 16 3 5 7" xfId="9181"/>
    <cellStyle name="Обычный 16 3 5 8" xfId="9182"/>
    <cellStyle name="Обычный 16 3 5 9" xfId="9183"/>
    <cellStyle name="Обычный 16 3 6" xfId="9184"/>
    <cellStyle name="Обычный 16 3 6 2" xfId="9185"/>
    <cellStyle name="Обычный 16 3 6 2 2" xfId="9186"/>
    <cellStyle name="Обычный 16 3 6 2 3" xfId="9187"/>
    <cellStyle name="Обычный 16 3 6 3" xfId="9188"/>
    <cellStyle name="Обычный 16 3 6 3 2" xfId="9189"/>
    <cellStyle name="Обычный 16 3 6 3 3" xfId="9190"/>
    <cellStyle name="Обычный 16 3 6 4" xfId="9191"/>
    <cellStyle name="Обычный 16 3 6 5" xfId="9192"/>
    <cellStyle name="Обычный 16 3 6 6" xfId="9193"/>
    <cellStyle name="Обычный 16 3 6 7" xfId="9194"/>
    <cellStyle name="Обычный 16 3 6 8" xfId="9195"/>
    <cellStyle name="Обычный 16 3 7" xfId="9196"/>
    <cellStyle name="Обычный 16 3 7 2" xfId="9197"/>
    <cellStyle name="Обычный 16 3 7 2 2" xfId="9198"/>
    <cellStyle name="Обычный 16 3 7 3" xfId="9199"/>
    <cellStyle name="Обычный 16 3 7 3 2" xfId="9200"/>
    <cellStyle name="Обычный 16 3 7 4" xfId="9201"/>
    <cellStyle name="Обычный 16 3 7 5" xfId="9202"/>
    <cellStyle name="Обычный 16 3 7 6" xfId="9203"/>
    <cellStyle name="Обычный 16 3 7 7" xfId="9204"/>
    <cellStyle name="Обычный 16 3 7 8" xfId="9205"/>
    <cellStyle name="Обычный 16 3 8" xfId="9206"/>
    <cellStyle name="Обычный 16 3 8 2" xfId="9207"/>
    <cellStyle name="Обычный 16 3 8 2 2" xfId="9208"/>
    <cellStyle name="Обычный 16 3 8 3" xfId="9209"/>
    <cellStyle name="Обычный 16 3 8 3 2" xfId="9210"/>
    <cellStyle name="Обычный 16 3 8 4" xfId="9211"/>
    <cellStyle name="Обычный 16 3 8 5" xfId="9212"/>
    <cellStyle name="Обычный 16 3 8 6" xfId="9213"/>
    <cellStyle name="Обычный 16 3 8 7" xfId="9214"/>
    <cellStyle name="Обычный 16 3 8 8" xfId="9215"/>
    <cellStyle name="Обычный 16 3 9" xfId="9216"/>
    <cellStyle name="Обычный 16 3 9 2" xfId="9217"/>
    <cellStyle name="Обычный 16 3 9 2 2" xfId="9218"/>
    <cellStyle name="Обычный 16 3 9 3" xfId="9219"/>
    <cellStyle name="Обычный 16 3 9 3 2" xfId="9220"/>
    <cellStyle name="Обычный 16 3 9 4" xfId="9221"/>
    <cellStyle name="Обычный 16 3 9 5" xfId="9222"/>
    <cellStyle name="Обычный 16 3 9 6" xfId="9223"/>
    <cellStyle name="Обычный 16 3 9 7" xfId="9224"/>
    <cellStyle name="Обычный 16 30" xfId="9225"/>
    <cellStyle name="Обычный 16 31" xfId="9226"/>
    <cellStyle name="Обычный 16 32" xfId="9227"/>
    <cellStyle name="Обычный 16 33" xfId="9228"/>
    <cellStyle name="Обычный 16 34" xfId="9229"/>
    <cellStyle name="Обычный 16 35" xfId="9230"/>
    <cellStyle name="Обычный 16 36" xfId="9231"/>
    <cellStyle name="Обычный 16 37" xfId="9232"/>
    <cellStyle name="Обычный 16 38" xfId="9233"/>
    <cellStyle name="Обычный 16 39" xfId="9234"/>
    <cellStyle name="Обычный 16 4" xfId="9235"/>
    <cellStyle name="Обычный 16 4 10" xfId="9236"/>
    <cellStyle name="Обычный 16 4 10 2" xfId="9237"/>
    <cellStyle name="Обычный 16 4 10 2 2" xfId="9238"/>
    <cellStyle name="Обычный 16 4 10 3" xfId="9239"/>
    <cellStyle name="Обычный 16 4 10 3 2" xfId="9240"/>
    <cellStyle name="Обычный 16 4 10 4" xfId="9241"/>
    <cellStyle name="Обычный 16 4 10 5" xfId="9242"/>
    <cellStyle name="Обычный 16 4 10 6" xfId="9243"/>
    <cellStyle name="Обычный 16 4 10 7" xfId="9244"/>
    <cellStyle name="Обычный 16 4 11" xfId="9245"/>
    <cellStyle name="Обычный 16 4 11 2" xfId="9246"/>
    <cellStyle name="Обычный 16 4 11 3" xfId="9247"/>
    <cellStyle name="Обычный 16 4 12" xfId="9248"/>
    <cellStyle name="Обычный 16 4 12 2" xfId="9249"/>
    <cellStyle name="Обычный 16 4 12 3" xfId="9250"/>
    <cellStyle name="Обычный 16 4 13" xfId="9251"/>
    <cellStyle name="Обычный 16 4 13 2" xfId="9252"/>
    <cellStyle name="Обычный 16 4 13 3" xfId="9253"/>
    <cellStyle name="Обычный 16 4 14" xfId="9254"/>
    <cellStyle name="Обычный 16 4 14 2" xfId="9255"/>
    <cellStyle name="Обычный 16 4 14 3" xfId="9256"/>
    <cellStyle name="Обычный 16 4 15" xfId="9257"/>
    <cellStyle name="Обычный 16 4 16" xfId="9258"/>
    <cellStyle name="Обычный 16 4 17" xfId="9259"/>
    <cellStyle name="Обычный 16 4 18" xfId="9260"/>
    <cellStyle name="Обычный 16 4 19" xfId="9261"/>
    <cellStyle name="Обычный 16 4 2" xfId="9262"/>
    <cellStyle name="Обычный 16 4 2 10" xfId="9263"/>
    <cellStyle name="Обычный 16 4 2 11" xfId="9264"/>
    <cellStyle name="Обычный 16 4 2 12" xfId="9265"/>
    <cellStyle name="Обычный 16 4 2 13" xfId="9266"/>
    <cellStyle name="Обычный 16 4 2 14" xfId="9267"/>
    <cellStyle name="Обычный 16 4 2 2" xfId="9268"/>
    <cellStyle name="Обычный 16 4 2 2 2" xfId="9269"/>
    <cellStyle name="Обычный 16 4 2 2 3" xfId="9270"/>
    <cellStyle name="Обычный 16 4 2 2 4" xfId="9271"/>
    <cellStyle name="Обычный 16 4 2 3" xfId="9272"/>
    <cellStyle name="Обычный 16 4 2 3 2" xfId="9273"/>
    <cellStyle name="Обычный 16 4 2 3 3" xfId="9274"/>
    <cellStyle name="Обычный 16 4 2 4" xfId="9275"/>
    <cellStyle name="Обычный 16 4 2 4 2" xfId="9276"/>
    <cellStyle name="Обычный 16 4 2 5" xfId="9277"/>
    <cellStyle name="Обычный 16 4 2 5 2" xfId="9278"/>
    <cellStyle name="Обычный 16 4 2 6" xfId="9279"/>
    <cellStyle name="Обычный 16 4 2 6 2" xfId="9280"/>
    <cellStyle name="Обычный 16 4 2 7" xfId="9281"/>
    <cellStyle name="Обычный 16 4 2 8" xfId="9282"/>
    <cellStyle name="Обычный 16 4 2 9" xfId="9283"/>
    <cellStyle name="Обычный 16 4 20" xfId="9284"/>
    <cellStyle name="Обычный 16 4 21" xfId="9285"/>
    <cellStyle name="Обычный 16 4 22" xfId="9286"/>
    <cellStyle name="Обычный 16 4 23" xfId="9287"/>
    <cellStyle name="Обычный 16 4 24" xfId="9288"/>
    <cellStyle name="Обычный 16 4 25" xfId="9289"/>
    <cellStyle name="Обычный 16 4 26" xfId="9290"/>
    <cellStyle name="Обычный 16 4 27" xfId="9291"/>
    <cellStyle name="Обычный 16 4 28" xfId="9292"/>
    <cellStyle name="Обычный 16 4 29" xfId="9293"/>
    <cellStyle name="Обычный 16 4 3" xfId="9294"/>
    <cellStyle name="Обычный 16 4 3 10" xfId="9295"/>
    <cellStyle name="Обычный 16 4 3 11" xfId="9296"/>
    <cellStyle name="Обычный 16 4 3 12" xfId="9297"/>
    <cellStyle name="Обычный 16 4 3 13" xfId="9298"/>
    <cellStyle name="Обычный 16 4 3 2" xfId="9299"/>
    <cellStyle name="Обычный 16 4 3 2 2" xfId="9300"/>
    <cellStyle name="Обычный 16 4 3 2 3" xfId="9301"/>
    <cellStyle name="Обычный 16 4 3 2 4" xfId="9302"/>
    <cellStyle name="Обычный 16 4 3 3" xfId="9303"/>
    <cellStyle name="Обычный 16 4 3 3 2" xfId="9304"/>
    <cellStyle name="Обычный 16 4 3 3 3" xfId="9305"/>
    <cellStyle name="Обычный 16 4 3 4" xfId="9306"/>
    <cellStyle name="Обычный 16 4 3 4 2" xfId="9307"/>
    <cellStyle name="Обычный 16 4 3 5" xfId="9308"/>
    <cellStyle name="Обычный 16 4 3 5 2" xfId="9309"/>
    <cellStyle name="Обычный 16 4 3 6" xfId="9310"/>
    <cellStyle name="Обычный 16 4 3 6 2" xfId="9311"/>
    <cellStyle name="Обычный 16 4 3 7" xfId="9312"/>
    <cellStyle name="Обычный 16 4 3 8" xfId="9313"/>
    <cellStyle name="Обычный 16 4 3 9" xfId="9314"/>
    <cellStyle name="Обычный 16 4 30" xfId="9315"/>
    <cellStyle name="Обычный 16 4 31" xfId="9316"/>
    <cellStyle name="Обычный 16 4 32" xfId="9317"/>
    <cellStyle name="Обычный 16 4 33" xfId="9318"/>
    <cellStyle name="Обычный 16 4 34" xfId="9319"/>
    <cellStyle name="Обычный 16 4 35" xfId="9320"/>
    <cellStyle name="Обычный 16 4 36" xfId="9321"/>
    <cellStyle name="Обычный 16 4 37" xfId="9322"/>
    <cellStyle name="Обычный 16 4 38" xfId="9323"/>
    <cellStyle name="Обычный 16 4 4" xfId="9324"/>
    <cellStyle name="Обычный 16 4 4 10" xfId="9325"/>
    <cellStyle name="Обычный 16 4 4 11" xfId="9326"/>
    <cellStyle name="Обычный 16 4 4 12" xfId="9327"/>
    <cellStyle name="Обычный 16 4 4 2" xfId="9328"/>
    <cellStyle name="Обычный 16 4 4 2 2" xfId="9329"/>
    <cellStyle name="Обычный 16 4 4 2 3" xfId="9330"/>
    <cellStyle name="Обычный 16 4 4 2 4" xfId="9331"/>
    <cellStyle name="Обычный 16 4 4 3" xfId="9332"/>
    <cellStyle name="Обычный 16 4 4 3 2" xfId="9333"/>
    <cellStyle name="Обычный 16 4 4 3 3" xfId="9334"/>
    <cellStyle name="Обычный 16 4 4 4" xfId="9335"/>
    <cellStyle name="Обычный 16 4 4 4 2" xfId="9336"/>
    <cellStyle name="Обычный 16 4 4 5" xfId="9337"/>
    <cellStyle name="Обычный 16 4 4 5 2" xfId="9338"/>
    <cellStyle name="Обычный 16 4 4 6" xfId="9339"/>
    <cellStyle name="Обычный 16 4 4 6 2" xfId="9340"/>
    <cellStyle name="Обычный 16 4 4 7" xfId="9341"/>
    <cellStyle name="Обычный 16 4 4 8" xfId="9342"/>
    <cellStyle name="Обычный 16 4 4 9" xfId="9343"/>
    <cellStyle name="Обычный 16 4 5" xfId="9344"/>
    <cellStyle name="Обычный 16 4 5 10" xfId="9345"/>
    <cellStyle name="Обычный 16 4 5 11" xfId="9346"/>
    <cellStyle name="Обычный 16 4 5 2" xfId="9347"/>
    <cellStyle name="Обычный 16 4 5 2 2" xfId="9348"/>
    <cellStyle name="Обычный 16 4 5 2 3" xfId="9349"/>
    <cellStyle name="Обычный 16 4 5 2 4" xfId="9350"/>
    <cellStyle name="Обычный 16 4 5 3" xfId="9351"/>
    <cellStyle name="Обычный 16 4 5 3 2" xfId="9352"/>
    <cellStyle name="Обычный 16 4 5 3 3" xfId="9353"/>
    <cellStyle name="Обычный 16 4 5 4" xfId="9354"/>
    <cellStyle name="Обычный 16 4 5 4 2" xfId="9355"/>
    <cellStyle name="Обычный 16 4 5 5" xfId="9356"/>
    <cellStyle name="Обычный 16 4 5 5 2" xfId="9357"/>
    <cellStyle name="Обычный 16 4 5 6" xfId="9358"/>
    <cellStyle name="Обычный 16 4 5 6 2" xfId="9359"/>
    <cellStyle name="Обычный 16 4 5 7" xfId="9360"/>
    <cellStyle name="Обычный 16 4 5 8" xfId="9361"/>
    <cellStyle name="Обычный 16 4 5 9" xfId="9362"/>
    <cellStyle name="Обычный 16 4 6" xfId="9363"/>
    <cellStyle name="Обычный 16 4 6 2" xfId="9364"/>
    <cellStyle name="Обычный 16 4 6 2 2" xfId="9365"/>
    <cellStyle name="Обычный 16 4 6 2 3" xfId="9366"/>
    <cellStyle name="Обычный 16 4 6 3" xfId="9367"/>
    <cellStyle name="Обычный 16 4 6 3 2" xfId="9368"/>
    <cellStyle name="Обычный 16 4 6 3 3" xfId="9369"/>
    <cellStyle name="Обычный 16 4 6 4" xfId="9370"/>
    <cellStyle name="Обычный 16 4 6 5" xfId="9371"/>
    <cellStyle name="Обычный 16 4 6 6" xfId="9372"/>
    <cellStyle name="Обычный 16 4 6 7" xfId="9373"/>
    <cellStyle name="Обычный 16 4 6 8" xfId="9374"/>
    <cellStyle name="Обычный 16 4 7" xfId="9375"/>
    <cellStyle name="Обычный 16 4 7 2" xfId="9376"/>
    <cellStyle name="Обычный 16 4 7 2 2" xfId="9377"/>
    <cellStyle name="Обычный 16 4 7 3" xfId="9378"/>
    <cellStyle name="Обычный 16 4 7 3 2" xfId="9379"/>
    <cellStyle name="Обычный 16 4 7 4" xfId="9380"/>
    <cellStyle name="Обычный 16 4 7 5" xfId="9381"/>
    <cellStyle name="Обычный 16 4 7 6" xfId="9382"/>
    <cellStyle name="Обычный 16 4 7 7" xfId="9383"/>
    <cellStyle name="Обычный 16 4 7 8" xfId="9384"/>
    <cellStyle name="Обычный 16 4 8" xfId="9385"/>
    <cellStyle name="Обычный 16 4 8 2" xfId="9386"/>
    <cellStyle name="Обычный 16 4 8 2 2" xfId="9387"/>
    <cellStyle name="Обычный 16 4 8 3" xfId="9388"/>
    <cellStyle name="Обычный 16 4 8 3 2" xfId="9389"/>
    <cellStyle name="Обычный 16 4 8 4" xfId="9390"/>
    <cellStyle name="Обычный 16 4 8 5" xfId="9391"/>
    <cellStyle name="Обычный 16 4 8 6" xfId="9392"/>
    <cellStyle name="Обычный 16 4 8 7" xfId="9393"/>
    <cellStyle name="Обычный 16 4 8 8" xfId="9394"/>
    <cellStyle name="Обычный 16 4 9" xfId="9395"/>
    <cellStyle name="Обычный 16 4 9 2" xfId="9396"/>
    <cellStyle name="Обычный 16 4 9 2 2" xfId="9397"/>
    <cellStyle name="Обычный 16 4 9 3" xfId="9398"/>
    <cellStyle name="Обычный 16 4 9 3 2" xfId="9399"/>
    <cellStyle name="Обычный 16 4 9 4" xfId="9400"/>
    <cellStyle name="Обычный 16 4 9 5" xfId="9401"/>
    <cellStyle name="Обычный 16 4 9 6" xfId="9402"/>
    <cellStyle name="Обычный 16 4 9 7" xfId="9403"/>
    <cellStyle name="Обычный 16 40" xfId="9404"/>
    <cellStyle name="Обычный 16 41" xfId="9405"/>
    <cellStyle name="Обычный 16 42" xfId="9406"/>
    <cellStyle name="Обычный 16 43" xfId="9407"/>
    <cellStyle name="Обычный 16 5" xfId="9408"/>
    <cellStyle name="Обычный 16 5 10" xfId="9409"/>
    <cellStyle name="Обычный 16 5 11" xfId="9410"/>
    <cellStyle name="Обычный 16 5 12" xfId="9411"/>
    <cellStyle name="Обычный 16 5 13" xfId="9412"/>
    <cellStyle name="Обычный 16 5 14" xfId="9413"/>
    <cellStyle name="Обычный 16 5 2" xfId="9414"/>
    <cellStyle name="Обычный 16 5 2 2" xfId="9415"/>
    <cellStyle name="Обычный 16 5 2 3" xfId="9416"/>
    <cellStyle name="Обычный 16 5 2 4" xfId="9417"/>
    <cellStyle name="Обычный 16 5 3" xfId="9418"/>
    <cellStyle name="Обычный 16 5 3 2" xfId="9419"/>
    <cellStyle name="Обычный 16 5 3 3" xfId="9420"/>
    <cellStyle name="Обычный 16 5 4" xfId="9421"/>
    <cellStyle name="Обычный 16 5 4 2" xfId="9422"/>
    <cellStyle name="Обычный 16 5 5" xfId="9423"/>
    <cellStyle name="Обычный 16 5 5 2" xfId="9424"/>
    <cellStyle name="Обычный 16 5 6" xfId="9425"/>
    <cellStyle name="Обычный 16 5 6 2" xfId="9426"/>
    <cellStyle name="Обычный 16 5 7" xfId="9427"/>
    <cellStyle name="Обычный 16 5 8" xfId="9428"/>
    <cellStyle name="Обычный 16 5 9" xfId="9429"/>
    <cellStyle name="Обычный 16 6" xfId="9430"/>
    <cellStyle name="Обычный 16 6 10" xfId="9431"/>
    <cellStyle name="Обычный 16 6 11" xfId="9432"/>
    <cellStyle name="Обычный 16 6 12" xfId="9433"/>
    <cellStyle name="Обычный 16 6 13" xfId="9434"/>
    <cellStyle name="Обычный 16 6 2" xfId="9435"/>
    <cellStyle name="Обычный 16 6 2 2" xfId="9436"/>
    <cellStyle name="Обычный 16 6 2 3" xfId="9437"/>
    <cellStyle name="Обычный 16 6 2 4" xfId="9438"/>
    <cellStyle name="Обычный 16 6 3" xfId="9439"/>
    <cellStyle name="Обычный 16 6 3 2" xfId="9440"/>
    <cellStyle name="Обычный 16 6 3 3" xfId="9441"/>
    <cellStyle name="Обычный 16 6 4" xfId="9442"/>
    <cellStyle name="Обычный 16 6 4 2" xfId="9443"/>
    <cellStyle name="Обычный 16 6 5" xfId="9444"/>
    <cellStyle name="Обычный 16 6 5 2" xfId="9445"/>
    <cellStyle name="Обычный 16 6 6" xfId="9446"/>
    <cellStyle name="Обычный 16 6 6 2" xfId="9447"/>
    <cellStyle name="Обычный 16 6 7" xfId="9448"/>
    <cellStyle name="Обычный 16 6 8" xfId="9449"/>
    <cellStyle name="Обычный 16 6 9" xfId="9450"/>
    <cellStyle name="Обычный 16 7" xfId="9451"/>
    <cellStyle name="Обычный 16 7 10" xfId="9452"/>
    <cellStyle name="Обычный 16 7 11" xfId="9453"/>
    <cellStyle name="Обычный 16 7 12" xfId="9454"/>
    <cellStyle name="Обычный 16 7 2" xfId="9455"/>
    <cellStyle name="Обычный 16 7 2 2" xfId="9456"/>
    <cellStyle name="Обычный 16 7 2 3" xfId="9457"/>
    <cellStyle name="Обычный 16 7 2 4" xfId="9458"/>
    <cellStyle name="Обычный 16 7 3" xfId="9459"/>
    <cellStyle name="Обычный 16 7 3 2" xfId="9460"/>
    <cellStyle name="Обычный 16 7 3 3" xfId="9461"/>
    <cellStyle name="Обычный 16 7 4" xfId="9462"/>
    <cellStyle name="Обычный 16 7 4 2" xfId="9463"/>
    <cellStyle name="Обычный 16 7 5" xfId="9464"/>
    <cellStyle name="Обычный 16 7 5 2" xfId="9465"/>
    <cellStyle name="Обычный 16 7 6" xfId="9466"/>
    <cellStyle name="Обычный 16 7 6 2" xfId="9467"/>
    <cellStyle name="Обычный 16 7 7" xfId="9468"/>
    <cellStyle name="Обычный 16 7 8" xfId="9469"/>
    <cellStyle name="Обычный 16 7 9" xfId="9470"/>
    <cellStyle name="Обычный 16 8" xfId="9471"/>
    <cellStyle name="Обычный 16 8 10" xfId="9472"/>
    <cellStyle name="Обычный 16 8 11" xfId="9473"/>
    <cellStyle name="Обычный 16 8 2" xfId="9474"/>
    <cellStyle name="Обычный 16 8 2 2" xfId="9475"/>
    <cellStyle name="Обычный 16 8 2 3" xfId="9476"/>
    <cellStyle name="Обычный 16 8 2 4" xfId="9477"/>
    <cellStyle name="Обычный 16 8 3" xfId="9478"/>
    <cellStyle name="Обычный 16 8 3 2" xfId="9479"/>
    <cellStyle name="Обычный 16 8 3 3" xfId="9480"/>
    <cellStyle name="Обычный 16 8 4" xfId="9481"/>
    <cellStyle name="Обычный 16 8 4 2" xfId="9482"/>
    <cellStyle name="Обычный 16 8 5" xfId="9483"/>
    <cellStyle name="Обычный 16 8 5 2" xfId="9484"/>
    <cellStyle name="Обычный 16 8 6" xfId="9485"/>
    <cellStyle name="Обычный 16 8 6 2" xfId="9486"/>
    <cellStyle name="Обычный 16 8 7" xfId="9487"/>
    <cellStyle name="Обычный 16 8 8" xfId="9488"/>
    <cellStyle name="Обычный 16 8 9" xfId="9489"/>
    <cellStyle name="Обычный 16 9" xfId="9490"/>
    <cellStyle name="Обычный 16 9 2" xfId="9491"/>
    <cellStyle name="Обычный 16 9 2 2" xfId="9492"/>
    <cellStyle name="Обычный 16 9 2 3" xfId="9493"/>
    <cellStyle name="Обычный 16 9 3" xfId="9494"/>
    <cellStyle name="Обычный 16 9 3 2" xfId="9495"/>
    <cellStyle name="Обычный 16 9 3 3" xfId="9496"/>
    <cellStyle name="Обычный 16 9 4" xfId="9497"/>
    <cellStyle name="Обычный 16 9 5" xfId="9498"/>
    <cellStyle name="Обычный 16 9 6" xfId="9499"/>
    <cellStyle name="Обычный 16 9 7" xfId="9500"/>
    <cellStyle name="Обычный 16 9 8" xfId="9501"/>
    <cellStyle name="Обычный 17" xfId="9502"/>
    <cellStyle name="Обычный 17 10" xfId="9503"/>
    <cellStyle name="Обычный 17 10 2" xfId="9504"/>
    <cellStyle name="Обычный 17 10 2 2" xfId="9505"/>
    <cellStyle name="Обычный 17 10 2 3" xfId="9506"/>
    <cellStyle name="Обычный 17 10 3" xfId="9507"/>
    <cellStyle name="Обычный 17 10 3 2" xfId="9508"/>
    <cellStyle name="Обычный 17 10 3 3" xfId="9509"/>
    <cellStyle name="Обычный 17 10 4" xfId="9510"/>
    <cellStyle name="Обычный 17 10 5" xfId="9511"/>
    <cellStyle name="Обычный 17 10 6" xfId="9512"/>
    <cellStyle name="Обычный 17 10 7" xfId="9513"/>
    <cellStyle name="Обычный 17 10 8" xfId="9514"/>
    <cellStyle name="Обычный 17 11" xfId="9515"/>
    <cellStyle name="Обычный 17 11 2" xfId="9516"/>
    <cellStyle name="Обычный 17 11 2 2" xfId="9517"/>
    <cellStyle name="Обычный 17 11 3" xfId="9518"/>
    <cellStyle name="Обычный 17 11 3 2" xfId="9519"/>
    <cellStyle name="Обычный 17 11 4" xfId="9520"/>
    <cellStyle name="Обычный 17 11 5" xfId="9521"/>
    <cellStyle name="Обычный 17 11 6" xfId="9522"/>
    <cellStyle name="Обычный 17 11 7" xfId="9523"/>
    <cellStyle name="Обычный 17 11 8" xfId="9524"/>
    <cellStyle name="Обычный 17 12" xfId="9525"/>
    <cellStyle name="Обычный 17 12 2" xfId="9526"/>
    <cellStyle name="Обычный 17 12 2 2" xfId="9527"/>
    <cellStyle name="Обычный 17 12 3" xfId="9528"/>
    <cellStyle name="Обычный 17 12 3 2" xfId="9529"/>
    <cellStyle name="Обычный 17 12 4" xfId="9530"/>
    <cellStyle name="Обычный 17 12 5" xfId="9531"/>
    <cellStyle name="Обычный 17 12 6" xfId="9532"/>
    <cellStyle name="Обычный 17 12 7" xfId="9533"/>
    <cellStyle name="Обычный 17 12 8" xfId="9534"/>
    <cellStyle name="Обычный 17 13" xfId="9535"/>
    <cellStyle name="Обычный 17 13 2" xfId="9536"/>
    <cellStyle name="Обычный 17 13 2 2" xfId="9537"/>
    <cellStyle name="Обычный 17 13 3" xfId="9538"/>
    <cellStyle name="Обычный 17 13 3 2" xfId="9539"/>
    <cellStyle name="Обычный 17 13 4" xfId="9540"/>
    <cellStyle name="Обычный 17 13 5" xfId="9541"/>
    <cellStyle name="Обычный 17 13 6" xfId="9542"/>
    <cellStyle name="Обычный 17 13 7" xfId="9543"/>
    <cellStyle name="Обычный 17 14" xfId="9544"/>
    <cellStyle name="Обычный 17 14 2" xfId="9545"/>
    <cellStyle name="Обычный 17 14 2 2" xfId="9546"/>
    <cellStyle name="Обычный 17 14 3" xfId="9547"/>
    <cellStyle name="Обычный 17 14 3 2" xfId="9548"/>
    <cellStyle name="Обычный 17 14 4" xfId="9549"/>
    <cellStyle name="Обычный 17 14 5" xfId="9550"/>
    <cellStyle name="Обычный 17 14 6" xfId="9551"/>
    <cellStyle name="Обычный 17 14 7" xfId="9552"/>
    <cellStyle name="Обычный 17 15" xfId="9553"/>
    <cellStyle name="Обычный 17 15 2" xfId="9554"/>
    <cellStyle name="Обычный 17 15 2 2" xfId="9555"/>
    <cellStyle name="Обычный 17 15 3" xfId="9556"/>
    <cellStyle name="Обычный 17 15 3 2" xfId="9557"/>
    <cellStyle name="Обычный 17 15 4" xfId="9558"/>
    <cellStyle name="Обычный 17 15 5" xfId="9559"/>
    <cellStyle name="Обычный 17 15 6" xfId="9560"/>
    <cellStyle name="Обычный 17 16" xfId="9561"/>
    <cellStyle name="Обычный 17 16 2" xfId="9562"/>
    <cellStyle name="Обычный 17 16 2 2" xfId="9563"/>
    <cellStyle name="Обычный 17 16 3" xfId="9564"/>
    <cellStyle name="Обычный 17 16 3 2" xfId="9565"/>
    <cellStyle name="Обычный 17 16 4" xfId="9566"/>
    <cellStyle name="Обычный 17 16 5" xfId="9567"/>
    <cellStyle name="Обычный 17 16 6" xfId="9568"/>
    <cellStyle name="Обычный 17 17" xfId="9569"/>
    <cellStyle name="Обычный 17 17 2" xfId="9570"/>
    <cellStyle name="Обычный 17 17 3" xfId="9571"/>
    <cellStyle name="Обычный 17 18" xfId="9572"/>
    <cellStyle name="Обычный 17 18 2" xfId="9573"/>
    <cellStyle name="Обычный 17 18 3" xfId="9574"/>
    <cellStyle name="Обычный 17 19" xfId="9575"/>
    <cellStyle name="Обычный 17 19 2" xfId="9576"/>
    <cellStyle name="Обычный 17 2" xfId="9577"/>
    <cellStyle name="Обычный 17 2 10" xfId="9578"/>
    <cellStyle name="Обычный 17 2 10 2" xfId="9579"/>
    <cellStyle name="Обычный 17 2 10 2 2" xfId="9580"/>
    <cellStyle name="Обычный 17 2 10 3" xfId="9581"/>
    <cellStyle name="Обычный 17 2 10 3 2" xfId="9582"/>
    <cellStyle name="Обычный 17 2 10 4" xfId="9583"/>
    <cellStyle name="Обычный 17 2 10 5" xfId="9584"/>
    <cellStyle name="Обычный 17 2 10 6" xfId="9585"/>
    <cellStyle name="Обычный 17 2 10 7" xfId="9586"/>
    <cellStyle name="Обычный 17 2 10 8" xfId="9587"/>
    <cellStyle name="Обычный 17 2 11" xfId="9588"/>
    <cellStyle name="Обычный 17 2 11 2" xfId="9589"/>
    <cellStyle name="Обычный 17 2 11 2 2" xfId="9590"/>
    <cellStyle name="Обычный 17 2 11 3" xfId="9591"/>
    <cellStyle name="Обычный 17 2 11 3 2" xfId="9592"/>
    <cellStyle name="Обычный 17 2 11 4" xfId="9593"/>
    <cellStyle name="Обычный 17 2 11 5" xfId="9594"/>
    <cellStyle name="Обычный 17 2 11 6" xfId="9595"/>
    <cellStyle name="Обычный 17 2 11 7" xfId="9596"/>
    <cellStyle name="Обычный 17 2 11 8" xfId="9597"/>
    <cellStyle name="Обычный 17 2 12" xfId="9598"/>
    <cellStyle name="Обычный 17 2 12 2" xfId="9599"/>
    <cellStyle name="Обычный 17 2 12 2 2" xfId="9600"/>
    <cellStyle name="Обычный 17 2 12 3" xfId="9601"/>
    <cellStyle name="Обычный 17 2 12 3 2" xfId="9602"/>
    <cellStyle name="Обычный 17 2 12 4" xfId="9603"/>
    <cellStyle name="Обычный 17 2 12 5" xfId="9604"/>
    <cellStyle name="Обычный 17 2 12 6" xfId="9605"/>
    <cellStyle name="Обычный 17 2 12 7" xfId="9606"/>
    <cellStyle name="Обычный 17 2 13" xfId="9607"/>
    <cellStyle name="Обычный 17 2 13 2" xfId="9608"/>
    <cellStyle name="Обычный 17 2 13 2 2" xfId="9609"/>
    <cellStyle name="Обычный 17 2 13 3" xfId="9610"/>
    <cellStyle name="Обычный 17 2 13 3 2" xfId="9611"/>
    <cellStyle name="Обычный 17 2 13 4" xfId="9612"/>
    <cellStyle name="Обычный 17 2 13 5" xfId="9613"/>
    <cellStyle name="Обычный 17 2 13 6" xfId="9614"/>
    <cellStyle name="Обычный 17 2 13 7" xfId="9615"/>
    <cellStyle name="Обычный 17 2 14" xfId="9616"/>
    <cellStyle name="Обычный 17 2 14 2" xfId="9617"/>
    <cellStyle name="Обычный 17 2 14 2 2" xfId="9618"/>
    <cellStyle name="Обычный 17 2 14 3" xfId="9619"/>
    <cellStyle name="Обычный 17 2 14 3 2" xfId="9620"/>
    <cellStyle name="Обычный 17 2 14 4" xfId="9621"/>
    <cellStyle name="Обычный 17 2 14 5" xfId="9622"/>
    <cellStyle name="Обычный 17 2 14 6" xfId="9623"/>
    <cellStyle name="Обычный 17 2 15" xfId="9624"/>
    <cellStyle name="Обычный 17 2 15 2" xfId="9625"/>
    <cellStyle name="Обычный 17 2 15 2 2" xfId="9626"/>
    <cellStyle name="Обычный 17 2 15 3" xfId="9627"/>
    <cellStyle name="Обычный 17 2 15 3 2" xfId="9628"/>
    <cellStyle name="Обычный 17 2 15 4" xfId="9629"/>
    <cellStyle name="Обычный 17 2 15 5" xfId="9630"/>
    <cellStyle name="Обычный 17 2 15 6" xfId="9631"/>
    <cellStyle name="Обычный 17 2 16" xfId="9632"/>
    <cellStyle name="Обычный 17 2 16 2" xfId="9633"/>
    <cellStyle name="Обычный 17 2 16 3" xfId="9634"/>
    <cellStyle name="Обычный 17 2 17" xfId="9635"/>
    <cellStyle name="Обычный 17 2 17 2" xfId="9636"/>
    <cellStyle name="Обычный 17 2 17 3" xfId="9637"/>
    <cellStyle name="Обычный 17 2 18" xfId="9638"/>
    <cellStyle name="Обычный 17 2 18 2" xfId="9639"/>
    <cellStyle name="Обычный 17 2 19" xfId="9640"/>
    <cellStyle name="Обычный 17 2 19 2" xfId="9641"/>
    <cellStyle name="Обычный 17 2 2" xfId="9642"/>
    <cellStyle name="Обычный 17 2 2 10" xfId="9643"/>
    <cellStyle name="Обычный 17 2 2 10 2" xfId="9644"/>
    <cellStyle name="Обычный 17 2 2 10 2 2" xfId="9645"/>
    <cellStyle name="Обычный 17 2 2 10 3" xfId="9646"/>
    <cellStyle name="Обычный 17 2 2 10 3 2" xfId="9647"/>
    <cellStyle name="Обычный 17 2 2 10 4" xfId="9648"/>
    <cellStyle name="Обычный 17 2 2 10 5" xfId="9649"/>
    <cellStyle name="Обычный 17 2 2 10 6" xfId="9650"/>
    <cellStyle name="Обычный 17 2 2 10 7" xfId="9651"/>
    <cellStyle name="Обычный 17 2 2 10 8" xfId="9652"/>
    <cellStyle name="Обычный 17 2 2 11" xfId="9653"/>
    <cellStyle name="Обычный 17 2 2 11 2" xfId="9654"/>
    <cellStyle name="Обычный 17 2 2 11 2 2" xfId="9655"/>
    <cellStyle name="Обычный 17 2 2 11 3" xfId="9656"/>
    <cellStyle name="Обычный 17 2 2 11 3 2" xfId="9657"/>
    <cellStyle name="Обычный 17 2 2 11 4" xfId="9658"/>
    <cellStyle name="Обычный 17 2 2 11 5" xfId="9659"/>
    <cellStyle name="Обычный 17 2 2 11 6" xfId="9660"/>
    <cellStyle name="Обычный 17 2 2 11 7" xfId="9661"/>
    <cellStyle name="Обычный 17 2 2 12" xfId="9662"/>
    <cellStyle name="Обычный 17 2 2 12 2" xfId="9663"/>
    <cellStyle name="Обычный 17 2 2 12 2 2" xfId="9664"/>
    <cellStyle name="Обычный 17 2 2 12 3" xfId="9665"/>
    <cellStyle name="Обычный 17 2 2 12 3 2" xfId="9666"/>
    <cellStyle name="Обычный 17 2 2 12 4" xfId="9667"/>
    <cellStyle name="Обычный 17 2 2 12 5" xfId="9668"/>
    <cellStyle name="Обычный 17 2 2 12 6" xfId="9669"/>
    <cellStyle name="Обычный 17 2 2 12 7" xfId="9670"/>
    <cellStyle name="Обычный 17 2 2 13" xfId="9671"/>
    <cellStyle name="Обычный 17 2 2 13 2" xfId="9672"/>
    <cellStyle name="Обычный 17 2 2 13 2 2" xfId="9673"/>
    <cellStyle name="Обычный 17 2 2 13 3" xfId="9674"/>
    <cellStyle name="Обычный 17 2 2 13 3 2" xfId="9675"/>
    <cellStyle name="Обычный 17 2 2 13 4" xfId="9676"/>
    <cellStyle name="Обычный 17 2 2 13 5" xfId="9677"/>
    <cellStyle name="Обычный 17 2 2 13 6" xfId="9678"/>
    <cellStyle name="Обычный 17 2 2 14" xfId="9679"/>
    <cellStyle name="Обычный 17 2 2 14 2" xfId="9680"/>
    <cellStyle name="Обычный 17 2 2 14 2 2" xfId="9681"/>
    <cellStyle name="Обычный 17 2 2 14 3" xfId="9682"/>
    <cellStyle name="Обычный 17 2 2 14 3 2" xfId="9683"/>
    <cellStyle name="Обычный 17 2 2 14 4" xfId="9684"/>
    <cellStyle name="Обычный 17 2 2 14 5" xfId="9685"/>
    <cellStyle name="Обычный 17 2 2 14 6" xfId="9686"/>
    <cellStyle name="Обычный 17 2 2 15" xfId="9687"/>
    <cellStyle name="Обычный 17 2 2 15 2" xfId="9688"/>
    <cellStyle name="Обычный 17 2 2 15 3" xfId="9689"/>
    <cellStyle name="Обычный 17 2 2 16" xfId="9690"/>
    <cellStyle name="Обычный 17 2 2 16 2" xfId="9691"/>
    <cellStyle name="Обычный 17 2 2 16 3" xfId="9692"/>
    <cellStyle name="Обычный 17 2 2 17" xfId="9693"/>
    <cellStyle name="Обычный 17 2 2 17 2" xfId="9694"/>
    <cellStyle name="Обычный 17 2 2 18" xfId="9695"/>
    <cellStyle name="Обычный 17 2 2 18 2" xfId="9696"/>
    <cellStyle name="Обычный 17 2 2 19" xfId="9697"/>
    <cellStyle name="Обычный 17 2 2 2" xfId="9698"/>
    <cellStyle name="Обычный 17 2 2 2 10" xfId="9699"/>
    <cellStyle name="Обычный 17 2 2 2 10 2" xfId="9700"/>
    <cellStyle name="Обычный 17 2 2 2 10 2 2" xfId="9701"/>
    <cellStyle name="Обычный 17 2 2 2 10 3" xfId="9702"/>
    <cellStyle name="Обычный 17 2 2 2 10 3 2" xfId="9703"/>
    <cellStyle name="Обычный 17 2 2 2 10 4" xfId="9704"/>
    <cellStyle name="Обычный 17 2 2 2 10 5" xfId="9705"/>
    <cellStyle name="Обычный 17 2 2 2 10 6" xfId="9706"/>
    <cellStyle name="Обычный 17 2 2 2 10 7" xfId="9707"/>
    <cellStyle name="Обычный 17 2 2 2 11" xfId="9708"/>
    <cellStyle name="Обычный 17 2 2 2 11 2" xfId="9709"/>
    <cellStyle name="Обычный 17 2 2 2 11 2 2" xfId="9710"/>
    <cellStyle name="Обычный 17 2 2 2 11 3" xfId="9711"/>
    <cellStyle name="Обычный 17 2 2 2 11 3 2" xfId="9712"/>
    <cellStyle name="Обычный 17 2 2 2 11 4" xfId="9713"/>
    <cellStyle name="Обычный 17 2 2 2 11 5" xfId="9714"/>
    <cellStyle name="Обычный 17 2 2 2 11 6" xfId="9715"/>
    <cellStyle name="Обычный 17 2 2 2 12" xfId="9716"/>
    <cellStyle name="Обычный 17 2 2 2 12 2" xfId="9717"/>
    <cellStyle name="Обычный 17 2 2 2 12 3" xfId="9718"/>
    <cellStyle name="Обычный 17 2 2 2 13" xfId="9719"/>
    <cellStyle name="Обычный 17 2 2 2 13 2" xfId="9720"/>
    <cellStyle name="Обычный 17 2 2 2 13 3" xfId="9721"/>
    <cellStyle name="Обычный 17 2 2 2 14" xfId="9722"/>
    <cellStyle name="Обычный 17 2 2 2 14 2" xfId="9723"/>
    <cellStyle name="Обычный 17 2 2 2 14 3" xfId="9724"/>
    <cellStyle name="Обычный 17 2 2 2 15" xfId="9725"/>
    <cellStyle name="Обычный 17 2 2 2 15 2" xfId="9726"/>
    <cellStyle name="Обычный 17 2 2 2 16" xfId="9727"/>
    <cellStyle name="Обычный 17 2 2 2 17" xfId="9728"/>
    <cellStyle name="Обычный 17 2 2 2 18" xfId="9729"/>
    <cellStyle name="Обычный 17 2 2 2 19" xfId="9730"/>
    <cellStyle name="Обычный 17 2 2 2 2" xfId="9731"/>
    <cellStyle name="Обычный 17 2 2 2 2 10" xfId="9732"/>
    <cellStyle name="Обычный 17 2 2 2 2 11" xfId="9733"/>
    <cellStyle name="Обычный 17 2 2 2 2 12" xfId="9734"/>
    <cellStyle name="Обычный 17 2 2 2 2 13" xfId="9735"/>
    <cellStyle name="Обычный 17 2 2 2 2 14" xfId="9736"/>
    <cellStyle name="Обычный 17 2 2 2 2 2" xfId="9737"/>
    <cellStyle name="Обычный 17 2 2 2 2 2 2" xfId="9738"/>
    <cellStyle name="Обычный 17 2 2 2 2 2 3" xfId="9739"/>
    <cellStyle name="Обычный 17 2 2 2 2 2 4" xfId="9740"/>
    <cellStyle name="Обычный 17 2 2 2 2 3" xfId="9741"/>
    <cellStyle name="Обычный 17 2 2 2 2 3 2" xfId="9742"/>
    <cellStyle name="Обычный 17 2 2 2 2 3 3" xfId="9743"/>
    <cellStyle name="Обычный 17 2 2 2 2 4" xfId="9744"/>
    <cellStyle name="Обычный 17 2 2 2 2 4 2" xfId="9745"/>
    <cellStyle name="Обычный 17 2 2 2 2 5" xfId="9746"/>
    <cellStyle name="Обычный 17 2 2 2 2 5 2" xfId="9747"/>
    <cellStyle name="Обычный 17 2 2 2 2 6" xfId="9748"/>
    <cellStyle name="Обычный 17 2 2 2 2 6 2" xfId="9749"/>
    <cellStyle name="Обычный 17 2 2 2 2 7" xfId="9750"/>
    <cellStyle name="Обычный 17 2 2 2 2 8" xfId="9751"/>
    <cellStyle name="Обычный 17 2 2 2 2 9" xfId="9752"/>
    <cellStyle name="Обычный 17 2 2 2 20" xfId="9753"/>
    <cellStyle name="Обычный 17 2 2 2 21" xfId="9754"/>
    <cellStyle name="Обычный 17 2 2 2 22" xfId="9755"/>
    <cellStyle name="Обычный 17 2 2 2 23" xfId="9756"/>
    <cellStyle name="Обычный 17 2 2 2 24" xfId="9757"/>
    <cellStyle name="Обычный 17 2 2 2 25" xfId="9758"/>
    <cellStyle name="Обычный 17 2 2 2 26" xfId="9759"/>
    <cellStyle name="Обычный 17 2 2 2 27" xfId="9760"/>
    <cellStyle name="Обычный 17 2 2 2 28" xfId="9761"/>
    <cellStyle name="Обычный 17 2 2 2 29" xfId="9762"/>
    <cellStyle name="Обычный 17 2 2 2 3" xfId="9763"/>
    <cellStyle name="Обычный 17 2 2 2 3 10" xfId="9764"/>
    <cellStyle name="Обычный 17 2 2 2 3 11" xfId="9765"/>
    <cellStyle name="Обычный 17 2 2 2 3 12" xfId="9766"/>
    <cellStyle name="Обычный 17 2 2 2 3 13" xfId="9767"/>
    <cellStyle name="Обычный 17 2 2 2 3 2" xfId="9768"/>
    <cellStyle name="Обычный 17 2 2 2 3 2 2" xfId="9769"/>
    <cellStyle name="Обычный 17 2 2 2 3 2 3" xfId="9770"/>
    <cellStyle name="Обычный 17 2 2 2 3 2 4" xfId="9771"/>
    <cellStyle name="Обычный 17 2 2 2 3 3" xfId="9772"/>
    <cellStyle name="Обычный 17 2 2 2 3 3 2" xfId="9773"/>
    <cellStyle name="Обычный 17 2 2 2 3 3 3" xfId="9774"/>
    <cellStyle name="Обычный 17 2 2 2 3 4" xfId="9775"/>
    <cellStyle name="Обычный 17 2 2 2 3 4 2" xfId="9776"/>
    <cellStyle name="Обычный 17 2 2 2 3 5" xfId="9777"/>
    <cellStyle name="Обычный 17 2 2 2 3 5 2" xfId="9778"/>
    <cellStyle name="Обычный 17 2 2 2 3 6" xfId="9779"/>
    <cellStyle name="Обычный 17 2 2 2 3 6 2" xfId="9780"/>
    <cellStyle name="Обычный 17 2 2 2 3 7" xfId="9781"/>
    <cellStyle name="Обычный 17 2 2 2 3 8" xfId="9782"/>
    <cellStyle name="Обычный 17 2 2 2 3 9" xfId="9783"/>
    <cellStyle name="Обычный 17 2 2 2 30" xfId="9784"/>
    <cellStyle name="Обычный 17 2 2 2 31" xfId="9785"/>
    <cellStyle name="Обычный 17 2 2 2 32" xfId="9786"/>
    <cellStyle name="Обычный 17 2 2 2 33" xfId="9787"/>
    <cellStyle name="Обычный 17 2 2 2 34" xfId="9788"/>
    <cellStyle name="Обычный 17 2 2 2 35" xfId="9789"/>
    <cellStyle name="Обычный 17 2 2 2 36" xfId="9790"/>
    <cellStyle name="Обычный 17 2 2 2 37" xfId="9791"/>
    <cellStyle name="Обычный 17 2 2 2 38" xfId="9792"/>
    <cellStyle name="Обычный 17 2 2 2 39" xfId="9793"/>
    <cellStyle name="Обычный 17 2 2 2 4" xfId="9794"/>
    <cellStyle name="Обычный 17 2 2 2 4 10" xfId="9795"/>
    <cellStyle name="Обычный 17 2 2 2 4 11" xfId="9796"/>
    <cellStyle name="Обычный 17 2 2 2 4 12" xfId="9797"/>
    <cellStyle name="Обычный 17 2 2 2 4 2" xfId="9798"/>
    <cellStyle name="Обычный 17 2 2 2 4 2 2" xfId="9799"/>
    <cellStyle name="Обычный 17 2 2 2 4 2 3" xfId="9800"/>
    <cellStyle name="Обычный 17 2 2 2 4 2 4" xfId="9801"/>
    <cellStyle name="Обычный 17 2 2 2 4 3" xfId="9802"/>
    <cellStyle name="Обычный 17 2 2 2 4 3 2" xfId="9803"/>
    <cellStyle name="Обычный 17 2 2 2 4 3 3" xfId="9804"/>
    <cellStyle name="Обычный 17 2 2 2 4 4" xfId="9805"/>
    <cellStyle name="Обычный 17 2 2 2 4 4 2" xfId="9806"/>
    <cellStyle name="Обычный 17 2 2 2 4 5" xfId="9807"/>
    <cellStyle name="Обычный 17 2 2 2 4 5 2" xfId="9808"/>
    <cellStyle name="Обычный 17 2 2 2 4 6" xfId="9809"/>
    <cellStyle name="Обычный 17 2 2 2 4 6 2" xfId="9810"/>
    <cellStyle name="Обычный 17 2 2 2 4 7" xfId="9811"/>
    <cellStyle name="Обычный 17 2 2 2 4 8" xfId="9812"/>
    <cellStyle name="Обычный 17 2 2 2 4 9" xfId="9813"/>
    <cellStyle name="Обычный 17 2 2 2 5" xfId="9814"/>
    <cellStyle name="Обычный 17 2 2 2 5 10" xfId="9815"/>
    <cellStyle name="Обычный 17 2 2 2 5 11" xfId="9816"/>
    <cellStyle name="Обычный 17 2 2 2 5 2" xfId="9817"/>
    <cellStyle name="Обычный 17 2 2 2 5 2 2" xfId="9818"/>
    <cellStyle name="Обычный 17 2 2 2 5 2 3" xfId="9819"/>
    <cellStyle name="Обычный 17 2 2 2 5 2 4" xfId="9820"/>
    <cellStyle name="Обычный 17 2 2 2 5 3" xfId="9821"/>
    <cellStyle name="Обычный 17 2 2 2 5 3 2" xfId="9822"/>
    <cellStyle name="Обычный 17 2 2 2 5 3 3" xfId="9823"/>
    <cellStyle name="Обычный 17 2 2 2 5 4" xfId="9824"/>
    <cellStyle name="Обычный 17 2 2 2 5 4 2" xfId="9825"/>
    <cellStyle name="Обычный 17 2 2 2 5 5" xfId="9826"/>
    <cellStyle name="Обычный 17 2 2 2 5 5 2" xfId="9827"/>
    <cellStyle name="Обычный 17 2 2 2 5 6" xfId="9828"/>
    <cellStyle name="Обычный 17 2 2 2 5 6 2" xfId="9829"/>
    <cellStyle name="Обычный 17 2 2 2 5 7" xfId="9830"/>
    <cellStyle name="Обычный 17 2 2 2 5 8" xfId="9831"/>
    <cellStyle name="Обычный 17 2 2 2 5 9" xfId="9832"/>
    <cellStyle name="Обычный 17 2 2 2 6" xfId="9833"/>
    <cellStyle name="Обычный 17 2 2 2 6 2" xfId="9834"/>
    <cellStyle name="Обычный 17 2 2 2 6 2 2" xfId="9835"/>
    <cellStyle name="Обычный 17 2 2 2 6 2 3" xfId="9836"/>
    <cellStyle name="Обычный 17 2 2 2 6 3" xfId="9837"/>
    <cellStyle name="Обычный 17 2 2 2 6 3 2" xfId="9838"/>
    <cellStyle name="Обычный 17 2 2 2 6 3 3" xfId="9839"/>
    <cellStyle name="Обычный 17 2 2 2 6 4" xfId="9840"/>
    <cellStyle name="Обычный 17 2 2 2 6 5" xfId="9841"/>
    <cellStyle name="Обычный 17 2 2 2 6 6" xfId="9842"/>
    <cellStyle name="Обычный 17 2 2 2 6 7" xfId="9843"/>
    <cellStyle name="Обычный 17 2 2 2 6 8" xfId="9844"/>
    <cellStyle name="Обычный 17 2 2 2 7" xfId="9845"/>
    <cellStyle name="Обычный 17 2 2 2 7 2" xfId="9846"/>
    <cellStyle name="Обычный 17 2 2 2 7 2 2" xfId="9847"/>
    <cellStyle name="Обычный 17 2 2 2 7 3" xfId="9848"/>
    <cellStyle name="Обычный 17 2 2 2 7 3 2" xfId="9849"/>
    <cellStyle name="Обычный 17 2 2 2 7 4" xfId="9850"/>
    <cellStyle name="Обычный 17 2 2 2 7 5" xfId="9851"/>
    <cellStyle name="Обычный 17 2 2 2 7 6" xfId="9852"/>
    <cellStyle name="Обычный 17 2 2 2 7 7" xfId="9853"/>
    <cellStyle name="Обычный 17 2 2 2 7 8" xfId="9854"/>
    <cellStyle name="Обычный 17 2 2 2 8" xfId="9855"/>
    <cellStyle name="Обычный 17 2 2 2 8 2" xfId="9856"/>
    <cellStyle name="Обычный 17 2 2 2 8 2 2" xfId="9857"/>
    <cellStyle name="Обычный 17 2 2 2 8 3" xfId="9858"/>
    <cellStyle name="Обычный 17 2 2 2 8 3 2" xfId="9859"/>
    <cellStyle name="Обычный 17 2 2 2 8 4" xfId="9860"/>
    <cellStyle name="Обычный 17 2 2 2 8 5" xfId="9861"/>
    <cellStyle name="Обычный 17 2 2 2 8 6" xfId="9862"/>
    <cellStyle name="Обычный 17 2 2 2 8 7" xfId="9863"/>
    <cellStyle name="Обычный 17 2 2 2 8 8" xfId="9864"/>
    <cellStyle name="Обычный 17 2 2 2 9" xfId="9865"/>
    <cellStyle name="Обычный 17 2 2 2 9 2" xfId="9866"/>
    <cellStyle name="Обычный 17 2 2 2 9 2 2" xfId="9867"/>
    <cellStyle name="Обычный 17 2 2 2 9 3" xfId="9868"/>
    <cellStyle name="Обычный 17 2 2 2 9 3 2" xfId="9869"/>
    <cellStyle name="Обычный 17 2 2 2 9 4" xfId="9870"/>
    <cellStyle name="Обычный 17 2 2 2 9 5" xfId="9871"/>
    <cellStyle name="Обычный 17 2 2 2 9 6" xfId="9872"/>
    <cellStyle name="Обычный 17 2 2 2 9 7" xfId="9873"/>
    <cellStyle name="Обычный 17 2 2 20" xfId="9874"/>
    <cellStyle name="Обычный 17 2 2 21" xfId="9875"/>
    <cellStyle name="Обычный 17 2 2 22" xfId="9876"/>
    <cellStyle name="Обычный 17 2 2 23" xfId="9877"/>
    <cellStyle name="Обычный 17 2 2 24" xfId="9878"/>
    <cellStyle name="Обычный 17 2 2 25" xfId="9879"/>
    <cellStyle name="Обычный 17 2 2 26" xfId="9880"/>
    <cellStyle name="Обычный 17 2 2 27" xfId="9881"/>
    <cellStyle name="Обычный 17 2 2 28" xfId="9882"/>
    <cellStyle name="Обычный 17 2 2 29" xfId="9883"/>
    <cellStyle name="Обычный 17 2 2 3" xfId="9884"/>
    <cellStyle name="Обычный 17 2 2 3 10" xfId="9885"/>
    <cellStyle name="Обычный 17 2 2 3 10 2" xfId="9886"/>
    <cellStyle name="Обычный 17 2 2 3 10 2 2" xfId="9887"/>
    <cellStyle name="Обычный 17 2 2 3 10 3" xfId="9888"/>
    <cellStyle name="Обычный 17 2 2 3 10 3 2" xfId="9889"/>
    <cellStyle name="Обычный 17 2 2 3 10 4" xfId="9890"/>
    <cellStyle name="Обычный 17 2 2 3 10 5" xfId="9891"/>
    <cellStyle name="Обычный 17 2 2 3 10 6" xfId="9892"/>
    <cellStyle name="Обычный 17 2 2 3 10 7" xfId="9893"/>
    <cellStyle name="Обычный 17 2 2 3 11" xfId="9894"/>
    <cellStyle name="Обычный 17 2 2 3 11 2" xfId="9895"/>
    <cellStyle name="Обычный 17 2 2 3 11 3" xfId="9896"/>
    <cellStyle name="Обычный 17 2 2 3 12" xfId="9897"/>
    <cellStyle name="Обычный 17 2 2 3 12 2" xfId="9898"/>
    <cellStyle name="Обычный 17 2 2 3 12 3" xfId="9899"/>
    <cellStyle name="Обычный 17 2 2 3 13" xfId="9900"/>
    <cellStyle name="Обычный 17 2 2 3 13 2" xfId="9901"/>
    <cellStyle name="Обычный 17 2 2 3 13 3" xfId="9902"/>
    <cellStyle name="Обычный 17 2 2 3 14" xfId="9903"/>
    <cellStyle name="Обычный 17 2 2 3 14 2" xfId="9904"/>
    <cellStyle name="Обычный 17 2 2 3 14 3" xfId="9905"/>
    <cellStyle name="Обычный 17 2 2 3 15" xfId="9906"/>
    <cellStyle name="Обычный 17 2 2 3 16" xfId="9907"/>
    <cellStyle name="Обычный 17 2 2 3 17" xfId="9908"/>
    <cellStyle name="Обычный 17 2 2 3 18" xfId="9909"/>
    <cellStyle name="Обычный 17 2 2 3 19" xfId="9910"/>
    <cellStyle name="Обычный 17 2 2 3 2" xfId="9911"/>
    <cellStyle name="Обычный 17 2 2 3 2 10" xfId="9912"/>
    <cellStyle name="Обычный 17 2 2 3 2 11" xfId="9913"/>
    <cellStyle name="Обычный 17 2 2 3 2 12" xfId="9914"/>
    <cellStyle name="Обычный 17 2 2 3 2 13" xfId="9915"/>
    <cellStyle name="Обычный 17 2 2 3 2 14" xfId="9916"/>
    <cellStyle name="Обычный 17 2 2 3 2 2" xfId="9917"/>
    <cellStyle name="Обычный 17 2 2 3 2 2 2" xfId="9918"/>
    <cellStyle name="Обычный 17 2 2 3 2 2 3" xfId="9919"/>
    <cellStyle name="Обычный 17 2 2 3 2 2 4" xfId="9920"/>
    <cellStyle name="Обычный 17 2 2 3 2 3" xfId="9921"/>
    <cellStyle name="Обычный 17 2 2 3 2 3 2" xfId="9922"/>
    <cellStyle name="Обычный 17 2 2 3 2 3 3" xfId="9923"/>
    <cellStyle name="Обычный 17 2 2 3 2 4" xfId="9924"/>
    <cellStyle name="Обычный 17 2 2 3 2 4 2" xfId="9925"/>
    <cellStyle name="Обычный 17 2 2 3 2 5" xfId="9926"/>
    <cellStyle name="Обычный 17 2 2 3 2 5 2" xfId="9927"/>
    <cellStyle name="Обычный 17 2 2 3 2 6" xfId="9928"/>
    <cellStyle name="Обычный 17 2 2 3 2 6 2" xfId="9929"/>
    <cellStyle name="Обычный 17 2 2 3 2 7" xfId="9930"/>
    <cellStyle name="Обычный 17 2 2 3 2 8" xfId="9931"/>
    <cellStyle name="Обычный 17 2 2 3 2 9" xfId="9932"/>
    <cellStyle name="Обычный 17 2 2 3 20" xfId="9933"/>
    <cellStyle name="Обычный 17 2 2 3 21" xfId="9934"/>
    <cellStyle name="Обычный 17 2 2 3 22" xfId="9935"/>
    <cellStyle name="Обычный 17 2 2 3 23" xfId="9936"/>
    <cellStyle name="Обычный 17 2 2 3 24" xfId="9937"/>
    <cellStyle name="Обычный 17 2 2 3 25" xfId="9938"/>
    <cellStyle name="Обычный 17 2 2 3 26" xfId="9939"/>
    <cellStyle name="Обычный 17 2 2 3 27" xfId="9940"/>
    <cellStyle name="Обычный 17 2 2 3 28" xfId="9941"/>
    <cellStyle name="Обычный 17 2 2 3 29" xfId="9942"/>
    <cellStyle name="Обычный 17 2 2 3 3" xfId="9943"/>
    <cellStyle name="Обычный 17 2 2 3 3 10" xfId="9944"/>
    <cellStyle name="Обычный 17 2 2 3 3 11" xfId="9945"/>
    <cellStyle name="Обычный 17 2 2 3 3 12" xfId="9946"/>
    <cellStyle name="Обычный 17 2 2 3 3 13" xfId="9947"/>
    <cellStyle name="Обычный 17 2 2 3 3 2" xfId="9948"/>
    <cellStyle name="Обычный 17 2 2 3 3 2 2" xfId="9949"/>
    <cellStyle name="Обычный 17 2 2 3 3 2 3" xfId="9950"/>
    <cellStyle name="Обычный 17 2 2 3 3 2 4" xfId="9951"/>
    <cellStyle name="Обычный 17 2 2 3 3 3" xfId="9952"/>
    <cellStyle name="Обычный 17 2 2 3 3 3 2" xfId="9953"/>
    <cellStyle name="Обычный 17 2 2 3 3 3 3" xfId="9954"/>
    <cellStyle name="Обычный 17 2 2 3 3 4" xfId="9955"/>
    <cellStyle name="Обычный 17 2 2 3 3 4 2" xfId="9956"/>
    <cellStyle name="Обычный 17 2 2 3 3 5" xfId="9957"/>
    <cellStyle name="Обычный 17 2 2 3 3 5 2" xfId="9958"/>
    <cellStyle name="Обычный 17 2 2 3 3 6" xfId="9959"/>
    <cellStyle name="Обычный 17 2 2 3 3 6 2" xfId="9960"/>
    <cellStyle name="Обычный 17 2 2 3 3 7" xfId="9961"/>
    <cellStyle name="Обычный 17 2 2 3 3 8" xfId="9962"/>
    <cellStyle name="Обычный 17 2 2 3 3 9" xfId="9963"/>
    <cellStyle name="Обычный 17 2 2 3 30" xfId="9964"/>
    <cellStyle name="Обычный 17 2 2 3 31" xfId="9965"/>
    <cellStyle name="Обычный 17 2 2 3 32" xfId="9966"/>
    <cellStyle name="Обычный 17 2 2 3 33" xfId="9967"/>
    <cellStyle name="Обычный 17 2 2 3 34" xfId="9968"/>
    <cellStyle name="Обычный 17 2 2 3 35" xfId="9969"/>
    <cellStyle name="Обычный 17 2 2 3 36" xfId="9970"/>
    <cellStyle name="Обычный 17 2 2 3 37" xfId="9971"/>
    <cellStyle name="Обычный 17 2 2 3 38" xfId="9972"/>
    <cellStyle name="Обычный 17 2 2 3 4" xfId="9973"/>
    <cellStyle name="Обычный 17 2 2 3 4 10" xfId="9974"/>
    <cellStyle name="Обычный 17 2 2 3 4 11" xfId="9975"/>
    <cellStyle name="Обычный 17 2 2 3 4 12" xfId="9976"/>
    <cellStyle name="Обычный 17 2 2 3 4 2" xfId="9977"/>
    <cellStyle name="Обычный 17 2 2 3 4 2 2" xfId="9978"/>
    <cellStyle name="Обычный 17 2 2 3 4 2 3" xfId="9979"/>
    <cellStyle name="Обычный 17 2 2 3 4 2 4" xfId="9980"/>
    <cellStyle name="Обычный 17 2 2 3 4 3" xfId="9981"/>
    <cellStyle name="Обычный 17 2 2 3 4 3 2" xfId="9982"/>
    <cellStyle name="Обычный 17 2 2 3 4 3 3" xfId="9983"/>
    <cellStyle name="Обычный 17 2 2 3 4 4" xfId="9984"/>
    <cellStyle name="Обычный 17 2 2 3 4 4 2" xfId="9985"/>
    <cellStyle name="Обычный 17 2 2 3 4 5" xfId="9986"/>
    <cellStyle name="Обычный 17 2 2 3 4 5 2" xfId="9987"/>
    <cellStyle name="Обычный 17 2 2 3 4 6" xfId="9988"/>
    <cellStyle name="Обычный 17 2 2 3 4 6 2" xfId="9989"/>
    <cellStyle name="Обычный 17 2 2 3 4 7" xfId="9990"/>
    <cellStyle name="Обычный 17 2 2 3 4 8" xfId="9991"/>
    <cellStyle name="Обычный 17 2 2 3 4 9" xfId="9992"/>
    <cellStyle name="Обычный 17 2 2 3 5" xfId="9993"/>
    <cellStyle name="Обычный 17 2 2 3 5 10" xfId="9994"/>
    <cellStyle name="Обычный 17 2 2 3 5 11" xfId="9995"/>
    <cellStyle name="Обычный 17 2 2 3 5 2" xfId="9996"/>
    <cellStyle name="Обычный 17 2 2 3 5 2 2" xfId="9997"/>
    <cellStyle name="Обычный 17 2 2 3 5 2 3" xfId="9998"/>
    <cellStyle name="Обычный 17 2 2 3 5 2 4" xfId="9999"/>
    <cellStyle name="Обычный 17 2 2 3 5 3" xfId="10000"/>
    <cellStyle name="Обычный 17 2 2 3 5 3 2" xfId="10001"/>
    <cellStyle name="Обычный 17 2 2 3 5 3 3" xfId="10002"/>
    <cellStyle name="Обычный 17 2 2 3 5 4" xfId="10003"/>
    <cellStyle name="Обычный 17 2 2 3 5 4 2" xfId="10004"/>
    <cellStyle name="Обычный 17 2 2 3 5 5" xfId="10005"/>
    <cellStyle name="Обычный 17 2 2 3 5 5 2" xfId="10006"/>
    <cellStyle name="Обычный 17 2 2 3 5 6" xfId="10007"/>
    <cellStyle name="Обычный 17 2 2 3 5 6 2" xfId="10008"/>
    <cellStyle name="Обычный 17 2 2 3 5 7" xfId="10009"/>
    <cellStyle name="Обычный 17 2 2 3 5 8" xfId="10010"/>
    <cellStyle name="Обычный 17 2 2 3 5 9" xfId="10011"/>
    <cellStyle name="Обычный 17 2 2 3 6" xfId="10012"/>
    <cellStyle name="Обычный 17 2 2 3 6 2" xfId="10013"/>
    <cellStyle name="Обычный 17 2 2 3 6 2 2" xfId="10014"/>
    <cellStyle name="Обычный 17 2 2 3 6 2 3" xfId="10015"/>
    <cellStyle name="Обычный 17 2 2 3 6 3" xfId="10016"/>
    <cellStyle name="Обычный 17 2 2 3 6 3 2" xfId="10017"/>
    <cellStyle name="Обычный 17 2 2 3 6 3 3" xfId="10018"/>
    <cellStyle name="Обычный 17 2 2 3 6 4" xfId="10019"/>
    <cellStyle name="Обычный 17 2 2 3 6 5" xfId="10020"/>
    <cellStyle name="Обычный 17 2 2 3 6 6" xfId="10021"/>
    <cellStyle name="Обычный 17 2 2 3 6 7" xfId="10022"/>
    <cellStyle name="Обычный 17 2 2 3 6 8" xfId="10023"/>
    <cellStyle name="Обычный 17 2 2 3 7" xfId="10024"/>
    <cellStyle name="Обычный 17 2 2 3 7 2" xfId="10025"/>
    <cellStyle name="Обычный 17 2 2 3 7 2 2" xfId="10026"/>
    <cellStyle name="Обычный 17 2 2 3 7 3" xfId="10027"/>
    <cellStyle name="Обычный 17 2 2 3 7 3 2" xfId="10028"/>
    <cellStyle name="Обычный 17 2 2 3 7 4" xfId="10029"/>
    <cellStyle name="Обычный 17 2 2 3 7 5" xfId="10030"/>
    <cellStyle name="Обычный 17 2 2 3 7 6" xfId="10031"/>
    <cellStyle name="Обычный 17 2 2 3 7 7" xfId="10032"/>
    <cellStyle name="Обычный 17 2 2 3 7 8" xfId="10033"/>
    <cellStyle name="Обычный 17 2 2 3 8" xfId="10034"/>
    <cellStyle name="Обычный 17 2 2 3 8 2" xfId="10035"/>
    <cellStyle name="Обычный 17 2 2 3 8 2 2" xfId="10036"/>
    <cellStyle name="Обычный 17 2 2 3 8 3" xfId="10037"/>
    <cellStyle name="Обычный 17 2 2 3 8 3 2" xfId="10038"/>
    <cellStyle name="Обычный 17 2 2 3 8 4" xfId="10039"/>
    <cellStyle name="Обычный 17 2 2 3 8 5" xfId="10040"/>
    <cellStyle name="Обычный 17 2 2 3 8 6" xfId="10041"/>
    <cellStyle name="Обычный 17 2 2 3 8 7" xfId="10042"/>
    <cellStyle name="Обычный 17 2 2 3 8 8" xfId="10043"/>
    <cellStyle name="Обычный 17 2 2 3 9" xfId="10044"/>
    <cellStyle name="Обычный 17 2 2 3 9 2" xfId="10045"/>
    <cellStyle name="Обычный 17 2 2 3 9 2 2" xfId="10046"/>
    <cellStyle name="Обычный 17 2 2 3 9 3" xfId="10047"/>
    <cellStyle name="Обычный 17 2 2 3 9 3 2" xfId="10048"/>
    <cellStyle name="Обычный 17 2 2 3 9 4" xfId="10049"/>
    <cellStyle name="Обычный 17 2 2 3 9 5" xfId="10050"/>
    <cellStyle name="Обычный 17 2 2 3 9 6" xfId="10051"/>
    <cellStyle name="Обычный 17 2 2 3 9 7" xfId="10052"/>
    <cellStyle name="Обычный 17 2 2 30" xfId="10053"/>
    <cellStyle name="Обычный 17 2 2 31" xfId="10054"/>
    <cellStyle name="Обычный 17 2 2 32" xfId="10055"/>
    <cellStyle name="Обычный 17 2 2 33" xfId="10056"/>
    <cellStyle name="Обычный 17 2 2 34" xfId="10057"/>
    <cellStyle name="Обычный 17 2 2 35" xfId="10058"/>
    <cellStyle name="Обычный 17 2 2 36" xfId="10059"/>
    <cellStyle name="Обычный 17 2 2 37" xfId="10060"/>
    <cellStyle name="Обычный 17 2 2 38" xfId="10061"/>
    <cellStyle name="Обычный 17 2 2 39" xfId="10062"/>
    <cellStyle name="Обычный 17 2 2 4" xfId="10063"/>
    <cellStyle name="Обычный 17 2 2 4 10" xfId="10064"/>
    <cellStyle name="Обычный 17 2 2 4 11" xfId="10065"/>
    <cellStyle name="Обычный 17 2 2 4 12" xfId="10066"/>
    <cellStyle name="Обычный 17 2 2 4 13" xfId="10067"/>
    <cellStyle name="Обычный 17 2 2 4 14" xfId="10068"/>
    <cellStyle name="Обычный 17 2 2 4 2" xfId="10069"/>
    <cellStyle name="Обычный 17 2 2 4 2 2" xfId="10070"/>
    <cellStyle name="Обычный 17 2 2 4 2 3" xfId="10071"/>
    <cellStyle name="Обычный 17 2 2 4 2 4" xfId="10072"/>
    <cellStyle name="Обычный 17 2 2 4 3" xfId="10073"/>
    <cellStyle name="Обычный 17 2 2 4 3 2" xfId="10074"/>
    <cellStyle name="Обычный 17 2 2 4 3 3" xfId="10075"/>
    <cellStyle name="Обычный 17 2 2 4 4" xfId="10076"/>
    <cellStyle name="Обычный 17 2 2 4 4 2" xfId="10077"/>
    <cellStyle name="Обычный 17 2 2 4 5" xfId="10078"/>
    <cellStyle name="Обычный 17 2 2 4 5 2" xfId="10079"/>
    <cellStyle name="Обычный 17 2 2 4 6" xfId="10080"/>
    <cellStyle name="Обычный 17 2 2 4 6 2" xfId="10081"/>
    <cellStyle name="Обычный 17 2 2 4 7" xfId="10082"/>
    <cellStyle name="Обычный 17 2 2 4 8" xfId="10083"/>
    <cellStyle name="Обычный 17 2 2 4 9" xfId="10084"/>
    <cellStyle name="Обычный 17 2 2 40" xfId="10085"/>
    <cellStyle name="Обычный 17 2 2 41" xfId="10086"/>
    <cellStyle name="Обычный 17 2 2 42" xfId="10087"/>
    <cellStyle name="Обычный 17 2 2 5" xfId="10088"/>
    <cellStyle name="Обычный 17 2 2 5 10" xfId="10089"/>
    <cellStyle name="Обычный 17 2 2 5 11" xfId="10090"/>
    <cellStyle name="Обычный 17 2 2 5 12" xfId="10091"/>
    <cellStyle name="Обычный 17 2 2 5 13" xfId="10092"/>
    <cellStyle name="Обычный 17 2 2 5 2" xfId="10093"/>
    <cellStyle name="Обычный 17 2 2 5 2 2" xfId="10094"/>
    <cellStyle name="Обычный 17 2 2 5 2 3" xfId="10095"/>
    <cellStyle name="Обычный 17 2 2 5 2 4" xfId="10096"/>
    <cellStyle name="Обычный 17 2 2 5 3" xfId="10097"/>
    <cellStyle name="Обычный 17 2 2 5 3 2" xfId="10098"/>
    <cellStyle name="Обычный 17 2 2 5 3 3" xfId="10099"/>
    <cellStyle name="Обычный 17 2 2 5 4" xfId="10100"/>
    <cellStyle name="Обычный 17 2 2 5 4 2" xfId="10101"/>
    <cellStyle name="Обычный 17 2 2 5 5" xfId="10102"/>
    <cellStyle name="Обычный 17 2 2 5 5 2" xfId="10103"/>
    <cellStyle name="Обычный 17 2 2 5 6" xfId="10104"/>
    <cellStyle name="Обычный 17 2 2 5 6 2" xfId="10105"/>
    <cellStyle name="Обычный 17 2 2 5 7" xfId="10106"/>
    <cellStyle name="Обычный 17 2 2 5 8" xfId="10107"/>
    <cellStyle name="Обычный 17 2 2 5 9" xfId="10108"/>
    <cellStyle name="Обычный 17 2 2 6" xfId="10109"/>
    <cellStyle name="Обычный 17 2 2 6 10" xfId="10110"/>
    <cellStyle name="Обычный 17 2 2 6 11" xfId="10111"/>
    <cellStyle name="Обычный 17 2 2 6 12" xfId="10112"/>
    <cellStyle name="Обычный 17 2 2 6 2" xfId="10113"/>
    <cellStyle name="Обычный 17 2 2 6 2 2" xfId="10114"/>
    <cellStyle name="Обычный 17 2 2 6 2 3" xfId="10115"/>
    <cellStyle name="Обычный 17 2 2 6 2 4" xfId="10116"/>
    <cellStyle name="Обычный 17 2 2 6 3" xfId="10117"/>
    <cellStyle name="Обычный 17 2 2 6 3 2" xfId="10118"/>
    <cellStyle name="Обычный 17 2 2 6 3 3" xfId="10119"/>
    <cellStyle name="Обычный 17 2 2 6 4" xfId="10120"/>
    <cellStyle name="Обычный 17 2 2 6 4 2" xfId="10121"/>
    <cellStyle name="Обычный 17 2 2 6 5" xfId="10122"/>
    <cellStyle name="Обычный 17 2 2 6 5 2" xfId="10123"/>
    <cellStyle name="Обычный 17 2 2 6 6" xfId="10124"/>
    <cellStyle name="Обычный 17 2 2 6 6 2" xfId="10125"/>
    <cellStyle name="Обычный 17 2 2 6 7" xfId="10126"/>
    <cellStyle name="Обычный 17 2 2 6 8" xfId="10127"/>
    <cellStyle name="Обычный 17 2 2 6 9" xfId="10128"/>
    <cellStyle name="Обычный 17 2 2 7" xfId="10129"/>
    <cellStyle name="Обычный 17 2 2 7 10" xfId="10130"/>
    <cellStyle name="Обычный 17 2 2 7 11" xfId="10131"/>
    <cellStyle name="Обычный 17 2 2 7 2" xfId="10132"/>
    <cellStyle name="Обычный 17 2 2 7 2 2" xfId="10133"/>
    <cellStyle name="Обычный 17 2 2 7 2 3" xfId="10134"/>
    <cellStyle name="Обычный 17 2 2 7 2 4" xfId="10135"/>
    <cellStyle name="Обычный 17 2 2 7 3" xfId="10136"/>
    <cellStyle name="Обычный 17 2 2 7 3 2" xfId="10137"/>
    <cellStyle name="Обычный 17 2 2 7 3 3" xfId="10138"/>
    <cellStyle name="Обычный 17 2 2 7 4" xfId="10139"/>
    <cellStyle name="Обычный 17 2 2 7 4 2" xfId="10140"/>
    <cellStyle name="Обычный 17 2 2 7 5" xfId="10141"/>
    <cellStyle name="Обычный 17 2 2 7 5 2" xfId="10142"/>
    <cellStyle name="Обычный 17 2 2 7 6" xfId="10143"/>
    <cellStyle name="Обычный 17 2 2 7 6 2" xfId="10144"/>
    <cellStyle name="Обычный 17 2 2 7 7" xfId="10145"/>
    <cellStyle name="Обычный 17 2 2 7 8" xfId="10146"/>
    <cellStyle name="Обычный 17 2 2 7 9" xfId="10147"/>
    <cellStyle name="Обычный 17 2 2 8" xfId="10148"/>
    <cellStyle name="Обычный 17 2 2 8 2" xfId="10149"/>
    <cellStyle name="Обычный 17 2 2 8 2 2" xfId="10150"/>
    <cellStyle name="Обычный 17 2 2 8 2 3" xfId="10151"/>
    <cellStyle name="Обычный 17 2 2 8 3" xfId="10152"/>
    <cellStyle name="Обычный 17 2 2 8 3 2" xfId="10153"/>
    <cellStyle name="Обычный 17 2 2 8 3 3" xfId="10154"/>
    <cellStyle name="Обычный 17 2 2 8 4" xfId="10155"/>
    <cellStyle name="Обычный 17 2 2 8 5" xfId="10156"/>
    <cellStyle name="Обычный 17 2 2 8 6" xfId="10157"/>
    <cellStyle name="Обычный 17 2 2 8 7" xfId="10158"/>
    <cellStyle name="Обычный 17 2 2 8 8" xfId="10159"/>
    <cellStyle name="Обычный 17 2 2 9" xfId="10160"/>
    <cellStyle name="Обычный 17 2 2 9 2" xfId="10161"/>
    <cellStyle name="Обычный 17 2 2 9 2 2" xfId="10162"/>
    <cellStyle name="Обычный 17 2 2 9 3" xfId="10163"/>
    <cellStyle name="Обычный 17 2 2 9 3 2" xfId="10164"/>
    <cellStyle name="Обычный 17 2 2 9 4" xfId="10165"/>
    <cellStyle name="Обычный 17 2 2 9 5" xfId="10166"/>
    <cellStyle name="Обычный 17 2 2 9 6" xfId="10167"/>
    <cellStyle name="Обычный 17 2 2 9 7" xfId="10168"/>
    <cellStyle name="Обычный 17 2 2 9 8" xfId="10169"/>
    <cellStyle name="Обычный 17 2 20" xfId="10170"/>
    <cellStyle name="Обычный 17 2 21" xfId="10171"/>
    <cellStyle name="Обычный 17 2 22" xfId="10172"/>
    <cellStyle name="Обычный 17 2 23" xfId="10173"/>
    <cellStyle name="Обычный 17 2 24" xfId="10174"/>
    <cellStyle name="Обычный 17 2 25" xfId="10175"/>
    <cellStyle name="Обычный 17 2 26" xfId="10176"/>
    <cellStyle name="Обычный 17 2 27" xfId="10177"/>
    <cellStyle name="Обычный 17 2 28" xfId="10178"/>
    <cellStyle name="Обычный 17 2 29" xfId="10179"/>
    <cellStyle name="Обычный 17 2 3" xfId="10180"/>
    <cellStyle name="Обычный 17 2 3 10" xfId="10181"/>
    <cellStyle name="Обычный 17 2 3 10 2" xfId="10182"/>
    <cellStyle name="Обычный 17 2 3 10 2 2" xfId="10183"/>
    <cellStyle name="Обычный 17 2 3 10 3" xfId="10184"/>
    <cellStyle name="Обычный 17 2 3 10 3 2" xfId="10185"/>
    <cellStyle name="Обычный 17 2 3 10 4" xfId="10186"/>
    <cellStyle name="Обычный 17 2 3 10 5" xfId="10187"/>
    <cellStyle name="Обычный 17 2 3 10 6" xfId="10188"/>
    <cellStyle name="Обычный 17 2 3 10 7" xfId="10189"/>
    <cellStyle name="Обычный 17 2 3 11" xfId="10190"/>
    <cellStyle name="Обычный 17 2 3 11 2" xfId="10191"/>
    <cellStyle name="Обычный 17 2 3 11 2 2" xfId="10192"/>
    <cellStyle name="Обычный 17 2 3 11 3" xfId="10193"/>
    <cellStyle name="Обычный 17 2 3 11 3 2" xfId="10194"/>
    <cellStyle name="Обычный 17 2 3 11 4" xfId="10195"/>
    <cellStyle name="Обычный 17 2 3 11 5" xfId="10196"/>
    <cellStyle name="Обычный 17 2 3 11 6" xfId="10197"/>
    <cellStyle name="Обычный 17 2 3 12" xfId="10198"/>
    <cellStyle name="Обычный 17 2 3 12 2" xfId="10199"/>
    <cellStyle name="Обычный 17 2 3 12 3" xfId="10200"/>
    <cellStyle name="Обычный 17 2 3 13" xfId="10201"/>
    <cellStyle name="Обычный 17 2 3 13 2" xfId="10202"/>
    <cellStyle name="Обычный 17 2 3 13 3" xfId="10203"/>
    <cellStyle name="Обычный 17 2 3 14" xfId="10204"/>
    <cellStyle name="Обычный 17 2 3 14 2" xfId="10205"/>
    <cellStyle name="Обычный 17 2 3 14 3" xfId="10206"/>
    <cellStyle name="Обычный 17 2 3 15" xfId="10207"/>
    <cellStyle name="Обычный 17 2 3 15 2" xfId="10208"/>
    <cellStyle name="Обычный 17 2 3 16" xfId="10209"/>
    <cellStyle name="Обычный 17 2 3 17" xfId="10210"/>
    <cellStyle name="Обычный 17 2 3 18" xfId="10211"/>
    <cellStyle name="Обычный 17 2 3 19" xfId="10212"/>
    <cellStyle name="Обычный 17 2 3 2" xfId="10213"/>
    <cellStyle name="Обычный 17 2 3 2 10" xfId="10214"/>
    <cellStyle name="Обычный 17 2 3 2 11" xfId="10215"/>
    <cellStyle name="Обычный 17 2 3 2 12" xfId="10216"/>
    <cellStyle name="Обычный 17 2 3 2 13" xfId="10217"/>
    <cellStyle name="Обычный 17 2 3 2 14" xfId="10218"/>
    <cellStyle name="Обычный 17 2 3 2 2" xfId="10219"/>
    <cellStyle name="Обычный 17 2 3 2 2 2" xfId="10220"/>
    <cellStyle name="Обычный 17 2 3 2 2 3" xfId="10221"/>
    <cellStyle name="Обычный 17 2 3 2 2 4" xfId="10222"/>
    <cellStyle name="Обычный 17 2 3 2 3" xfId="10223"/>
    <cellStyle name="Обычный 17 2 3 2 3 2" xfId="10224"/>
    <cellStyle name="Обычный 17 2 3 2 3 3" xfId="10225"/>
    <cellStyle name="Обычный 17 2 3 2 4" xfId="10226"/>
    <cellStyle name="Обычный 17 2 3 2 4 2" xfId="10227"/>
    <cellStyle name="Обычный 17 2 3 2 5" xfId="10228"/>
    <cellStyle name="Обычный 17 2 3 2 5 2" xfId="10229"/>
    <cellStyle name="Обычный 17 2 3 2 6" xfId="10230"/>
    <cellStyle name="Обычный 17 2 3 2 6 2" xfId="10231"/>
    <cellStyle name="Обычный 17 2 3 2 7" xfId="10232"/>
    <cellStyle name="Обычный 17 2 3 2 8" xfId="10233"/>
    <cellStyle name="Обычный 17 2 3 2 9" xfId="10234"/>
    <cellStyle name="Обычный 17 2 3 20" xfId="10235"/>
    <cellStyle name="Обычный 17 2 3 21" xfId="10236"/>
    <cellStyle name="Обычный 17 2 3 22" xfId="10237"/>
    <cellStyle name="Обычный 17 2 3 23" xfId="10238"/>
    <cellStyle name="Обычный 17 2 3 24" xfId="10239"/>
    <cellStyle name="Обычный 17 2 3 25" xfId="10240"/>
    <cellStyle name="Обычный 17 2 3 26" xfId="10241"/>
    <cellStyle name="Обычный 17 2 3 27" xfId="10242"/>
    <cellStyle name="Обычный 17 2 3 28" xfId="10243"/>
    <cellStyle name="Обычный 17 2 3 29" xfId="10244"/>
    <cellStyle name="Обычный 17 2 3 3" xfId="10245"/>
    <cellStyle name="Обычный 17 2 3 3 10" xfId="10246"/>
    <cellStyle name="Обычный 17 2 3 3 11" xfId="10247"/>
    <cellStyle name="Обычный 17 2 3 3 12" xfId="10248"/>
    <cellStyle name="Обычный 17 2 3 3 13" xfId="10249"/>
    <cellStyle name="Обычный 17 2 3 3 2" xfId="10250"/>
    <cellStyle name="Обычный 17 2 3 3 2 2" xfId="10251"/>
    <cellStyle name="Обычный 17 2 3 3 2 3" xfId="10252"/>
    <cellStyle name="Обычный 17 2 3 3 2 4" xfId="10253"/>
    <cellStyle name="Обычный 17 2 3 3 3" xfId="10254"/>
    <cellStyle name="Обычный 17 2 3 3 3 2" xfId="10255"/>
    <cellStyle name="Обычный 17 2 3 3 3 3" xfId="10256"/>
    <cellStyle name="Обычный 17 2 3 3 4" xfId="10257"/>
    <cellStyle name="Обычный 17 2 3 3 4 2" xfId="10258"/>
    <cellStyle name="Обычный 17 2 3 3 5" xfId="10259"/>
    <cellStyle name="Обычный 17 2 3 3 5 2" xfId="10260"/>
    <cellStyle name="Обычный 17 2 3 3 6" xfId="10261"/>
    <cellStyle name="Обычный 17 2 3 3 6 2" xfId="10262"/>
    <cellStyle name="Обычный 17 2 3 3 7" xfId="10263"/>
    <cellStyle name="Обычный 17 2 3 3 8" xfId="10264"/>
    <cellStyle name="Обычный 17 2 3 3 9" xfId="10265"/>
    <cellStyle name="Обычный 17 2 3 30" xfId="10266"/>
    <cellStyle name="Обычный 17 2 3 31" xfId="10267"/>
    <cellStyle name="Обычный 17 2 3 32" xfId="10268"/>
    <cellStyle name="Обычный 17 2 3 33" xfId="10269"/>
    <cellStyle name="Обычный 17 2 3 34" xfId="10270"/>
    <cellStyle name="Обычный 17 2 3 35" xfId="10271"/>
    <cellStyle name="Обычный 17 2 3 36" xfId="10272"/>
    <cellStyle name="Обычный 17 2 3 37" xfId="10273"/>
    <cellStyle name="Обычный 17 2 3 38" xfId="10274"/>
    <cellStyle name="Обычный 17 2 3 39" xfId="10275"/>
    <cellStyle name="Обычный 17 2 3 4" xfId="10276"/>
    <cellStyle name="Обычный 17 2 3 4 10" xfId="10277"/>
    <cellStyle name="Обычный 17 2 3 4 11" xfId="10278"/>
    <cellStyle name="Обычный 17 2 3 4 12" xfId="10279"/>
    <cellStyle name="Обычный 17 2 3 4 2" xfId="10280"/>
    <cellStyle name="Обычный 17 2 3 4 2 2" xfId="10281"/>
    <cellStyle name="Обычный 17 2 3 4 2 3" xfId="10282"/>
    <cellStyle name="Обычный 17 2 3 4 2 4" xfId="10283"/>
    <cellStyle name="Обычный 17 2 3 4 3" xfId="10284"/>
    <cellStyle name="Обычный 17 2 3 4 3 2" xfId="10285"/>
    <cellStyle name="Обычный 17 2 3 4 3 3" xfId="10286"/>
    <cellStyle name="Обычный 17 2 3 4 4" xfId="10287"/>
    <cellStyle name="Обычный 17 2 3 4 4 2" xfId="10288"/>
    <cellStyle name="Обычный 17 2 3 4 5" xfId="10289"/>
    <cellStyle name="Обычный 17 2 3 4 5 2" xfId="10290"/>
    <cellStyle name="Обычный 17 2 3 4 6" xfId="10291"/>
    <cellStyle name="Обычный 17 2 3 4 6 2" xfId="10292"/>
    <cellStyle name="Обычный 17 2 3 4 7" xfId="10293"/>
    <cellStyle name="Обычный 17 2 3 4 8" xfId="10294"/>
    <cellStyle name="Обычный 17 2 3 4 9" xfId="10295"/>
    <cellStyle name="Обычный 17 2 3 5" xfId="10296"/>
    <cellStyle name="Обычный 17 2 3 5 10" xfId="10297"/>
    <cellStyle name="Обычный 17 2 3 5 11" xfId="10298"/>
    <cellStyle name="Обычный 17 2 3 5 2" xfId="10299"/>
    <cellStyle name="Обычный 17 2 3 5 2 2" xfId="10300"/>
    <cellStyle name="Обычный 17 2 3 5 2 3" xfId="10301"/>
    <cellStyle name="Обычный 17 2 3 5 2 4" xfId="10302"/>
    <cellStyle name="Обычный 17 2 3 5 3" xfId="10303"/>
    <cellStyle name="Обычный 17 2 3 5 3 2" xfId="10304"/>
    <cellStyle name="Обычный 17 2 3 5 3 3" xfId="10305"/>
    <cellStyle name="Обычный 17 2 3 5 4" xfId="10306"/>
    <cellStyle name="Обычный 17 2 3 5 4 2" xfId="10307"/>
    <cellStyle name="Обычный 17 2 3 5 5" xfId="10308"/>
    <cellStyle name="Обычный 17 2 3 5 5 2" xfId="10309"/>
    <cellStyle name="Обычный 17 2 3 5 6" xfId="10310"/>
    <cellStyle name="Обычный 17 2 3 5 6 2" xfId="10311"/>
    <cellStyle name="Обычный 17 2 3 5 7" xfId="10312"/>
    <cellStyle name="Обычный 17 2 3 5 8" xfId="10313"/>
    <cellStyle name="Обычный 17 2 3 5 9" xfId="10314"/>
    <cellStyle name="Обычный 17 2 3 6" xfId="10315"/>
    <cellStyle name="Обычный 17 2 3 6 2" xfId="10316"/>
    <cellStyle name="Обычный 17 2 3 6 2 2" xfId="10317"/>
    <cellStyle name="Обычный 17 2 3 6 2 3" xfId="10318"/>
    <cellStyle name="Обычный 17 2 3 6 3" xfId="10319"/>
    <cellStyle name="Обычный 17 2 3 6 3 2" xfId="10320"/>
    <cellStyle name="Обычный 17 2 3 6 3 3" xfId="10321"/>
    <cellStyle name="Обычный 17 2 3 6 4" xfId="10322"/>
    <cellStyle name="Обычный 17 2 3 6 5" xfId="10323"/>
    <cellStyle name="Обычный 17 2 3 6 6" xfId="10324"/>
    <cellStyle name="Обычный 17 2 3 6 7" xfId="10325"/>
    <cellStyle name="Обычный 17 2 3 6 8" xfId="10326"/>
    <cellStyle name="Обычный 17 2 3 7" xfId="10327"/>
    <cellStyle name="Обычный 17 2 3 7 2" xfId="10328"/>
    <cellStyle name="Обычный 17 2 3 7 2 2" xfId="10329"/>
    <cellStyle name="Обычный 17 2 3 7 3" xfId="10330"/>
    <cellStyle name="Обычный 17 2 3 7 3 2" xfId="10331"/>
    <cellStyle name="Обычный 17 2 3 7 4" xfId="10332"/>
    <cellStyle name="Обычный 17 2 3 7 5" xfId="10333"/>
    <cellStyle name="Обычный 17 2 3 7 6" xfId="10334"/>
    <cellStyle name="Обычный 17 2 3 7 7" xfId="10335"/>
    <cellStyle name="Обычный 17 2 3 7 8" xfId="10336"/>
    <cellStyle name="Обычный 17 2 3 8" xfId="10337"/>
    <cellStyle name="Обычный 17 2 3 8 2" xfId="10338"/>
    <cellStyle name="Обычный 17 2 3 8 2 2" xfId="10339"/>
    <cellStyle name="Обычный 17 2 3 8 3" xfId="10340"/>
    <cellStyle name="Обычный 17 2 3 8 3 2" xfId="10341"/>
    <cellStyle name="Обычный 17 2 3 8 4" xfId="10342"/>
    <cellStyle name="Обычный 17 2 3 8 5" xfId="10343"/>
    <cellStyle name="Обычный 17 2 3 8 6" xfId="10344"/>
    <cellStyle name="Обычный 17 2 3 8 7" xfId="10345"/>
    <cellStyle name="Обычный 17 2 3 8 8" xfId="10346"/>
    <cellStyle name="Обычный 17 2 3 9" xfId="10347"/>
    <cellStyle name="Обычный 17 2 3 9 2" xfId="10348"/>
    <cellStyle name="Обычный 17 2 3 9 2 2" xfId="10349"/>
    <cellStyle name="Обычный 17 2 3 9 3" xfId="10350"/>
    <cellStyle name="Обычный 17 2 3 9 3 2" xfId="10351"/>
    <cellStyle name="Обычный 17 2 3 9 4" xfId="10352"/>
    <cellStyle name="Обычный 17 2 3 9 5" xfId="10353"/>
    <cellStyle name="Обычный 17 2 3 9 6" xfId="10354"/>
    <cellStyle name="Обычный 17 2 3 9 7" xfId="10355"/>
    <cellStyle name="Обычный 17 2 30" xfId="10356"/>
    <cellStyle name="Обычный 17 2 31" xfId="10357"/>
    <cellStyle name="Обычный 17 2 32" xfId="10358"/>
    <cellStyle name="Обычный 17 2 33" xfId="10359"/>
    <cellStyle name="Обычный 17 2 34" xfId="10360"/>
    <cellStyle name="Обычный 17 2 35" xfId="10361"/>
    <cellStyle name="Обычный 17 2 36" xfId="10362"/>
    <cellStyle name="Обычный 17 2 37" xfId="10363"/>
    <cellStyle name="Обычный 17 2 38" xfId="10364"/>
    <cellStyle name="Обычный 17 2 39" xfId="10365"/>
    <cellStyle name="Обычный 17 2 4" xfId="10366"/>
    <cellStyle name="Обычный 17 2 4 10" xfId="10367"/>
    <cellStyle name="Обычный 17 2 4 10 2" xfId="10368"/>
    <cellStyle name="Обычный 17 2 4 10 2 2" xfId="10369"/>
    <cellStyle name="Обычный 17 2 4 10 3" xfId="10370"/>
    <cellStyle name="Обычный 17 2 4 10 3 2" xfId="10371"/>
    <cellStyle name="Обычный 17 2 4 10 4" xfId="10372"/>
    <cellStyle name="Обычный 17 2 4 10 5" xfId="10373"/>
    <cellStyle name="Обычный 17 2 4 10 6" xfId="10374"/>
    <cellStyle name="Обычный 17 2 4 10 7" xfId="10375"/>
    <cellStyle name="Обычный 17 2 4 11" xfId="10376"/>
    <cellStyle name="Обычный 17 2 4 11 2" xfId="10377"/>
    <cellStyle name="Обычный 17 2 4 11 3" xfId="10378"/>
    <cellStyle name="Обычный 17 2 4 12" xfId="10379"/>
    <cellStyle name="Обычный 17 2 4 12 2" xfId="10380"/>
    <cellStyle name="Обычный 17 2 4 12 3" xfId="10381"/>
    <cellStyle name="Обычный 17 2 4 13" xfId="10382"/>
    <cellStyle name="Обычный 17 2 4 13 2" xfId="10383"/>
    <cellStyle name="Обычный 17 2 4 13 3" xfId="10384"/>
    <cellStyle name="Обычный 17 2 4 14" xfId="10385"/>
    <cellStyle name="Обычный 17 2 4 14 2" xfId="10386"/>
    <cellStyle name="Обычный 17 2 4 14 3" xfId="10387"/>
    <cellStyle name="Обычный 17 2 4 15" xfId="10388"/>
    <cellStyle name="Обычный 17 2 4 16" xfId="10389"/>
    <cellStyle name="Обычный 17 2 4 17" xfId="10390"/>
    <cellStyle name="Обычный 17 2 4 18" xfId="10391"/>
    <cellStyle name="Обычный 17 2 4 19" xfId="10392"/>
    <cellStyle name="Обычный 17 2 4 2" xfId="10393"/>
    <cellStyle name="Обычный 17 2 4 2 10" xfId="10394"/>
    <cellStyle name="Обычный 17 2 4 2 11" xfId="10395"/>
    <cellStyle name="Обычный 17 2 4 2 12" xfId="10396"/>
    <cellStyle name="Обычный 17 2 4 2 13" xfId="10397"/>
    <cellStyle name="Обычный 17 2 4 2 14" xfId="10398"/>
    <cellStyle name="Обычный 17 2 4 2 2" xfId="10399"/>
    <cellStyle name="Обычный 17 2 4 2 2 2" xfId="10400"/>
    <cellStyle name="Обычный 17 2 4 2 2 3" xfId="10401"/>
    <cellStyle name="Обычный 17 2 4 2 2 4" xfId="10402"/>
    <cellStyle name="Обычный 17 2 4 2 3" xfId="10403"/>
    <cellStyle name="Обычный 17 2 4 2 3 2" xfId="10404"/>
    <cellStyle name="Обычный 17 2 4 2 3 3" xfId="10405"/>
    <cellStyle name="Обычный 17 2 4 2 4" xfId="10406"/>
    <cellStyle name="Обычный 17 2 4 2 4 2" xfId="10407"/>
    <cellStyle name="Обычный 17 2 4 2 5" xfId="10408"/>
    <cellStyle name="Обычный 17 2 4 2 5 2" xfId="10409"/>
    <cellStyle name="Обычный 17 2 4 2 6" xfId="10410"/>
    <cellStyle name="Обычный 17 2 4 2 6 2" xfId="10411"/>
    <cellStyle name="Обычный 17 2 4 2 7" xfId="10412"/>
    <cellStyle name="Обычный 17 2 4 2 8" xfId="10413"/>
    <cellStyle name="Обычный 17 2 4 2 9" xfId="10414"/>
    <cellStyle name="Обычный 17 2 4 20" xfId="10415"/>
    <cellStyle name="Обычный 17 2 4 21" xfId="10416"/>
    <cellStyle name="Обычный 17 2 4 22" xfId="10417"/>
    <cellStyle name="Обычный 17 2 4 23" xfId="10418"/>
    <cellStyle name="Обычный 17 2 4 24" xfId="10419"/>
    <cellStyle name="Обычный 17 2 4 25" xfId="10420"/>
    <cellStyle name="Обычный 17 2 4 26" xfId="10421"/>
    <cellStyle name="Обычный 17 2 4 27" xfId="10422"/>
    <cellStyle name="Обычный 17 2 4 28" xfId="10423"/>
    <cellStyle name="Обычный 17 2 4 29" xfId="10424"/>
    <cellStyle name="Обычный 17 2 4 3" xfId="10425"/>
    <cellStyle name="Обычный 17 2 4 3 10" xfId="10426"/>
    <cellStyle name="Обычный 17 2 4 3 11" xfId="10427"/>
    <cellStyle name="Обычный 17 2 4 3 12" xfId="10428"/>
    <cellStyle name="Обычный 17 2 4 3 13" xfId="10429"/>
    <cellStyle name="Обычный 17 2 4 3 2" xfId="10430"/>
    <cellStyle name="Обычный 17 2 4 3 2 2" xfId="10431"/>
    <cellStyle name="Обычный 17 2 4 3 2 3" xfId="10432"/>
    <cellStyle name="Обычный 17 2 4 3 2 4" xfId="10433"/>
    <cellStyle name="Обычный 17 2 4 3 3" xfId="10434"/>
    <cellStyle name="Обычный 17 2 4 3 3 2" xfId="10435"/>
    <cellStyle name="Обычный 17 2 4 3 3 3" xfId="10436"/>
    <cellStyle name="Обычный 17 2 4 3 4" xfId="10437"/>
    <cellStyle name="Обычный 17 2 4 3 4 2" xfId="10438"/>
    <cellStyle name="Обычный 17 2 4 3 5" xfId="10439"/>
    <cellStyle name="Обычный 17 2 4 3 5 2" xfId="10440"/>
    <cellStyle name="Обычный 17 2 4 3 6" xfId="10441"/>
    <cellStyle name="Обычный 17 2 4 3 6 2" xfId="10442"/>
    <cellStyle name="Обычный 17 2 4 3 7" xfId="10443"/>
    <cellStyle name="Обычный 17 2 4 3 8" xfId="10444"/>
    <cellStyle name="Обычный 17 2 4 3 9" xfId="10445"/>
    <cellStyle name="Обычный 17 2 4 30" xfId="10446"/>
    <cellStyle name="Обычный 17 2 4 31" xfId="10447"/>
    <cellStyle name="Обычный 17 2 4 32" xfId="10448"/>
    <cellStyle name="Обычный 17 2 4 33" xfId="10449"/>
    <cellStyle name="Обычный 17 2 4 34" xfId="10450"/>
    <cellStyle name="Обычный 17 2 4 35" xfId="10451"/>
    <cellStyle name="Обычный 17 2 4 36" xfId="10452"/>
    <cellStyle name="Обычный 17 2 4 37" xfId="10453"/>
    <cellStyle name="Обычный 17 2 4 38" xfId="10454"/>
    <cellStyle name="Обычный 17 2 4 4" xfId="10455"/>
    <cellStyle name="Обычный 17 2 4 4 10" xfId="10456"/>
    <cellStyle name="Обычный 17 2 4 4 11" xfId="10457"/>
    <cellStyle name="Обычный 17 2 4 4 12" xfId="10458"/>
    <cellStyle name="Обычный 17 2 4 4 2" xfId="10459"/>
    <cellStyle name="Обычный 17 2 4 4 2 2" xfId="10460"/>
    <cellStyle name="Обычный 17 2 4 4 2 3" xfId="10461"/>
    <cellStyle name="Обычный 17 2 4 4 2 4" xfId="10462"/>
    <cellStyle name="Обычный 17 2 4 4 3" xfId="10463"/>
    <cellStyle name="Обычный 17 2 4 4 3 2" xfId="10464"/>
    <cellStyle name="Обычный 17 2 4 4 3 3" xfId="10465"/>
    <cellStyle name="Обычный 17 2 4 4 4" xfId="10466"/>
    <cellStyle name="Обычный 17 2 4 4 4 2" xfId="10467"/>
    <cellStyle name="Обычный 17 2 4 4 5" xfId="10468"/>
    <cellStyle name="Обычный 17 2 4 4 5 2" xfId="10469"/>
    <cellStyle name="Обычный 17 2 4 4 6" xfId="10470"/>
    <cellStyle name="Обычный 17 2 4 4 6 2" xfId="10471"/>
    <cellStyle name="Обычный 17 2 4 4 7" xfId="10472"/>
    <cellStyle name="Обычный 17 2 4 4 8" xfId="10473"/>
    <cellStyle name="Обычный 17 2 4 4 9" xfId="10474"/>
    <cellStyle name="Обычный 17 2 4 5" xfId="10475"/>
    <cellStyle name="Обычный 17 2 4 5 10" xfId="10476"/>
    <cellStyle name="Обычный 17 2 4 5 11" xfId="10477"/>
    <cellStyle name="Обычный 17 2 4 5 2" xfId="10478"/>
    <cellStyle name="Обычный 17 2 4 5 2 2" xfId="10479"/>
    <cellStyle name="Обычный 17 2 4 5 2 3" xfId="10480"/>
    <cellStyle name="Обычный 17 2 4 5 2 4" xfId="10481"/>
    <cellStyle name="Обычный 17 2 4 5 3" xfId="10482"/>
    <cellStyle name="Обычный 17 2 4 5 3 2" xfId="10483"/>
    <cellStyle name="Обычный 17 2 4 5 3 3" xfId="10484"/>
    <cellStyle name="Обычный 17 2 4 5 4" xfId="10485"/>
    <cellStyle name="Обычный 17 2 4 5 4 2" xfId="10486"/>
    <cellStyle name="Обычный 17 2 4 5 5" xfId="10487"/>
    <cellStyle name="Обычный 17 2 4 5 5 2" xfId="10488"/>
    <cellStyle name="Обычный 17 2 4 5 6" xfId="10489"/>
    <cellStyle name="Обычный 17 2 4 5 6 2" xfId="10490"/>
    <cellStyle name="Обычный 17 2 4 5 7" xfId="10491"/>
    <cellStyle name="Обычный 17 2 4 5 8" xfId="10492"/>
    <cellStyle name="Обычный 17 2 4 5 9" xfId="10493"/>
    <cellStyle name="Обычный 17 2 4 6" xfId="10494"/>
    <cellStyle name="Обычный 17 2 4 6 2" xfId="10495"/>
    <cellStyle name="Обычный 17 2 4 6 2 2" xfId="10496"/>
    <cellStyle name="Обычный 17 2 4 6 2 3" xfId="10497"/>
    <cellStyle name="Обычный 17 2 4 6 3" xfId="10498"/>
    <cellStyle name="Обычный 17 2 4 6 3 2" xfId="10499"/>
    <cellStyle name="Обычный 17 2 4 6 3 3" xfId="10500"/>
    <cellStyle name="Обычный 17 2 4 6 4" xfId="10501"/>
    <cellStyle name="Обычный 17 2 4 6 5" xfId="10502"/>
    <cellStyle name="Обычный 17 2 4 6 6" xfId="10503"/>
    <cellStyle name="Обычный 17 2 4 6 7" xfId="10504"/>
    <cellStyle name="Обычный 17 2 4 6 8" xfId="10505"/>
    <cellStyle name="Обычный 17 2 4 7" xfId="10506"/>
    <cellStyle name="Обычный 17 2 4 7 2" xfId="10507"/>
    <cellStyle name="Обычный 17 2 4 7 2 2" xfId="10508"/>
    <cellStyle name="Обычный 17 2 4 7 3" xfId="10509"/>
    <cellStyle name="Обычный 17 2 4 7 3 2" xfId="10510"/>
    <cellStyle name="Обычный 17 2 4 7 4" xfId="10511"/>
    <cellStyle name="Обычный 17 2 4 7 5" xfId="10512"/>
    <cellStyle name="Обычный 17 2 4 7 6" xfId="10513"/>
    <cellStyle name="Обычный 17 2 4 7 7" xfId="10514"/>
    <cellStyle name="Обычный 17 2 4 7 8" xfId="10515"/>
    <cellStyle name="Обычный 17 2 4 8" xfId="10516"/>
    <cellStyle name="Обычный 17 2 4 8 2" xfId="10517"/>
    <cellStyle name="Обычный 17 2 4 8 2 2" xfId="10518"/>
    <cellStyle name="Обычный 17 2 4 8 3" xfId="10519"/>
    <cellStyle name="Обычный 17 2 4 8 3 2" xfId="10520"/>
    <cellStyle name="Обычный 17 2 4 8 4" xfId="10521"/>
    <cellStyle name="Обычный 17 2 4 8 5" xfId="10522"/>
    <cellStyle name="Обычный 17 2 4 8 6" xfId="10523"/>
    <cellStyle name="Обычный 17 2 4 8 7" xfId="10524"/>
    <cellStyle name="Обычный 17 2 4 8 8" xfId="10525"/>
    <cellStyle name="Обычный 17 2 4 9" xfId="10526"/>
    <cellStyle name="Обычный 17 2 4 9 2" xfId="10527"/>
    <cellStyle name="Обычный 17 2 4 9 2 2" xfId="10528"/>
    <cellStyle name="Обычный 17 2 4 9 3" xfId="10529"/>
    <cellStyle name="Обычный 17 2 4 9 3 2" xfId="10530"/>
    <cellStyle name="Обычный 17 2 4 9 4" xfId="10531"/>
    <cellStyle name="Обычный 17 2 4 9 5" xfId="10532"/>
    <cellStyle name="Обычный 17 2 4 9 6" xfId="10533"/>
    <cellStyle name="Обычный 17 2 4 9 7" xfId="10534"/>
    <cellStyle name="Обычный 17 2 40" xfId="10535"/>
    <cellStyle name="Обычный 17 2 41" xfId="10536"/>
    <cellStyle name="Обычный 17 2 42" xfId="10537"/>
    <cellStyle name="Обычный 17 2 43" xfId="10538"/>
    <cellStyle name="Обычный 17 2 5" xfId="10539"/>
    <cellStyle name="Обычный 17 2 5 10" xfId="10540"/>
    <cellStyle name="Обычный 17 2 5 11" xfId="10541"/>
    <cellStyle name="Обычный 17 2 5 12" xfId="10542"/>
    <cellStyle name="Обычный 17 2 5 13" xfId="10543"/>
    <cellStyle name="Обычный 17 2 5 14" xfId="10544"/>
    <cellStyle name="Обычный 17 2 5 2" xfId="10545"/>
    <cellStyle name="Обычный 17 2 5 2 2" xfId="10546"/>
    <cellStyle name="Обычный 17 2 5 2 3" xfId="10547"/>
    <cellStyle name="Обычный 17 2 5 2 4" xfId="10548"/>
    <cellStyle name="Обычный 17 2 5 3" xfId="10549"/>
    <cellStyle name="Обычный 17 2 5 3 2" xfId="10550"/>
    <cellStyle name="Обычный 17 2 5 3 3" xfId="10551"/>
    <cellStyle name="Обычный 17 2 5 4" xfId="10552"/>
    <cellStyle name="Обычный 17 2 5 4 2" xfId="10553"/>
    <cellStyle name="Обычный 17 2 5 5" xfId="10554"/>
    <cellStyle name="Обычный 17 2 5 5 2" xfId="10555"/>
    <cellStyle name="Обычный 17 2 5 6" xfId="10556"/>
    <cellStyle name="Обычный 17 2 5 6 2" xfId="10557"/>
    <cellStyle name="Обычный 17 2 5 7" xfId="10558"/>
    <cellStyle name="Обычный 17 2 5 8" xfId="10559"/>
    <cellStyle name="Обычный 17 2 5 9" xfId="10560"/>
    <cellStyle name="Обычный 17 2 6" xfId="10561"/>
    <cellStyle name="Обычный 17 2 6 10" xfId="10562"/>
    <cellStyle name="Обычный 17 2 6 11" xfId="10563"/>
    <cellStyle name="Обычный 17 2 6 12" xfId="10564"/>
    <cellStyle name="Обычный 17 2 6 13" xfId="10565"/>
    <cellStyle name="Обычный 17 2 6 2" xfId="10566"/>
    <cellStyle name="Обычный 17 2 6 2 2" xfId="10567"/>
    <cellStyle name="Обычный 17 2 6 2 3" xfId="10568"/>
    <cellStyle name="Обычный 17 2 6 2 4" xfId="10569"/>
    <cellStyle name="Обычный 17 2 6 3" xfId="10570"/>
    <cellStyle name="Обычный 17 2 6 3 2" xfId="10571"/>
    <cellStyle name="Обычный 17 2 6 3 3" xfId="10572"/>
    <cellStyle name="Обычный 17 2 6 4" xfId="10573"/>
    <cellStyle name="Обычный 17 2 6 4 2" xfId="10574"/>
    <cellStyle name="Обычный 17 2 6 5" xfId="10575"/>
    <cellStyle name="Обычный 17 2 6 5 2" xfId="10576"/>
    <cellStyle name="Обычный 17 2 6 6" xfId="10577"/>
    <cellStyle name="Обычный 17 2 6 6 2" xfId="10578"/>
    <cellStyle name="Обычный 17 2 6 7" xfId="10579"/>
    <cellStyle name="Обычный 17 2 6 8" xfId="10580"/>
    <cellStyle name="Обычный 17 2 6 9" xfId="10581"/>
    <cellStyle name="Обычный 17 2 7" xfId="10582"/>
    <cellStyle name="Обычный 17 2 7 10" xfId="10583"/>
    <cellStyle name="Обычный 17 2 7 11" xfId="10584"/>
    <cellStyle name="Обычный 17 2 7 12" xfId="10585"/>
    <cellStyle name="Обычный 17 2 7 2" xfId="10586"/>
    <cellStyle name="Обычный 17 2 7 2 2" xfId="10587"/>
    <cellStyle name="Обычный 17 2 7 2 3" xfId="10588"/>
    <cellStyle name="Обычный 17 2 7 2 4" xfId="10589"/>
    <cellStyle name="Обычный 17 2 7 3" xfId="10590"/>
    <cellStyle name="Обычный 17 2 7 3 2" xfId="10591"/>
    <cellStyle name="Обычный 17 2 7 3 3" xfId="10592"/>
    <cellStyle name="Обычный 17 2 7 4" xfId="10593"/>
    <cellStyle name="Обычный 17 2 7 4 2" xfId="10594"/>
    <cellStyle name="Обычный 17 2 7 5" xfId="10595"/>
    <cellStyle name="Обычный 17 2 7 5 2" xfId="10596"/>
    <cellStyle name="Обычный 17 2 7 6" xfId="10597"/>
    <cellStyle name="Обычный 17 2 7 6 2" xfId="10598"/>
    <cellStyle name="Обычный 17 2 7 7" xfId="10599"/>
    <cellStyle name="Обычный 17 2 7 8" xfId="10600"/>
    <cellStyle name="Обычный 17 2 7 9" xfId="10601"/>
    <cellStyle name="Обычный 17 2 8" xfId="10602"/>
    <cellStyle name="Обычный 17 2 8 10" xfId="10603"/>
    <cellStyle name="Обычный 17 2 8 11" xfId="10604"/>
    <cellStyle name="Обычный 17 2 8 2" xfId="10605"/>
    <cellStyle name="Обычный 17 2 8 2 2" xfId="10606"/>
    <cellStyle name="Обычный 17 2 8 2 3" xfId="10607"/>
    <cellStyle name="Обычный 17 2 8 2 4" xfId="10608"/>
    <cellStyle name="Обычный 17 2 8 3" xfId="10609"/>
    <cellStyle name="Обычный 17 2 8 3 2" xfId="10610"/>
    <cellStyle name="Обычный 17 2 8 3 3" xfId="10611"/>
    <cellStyle name="Обычный 17 2 8 4" xfId="10612"/>
    <cellStyle name="Обычный 17 2 8 4 2" xfId="10613"/>
    <cellStyle name="Обычный 17 2 8 5" xfId="10614"/>
    <cellStyle name="Обычный 17 2 8 5 2" xfId="10615"/>
    <cellStyle name="Обычный 17 2 8 6" xfId="10616"/>
    <cellStyle name="Обычный 17 2 8 6 2" xfId="10617"/>
    <cellStyle name="Обычный 17 2 8 7" xfId="10618"/>
    <cellStyle name="Обычный 17 2 8 8" xfId="10619"/>
    <cellStyle name="Обычный 17 2 8 9" xfId="10620"/>
    <cellStyle name="Обычный 17 2 9" xfId="10621"/>
    <cellStyle name="Обычный 17 2 9 2" xfId="10622"/>
    <cellStyle name="Обычный 17 2 9 2 2" xfId="10623"/>
    <cellStyle name="Обычный 17 2 9 2 3" xfId="10624"/>
    <cellStyle name="Обычный 17 2 9 3" xfId="10625"/>
    <cellStyle name="Обычный 17 2 9 3 2" xfId="10626"/>
    <cellStyle name="Обычный 17 2 9 3 3" xfId="10627"/>
    <cellStyle name="Обычный 17 2 9 4" xfId="10628"/>
    <cellStyle name="Обычный 17 2 9 5" xfId="10629"/>
    <cellStyle name="Обычный 17 2 9 6" xfId="10630"/>
    <cellStyle name="Обычный 17 2 9 7" xfId="10631"/>
    <cellStyle name="Обычный 17 2 9 8" xfId="10632"/>
    <cellStyle name="Обычный 17 20" xfId="10633"/>
    <cellStyle name="Обычный 17 20 2" xfId="10634"/>
    <cellStyle name="Обычный 17 21" xfId="10635"/>
    <cellStyle name="Обычный 17 22" xfId="10636"/>
    <cellStyle name="Обычный 17 23" xfId="10637"/>
    <cellStyle name="Обычный 17 24" xfId="10638"/>
    <cellStyle name="Обычный 17 25" xfId="10639"/>
    <cellStyle name="Обычный 17 26" xfId="10640"/>
    <cellStyle name="Обычный 17 27" xfId="10641"/>
    <cellStyle name="Обычный 17 28" xfId="10642"/>
    <cellStyle name="Обычный 17 29" xfId="10643"/>
    <cellStyle name="Обычный 17 3" xfId="10644"/>
    <cellStyle name="Обычный 17 3 10" xfId="10645"/>
    <cellStyle name="Обычный 17 3 10 2" xfId="10646"/>
    <cellStyle name="Обычный 17 3 10 2 2" xfId="10647"/>
    <cellStyle name="Обычный 17 3 10 3" xfId="10648"/>
    <cellStyle name="Обычный 17 3 10 3 2" xfId="10649"/>
    <cellStyle name="Обычный 17 3 10 4" xfId="10650"/>
    <cellStyle name="Обычный 17 3 10 5" xfId="10651"/>
    <cellStyle name="Обычный 17 3 10 6" xfId="10652"/>
    <cellStyle name="Обычный 17 3 10 7" xfId="10653"/>
    <cellStyle name="Обычный 17 3 10 8" xfId="10654"/>
    <cellStyle name="Обычный 17 3 11" xfId="10655"/>
    <cellStyle name="Обычный 17 3 11 2" xfId="10656"/>
    <cellStyle name="Обычный 17 3 11 2 2" xfId="10657"/>
    <cellStyle name="Обычный 17 3 11 3" xfId="10658"/>
    <cellStyle name="Обычный 17 3 11 3 2" xfId="10659"/>
    <cellStyle name="Обычный 17 3 11 4" xfId="10660"/>
    <cellStyle name="Обычный 17 3 11 5" xfId="10661"/>
    <cellStyle name="Обычный 17 3 11 6" xfId="10662"/>
    <cellStyle name="Обычный 17 3 11 7" xfId="10663"/>
    <cellStyle name="Обычный 17 3 12" xfId="10664"/>
    <cellStyle name="Обычный 17 3 12 2" xfId="10665"/>
    <cellStyle name="Обычный 17 3 12 2 2" xfId="10666"/>
    <cellStyle name="Обычный 17 3 12 3" xfId="10667"/>
    <cellStyle name="Обычный 17 3 12 3 2" xfId="10668"/>
    <cellStyle name="Обычный 17 3 12 4" xfId="10669"/>
    <cellStyle name="Обычный 17 3 12 5" xfId="10670"/>
    <cellStyle name="Обычный 17 3 12 6" xfId="10671"/>
    <cellStyle name="Обычный 17 3 12 7" xfId="10672"/>
    <cellStyle name="Обычный 17 3 13" xfId="10673"/>
    <cellStyle name="Обычный 17 3 13 2" xfId="10674"/>
    <cellStyle name="Обычный 17 3 13 2 2" xfId="10675"/>
    <cellStyle name="Обычный 17 3 13 3" xfId="10676"/>
    <cellStyle name="Обычный 17 3 13 3 2" xfId="10677"/>
    <cellStyle name="Обычный 17 3 13 4" xfId="10678"/>
    <cellStyle name="Обычный 17 3 13 5" xfId="10679"/>
    <cellStyle name="Обычный 17 3 13 6" xfId="10680"/>
    <cellStyle name="Обычный 17 3 14" xfId="10681"/>
    <cellStyle name="Обычный 17 3 14 2" xfId="10682"/>
    <cellStyle name="Обычный 17 3 14 2 2" xfId="10683"/>
    <cellStyle name="Обычный 17 3 14 3" xfId="10684"/>
    <cellStyle name="Обычный 17 3 14 3 2" xfId="10685"/>
    <cellStyle name="Обычный 17 3 14 4" xfId="10686"/>
    <cellStyle name="Обычный 17 3 14 5" xfId="10687"/>
    <cellStyle name="Обычный 17 3 14 6" xfId="10688"/>
    <cellStyle name="Обычный 17 3 15" xfId="10689"/>
    <cellStyle name="Обычный 17 3 15 2" xfId="10690"/>
    <cellStyle name="Обычный 17 3 15 3" xfId="10691"/>
    <cellStyle name="Обычный 17 3 16" xfId="10692"/>
    <cellStyle name="Обычный 17 3 16 2" xfId="10693"/>
    <cellStyle name="Обычный 17 3 16 3" xfId="10694"/>
    <cellStyle name="Обычный 17 3 17" xfId="10695"/>
    <cellStyle name="Обычный 17 3 17 2" xfId="10696"/>
    <cellStyle name="Обычный 17 3 18" xfId="10697"/>
    <cellStyle name="Обычный 17 3 18 2" xfId="10698"/>
    <cellStyle name="Обычный 17 3 19" xfId="10699"/>
    <cellStyle name="Обычный 17 3 2" xfId="10700"/>
    <cellStyle name="Обычный 17 3 2 10" xfId="10701"/>
    <cellStyle name="Обычный 17 3 2 10 2" xfId="10702"/>
    <cellStyle name="Обычный 17 3 2 10 2 2" xfId="10703"/>
    <cellStyle name="Обычный 17 3 2 10 3" xfId="10704"/>
    <cellStyle name="Обычный 17 3 2 10 3 2" xfId="10705"/>
    <cellStyle name="Обычный 17 3 2 10 4" xfId="10706"/>
    <cellStyle name="Обычный 17 3 2 10 5" xfId="10707"/>
    <cellStyle name="Обычный 17 3 2 10 6" xfId="10708"/>
    <cellStyle name="Обычный 17 3 2 10 7" xfId="10709"/>
    <cellStyle name="Обычный 17 3 2 11" xfId="10710"/>
    <cellStyle name="Обычный 17 3 2 11 2" xfId="10711"/>
    <cellStyle name="Обычный 17 3 2 11 2 2" xfId="10712"/>
    <cellStyle name="Обычный 17 3 2 11 3" xfId="10713"/>
    <cellStyle name="Обычный 17 3 2 11 3 2" xfId="10714"/>
    <cellStyle name="Обычный 17 3 2 11 4" xfId="10715"/>
    <cellStyle name="Обычный 17 3 2 11 5" xfId="10716"/>
    <cellStyle name="Обычный 17 3 2 11 6" xfId="10717"/>
    <cellStyle name="Обычный 17 3 2 12" xfId="10718"/>
    <cellStyle name="Обычный 17 3 2 12 2" xfId="10719"/>
    <cellStyle name="Обычный 17 3 2 12 3" xfId="10720"/>
    <cellStyle name="Обычный 17 3 2 13" xfId="10721"/>
    <cellStyle name="Обычный 17 3 2 13 2" xfId="10722"/>
    <cellStyle name="Обычный 17 3 2 13 3" xfId="10723"/>
    <cellStyle name="Обычный 17 3 2 14" xfId="10724"/>
    <cellStyle name="Обычный 17 3 2 14 2" xfId="10725"/>
    <cellStyle name="Обычный 17 3 2 14 3" xfId="10726"/>
    <cellStyle name="Обычный 17 3 2 15" xfId="10727"/>
    <cellStyle name="Обычный 17 3 2 15 2" xfId="10728"/>
    <cellStyle name="Обычный 17 3 2 16" xfId="10729"/>
    <cellStyle name="Обычный 17 3 2 17" xfId="10730"/>
    <cellStyle name="Обычный 17 3 2 18" xfId="10731"/>
    <cellStyle name="Обычный 17 3 2 19" xfId="10732"/>
    <cellStyle name="Обычный 17 3 2 2" xfId="10733"/>
    <cellStyle name="Обычный 17 3 2 2 10" xfId="10734"/>
    <cellStyle name="Обычный 17 3 2 2 11" xfId="10735"/>
    <cellStyle name="Обычный 17 3 2 2 12" xfId="10736"/>
    <cellStyle name="Обычный 17 3 2 2 13" xfId="10737"/>
    <cellStyle name="Обычный 17 3 2 2 14" xfId="10738"/>
    <cellStyle name="Обычный 17 3 2 2 2" xfId="10739"/>
    <cellStyle name="Обычный 17 3 2 2 2 2" xfId="10740"/>
    <cellStyle name="Обычный 17 3 2 2 2 3" xfId="10741"/>
    <cellStyle name="Обычный 17 3 2 2 2 4" xfId="10742"/>
    <cellStyle name="Обычный 17 3 2 2 3" xfId="10743"/>
    <cellStyle name="Обычный 17 3 2 2 3 2" xfId="10744"/>
    <cellStyle name="Обычный 17 3 2 2 3 3" xfId="10745"/>
    <cellStyle name="Обычный 17 3 2 2 4" xfId="10746"/>
    <cellStyle name="Обычный 17 3 2 2 4 2" xfId="10747"/>
    <cellStyle name="Обычный 17 3 2 2 5" xfId="10748"/>
    <cellStyle name="Обычный 17 3 2 2 5 2" xfId="10749"/>
    <cellStyle name="Обычный 17 3 2 2 6" xfId="10750"/>
    <cellStyle name="Обычный 17 3 2 2 6 2" xfId="10751"/>
    <cellStyle name="Обычный 17 3 2 2 7" xfId="10752"/>
    <cellStyle name="Обычный 17 3 2 2 8" xfId="10753"/>
    <cellStyle name="Обычный 17 3 2 2 9" xfId="10754"/>
    <cellStyle name="Обычный 17 3 2 20" xfId="10755"/>
    <cellStyle name="Обычный 17 3 2 21" xfId="10756"/>
    <cellStyle name="Обычный 17 3 2 22" xfId="10757"/>
    <cellStyle name="Обычный 17 3 2 23" xfId="10758"/>
    <cellStyle name="Обычный 17 3 2 24" xfId="10759"/>
    <cellStyle name="Обычный 17 3 2 25" xfId="10760"/>
    <cellStyle name="Обычный 17 3 2 26" xfId="10761"/>
    <cellStyle name="Обычный 17 3 2 27" xfId="10762"/>
    <cellStyle name="Обычный 17 3 2 28" xfId="10763"/>
    <cellStyle name="Обычный 17 3 2 29" xfId="10764"/>
    <cellStyle name="Обычный 17 3 2 3" xfId="10765"/>
    <cellStyle name="Обычный 17 3 2 3 10" xfId="10766"/>
    <cellStyle name="Обычный 17 3 2 3 11" xfId="10767"/>
    <cellStyle name="Обычный 17 3 2 3 12" xfId="10768"/>
    <cellStyle name="Обычный 17 3 2 3 13" xfId="10769"/>
    <cellStyle name="Обычный 17 3 2 3 2" xfId="10770"/>
    <cellStyle name="Обычный 17 3 2 3 2 2" xfId="10771"/>
    <cellStyle name="Обычный 17 3 2 3 2 3" xfId="10772"/>
    <cellStyle name="Обычный 17 3 2 3 2 4" xfId="10773"/>
    <cellStyle name="Обычный 17 3 2 3 3" xfId="10774"/>
    <cellStyle name="Обычный 17 3 2 3 3 2" xfId="10775"/>
    <cellStyle name="Обычный 17 3 2 3 3 3" xfId="10776"/>
    <cellStyle name="Обычный 17 3 2 3 4" xfId="10777"/>
    <cellStyle name="Обычный 17 3 2 3 4 2" xfId="10778"/>
    <cellStyle name="Обычный 17 3 2 3 5" xfId="10779"/>
    <cellStyle name="Обычный 17 3 2 3 5 2" xfId="10780"/>
    <cellStyle name="Обычный 17 3 2 3 6" xfId="10781"/>
    <cellStyle name="Обычный 17 3 2 3 6 2" xfId="10782"/>
    <cellStyle name="Обычный 17 3 2 3 7" xfId="10783"/>
    <cellStyle name="Обычный 17 3 2 3 8" xfId="10784"/>
    <cellStyle name="Обычный 17 3 2 3 9" xfId="10785"/>
    <cellStyle name="Обычный 17 3 2 30" xfId="10786"/>
    <cellStyle name="Обычный 17 3 2 31" xfId="10787"/>
    <cellStyle name="Обычный 17 3 2 32" xfId="10788"/>
    <cellStyle name="Обычный 17 3 2 33" xfId="10789"/>
    <cellStyle name="Обычный 17 3 2 34" xfId="10790"/>
    <cellStyle name="Обычный 17 3 2 35" xfId="10791"/>
    <cellStyle name="Обычный 17 3 2 36" xfId="10792"/>
    <cellStyle name="Обычный 17 3 2 37" xfId="10793"/>
    <cellStyle name="Обычный 17 3 2 38" xfId="10794"/>
    <cellStyle name="Обычный 17 3 2 39" xfId="10795"/>
    <cellStyle name="Обычный 17 3 2 4" xfId="10796"/>
    <cellStyle name="Обычный 17 3 2 4 10" xfId="10797"/>
    <cellStyle name="Обычный 17 3 2 4 11" xfId="10798"/>
    <cellStyle name="Обычный 17 3 2 4 12" xfId="10799"/>
    <cellStyle name="Обычный 17 3 2 4 2" xfId="10800"/>
    <cellStyle name="Обычный 17 3 2 4 2 2" xfId="10801"/>
    <cellStyle name="Обычный 17 3 2 4 2 3" xfId="10802"/>
    <cellStyle name="Обычный 17 3 2 4 2 4" xfId="10803"/>
    <cellStyle name="Обычный 17 3 2 4 3" xfId="10804"/>
    <cellStyle name="Обычный 17 3 2 4 3 2" xfId="10805"/>
    <cellStyle name="Обычный 17 3 2 4 3 3" xfId="10806"/>
    <cellStyle name="Обычный 17 3 2 4 4" xfId="10807"/>
    <cellStyle name="Обычный 17 3 2 4 4 2" xfId="10808"/>
    <cellStyle name="Обычный 17 3 2 4 5" xfId="10809"/>
    <cellStyle name="Обычный 17 3 2 4 5 2" xfId="10810"/>
    <cellStyle name="Обычный 17 3 2 4 6" xfId="10811"/>
    <cellStyle name="Обычный 17 3 2 4 6 2" xfId="10812"/>
    <cellStyle name="Обычный 17 3 2 4 7" xfId="10813"/>
    <cellStyle name="Обычный 17 3 2 4 8" xfId="10814"/>
    <cellStyle name="Обычный 17 3 2 4 9" xfId="10815"/>
    <cellStyle name="Обычный 17 3 2 5" xfId="10816"/>
    <cellStyle name="Обычный 17 3 2 5 10" xfId="10817"/>
    <cellStyle name="Обычный 17 3 2 5 11" xfId="10818"/>
    <cellStyle name="Обычный 17 3 2 5 2" xfId="10819"/>
    <cellStyle name="Обычный 17 3 2 5 2 2" xfId="10820"/>
    <cellStyle name="Обычный 17 3 2 5 2 3" xfId="10821"/>
    <cellStyle name="Обычный 17 3 2 5 2 4" xfId="10822"/>
    <cellStyle name="Обычный 17 3 2 5 3" xfId="10823"/>
    <cellStyle name="Обычный 17 3 2 5 3 2" xfId="10824"/>
    <cellStyle name="Обычный 17 3 2 5 3 3" xfId="10825"/>
    <cellStyle name="Обычный 17 3 2 5 4" xfId="10826"/>
    <cellStyle name="Обычный 17 3 2 5 4 2" xfId="10827"/>
    <cellStyle name="Обычный 17 3 2 5 5" xfId="10828"/>
    <cellStyle name="Обычный 17 3 2 5 5 2" xfId="10829"/>
    <cellStyle name="Обычный 17 3 2 5 6" xfId="10830"/>
    <cellStyle name="Обычный 17 3 2 5 6 2" xfId="10831"/>
    <cellStyle name="Обычный 17 3 2 5 7" xfId="10832"/>
    <cellStyle name="Обычный 17 3 2 5 8" xfId="10833"/>
    <cellStyle name="Обычный 17 3 2 5 9" xfId="10834"/>
    <cellStyle name="Обычный 17 3 2 6" xfId="10835"/>
    <cellStyle name="Обычный 17 3 2 6 2" xfId="10836"/>
    <cellStyle name="Обычный 17 3 2 6 2 2" xfId="10837"/>
    <cellStyle name="Обычный 17 3 2 6 2 3" xfId="10838"/>
    <cellStyle name="Обычный 17 3 2 6 3" xfId="10839"/>
    <cellStyle name="Обычный 17 3 2 6 3 2" xfId="10840"/>
    <cellStyle name="Обычный 17 3 2 6 3 3" xfId="10841"/>
    <cellStyle name="Обычный 17 3 2 6 4" xfId="10842"/>
    <cellStyle name="Обычный 17 3 2 6 5" xfId="10843"/>
    <cellStyle name="Обычный 17 3 2 6 6" xfId="10844"/>
    <cellStyle name="Обычный 17 3 2 6 7" xfId="10845"/>
    <cellStyle name="Обычный 17 3 2 6 8" xfId="10846"/>
    <cellStyle name="Обычный 17 3 2 7" xfId="10847"/>
    <cellStyle name="Обычный 17 3 2 7 2" xfId="10848"/>
    <cellStyle name="Обычный 17 3 2 7 2 2" xfId="10849"/>
    <cellStyle name="Обычный 17 3 2 7 3" xfId="10850"/>
    <cellStyle name="Обычный 17 3 2 7 3 2" xfId="10851"/>
    <cellStyle name="Обычный 17 3 2 7 4" xfId="10852"/>
    <cellStyle name="Обычный 17 3 2 7 5" xfId="10853"/>
    <cellStyle name="Обычный 17 3 2 7 6" xfId="10854"/>
    <cellStyle name="Обычный 17 3 2 7 7" xfId="10855"/>
    <cellStyle name="Обычный 17 3 2 7 8" xfId="10856"/>
    <cellStyle name="Обычный 17 3 2 8" xfId="10857"/>
    <cellStyle name="Обычный 17 3 2 8 2" xfId="10858"/>
    <cellStyle name="Обычный 17 3 2 8 2 2" xfId="10859"/>
    <cellStyle name="Обычный 17 3 2 8 3" xfId="10860"/>
    <cellStyle name="Обычный 17 3 2 8 3 2" xfId="10861"/>
    <cellStyle name="Обычный 17 3 2 8 4" xfId="10862"/>
    <cellStyle name="Обычный 17 3 2 8 5" xfId="10863"/>
    <cellStyle name="Обычный 17 3 2 8 6" xfId="10864"/>
    <cellStyle name="Обычный 17 3 2 8 7" xfId="10865"/>
    <cellStyle name="Обычный 17 3 2 8 8" xfId="10866"/>
    <cellStyle name="Обычный 17 3 2 9" xfId="10867"/>
    <cellStyle name="Обычный 17 3 2 9 2" xfId="10868"/>
    <cellStyle name="Обычный 17 3 2 9 2 2" xfId="10869"/>
    <cellStyle name="Обычный 17 3 2 9 3" xfId="10870"/>
    <cellStyle name="Обычный 17 3 2 9 3 2" xfId="10871"/>
    <cellStyle name="Обычный 17 3 2 9 4" xfId="10872"/>
    <cellStyle name="Обычный 17 3 2 9 5" xfId="10873"/>
    <cellStyle name="Обычный 17 3 2 9 6" xfId="10874"/>
    <cellStyle name="Обычный 17 3 2 9 7" xfId="10875"/>
    <cellStyle name="Обычный 17 3 20" xfId="10876"/>
    <cellStyle name="Обычный 17 3 21" xfId="10877"/>
    <cellStyle name="Обычный 17 3 22" xfId="10878"/>
    <cellStyle name="Обычный 17 3 23" xfId="10879"/>
    <cellStyle name="Обычный 17 3 24" xfId="10880"/>
    <cellStyle name="Обычный 17 3 25" xfId="10881"/>
    <cellStyle name="Обычный 17 3 26" xfId="10882"/>
    <cellStyle name="Обычный 17 3 27" xfId="10883"/>
    <cellStyle name="Обычный 17 3 28" xfId="10884"/>
    <cellStyle name="Обычный 17 3 29" xfId="10885"/>
    <cellStyle name="Обычный 17 3 3" xfId="10886"/>
    <cellStyle name="Обычный 17 3 3 10" xfId="10887"/>
    <cellStyle name="Обычный 17 3 3 10 2" xfId="10888"/>
    <cellStyle name="Обычный 17 3 3 10 2 2" xfId="10889"/>
    <cellStyle name="Обычный 17 3 3 10 3" xfId="10890"/>
    <cellStyle name="Обычный 17 3 3 10 3 2" xfId="10891"/>
    <cellStyle name="Обычный 17 3 3 10 4" xfId="10892"/>
    <cellStyle name="Обычный 17 3 3 10 5" xfId="10893"/>
    <cellStyle name="Обычный 17 3 3 10 6" xfId="10894"/>
    <cellStyle name="Обычный 17 3 3 10 7" xfId="10895"/>
    <cellStyle name="Обычный 17 3 3 11" xfId="10896"/>
    <cellStyle name="Обычный 17 3 3 11 2" xfId="10897"/>
    <cellStyle name="Обычный 17 3 3 11 3" xfId="10898"/>
    <cellStyle name="Обычный 17 3 3 12" xfId="10899"/>
    <cellStyle name="Обычный 17 3 3 12 2" xfId="10900"/>
    <cellStyle name="Обычный 17 3 3 12 3" xfId="10901"/>
    <cellStyle name="Обычный 17 3 3 13" xfId="10902"/>
    <cellStyle name="Обычный 17 3 3 13 2" xfId="10903"/>
    <cellStyle name="Обычный 17 3 3 13 3" xfId="10904"/>
    <cellStyle name="Обычный 17 3 3 14" xfId="10905"/>
    <cellStyle name="Обычный 17 3 3 14 2" xfId="10906"/>
    <cellStyle name="Обычный 17 3 3 14 3" xfId="10907"/>
    <cellStyle name="Обычный 17 3 3 15" xfId="10908"/>
    <cellStyle name="Обычный 17 3 3 16" xfId="10909"/>
    <cellStyle name="Обычный 17 3 3 17" xfId="10910"/>
    <cellStyle name="Обычный 17 3 3 18" xfId="10911"/>
    <cellStyle name="Обычный 17 3 3 19" xfId="10912"/>
    <cellStyle name="Обычный 17 3 3 2" xfId="10913"/>
    <cellStyle name="Обычный 17 3 3 2 10" xfId="10914"/>
    <cellStyle name="Обычный 17 3 3 2 11" xfId="10915"/>
    <cellStyle name="Обычный 17 3 3 2 12" xfId="10916"/>
    <cellStyle name="Обычный 17 3 3 2 13" xfId="10917"/>
    <cellStyle name="Обычный 17 3 3 2 14" xfId="10918"/>
    <cellStyle name="Обычный 17 3 3 2 2" xfId="10919"/>
    <cellStyle name="Обычный 17 3 3 2 2 2" xfId="10920"/>
    <cellStyle name="Обычный 17 3 3 2 2 3" xfId="10921"/>
    <cellStyle name="Обычный 17 3 3 2 2 4" xfId="10922"/>
    <cellStyle name="Обычный 17 3 3 2 3" xfId="10923"/>
    <cellStyle name="Обычный 17 3 3 2 3 2" xfId="10924"/>
    <cellStyle name="Обычный 17 3 3 2 3 3" xfId="10925"/>
    <cellStyle name="Обычный 17 3 3 2 4" xfId="10926"/>
    <cellStyle name="Обычный 17 3 3 2 4 2" xfId="10927"/>
    <cellStyle name="Обычный 17 3 3 2 5" xfId="10928"/>
    <cellStyle name="Обычный 17 3 3 2 5 2" xfId="10929"/>
    <cellStyle name="Обычный 17 3 3 2 6" xfId="10930"/>
    <cellStyle name="Обычный 17 3 3 2 6 2" xfId="10931"/>
    <cellStyle name="Обычный 17 3 3 2 7" xfId="10932"/>
    <cellStyle name="Обычный 17 3 3 2 8" xfId="10933"/>
    <cellStyle name="Обычный 17 3 3 2 9" xfId="10934"/>
    <cellStyle name="Обычный 17 3 3 20" xfId="10935"/>
    <cellStyle name="Обычный 17 3 3 21" xfId="10936"/>
    <cellStyle name="Обычный 17 3 3 22" xfId="10937"/>
    <cellStyle name="Обычный 17 3 3 23" xfId="10938"/>
    <cellStyle name="Обычный 17 3 3 24" xfId="10939"/>
    <cellStyle name="Обычный 17 3 3 25" xfId="10940"/>
    <cellStyle name="Обычный 17 3 3 26" xfId="10941"/>
    <cellStyle name="Обычный 17 3 3 27" xfId="10942"/>
    <cellStyle name="Обычный 17 3 3 28" xfId="10943"/>
    <cellStyle name="Обычный 17 3 3 29" xfId="10944"/>
    <cellStyle name="Обычный 17 3 3 3" xfId="10945"/>
    <cellStyle name="Обычный 17 3 3 3 10" xfId="10946"/>
    <cellStyle name="Обычный 17 3 3 3 11" xfId="10947"/>
    <cellStyle name="Обычный 17 3 3 3 12" xfId="10948"/>
    <cellStyle name="Обычный 17 3 3 3 13" xfId="10949"/>
    <cellStyle name="Обычный 17 3 3 3 2" xfId="10950"/>
    <cellStyle name="Обычный 17 3 3 3 2 2" xfId="10951"/>
    <cellStyle name="Обычный 17 3 3 3 2 3" xfId="10952"/>
    <cellStyle name="Обычный 17 3 3 3 2 4" xfId="10953"/>
    <cellStyle name="Обычный 17 3 3 3 3" xfId="10954"/>
    <cellStyle name="Обычный 17 3 3 3 3 2" xfId="10955"/>
    <cellStyle name="Обычный 17 3 3 3 3 3" xfId="10956"/>
    <cellStyle name="Обычный 17 3 3 3 4" xfId="10957"/>
    <cellStyle name="Обычный 17 3 3 3 4 2" xfId="10958"/>
    <cellStyle name="Обычный 17 3 3 3 5" xfId="10959"/>
    <cellStyle name="Обычный 17 3 3 3 5 2" xfId="10960"/>
    <cellStyle name="Обычный 17 3 3 3 6" xfId="10961"/>
    <cellStyle name="Обычный 17 3 3 3 6 2" xfId="10962"/>
    <cellStyle name="Обычный 17 3 3 3 7" xfId="10963"/>
    <cellStyle name="Обычный 17 3 3 3 8" xfId="10964"/>
    <cellStyle name="Обычный 17 3 3 3 9" xfId="10965"/>
    <cellStyle name="Обычный 17 3 3 30" xfId="10966"/>
    <cellStyle name="Обычный 17 3 3 31" xfId="10967"/>
    <cellStyle name="Обычный 17 3 3 32" xfId="10968"/>
    <cellStyle name="Обычный 17 3 3 33" xfId="10969"/>
    <cellStyle name="Обычный 17 3 3 34" xfId="10970"/>
    <cellStyle name="Обычный 17 3 3 35" xfId="10971"/>
    <cellStyle name="Обычный 17 3 3 36" xfId="10972"/>
    <cellStyle name="Обычный 17 3 3 37" xfId="10973"/>
    <cellStyle name="Обычный 17 3 3 38" xfId="10974"/>
    <cellStyle name="Обычный 17 3 3 4" xfId="10975"/>
    <cellStyle name="Обычный 17 3 3 4 10" xfId="10976"/>
    <cellStyle name="Обычный 17 3 3 4 11" xfId="10977"/>
    <cellStyle name="Обычный 17 3 3 4 12" xfId="10978"/>
    <cellStyle name="Обычный 17 3 3 4 2" xfId="10979"/>
    <cellStyle name="Обычный 17 3 3 4 2 2" xfId="10980"/>
    <cellStyle name="Обычный 17 3 3 4 2 3" xfId="10981"/>
    <cellStyle name="Обычный 17 3 3 4 2 4" xfId="10982"/>
    <cellStyle name="Обычный 17 3 3 4 3" xfId="10983"/>
    <cellStyle name="Обычный 17 3 3 4 3 2" xfId="10984"/>
    <cellStyle name="Обычный 17 3 3 4 3 3" xfId="10985"/>
    <cellStyle name="Обычный 17 3 3 4 4" xfId="10986"/>
    <cellStyle name="Обычный 17 3 3 4 4 2" xfId="10987"/>
    <cellStyle name="Обычный 17 3 3 4 5" xfId="10988"/>
    <cellStyle name="Обычный 17 3 3 4 5 2" xfId="10989"/>
    <cellStyle name="Обычный 17 3 3 4 6" xfId="10990"/>
    <cellStyle name="Обычный 17 3 3 4 6 2" xfId="10991"/>
    <cellStyle name="Обычный 17 3 3 4 7" xfId="10992"/>
    <cellStyle name="Обычный 17 3 3 4 8" xfId="10993"/>
    <cellStyle name="Обычный 17 3 3 4 9" xfId="10994"/>
    <cellStyle name="Обычный 17 3 3 5" xfId="10995"/>
    <cellStyle name="Обычный 17 3 3 5 10" xfId="10996"/>
    <cellStyle name="Обычный 17 3 3 5 11" xfId="10997"/>
    <cellStyle name="Обычный 17 3 3 5 2" xfId="10998"/>
    <cellStyle name="Обычный 17 3 3 5 2 2" xfId="10999"/>
    <cellStyle name="Обычный 17 3 3 5 2 3" xfId="11000"/>
    <cellStyle name="Обычный 17 3 3 5 2 4" xfId="11001"/>
    <cellStyle name="Обычный 17 3 3 5 3" xfId="11002"/>
    <cellStyle name="Обычный 17 3 3 5 3 2" xfId="11003"/>
    <cellStyle name="Обычный 17 3 3 5 3 3" xfId="11004"/>
    <cellStyle name="Обычный 17 3 3 5 4" xfId="11005"/>
    <cellStyle name="Обычный 17 3 3 5 4 2" xfId="11006"/>
    <cellStyle name="Обычный 17 3 3 5 5" xfId="11007"/>
    <cellStyle name="Обычный 17 3 3 5 5 2" xfId="11008"/>
    <cellStyle name="Обычный 17 3 3 5 6" xfId="11009"/>
    <cellStyle name="Обычный 17 3 3 5 6 2" xfId="11010"/>
    <cellStyle name="Обычный 17 3 3 5 7" xfId="11011"/>
    <cellStyle name="Обычный 17 3 3 5 8" xfId="11012"/>
    <cellStyle name="Обычный 17 3 3 5 9" xfId="11013"/>
    <cellStyle name="Обычный 17 3 3 6" xfId="11014"/>
    <cellStyle name="Обычный 17 3 3 6 2" xfId="11015"/>
    <cellStyle name="Обычный 17 3 3 6 2 2" xfId="11016"/>
    <cellStyle name="Обычный 17 3 3 6 2 3" xfId="11017"/>
    <cellStyle name="Обычный 17 3 3 6 3" xfId="11018"/>
    <cellStyle name="Обычный 17 3 3 6 3 2" xfId="11019"/>
    <cellStyle name="Обычный 17 3 3 6 3 3" xfId="11020"/>
    <cellStyle name="Обычный 17 3 3 6 4" xfId="11021"/>
    <cellStyle name="Обычный 17 3 3 6 5" xfId="11022"/>
    <cellStyle name="Обычный 17 3 3 6 6" xfId="11023"/>
    <cellStyle name="Обычный 17 3 3 6 7" xfId="11024"/>
    <cellStyle name="Обычный 17 3 3 6 8" xfId="11025"/>
    <cellStyle name="Обычный 17 3 3 7" xfId="11026"/>
    <cellStyle name="Обычный 17 3 3 7 2" xfId="11027"/>
    <cellStyle name="Обычный 17 3 3 7 2 2" xfId="11028"/>
    <cellStyle name="Обычный 17 3 3 7 3" xfId="11029"/>
    <cellStyle name="Обычный 17 3 3 7 3 2" xfId="11030"/>
    <cellStyle name="Обычный 17 3 3 7 4" xfId="11031"/>
    <cellStyle name="Обычный 17 3 3 7 5" xfId="11032"/>
    <cellStyle name="Обычный 17 3 3 7 6" xfId="11033"/>
    <cellStyle name="Обычный 17 3 3 7 7" xfId="11034"/>
    <cellStyle name="Обычный 17 3 3 7 8" xfId="11035"/>
    <cellStyle name="Обычный 17 3 3 8" xfId="11036"/>
    <cellStyle name="Обычный 17 3 3 8 2" xfId="11037"/>
    <cellStyle name="Обычный 17 3 3 8 2 2" xfId="11038"/>
    <cellStyle name="Обычный 17 3 3 8 3" xfId="11039"/>
    <cellStyle name="Обычный 17 3 3 8 3 2" xfId="11040"/>
    <cellStyle name="Обычный 17 3 3 8 4" xfId="11041"/>
    <cellStyle name="Обычный 17 3 3 8 5" xfId="11042"/>
    <cellStyle name="Обычный 17 3 3 8 6" xfId="11043"/>
    <cellStyle name="Обычный 17 3 3 8 7" xfId="11044"/>
    <cellStyle name="Обычный 17 3 3 8 8" xfId="11045"/>
    <cellStyle name="Обычный 17 3 3 9" xfId="11046"/>
    <cellStyle name="Обычный 17 3 3 9 2" xfId="11047"/>
    <cellStyle name="Обычный 17 3 3 9 2 2" xfId="11048"/>
    <cellStyle name="Обычный 17 3 3 9 3" xfId="11049"/>
    <cellStyle name="Обычный 17 3 3 9 3 2" xfId="11050"/>
    <cellStyle name="Обычный 17 3 3 9 4" xfId="11051"/>
    <cellStyle name="Обычный 17 3 3 9 5" xfId="11052"/>
    <cellStyle name="Обычный 17 3 3 9 6" xfId="11053"/>
    <cellStyle name="Обычный 17 3 3 9 7" xfId="11054"/>
    <cellStyle name="Обычный 17 3 30" xfId="11055"/>
    <cellStyle name="Обычный 17 3 31" xfId="11056"/>
    <cellStyle name="Обычный 17 3 32" xfId="11057"/>
    <cellStyle name="Обычный 17 3 33" xfId="11058"/>
    <cellStyle name="Обычный 17 3 34" xfId="11059"/>
    <cellStyle name="Обычный 17 3 35" xfId="11060"/>
    <cellStyle name="Обычный 17 3 36" xfId="11061"/>
    <cellStyle name="Обычный 17 3 37" xfId="11062"/>
    <cellStyle name="Обычный 17 3 38" xfId="11063"/>
    <cellStyle name="Обычный 17 3 39" xfId="11064"/>
    <cellStyle name="Обычный 17 3 4" xfId="11065"/>
    <cellStyle name="Обычный 17 3 4 10" xfId="11066"/>
    <cellStyle name="Обычный 17 3 4 11" xfId="11067"/>
    <cellStyle name="Обычный 17 3 4 12" xfId="11068"/>
    <cellStyle name="Обычный 17 3 4 13" xfId="11069"/>
    <cellStyle name="Обычный 17 3 4 14" xfId="11070"/>
    <cellStyle name="Обычный 17 3 4 2" xfId="11071"/>
    <cellStyle name="Обычный 17 3 4 2 2" xfId="11072"/>
    <cellStyle name="Обычный 17 3 4 2 3" xfId="11073"/>
    <cellStyle name="Обычный 17 3 4 2 4" xfId="11074"/>
    <cellStyle name="Обычный 17 3 4 3" xfId="11075"/>
    <cellStyle name="Обычный 17 3 4 3 2" xfId="11076"/>
    <cellStyle name="Обычный 17 3 4 3 3" xfId="11077"/>
    <cellStyle name="Обычный 17 3 4 4" xfId="11078"/>
    <cellStyle name="Обычный 17 3 4 4 2" xfId="11079"/>
    <cellStyle name="Обычный 17 3 4 5" xfId="11080"/>
    <cellStyle name="Обычный 17 3 4 5 2" xfId="11081"/>
    <cellStyle name="Обычный 17 3 4 6" xfId="11082"/>
    <cellStyle name="Обычный 17 3 4 6 2" xfId="11083"/>
    <cellStyle name="Обычный 17 3 4 7" xfId="11084"/>
    <cellStyle name="Обычный 17 3 4 8" xfId="11085"/>
    <cellStyle name="Обычный 17 3 4 9" xfId="11086"/>
    <cellStyle name="Обычный 17 3 40" xfId="11087"/>
    <cellStyle name="Обычный 17 3 41" xfId="11088"/>
    <cellStyle name="Обычный 17 3 42" xfId="11089"/>
    <cellStyle name="Обычный 17 3 5" xfId="11090"/>
    <cellStyle name="Обычный 17 3 5 10" xfId="11091"/>
    <cellStyle name="Обычный 17 3 5 11" xfId="11092"/>
    <cellStyle name="Обычный 17 3 5 12" xfId="11093"/>
    <cellStyle name="Обычный 17 3 5 13" xfId="11094"/>
    <cellStyle name="Обычный 17 3 5 2" xfId="11095"/>
    <cellStyle name="Обычный 17 3 5 2 2" xfId="11096"/>
    <cellStyle name="Обычный 17 3 5 2 3" xfId="11097"/>
    <cellStyle name="Обычный 17 3 5 2 4" xfId="11098"/>
    <cellStyle name="Обычный 17 3 5 3" xfId="11099"/>
    <cellStyle name="Обычный 17 3 5 3 2" xfId="11100"/>
    <cellStyle name="Обычный 17 3 5 3 3" xfId="11101"/>
    <cellStyle name="Обычный 17 3 5 4" xfId="11102"/>
    <cellStyle name="Обычный 17 3 5 4 2" xfId="11103"/>
    <cellStyle name="Обычный 17 3 5 5" xfId="11104"/>
    <cellStyle name="Обычный 17 3 5 5 2" xfId="11105"/>
    <cellStyle name="Обычный 17 3 5 6" xfId="11106"/>
    <cellStyle name="Обычный 17 3 5 6 2" xfId="11107"/>
    <cellStyle name="Обычный 17 3 5 7" xfId="11108"/>
    <cellStyle name="Обычный 17 3 5 8" xfId="11109"/>
    <cellStyle name="Обычный 17 3 5 9" xfId="11110"/>
    <cellStyle name="Обычный 17 3 6" xfId="11111"/>
    <cellStyle name="Обычный 17 3 6 10" xfId="11112"/>
    <cellStyle name="Обычный 17 3 6 11" xfId="11113"/>
    <cellStyle name="Обычный 17 3 6 12" xfId="11114"/>
    <cellStyle name="Обычный 17 3 6 2" xfId="11115"/>
    <cellStyle name="Обычный 17 3 6 2 2" xfId="11116"/>
    <cellStyle name="Обычный 17 3 6 2 3" xfId="11117"/>
    <cellStyle name="Обычный 17 3 6 2 4" xfId="11118"/>
    <cellStyle name="Обычный 17 3 6 3" xfId="11119"/>
    <cellStyle name="Обычный 17 3 6 3 2" xfId="11120"/>
    <cellStyle name="Обычный 17 3 6 3 3" xfId="11121"/>
    <cellStyle name="Обычный 17 3 6 4" xfId="11122"/>
    <cellStyle name="Обычный 17 3 6 4 2" xfId="11123"/>
    <cellStyle name="Обычный 17 3 6 5" xfId="11124"/>
    <cellStyle name="Обычный 17 3 6 5 2" xfId="11125"/>
    <cellStyle name="Обычный 17 3 6 6" xfId="11126"/>
    <cellStyle name="Обычный 17 3 6 6 2" xfId="11127"/>
    <cellStyle name="Обычный 17 3 6 7" xfId="11128"/>
    <cellStyle name="Обычный 17 3 6 8" xfId="11129"/>
    <cellStyle name="Обычный 17 3 6 9" xfId="11130"/>
    <cellStyle name="Обычный 17 3 7" xfId="11131"/>
    <cellStyle name="Обычный 17 3 7 10" xfId="11132"/>
    <cellStyle name="Обычный 17 3 7 11" xfId="11133"/>
    <cellStyle name="Обычный 17 3 7 2" xfId="11134"/>
    <cellStyle name="Обычный 17 3 7 2 2" xfId="11135"/>
    <cellStyle name="Обычный 17 3 7 2 3" xfId="11136"/>
    <cellStyle name="Обычный 17 3 7 2 4" xfId="11137"/>
    <cellStyle name="Обычный 17 3 7 3" xfId="11138"/>
    <cellStyle name="Обычный 17 3 7 3 2" xfId="11139"/>
    <cellStyle name="Обычный 17 3 7 3 3" xfId="11140"/>
    <cellStyle name="Обычный 17 3 7 4" xfId="11141"/>
    <cellStyle name="Обычный 17 3 7 4 2" xfId="11142"/>
    <cellStyle name="Обычный 17 3 7 5" xfId="11143"/>
    <cellStyle name="Обычный 17 3 7 5 2" xfId="11144"/>
    <cellStyle name="Обычный 17 3 7 6" xfId="11145"/>
    <cellStyle name="Обычный 17 3 7 6 2" xfId="11146"/>
    <cellStyle name="Обычный 17 3 7 7" xfId="11147"/>
    <cellStyle name="Обычный 17 3 7 8" xfId="11148"/>
    <cellStyle name="Обычный 17 3 7 9" xfId="11149"/>
    <cellStyle name="Обычный 17 3 8" xfId="11150"/>
    <cellStyle name="Обычный 17 3 8 2" xfId="11151"/>
    <cellStyle name="Обычный 17 3 8 2 2" xfId="11152"/>
    <cellStyle name="Обычный 17 3 8 2 3" xfId="11153"/>
    <cellStyle name="Обычный 17 3 8 3" xfId="11154"/>
    <cellStyle name="Обычный 17 3 8 3 2" xfId="11155"/>
    <cellStyle name="Обычный 17 3 8 3 3" xfId="11156"/>
    <cellStyle name="Обычный 17 3 8 4" xfId="11157"/>
    <cellStyle name="Обычный 17 3 8 5" xfId="11158"/>
    <cellStyle name="Обычный 17 3 8 6" xfId="11159"/>
    <cellStyle name="Обычный 17 3 8 7" xfId="11160"/>
    <cellStyle name="Обычный 17 3 8 8" xfId="11161"/>
    <cellStyle name="Обычный 17 3 9" xfId="11162"/>
    <cellStyle name="Обычный 17 3 9 2" xfId="11163"/>
    <cellStyle name="Обычный 17 3 9 2 2" xfId="11164"/>
    <cellStyle name="Обычный 17 3 9 3" xfId="11165"/>
    <cellStyle name="Обычный 17 3 9 3 2" xfId="11166"/>
    <cellStyle name="Обычный 17 3 9 4" xfId="11167"/>
    <cellStyle name="Обычный 17 3 9 5" xfId="11168"/>
    <cellStyle name="Обычный 17 3 9 6" xfId="11169"/>
    <cellStyle name="Обычный 17 3 9 7" xfId="11170"/>
    <cellStyle name="Обычный 17 3 9 8" xfId="11171"/>
    <cellStyle name="Обычный 17 30" xfId="11172"/>
    <cellStyle name="Обычный 17 31" xfId="11173"/>
    <cellStyle name="Обычный 17 32" xfId="11174"/>
    <cellStyle name="Обычный 17 33" xfId="11175"/>
    <cellStyle name="Обычный 17 34" xfId="11176"/>
    <cellStyle name="Обычный 17 35" xfId="11177"/>
    <cellStyle name="Обычный 17 36" xfId="11178"/>
    <cellStyle name="Обычный 17 37" xfId="11179"/>
    <cellStyle name="Обычный 17 38" xfId="11180"/>
    <cellStyle name="Обычный 17 39" xfId="11181"/>
    <cellStyle name="Обычный 17 4" xfId="11182"/>
    <cellStyle name="Обычный 17 4 10" xfId="11183"/>
    <cellStyle name="Обычный 17 4 10 2" xfId="11184"/>
    <cellStyle name="Обычный 17 4 10 2 2" xfId="11185"/>
    <cellStyle name="Обычный 17 4 10 3" xfId="11186"/>
    <cellStyle name="Обычный 17 4 10 3 2" xfId="11187"/>
    <cellStyle name="Обычный 17 4 10 4" xfId="11188"/>
    <cellStyle name="Обычный 17 4 10 5" xfId="11189"/>
    <cellStyle name="Обычный 17 4 10 6" xfId="11190"/>
    <cellStyle name="Обычный 17 4 10 7" xfId="11191"/>
    <cellStyle name="Обычный 17 4 11" xfId="11192"/>
    <cellStyle name="Обычный 17 4 11 2" xfId="11193"/>
    <cellStyle name="Обычный 17 4 11 2 2" xfId="11194"/>
    <cellStyle name="Обычный 17 4 11 3" xfId="11195"/>
    <cellStyle name="Обычный 17 4 11 3 2" xfId="11196"/>
    <cellStyle name="Обычный 17 4 11 4" xfId="11197"/>
    <cellStyle name="Обычный 17 4 11 5" xfId="11198"/>
    <cellStyle name="Обычный 17 4 11 6" xfId="11199"/>
    <cellStyle name="Обычный 17 4 12" xfId="11200"/>
    <cellStyle name="Обычный 17 4 12 2" xfId="11201"/>
    <cellStyle name="Обычный 17 4 12 3" xfId="11202"/>
    <cellStyle name="Обычный 17 4 13" xfId="11203"/>
    <cellStyle name="Обычный 17 4 13 2" xfId="11204"/>
    <cellStyle name="Обычный 17 4 13 3" xfId="11205"/>
    <cellStyle name="Обычный 17 4 14" xfId="11206"/>
    <cellStyle name="Обычный 17 4 14 2" xfId="11207"/>
    <cellStyle name="Обычный 17 4 14 3" xfId="11208"/>
    <cellStyle name="Обычный 17 4 15" xfId="11209"/>
    <cellStyle name="Обычный 17 4 15 2" xfId="11210"/>
    <cellStyle name="Обычный 17 4 16" xfId="11211"/>
    <cellStyle name="Обычный 17 4 17" xfId="11212"/>
    <cellStyle name="Обычный 17 4 18" xfId="11213"/>
    <cellStyle name="Обычный 17 4 19" xfId="11214"/>
    <cellStyle name="Обычный 17 4 2" xfId="11215"/>
    <cellStyle name="Обычный 17 4 2 10" xfId="11216"/>
    <cellStyle name="Обычный 17 4 2 11" xfId="11217"/>
    <cellStyle name="Обычный 17 4 2 12" xfId="11218"/>
    <cellStyle name="Обычный 17 4 2 13" xfId="11219"/>
    <cellStyle name="Обычный 17 4 2 14" xfId="11220"/>
    <cellStyle name="Обычный 17 4 2 2" xfId="11221"/>
    <cellStyle name="Обычный 17 4 2 2 2" xfId="11222"/>
    <cellStyle name="Обычный 17 4 2 2 3" xfId="11223"/>
    <cellStyle name="Обычный 17 4 2 2 4" xfId="11224"/>
    <cellStyle name="Обычный 17 4 2 3" xfId="11225"/>
    <cellStyle name="Обычный 17 4 2 3 2" xfId="11226"/>
    <cellStyle name="Обычный 17 4 2 3 3" xfId="11227"/>
    <cellStyle name="Обычный 17 4 2 4" xfId="11228"/>
    <cellStyle name="Обычный 17 4 2 4 2" xfId="11229"/>
    <cellStyle name="Обычный 17 4 2 5" xfId="11230"/>
    <cellStyle name="Обычный 17 4 2 5 2" xfId="11231"/>
    <cellStyle name="Обычный 17 4 2 6" xfId="11232"/>
    <cellStyle name="Обычный 17 4 2 6 2" xfId="11233"/>
    <cellStyle name="Обычный 17 4 2 7" xfId="11234"/>
    <cellStyle name="Обычный 17 4 2 8" xfId="11235"/>
    <cellStyle name="Обычный 17 4 2 9" xfId="11236"/>
    <cellStyle name="Обычный 17 4 20" xfId="11237"/>
    <cellStyle name="Обычный 17 4 21" xfId="11238"/>
    <cellStyle name="Обычный 17 4 22" xfId="11239"/>
    <cellStyle name="Обычный 17 4 23" xfId="11240"/>
    <cellStyle name="Обычный 17 4 24" xfId="11241"/>
    <cellStyle name="Обычный 17 4 25" xfId="11242"/>
    <cellStyle name="Обычный 17 4 26" xfId="11243"/>
    <cellStyle name="Обычный 17 4 27" xfId="11244"/>
    <cellStyle name="Обычный 17 4 28" xfId="11245"/>
    <cellStyle name="Обычный 17 4 29" xfId="11246"/>
    <cellStyle name="Обычный 17 4 3" xfId="11247"/>
    <cellStyle name="Обычный 17 4 3 10" xfId="11248"/>
    <cellStyle name="Обычный 17 4 3 11" xfId="11249"/>
    <cellStyle name="Обычный 17 4 3 12" xfId="11250"/>
    <cellStyle name="Обычный 17 4 3 13" xfId="11251"/>
    <cellStyle name="Обычный 17 4 3 2" xfId="11252"/>
    <cellStyle name="Обычный 17 4 3 2 2" xfId="11253"/>
    <cellStyle name="Обычный 17 4 3 2 3" xfId="11254"/>
    <cellStyle name="Обычный 17 4 3 2 4" xfId="11255"/>
    <cellStyle name="Обычный 17 4 3 3" xfId="11256"/>
    <cellStyle name="Обычный 17 4 3 3 2" xfId="11257"/>
    <cellStyle name="Обычный 17 4 3 3 3" xfId="11258"/>
    <cellStyle name="Обычный 17 4 3 4" xfId="11259"/>
    <cellStyle name="Обычный 17 4 3 4 2" xfId="11260"/>
    <cellStyle name="Обычный 17 4 3 5" xfId="11261"/>
    <cellStyle name="Обычный 17 4 3 5 2" xfId="11262"/>
    <cellStyle name="Обычный 17 4 3 6" xfId="11263"/>
    <cellStyle name="Обычный 17 4 3 6 2" xfId="11264"/>
    <cellStyle name="Обычный 17 4 3 7" xfId="11265"/>
    <cellStyle name="Обычный 17 4 3 8" xfId="11266"/>
    <cellStyle name="Обычный 17 4 3 9" xfId="11267"/>
    <cellStyle name="Обычный 17 4 30" xfId="11268"/>
    <cellStyle name="Обычный 17 4 31" xfId="11269"/>
    <cellStyle name="Обычный 17 4 32" xfId="11270"/>
    <cellStyle name="Обычный 17 4 33" xfId="11271"/>
    <cellStyle name="Обычный 17 4 34" xfId="11272"/>
    <cellStyle name="Обычный 17 4 35" xfId="11273"/>
    <cellStyle name="Обычный 17 4 36" xfId="11274"/>
    <cellStyle name="Обычный 17 4 37" xfId="11275"/>
    <cellStyle name="Обычный 17 4 38" xfId="11276"/>
    <cellStyle name="Обычный 17 4 39" xfId="11277"/>
    <cellStyle name="Обычный 17 4 4" xfId="11278"/>
    <cellStyle name="Обычный 17 4 4 10" xfId="11279"/>
    <cellStyle name="Обычный 17 4 4 11" xfId="11280"/>
    <cellStyle name="Обычный 17 4 4 12" xfId="11281"/>
    <cellStyle name="Обычный 17 4 4 2" xfId="11282"/>
    <cellStyle name="Обычный 17 4 4 2 2" xfId="11283"/>
    <cellStyle name="Обычный 17 4 4 2 3" xfId="11284"/>
    <cellStyle name="Обычный 17 4 4 2 4" xfId="11285"/>
    <cellStyle name="Обычный 17 4 4 3" xfId="11286"/>
    <cellStyle name="Обычный 17 4 4 3 2" xfId="11287"/>
    <cellStyle name="Обычный 17 4 4 3 3" xfId="11288"/>
    <cellStyle name="Обычный 17 4 4 4" xfId="11289"/>
    <cellStyle name="Обычный 17 4 4 4 2" xfId="11290"/>
    <cellStyle name="Обычный 17 4 4 5" xfId="11291"/>
    <cellStyle name="Обычный 17 4 4 5 2" xfId="11292"/>
    <cellStyle name="Обычный 17 4 4 6" xfId="11293"/>
    <cellStyle name="Обычный 17 4 4 6 2" xfId="11294"/>
    <cellStyle name="Обычный 17 4 4 7" xfId="11295"/>
    <cellStyle name="Обычный 17 4 4 8" xfId="11296"/>
    <cellStyle name="Обычный 17 4 4 9" xfId="11297"/>
    <cellStyle name="Обычный 17 4 5" xfId="11298"/>
    <cellStyle name="Обычный 17 4 5 10" xfId="11299"/>
    <cellStyle name="Обычный 17 4 5 11" xfId="11300"/>
    <cellStyle name="Обычный 17 4 5 2" xfId="11301"/>
    <cellStyle name="Обычный 17 4 5 2 2" xfId="11302"/>
    <cellStyle name="Обычный 17 4 5 2 3" xfId="11303"/>
    <cellStyle name="Обычный 17 4 5 2 4" xfId="11304"/>
    <cellStyle name="Обычный 17 4 5 3" xfId="11305"/>
    <cellStyle name="Обычный 17 4 5 3 2" xfId="11306"/>
    <cellStyle name="Обычный 17 4 5 3 3" xfId="11307"/>
    <cellStyle name="Обычный 17 4 5 4" xfId="11308"/>
    <cellStyle name="Обычный 17 4 5 4 2" xfId="11309"/>
    <cellStyle name="Обычный 17 4 5 5" xfId="11310"/>
    <cellStyle name="Обычный 17 4 5 5 2" xfId="11311"/>
    <cellStyle name="Обычный 17 4 5 6" xfId="11312"/>
    <cellStyle name="Обычный 17 4 5 6 2" xfId="11313"/>
    <cellStyle name="Обычный 17 4 5 7" xfId="11314"/>
    <cellStyle name="Обычный 17 4 5 8" xfId="11315"/>
    <cellStyle name="Обычный 17 4 5 9" xfId="11316"/>
    <cellStyle name="Обычный 17 4 6" xfId="11317"/>
    <cellStyle name="Обычный 17 4 6 2" xfId="11318"/>
    <cellStyle name="Обычный 17 4 6 2 2" xfId="11319"/>
    <cellStyle name="Обычный 17 4 6 2 3" xfId="11320"/>
    <cellStyle name="Обычный 17 4 6 3" xfId="11321"/>
    <cellStyle name="Обычный 17 4 6 3 2" xfId="11322"/>
    <cellStyle name="Обычный 17 4 6 3 3" xfId="11323"/>
    <cellStyle name="Обычный 17 4 6 4" xfId="11324"/>
    <cellStyle name="Обычный 17 4 6 5" xfId="11325"/>
    <cellStyle name="Обычный 17 4 6 6" xfId="11326"/>
    <cellStyle name="Обычный 17 4 6 7" xfId="11327"/>
    <cellStyle name="Обычный 17 4 6 8" xfId="11328"/>
    <cellStyle name="Обычный 17 4 7" xfId="11329"/>
    <cellStyle name="Обычный 17 4 7 2" xfId="11330"/>
    <cellStyle name="Обычный 17 4 7 2 2" xfId="11331"/>
    <cellStyle name="Обычный 17 4 7 3" xfId="11332"/>
    <cellStyle name="Обычный 17 4 7 3 2" xfId="11333"/>
    <cellStyle name="Обычный 17 4 7 4" xfId="11334"/>
    <cellStyle name="Обычный 17 4 7 5" xfId="11335"/>
    <cellStyle name="Обычный 17 4 7 6" xfId="11336"/>
    <cellStyle name="Обычный 17 4 7 7" xfId="11337"/>
    <cellStyle name="Обычный 17 4 7 8" xfId="11338"/>
    <cellStyle name="Обычный 17 4 8" xfId="11339"/>
    <cellStyle name="Обычный 17 4 8 2" xfId="11340"/>
    <cellStyle name="Обычный 17 4 8 2 2" xfId="11341"/>
    <cellStyle name="Обычный 17 4 8 3" xfId="11342"/>
    <cellStyle name="Обычный 17 4 8 3 2" xfId="11343"/>
    <cellStyle name="Обычный 17 4 8 4" xfId="11344"/>
    <cellStyle name="Обычный 17 4 8 5" xfId="11345"/>
    <cellStyle name="Обычный 17 4 8 6" xfId="11346"/>
    <cellStyle name="Обычный 17 4 8 7" xfId="11347"/>
    <cellStyle name="Обычный 17 4 8 8" xfId="11348"/>
    <cellStyle name="Обычный 17 4 9" xfId="11349"/>
    <cellStyle name="Обычный 17 4 9 2" xfId="11350"/>
    <cellStyle name="Обычный 17 4 9 2 2" xfId="11351"/>
    <cellStyle name="Обычный 17 4 9 3" xfId="11352"/>
    <cellStyle name="Обычный 17 4 9 3 2" xfId="11353"/>
    <cellStyle name="Обычный 17 4 9 4" xfId="11354"/>
    <cellStyle name="Обычный 17 4 9 5" xfId="11355"/>
    <cellStyle name="Обычный 17 4 9 6" xfId="11356"/>
    <cellStyle name="Обычный 17 4 9 7" xfId="11357"/>
    <cellStyle name="Обычный 17 40" xfId="11358"/>
    <cellStyle name="Обычный 17 41" xfId="11359"/>
    <cellStyle name="Обычный 17 42" xfId="11360"/>
    <cellStyle name="Обычный 17 43" xfId="11361"/>
    <cellStyle name="Обычный 17 44" xfId="11362"/>
    <cellStyle name="Обычный 17 5" xfId="11363"/>
    <cellStyle name="Обычный 17 5 10" xfId="11364"/>
    <cellStyle name="Обычный 17 5 10 2" xfId="11365"/>
    <cellStyle name="Обычный 17 5 10 2 2" xfId="11366"/>
    <cellStyle name="Обычный 17 5 10 3" xfId="11367"/>
    <cellStyle name="Обычный 17 5 10 3 2" xfId="11368"/>
    <cellStyle name="Обычный 17 5 10 4" xfId="11369"/>
    <cellStyle name="Обычный 17 5 10 5" xfId="11370"/>
    <cellStyle name="Обычный 17 5 10 6" xfId="11371"/>
    <cellStyle name="Обычный 17 5 10 7" xfId="11372"/>
    <cellStyle name="Обычный 17 5 11" xfId="11373"/>
    <cellStyle name="Обычный 17 5 11 2" xfId="11374"/>
    <cellStyle name="Обычный 17 5 11 3" xfId="11375"/>
    <cellStyle name="Обычный 17 5 12" xfId="11376"/>
    <cellStyle name="Обычный 17 5 12 2" xfId="11377"/>
    <cellStyle name="Обычный 17 5 12 3" xfId="11378"/>
    <cellStyle name="Обычный 17 5 13" xfId="11379"/>
    <cellStyle name="Обычный 17 5 13 2" xfId="11380"/>
    <cellStyle name="Обычный 17 5 13 3" xfId="11381"/>
    <cellStyle name="Обычный 17 5 14" xfId="11382"/>
    <cellStyle name="Обычный 17 5 14 2" xfId="11383"/>
    <cellStyle name="Обычный 17 5 14 3" xfId="11384"/>
    <cellStyle name="Обычный 17 5 15" xfId="11385"/>
    <cellStyle name="Обычный 17 5 16" xfId="11386"/>
    <cellStyle name="Обычный 17 5 17" xfId="11387"/>
    <cellStyle name="Обычный 17 5 18" xfId="11388"/>
    <cellStyle name="Обычный 17 5 19" xfId="11389"/>
    <cellStyle name="Обычный 17 5 2" xfId="11390"/>
    <cellStyle name="Обычный 17 5 2 10" xfId="11391"/>
    <cellStyle name="Обычный 17 5 2 11" xfId="11392"/>
    <cellStyle name="Обычный 17 5 2 12" xfId="11393"/>
    <cellStyle name="Обычный 17 5 2 13" xfId="11394"/>
    <cellStyle name="Обычный 17 5 2 14" xfId="11395"/>
    <cellStyle name="Обычный 17 5 2 2" xfId="11396"/>
    <cellStyle name="Обычный 17 5 2 2 2" xfId="11397"/>
    <cellStyle name="Обычный 17 5 2 2 3" xfId="11398"/>
    <cellStyle name="Обычный 17 5 2 2 4" xfId="11399"/>
    <cellStyle name="Обычный 17 5 2 3" xfId="11400"/>
    <cellStyle name="Обычный 17 5 2 3 2" xfId="11401"/>
    <cellStyle name="Обычный 17 5 2 3 3" xfId="11402"/>
    <cellStyle name="Обычный 17 5 2 4" xfId="11403"/>
    <cellStyle name="Обычный 17 5 2 4 2" xfId="11404"/>
    <cellStyle name="Обычный 17 5 2 5" xfId="11405"/>
    <cellStyle name="Обычный 17 5 2 5 2" xfId="11406"/>
    <cellStyle name="Обычный 17 5 2 6" xfId="11407"/>
    <cellStyle name="Обычный 17 5 2 6 2" xfId="11408"/>
    <cellStyle name="Обычный 17 5 2 7" xfId="11409"/>
    <cellStyle name="Обычный 17 5 2 8" xfId="11410"/>
    <cellStyle name="Обычный 17 5 2 9" xfId="11411"/>
    <cellStyle name="Обычный 17 5 20" xfId="11412"/>
    <cellStyle name="Обычный 17 5 21" xfId="11413"/>
    <cellStyle name="Обычный 17 5 22" xfId="11414"/>
    <cellStyle name="Обычный 17 5 23" xfId="11415"/>
    <cellStyle name="Обычный 17 5 24" xfId="11416"/>
    <cellStyle name="Обычный 17 5 25" xfId="11417"/>
    <cellStyle name="Обычный 17 5 26" xfId="11418"/>
    <cellStyle name="Обычный 17 5 27" xfId="11419"/>
    <cellStyle name="Обычный 17 5 28" xfId="11420"/>
    <cellStyle name="Обычный 17 5 29" xfId="11421"/>
    <cellStyle name="Обычный 17 5 3" xfId="11422"/>
    <cellStyle name="Обычный 17 5 3 10" xfId="11423"/>
    <cellStyle name="Обычный 17 5 3 11" xfId="11424"/>
    <cellStyle name="Обычный 17 5 3 12" xfId="11425"/>
    <cellStyle name="Обычный 17 5 3 13" xfId="11426"/>
    <cellStyle name="Обычный 17 5 3 2" xfId="11427"/>
    <cellStyle name="Обычный 17 5 3 2 2" xfId="11428"/>
    <cellStyle name="Обычный 17 5 3 2 3" xfId="11429"/>
    <cellStyle name="Обычный 17 5 3 2 4" xfId="11430"/>
    <cellStyle name="Обычный 17 5 3 3" xfId="11431"/>
    <cellStyle name="Обычный 17 5 3 3 2" xfId="11432"/>
    <cellStyle name="Обычный 17 5 3 3 3" xfId="11433"/>
    <cellStyle name="Обычный 17 5 3 4" xfId="11434"/>
    <cellStyle name="Обычный 17 5 3 4 2" xfId="11435"/>
    <cellStyle name="Обычный 17 5 3 5" xfId="11436"/>
    <cellStyle name="Обычный 17 5 3 5 2" xfId="11437"/>
    <cellStyle name="Обычный 17 5 3 6" xfId="11438"/>
    <cellStyle name="Обычный 17 5 3 6 2" xfId="11439"/>
    <cellStyle name="Обычный 17 5 3 7" xfId="11440"/>
    <cellStyle name="Обычный 17 5 3 8" xfId="11441"/>
    <cellStyle name="Обычный 17 5 3 9" xfId="11442"/>
    <cellStyle name="Обычный 17 5 30" xfId="11443"/>
    <cellStyle name="Обычный 17 5 31" xfId="11444"/>
    <cellStyle name="Обычный 17 5 32" xfId="11445"/>
    <cellStyle name="Обычный 17 5 33" xfId="11446"/>
    <cellStyle name="Обычный 17 5 34" xfId="11447"/>
    <cellStyle name="Обычный 17 5 35" xfId="11448"/>
    <cellStyle name="Обычный 17 5 36" xfId="11449"/>
    <cellStyle name="Обычный 17 5 37" xfId="11450"/>
    <cellStyle name="Обычный 17 5 38" xfId="11451"/>
    <cellStyle name="Обычный 17 5 4" xfId="11452"/>
    <cellStyle name="Обычный 17 5 4 10" xfId="11453"/>
    <cellStyle name="Обычный 17 5 4 11" xfId="11454"/>
    <cellStyle name="Обычный 17 5 4 12" xfId="11455"/>
    <cellStyle name="Обычный 17 5 4 2" xfId="11456"/>
    <cellStyle name="Обычный 17 5 4 2 2" xfId="11457"/>
    <cellStyle name="Обычный 17 5 4 2 3" xfId="11458"/>
    <cellStyle name="Обычный 17 5 4 2 4" xfId="11459"/>
    <cellStyle name="Обычный 17 5 4 3" xfId="11460"/>
    <cellStyle name="Обычный 17 5 4 3 2" xfId="11461"/>
    <cellStyle name="Обычный 17 5 4 3 3" xfId="11462"/>
    <cellStyle name="Обычный 17 5 4 4" xfId="11463"/>
    <cellStyle name="Обычный 17 5 4 4 2" xfId="11464"/>
    <cellStyle name="Обычный 17 5 4 5" xfId="11465"/>
    <cellStyle name="Обычный 17 5 4 5 2" xfId="11466"/>
    <cellStyle name="Обычный 17 5 4 6" xfId="11467"/>
    <cellStyle name="Обычный 17 5 4 6 2" xfId="11468"/>
    <cellStyle name="Обычный 17 5 4 7" xfId="11469"/>
    <cellStyle name="Обычный 17 5 4 8" xfId="11470"/>
    <cellStyle name="Обычный 17 5 4 9" xfId="11471"/>
    <cellStyle name="Обычный 17 5 5" xfId="11472"/>
    <cellStyle name="Обычный 17 5 5 10" xfId="11473"/>
    <cellStyle name="Обычный 17 5 5 11" xfId="11474"/>
    <cellStyle name="Обычный 17 5 5 2" xfId="11475"/>
    <cellStyle name="Обычный 17 5 5 2 2" xfId="11476"/>
    <cellStyle name="Обычный 17 5 5 2 3" xfId="11477"/>
    <cellStyle name="Обычный 17 5 5 2 4" xfId="11478"/>
    <cellStyle name="Обычный 17 5 5 3" xfId="11479"/>
    <cellStyle name="Обычный 17 5 5 3 2" xfId="11480"/>
    <cellStyle name="Обычный 17 5 5 3 3" xfId="11481"/>
    <cellStyle name="Обычный 17 5 5 4" xfId="11482"/>
    <cellStyle name="Обычный 17 5 5 4 2" xfId="11483"/>
    <cellStyle name="Обычный 17 5 5 5" xfId="11484"/>
    <cellStyle name="Обычный 17 5 5 5 2" xfId="11485"/>
    <cellStyle name="Обычный 17 5 5 6" xfId="11486"/>
    <cellStyle name="Обычный 17 5 5 6 2" xfId="11487"/>
    <cellStyle name="Обычный 17 5 5 7" xfId="11488"/>
    <cellStyle name="Обычный 17 5 5 8" xfId="11489"/>
    <cellStyle name="Обычный 17 5 5 9" xfId="11490"/>
    <cellStyle name="Обычный 17 5 6" xfId="11491"/>
    <cellStyle name="Обычный 17 5 6 2" xfId="11492"/>
    <cellStyle name="Обычный 17 5 6 2 2" xfId="11493"/>
    <cellStyle name="Обычный 17 5 6 2 3" xfId="11494"/>
    <cellStyle name="Обычный 17 5 6 3" xfId="11495"/>
    <cellStyle name="Обычный 17 5 6 3 2" xfId="11496"/>
    <cellStyle name="Обычный 17 5 6 3 3" xfId="11497"/>
    <cellStyle name="Обычный 17 5 6 4" xfId="11498"/>
    <cellStyle name="Обычный 17 5 6 5" xfId="11499"/>
    <cellStyle name="Обычный 17 5 6 6" xfId="11500"/>
    <cellStyle name="Обычный 17 5 6 7" xfId="11501"/>
    <cellStyle name="Обычный 17 5 6 8" xfId="11502"/>
    <cellStyle name="Обычный 17 5 7" xfId="11503"/>
    <cellStyle name="Обычный 17 5 7 2" xfId="11504"/>
    <cellStyle name="Обычный 17 5 7 2 2" xfId="11505"/>
    <cellStyle name="Обычный 17 5 7 3" xfId="11506"/>
    <cellStyle name="Обычный 17 5 7 3 2" xfId="11507"/>
    <cellStyle name="Обычный 17 5 7 4" xfId="11508"/>
    <cellStyle name="Обычный 17 5 7 5" xfId="11509"/>
    <cellStyle name="Обычный 17 5 7 6" xfId="11510"/>
    <cellStyle name="Обычный 17 5 7 7" xfId="11511"/>
    <cellStyle name="Обычный 17 5 7 8" xfId="11512"/>
    <cellStyle name="Обычный 17 5 8" xfId="11513"/>
    <cellStyle name="Обычный 17 5 8 2" xfId="11514"/>
    <cellStyle name="Обычный 17 5 8 2 2" xfId="11515"/>
    <cellStyle name="Обычный 17 5 8 3" xfId="11516"/>
    <cellStyle name="Обычный 17 5 8 3 2" xfId="11517"/>
    <cellStyle name="Обычный 17 5 8 4" xfId="11518"/>
    <cellStyle name="Обычный 17 5 8 5" xfId="11519"/>
    <cellStyle name="Обычный 17 5 8 6" xfId="11520"/>
    <cellStyle name="Обычный 17 5 8 7" xfId="11521"/>
    <cellStyle name="Обычный 17 5 8 8" xfId="11522"/>
    <cellStyle name="Обычный 17 5 9" xfId="11523"/>
    <cellStyle name="Обычный 17 5 9 2" xfId="11524"/>
    <cellStyle name="Обычный 17 5 9 2 2" xfId="11525"/>
    <cellStyle name="Обычный 17 5 9 3" xfId="11526"/>
    <cellStyle name="Обычный 17 5 9 3 2" xfId="11527"/>
    <cellStyle name="Обычный 17 5 9 4" xfId="11528"/>
    <cellStyle name="Обычный 17 5 9 5" xfId="11529"/>
    <cellStyle name="Обычный 17 5 9 6" xfId="11530"/>
    <cellStyle name="Обычный 17 5 9 7" xfId="11531"/>
    <cellStyle name="Обычный 17 6" xfId="11532"/>
    <cellStyle name="Обычный 17 6 10" xfId="11533"/>
    <cellStyle name="Обычный 17 6 11" xfId="11534"/>
    <cellStyle name="Обычный 17 6 12" xfId="11535"/>
    <cellStyle name="Обычный 17 6 13" xfId="11536"/>
    <cellStyle name="Обычный 17 6 14" xfId="11537"/>
    <cellStyle name="Обычный 17 6 2" xfId="11538"/>
    <cellStyle name="Обычный 17 6 2 2" xfId="11539"/>
    <cellStyle name="Обычный 17 6 2 3" xfId="11540"/>
    <cellStyle name="Обычный 17 6 2 4" xfId="11541"/>
    <cellStyle name="Обычный 17 6 3" xfId="11542"/>
    <cellStyle name="Обычный 17 6 3 2" xfId="11543"/>
    <cellStyle name="Обычный 17 6 3 3" xfId="11544"/>
    <cellStyle name="Обычный 17 6 4" xfId="11545"/>
    <cellStyle name="Обычный 17 6 4 2" xfId="11546"/>
    <cellStyle name="Обычный 17 6 5" xfId="11547"/>
    <cellStyle name="Обычный 17 6 5 2" xfId="11548"/>
    <cellStyle name="Обычный 17 6 6" xfId="11549"/>
    <cellStyle name="Обычный 17 6 6 2" xfId="11550"/>
    <cellStyle name="Обычный 17 6 7" xfId="11551"/>
    <cellStyle name="Обычный 17 6 8" xfId="11552"/>
    <cellStyle name="Обычный 17 6 9" xfId="11553"/>
    <cellStyle name="Обычный 17 7" xfId="11554"/>
    <cellStyle name="Обычный 17 7 10" xfId="11555"/>
    <cellStyle name="Обычный 17 7 11" xfId="11556"/>
    <cellStyle name="Обычный 17 7 12" xfId="11557"/>
    <cellStyle name="Обычный 17 7 13" xfId="11558"/>
    <cellStyle name="Обычный 17 7 2" xfId="11559"/>
    <cellStyle name="Обычный 17 7 2 2" xfId="11560"/>
    <cellStyle name="Обычный 17 7 2 3" xfId="11561"/>
    <cellStyle name="Обычный 17 7 2 4" xfId="11562"/>
    <cellStyle name="Обычный 17 7 3" xfId="11563"/>
    <cellStyle name="Обычный 17 7 3 2" xfId="11564"/>
    <cellStyle name="Обычный 17 7 3 3" xfId="11565"/>
    <cellStyle name="Обычный 17 7 4" xfId="11566"/>
    <cellStyle name="Обычный 17 7 4 2" xfId="11567"/>
    <cellStyle name="Обычный 17 7 5" xfId="11568"/>
    <cellStyle name="Обычный 17 7 5 2" xfId="11569"/>
    <cellStyle name="Обычный 17 7 6" xfId="11570"/>
    <cellStyle name="Обычный 17 7 6 2" xfId="11571"/>
    <cellStyle name="Обычный 17 7 7" xfId="11572"/>
    <cellStyle name="Обычный 17 7 8" xfId="11573"/>
    <cellStyle name="Обычный 17 7 9" xfId="11574"/>
    <cellStyle name="Обычный 17 8" xfId="11575"/>
    <cellStyle name="Обычный 17 8 10" xfId="11576"/>
    <cellStyle name="Обычный 17 8 11" xfId="11577"/>
    <cellStyle name="Обычный 17 8 12" xfId="11578"/>
    <cellStyle name="Обычный 17 8 2" xfId="11579"/>
    <cellStyle name="Обычный 17 8 2 2" xfId="11580"/>
    <cellStyle name="Обычный 17 8 2 3" xfId="11581"/>
    <cellStyle name="Обычный 17 8 2 4" xfId="11582"/>
    <cellStyle name="Обычный 17 8 3" xfId="11583"/>
    <cellStyle name="Обычный 17 8 3 2" xfId="11584"/>
    <cellStyle name="Обычный 17 8 3 3" xfId="11585"/>
    <cellStyle name="Обычный 17 8 4" xfId="11586"/>
    <cellStyle name="Обычный 17 8 4 2" xfId="11587"/>
    <cellStyle name="Обычный 17 8 5" xfId="11588"/>
    <cellStyle name="Обычный 17 8 5 2" xfId="11589"/>
    <cellStyle name="Обычный 17 8 6" xfId="11590"/>
    <cellStyle name="Обычный 17 8 6 2" xfId="11591"/>
    <cellStyle name="Обычный 17 8 7" xfId="11592"/>
    <cellStyle name="Обычный 17 8 8" xfId="11593"/>
    <cellStyle name="Обычный 17 8 9" xfId="11594"/>
    <cellStyle name="Обычный 17 9" xfId="11595"/>
    <cellStyle name="Обычный 17 9 10" xfId="11596"/>
    <cellStyle name="Обычный 17 9 11" xfId="11597"/>
    <cellStyle name="Обычный 17 9 2" xfId="11598"/>
    <cellStyle name="Обычный 17 9 2 2" xfId="11599"/>
    <cellStyle name="Обычный 17 9 2 3" xfId="11600"/>
    <cellStyle name="Обычный 17 9 2 4" xfId="11601"/>
    <cellStyle name="Обычный 17 9 3" xfId="11602"/>
    <cellStyle name="Обычный 17 9 3 2" xfId="11603"/>
    <cellStyle name="Обычный 17 9 3 3" xfId="11604"/>
    <cellStyle name="Обычный 17 9 4" xfId="11605"/>
    <cellStyle name="Обычный 17 9 4 2" xfId="11606"/>
    <cellStyle name="Обычный 17 9 5" xfId="11607"/>
    <cellStyle name="Обычный 17 9 5 2" xfId="11608"/>
    <cellStyle name="Обычный 17 9 6" xfId="11609"/>
    <cellStyle name="Обычный 17 9 6 2" xfId="11610"/>
    <cellStyle name="Обычный 17 9 7" xfId="11611"/>
    <cellStyle name="Обычный 17 9 8" xfId="11612"/>
    <cellStyle name="Обычный 17 9 9" xfId="11613"/>
    <cellStyle name="Обычный 18" xfId="11614"/>
    <cellStyle name="Обычный 18 10" xfId="11615"/>
    <cellStyle name="Обычный 18 10 2" xfId="11616"/>
    <cellStyle name="Обычный 18 10 2 2" xfId="11617"/>
    <cellStyle name="Обычный 18 10 2 3" xfId="11618"/>
    <cellStyle name="Обычный 18 10 3" xfId="11619"/>
    <cellStyle name="Обычный 18 10 3 2" xfId="11620"/>
    <cellStyle name="Обычный 18 10 3 3" xfId="11621"/>
    <cellStyle name="Обычный 18 10 4" xfId="11622"/>
    <cellStyle name="Обычный 18 10 5" xfId="11623"/>
    <cellStyle name="Обычный 18 10 6" xfId="11624"/>
    <cellStyle name="Обычный 18 10 7" xfId="11625"/>
    <cellStyle name="Обычный 18 10 8" xfId="11626"/>
    <cellStyle name="Обычный 18 11" xfId="11627"/>
    <cellStyle name="Обычный 18 11 2" xfId="11628"/>
    <cellStyle name="Обычный 18 11 2 2" xfId="11629"/>
    <cellStyle name="Обычный 18 11 3" xfId="11630"/>
    <cellStyle name="Обычный 18 11 3 2" xfId="11631"/>
    <cellStyle name="Обычный 18 11 4" xfId="11632"/>
    <cellStyle name="Обычный 18 11 5" xfId="11633"/>
    <cellStyle name="Обычный 18 11 6" xfId="11634"/>
    <cellStyle name="Обычный 18 11 7" xfId="11635"/>
    <cellStyle name="Обычный 18 11 8" xfId="11636"/>
    <cellStyle name="Обычный 18 12" xfId="11637"/>
    <cellStyle name="Обычный 18 12 2" xfId="11638"/>
    <cellStyle name="Обычный 18 12 2 2" xfId="11639"/>
    <cellStyle name="Обычный 18 12 3" xfId="11640"/>
    <cellStyle name="Обычный 18 12 3 2" xfId="11641"/>
    <cellStyle name="Обычный 18 12 4" xfId="11642"/>
    <cellStyle name="Обычный 18 12 5" xfId="11643"/>
    <cellStyle name="Обычный 18 12 6" xfId="11644"/>
    <cellStyle name="Обычный 18 12 7" xfId="11645"/>
    <cellStyle name="Обычный 18 12 8" xfId="11646"/>
    <cellStyle name="Обычный 18 13" xfId="11647"/>
    <cellStyle name="Обычный 18 13 2" xfId="11648"/>
    <cellStyle name="Обычный 18 13 2 2" xfId="11649"/>
    <cellStyle name="Обычный 18 13 3" xfId="11650"/>
    <cellStyle name="Обычный 18 13 3 2" xfId="11651"/>
    <cellStyle name="Обычный 18 13 4" xfId="11652"/>
    <cellStyle name="Обычный 18 13 5" xfId="11653"/>
    <cellStyle name="Обычный 18 13 6" xfId="11654"/>
    <cellStyle name="Обычный 18 13 7" xfId="11655"/>
    <cellStyle name="Обычный 18 14" xfId="11656"/>
    <cellStyle name="Обычный 18 14 2" xfId="11657"/>
    <cellStyle name="Обычный 18 14 2 2" xfId="11658"/>
    <cellStyle name="Обычный 18 14 3" xfId="11659"/>
    <cellStyle name="Обычный 18 14 3 2" xfId="11660"/>
    <cellStyle name="Обычный 18 14 4" xfId="11661"/>
    <cellStyle name="Обычный 18 14 5" xfId="11662"/>
    <cellStyle name="Обычный 18 14 6" xfId="11663"/>
    <cellStyle name="Обычный 18 14 7" xfId="11664"/>
    <cellStyle name="Обычный 18 15" xfId="11665"/>
    <cellStyle name="Обычный 18 15 2" xfId="11666"/>
    <cellStyle name="Обычный 18 15 2 2" xfId="11667"/>
    <cellStyle name="Обычный 18 15 3" xfId="11668"/>
    <cellStyle name="Обычный 18 15 3 2" xfId="11669"/>
    <cellStyle name="Обычный 18 15 4" xfId="11670"/>
    <cellStyle name="Обычный 18 15 5" xfId="11671"/>
    <cellStyle name="Обычный 18 15 6" xfId="11672"/>
    <cellStyle name="Обычный 18 16" xfId="11673"/>
    <cellStyle name="Обычный 18 16 2" xfId="11674"/>
    <cellStyle name="Обычный 18 16 2 2" xfId="11675"/>
    <cellStyle name="Обычный 18 16 3" xfId="11676"/>
    <cellStyle name="Обычный 18 16 3 2" xfId="11677"/>
    <cellStyle name="Обычный 18 16 4" xfId="11678"/>
    <cellStyle name="Обычный 18 16 5" xfId="11679"/>
    <cellStyle name="Обычный 18 16 6" xfId="11680"/>
    <cellStyle name="Обычный 18 17" xfId="11681"/>
    <cellStyle name="Обычный 18 17 2" xfId="11682"/>
    <cellStyle name="Обычный 18 17 3" xfId="11683"/>
    <cellStyle name="Обычный 18 18" xfId="11684"/>
    <cellStyle name="Обычный 18 18 2" xfId="11685"/>
    <cellStyle name="Обычный 18 18 3" xfId="11686"/>
    <cellStyle name="Обычный 18 19" xfId="11687"/>
    <cellStyle name="Обычный 18 19 2" xfId="11688"/>
    <cellStyle name="Обычный 18 2" xfId="11689"/>
    <cellStyle name="Обычный 18 2 10" xfId="11690"/>
    <cellStyle name="Обычный 18 2 10 2" xfId="11691"/>
    <cellStyle name="Обычный 18 2 10 2 2" xfId="11692"/>
    <cellStyle name="Обычный 18 2 10 3" xfId="11693"/>
    <cellStyle name="Обычный 18 2 10 3 2" xfId="11694"/>
    <cellStyle name="Обычный 18 2 10 4" xfId="11695"/>
    <cellStyle name="Обычный 18 2 10 5" xfId="11696"/>
    <cellStyle name="Обычный 18 2 10 6" xfId="11697"/>
    <cellStyle name="Обычный 18 2 10 7" xfId="11698"/>
    <cellStyle name="Обычный 18 2 10 8" xfId="11699"/>
    <cellStyle name="Обычный 18 2 11" xfId="11700"/>
    <cellStyle name="Обычный 18 2 11 2" xfId="11701"/>
    <cellStyle name="Обычный 18 2 11 2 2" xfId="11702"/>
    <cellStyle name="Обычный 18 2 11 3" xfId="11703"/>
    <cellStyle name="Обычный 18 2 11 3 2" xfId="11704"/>
    <cellStyle name="Обычный 18 2 11 4" xfId="11705"/>
    <cellStyle name="Обычный 18 2 11 5" xfId="11706"/>
    <cellStyle name="Обычный 18 2 11 6" xfId="11707"/>
    <cellStyle name="Обычный 18 2 11 7" xfId="11708"/>
    <cellStyle name="Обычный 18 2 11 8" xfId="11709"/>
    <cellStyle name="Обычный 18 2 12" xfId="11710"/>
    <cellStyle name="Обычный 18 2 12 2" xfId="11711"/>
    <cellStyle name="Обычный 18 2 12 2 2" xfId="11712"/>
    <cellStyle name="Обычный 18 2 12 3" xfId="11713"/>
    <cellStyle name="Обычный 18 2 12 3 2" xfId="11714"/>
    <cellStyle name="Обычный 18 2 12 4" xfId="11715"/>
    <cellStyle name="Обычный 18 2 12 5" xfId="11716"/>
    <cellStyle name="Обычный 18 2 12 6" xfId="11717"/>
    <cellStyle name="Обычный 18 2 12 7" xfId="11718"/>
    <cellStyle name="Обычный 18 2 13" xfId="11719"/>
    <cellStyle name="Обычный 18 2 13 2" xfId="11720"/>
    <cellStyle name="Обычный 18 2 13 2 2" xfId="11721"/>
    <cellStyle name="Обычный 18 2 13 3" xfId="11722"/>
    <cellStyle name="Обычный 18 2 13 3 2" xfId="11723"/>
    <cellStyle name="Обычный 18 2 13 4" xfId="11724"/>
    <cellStyle name="Обычный 18 2 13 5" xfId="11725"/>
    <cellStyle name="Обычный 18 2 13 6" xfId="11726"/>
    <cellStyle name="Обычный 18 2 13 7" xfId="11727"/>
    <cellStyle name="Обычный 18 2 14" xfId="11728"/>
    <cellStyle name="Обычный 18 2 14 2" xfId="11729"/>
    <cellStyle name="Обычный 18 2 14 2 2" xfId="11730"/>
    <cellStyle name="Обычный 18 2 14 3" xfId="11731"/>
    <cellStyle name="Обычный 18 2 14 3 2" xfId="11732"/>
    <cellStyle name="Обычный 18 2 14 4" xfId="11733"/>
    <cellStyle name="Обычный 18 2 14 5" xfId="11734"/>
    <cellStyle name="Обычный 18 2 14 6" xfId="11735"/>
    <cellStyle name="Обычный 18 2 15" xfId="11736"/>
    <cellStyle name="Обычный 18 2 15 2" xfId="11737"/>
    <cellStyle name="Обычный 18 2 15 2 2" xfId="11738"/>
    <cellStyle name="Обычный 18 2 15 3" xfId="11739"/>
    <cellStyle name="Обычный 18 2 15 3 2" xfId="11740"/>
    <cellStyle name="Обычный 18 2 15 4" xfId="11741"/>
    <cellStyle name="Обычный 18 2 15 5" xfId="11742"/>
    <cellStyle name="Обычный 18 2 15 6" xfId="11743"/>
    <cellStyle name="Обычный 18 2 16" xfId="11744"/>
    <cellStyle name="Обычный 18 2 16 2" xfId="11745"/>
    <cellStyle name="Обычный 18 2 16 3" xfId="11746"/>
    <cellStyle name="Обычный 18 2 17" xfId="11747"/>
    <cellStyle name="Обычный 18 2 17 2" xfId="11748"/>
    <cellStyle name="Обычный 18 2 17 3" xfId="11749"/>
    <cellStyle name="Обычный 18 2 18" xfId="11750"/>
    <cellStyle name="Обычный 18 2 18 2" xfId="11751"/>
    <cellStyle name="Обычный 18 2 19" xfId="11752"/>
    <cellStyle name="Обычный 18 2 19 2" xfId="11753"/>
    <cellStyle name="Обычный 18 2 2" xfId="11754"/>
    <cellStyle name="Обычный 18 2 2 10" xfId="11755"/>
    <cellStyle name="Обычный 18 2 2 10 2" xfId="11756"/>
    <cellStyle name="Обычный 18 2 2 10 2 2" xfId="11757"/>
    <cellStyle name="Обычный 18 2 2 10 3" xfId="11758"/>
    <cellStyle name="Обычный 18 2 2 10 3 2" xfId="11759"/>
    <cellStyle name="Обычный 18 2 2 10 4" xfId="11760"/>
    <cellStyle name="Обычный 18 2 2 10 5" xfId="11761"/>
    <cellStyle name="Обычный 18 2 2 10 6" xfId="11762"/>
    <cellStyle name="Обычный 18 2 2 10 7" xfId="11763"/>
    <cellStyle name="Обычный 18 2 2 10 8" xfId="11764"/>
    <cellStyle name="Обычный 18 2 2 11" xfId="11765"/>
    <cellStyle name="Обычный 18 2 2 11 2" xfId="11766"/>
    <cellStyle name="Обычный 18 2 2 11 2 2" xfId="11767"/>
    <cellStyle name="Обычный 18 2 2 11 3" xfId="11768"/>
    <cellStyle name="Обычный 18 2 2 11 3 2" xfId="11769"/>
    <cellStyle name="Обычный 18 2 2 11 4" xfId="11770"/>
    <cellStyle name="Обычный 18 2 2 11 5" xfId="11771"/>
    <cellStyle name="Обычный 18 2 2 11 6" xfId="11772"/>
    <cellStyle name="Обычный 18 2 2 11 7" xfId="11773"/>
    <cellStyle name="Обычный 18 2 2 12" xfId="11774"/>
    <cellStyle name="Обычный 18 2 2 12 2" xfId="11775"/>
    <cellStyle name="Обычный 18 2 2 12 2 2" xfId="11776"/>
    <cellStyle name="Обычный 18 2 2 12 3" xfId="11777"/>
    <cellStyle name="Обычный 18 2 2 12 3 2" xfId="11778"/>
    <cellStyle name="Обычный 18 2 2 12 4" xfId="11779"/>
    <cellStyle name="Обычный 18 2 2 12 5" xfId="11780"/>
    <cellStyle name="Обычный 18 2 2 12 6" xfId="11781"/>
    <cellStyle name="Обычный 18 2 2 12 7" xfId="11782"/>
    <cellStyle name="Обычный 18 2 2 13" xfId="11783"/>
    <cellStyle name="Обычный 18 2 2 13 2" xfId="11784"/>
    <cellStyle name="Обычный 18 2 2 13 2 2" xfId="11785"/>
    <cellStyle name="Обычный 18 2 2 13 3" xfId="11786"/>
    <cellStyle name="Обычный 18 2 2 13 3 2" xfId="11787"/>
    <cellStyle name="Обычный 18 2 2 13 4" xfId="11788"/>
    <cellStyle name="Обычный 18 2 2 13 5" xfId="11789"/>
    <cellStyle name="Обычный 18 2 2 13 6" xfId="11790"/>
    <cellStyle name="Обычный 18 2 2 14" xfId="11791"/>
    <cellStyle name="Обычный 18 2 2 14 2" xfId="11792"/>
    <cellStyle name="Обычный 18 2 2 14 2 2" xfId="11793"/>
    <cellStyle name="Обычный 18 2 2 14 3" xfId="11794"/>
    <cellStyle name="Обычный 18 2 2 14 3 2" xfId="11795"/>
    <cellStyle name="Обычный 18 2 2 14 4" xfId="11796"/>
    <cellStyle name="Обычный 18 2 2 14 5" xfId="11797"/>
    <cellStyle name="Обычный 18 2 2 14 6" xfId="11798"/>
    <cellStyle name="Обычный 18 2 2 15" xfId="11799"/>
    <cellStyle name="Обычный 18 2 2 15 2" xfId="11800"/>
    <cellStyle name="Обычный 18 2 2 15 3" xfId="11801"/>
    <cellStyle name="Обычный 18 2 2 16" xfId="11802"/>
    <cellStyle name="Обычный 18 2 2 16 2" xfId="11803"/>
    <cellStyle name="Обычный 18 2 2 16 3" xfId="11804"/>
    <cellStyle name="Обычный 18 2 2 17" xfId="11805"/>
    <cellStyle name="Обычный 18 2 2 17 2" xfId="11806"/>
    <cellStyle name="Обычный 18 2 2 18" xfId="11807"/>
    <cellStyle name="Обычный 18 2 2 18 2" xfId="11808"/>
    <cellStyle name="Обычный 18 2 2 19" xfId="11809"/>
    <cellStyle name="Обычный 18 2 2 2" xfId="11810"/>
    <cellStyle name="Обычный 18 2 2 2 10" xfId="11811"/>
    <cellStyle name="Обычный 18 2 2 2 10 2" xfId="11812"/>
    <cellStyle name="Обычный 18 2 2 2 10 2 2" xfId="11813"/>
    <cellStyle name="Обычный 18 2 2 2 10 3" xfId="11814"/>
    <cellStyle name="Обычный 18 2 2 2 10 3 2" xfId="11815"/>
    <cellStyle name="Обычный 18 2 2 2 10 4" xfId="11816"/>
    <cellStyle name="Обычный 18 2 2 2 10 5" xfId="11817"/>
    <cellStyle name="Обычный 18 2 2 2 10 6" xfId="11818"/>
    <cellStyle name="Обычный 18 2 2 2 10 7" xfId="11819"/>
    <cellStyle name="Обычный 18 2 2 2 11" xfId="11820"/>
    <cellStyle name="Обычный 18 2 2 2 11 2" xfId="11821"/>
    <cellStyle name="Обычный 18 2 2 2 11 2 2" xfId="11822"/>
    <cellStyle name="Обычный 18 2 2 2 11 3" xfId="11823"/>
    <cellStyle name="Обычный 18 2 2 2 11 3 2" xfId="11824"/>
    <cellStyle name="Обычный 18 2 2 2 11 4" xfId="11825"/>
    <cellStyle name="Обычный 18 2 2 2 11 5" xfId="11826"/>
    <cellStyle name="Обычный 18 2 2 2 11 6" xfId="11827"/>
    <cellStyle name="Обычный 18 2 2 2 12" xfId="11828"/>
    <cellStyle name="Обычный 18 2 2 2 12 2" xfId="11829"/>
    <cellStyle name="Обычный 18 2 2 2 12 3" xfId="11830"/>
    <cellStyle name="Обычный 18 2 2 2 13" xfId="11831"/>
    <cellStyle name="Обычный 18 2 2 2 13 2" xfId="11832"/>
    <cellStyle name="Обычный 18 2 2 2 13 3" xfId="11833"/>
    <cellStyle name="Обычный 18 2 2 2 14" xfId="11834"/>
    <cellStyle name="Обычный 18 2 2 2 14 2" xfId="11835"/>
    <cellStyle name="Обычный 18 2 2 2 14 3" xfId="11836"/>
    <cellStyle name="Обычный 18 2 2 2 15" xfId="11837"/>
    <cellStyle name="Обычный 18 2 2 2 15 2" xfId="11838"/>
    <cellStyle name="Обычный 18 2 2 2 16" xfId="11839"/>
    <cellStyle name="Обычный 18 2 2 2 17" xfId="11840"/>
    <cellStyle name="Обычный 18 2 2 2 18" xfId="11841"/>
    <cellStyle name="Обычный 18 2 2 2 19" xfId="11842"/>
    <cellStyle name="Обычный 18 2 2 2 2" xfId="11843"/>
    <cellStyle name="Обычный 18 2 2 2 2 10" xfId="11844"/>
    <cellStyle name="Обычный 18 2 2 2 2 11" xfId="11845"/>
    <cellStyle name="Обычный 18 2 2 2 2 12" xfId="11846"/>
    <cellStyle name="Обычный 18 2 2 2 2 13" xfId="11847"/>
    <cellStyle name="Обычный 18 2 2 2 2 14" xfId="11848"/>
    <cellStyle name="Обычный 18 2 2 2 2 2" xfId="11849"/>
    <cellStyle name="Обычный 18 2 2 2 2 2 2" xfId="11850"/>
    <cellStyle name="Обычный 18 2 2 2 2 2 3" xfId="11851"/>
    <cellStyle name="Обычный 18 2 2 2 2 2 4" xfId="11852"/>
    <cellStyle name="Обычный 18 2 2 2 2 3" xfId="11853"/>
    <cellStyle name="Обычный 18 2 2 2 2 3 2" xfId="11854"/>
    <cellStyle name="Обычный 18 2 2 2 2 3 3" xfId="11855"/>
    <cellStyle name="Обычный 18 2 2 2 2 4" xfId="11856"/>
    <cellStyle name="Обычный 18 2 2 2 2 4 2" xfId="11857"/>
    <cellStyle name="Обычный 18 2 2 2 2 5" xfId="11858"/>
    <cellStyle name="Обычный 18 2 2 2 2 5 2" xfId="11859"/>
    <cellStyle name="Обычный 18 2 2 2 2 6" xfId="11860"/>
    <cellStyle name="Обычный 18 2 2 2 2 6 2" xfId="11861"/>
    <cellStyle name="Обычный 18 2 2 2 2 7" xfId="11862"/>
    <cellStyle name="Обычный 18 2 2 2 2 8" xfId="11863"/>
    <cellStyle name="Обычный 18 2 2 2 2 9" xfId="11864"/>
    <cellStyle name="Обычный 18 2 2 2 20" xfId="11865"/>
    <cellStyle name="Обычный 18 2 2 2 21" xfId="11866"/>
    <cellStyle name="Обычный 18 2 2 2 22" xfId="11867"/>
    <cellStyle name="Обычный 18 2 2 2 23" xfId="11868"/>
    <cellStyle name="Обычный 18 2 2 2 24" xfId="11869"/>
    <cellStyle name="Обычный 18 2 2 2 25" xfId="11870"/>
    <cellStyle name="Обычный 18 2 2 2 26" xfId="11871"/>
    <cellStyle name="Обычный 18 2 2 2 27" xfId="11872"/>
    <cellStyle name="Обычный 18 2 2 2 28" xfId="11873"/>
    <cellStyle name="Обычный 18 2 2 2 29" xfId="11874"/>
    <cellStyle name="Обычный 18 2 2 2 3" xfId="11875"/>
    <cellStyle name="Обычный 18 2 2 2 3 10" xfId="11876"/>
    <cellStyle name="Обычный 18 2 2 2 3 11" xfId="11877"/>
    <cellStyle name="Обычный 18 2 2 2 3 12" xfId="11878"/>
    <cellStyle name="Обычный 18 2 2 2 3 13" xfId="11879"/>
    <cellStyle name="Обычный 18 2 2 2 3 2" xfId="11880"/>
    <cellStyle name="Обычный 18 2 2 2 3 2 2" xfId="11881"/>
    <cellStyle name="Обычный 18 2 2 2 3 2 3" xfId="11882"/>
    <cellStyle name="Обычный 18 2 2 2 3 2 4" xfId="11883"/>
    <cellStyle name="Обычный 18 2 2 2 3 3" xfId="11884"/>
    <cellStyle name="Обычный 18 2 2 2 3 3 2" xfId="11885"/>
    <cellStyle name="Обычный 18 2 2 2 3 3 3" xfId="11886"/>
    <cellStyle name="Обычный 18 2 2 2 3 4" xfId="11887"/>
    <cellStyle name="Обычный 18 2 2 2 3 4 2" xfId="11888"/>
    <cellStyle name="Обычный 18 2 2 2 3 5" xfId="11889"/>
    <cellStyle name="Обычный 18 2 2 2 3 5 2" xfId="11890"/>
    <cellStyle name="Обычный 18 2 2 2 3 6" xfId="11891"/>
    <cellStyle name="Обычный 18 2 2 2 3 6 2" xfId="11892"/>
    <cellStyle name="Обычный 18 2 2 2 3 7" xfId="11893"/>
    <cellStyle name="Обычный 18 2 2 2 3 8" xfId="11894"/>
    <cellStyle name="Обычный 18 2 2 2 3 9" xfId="11895"/>
    <cellStyle name="Обычный 18 2 2 2 30" xfId="11896"/>
    <cellStyle name="Обычный 18 2 2 2 31" xfId="11897"/>
    <cellStyle name="Обычный 18 2 2 2 32" xfId="11898"/>
    <cellStyle name="Обычный 18 2 2 2 33" xfId="11899"/>
    <cellStyle name="Обычный 18 2 2 2 34" xfId="11900"/>
    <cellStyle name="Обычный 18 2 2 2 35" xfId="11901"/>
    <cellStyle name="Обычный 18 2 2 2 36" xfId="11902"/>
    <cellStyle name="Обычный 18 2 2 2 37" xfId="11903"/>
    <cellStyle name="Обычный 18 2 2 2 38" xfId="11904"/>
    <cellStyle name="Обычный 18 2 2 2 39" xfId="11905"/>
    <cellStyle name="Обычный 18 2 2 2 4" xfId="11906"/>
    <cellStyle name="Обычный 18 2 2 2 4 10" xfId="11907"/>
    <cellStyle name="Обычный 18 2 2 2 4 11" xfId="11908"/>
    <cellStyle name="Обычный 18 2 2 2 4 12" xfId="11909"/>
    <cellStyle name="Обычный 18 2 2 2 4 2" xfId="11910"/>
    <cellStyle name="Обычный 18 2 2 2 4 2 2" xfId="11911"/>
    <cellStyle name="Обычный 18 2 2 2 4 2 3" xfId="11912"/>
    <cellStyle name="Обычный 18 2 2 2 4 2 4" xfId="11913"/>
    <cellStyle name="Обычный 18 2 2 2 4 3" xfId="11914"/>
    <cellStyle name="Обычный 18 2 2 2 4 3 2" xfId="11915"/>
    <cellStyle name="Обычный 18 2 2 2 4 3 3" xfId="11916"/>
    <cellStyle name="Обычный 18 2 2 2 4 4" xfId="11917"/>
    <cellStyle name="Обычный 18 2 2 2 4 4 2" xfId="11918"/>
    <cellStyle name="Обычный 18 2 2 2 4 5" xfId="11919"/>
    <cellStyle name="Обычный 18 2 2 2 4 5 2" xfId="11920"/>
    <cellStyle name="Обычный 18 2 2 2 4 6" xfId="11921"/>
    <cellStyle name="Обычный 18 2 2 2 4 6 2" xfId="11922"/>
    <cellStyle name="Обычный 18 2 2 2 4 7" xfId="11923"/>
    <cellStyle name="Обычный 18 2 2 2 4 8" xfId="11924"/>
    <cellStyle name="Обычный 18 2 2 2 4 9" xfId="11925"/>
    <cellStyle name="Обычный 18 2 2 2 5" xfId="11926"/>
    <cellStyle name="Обычный 18 2 2 2 5 10" xfId="11927"/>
    <cellStyle name="Обычный 18 2 2 2 5 11" xfId="11928"/>
    <cellStyle name="Обычный 18 2 2 2 5 2" xfId="11929"/>
    <cellStyle name="Обычный 18 2 2 2 5 2 2" xfId="11930"/>
    <cellStyle name="Обычный 18 2 2 2 5 2 3" xfId="11931"/>
    <cellStyle name="Обычный 18 2 2 2 5 2 4" xfId="11932"/>
    <cellStyle name="Обычный 18 2 2 2 5 3" xfId="11933"/>
    <cellStyle name="Обычный 18 2 2 2 5 3 2" xfId="11934"/>
    <cellStyle name="Обычный 18 2 2 2 5 3 3" xfId="11935"/>
    <cellStyle name="Обычный 18 2 2 2 5 4" xfId="11936"/>
    <cellStyle name="Обычный 18 2 2 2 5 4 2" xfId="11937"/>
    <cellStyle name="Обычный 18 2 2 2 5 5" xfId="11938"/>
    <cellStyle name="Обычный 18 2 2 2 5 5 2" xfId="11939"/>
    <cellStyle name="Обычный 18 2 2 2 5 6" xfId="11940"/>
    <cellStyle name="Обычный 18 2 2 2 5 6 2" xfId="11941"/>
    <cellStyle name="Обычный 18 2 2 2 5 7" xfId="11942"/>
    <cellStyle name="Обычный 18 2 2 2 5 8" xfId="11943"/>
    <cellStyle name="Обычный 18 2 2 2 5 9" xfId="11944"/>
    <cellStyle name="Обычный 18 2 2 2 6" xfId="11945"/>
    <cellStyle name="Обычный 18 2 2 2 6 2" xfId="11946"/>
    <cellStyle name="Обычный 18 2 2 2 6 2 2" xfId="11947"/>
    <cellStyle name="Обычный 18 2 2 2 6 2 3" xfId="11948"/>
    <cellStyle name="Обычный 18 2 2 2 6 3" xfId="11949"/>
    <cellStyle name="Обычный 18 2 2 2 6 3 2" xfId="11950"/>
    <cellStyle name="Обычный 18 2 2 2 6 3 3" xfId="11951"/>
    <cellStyle name="Обычный 18 2 2 2 6 4" xfId="11952"/>
    <cellStyle name="Обычный 18 2 2 2 6 5" xfId="11953"/>
    <cellStyle name="Обычный 18 2 2 2 6 6" xfId="11954"/>
    <cellStyle name="Обычный 18 2 2 2 6 7" xfId="11955"/>
    <cellStyle name="Обычный 18 2 2 2 6 8" xfId="11956"/>
    <cellStyle name="Обычный 18 2 2 2 7" xfId="11957"/>
    <cellStyle name="Обычный 18 2 2 2 7 2" xfId="11958"/>
    <cellStyle name="Обычный 18 2 2 2 7 2 2" xfId="11959"/>
    <cellStyle name="Обычный 18 2 2 2 7 3" xfId="11960"/>
    <cellStyle name="Обычный 18 2 2 2 7 3 2" xfId="11961"/>
    <cellStyle name="Обычный 18 2 2 2 7 4" xfId="11962"/>
    <cellStyle name="Обычный 18 2 2 2 7 5" xfId="11963"/>
    <cellStyle name="Обычный 18 2 2 2 7 6" xfId="11964"/>
    <cellStyle name="Обычный 18 2 2 2 7 7" xfId="11965"/>
    <cellStyle name="Обычный 18 2 2 2 7 8" xfId="11966"/>
    <cellStyle name="Обычный 18 2 2 2 8" xfId="11967"/>
    <cellStyle name="Обычный 18 2 2 2 8 2" xfId="11968"/>
    <cellStyle name="Обычный 18 2 2 2 8 2 2" xfId="11969"/>
    <cellStyle name="Обычный 18 2 2 2 8 3" xfId="11970"/>
    <cellStyle name="Обычный 18 2 2 2 8 3 2" xfId="11971"/>
    <cellStyle name="Обычный 18 2 2 2 8 4" xfId="11972"/>
    <cellStyle name="Обычный 18 2 2 2 8 5" xfId="11973"/>
    <cellStyle name="Обычный 18 2 2 2 8 6" xfId="11974"/>
    <cellStyle name="Обычный 18 2 2 2 8 7" xfId="11975"/>
    <cellStyle name="Обычный 18 2 2 2 8 8" xfId="11976"/>
    <cellStyle name="Обычный 18 2 2 2 9" xfId="11977"/>
    <cellStyle name="Обычный 18 2 2 2 9 2" xfId="11978"/>
    <cellStyle name="Обычный 18 2 2 2 9 2 2" xfId="11979"/>
    <cellStyle name="Обычный 18 2 2 2 9 3" xfId="11980"/>
    <cellStyle name="Обычный 18 2 2 2 9 3 2" xfId="11981"/>
    <cellStyle name="Обычный 18 2 2 2 9 4" xfId="11982"/>
    <cellStyle name="Обычный 18 2 2 2 9 5" xfId="11983"/>
    <cellStyle name="Обычный 18 2 2 2 9 6" xfId="11984"/>
    <cellStyle name="Обычный 18 2 2 2 9 7" xfId="11985"/>
    <cellStyle name="Обычный 18 2 2 20" xfId="11986"/>
    <cellStyle name="Обычный 18 2 2 21" xfId="11987"/>
    <cellStyle name="Обычный 18 2 2 22" xfId="11988"/>
    <cellStyle name="Обычный 18 2 2 23" xfId="11989"/>
    <cellStyle name="Обычный 18 2 2 24" xfId="11990"/>
    <cellStyle name="Обычный 18 2 2 25" xfId="11991"/>
    <cellStyle name="Обычный 18 2 2 26" xfId="11992"/>
    <cellStyle name="Обычный 18 2 2 27" xfId="11993"/>
    <cellStyle name="Обычный 18 2 2 28" xfId="11994"/>
    <cellStyle name="Обычный 18 2 2 29" xfId="11995"/>
    <cellStyle name="Обычный 18 2 2 3" xfId="11996"/>
    <cellStyle name="Обычный 18 2 2 3 10" xfId="11997"/>
    <cellStyle name="Обычный 18 2 2 3 10 2" xfId="11998"/>
    <cellStyle name="Обычный 18 2 2 3 10 2 2" xfId="11999"/>
    <cellStyle name="Обычный 18 2 2 3 10 3" xfId="12000"/>
    <cellStyle name="Обычный 18 2 2 3 10 3 2" xfId="12001"/>
    <cellStyle name="Обычный 18 2 2 3 10 4" xfId="12002"/>
    <cellStyle name="Обычный 18 2 2 3 10 5" xfId="12003"/>
    <cellStyle name="Обычный 18 2 2 3 10 6" xfId="12004"/>
    <cellStyle name="Обычный 18 2 2 3 10 7" xfId="12005"/>
    <cellStyle name="Обычный 18 2 2 3 11" xfId="12006"/>
    <cellStyle name="Обычный 18 2 2 3 11 2" xfId="12007"/>
    <cellStyle name="Обычный 18 2 2 3 11 3" xfId="12008"/>
    <cellStyle name="Обычный 18 2 2 3 12" xfId="12009"/>
    <cellStyle name="Обычный 18 2 2 3 12 2" xfId="12010"/>
    <cellStyle name="Обычный 18 2 2 3 12 3" xfId="12011"/>
    <cellStyle name="Обычный 18 2 2 3 13" xfId="12012"/>
    <cellStyle name="Обычный 18 2 2 3 13 2" xfId="12013"/>
    <cellStyle name="Обычный 18 2 2 3 13 3" xfId="12014"/>
    <cellStyle name="Обычный 18 2 2 3 14" xfId="12015"/>
    <cellStyle name="Обычный 18 2 2 3 14 2" xfId="12016"/>
    <cellStyle name="Обычный 18 2 2 3 14 3" xfId="12017"/>
    <cellStyle name="Обычный 18 2 2 3 15" xfId="12018"/>
    <cellStyle name="Обычный 18 2 2 3 16" xfId="12019"/>
    <cellStyle name="Обычный 18 2 2 3 17" xfId="12020"/>
    <cellStyle name="Обычный 18 2 2 3 18" xfId="12021"/>
    <cellStyle name="Обычный 18 2 2 3 19" xfId="12022"/>
    <cellStyle name="Обычный 18 2 2 3 2" xfId="12023"/>
    <cellStyle name="Обычный 18 2 2 3 2 10" xfId="12024"/>
    <cellStyle name="Обычный 18 2 2 3 2 11" xfId="12025"/>
    <cellStyle name="Обычный 18 2 2 3 2 12" xfId="12026"/>
    <cellStyle name="Обычный 18 2 2 3 2 13" xfId="12027"/>
    <cellStyle name="Обычный 18 2 2 3 2 14" xfId="12028"/>
    <cellStyle name="Обычный 18 2 2 3 2 2" xfId="12029"/>
    <cellStyle name="Обычный 18 2 2 3 2 2 2" xfId="12030"/>
    <cellStyle name="Обычный 18 2 2 3 2 2 3" xfId="12031"/>
    <cellStyle name="Обычный 18 2 2 3 2 2 4" xfId="12032"/>
    <cellStyle name="Обычный 18 2 2 3 2 3" xfId="12033"/>
    <cellStyle name="Обычный 18 2 2 3 2 3 2" xfId="12034"/>
    <cellStyle name="Обычный 18 2 2 3 2 3 3" xfId="12035"/>
    <cellStyle name="Обычный 18 2 2 3 2 4" xfId="12036"/>
    <cellStyle name="Обычный 18 2 2 3 2 4 2" xfId="12037"/>
    <cellStyle name="Обычный 18 2 2 3 2 5" xfId="12038"/>
    <cellStyle name="Обычный 18 2 2 3 2 5 2" xfId="12039"/>
    <cellStyle name="Обычный 18 2 2 3 2 6" xfId="12040"/>
    <cellStyle name="Обычный 18 2 2 3 2 6 2" xfId="12041"/>
    <cellStyle name="Обычный 18 2 2 3 2 7" xfId="12042"/>
    <cellStyle name="Обычный 18 2 2 3 2 8" xfId="12043"/>
    <cellStyle name="Обычный 18 2 2 3 2 9" xfId="12044"/>
    <cellStyle name="Обычный 18 2 2 3 20" xfId="12045"/>
    <cellStyle name="Обычный 18 2 2 3 21" xfId="12046"/>
    <cellStyle name="Обычный 18 2 2 3 22" xfId="12047"/>
    <cellStyle name="Обычный 18 2 2 3 23" xfId="12048"/>
    <cellStyle name="Обычный 18 2 2 3 24" xfId="12049"/>
    <cellStyle name="Обычный 18 2 2 3 25" xfId="12050"/>
    <cellStyle name="Обычный 18 2 2 3 26" xfId="12051"/>
    <cellStyle name="Обычный 18 2 2 3 27" xfId="12052"/>
    <cellStyle name="Обычный 18 2 2 3 28" xfId="12053"/>
    <cellStyle name="Обычный 18 2 2 3 29" xfId="12054"/>
    <cellStyle name="Обычный 18 2 2 3 3" xfId="12055"/>
    <cellStyle name="Обычный 18 2 2 3 3 10" xfId="12056"/>
    <cellStyle name="Обычный 18 2 2 3 3 11" xfId="12057"/>
    <cellStyle name="Обычный 18 2 2 3 3 12" xfId="12058"/>
    <cellStyle name="Обычный 18 2 2 3 3 13" xfId="12059"/>
    <cellStyle name="Обычный 18 2 2 3 3 2" xfId="12060"/>
    <cellStyle name="Обычный 18 2 2 3 3 2 2" xfId="12061"/>
    <cellStyle name="Обычный 18 2 2 3 3 2 3" xfId="12062"/>
    <cellStyle name="Обычный 18 2 2 3 3 2 4" xfId="12063"/>
    <cellStyle name="Обычный 18 2 2 3 3 3" xfId="12064"/>
    <cellStyle name="Обычный 18 2 2 3 3 3 2" xfId="12065"/>
    <cellStyle name="Обычный 18 2 2 3 3 3 3" xfId="12066"/>
    <cellStyle name="Обычный 18 2 2 3 3 4" xfId="12067"/>
    <cellStyle name="Обычный 18 2 2 3 3 4 2" xfId="12068"/>
    <cellStyle name="Обычный 18 2 2 3 3 5" xfId="12069"/>
    <cellStyle name="Обычный 18 2 2 3 3 5 2" xfId="12070"/>
    <cellStyle name="Обычный 18 2 2 3 3 6" xfId="12071"/>
    <cellStyle name="Обычный 18 2 2 3 3 6 2" xfId="12072"/>
    <cellStyle name="Обычный 18 2 2 3 3 7" xfId="12073"/>
    <cellStyle name="Обычный 18 2 2 3 3 8" xfId="12074"/>
    <cellStyle name="Обычный 18 2 2 3 3 9" xfId="12075"/>
    <cellStyle name="Обычный 18 2 2 3 30" xfId="12076"/>
    <cellStyle name="Обычный 18 2 2 3 31" xfId="12077"/>
    <cellStyle name="Обычный 18 2 2 3 32" xfId="12078"/>
    <cellStyle name="Обычный 18 2 2 3 33" xfId="12079"/>
    <cellStyle name="Обычный 18 2 2 3 34" xfId="12080"/>
    <cellStyle name="Обычный 18 2 2 3 35" xfId="12081"/>
    <cellStyle name="Обычный 18 2 2 3 36" xfId="12082"/>
    <cellStyle name="Обычный 18 2 2 3 37" xfId="12083"/>
    <cellStyle name="Обычный 18 2 2 3 38" xfId="12084"/>
    <cellStyle name="Обычный 18 2 2 3 4" xfId="12085"/>
    <cellStyle name="Обычный 18 2 2 3 4 10" xfId="12086"/>
    <cellStyle name="Обычный 18 2 2 3 4 11" xfId="12087"/>
    <cellStyle name="Обычный 18 2 2 3 4 12" xfId="12088"/>
    <cellStyle name="Обычный 18 2 2 3 4 2" xfId="12089"/>
    <cellStyle name="Обычный 18 2 2 3 4 2 2" xfId="12090"/>
    <cellStyle name="Обычный 18 2 2 3 4 2 3" xfId="12091"/>
    <cellStyle name="Обычный 18 2 2 3 4 2 4" xfId="12092"/>
    <cellStyle name="Обычный 18 2 2 3 4 3" xfId="12093"/>
    <cellStyle name="Обычный 18 2 2 3 4 3 2" xfId="12094"/>
    <cellStyle name="Обычный 18 2 2 3 4 3 3" xfId="12095"/>
    <cellStyle name="Обычный 18 2 2 3 4 4" xfId="12096"/>
    <cellStyle name="Обычный 18 2 2 3 4 4 2" xfId="12097"/>
    <cellStyle name="Обычный 18 2 2 3 4 5" xfId="12098"/>
    <cellStyle name="Обычный 18 2 2 3 4 5 2" xfId="12099"/>
    <cellStyle name="Обычный 18 2 2 3 4 6" xfId="12100"/>
    <cellStyle name="Обычный 18 2 2 3 4 6 2" xfId="12101"/>
    <cellStyle name="Обычный 18 2 2 3 4 7" xfId="12102"/>
    <cellStyle name="Обычный 18 2 2 3 4 8" xfId="12103"/>
    <cellStyle name="Обычный 18 2 2 3 4 9" xfId="12104"/>
    <cellStyle name="Обычный 18 2 2 3 5" xfId="12105"/>
    <cellStyle name="Обычный 18 2 2 3 5 10" xfId="12106"/>
    <cellStyle name="Обычный 18 2 2 3 5 11" xfId="12107"/>
    <cellStyle name="Обычный 18 2 2 3 5 2" xfId="12108"/>
    <cellStyle name="Обычный 18 2 2 3 5 2 2" xfId="12109"/>
    <cellStyle name="Обычный 18 2 2 3 5 2 3" xfId="12110"/>
    <cellStyle name="Обычный 18 2 2 3 5 2 4" xfId="12111"/>
    <cellStyle name="Обычный 18 2 2 3 5 3" xfId="12112"/>
    <cellStyle name="Обычный 18 2 2 3 5 3 2" xfId="12113"/>
    <cellStyle name="Обычный 18 2 2 3 5 3 3" xfId="12114"/>
    <cellStyle name="Обычный 18 2 2 3 5 4" xfId="12115"/>
    <cellStyle name="Обычный 18 2 2 3 5 4 2" xfId="12116"/>
    <cellStyle name="Обычный 18 2 2 3 5 5" xfId="12117"/>
    <cellStyle name="Обычный 18 2 2 3 5 5 2" xfId="12118"/>
    <cellStyle name="Обычный 18 2 2 3 5 6" xfId="12119"/>
    <cellStyle name="Обычный 18 2 2 3 5 6 2" xfId="12120"/>
    <cellStyle name="Обычный 18 2 2 3 5 7" xfId="12121"/>
    <cellStyle name="Обычный 18 2 2 3 5 8" xfId="12122"/>
    <cellStyle name="Обычный 18 2 2 3 5 9" xfId="12123"/>
    <cellStyle name="Обычный 18 2 2 3 6" xfId="12124"/>
    <cellStyle name="Обычный 18 2 2 3 6 2" xfId="12125"/>
    <cellStyle name="Обычный 18 2 2 3 6 2 2" xfId="12126"/>
    <cellStyle name="Обычный 18 2 2 3 6 2 3" xfId="12127"/>
    <cellStyle name="Обычный 18 2 2 3 6 3" xfId="12128"/>
    <cellStyle name="Обычный 18 2 2 3 6 3 2" xfId="12129"/>
    <cellStyle name="Обычный 18 2 2 3 6 3 3" xfId="12130"/>
    <cellStyle name="Обычный 18 2 2 3 6 4" xfId="12131"/>
    <cellStyle name="Обычный 18 2 2 3 6 5" xfId="12132"/>
    <cellStyle name="Обычный 18 2 2 3 6 6" xfId="12133"/>
    <cellStyle name="Обычный 18 2 2 3 6 7" xfId="12134"/>
    <cellStyle name="Обычный 18 2 2 3 6 8" xfId="12135"/>
    <cellStyle name="Обычный 18 2 2 3 7" xfId="12136"/>
    <cellStyle name="Обычный 18 2 2 3 7 2" xfId="12137"/>
    <cellStyle name="Обычный 18 2 2 3 7 2 2" xfId="12138"/>
    <cellStyle name="Обычный 18 2 2 3 7 3" xfId="12139"/>
    <cellStyle name="Обычный 18 2 2 3 7 3 2" xfId="12140"/>
    <cellStyle name="Обычный 18 2 2 3 7 4" xfId="12141"/>
    <cellStyle name="Обычный 18 2 2 3 7 5" xfId="12142"/>
    <cellStyle name="Обычный 18 2 2 3 7 6" xfId="12143"/>
    <cellStyle name="Обычный 18 2 2 3 7 7" xfId="12144"/>
    <cellStyle name="Обычный 18 2 2 3 7 8" xfId="12145"/>
    <cellStyle name="Обычный 18 2 2 3 8" xfId="12146"/>
    <cellStyle name="Обычный 18 2 2 3 8 2" xfId="12147"/>
    <cellStyle name="Обычный 18 2 2 3 8 2 2" xfId="12148"/>
    <cellStyle name="Обычный 18 2 2 3 8 3" xfId="12149"/>
    <cellStyle name="Обычный 18 2 2 3 8 3 2" xfId="12150"/>
    <cellStyle name="Обычный 18 2 2 3 8 4" xfId="12151"/>
    <cellStyle name="Обычный 18 2 2 3 8 5" xfId="12152"/>
    <cellStyle name="Обычный 18 2 2 3 8 6" xfId="12153"/>
    <cellStyle name="Обычный 18 2 2 3 8 7" xfId="12154"/>
    <cellStyle name="Обычный 18 2 2 3 8 8" xfId="12155"/>
    <cellStyle name="Обычный 18 2 2 3 9" xfId="12156"/>
    <cellStyle name="Обычный 18 2 2 3 9 2" xfId="12157"/>
    <cellStyle name="Обычный 18 2 2 3 9 2 2" xfId="12158"/>
    <cellStyle name="Обычный 18 2 2 3 9 3" xfId="12159"/>
    <cellStyle name="Обычный 18 2 2 3 9 3 2" xfId="12160"/>
    <cellStyle name="Обычный 18 2 2 3 9 4" xfId="12161"/>
    <cellStyle name="Обычный 18 2 2 3 9 5" xfId="12162"/>
    <cellStyle name="Обычный 18 2 2 3 9 6" xfId="12163"/>
    <cellStyle name="Обычный 18 2 2 3 9 7" xfId="12164"/>
    <cellStyle name="Обычный 18 2 2 30" xfId="12165"/>
    <cellStyle name="Обычный 18 2 2 31" xfId="12166"/>
    <cellStyle name="Обычный 18 2 2 32" xfId="12167"/>
    <cellStyle name="Обычный 18 2 2 33" xfId="12168"/>
    <cellStyle name="Обычный 18 2 2 34" xfId="12169"/>
    <cellStyle name="Обычный 18 2 2 35" xfId="12170"/>
    <cellStyle name="Обычный 18 2 2 36" xfId="12171"/>
    <cellStyle name="Обычный 18 2 2 37" xfId="12172"/>
    <cellStyle name="Обычный 18 2 2 38" xfId="12173"/>
    <cellStyle name="Обычный 18 2 2 39" xfId="12174"/>
    <cellStyle name="Обычный 18 2 2 4" xfId="12175"/>
    <cellStyle name="Обычный 18 2 2 4 10" xfId="12176"/>
    <cellStyle name="Обычный 18 2 2 4 11" xfId="12177"/>
    <cellStyle name="Обычный 18 2 2 4 12" xfId="12178"/>
    <cellStyle name="Обычный 18 2 2 4 13" xfId="12179"/>
    <cellStyle name="Обычный 18 2 2 4 14" xfId="12180"/>
    <cellStyle name="Обычный 18 2 2 4 2" xfId="12181"/>
    <cellStyle name="Обычный 18 2 2 4 2 2" xfId="12182"/>
    <cellStyle name="Обычный 18 2 2 4 2 3" xfId="12183"/>
    <cellStyle name="Обычный 18 2 2 4 2 4" xfId="12184"/>
    <cellStyle name="Обычный 18 2 2 4 3" xfId="12185"/>
    <cellStyle name="Обычный 18 2 2 4 3 2" xfId="12186"/>
    <cellStyle name="Обычный 18 2 2 4 3 3" xfId="12187"/>
    <cellStyle name="Обычный 18 2 2 4 4" xfId="12188"/>
    <cellStyle name="Обычный 18 2 2 4 4 2" xfId="12189"/>
    <cellStyle name="Обычный 18 2 2 4 5" xfId="12190"/>
    <cellStyle name="Обычный 18 2 2 4 5 2" xfId="12191"/>
    <cellStyle name="Обычный 18 2 2 4 6" xfId="12192"/>
    <cellStyle name="Обычный 18 2 2 4 6 2" xfId="12193"/>
    <cellStyle name="Обычный 18 2 2 4 7" xfId="12194"/>
    <cellStyle name="Обычный 18 2 2 4 8" xfId="12195"/>
    <cellStyle name="Обычный 18 2 2 4 9" xfId="12196"/>
    <cellStyle name="Обычный 18 2 2 40" xfId="12197"/>
    <cellStyle name="Обычный 18 2 2 41" xfId="12198"/>
    <cellStyle name="Обычный 18 2 2 42" xfId="12199"/>
    <cellStyle name="Обычный 18 2 2 5" xfId="12200"/>
    <cellStyle name="Обычный 18 2 2 5 10" xfId="12201"/>
    <cellStyle name="Обычный 18 2 2 5 11" xfId="12202"/>
    <cellStyle name="Обычный 18 2 2 5 12" xfId="12203"/>
    <cellStyle name="Обычный 18 2 2 5 13" xfId="12204"/>
    <cellStyle name="Обычный 18 2 2 5 2" xfId="12205"/>
    <cellStyle name="Обычный 18 2 2 5 2 2" xfId="12206"/>
    <cellStyle name="Обычный 18 2 2 5 2 3" xfId="12207"/>
    <cellStyle name="Обычный 18 2 2 5 2 4" xfId="12208"/>
    <cellStyle name="Обычный 18 2 2 5 3" xfId="12209"/>
    <cellStyle name="Обычный 18 2 2 5 3 2" xfId="12210"/>
    <cellStyle name="Обычный 18 2 2 5 3 3" xfId="12211"/>
    <cellStyle name="Обычный 18 2 2 5 4" xfId="12212"/>
    <cellStyle name="Обычный 18 2 2 5 4 2" xfId="12213"/>
    <cellStyle name="Обычный 18 2 2 5 5" xfId="12214"/>
    <cellStyle name="Обычный 18 2 2 5 5 2" xfId="12215"/>
    <cellStyle name="Обычный 18 2 2 5 6" xfId="12216"/>
    <cellStyle name="Обычный 18 2 2 5 6 2" xfId="12217"/>
    <cellStyle name="Обычный 18 2 2 5 7" xfId="12218"/>
    <cellStyle name="Обычный 18 2 2 5 8" xfId="12219"/>
    <cellStyle name="Обычный 18 2 2 5 9" xfId="12220"/>
    <cellStyle name="Обычный 18 2 2 6" xfId="12221"/>
    <cellStyle name="Обычный 18 2 2 6 10" xfId="12222"/>
    <cellStyle name="Обычный 18 2 2 6 11" xfId="12223"/>
    <cellStyle name="Обычный 18 2 2 6 12" xfId="12224"/>
    <cellStyle name="Обычный 18 2 2 6 2" xfId="12225"/>
    <cellStyle name="Обычный 18 2 2 6 2 2" xfId="12226"/>
    <cellStyle name="Обычный 18 2 2 6 2 3" xfId="12227"/>
    <cellStyle name="Обычный 18 2 2 6 2 4" xfId="12228"/>
    <cellStyle name="Обычный 18 2 2 6 3" xfId="12229"/>
    <cellStyle name="Обычный 18 2 2 6 3 2" xfId="12230"/>
    <cellStyle name="Обычный 18 2 2 6 3 3" xfId="12231"/>
    <cellStyle name="Обычный 18 2 2 6 4" xfId="12232"/>
    <cellStyle name="Обычный 18 2 2 6 4 2" xfId="12233"/>
    <cellStyle name="Обычный 18 2 2 6 5" xfId="12234"/>
    <cellStyle name="Обычный 18 2 2 6 5 2" xfId="12235"/>
    <cellStyle name="Обычный 18 2 2 6 6" xfId="12236"/>
    <cellStyle name="Обычный 18 2 2 6 6 2" xfId="12237"/>
    <cellStyle name="Обычный 18 2 2 6 7" xfId="12238"/>
    <cellStyle name="Обычный 18 2 2 6 8" xfId="12239"/>
    <cellStyle name="Обычный 18 2 2 6 9" xfId="12240"/>
    <cellStyle name="Обычный 18 2 2 7" xfId="12241"/>
    <cellStyle name="Обычный 18 2 2 7 10" xfId="12242"/>
    <cellStyle name="Обычный 18 2 2 7 11" xfId="12243"/>
    <cellStyle name="Обычный 18 2 2 7 2" xfId="12244"/>
    <cellStyle name="Обычный 18 2 2 7 2 2" xfId="12245"/>
    <cellStyle name="Обычный 18 2 2 7 2 3" xfId="12246"/>
    <cellStyle name="Обычный 18 2 2 7 2 4" xfId="12247"/>
    <cellStyle name="Обычный 18 2 2 7 3" xfId="12248"/>
    <cellStyle name="Обычный 18 2 2 7 3 2" xfId="12249"/>
    <cellStyle name="Обычный 18 2 2 7 3 3" xfId="12250"/>
    <cellStyle name="Обычный 18 2 2 7 4" xfId="12251"/>
    <cellStyle name="Обычный 18 2 2 7 4 2" xfId="12252"/>
    <cellStyle name="Обычный 18 2 2 7 5" xfId="12253"/>
    <cellStyle name="Обычный 18 2 2 7 5 2" xfId="12254"/>
    <cellStyle name="Обычный 18 2 2 7 6" xfId="12255"/>
    <cellStyle name="Обычный 18 2 2 7 6 2" xfId="12256"/>
    <cellStyle name="Обычный 18 2 2 7 7" xfId="12257"/>
    <cellStyle name="Обычный 18 2 2 7 8" xfId="12258"/>
    <cellStyle name="Обычный 18 2 2 7 9" xfId="12259"/>
    <cellStyle name="Обычный 18 2 2 8" xfId="12260"/>
    <cellStyle name="Обычный 18 2 2 8 2" xfId="12261"/>
    <cellStyle name="Обычный 18 2 2 8 2 2" xfId="12262"/>
    <cellStyle name="Обычный 18 2 2 8 2 3" xfId="12263"/>
    <cellStyle name="Обычный 18 2 2 8 3" xfId="12264"/>
    <cellStyle name="Обычный 18 2 2 8 3 2" xfId="12265"/>
    <cellStyle name="Обычный 18 2 2 8 3 3" xfId="12266"/>
    <cellStyle name="Обычный 18 2 2 8 4" xfId="12267"/>
    <cellStyle name="Обычный 18 2 2 8 5" xfId="12268"/>
    <cellStyle name="Обычный 18 2 2 8 6" xfId="12269"/>
    <cellStyle name="Обычный 18 2 2 8 7" xfId="12270"/>
    <cellStyle name="Обычный 18 2 2 8 8" xfId="12271"/>
    <cellStyle name="Обычный 18 2 2 9" xfId="12272"/>
    <cellStyle name="Обычный 18 2 2 9 2" xfId="12273"/>
    <cellStyle name="Обычный 18 2 2 9 2 2" xfId="12274"/>
    <cellStyle name="Обычный 18 2 2 9 3" xfId="12275"/>
    <cellStyle name="Обычный 18 2 2 9 3 2" xfId="12276"/>
    <cellStyle name="Обычный 18 2 2 9 4" xfId="12277"/>
    <cellStyle name="Обычный 18 2 2 9 5" xfId="12278"/>
    <cellStyle name="Обычный 18 2 2 9 6" xfId="12279"/>
    <cellStyle name="Обычный 18 2 2 9 7" xfId="12280"/>
    <cellStyle name="Обычный 18 2 2 9 8" xfId="12281"/>
    <cellStyle name="Обычный 18 2 20" xfId="12282"/>
    <cellStyle name="Обычный 18 2 21" xfId="12283"/>
    <cellStyle name="Обычный 18 2 22" xfId="12284"/>
    <cellStyle name="Обычный 18 2 23" xfId="12285"/>
    <cellStyle name="Обычный 18 2 24" xfId="12286"/>
    <cellStyle name="Обычный 18 2 25" xfId="12287"/>
    <cellStyle name="Обычный 18 2 26" xfId="12288"/>
    <cellStyle name="Обычный 18 2 27" xfId="12289"/>
    <cellStyle name="Обычный 18 2 28" xfId="12290"/>
    <cellStyle name="Обычный 18 2 29" xfId="12291"/>
    <cellStyle name="Обычный 18 2 3" xfId="12292"/>
    <cellStyle name="Обычный 18 2 3 10" xfId="12293"/>
    <cellStyle name="Обычный 18 2 3 10 2" xfId="12294"/>
    <cellStyle name="Обычный 18 2 3 10 2 2" xfId="12295"/>
    <cellStyle name="Обычный 18 2 3 10 3" xfId="12296"/>
    <cellStyle name="Обычный 18 2 3 10 3 2" xfId="12297"/>
    <cellStyle name="Обычный 18 2 3 10 4" xfId="12298"/>
    <cellStyle name="Обычный 18 2 3 10 5" xfId="12299"/>
    <cellStyle name="Обычный 18 2 3 10 6" xfId="12300"/>
    <cellStyle name="Обычный 18 2 3 10 7" xfId="12301"/>
    <cellStyle name="Обычный 18 2 3 11" xfId="12302"/>
    <cellStyle name="Обычный 18 2 3 11 2" xfId="12303"/>
    <cellStyle name="Обычный 18 2 3 11 2 2" xfId="12304"/>
    <cellStyle name="Обычный 18 2 3 11 3" xfId="12305"/>
    <cellStyle name="Обычный 18 2 3 11 3 2" xfId="12306"/>
    <cellStyle name="Обычный 18 2 3 11 4" xfId="12307"/>
    <cellStyle name="Обычный 18 2 3 11 5" xfId="12308"/>
    <cellStyle name="Обычный 18 2 3 11 6" xfId="12309"/>
    <cellStyle name="Обычный 18 2 3 12" xfId="12310"/>
    <cellStyle name="Обычный 18 2 3 12 2" xfId="12311"/>
    <cellStyle name="Обычный 18 2 3 12 3" xfId="12312"/>
    <cellStyle name="Обычный 18 2 3 13" xfId="12313"/>
    <cellStyle name="Обычный 18 2 3 13 2" xfId="12314"/>
    <cellStyle name="Обычный 18 2 3 13 3" xfId="12315"/>
    <cellStyle name="Обычный 18 2 3 14" xfId="12316"/>
    <cellStyle name="Обычный 18 2 3 14 2" xfId="12317"/>
    <cellStyle name="Обычный 18 2 3 14 3" xfId="12318"/>
    <cellStyle name="Обычный 18 2 3 15" xfId="12319"/>
    <cellStyle name="Обычный 18 2 3 15 2" xfId="12320"/>
    <cellStyle name="Обычный 18 2 3 16" xfId="12321"/>
    <cellStyle name="Обычный 18 2 3 17" xfId="12322"/>
    <cellStyle name="Обычный 18 2 3 18" xfId="12323"/>
    <cellStyle name="Обычный 18 2 3 19" xfId="12324"/>
    <cellStyle name="Обычный 18 2 3 2" xfId="12325"/>
    <cellStyle name="Обычный 18 2 3 2 10" xfId="12326"/>
    <cellStyle name="Обычный 18 2 3 2 11" xfId="12327"/>
    <cellStyle name="Обычный 18 2 3 2 12" xfId="12328"/>
    <cellStyle name="Обычный 18 2 3 2 13" xfId="12329"/>
    <cellStyle name="Обычный 18 2 3 2 14" xfId="12330"/>
    <cellStyle name="Обычный 18 2 3 2 2" xfId="12331"/>
    <cellStyle name="Обычный 18 2 3 2 2 2" xfId="12332"/>
    <cellStyle name="Обычный 18 2 3 2 2 3" xfId="12333"/>
    <cellStyle name="Обычный 18 2 3 2 2 4" xfId="12334"/>
    <cellStyle name="Обычный 18 2 3 2 3" xfId="12335"/>
    <cellStyle name="Обычный 18 2 3 2 3 2" xfId="12336"/>
    <cellStyle name="Обычный 18 2 3 2 3 3" xfId="12337"/>
    <cellStyle name="Обычный 18 2 3 2 4" xfId="12338"/>
    <cellStyle name="Обычный 18 2 3 2 4 2" xfId="12339"/>
    <cellStyle name="Обычный 18 2 3 2 5" xfId="12340"/>
    <cellStyle name="Обычный 18 2 3 2 5 2" xfId="12341"/>
    <cellStyle name="Обычный 18 2 3 2 6" xfId="12342"/>
    <cellStyle name="Обычный 18 2 3 2 6 2" xfId="12343"/>
    <cellStyle name="Обычный 18 2 3 2 7" xfId="12344"/>
    <cellStyle name="Обычный 18 2 3 2 8" xfId="12345"/>
    <cellStyle name="Обычный 18 2 3 2 9" xfId="12346"/>
    <cellStyle name="Обычный 18 2 3 20" xfId="12347"/>
    <cellStyle name="Обычный 18 2 3 21" xfId="12348"/>
    <cellStyle name="Обычный 18 2 3 22" xfId="12349"/>
    <cellStyle name="Обычный 18 2 3 23" xfId="12350"/>
    <cellStyle name="Обычный 18 2 3 24" xfId="12351"/>
    <cellStyle name="Обычный 18 2 3 25" xfId="12352"/>
    <cellStyle name="Обычный 18 2 3 26" xfId="12353"/>
    <cellStyle name="Обычный 18 2 3 27" xfId="12354"/>
    <cellStyle name="Обычный 18 2 3 28" xfId="12355"/>
    <cellStyle name="Обычный 18 2 3 29" xfId="12356"/>
    <cellStyle name="Обычный 18 2 3 3" xfId="12357"/>
    <cellStyle name="Обычный 18 2 3 3 10" xfId="12358"/>
    <cellStyle name="Обычный 18 2 3 3 11" xfId="12359"/>
    <cellStyle name="Обычный 18 2 3 3 12" xfId="12360"/>
    <cellStyle name="Обычный 18 2 3 3 13" xfId="12361"/>
    <cellStyle name="Обычный 18 2 3 3 2" xfId="12362"/>
    <cellStyle name="Обычный 18 2 3 3 2 2" xfId="12363"/>
    <cellStyle name="Обычный 18 2 3 3 2 3" xfId="12364"/>
    <cellStyle name="Обычный 18 2 3 3 2 4" xfId="12365"/>
    <cellStyle name="Обычный 18 2 3 3 3" xfId="12366"/>
    <cellStyle name="Обычный 18 2 3 3 3 2" xfId="12367"/>
    <cellStyle name="Обычный 18 2 3 3 3 3" xfId="12368"/>
    <cellStyle name="Обычный 18 2 3 3 4" xfId="12369"/>
    <cellStyle name="Обычный 18 2 3 3 4 2" xfId="12370"/>
    <cellStyle name="Обычный 18 2 3 3 5" xfId="12371"/>
    <cellStyle name="Обычный 18 2 3 3 5 2" xfId="12372"/>
    <cellStyle name="Обычный 18 2 3 3 6" xfId="12373"/>
    <cellStyle name="Обычный 18 2 3 3 6 2" xfId="12374"/>
    <cellStyle name="Обычный 18 2 3 3 7" xfId="12375"/>
    <cellStyle name="Обычный 18 2 3 3 8" xfId="12376"/>
    <cellStyle name="Обычный 18 2 3 3 9" xfId="12377"/>
    <cellStyle name="Обычный 18 2 3 30" xfId="12378"/>
    <cellStyle name="Обычный 18 2 3 31" xfId="12379"/>
    <cellStyle name="Обычный 18 2 3 32" xfId="12380"/>
    <cellStyle name="Обычный 18 2 3 33" xfId="12381"/>
    <cellStyle name="Обычный 18 2 3 34" xfId="12382"/>
    <cellStyle name="Обычный 18 2 3 35" xfId="12383"/>
    <cellStyle name="Обычный 18 2 3 36" xfId="12384"/>
    <cellStyle name="Обычный 18 2 3 37" xfId="12385"/>
    <cellStyle name="Обычный 18 2 3 38" xfId="12386"/>
    <cellStyle name="Обычный 18 2 3 39" xfId="12387"/>
    <cellStyle name="Обычный 18 2 3 4" xfId="12388"/>
    <cellStyle name="Обычный 18 2 3 4 10" xfId="12389"/>
    <cellStyle name="Обычный 18 2 3 4 11" xfId="12390"/>
    <cellStyle name="Обычный 18 2 3 4 12" xfId="12391"/>
    <cellStyle name="Обычный 18 2 3 4 2" xfId="12392"/>
    <cellStyle name="Обычный 18 2 3 4 2 2" xfId="12393"/>
    <cellStyle name="Обычный 18 2 3 4 2 3" xfId="12394"/>
    <cellStyle name="Обычный 18 2 3 4 2 4" xfId="12395"/>
    <cellStyle name="Обычный 18 2 3 4 3" xfId="12396"/>
    <cellStyle name="Обычный 18 2 3 4 3 2" xfId="12397"/>
    <cellStyle name="Обычный 18 2 3 4 3 3" xfId="12398"/>
    <cellStyle name="Обычный 18 2 3 4 4" xfId="12399"/>
    <cellStyle name="Обычный 18 2 3 4 4 2" xfId="12400"/>
    <cellStyle name="Обычный 18 2 3 4 5" xfId="12401"/>
    <cellStyle name="Обычный 18 2 3 4 5 2" xfId="12402"/>
    <cellStyle name="Обычный 18 2 3 4 6" xfId="12403"/>
    <cellStyle name="Обычный 18 2 3 4 6 2" xfId="12404"/>
    <cellStyle name="Обычный 18 2 3 4 7" xfId="12405"/>
    <cellStyle name="Обычный 18 2 3 4 8" xfId="12406"/>
    <cellStyle name="Обычный 18 2 3 4 9" xfId="12407"/>
    <cellStyle name="Обычный 18 2 3 5" xfId="12408"/>
    <cellStyle name="Обычный 18 2 3 5 10" xfId="12409"/>
    <cellStyle name="Обычный 18 2 3 5 11" xfId="12410"/>
    <cellStyle name="Обычный 18 2 3 5 2" xfId="12411"/>
    <cellStyle name="Обычный 18 2 3 5 2 2" xfId="12412"/>
    <cellStyle name="Обычный 18 2 3 5 2 3" xfId="12413"/>
    <cellStyle name="Обычный 18 2 3 5 2 4" xfId="12414"/>
    <cellStyle name="Обычный 18 2 3 5 3" xfId="12415"/>
    <cellStyle name="Обычный 18 2 3 5 3 2" xfId="12416"/>
    <cellStyle name="Обычный 18 2 3 5 3 3" xfId="12417"/>
    <cellStyle name="Обычный 18 2 3 5 4" xfId="12418"/>
    <cellStyle name="Обычный 18 2 3 5 4 2" xfId="12419"/>
    <cellStyle name="Обычный 18 2 3 5 5" xfId="12420"/>
    <cellStyle name="Обычный 18 2 3 5 5 2" xfId="12421"/>
    <cellStyle name="Обычный 18 2 3 5 6" xfId="12422"/>
    <cellStyle name="Обычный 18 2 3 5 6 2" xfId="12423"/>
    <cellStyle name="Обычный 18 2 3 5 7" xfId="12424"/>
    <cellStyle name="Обычный 18 2 3 5 8" xfId="12425"/>
    <cellStyle name="Обычный 18 2 3 5 9" xfId="12426"/>
    <cellStyle name="Обычный 18 2 3 6" xfId="12427"/>
    <cellStyle name="Обычный 18 2 3 6 2" xfId="12428"/>
    <cellStyle name="Обычный 18 2 3 6 2 2" xfId="12429"/>
    <cellStyle name="Обычный 18 2 3 6 2 3" xfId="12430"/>
    <cellStyle name="Обычный 18 2 3 6 3" xfId="12431"/>
    <cellStyle name="Обычный 18 2 3 6 3 2" xfId="12432"/>
    <cellStyle name="Обычный 18 2 3 6 3 3" xfId="12433"/>
    <cellStyle name="Обычный 18 2 3 6 4" xfId="12434"/>
    <cellStyle name="Обычный 18 2 3 6 5" xfId="12435"/>
    <cellStyle name="Обычный 18 2 3 6 6" xfId="12436"/>
    <cellStyle name="Обычный 18 2 3 6 7" xfId="12437"/>
    <cellStyle name="Обычный 18 2 3 6 8" xfId="12438"/>
    <cellStyle name="Обычный 18 2 3 7" xfId="12439"/>
    <cellStyle name="Обычный 18 2 3 7 2" xfId="12440"/>
    <cellStyle name="Обычный 18 2 3 7 2 2" xfId="12441"/>
    <cellStyle name="Обычный 18 2 3 7 3" xfId="12442"/>
    <cellStyle name="Обычный 18 2 3 7 3 2" xfId="12443"/>
    <cellStyle name="Обычный 18 2 3 7 4" xfId="12444"/>
    <cellStyle name="Обычный 18 2 3 7 5" xfId="12445"/>
    <cellStyle name="Обычный 18 2 3 7 6" xfId="12446"/>
    <cellStyle name="Обычный 18 2 3 7 7" xfId="12447"/>
    <cellStyle name="Обычный 18 2 3 7 8" xfId="12448"/>
    <cellStyle name="Обычный 18 2 3 8" xfId="12449"/>
    <cellStyle name="Обычный 18 2 3 8 2" xfId="12450"/>
    <cellStyle name="Обычный 18 2 3 8 2 2" xfId="12451"/>
    <cellStyle name="Обычный 18 2 3 8 3" xfId="12452"/>
    <cellStyle name="Обычный 18 2 3 8 3 2" xfId="12453"/>
    <cellStyle name="Обычный 18 2 3 8 4" xfId="12454"/>
    <cellStyle name="Обычный 18 2 3 8 5" xfId="12455"/>
    <cellStyle name="Обычный 18 2 3 8 6" xfId="12456"/>
    <cellStyle name="Обычный 18 2 3 8 7" xfId="12457"/>
    <cellStyle name="Обычный 18 2 3 8 8" xfId="12458"/>
    <cellStyle name="Обычный 18 2 3 9" xfId="12459"/>
    <cellStyle name="Обычный 18 2 3 9 2" xfId="12460"/>
    <cellStyle name="Обычный 18 2 3 9 2 2" xfId="12461"/>
    <cellStyle name="Обычный 18 2 3 9 3" xfId="12462"/>
    <cellStyle name="Обычный 18 2 3 9 3 2" xfId="12463"/>
    <cellStyle name="Обычный 18 2 3 9 4" xfId="12464"/>
    <cellStyle name="Обычный 18 2 3 9 5" xfId="12465"/>
    <cellStyle name="Обычный 18 2 3 9 6" xfId="12466"/>
    <cellStyle name="Обычный 18 2 3 9 7" xfId="12467"/>
    <cellStyle name="Обычный 18 2 30" xfId="12468"/>
    <cellStyle name="Обычный 18 2 31" xfId="12469"/>
    <cellStyle name="Обычный 18 2 32" xfId="12470"/>
    <cellStyle name="Обычный 18 2 33" xfId="12471"/>
    <cellStyle name="Обычный 18 2 34" xfId="12472"/>
    <cellStyle name="Обычный 18 2 35" xfId="12473"/>
    <cellStyle name="Обычный 18 2 36" xfId="12474"/>
    <cellStyle name="Обычный 18 2 37" xfId="12475"/>
    <cellStyle name="Обычный 18 2 38" xfId="12476"/>
    <cellStyle name="Обычный 18 2 39" xfId="12477"/>
    <cellStyle name="Обычный 18 2 4" xfId="12478"/>
    <cellStyle name="Обычный 18 2 4 10" xfId="12479"/>
    <cellStyle name="Обычный 18 2 4 10 2" xfId="12480"/>
    <cellStyle name="Обычный 18 2 4 10 2 2" xfId="12481"/>
    <cellStyle name="Обычный 18 2 4 10 3" xfId="12482"/>
    <cellStyle name="Обычный 18 2 4 10 3 2" xfId="12483"/>
    <cellStyle name="Обычный 18 2 4 10 4" xfId="12484"/>
    <cellStyle name="Обычный 18 2 4 10 5" xfId="12485"/>
    <cellStyle name="Обычный 18 2 4 10 6" xfId="12486"/>
    <cellStyle name="Обычный 18 2 4 10 7" xfId="12487"/>
    <cellStyle name="Обычный 18 2 4 11" xfId="12488"/>
    <cellStyle name="Обычный 18 2 4 11 2" xfId="12489"/>
    <cellStyle name="Обычный 18 2 4 11 3" xfId="12490"/>
    <cellStyle name="Обычный 18 2 4 12" xfId="12491"/>
    <cellStyle name="Обычный 18 2 4 12 2" xfId="12492"/>
    <cellStyle name="Обычный 18 2 4 12 3" xfId="12493"/>
    <cellStyle name="Обычный 18 2 4 13" xfId="12494"/>
    <cellStyle name="Обычный 18 2 4 13 2" xfId="12495"/>
    <cellStyle name="Обычный 18 2 4 13 3" xfId="12496"/>
    <cellStyle name="Обычный 18 2 4 14" xfId="12497"/>
    <cellStyle name="Обычный 18 2 4 14 2" xfId="12498"/>
    <cellStyle name="Обычный 18 2 4 14 3" xfId="12499"/>
    <cellStyle name="Обычный 18 2 4 15" xfId="12500"/>
    <cellStyle name="Обычный 18 2 4 16" xfId="12501"/>
    <cellStyle name="Обычный 18 2 4 17" xfId="12502"/>
    <cellStyle name="Обычный 18 2 4 18" xfId="12503"/>
    <cellStyle name="Обычный 18 2 4 19" xfId="12504"/>
    <cellStyle name="Обычный 18 2 4 2" xfId="12505"/>
    <cellStyle name="Обычный 18 2 4 2 10" xfId="12506"/>
    <cellStyle name="Обычный 18 2 4 2 11" xfId="12507"/>
    <cellStyle name="Обычный 18 2 4 2 12" xfId="12508"/>
    <cellStyle name="Обычный 18 2 4 2 13" xfId="12509"/>
    <cellStyle name="Обычный 18 2 4 2 14" xfId="12510"/>
    <cellStyle name="Обычный 18 2 4 2 2" xfId="12511"/>
    <cellStyle name="Обычный 18 2 4 2 2 2" xfId="12512"/>
    <cellStyle name="Обычный 18 2 4 2 2 3" xfId="12513"/>
    <cellStyle name="Обычный 18 2 4 2 2 4" xfId="12514"/>
    <cellStyle name="Обычный 18 2 4 2 3" xfId="12515"/>
    <cellStyle name="Обычный 18 2 4 2 3 2" xfId="12516"/>
    <cellStyle name="Обычный 18 2 4 2 3 3" xfId="12517"/>
    <cellStyle name="Обычный 18 2 4 2 4" xfId="12518"/>
    <cellStyle name="Обычный 18 2 4 2 4 2" xfId="12519"/>
    <cellStyle name="Обычный 18 2 4 2 5" xfId="12520"/>
    <cellStyle name="Обычный 18 2 4 2 5 2" xfId="12521"/>
    <cellStyle name="Обычный 18 2 4 2 6" xfId="12522"/>
    <cellStyle name="Обычный 18 2 4 2 6 2" xfId="12523"/>
    <cellStyle name="Обычный 18 2 4 2 7" xfId="12524"/>
    <cellStyle name="Обычный 18 2 4 2 8" xfId="12525"/>
    <cellStyle name="Обычный 18 2 4 2 9" xfId="12526"/>
    <cellStyle name="Обычный 18 2 4 20" xfId="12527"/>
    <cellStyle name="Обычный 18 2 4 21" xfId="12528"/>
    <cellStyle name="Обычный 18 2 4 22" xfId="12529"/>
    <cellStyle name="Обычный 18 2 4 23" xfId="12530"/>
    <cellStyle name="Обычный 18 2 4 24" xfId="12531"/>
    <cellStyle name="Обычный 18 2 4 25" xfId="12532"/>
    <cellStyle name="Обычный 18 2 4 26" xfId="12533"/>
    <cellStyle name="Обычный 18 2 4 27" xfId="12534"/>
    <cellStyle name="Обычный 18 2 4 28" xfId="12535"/>
    <cellStyle name="Обычный 18 2 4 29" xfId="12536"/>
    <cellStyle name="Обычный 18 2 4 3" xfId="12537"/>
    <cellStyle name="Обычный 18 2 4 3 10" xfId="12538"/>
    <cellStyle name="Обычный 18 2 4 3 11" xfId="12539"/>
    <cellStyle name="Обычный 18 2 4 3 12" xfId="12540"/>
    <cellStyle name="Обычный 18 2 4 3 13" xfId="12541"/>
    <cellStyle name="Обычный 18 2 4 3 2" xfId="12542"/>
    <cellStyle name="Обычный 18 2 4 3 2 2" xfId="12543"/>
    <cellStyle name="Обычный 18 2 4 3 2 3" xfId="12544"/>
    <cellStyle name="Обычный 18 2 4 3 2 4" xfId="12545"/>
    <cellStyle name="Обычный 18 2 4 3 3" xfId="12546"/>
    <cellStyle name="Обычный 18 2 4 3 3 2" xfId="12547"/>
    <cellStyle name="Обычный 18 2 4 3 3 3" xfId="12548"/>
    <cellStyle name="Обычный 18 2 4 3 4" xfId="12549"/>
    <cellStyle name="Обычный 18 2 4 3 4 2" xfId="12550"/>
    <cellStyle name="Обычный 18 2 4 3 5" xfId="12551"/>
    <cellStyle name="Обычный 18 2 4 3 5 2" xfId="12552"/>
    <cellStyle name="Обычный 18 2 4 3 6" xfId="12553"/>
    <cellStyle name="Обычный 18 2 4 3 6 2" xfId="12554"/>
    <cellStyle name="Обычный 18 2 4 3 7" xfId="12555"/>
    <cellStyle name="Обычный 18 2 4 3 8" xfId="12556"/>
    <cellStyle name="Обычный 18 2 4 3 9" xfId="12557"/>
    <cellStyle name="Обычный 18 2 4 30" xfId="12558"/>
    <cellStyle name="Обычный 18 2 4 31" xfId="12559"/>
    <cellStyle name="Обычный 18 2 4 32" xfId="12560"/>
    <cellStyle name="Обычный 18 2 4 33" xfId="12561"/>
    <cellStyle name="Обычный 18 2 4 34" xfId="12562"/>
    <cellStyle name="Обычный 18 2 4 35" xfId="12563"/>
    <cellStyle name="Обычный 18 2 4 36" xfId="12564"/>
    <cellStyle name="Обычный 18 2 4 37" xfId="12565"/>
    <cellStyle name="Обычный 18 2 4 38" xfId="12566"/>
    <cellStyle name="Обычный 18 2 4 4" xfId="12567"/>
    <cellStyle name="Обычный 18 2 4 4 10" xfId="12568"/>
    <cellStyle name="Обычный 18 2 4 4 11" xfId="12569"/>
    <cellStyle name="Обычный 18 2 4 4 12" xfId="12570"/>
    <cellStyle name="Обычный 18 2 4 4 2" xfId="12571"/>
    <cellStyle name="Обычный 18 2 4 4 2 2" xfId="12572"/>
    <cellStyle name="Обычный 18 2 4 4 2 3" xfId="12573"/>
    <cellStyle name="Обычный 18 2 4 4 2 4" xfId="12574"/>
    <cellStyle name="Обычный 18 2 4 4 3" xfId="12575"/>
    <cellStyle name="Обычный 18 2 4 4 3 2" xfId="12576"/>
    <cellStyle name="Обычный 18 2 4 4 3 3" xfId="12577"/>
    <cellStyle name="Обычный 18 2 4 4 4" xfId="12578"/>
    <cellStyle name="Обычный 18 2 4 4 4 2" xfId="12579"/>
    <cellStyle name="Обычный 18 2 4 4 5" xfId="12580"/>
    <cellStyle name="Обычный 18 2 4 4 5 2" xfId="12581"/>
    <cellStyle name="Обычный 18 2 4 4 6" xfId="12582"/>
    <cellStyle name="Обычный 18 2 4 4 6 2" xfId="12583"/>
    <cellStyle name="Обычный 18 2 4 4 7" xfId="12584"/>
    <cellStyle name="Обычный 18 2 4 4 8" xfId="12585"/>
    <cellStyle name="Обычный 18 2 4 4 9" xfId="12586"/>
    <cellStyle name="Обычный 18 2 4 5" xfId="12587"/>
    <cellStyle name="Обычный 18 2 4 5 10" xfId="12588"/>
    <cellStyle name="Обычный 18 2 4 5 11" xfId="12589"/>
    <cellStyle name="Обычный 18 2 4 5 2" xfId="12590"/>
    <cellStyle name="Обычный 18 2 4 5 2 2" xfId="12591"/>
    <cellStyle name="Обычный 18 2 4 5 2 3" xfId="12592"/>
    <cellStyle name="Обычный 18 2 4 5 2 4" xfId="12593"/>
    <cellStyle name="Обычный 18 2 4 5 3" xfId="12594"/>
    <cellStyle name="Обычный 18 2 4 5 3 2" xfId="12595"/>
    <cellStyle name="Обычный 18 2 4 5 3 3" xfId="12596"/>
    <cellStyle name="Обычный 18 2 4 5 4" xfId="12597"/>
    <cellStyle name="Обычный 18 2 4 5 4 2" xfId="12598"/>
    <cellStyle name="Обычный 18 2 4 5 5" xfId="12599"/>
    <cellStyle name="Обычный 18 2 4 5 5 2" xfId="12600"/>
    <cellStyle name="Обычный 18 2 4 5 6" xfId="12601"/>
    <cellStyle name="Обычный 18 2 4 5 6 2" xfId="12602"/>
    <cellStyle name="Обычный 18 2 4 5 7" xfId="12603"/>
    <cellStyle name="Обычный 18 2 4 5 8" xfId="12604"/>
    <cellStyle name="Обычный 18 2 4 5 9" xfId="12605"/>
    <cellStyle name="Обычный 18 2 4 6" xfId="12606"/>
    <cellStyle name="Обычный 18 2 4 6 2" xfId="12607"/>
    <cellStyle name="Обычный 18 2 4 6 2 2" xfId="12608"/>
    <cellStyle name="Обычный 18 2 4 6 2 3" xfId="12609"/>
    <cellStyle name="Обычный 18 2 4 6 3" xfId="12610"/>
    <cellStyle name="Обычный 18 2 4 6 3 2" xfId="12611"/>
    <cellStyle name="Обычный 18 2 4 6 3 3" xfId="12612"/>
    <cellStyle name="Обычный 18 2 4 6 4" xfId="12613"/>
    <cellStyle name="Обычный 18 2 4 6 5" xfId="12614"/>
    <cellStyle name="Обычный 18 2 4 6 6" xfId="12615"/>
    <cellStyle name="Обычный 18 2 4 6 7" xfId="12616"/>
    <cellStyle name="Обычный 18 2 4 6 8" xfId="12617"/>
    <cellStyle name="Обычный 18 2 4 7" xfId="12618"/>
    <cellStyle name="Обычный 18 2 4 7 2" xfId="12619"/>
    <cellStyle name="Обычный 18 2 4 7 2 2" xfId="12620"/>
    <cellStyle name="Обычный 18 2 4 7 3" xfId="12621"/>
    <cellStyle name="Обычный 18 2 4 7 3 2" xfId="12622"/>
    <cellStyle name="Обычный 18 2 4 7 4" xfId="12623"/>
    <cellStyle name="Обычный 18 2 4 7 5" xfId="12624"/>
    <cellStyle name="Обычный 18 2 4 7 6" xfId="12625"/>
    <cellStyle name="Обычный 18 2 4 7 7" xfId="12626"/>
    <cellStyle name="Обычный 18 2 4 7 8" xfId="12627"/>
    <cellStyle name="Обычный 18 2 4 8" xfId="12628"/>
    <cellStyle name="Обычный 18 2 4 8 2" xfId="12629"/>
    <cellStyle name="Обычный 18 2 4 8 2 2" xfId="12630"/>
    <cellStyle name="Обычный 18 2 4 8 3" xfId="12631"/>
    <cellStyle name="Обычный 18 2 4 8 3 2" xfId="12632"/>
    <cellStyle name="Обычный 18 2 4 8 4" xfId="12633"/>
    <cellStyle name="Обычный 18 2 4 8 5" xfId="12634"/>
    <cellStyle name="Обычный 18 2 4 8 6" xfId="12635"/>
    <cellStyle name="Обычный 18 2 4 8 7" xfId="12636"/>
    <cellStyle name="Обычный 18 2 4 8 8" xfId="12637"/>
    <cellStyle name="Обычный 18 2 4 9" xfId="12638"/>
    <cellStyle name="Обычный 18 2 4 9 2" xfId="12639"/>
    <cellStyle name="Обычный 18 2 4 9 2 2" xfId="12640"/>
    <cellStyle name="Обычный 18 2 4 9 3" xfId="12641"/>
    <cellStyle name="Обычный 18 2 4 9 3 2" xfId="12642"/>
    <cellStyle name="Обычный 18 2 4 9 4" xfId="12643"/>
    <cellStyle name="Обычный 18 2 4 9 5" xfId="12644"/>
    <cellStyle name="Обычный 18 2 4 9 6" xfId="12645"/>
    <cellStyle name="Обычный 18 2 4 9 7" xfId="12646"/>
    <cellStyle name="Обычный 18 2 40" xfId="12647"/>
    <cellStyle name="Обычный 18 2 41" xfId="12648"/>
    <cellStyle name="Обычный 18 2 42" xfId="12649"/>
    <cellStyle name="Обычный 18 2 43" xfId="12650"/>
    <cellStyle name="Обычный 18 2 5" xfId="12651"/>
    <cellStyle name="Обычный 18 2 5 10" xfId="12652"/>
    <cellStyle name="Обычный 18 2 5 11" xfId="12653"/>
    <cellStyle name="Обычный 18 2 5 12" xfId="12654"/>
    <cellStyle name="Обычный 18 2 5 13" xfId="12655"/>
    <cellStyle name="Обычный 18 2 5 14" xfId="12656"/>
    <cellStyle name="Обычный 18 2 5 2" xfId="12657"/>
    <cellStyle name="Обычный 18 2 5 2 2" xfId="12658"/>
    <cellStyle name="Обычный 18 2 5 2 3" xfId="12659"/>
    <cellStyle name="Обычный 18 2 5 2 4" xfId="12660"/>
    <cellStyle name="Обычный 18 2 5 3" xfId="12661"/>
    <cellStyle name="Обычный 18 2 5 3 2" xfId="12662"/>
    <cellStyle name="Обычный 18 2 5 3 3" xfId="12663"/>
    <cellStyle name="Обычный 18 2 5 4" xfId="12664"/>
    <cellStyle name="Обычный 18 2 5 4 2" xfId="12665"/>
    <cellStyle name="Обычный 18 2 5 5" xfId="12666"/>
    <cellStyle name="Обычный 18 2 5 5 2" xfId="12667"/>
    <cellStyle name="Обычный 18 2 5 6" xfId="12668"/>
    <cellStyle name="Обычный 18 2 5 6 2" xfId="12669"/>
    <cellStyle name="Обычный 18 2 5 7" xfId="12670"/>
    <cellStyle name="Обычный 18 2 5 8" xfId="12671"/>
    <cellStyle name="Обычный 18 2 5 9" xfId="12672"/>
    <cellStyle name="Обычный 18 2 6" xfId="12673"/>
    <cellStyle name="Обычный 18 2 6 10" xfId="12674"/>
    <cellStyle name="Обычный 18 2 6 11" xfId="12675"/>
    <cellStyle name="Обычный 18 2 6 12" xfId="12676"/>
    <cellStyle name="Обычный 18 2 6 13" xfId="12677"/>
    <cellStyle name="Обычный 18 2 6 2" xfId="12678"/>
    <cellStyle name="Обычный 18 2 6 2 2" xfId="12679"/>
    <cellStyle name="Обычный 18 2 6 2 3" xfId="12680"/>
    <cellStyle name="Обычный 18 2 6 2 4" xfId="12681"/>
    <cellStyle name="Обычный 18 2 6 3" xfId="12682"/>
    <cellStyle name="Обычный 18 2 6 3 2" xfId="12683"/>
    <cellStyle name="Обычный 18 2 6 3 3" xfId="12684"/>
    <cellStyle name="Обычный 18 2 6 4" xfId="12685"/>
    <cellStyle name="Обычный 18 2 6 4 2" xfId="12686"/>
    <cellStyle name="Обычный 18 2 6 5" xfId="12687"/>
    <cellStyle name="Обычный 18 2 6 5 2" xfId="12688"/>
    <cellStyle name="Обычный 18 2 6 6" xfId="12689"/>
    <cellStyle name="Обычный 18 2 6 6 2" xfId="12690"/>
    <cellStyle name="Обычный 18 2 6 7" xfId="12691"/>
    <cellStyle name="Обычный 18 2 6 8" xfId="12692"/>
    <cellStyle name="Обычный 18 2 6 9" xfId="12693"/>
    <cellStyle name="Обычный 18 2 7" xfId="12694"/>
    <cellStyle name="Обычный 18 2 7 10" xfId="12695"/>
    <cellStyle name="Обычный 18 2 7 11" xfId="12696"/>
    <cellStyle name="Обычный 18 2 7 12" xfId="12697"/>
    <cellStyle name="Обычный 18 2 7 2" xfId="12698"/>
    <cellStyle name="Обычный 18 2 7 2 2" xfId="12699"/>
    <cellStyle name="Обычный 18 2 7 2 3" xfId="12700"/>
    <cellStyle name="Обычный 18 2 7 2 4" xfId="12701"/>
    <cellStyle name="Обычный 18 2 7 3" xfId="12702"/>
    <cellStyle name="Обычный 18 2 7 3 2" xfId="12703"/>
    <cellStyle name="Обычный 18 2 7 3 3" xfId="12704"/>
    <cellStyle name="Обычный 18 2 7 4" xfId="12705"/>
    <cellStyle name="Обычный 18 2 7 4 2" xfId="12706"/>
    <cellStyle name="Обычный 18 2 7 5" xfId="12707"/>
    <cellStyle name="Обычный 18 2 7 5 2" xfId="12708"/>
    <cellStyle name="Обычный 18 2 7 6" xfId="12709"/>
    <cellStyle name="Обычный 18 2 7 6 2" xfId="12710"/>
    <cellStyle name="Обычный 18 2 7 7" xfId="12711"/>
    <cellStyle name="Обычный 18 2 7 8" xfId="12712"/>
    <cellStyle name="Обычный 18 2 7 9" xfId="12713"/>
    <cellStyle name="Обычный 18 2 8" xfId="12714"/>
    <cellStyle name="Обычный 18 2 8 10" xfId="12715"/>
    <cellStyle name="Обычный 18 2 8 11" xfId="12716"/>
    <cellStyle name="Обычный 18 2 8 2" xfId="12717"/>
    <cellStyle name="Обычный 18 2 8 2 2" xfId="12718"/>
    <cellStyle name="Обычный 18 2 8 2 3" xfId="12719"/>
    <cellStyle name="Обычный 18 2 8 2 4" xfId="12720"/>
    <cellStyle name="Обычный 18 2 8 3" xfId="12721"/>
    <cellStyle name="Обычный 18 2 8 3 2" xfId="12722"/>
    <cellStyle name="Обычный 18 2 8 3 3" xfId="12723"/>
    <cellStyle name="Обычный 18 2 8 4" xfId="12724"/>
    <cellStyle name="Обычный 18 2 8 4 2" xfId="12725"/>
    <cellStyle name="Обычный 18 2 8 5" xfId="12726"/>
    <cellStyle name="Обычный 18 2 8 5 2" xfId="12727"/>
    <cellStyle name="Обычный 18 2 8 6" xfId="12728"/>
    <cellStyle name="Обычный 18 2 8 6 2" xfId="12729"/>
    <cellStyle name="Обычный 18 2 8 7" xfId="12730"/>
    <cellStyle name="Обычный 18 2 8 8" xfId="12731"/>
    <cellStyle name="Обычный 18 2 8 9" xfId="12732"/>
    <cellStyle name="Обычный 18 2 9" xfId="12733"/>
    <cellStyle name="Обычный 18 2 9 2" xfId="12734"/>
    <cellStyle name="Обычный 18 2 9 2 2" xfId="12735"/>
    <cellStyle name="Обычный 18 2 9 2 3" xfId="12736"/>
    <cellStyle name="Обычный 18 2 9 3" xfId="12737"/>
    <cellStyle name="Обычный 18 2 9 3 2" xfId="12738"/>
    <cellStyle name="Обычный 18 2 9 3 3" xfId="12739"/>
    <cellStyle name="Обычный 18 2 9 4" xfId="12740"/>
    <cellStyle name="Обычный 18 2 9 5" xfId="12741"/>
    <cellStyle name="Обычный 18 2 9 6" xfId="12742"/>
    <cellStyle name="Обычный 18 2 9 7" xfId="12743"/>
    <cellStyle name="Обычный 18 2 9 8" xfId="12744"/>
    <cellStyle name="Обычный 18 20" xfId="12745"/>
    <cellStyle name="Обычный 18 20 2" xfId="12746"/>
    <cellStyle name="Обычный 18 21" xfId="12747"/>
    <cellStyle name="Обычный 18 22" xfId="12748"/>
    <cellStyle name="Обычный 18 23" xfId="12749"/>
    <cellStyle name="Обычный 18 24" xfId="12750"/>
    <cellStyle name="Обычный 18 25" xfId="12751"/>
    <cellStyle name="Обычный 18 26" xfId="12752"/>
    <cellStyle name="Обычный 18 27" xfId="12753"/>
    <cellStyle name="Обычный 18 28" xfId="12754"/>
    <cellStyle name="Обычный 18 29" xfId="12755"/>
    <cellStyle name="Обычный 18 3" xfId="12756"/>
    <cellStyle name="Обычный 18 3 10" xfId="12757"/>
    <cellStyle name="Обычный 18 3 10 2" xfId="12758"/>
    <cellStyle name="Обычный 18 3 10 2 2" xfId="12759"/>
    <cellStyle name="Обычный 18 3 10 3" xfId="12760"/>
    <cellStyle name="Обычный 18 3 10 3 2" xfId="12761"/>
    <cellStyle name="Обычный 18 3 10 4" xfId="12762"/>
    <cellStyle name="Обычный 18 3 10 5" xfId="12763"/>
    <cellStyle name="Обычный 18 3 10 6" xfId="12764"/>
    <cellStyle name="Обычный 18 3 10 7" xfId="12765"/>
    <cellStyle name="Обычный 18 3 10 8" xfId="12766"/>
    <cellStyle name="Обычный 18 3 11" xfId="12767"/>
    <cellStyle name="Обычный 18 3 11 2" xfId="12768"/>
    <cellStyle name="Обычный 18 3 11 2 2" xfId="12769"/>
    <cellStyle name="Обычный 18 3 11 3" xfId="12770"/>
    <cellStyle name="Обычный 18 3 11 3 2" xfId="12771"/>
    <cellStyle name="Обычный 18 3 11 4" xfId="12772"/>
    <cellStyle name="Обычный 18 3 11 5" xfId="12773"/>
    <cellStyle name="Обычный 18 3 11 6" xfId="12774"/>
    <cellStyle name="Обычный 18 3 11 7" xfId="12775"/>
    <cellStyle name="Обычный 18 3 12" xfId="12776"/>
    <cellStyle name="Обычный 18 3 12 2" xfId="12777"/>
    <cellStyle name="Обычный 18 3 12 2 2" xfId="12778"/>
    <cellStyle name="Обычный 18 3 12 3" xfId="12779"/>
    <cellStyle name="Обычный 18 3 12 3 2" xfId="12780"/>
    <cellStyle name="Обычный 18 3 12 4" xfId="12781"/>
    <cellStyle name="Обычный 18 3 12 5" xfId="12782"/>
    <cellStyle name="Обычный 18 3 12 6" xfId="12783"/>
    <cellStyle name="Обычный 18 3 12 7" xfId="12784"/>
    <cellStyle name="Обычный 18 3 13" xfId="12785"/>
    <cellStyle name="Обычный 18 3 13 2" xfId="12786"/>
    <cellStyle name="Обычный 18 3 13 2 2" xfId="12787"/>
    <cellStyle name="Обычный 18 3 13 3" xfId="12788"/>
    <cellStyle name="Обычный 18 3 13 3 2" xfId="12789"/>
    <cellStyle name="Обычный 18 3 13 4" xfId="12790"/>
    <cellStyle name="Обычный 18 3 13 5" xfId="12791"/>
    <cellStyle name="Обычный 18 3 13 6" xfId="12792"/>
    <cellStyle name="Обычный 18 3 14" xfId="12793"/>
    <cellStyle name="Обычный 18 3 14 2" xfId="12794"/>
    <cellStyle name="Обычный 18 3 14 2 2" xfId="12795"/>
    <cellStyle name="Обычный 18 3 14 3" xfId="12796"/>
    <cellStyle name="Обычный 18 3 14 3 2" xfId="12797"/>
    <cellStyle name="Обычный 18 3 14 4" xfId="12798"/>
    <cellStyle name="Обычный 18 3 14 5" xfId="12799"/>
    <cellStyle name="Обычный 18 3 14 6" xfId="12800"/>
    <cellStyle name="Обычный 18 3 15" xfId="12801"/>
    <cellStyle name="Обычный 18 3 15 2" xfId="12802"/>
    <cellStyle name="Обычный 18 3 15 3" xfId="12803"/>
    <cellStyle name="Обычный 18 3 16" xfId="12804"/>
    <cellStyle name="Обычный 18 3 16 2" xfId="12805"/>
    <cellStyle name="Обычный 18 3 16 3" xfId="12806"/>
    <cellStyle name="Обычный 18 3 17" xfId="12807"/>
    <cellStyle name="Обычный 18 3 17 2" xfId="12808"/>
    <cellStyle name="Обычный 18 3 18" xfId="12809"/>
    <cellStyle name="Обычный 18 3 18 2" xfId="12810"/>
    <cellStyle name="Обычный 18 3 19" xfId="12811"/>
    <cellStyle name="Обычный 18 3 2" xfId="12812"/>
    <cellStyle name="Обычный 18 3 2 10" xfId="12813"/>
    <cellStyle name="Обычный 18 3 2 10 2" xfId="12814"/>
    <cellStyle name="Обычный 18 3 2 10 2 2" xfId="12815"/>
    <cellStyle name="Обычный 18 3 2 10 3" xfId="12816"/>
    <cellStyle name="Обычный 18 3 2 10 3 2" xfId="12817"/>
    <cellStyle name="Обычный 18 3 2 10 4" xfId="12818"/>
    <cellStyle name="Обычный 18 3 2 10 5" xfId="12819"/>
    <cellStyle name="Обычный 18 3 2 10 6" xfId="12820"/>
    <cellStyle name="Обычный 18 3 2 10 7" xfId="12821"/>
    <cellStyle name="Обычный 18 3 2 11" xfId="12822"/>
    <cellStyle name="Обычный 18 3 2 11 2" xfId="12823"/>
    <cellStyle name="Обычный 18 3 2 11 2 2" xfId="12824"/>
    <cellStyle name="Обычный 18 3 2 11 3" xfId="12825"/>
    <cellStyle name="Обычный 18 3 2 11 3 2" xfId="12826"/>
    <cellStyle name="Обычный 18 3 2 11 4" xfId="12827"/>
    <cellStyle name="Обычный 18 3 2 11 5" xfId="12828"/>
    <cellStyle name="Обычный 18 3 2 11 6" xfId="12829"/>
    <cellStyle name="Обычный 18 3 2 12" xfId="12830"/>
    <cellStyle name="Обычный 18 3 2 12 2" xfId="12831"/>
    <cellStyle name="Обычный 18 3 2 12 3" xfId="12832"/>
    <cellStyle name="Обычный 18 3 2 13" xfId="12833"/>
    <cellStyle name="Обычный 18 3 2 13 2" xfId="12834"/>
    <cellStyle name="Обычный 18 3 2 13 3" xfId="12835"/>
    <cellStyle name="Обычный 18 3 2 14" xfId="12836"/>
    <cellStyle name="Обычный 18 3 2 14 2" xfId="12837"/>
    <cellStyle name="Обычный 18 3 2 14 3" xfId="12838"/>
    <cellStyle name="Обычный 18 3 2 15" xfId="12839"/>
    <cellStyle name="Обычный 18 3 2 15 2" xfId="12840"/>
    <cellStyle name="Обычный 18 3 2 16" xfId="12841"/>
    <cellStyle name="Обычный 18 3 2 17" xfId="12842"/>
    <cellStyle name="Обычный 18 3 2 18" xfId="12843"/>
    <cellStyle name="Обычный 18 3 2 19" xfId="12844"/>
    <cellStyle name="Обычный 18 3 2 2" xfId="12845"/>
    <cellStyle name="Обычный 18 3 2 2 10" xfId="12846"/>
    <cellStyle name="Обычный 18 3 2 2 11" xfId="12847"/>
    <cellStyle name="Обычный 18 3 2 2 12" xfId="12848"/>
    <cellStyle name="Обычный 18 3 2 2 13" xfId="12849"/>
    <cellStyle name="Обычный 18 3 2 2 14" xfId="12850"/>
    <cellStyle name="Обычный 18 3 2 2 2" xfId="12851"/>
    <cellStyle name="Обычный 18 3 2 2 2 2" xfId="12852"/>
    <cellStyle name="Обычный 18 3 2 2 2 3" xfId="12853"/>
    <cellStyle name="Обычный 18 3 2 2 2 4" xfId="12854"/>
    <cellStyle name="Обычный 18 3 2 2 3" xfId="12855"/>
    <cellStyle name="Обычный 18 3 2 2 3 2" xfId="12856"/>
    <cellStyle name="Обычный 18 3 2 2 3 3" xfId="12857"/>
    <cellStyle name="Обычный 18 3 2 2 4" xfId="12858"/>
    <cellStyle name="Обычный 18 3 2 2 4 2" xfId="12859"/>
    <cellStyle name="Обычный 18 3 2 2 5" xfId="12860"/>
    <cellStyle name="Обычный 18 3 2 2 5 2" xfId="12861"/>
    <cellStyle name="Обычный 18 3 2 2 6" xfId="12862"/>
    <cellStyle name="Обычный 18 3 2 2 6 2" xfId="12863"/>
    <cellStyle name="Обычный 18 3 2 2 7" xfId="12864"/>
    <cellStyle name="Обычный 18 3 2 2 8" xfId="12865"/>
    <cellStyle name="Обычный 18 3 2 2 9" xfId="12866"/>
    <cellStyle name="Обычный 18 3 2 20" xfId="12867"/>
    <cellStyle name="Обычный 18 3 2 21" xfId="12868"/>
    <cellStyle name="Обычный 18 3 2 22" xfId="12869"/>
    <cellStyle name="Обычный 18 3 2 23" xfId="12870"/>
    <cellStyle name="Обычный 18 3 2 24" xfId="12871"/>
    <cellStyle name="Обычный 18 3 2 25" xfId="12872"/>
    <cellStyle name="Обычный 18 3 2 26" xfId="12873"/>
    <cellStyle name="Обычный 18 3 2 27" xfId="12874"/>
    <cellStyle name="Обычный 18 3 2 28" xfId="12875"/>
    <cellStyle name="Обычный 18 3 2 29" xfId="12876"/>
    <cellStyle name="Обычный 18 3 2 3" xfId="12877"/>
    <cellStyle name="Обычный 18 3 2 3 10" xfId="12878"/>
    <cellStyle name="Обычный 18 3 2 3 11" xfId="12879"/>
    <cellStyle name="Обычный 18 3 2 3 12" xfId="12880"/>
    <cellStyle name="Обычный 18 3 2 3 13" xfId="12881"/>
    <cellStyle name="Обычный 18 3 2 3 2" xfId="12882"/>
    <cellStyle name="Обычный 18 3 2 3 2 2" xfId="12883"/>
    <cellStyle name="Обычный 18 3 2 3 2 3" xfId="12884"/>
    <cellStyle name="Обычный 18 3 2 3 2 4" xfId="12885"/>
    <cellStyle name="Обычный 18 3 2 3 3" xfId="12886"/>
    <cellStyle name="Обычный 18 3 2 3 3 2" xfId="12887"/>
    <cellStyle name="Обычный 18 3 2 3 3 3" xfId="12888"/>
    <cellStyle name="Обычный 18 3 2 3 4" xfId="12889"/>
    <cellStyle name="Обычный 18 3 2 3 4 2" xfId="12890"/>
    <cellStyle name="Обычный 18 3 2 3 5" xfId="12891"/>
    <cellStyle name="Обычный 18 3 2 3 5 2" xfId="12892"/>
    <cellStyle name="Обычный 18 3 2 3 6" xfId="12893"/>
    <cellStyle name="Обычный 18 3 2 3 6 2" xfId="12894"/>
    <cellStyle name="Обычный 18 3 2 3 7" xfId="12895"/>
    <cellStyle name="Обычный 18 3 2 3 8" xfId="12896"/>
    <cellStyle name="Обычный 18 3 2 3 9" xfId="12897"/>
    <cellStyle name="Обычный 18 3 2 30" xfId="12898"/>
    <cellStyle name="Обычный 18 3 2 31" xfId="12899"/>
    <cellStyle name="Обычный 18 3 2 32" xfId="12900"/>
    <cellStyle name="Обычный 18 3 2 33" xfId="12901"/>
    <cellStyle name="Обычный 18 3 2 34" xfId="12902"/>
    <cellStyle name="Обычный 18 3 2 35" xfId="12903"/>
    <cellStyle name="Обычный 18 3 2 36" xfId="12904"/>
    <cellStyle name="Обычный 18 3 2 37" xfId="12905"/>
    <cellStyle name="Обычный 18 3 2 38" xfId="12906"/>
    <cellStyle name="Обычный 18 3 2 39" xfId="12907"/>
    <cellStyle name="Обычный 18 3 2 4" xfId="12908"/>
    <cellStyle name="Обычный 18 3 2 4 10" xfId="12909"/>
    <cellStyle name="Обычный 18 3 2 4 11" xfId="12910"/>
    <cellStyle name="Обычный 18 3 2 4 12" xfId="12911"/>
    <cellStyle name="Обычный 18 3 2 4 2" xfId="12912"/>
    <cellStyle name="Обычный 18 3 2 4 2 2" xfId="12913"/>
    <cellStyle name="Обычный 18 3 2 4 2 3" xfId="12914"/>
    <cellStyle name="Обычный 18 3 2 4 2 4" xfId="12915"/>
    <cellStyle name="Обычный 18 3 2 4 3" xfId="12916"/>
    <cellStyle name="Обычный 18 3 2 4 3 2" xfId="12917"/>
    <cellStyle name="Обычный 18 3 2 4 3 3" xfId="12918"/>
    <cellStyle name="Обычный 18 3 2 4 4" xfId="12919"/>
    <cellStyle name="Обычный 18 3 2 4 4 2" xfId="12920"/>
    <cellStyle name="Обычный 18 3 2 4 5" xfId="12921"/>
    <cellStyle name="Обычный 18 3 2 4 5 2" xfId="12922"/>
    <cellStyle name="Обычный 18 3 2 4 6" xfId="12923"/>
    <cellStyle name="Обычный 18 3 2 4 6 2" xfId="12924"/>
    <cellStyle name="Обычный 18 3 2 4 7" xfId="12925"/>
    <cellStyle name="Обычный 18 3 2 4 8" xfId="12926"/>
    <cellStyle name="Обычный 18 3 2 4 9" xfId="12927"/>
    <cellStyle name="Обычный 18 3 2 5" xfId="12928"/>
    <cellStyle name="Обычный 18 3 2 5 10" xfId="12929"/>
    <cellStyle name="Обычный 18 3 2 5 11" xfId="12930"/>
    <cellStyle name="Обычный 18 3 2 5 2" xfId="12931"/>
    <cellStyle name="Обычный 18 3 2 5 2 2" xfId="12932"/>
    <cellStyle name="Обычный 18 3 2 5 2 3" xfId="12933"/>
    <cellStyle name="Обычный 18 3 2 5 2 4" xfId="12934"/>
    <cellStyle name="Обычный 18 3 2 5 3" xfId="12935"/>
    <cellStyle name="Обычный 18 3 2 5 3 2" xfId="12936"/>
    <cellStyle name="Обычный 18 3 2 5 3 3" xfId="12937"/>
    <cellStyle name="Обычный 18 3 2 5 4" xfId="12938"/>
    <cellStyle name="Обычный 18 3 2 5 4 2" xfId="12939"/>
    <cellStyle name="Обычный 18 3 2 5 5" xfId="12940"/>
    <cellStyle name="Обычный 18 3 2 5 5 2" xfId="12941"/>
    <cellStyle name="Обычный 18 3 2 5 6" xfId="12942"/>
    <cellStyle name="Обычный 18 3 2 5 6 2" xfId="12943"/>
    <cellStyle name="Обычный 18 3 2 5 7" xfId="12944"/>
    <cellStyle name="Обычный 18 3 2 5 8" xfId="12945"/>
    <cellStyle name="Обычный 18 3 2 5 9" xfId="12946"/>
    <cellStyle name="Обычный 18 3 2 6" xfId="12947"/>
    <cellStyle name="Обычный 18 3 2 6 2" xfId="12948"/>
    <cellStyle name="Обычный 18 3 2 6 2 2" xfId="12949"/>
    <cellStyle name="Обычный 18 3 2 6 2 3" xfId="12950"/>
    <cellStyle name="Обычный 18 3 2 6 3" xfId="12951"/>
    <cellStyle name="Обычный 18 3 2 6 3 2" xfId="12952"/>
    <cellStyle name="Обычный 18 3 2 6 3 3" xfId="12953"/>
    <cellStyle name="Обычный 18 3 2 6 4" xfId="12954"/>
    <cellStyle name="Обычный 18 3 2 6 5" xfId="12955"/>
    <cellStyle name="Обычный 18 3 2 6 6" xfId="12956"/>
    <cellStyle name="Обычный 18 3 2 6 7" xfId="12957"/>
    <cellStyle name="Обычный 18 3 2 6 8" xfId="12958"/>
    <cellStyle name="Обычный 18 3 2 7" xfId="12959"/>
    <cellStyle name="Обычный 18 3 2 7 2" xfId="12960"/>
    <cellStyle name="Обычный 18 3 2 7 2 2" xfId="12961"/>
    <cellStyle name="Обычный 18 3 2 7 3" xfId="12962"/>
    <cellStyle name="Обычный 18 3 2 7 3 2" xfId="12963"/>
    <cellStyle name="Обычный 18 3 2 7 4" xfId="12964"/>
    <cellStyle name="Обычный 18 3 2 7 5" xfId="12965"/>
    <cellStyle name="Обычный 18 3 2 7 6" xfId="12966"/>
    <cellStyle name="Обычный 18 3 2 7 7" xfId="12967"/>
    <cellStyle name="Обычный 18 3 2 7 8" xfId="12968"/>
    <cellStyle name="Обычный 18 3 2 8" xfId="12969"/>
    <cellStyle name="Обычный 18 3 2 8 2" xfId="12970"/>
    <cellStyle name="Обычный 18 3 2 8 2 2" xfId="12971"/>
    <cellStyle name="Обычный 18 3 2 8 3" xfId="12972"/>
    <cellStyle name="Обычный 18 3 2 8 3 2" xfId="12973"/>
    <cellStyle name="Обычный 18 3 2 8 4" xfId="12974"/>
    <cellStyle name="Обычный 18 3 2 8 5" xfId="12975"/>
    <cellStyle name="Обычный 18 3 2 8 6" xfId="12976"/>
    <cellStyle name="Обычный 18 3 2 8 7" xfId="12977"/>
    <cellStyle name="Обычный 18 3 2 8 8" xfId="12978"/>
    <cellStyle name="Обычный 18 3 2 9" xfId="12979"/>
    <cellStyle name="Обычный 18 3 2 9 2" xfId="12980"/>
    <cellStyle name="Обычный 18 3 2 9 2 2" xfId="12981"/>
    <cellStyle name="Обычный 18 3 2 9 3" xfId="12982"/>
    <cellStyle name="Обычный 18 3 2 9 3 2" xfId="12983"/>
    <cellStyle name="Обычный 18 3 2 9 4" xfId="12984"/>
    <cellStyle name="Обычный 18 3 2 9 5" xfId="12985"/>
    <cellStyle name="Обычный 18 3 2 9 6" xfId="12986"/>
    <cellStyle name="Обычный 18 3 2 9 7" xfId="12987"/>
    <cellStyle name="Обычный 18 3 20" xfId="12988"/>
    <cellStyle name="Обычный 18 3 21" xfId="12989"/>
    <cellStyle name="Обычный 18 3 22" xfId="12990"/>
    <cellStyle name="Обычный 18 3 23" xfId="12991"/>
    <cellStyle name="Обычный 18 3 24" xfId="12992"/>
    <cellStyle name="Обычный 18 3 25" xfId="12993"/>
    <cellStyle name="Обычный 18 3 26" xfId="12994"/>
    <cellStyle name="Обычный 18 3 27" xfId="12995"/>
    <cellStyle name="Обычный 18 3 28" xfId="12996"/>
    <cellStyle name="Обычный 18 3 29" xfId="12997"/>
    <cellStyle name="Обычный 18 3 3" xfId="12998"/>
    <cellStyle name="Обычный 18 3 3 10" xfId="12999"/>
    <cellStyle name="Обычный 18 3 3 10 2" xfId="13000"/>
    <cellStyle name="Обычный 18 3 3 10 2 2" xfId="13001"/>
    <cellStyle name="Обычный 18 3 3 10 3" xfId="13002"/>
    <cellStyle name="Обычный 18 3 3 10 3 2" xfId="13003"/>
    <cellStyle name="Обычный 18 3 3 10 4" xfId="13004"/>
    <cellStyle name="Обычный 18 3 3 10 5" xfId="13005"/>
    <cellStyle name="Обычный 18 3 3 10 6" xfId="13006"/>
    <cellStyle name="Обычный 18 3 3 10 7" xfId="13007"/>
    <cellStyle name="Обычный 18 3 3 11" xfId="13008"/>
    <cellStyle name="Обычный 18 3 3 11 2" xfId="13009"/>
    <cellStyle name="Обычный 18 3 3 11 3" xfId="13010"/>
    <cellStyle name="Обычный 18 3 3 12" xfId="13011"/>
    <cellStyle name="Обычный 18 3 3 12 2" xfId="13012"/>
    <cellStyle name="Обычный 18 3 3 12 3" xfId="13013"/>
    <cellStyle name="Обычный 18 3 3 13" xfId="13014"/>
    <cellStyle name="Обычный 18 3 3 13 2" xfId="13015"/>
    <cellStyle name="Обычный 18 3 3 13 3" xfId="13016"/>
    <cellStyle name="Обычный 18 3 3 14" xfId="13017"/>
    <cellStyle name="Обычный 18 3 3 14 2" xfId="13018"/>
    <cellStyle name="Обычный 18 3 3 14 3" xfId="13019"/>
    <cellStyle name="Обычный 18 3 3 15" xfId="13020"/>
    <cellStyle name="Обычный 18 3 3 16" xfId="13021"/>
    <cellStyle name="Обычный 18 3 3 17" xfId="13022"/>
    <cellStyle name="Обычный 18 3 3 18" xfId="13023"/>
    <cellStyle name="Обычный 18 3 3 19" xfId="13024"/>
    <cellStyle name="Обычный 18 3 3 2" xfId="13025"/>
    <cellStyle name="Обычный 18 3 3 2 10" xfId="13026"/>
    <cellStyle name="Обычный 18 3 3 2 11" xfId="13027"/>
    <cellStyle name="Обычный 18 3 3 2 12" xfId="13028"/>
    <cellStyle name="Обычный 18 3 3 2 13" xfId="13029"/>
    <cellStyle name="Обычный 18 3 3 2 14" xfId="13030"/>
    <cellStyle name="Обычный 18 3 3 2 2" xfId="13031"/>
    <cellStyle name="Обычный 18 3 3 2 2 2" xfId="13032"/>
    <cellStyle name="Обычный 18 3 3 2 2 3" xfId="13033"/>
    <cellStyle name="Обычный 18 3 3 2 2 4" xfId="13034"/>
    <cellStyle name="Обычный 18 3 3 2 3" xfId="13035"/>
    <cellStyle name="Обычный 18 3 3 2 3 2" xfId="13036"/>
    <cellStyle name="Обычный 18 3 3 2 3 3" xfId="13037"/>
    <cellStyle name="Обычный 18 3 3 2 4" xfId="13038"/>
    <cellStyle name="Обычный 18 3 3 2 4 2" xfId="13039"/>
    <cellStyle name="Обычный 18 3 3 2 5" xfId="13040"/>
    <cellStyle name="Обычный 18 3 3 2 5 2" xfId="13041"/>
    <cellStyle name="Обычный 18 3 3 2 6" xfId="13042"/>
    <cellStyle name="Обычный 18 3 3 2 6 2" xfId="13043"/>
    <cellStyle name="Обычный 18 3 3 2 7" xfId="13044"/>
    <cellStyle name="Обычный 18 3 3 2 8" xfId="13045"/>
    <cellStyle name="Обычный 18 3 3 2 9" xfId="13046"/>
    <cellStyle name="Обычный 18 3 3 20" xfId="13047"/>
    <cellStyle name="Обычный 18 3 3 21" xfId="13048"/>
    <cellStyle name="Обычный 18 3 3 22" xfId="13049"/>
    <cellStyle name="Обычный 18 3 3 23" xfId="13050"/>
    <cellStyle name="Обычный 18 3 3 24" xfId="13051"/>
    <cellStyle name="Обычный 18 3 3 25" xfId="13052"/>
    <cellStyle name="Обычный 18 3 3 26" xfId="13053"/>
    <cellStyle name="Обычный 18 3 3 27" xfId="13054"/>
    <cellStyle name="Обычный 18 3 3 28" xfId="13055"/>
    <cellStyle name="Обычный 18 3 3 29" xfId="13056"/>
    <cellStyle name="Обычный 18 3 3 3" xfId="13057"/>
    <cellStyle name="Обычный 18 3 3 3 10" xfId="13058"/>
    <cellStyle name="Обычный 18 3 3 3 11" xfId="13059"/>
    <cellStyle name="Обычный 18 3 3 3 12" xfId="13060"/>
    <cellStyle name="Обычный 18 3 3 3 13" xfId="13061"/>
    <cellStyle name="Обычный 18 3 3 3 2" xfId="13062"/>
    <cellStyle name="Обычный 18 3 3 3 2 2" xfId="13063"/>
    <cellStyle name="Обычный 18 3 3 3 2 3" xfId="13064"/>
    <cellStyle name="Обычный 18 3 3 3 2 4" xfId="13065"/>
    <cellStyle name="Обычный 18 3 3 3 3" xfId="13066"/>
    <cellStyle name="Обычный 18 3 3 3 3 2" xfId="13067"/>
    <cellStyle name="Обычный 18 3 3 3 3 3" xfId="13068"/>
    <cellStyle name="Обычный 18 3 3 3 4" xfId="13069"/>
    <cellStyle name="Обычный 18 3 3 3 4 2" xfId="13070"/>
    <cellStyle name="Обычный 18 3 3 3 5" xfId="13071"/>
    <cellStyle name="Обычный 18 3 3 3 5 2" xfId="13072"/>
    <cellStyle name="Обычный 18 3 3 3 6" xfId="13073"/>
    <cellStyle name="Обычный 18 3 3 3 6 2" xfId="13074"/>
    <cellStyle name="Обычный 18 3 3 3 7" xfId="13075"/>
    <cellStyle name="Обычный 18 3 3 3 8" xfId="13076"/>
    <cellStyle name="Обычный 18 3 3 3 9" xfId="13077"/>
    <cellStyle name="Обычный 18 3 3 30" xfId="13078"/>
    <cellStyle name="Обычный 18 3 3 31" xfId="13079"/>
    <cellStyle name="Обычный 18 3 3 32" xfId="13080"/>
    <cellStyle name="Обычный 18 3 3 33" xfId="13081"/>
    <cellStyle name="Обычный 18 3 3 34" xfId="13082"/>
    <cellStyle name="Обычный 18 3 3 35" xfId="13083"/>
    <cellStyle name="Обычный 18 3 3 36" xfId="13084"/>
    <cellStyle name="Обычный 18 3 3 37" xfId="13085"/>
    <cellStyle name="Обычный 18 3 3 38" xfId="13086"/>
    <cellStyle name="Обычный 18 3 3 4" xfId="13087"/>
    <cellStyle name="Обычный 18 3 3 4 10" xfId="13088"/>
    <cellStyle name="Обычный 18 3 3 4 11" xfId="13089"/>
    <cellStyle name="Обычный 18 3 3 4 12" xfId="13090"/>
    <cellStyle name="Обычный 18 3 3 4 2" xfId="13091"/>
    <cellStyle name="Обычный 18 3 3 4 2 2" xfId="13092"/>
    <cellStyle name="Обычный 18 3 3 4 2 3" xfId="13093"/>
    <cellStyle name="Обычный 18 3 3 4 2 4" xfId="13094"/>
    <cellStyle name="Обычный 18 3 3 4 3" xfId="13095"/>
    <cellStyle name="Обычный 18 3 3 4 3 2" xfId="13096"/>
    <cellStyle name="Обычный 18 3 3 4 3 3" xfId="13097"/>
    <cellStyle name="Обычный 18 3 3 4 4" xfId="13098"/>
    <cellStyle name="Обычный 18 3 3 4 4 2" xfId="13099"/>
    <cellStyle name="Обычный 18 3 3 4 5" xfId="13100"/>
    <cellStyle name="Обычный 18 3 3 4 5 2" xfId="13101"/>
    <cellStyle name="Обычный 18 3 3 4 6" xfId="13102"/>
    <cellStyle name="Обычный 18 3 3 4 6 2" xfId="13103"/>
    <cellStyle name="Обычный 18 3 3 4 7" xfId="13104"/>
    <cellStyle name="Обычный 18 3 3 4 8" xfId="13105"/>
    <cellStyle name="Обычный 18 3 3 4 9" xfId="13106"/>
    <cellStyle name="Обычный 18 3 3 5" xfId="13107"/>
    <cellStyle name="Обычный 18 3 3 5 10" xfId="13108"/>
    <cellStyle name="Обычный 18 3 3 5 11" xfId="13109"/>
    <cellStyle name="Обычный 18 3 3 5 2" xfId="13110"/>
    <cellStyle name="Обычный 18 3 3 5 2 2" xfId="13111"/>
    <cellStyle name="Обычный 18 3 3 5 2 3" xfId="13112"/>
    <cellStyle name="Обычный 18 3 3 5 2 4" xfId="13113"/>
    <cellStyle name="Обычный 18 3 3 5 3" xfId="13114"/>
    <cellStyle name="Обычный 18 3 3 5 3 2" xfId="13115"/>
    <cellStyle name="Обычный 18 3 3 5 3 3" xfId="13116"/>
    <cellStyle name="Обычный 18 3 3 5 4" xfId="13117"/>
    <cellStyle name="Обычный 18 3 3 5 4 2" xfId="13118"/>
    <cellStyle name="Обычный 18 3 3 5 5" xfId="13119"/>
    <cellStyle name="Обычный 18 3 3 5 5 2" xfId="13120"/>
    <cellStyle name="Обычный 18 3 3 5 6" xfId="13121"/>
    <cellStyle name="Обычный 18 3 3 5 6 2" xfId="13122"/>
    <cellStyle name="Обычный 18 3 3 5 7" xfId="13123"/>
    <cellStyle name="Обычный 18 3 3 5 8" xfId="13124"/>
    <cellStyle name="Обычный 18 3 3 5 9" xfId="13125"/>
    <cellStyle name="Обычный 18 3 3 6" xfId="13126"/>
    <cellStyle name="Обычный 18 3 3 6 2" xfId="13127"/>
    <cellStyle name="Обычный 18 3 3 6 2 2" xfId="13128"/>
    <cellStyle name="Обычный 18 3 3 6 2 3" xfId="13129"/>
    <cellStyle name="Обычный 18 3 3 6 3" xfId="13130"/>
    <cellStyle name="Обычный 18 3 3 6 3 2" xfId="13131"/>
    <cellStyle name="Обычный 18 3 3 6 3 3" xfId="13132"/>
    <cellStyle name="Обычный 18 3 3 6 4" xfId="13133"/>
    <cellStyle name="Обычный 18 3 3 6 5" xfId="13134"/>
    <cellStyle name="Обычный 18 3 3 6 6" xfId="13135"/>
    <cellStyle name="Обычный 18 3 3 6 7" xfId="13136"/>
    <cellStyle name="Обычный 18 3 3 6 8" xfId="13137"/>
    <cellStyle name="Обычный 18 3 3 7" xfId="13138"/>
    <cellStyle name="Обычный 18 3 3 7 2" xfId="13139"/>
    <cellStyle name="Обычный 18 3 3 7 2 2" xfId="13140"/>
    <cellStyle name="Обычный 18 3 3 7 3" xfId="13141"/>
    <cellStyle name="Обычный 18 3 3 7 3 2" xfId="13142"/>
    <cellStyle name="Обычный 18 3 3 7 4" xfId="13143"/>
    <cellStyle name="Обычный 18 3 3 7 5" xfId="13144"/>
    <cellStyle name="Обычный 18 3 3 7 6" xfId="13145"/>
    <cellStyle name="Обычный 18 3 3 7 7" xfId="13146"/>
    <cellStyle name="Обычный 18 3 3 7 8" xfId="13147"/>
    <cellStyle name="Обычный 18 3 3 8" xfId="13148"/>
    <cellStyle name="Обычный 18 3 3 8 2" xfId="13149"/>
    <cellStyle name="Обычный 18 3 3 8 2 2" xfId="13150"/>
    <cellStyle name="Обычный 18 3 3 8 3" xfId="13151"/>
    <cellStyle name="Обычный 18 3 3 8 3 2" xfId="13152"/>
    <cellStyle name="Обычный 18 3 3 8 4" xfId="13153"/>
    <cellStyle name="Обычный 18 3 3 8 5" xfId="13154"/>
    <cellStyle name="Обычный 18 3 3 8 6" xfId="13155"/>
    <cellStyle name="Обычный 18 3 3 8 7" xfId="13156"/>
    <cellStyle name="Обычный 18 3 3 8 8" xfId="13157"/>
    <cellStyle name="Обычный 18 3 3 9" xfId="13158"/>
    <cellStyle name="Обычный 18 3 3 9 2" xfId="13159"/>
    <cellStyle name="Обычный 18 3 3 9 2 2" xfId="13160"/>
    <cellStyle name="Обычный 18 3 3 9 3" xfId="13161"/>
    <cellStyle name="Обычный 18 3 3 9 3 2" xfId="13162"/>
    <cellStyle name="Обычный 18 3 3 9 4" xfId="13163"/>
    <cellStyle name="Обычный 18 3 3 9 5" xfId="13164"/>
    <cellStyle name="Обычный 18 3 3 9 6" xfId="13165"/>
    <cellStyle name="Обычный 18 3 3 9 7" xfId="13166"/>
    <cellStyle name="Обычный 18 3 30" xfId="13167"/>
    <cellStyle name="Обычный 18 3 31" xfId="13168"/>
    <cellStyle name="Обычный 18 3 32" xfId="13169"/>
    <cellStyle name="Обычный 18 3 33" xfId="13170"/>
    <cellStyle name="Обычный 18 3 34" xfId="13171"/>
    <cellStyle name="Обычный 18 3 35" xfId="13172"/>
    <cellStyle name="Обычный 18 3 36" xfId="13173"/>
    <cellStyle name="Обычный 18 3 37" xfId="13174"/>
    <cellStyle name="Обычный 18 3 38" xfId="13175"/>
    <cellStyle name="Обычный 18 3 39" xfId="13176"/>
    <cellStyle name="Обычный 18 3 4" xfId="13177"/>
    <cellStyle name="Обычный 18 3 4 10" xfId="13178"/>
    <cellStyle name="Обычный 18 3 4 11" xfId="13179"/>
    <cellStyle name="Обычный 18 3 4 12" xfId="13180"/>
    <cellStyle name="Обычный 18 3 4 13" xfId="13181"/>
    <cellStyle name="Обычный 18 3 4 14" xfId="13182"/>
    <cellStyle name="Обычный 18 3 4 2" xfId="13183"/>
    <cellStyle name="Обычный 18 3 4 2 2" xfId="13184"/>
    <cellStyle name="Обычный 18 3 4 2 3" xfId="13185"/>
    <cellStyle name="Обычный 18 3 4 2 4" xfId="13186"/>
    <cellStyle name="Обычный 18 3 4 3" xfId="13187"/>
    <cellStyle name="Обычный 18 3 4 3 2" xfId="13188"/>
    <cellStyle name="Обычный 18 3 4 3 3" xfId="13189"/>
    <cellStyle name="Обычный 18 3 4 4" xfId="13190"/>
    <cellStyle name="Обычный 18 3 4 4 2" xfId="13191"/>
    <cellStyle name="Обычный 18 3 4 5" xfId="13192"/>
    <cellStyle name="Обычный 18 3 4 5 2" xfId="13193"/>
    <cellStyle name="Обычный 18 3 4 6" xfId="13194"/>
    <cellStyle name="Обычный 18 3 4 6 2" xfId="13195"/>
    <cellStyle name="Обычный 18 3 4 7" xfId="13196"/>
    <cellStyle name="Обычный 18 3 4 8" xfId="13197"/>
    <cellStyle name="Обычный 18 3 4 9" xfId="13198"/>
    <cellStyle name="Обычный 18 3 40" xfId="13199"/>
    <cellStyle name="Обычный 18 3 41" xfId="13200"/>
    <cellStyle name="Обычный 18 3 42" xfId="13201"/>
    <cellStyle name="Обычный 18 3 5" xfId="13202"/>
    <cellStyle name="Обычный 18 3 5 10" xfId="13203"/>
    <cellStyle name="Обычный 18 3 5 11" xfId="13204"/>
    <cellStyle name="Обычный 18 3 5 12" xfId="13205"/>
    <cellStyle name="Обычный 18 3 5 13" xfId="13206"/>
    <cellStyle name="Обычный 18 3 5 2" xfId="13207"/>
    <cellStyle name="Обычный 18 3 5 2 2" xfId="13208"/>
    <cellStyle name="Обычный 18 3 5 2 3" xfId="13209"/>
    <cellStyle name="Обычный 18 3 5 2 4" xfId="13210"/>
    <cellStyle name="Обычный 18 3 5 3" xfId="13211"/>
    <cellStyle name="Обычный 18 3 5 3 2" xfId="13212"/>
    <cellStyle name="Обычный 18 3 5 3 3" xfId="13213"/>
    <cellStyle name="Обычный 18 3 5 4" xfId="13214"/>
    <cellStyle name="Обычный 18 3 5 4 2" xfId="13215"/>
    <cellStyle name="Обычный 18 3 5 5" xfId="13216"/>
    <cellStyle name="Обычный 18 3 5 5 2" xfId="13217"/>
    <cellStyle name="Обычный 18 3 5 6" xfId="13218"/>
    <cellStyle name="Обычный 18 3 5 6 2" xfId="13219"/>
    <cellStyle name="Обычный 18 3 5 7" xfId="13220"/>
    <cellStyle name="Обычный 18 3 5 8" xfId="13221"/>
    <cellStyle name="Обычный 18 3 5 9" xfId="13222"/>
    <cellStyle name="Обычный 18 3 6" xfId="13223"/>
    <cellStyle name="Обычный 18 3 6 10" xfId="13224"/>
    <cellStyle name="Обычный 18 3 6 11" xfId="13225"/>
    <cellStyle name="Обычный 18 3 6 12" xfId="13226"/>
    <cellStyle name="Обычный 18 3 6 2" xfId="13227"/>
    <cellStyle name="Обычный 18 3 6 2 2" xfId="13228"/>
    <cellStyle name="Обычный 18 3 6 2 3" xfId="13229"/>
    <cellStyle name="Обычный 18 3 6 2 4" xfId="13230"/>
    <cellStyle name="Обычный 18 3 6 3" xfId="13231"/>
    <cellStyle name="Обычный 18 3 6 3 2" xfId="13232"/>
    <cellStyle name="Обычный 18 3 6 3 3" xfId="13233"/>
    <cellStyle name="Обычный 18 3 6 4" xfId="13234"/>
    <cellStyle name="Обычный 18 3 6 4 2" xfId="13235"/>
    <cellStyle name="Обычный 18 3 6 5" xfId="13236"/>
    <cellStyle name="Обычный 18 3 6 5 2" xfId="13237"/>
    <cellStyle name="Обычный 18 3 6 6" xfId="13238"/>
    <cellStyle name="Обычный 18 3 6 6 2" xfId="13239"/>
    <cellStyle name="Обычный 18 3 6 7" xfId="13240"/>
    <cellStyle name="Обычный 18 3 6 8" xfId="13241"/>
    <cellStyle name="Обычный 18 3 6 9" xfId="13242"/>
    <cellStyle name="Обычный 18 3 7" xfId="13243"/>
    <cellStyle name="Обычный 18 3 7 10" xfId="13244"/>
    <cellStyle name="Обычный 18 3 7 11" xfId="13245"/>
    <cellStyle name="Обычный 18 3 7 2" xfId="13246"/>
    <cellStyle name="Обычный 18 3 7 2 2" xfId="13247"/>
    <cellStyle name="Обычный 18 3 7 2 3" xfId="13248"/>
    <cellStyle name="Обычный 18 3 7 2 4" xfId="13249"/>
    <cellStyle name="Обычный 18 3 7 3" xfId="13250"/>
    <cellStyle name="Обычный 18 3 7 3 2" xfId="13251"/>
    <cellStyle name="Обычный 18 3 7 3 3" xfId="13252"/>
    <cellStyle name="Обычный 18 3 7 4" xfId="13253"/>
    <cellStyle name="Обычный 18 3 7 4 2" xfId="13254"/>
    <cellStyle name="Обычный 18 3 7 5" xfId="13255"/>
    <cellStyle name="Обычный 18 3 7 5 2" xfId="13256"/>
    <cellStyle name="Обычный 18 3 7 6" xfId="13257"/>
    <cellStyle name="Обычный 18 3 7 6 2" xfId="13258"/>
    <cellStyle name="Обычный 18 3 7 7" xfId="13259"/>
    <cellStyle name="Обычный 18 3 7 8" xfId="13260"/>
    <cellStyle name="Обычный 18 3 7 9" xfId="13261"/>
    <cellStyle name="Обычный 18 3 8" xfId="13262"/>
    <cellStyle name="Обычный 18 3 8 2" xfId="13263"/>
    <cellStyle name="Обычный 18 3 8 2 2" xfId="13264"/>
    <cellStyle name="Обычный 18 3 8 2 3" xfId="13265"/>
    <cellStyle name="Обычный 18 3 8 3" xfId="13266"/>
    <cellStyle name="Обычный 18 3 8 3 2" xfId="13267"/>
    <cellStyle name="Обычный 18 3 8 3 3" xfId="13268"/>
    <cellStyle name="Обычный 18 3 8 4" xfId="13269"/>
    <cellStyle name="Обычный 18 3 8 5" xfId="13270"/>
    <cellStyle name="Обычный 18 3 8 6" xfId="13271"/>
    <cellStyle name="Обычный 18 3 8 7" xfId="13272"/>
    <cellStyle name="Обычный 18 3 8 8" xfId="13273"/>
    <cellStyle name="Обычный 18 3 9" xfId="13274"/>
    <cellStyle name="Обычный 18 3 9 2" xfId="13275"/>
    <cellStyle name="Обычный 18 3 9 2 2" xfId="13276"/>
    <cellStyle name="Обычный 18 3 9 3" xfId="13277"/>
    <cellStyle name="Обычный 18 3 9 3 2" xfId="13278"/>
    <cellStyle name="Обычный 18 3 9 4" xfId="13279"/>
    <cellStyle name="Обычный 18 3 9 5" xfId="13280"/>
    <cellStyle name="Обычный 18 3 9 6" xfId="13281"/>
    <cellStyle name="Обычный 18 3 9 7" xfId="13282"/>
    <cellStyle name="Обычный 18 3 9 8" xfId="13283"/>
    <cellStyle name="Обычный 18 30" xfId="13284"/>
    <cellStyle name="Обычный 18 31" xfId="13285"/>
    <cellStyle name="Обычный 18 32" xfId="13286"/>
    <cellStyle name="Обычный 18 33" xfId="13287"/>
    <cellStyle name="Обычный 18 34" xfId="13288"/>
    <cellStyle name="Обычный 18 35" xfId="13289"/>
    <cellStyle name="Обычный 18 36" xfId="13290"/>
    <cellStyle name="Обычный 18 37" xfId="13291"/>
    <cellStyle name="Обычный 18 38" xfId="13292"/>
    <cellStyle name="Обычный 18 39" xfId="13293"/>
    <cellStyle name="Обычный 18 4" xfId="13294"/>
    <cellStyle name="Обычный 18 4 10" xfId="13295"/>
    <cellStyle name="Обычный 18 4 10 2" xfId="13296"/>
    <cellStyle name="Обычный 18 4 10 2 2" xfId="13297"/>
    <cellStyle name="Обычный 18 4 10 3" xfId="13298"/>
    <cellStyle name="Обычный 18 4 10 3 2" xfId="13299"/>
    <cellStyle name="Обычный 18 4 10 4" xfId="13300"/>
    <cellStyle name="Обычный 18 4 10 5" xfId="13301"/>
    <cellStyle name="Обычный 18 4 10 6" xfId="13302"/>
    <cellStyle name="Обычный 18 4 10 7" xfId="13303"/>
    <cellStyle name="Обычный 18 4 11" xfId="13304"/>
    <cellStyle name="Обычный 18 4 11 2" xfId="13305"/>
    <cellStyle name="Обычный 18 4 11 2 2" xfId="13306"/>
    <cellStyle name="Обычный 18 4 11 3" xfId="13307"/>
    <cellStyle name="Обычный 18 4 11 3 2" xfId="13308"/>
    <cellStyle name="Обычный 18 4 11 4" xfId="13309"/>
    <cellStyle name="Обычный 18 4 11 5" xfId="13310"/>
    <cellStyle name="Обычный 18 4 11 6" xfId="13311"/>
    <cellStyle name="Обычный 18 4 12" xfId="13312"/>
    <cellStyle name="Обычный 18 4 12 2" xfId="13313"/>
    <cellStyle name="Обычный 18 4 12 3" xfId="13314"/>
    <cellStyle name="Обычный 18 4 13" xfId="13315"/>
    <cellStyle name="Обычный 18 4 13 2" xfId="13316"/>
    <cellStyle name="Обычный 18 4 13 3" xfId="13317"/>
    <cellStyle name="Обычный 18 4 14" xfId="13318"/>
    <cellStyle name="Обычный 18 4 14 2" xfId="13319"/>
    <cellStyle name="Обычный 18 4 14 3" xfId="13320"/>
    <cellStyle name="Обычный 18 4 15" xfId="13321"/>
    <cellStyle name="Обычный 18 4 15 2" xfId="13322"/>
    <cellStyle name="Обычный 18 4 16" xfId="13323"/>
    <cellStyle name="Обычный 18 4 17" xfId="13324"/>
    <cellStyle name="Обычный 18 4 18" xfId="13325"/>
    <cellStyle name="Обычный 18 4 19" xfId="13326"/>
    <cellStyle name="Обычный 18 4 2" xfId="13327"/>
    <cellStyle name="Обычный 18 4 2 10" xfId="13328"/>
    <cellStyle name="Обычный 18 4 2 11" xfId="13329"/>
    <cellStyle name="Обычный 18 4 2 12" xfId="13330"/>
    <cellStyle name="Обычный 18 4 2 13" xfId="13331"/>
    <cellStyle name="Обычный 18 4 2 14" xfId="13332"/>
    <cellStyle name="Обычный 18 4 2 2" xfId="13333"/>
    <cellStyle name="Обычный 18 4 2 2 2" xfId="13334"/>
    <cellStyle name="Обычный 18 4 2 2 3" xfId="13335"/>
    <cellStyle name="Обычный 18 4 2 2 4" xfId="13336"/>
    <cellStyle name="Обычный 18 4 2 3" xfId="13337"/>
    <cellStyle name="Обычный 18 4 2 3 2" xfId="13338"/>
    <cellStyle name="Обычный 18 4 2 3 3" xfId="13339"/>
    <cellStyle name="Обычный 18 4 2 4" xfId="13340"/>
    <cellStyle name="Обычный 18 4 2 4 2" xfId="13341"/>
    <cellStyle name="Обычный 18 4 2 5" xfId="13342"/>
    <cellStyle name="Обычный 18 4 2 5 2" xfId="13343"/>
    <cellStyle name="Обычный 18 4 2 6" xfId="13344"/>
    <cellStyle name="Обычный 18 4 2 6 2" xfId="13345"/>
    <cellStyle name="Обычный 18 4 2 7" xfId="13346"/>
    <cellStyle name="Обычный 18 4 2 8" xfId="13347"/>
    <cellStyle name="Обычный 18 4 2 9" xfId="13348"/>
    <cellStyle name="Обычный 18 4 20" xfId="13349"/>
    <cellStyle name="Обычный 18 4 21" xfId="13350"/>
    <cellStyle name="Обычный 18 4 22" xfId="13351"/>
    <cellStyle name="Обычный 18 4 23" xfId="13352"/>
    <cellStyle name="Обычный 18 4 24" xfId="13353"/>
    <cellStyle name="Обычный 18 4 25" xfId="13354"/>
    <cellStyle name="Обычный 18 4 26" xfId="13355"/>
    <cellStyle name="Обычный 18 4 27" xfId="13356"/>
    <cellStyle name="Обычный 18 4 28" xfId="13357"/>
    <cellStyle name="Обычный 18 4 29" xfId="13358"/>
    <cellStyle name="Обычный 18 4 3" xfId="13359"/>
    <cellStyle name="Обычный 18 4 3 10" xfId="13360"/>
    <cellStyle name="Обычный 18 4 3 11" xfId="13361"/>
    <cellStyle name="Обычный 18 4 3 12" xfId="13362"/>
    <cellStyle name="Обычный 18 4 3 13" xfId="13363"/>
    <cellStyle name="Обычный 18 4 3 2" xfId="13364"/>
    <cellStyle name="Обычный 18 4 3 2 2" xfId="13365"/>
    <cellStyle name="Обычный 18 4 3 2 3" xfId="13366"/>
    <cellStyle name="Обычный 18 4 3 2 4" xfId="13367"/>
    <cellStyle name="Обычный 18 4 3 3" xfId="13368"/>
    <cellStyle name="Обычный 18 4 3 3 2" xfId="13369"/>
    <cellStyle name="Обычный 18 4 3 3 3" xfId="13370"/>
    <cellStyle name="Обычный 18 4 3 4" xfId="13371"/>
    <cellStyle name="Обычный 18 4 3 4 2" xfId="13372"/>
    <cellStyle name="Обычный 18 4 3 5" xfId="13373"/>
    <cellStyle name="Обычный 18 4 3 5 2" xfId="13374"/>
    <cellStyle name="Обычный 18 4 3 6" xfId="13375"/>
    <cellStyle name="Обычный 18 4 3 6 2" xfId="13376"/>
    <cellStyle name="Обычный 18 4 3 7" xfId="13377"/>
    <cellStyle name="Обычный 18 4 3 8" xfId="13378"/>
    <cellStyle name="Обычный 18 4 3 9" xfId="13379"/>
    <cellStyle name="Обычный 18 4 30" xfId="13380"/>
    <cellStyle name="Обычный 18 4 31" xfId="13381"/>
    <cellStyle name="Обычный 18 4 32" xfId="13382"/>
    <cellStyle name="Обычный 18 4 33" xfId="13383"/>
    <cellStyle name="Обычный 18 4 34" xfId="13384"/>
    <cellStyle name="Обычный 18 4 35" xfId="13385"/>
    <cellStyle name="Обычный 18 4 36" xfId="13386"/>
    <cellStyle name="Обычный 18 4 37" xfId="13387"/>
    <cellStyle name="Обычный 18 4 38" xfId="13388"/>
    <cellStyle name="Обычный 18 4 39" xfId="13389"/>
    <cellStyle name="Обычный 18 4 4" xfId="13390"/>
    <cellStyle name="Обычный 18 4 4 10" xfId="13391"/>
    <cellStyle name="Обычный 18 4 4 11" xfId="13392"/>
    <cellStyle name="Обычный 18 4 4 12" xfId="13393"/>
    <cellStyle name="Обычный 18 4 4 2" xfId="13394"/>
    <cellStyle name="Обычный 18 4 4 2 2" xfId="13395"/>
    <cellStyle name="Обычный 18 4 4 2 3" xfId="13396"/>
    <cellStyle name="Обычный 18 4 4 2 4" xfId="13397"/>
    <cellStyle name="Обычный 18 4 4 3" xfId="13398"/>
    <cellStyle name="Обычный 18 4 4 3 2" xfId="13399"/>
    <cellStyle name="Обычный 18 4 4 3 3" xfId="13400"/>
    <cellStyle name="Обычный 18 4 4 4" xfId="13401"/>
    <cellStyle name="Обычный 18 4 4 4 2" xfId="13402"/>
    <cellStyle name="Обычный 18 4 4 5" xfId="13403"/>
    <cellStyle name="Обычный 18 4 4 5 2" xfId="13404"/>
    <cellStyle name="Обычный 18 4 4 6" xfId="13405"/>
    <cellStyle name="Обычный 18 4 4 6 2" xfId="13406"/>
    <cellStyle name="Обычный 18 4 4 7" xfId="13407"/>
    <cellStyle name="Обычный 18 4 4 8" xfId="13408"/>
    <cellStyle name="Обычный 18 4 4 9" xfId="13409"/>
    <cellStyle name="Обычный 18 4 5" xfId="13410"/>
    <cellStyle name="Обычный 18 4 5 10" xfId="13411"/>
    <cellStyle name="Обычный 18 4 5 11" xfId="13412"/>
    <cellStyle name="Обычный 18 4 5 2" xfId="13413"/>
    <cellStyle name="Обычный 18 4 5 2 2" xfId="13414"/>
    <cellStyle name="Обычный 18 4 5 2 3" xfId="13415"/>
    <cellStyle name="Обычный 18 4 5 2 4" xfId="13416"/>
    <cellStyle name="Обычный 18 4 5 3" xfId="13417"/>
    <cellStyle name="Обычный 18 4 5 3 2" xfId="13418"/>
    <cellStyle name="Обычный 18 4 5 3 3" xfId="13419"/>
    <cellStyle name="Обычный 18 4 5 4" xfId="13420"/>
    <cellStyle name="Обычный 18 4 5 4 2" xfId="13421"/>
    <cellStyle name="Обычный 18 4 5 5" xfId="13422"/>
    <cellStyle name="Обычный 18 4 5 5 2" xfId="13423"/>
    <cellStyle name="Обычный 18 4 5 6" xfId="13424"/>
    <cellStyle name="Обычный 18 4 5 6 2" xfId="13425"/>
    <cellStyle name="Обычный 18 4 5 7" xfId="13426"/>
    <cellStyle name="Обычный 18 4 5 8" xfId="13427"/>
    <cellStyle name="Обычный 18 4 5 9" xfId="13428"/>
    <cellStyle name="Обычный 18 4 6" xfId="13429"/>
    <cellStyle name="Обычный 18 4 6 2" xfId="13430"/>
    <cellStyle name="Обычный 18 4 6 2 2" xfId="13431"/>
    <cellStyle name="Обычный 18 4 6 2 3" xfId="13432"/>
    <cellStyle name="Обычный 18 4 6 3" xfId="13433"/>
    <cellStyle name="Обычный 18 4 6 3 2" xfId="13434"/>
    <cellStyle name="Обычный 18 4 6 3 3" xfId="13435"/>
    <cellStyle name="Обычный 18 4 6 4" xfId="13436"/>
    <cellStyle name="Обычный 18 4 6 5" xfId="13437"/>
    <cellStyle name="Обычный 18 4 6 6" xfId="13438"/>
    <cellStyle name="Обычный 18 4 6 7" xfId="13439"/>
    <cellStyle name="Обычный 18 4 6 8" xfId="13440"/>
    <cellStyle name="Обычный 18 4 7" xfId="13441"/>
    <cellStyle name="Обычный 18 4 7 2" xfId="13442"/>
    <cellStyle name="Обычный 18 4 7 2 2" xfId="13443"/>
    <cellStyle name="Обычный 18 4 7 3" xfId="13444"/>
    <cellStyle name="Обычный 18 4 7 3 2" xfId="13445"/>
    <cellStyle name="Обычный 18 4 7 4" xfId="13446"/>
    <cellStyle name="Обычный 18 4 7 5" xfId="13447"/>
    <cellStyle name="Обычный 18 4 7 6" xfId="13448"/>
    <cellStyle name="Обычный 18 4 7 7" xfId="13449"/>
    <cellStyle name="Обычный 18 4 7 8" xfId="13450"/>
    <cellStyle name="Обычный 18 4 8" xfId="13451"/>
    <cellStyle name="Обычный 18 4 8 2" xfId="13452"/>
    <cellStyle name="Обычный 18 4 8 2 2" xfId="13453"/>
    <cellStyle name="Обычный 18 4 8 3" xfId="13454"/>
    <cellStyle name="Обычный 18 4 8 3 2" xfId="13455"/>
    <cellStyle name="Обычный 18 4 8 4" xfId="13456"/>
    <cellStyle name="Обычный 18 4 8 5" xfId="13457"/>
    <cellStyle name="Обычный 18 4 8 6" xfId="13458"/>
    <cellStyle name="Обычный 18 4 8 7" xfId="13459"/>
    <cellStyle name="Обычный 18 4 8 8" xfId="13460"/>
    <cellStyle name="Обычный 18 4 9" xfId="13461"/>
    <cellStyle name="Обычный 18 4 9 2" xfId="13462"/>
    <cellStyle name="Обычный 18 4 9 2 2" xfId="13463"/>
    <cellStyle name="Обычный 18 4 9 3" xfId="13464"/>
    <cellStyle name="Обычный 18 4 9 3 2" xfId="13465"/>
    <cellStyle name="Обычный 18 4 9 4" xfId="13466"/>
    <cellStyle name="Обычный 18 4 9 5" xfId="13467"/>
    <cellStyle name="Обычный 18 4 9 6" xfId="13468"/>
    <cellStyle name="Обычный 18 4 9 7" xfId="13469"/>
    <cellStyle name="Обычный 18 40" xfId="13470"/>
    <cellStyle name="Обычный 18 41" xfId="13471"/>
    <cellStyle name="Обычный 18 42" xfId="13472"/>
    <cellStyle name="Обычный 18 43" xfId="13473"/>
    <cellStyle name="Обычный 18 44" xfId="13474"/>
    <cellStyle name="Обычный 18 5" xfId="13475"/>
    <cellStyle name="Обычный 18 5 10" xfId="13476"/>
    <cellStyle name="Обычный 18 5 10 2" xfId="13477"/>
    <cellStyle name="Обычный 18 5 10 2 2" xfId="13478"/>
    <cellStyle name="Обычный 18 5 10 3" xfId="13479"/>
    <cellStyle name="Обычный 18 5 10 3 2" xfId="13480"/>
    <cellStyle name="Обычный 18 5 10 4" xfId="13481"/>
    <cellStyle name="Обычный 18 5 10 5" xfId="13482"/>
    <cellStyle name="Обычный 18 5 10 6" xfId="13483"/>
    <cellStyle name="Обычный 18 5 10 7" xfId="13484"/>
    <cellStyle name="Обычный 18 5 11" xfId="13485"/>
    <cellStyle name="Обычный 18 5 11 2" xfId="13486"/>
    <cellStyle name="Обычный 18 5 11 3" xfId="13487"/>
    <cellStyle name="Обычный 18 5 12" xfId="13488"/>
    <cellStyle name="Обычный 18 5 12 2" xfId="13489"/>
    <cellStyle name="Обычный 18 5 12 3" xfId="13490"/>
    <cellStyle name="Обычный 18 5 13" xfId="13491"/>
    <cellStyle name="Обычный 18 5 13 2" xfId="13492"/>
    <cellStyle name="Обычный 18 5 13 3" xfId="13493"/>
    <cellStyle name="Обычный 18 5 14" xfId="13494"/>
    <cellStyle name="Обычный 18 5 14 2" xfId="13495"/>
    <cellStyle name="Обычный 18 5 14 3" xfId="13496"/>
    <cellStyle name="Обычный 18 5 15" xfId="13497"/>
    <cellStyle name="Обычный 18 5 16" xfId="13498"/>
    <cellStyle name="Обычный 18 5 17" xfId="13499"/>
    <cellStyle name="Обычный 18 5 18" xfId="13500"/>
    <cellStyle name="Обычный 18 5 19" xfId="13501"/>
    <cellStyle name="Обычный 18 5 2" xfId="13502"/>
    <cellStyle name="Обычный 18 5 2 10" xfId="13503"/>
    <cellStyle name="Обычный 18 5 2 11" xfId="13504"/>
    <cellStyle name="Обычный 18 5 2 12" xfId="13505"/>
    <cellStyle name="Обычный 18 5 2 13" xfId="13506"/>
    <cellStyle name="Обычный 18 5 2 14" xfId="13507"/>
    <cellStyle name="Обычный 18 5 2 2" xfId="13508"/>
    <cellStyle name="Обычный 18 5 2 2 2" xfId="13509"/>
    <cellStyle name="Обычный 18 5 2 2 3" xfId="13510"/>
    <cellStyle name="Обычный 18 5 2 2 4" xfId="13511"/>
    <cellStyle name="Обычный 18 5 2 3" xfId="13512"/>
    <cellStyle name="Обычный 18 5 2 3 2" xfId="13513"/>
    <cellStyle name="Обычный 18 5 2 3 3" xfId="13514"/>
    <cellStyle name="Обычный 18 5 2 4" xfId="13515"/>
    <cellStyle name="Обычный 18 5 2 4 2" xfId="13516"/>
    <cellStyle name="Обычный 18 5 2 5" xfId="13517"/>
    <cellStyle name="Обычный 18 5 2 5 2" xfId="13518"/>
    <cellStyle name="Обычный 18 5 2 6" xfId="13519"/>
    <cellStyle name="Обычный 18 5 2 6 2" xfId="13520"/>
    <cellStyle name="Обычный 18 5 2 7" xfId="13521"/>
    <cellStyle name="Обычный 18 5 2 8" xfId="13522"/>
    <cellStyle name="Обычный 18 5 2 9" xfId="13523"/>
    <cellStyle name="Обычный 18 5 20" xfId="13524"/>
    <cellStyle name="Обычный 18 5 21" xfId="13525"/>
    <cellStyle name="Обычный 18 5 22" xfId="13526"/>
    <cellStyle name="Обычный 18 5 23" xfId="13527"/>
    <cellStyle name="Обычный 18 5 24" xfId="13528"/>
    <cellStyle name="Обычный 18 5 25" xfId="13529"/>
    <cellStyle name="Обычный 18 5 26" xfId="13530"/>
    <cellStyle name="Обычный 18 5 27" xfId="13531"/>
    <cellStyle name="Обычный 18 5 28" xfId="13532"/>
    <cellStyle name="Обычный 18 5 29" xfId="13533"/>
    <cellStyle name="Обычный 18 5 3" xfId="13534"/>
    <cellStyle name="Обычный 18 5 3 10" xfId="13535"/>
    <cellStyle name="Обычный 18 5 3 11" xfId="13536"/>
    <cellStyle name="Обычный 18 5 3 12" xfId="13537"/>
    <cellStyle name="Обычный 18 5 3 13" xfId="13538"/>
    <cellStyle name="Обычный 18 5 3 2" xfId="13539"/>
    <cellStyle name="Обычный 18 5 3 2 2" xfId="13540"/>
    <cellStyle name="Обычный 18 5 3 2 3" xfId="13541"/>
    <cellStyle name="Обычный 18 5 3 2 4" xfId="13542"/>
    <cellStyle name="Обычный 18 5 3 3" xfId="13543"/>
    <cellStyle name="Обычный 18 5 3 3 2" xfId="13544"/>
    <cellStyle name="Обычный 18 5 3 3 3" xfId="13545"/>
    <cellStyle name="Обычный 18 5 3 4" xfId="13546"/>
    <cellStyle name="Обычный 18 5 3 4 2" xfId="13547"/>
    <cellStyle name="Обычный 18 5 3 5" xfId="13548"/>
    <cellStyle name="Обычный 18 5 3 5 2" xfId="13549"/>
    <cellStyle name="Обычный 18 5 3 6" xfId="13550"/>
    <cellStyle name="Обычный 18 5 3 6 2" xfId="13551"/>
    <cellStyle name="Обычный 18 5 3 7" xfId="13552"/>
    <cellStyle name="Обычный 18 5 3 8" xfId="13553"/>
    <cellStyle name="Обычный 18 5 3 9" xfId="13554"/>
    <cellStyle name="Обычный 18 5 30" xfId="13555"/>
    <cellStyle name="Обычный 18 5 31" xfId="13556"/>
    <cellStyle name="Обычный 18 5 32" xfId="13557"/>
    <cellStyle name="Обычный 18 5 33" xfId="13558"/>
    <cellStyle name="Обычный 18 5 34" xfId="13559"/>
    <cellStyle name="Обычный 18 5 35" xfId="13560"/>
    <cellStyle name="Обычный 18 5 36" xfId="13561"/>
    <cellStyle name="Обычный 18 5 37" xfId="13562"/>
    <cellStyle name="Обычный 18 5 38" xfId="13563"/>
    <cellStyle name="Обычный 18 5 4" xfId="13564"/>
    <cellStyle name="Обычный 18 5 4 10" xfId="13565"/>
    <cellStyle name="Обычный 18 5 4 11" xfId="13566"/>
    <cellStyle name="Обычный 18 5 4 12" xfId="13567"/>
    <cellStyle name="Обычный 18 5 4 2" xfId="13568"/>
    <cellStyle name="Обычный 18 5 4 2 2" xfId="13569"/>
    <cellStyle name="Обычный 18 5 4 2 3" xfId="13570"/>
    <cellStyle name="Обычный 18 5 4 2 4" xfId="13571"/>
    <cellStyle name="Обычный 18 5 4 3" xfId="13572"/>
    <cellStyle name="Обычный 18 5 4 3 2" xfId="13573"/>
    <cellStyle name="Обычный 18 5 4 3 3" xfId="13574"/>
    <cellStyle name="Обычный 18 5 4 4" xfId="13575"/>
    <cellStyle name="Обычный 18 5 4 4 2" xfId="13576"/>
    <cellStyle name="Обычный 18 5 4 5" xfId="13577"/>
    <cellStyle name="Обычный 18 5 4 5 2" xfId="13578"/>
    <cellStyle name="Обычный 18 5 4 6" xfId="13579"/>
    <cellStyle name="Обычный 18 5 4 6 2" xfId="13580"/>
    <cellStyle name="Обычный 18 5 4 7" xfId="13581"/>
    <cellStyle name="Обычный 18 5 4 8" xfId="13582"/>
    <cellStyle name="Обычный 18 5 4 9" xfId="13583"/>
    <cellStyle name="Обычный 18 5 5" xfId="13584"/>
    <cellStyle name="Обычный 18 5 5 10" xfId="13585"/>
    <cellStyle name="Обычный 18 5 5 11" xfId="13586"/>
    <cellStyle name="Обычный 18 5 5 2" xfId="13587"/>
    <cellStyle name="Обычный 18 5 5 2 2" xfId="13588"/>
    <cellStyle name="Обычный 18 5 5 2 3" xfId="13589"/>
    <cellStyle name="Обычный 18 5 5 2 4" xfId="13590"/>
    <cellStyle name="Обычный 18 5 5 3" xfId="13591"/>
    <cellStyle name="Обычный 18 5 5 3 2" xfId="13592"/>
    <cellStyle name="Обычный 18 5 5 3 3" xfId="13593"/>
    <cellStyle name="Обычный 18 5 5 4" xfId="13594"/>
    <cellStyle name="Обычный 18 5 5 4 2" xfId="13595"/>
    <cellStyle name="Обычный 18 5 5 5" xfId="13596"/>
    <cellStyle name="Обычный 18 5 5 5 2" xfId="13597"/>
    <cellStyle name="Обычный 18 5 5 6" xfId="13598"/>
    <cellStyle name="Обычный 18 5 5 6 2" xfId="13599"/>
    <cellStyle name="Обычный 18 5 5 7" xfId="13600"/>
    <cellStyle name="Обычный 18 5 5 8" xfId="13601"/>
    <cellStyle name="Обычный 18 5 5 9" xfId="13602"/>
    <cellStyle name="Обычный 18 5 6" xfId="13603"/>
    <cellStyle name="Обычный 18 5 6 2" xfId="13604"/>
    <cellStyle name="Обычный 18 5 6 2 2" xfId="13605"/>
    <cellStyle name="Обычный 18 5 6 2 3" xfId="13606"/>
    <cellStyle name="Обычный 18 5 6 3" xfId="13607"/>
    <cellStyle name="Обычный 18 5 6 3 2" xfId="13608"/>
    <cellStyle name="Обычный 18 5 6 3 3" xfId="13609"/>
    <cellStyle name="Обычный 18 5 6 4" xfId="13610"/>
    <cellStyle name="Обычный 18 5 6 5" xfId="13611"/>
    <cellStyle name="Обычный 18 5 6 6" xfId="13612"/>
    <cellStyle name="Обычный 18 5 6 7" xfId="13613"/>
    <cellStyle name="Обычный 18 5 6 8" xfId="13614"/>
    <cellStyle name="Обычный 18 5 7" xfId="13615"/>
    <cellStyle name="Обычный 18 5 7 2" xfId="13616"/>
    <cellStyle name="Обычный 18 5 7 2 2" xfId="13617"/>
    <cellStyle name="Обычный 18 5 7 3" xfId="13618"/>
    <cellStyle name="Обычный 18 5 7 3 2" xfId="13619"/>
    <cellStyle name="Обычный 18 5 7 4" xfId="13620"/>
    <cellStyle name="Обычный 18 5 7 5" xfId="13621"/>
    <cellStyle name="Обычный 18 5 7 6" xfId="13622"/>
    <cellStyle name="Обычный 18 5 7 7" xfId="13623"/>
    <cellStyle name="Обычный 18 5 7 8" xfId="13624"/>
    <cellStyle name="Обычный 18 5 8" xfId="13625"/>
    <cellStyle name="Обычный 18 5 8 2" xfId="13626"/>
    <cellStyle name="Обычный 18 5 8 2 2" xfId="13627"/>
    <cellStyle name="Обычный 18 5 8 3" xfId="13628"/>
    <cellStyle name="Обычный 18 5 8 3 2" xfId="13629"/>
    <cellStyle name="Обычный 18 5 8 4" xfId="13630"/>
    <cellStyle name="Обычный 18 5 8 5" xfId="13631"/>
    <cellStyle name="Обычный 18 5 8 6" xfId="13632"/>
    <cellStyle name="Обычный 18 5 8 7" xfId="13633"/>
    <cellStyle name="Обычный 18 5 8 8" xfId="13634"/>
    <cellStyle name="Обычный 18 5 9" xfId="13635"/>
    <cellStyle name="Обычный 18 5 9 2" xfId="13636"/>
    <cellStyle name="Обычный 18 5 9 2 2" xfId="13637"/>
    <cellStyle name="Обычный 18 5 9 3" xfId="13638"/>
    <cellStyle name="Обычный 18 5 9 3 2" xfId="13639"/>
    <cellStyle name="Обычный 18 5 9 4" xfId="13640"/>
    <cellStyle name="Обычный 18 5 9 5" xfId="13641"/>
    <cellStyle name="Обычный 18 5 9 6" xfId="13642"/>
    <cellStyle name="Обычный 18 5 9 7" xfId="13643"/>
    <cellStyle name="Обычный 18 6" xfId="13644"/>
    <cellStyle name="Обычный 18 6 10" xfId="13645"/>
    <cellStyle name="Обычный 18 6 11" xfId="13646"/>
    <cellStyle name="Обычный 18 6 12" xfId="13647"/>
    <cellStyle name="Обычный 18 6 13" xfId="13648"/>
    <cellStyle name="Обычный 18 6 14" xfId="13649"/>
    <cellStyle name="Обычный 18 6 2" xfId="13650"/>
    <cellStyle name="Обычный 18 6 2 2" xfId="13651"/>
    <cellStyle name="Обычный 18 6 2 3" xfId="13652"/>
    <cellStyle name="Обычный 18 6 2 4" xfId="13653"/>
    <cellStyle name="Обычный 18 6 3" xfId="13654"/>
    <cellStyle name="Обычный 18 6 3 2" xfId="13655"/>
    <cellStyle name="Обычный 18 6 3 3" xfId="13656"/>
    <cellStyle name="Обычный 18 6 4" xfId="13657"/>
    <cellStyle name="Обычный 18 6 4 2" xfId="13658"/>
    <cellStyle name="Обычный 18 6 5" xfId="13659"/>
    <cellStyle name="Обычный 18 6 5 2" xfId="13660"/>
    <cellStyle name="Обычный 18 6 6" xfId="13661"/>
    <cellStyle name="Обычный 18 6 6 2" xfId="13662"/>
    <cellStyle name="Обычный 18 6 7" xfId="13663"/>
    <cellStyle name="Обычный 18 6 8" xfId="13664"/>
    <cellStyle name="Обычный 18 6 9" xfId="13665"/>
    <cellStyle name="Обычный 18 7" xfId="13666"/>
    <cellStyle name="Обычный 18 7 10" xfId="13667"/>
    <cellStyle name="Обычный 18 7 11" xfId="13668"/>
    <cellStyle name="Обычный 18 7 12" xfId="13669"/>
    <cellStyle name="Обычный 18 7 13" xfId="13670"/>
    <cellStyle name="Обычный 18 7 2" xfId="13671"/>
    <cellStyle name="Обычный 18 7 2 2" xfId="13672"/>
    <cellStyle name="Обычный 18 7 2 3" xfId="13673"/>
    <cellStyle name="Обычный 18 7 2 4" xfId="13674"/>
    <cellStyle name="Обычный 18 7 3" xfId="13675"/>
    <cellStyle name="Обычный 18 7 3 2" xfId="13676"/>
    <cellStyle name="Обычный 18 7 3 3" xfId="13677"/>
    <cellStyle name="Обычный 18 7 4" xfId="13678"/>
    <cellStyle name="Обычный 18 7 4 2" xfId="13679"/>
    <cellStyle name="Обычный 18 7 5" xfId="13680"/>
    <cellStyle name="Обычный 18 7 5 2" xfId="13681"/>
    <cellStyle name="Обычный 18 7 6" xfId="13682"/>
    <cellStyle name="Обычный 18 7 6 2" xfId="13683"/>
    <cellStyle name="Обычный 18 7 7" xfId="13684"/>
    <cellStyle name="Обычный 18 7 8" xfId="13685"/>
    <cellStyle name="Обычный 18 7 9" xfId="13686"/>
    <cellStyle name="Обычный 18 8" xfId="13687"/>
    <cellStyle name="Обычный 18 8 10" xfId="13688"/>
    <cellStyle name="Обычный 18 8 11" xfId="13689"/>
    <cellStyle name="Обычный 18 8 12" xfId="13690"/>
    <cellStyle name="Обычный 18 8 2" xfId="13691"/>
    <cellStyle name="Обычный 18 8 2 2" xfId="13692"/>
    <cellStyle name="Обычный 18 8 2 3" xfId="13693"/>
    <cellStyle name="Обычный 18 8 2 4" xfId="13694"/>
    <cellStyle name="Обычный 18 8 3" xfId="13695"/>
    <cellStyle name="Обычный 18 8 3 2" xfId="13696"/>
    <cellStyle name="Обычный 18 8 3 3" xfId="13697"/>
    <cellStyle name="Обычный 18 8 4" xfId="13698"/>
    <cellStyle name="Обычный 18 8 4 2" xfId="13699"/>
    <cellStyle name="Обычный 18 8 5" xfId="13700"/>
    <cellStyle name="Обычный 18 8 5 2" xfId="13701"/>
    <cellStyle name="Обычный 18 8 6" xfId="13702"/>
    <cellStyle name="Обычный 18 8 6 2" xfId="13703"/>
    <cellStyle name="Обычный 18 8 7" xfId="13704"/>
    <cellStyle name="Обычный 18 8 8" xfId="13705"/>
    <cellStyle name="Обычный 18 8 9" xfId="13706"/>
    <cellStyle name="Обычный 18 9" xfId="13707"/>
    <cellStyle name="Обычный 18 9 10" xfId="13708"/>
    <cellStyle name="Обычный 18 9 11" xfId="13709"/>
    <cellStyle name="Обычный 18 9 2" xfId="13710"/>
    <cellStyle name="Обычный 18 9 2 2" xfId="13711"/>
    <cellStyle name="Обычный 18 9 2 3" xfId="13712"/>
    <cellStyle name="Обычный 18 9 2 4" xfId="13713"/>
    <cellStyle name="Обычный 18 9 3" xfId="13714"/>
    <cellStyle name="Обычный 18 9 3 2" xfId="13715"/>
    <cellStyle name="Обычный 18 9 3 3" xfId="13716"/>
    <cellStyle name="Обычный 18 9 4" xfId="13717"/>
    <cellStyle name="Обычный 18 9 4 2" xfId="13718"/>
    <cellStyle name="Обычный 18 9 5" xfId="13719"/>
    <cellStyle name="Обычный 18 9 5 2" xfId="13720"/>
    <cellStyle name="Обычный 18 9 6" xfId="13721"/>
    <cellStyle name="Обычный 18 9 6 2" xfId="13722"/>
    <cellStyle name="Обычный 18 9 7" xfId="13723"/>
    <cellStyle name="Обычный 18 9 8" xfId="13724"/>
    <cellStyle name="Обычный 18 9 9" xfId="13725"/>
    <cellStyle name="Обычный 19" xfId="13726"/>
    <cellStyle name="Обычный 19 10" xfId="13727"/>
    <cellStyle name="Обычный 19 10 2" xfId="13728"/>
    <cellStyle name="Обычный 19 10 2 2" xfId="13729"/>
    <cellStyle name="Обычный 19 10 2 3" xfId="13730"/>
    <cellStyle name="Обычный 19 10 3" xfId="13731"/>
    <cellStyle name="Обычный 19 10 3 2" xfId="13732"/>
    <cellStyle name="Обычный 19 10 3 3" xfId="13733"/>
    <cellStyle name="Обычный 19 10 4" xfId="13734"/>
    <cellStyle name="Обычный 19 10 5" xfId="13735"/>
    <cellStyle name="Обычный 19 10 6" xfId="13736"/>
    <cellStyle name="Обычный 19 10 7" xfId="13737"/>
    <cellStyle name="Обычный 19 10 8" xfId="13738"/>
    <cellStyle name="Обычный 19 11" xfId="13739"/>
    <cellStyle name="Обычный 19 11 2" xfId="13740"/>
    <cellStyle name="Обычный 19 11 2 2" xfId="13741"/>
    <cellStyle name="Обычный 19 11 3" xfId="13742"/>
    <cellStyle name="Обычный 19 11 3 2" xfId="13743"/>
    <cellStyle name="Обычный 19 11 4" xfId="13744"/>
    <cellStyle name="Обычный 19 11 5" xfId="13745"/>
    <cellStyle name="Обычный 19 11 6" xfId="13746"/>
    <cellStyle name="Обычный 19 11 7" xfId="13747"/>
    <cellStyle name="Обычный 19 11 8" xfId="13748"/>
    <cellStyle name="Обычный 19 12" xfId="13749"/>
    <cellStyle name="Обычный 19 12 2" xfId="13750"/>
    <cellStyle name="Обычный 19 12 2 2" xfId="13751"/>
    <cellStyle name="Обычный 19 12 3" xfId="13752"/>
    <cellStyle name="Обычный 19 12 3 2" xfId="13753"/>
    <cellStyle name="Обычный 19 12 4" xfId="13754"/>
    <cellStyle name="Обычный 19 12 5" xfId="13755"/>
    <cellStyle name="Обычный 19 12 6" xfId="13756"/>
    <cellStyle name="Обычный 19 12 7" xfId="13757"/>
    <cellStyle name="Обычный 19 12 8" xfId="13758"/>
    <cellStyle name="Обычный 19 13" xfId="13759"/>
    <cellStyle name="Обычный 19 13 2" xfId="13760"/>
    <cellStyle name="Обычный 19 13 2 2" xfId="13761"/>
    <cellStyle name="Обычный 19 13 3" xfId="13762"/>
    <cellStyle name="Обычный 19 13 3 2" xfId="13763"/>
    <cellStyle name="Обычный 19 13 4" xfId="13764"/>
    <cellStyle name="Обычный 19 13 5" xfId="13765"/>
    <cellStyle name="Обычный 19 13 6" xfId="13766"/>
    <cellStyle name="Обычный 19 13 7" xfId="13767"/>
    <cellStyle name="Обычный 19 14" xfId="13768"/>
    <cellStyle name="Обычный 19 14 2" xfId="13769"/>
    <cellStyle name="Обычный 19 14 2 2" xfId="13770"/>
    <cellStyle name="Обычный 19 14 3" xfId="13771"/>
    <cellStyle name="Обычный 19 14 3 2" xfId="13772"/>
    <cellStyle name="Обычный 19 14 4" xfId="13773"/>
    <cellStyle name="Обычный 19 14 5" xfId="13774"/>
    <cellStyle name="Обычный 19 14 6" xfId="13775"/>
    <cellStyle name="Обычный 19 14 7" xfId="13776"/>
    <cellStyle name="Обычный 19 15" xfId="13777"/>
    <cellStyle name="Обычный 19 15 2" xfId="13778"/>
    <cellStyle name="Обычный 19 15 2 2" xfId="13779"/>
    <cellStyle name="Обычный 19 15 3" xfId="13780"/>
    <cellStyle name="Обычный 19 15 3 2" xfId="13781"/>
    <cellStyle name="Обычный 19 15 4" xfId="13782"/>
    <cellStyle name="Обычный 19 15 5" xfId="13783"/>
    <cellStyle name="Обычный 19 15 6" xfId="13784"/>
    <cellStyle name="Обычный 19 16" xfId="13785"/>
    <cellStyle name="Обычный 19 16 2" xfId="13786"/>
    <cellStyle name="Обычный 19 16 2 2" xfId="13787"/>
    <cellStyle name="Обычный 19 16 3" xfId="13788"/>
    <cellStyle name="Обычный 19 16 3 2" xfId="13789"/>
    <cellStyle name="Обычный 19 16 4" xfId="13790"/>
    <cellStyle name="Обычный 19 16 5" xfId="13791"/>
    <cellStyle name="Обычный 19 16 6" xfId="13792"/>
    <cellStyle name="Обычный 19 17" xfId="13793"/>
    <cellStyle name="Обычный 19 17 2" xfId="13794"/>
    <cellStyle name="Обычный 19 17 3" xfId="13795"/>
    <cellStyle name="Обычный 19 18" xfId="13796"/>
    <cellStyle name="Обычный 19 18 2" xfId="13797"/>
    <cellStyle name="Обычный 19 18 3" xfId="13798"/>
    <cellStyle name="Обычный 19 19" xfId="13799"/>
    <cellStyle name="Обычный 19 19 2" xfId="13800"/>
    <cellStyle name="Обычный 19 2" xfId="13801"/>
    <cellStyle name="Обычный 19 2 10" xfId="13802"/>
    <cellStyle name="Обычный 19 2 10 2" xfId="13803"/>
    <cellStyle name="Обычный 19 2 10 2 2" xfId="13804"/>
    <cellStyle name="Обычный 19 2 10 3" xfId="13805"/>
    <cellStyle name="Обычный 19 2 10 3 2" xfId="13806"/>
    <cellStyle name="Обычный 19 2 10 4" xfId="13807"/>
    <cellStyle name="Обычный 19 2 10 5" xfId="13808"/>
    <cellStyle name="Обычный 19 2 10 6" xfId="13809"/>
    <cellStyle name="Обычный 19 2 10 7" xfId="13810"/>
    <cellStyle name="Обычный 19 2 10 8" xfId="13811"/>
    <cellStyle name="Обычный 19 2 11" xfId="13812"/>
    <cellStyle name="Обычный 19 2 11 2" xfId="13813"/>
    <cellStyle name="Обычный 19 2 11 2 2" xfId="13814"/>
    <cellStyle name="Обычный 19 2 11 3" xfId="13815"/>
    <cellStyle name="Обычный 19 2 11 3 2" xfId="13816"/>
    <cellStyle name="Обычный 19 2 11 4" xfId="13817"/>
    <cellStyle name="Обычный 19 2 11 5" xfId="13818"/>
    <cellStyle name="Обычный 19 2 11 6" xfId="13819"/>
    <cellStyle name="Обычный 19 2 11 7" xfId="13820"/>
    <cellStyle name="Обычный 19 2 11 8" xfId="13821"/>
    <cellStyle name="Обычный 19 2 12" xfId="13822"/>
    <cellStyle name="Обычный 19 2 12 2" xfId="13823"/>
    <cellStyle name="Обычный 19 2 12 2 2" xfId="13824"/>
    <cellStyle name="Обычный 19 2 12 3" xfId="13825"/>
    <cellStyle name="Обычный 19 2 12 3 2" xfId="13826"/>
    <cellStyle name="Обычный 19 2 12 4" xfId="13827"/>
    <cellStyle name="Обычный 19 2 12 5" xfId="13828"/>
    <cellStyle name="Обычный 19 2 12 6" xfId="13829"/>
    <cellStyle name="Обычный 19 2 12 7" xfId="13830"/>
    <cellStyle name="Обычный 19 2 13" xfId="13831"/>
    <cellStyle name="Обычный 19 2 13 2" xfId="13832"/>
    <cellStyle name="Обычный 19 2 13 2 2" xfId="13833"/>
    <cellStyle name="Обычный 19 2 13 3" xfId="13834"/>
    <cellStyle name="Обычный 19 2 13 3 2" xfId="13835"/>
    <cellStyle name="Обычный 19 2 13 4" xfId="13836"/>
    <cellStyle name="Обычный 19 2 13 5" xfId="13837"/>
    <cellStyle name="Обычный 19 2 13 6" xfId="13838"/>
    <cellStyle name="Обычный 19 2 13 7" xfId="13839"/>
    <cellStyle name="Обычный 19 2 14" xfId="13840"/>
    <cellStyle name="Обычный 19 2 14 2" xfId="13841"/>
    <cellStyle name="Обычный 19 2 14 2 2" xfId="13842"/>
    <cellStyle name="Обычный 19 2 14 3" xfId="13843"/>
    <cellStyle name="Обычный 19 2 14 3 2" xfId="13844"/>
    <cellStyle name="Обычный 19 2 14 4" xfId="13845"/>
    <cellStyle name="Обычный 19 2 14 5" xfId="13846"/>
    <cellStyle name="Обычный 19 2 14 6" xfId="13847"/>
    <cellStyle name="Обычный 19 2 15" xfId="13848"/>
    <cellStyle name="Обычный 19 2 15 2" xfId="13849"/>
    <cellStyle name="Обычный 19 2 15 2 2" xfId="13850"/>
    <cellStyle name="Обычный 19 2 15 3" xfId="13851"/>
    <cellStyle name="Обычный 19 2 15 3 2" xfId="13852"/>
    <cellStyle name="Обычный 19 2 15 4" xfId="13853"/>
    <cellStyle name="Обычный 19 2 15 5" xfId="13854"/>
    <cellStyle name="Обычный 19 2 15 6" xfId="13855"/>
    <cellStyle name="Обычный 19 2 16" xfId="13856"/>
    <cellStyle name="Обычный 19 2 16 2" xfId="13857"/>
    <cellStyle name="Обычный 19 2 16 3" xfId="13858"/>
    <cellStyle name="Обычный 19 2 17" xfId="13859"/>
    <cellStyle name="Обычный 19 2 17 2" xfId="13860"/>
    <cellStyle name="Обычный 19 2 17 3" xfId="13861"/>
    <cellStyle name="Обычный 19 2 18" xfId="13862"/>
    <cellStyle name="Обычный 19 2 18 2" xfId="13863"/>
    <cellStyle name="Обычный 19 2 19" xfId="13864"/>
    <cellStyle name="Обычный 19 2 19 2" xfId="13865"/>
    <cellStyle name="Обычный 19 2 2" xfId="13866"/>
    <cellStyle name="Обычный 19 2 2 10" xfId="13867"/>
    <cellStyle name="Обычный 19 2 2 10 2" xfId="13868"/>
    <cellStyle name="Обычный 19 2 2 10 2 2" xfId="13869"/>
    <cellStyle name="Обычный 19 2 2 10 3" xfId="13870"/>
    <cellStyle name="Обычный 19 2 2 10 3 2" xfId="13871"/>
    <cellStyle name="Обычный 19 2 2 10 4" xfId="13872"/>
    <cellStyle name="Обычный 19 2 2 10 5" xfId="13873"/>
    <cellStyle name="Обычный 19 2 2 10 6" xfId="13874"/>
    <cellStyle name="Обычный 19 2 2 10 7" xfId="13875"/>
    <cellStyle name="Обычный 19 2 2 10 8" xfId="13876"/>
    <cellStyle name="Обычный 19 2 2 11" xfId="13877"/>
    <cellStyle name="Обычный 19 2 2 11 2" xfId="13878"/>
    <cellStyle name="Обычный 19 2 2 11 2 2" xfId="13879"/>
    <cellStyle name="Обычный 19 2 2 11 3" xfId="13880"/>
    <cellStyle name="Обычный 19 2 2 11 3 2" xfId="13881"/>
    <cellStyle name="Обычный 19 2 2 11 4" xfId="13882"/>
    <cellStyle name="Обычный 19 2 2 11 5" xfId="13883"/>
    <cellStyle name="Обычный 19 2 2 11 6" xfId="13884"/>
    <cellStyle name="Обычный 19 2 2 11 7" xfId="13885"/>
    <cellStyle name="Обычный 19 2 2 12" xfId="13886"/>
    <cellStyle name="Обычный 19 2 2 12 2" xfId="13887"/>
    <cellStyle name="Обычный 19 2 2 12 2 2" xfId="13888"/>
    <cellStyle name="Обычный 19 2 2 12 3" xfId="13889"/>
    <cellStyle name="Обычный 19 2 2 12 3 2" xfId="13890"/>
    <cellStyle name="Обычный 19 2 2 12 4" xfId="13891"/>
    <cellStyle name="Обычный 19 2 2 12 5" xfId="13892"/>
    <cellStyle name="Обычный 19 2 2 12 6" xfId="13893"/>
    <cellStyle name="Обычный 19 2 2 12 7" xfId="13894"/>
    <cellStyle name="Обычный 19 2 2 13" xfId="13895"/>
    <cellStyle name="Обычный 19 2 2 13 2" xfId="13896"/>
    <cellStyle name="Обычный 19 2 2 13 2 2" xfId="13897"/>
    <cellStyle name="Обычный 19 2 2 13 3" xfId="13898"/>
    <cellStyle name="Обычный 19 2 2 13 3 2" xfId="13899"/>
    <cellStyle name="Обычный 19 2 2 13 4" xfId="13900"/>
    <cellStyle name="Обычный 19 2 2 13 5" xfId="13901"/>
    <cellStyle name="Обычный 19 2 2 13 6" xfId="13902"/>
    <cellStyle name="Обычный 19 2 2 14" xfId="13903"/>
    <cellStyle name="Обычный 19 2 2 14 2" xfId="13904"/>
    <cellStyle name="Обычный 19 2 2 14 2 2" xfId="13905"/>
    <cellStyle name="Обычный 19 2 2 14 3" xfId="13906"/>
    <cellStyle name="Обычный 19 2 2 14 3 2" xfId="13907"/>
    <cellStyle name="Обычный 19 2 2 14 4" xfId="13908"/>
    <cellStyle name="Обычный 19 2 2 14 5" xfId="13909"/>
    <cellStyle name="Обычный 19 2 2 14 6" xfId="13910"/>
    <cellStyle name="Обычный 19 2 2 15" xfId="13911"/>
    <cellStyle name="Обычный 19 2 2 15 2" xfId="13912"/>
    <cellStyle name="Обычный 19 2 2 15 3" xfId="13913"/>
    <cellStyle name="Обычный 19 2 2 16" xfId="13914"/>
    <cellStyle name="Обычный 19 2 2 16 2" xfId="13915"/>
    <cellStyle name="Обычный 19 2 2 16 3" xfId="13916"/>
    <cellStyle name="Обычный 19 2 2 17" xfId="13917"/>
    <cellStyle name="Обычный 19 2 2 17 2" xfId="13918"/>
    <cellStyle name="Обычный 19 2 2 18" xfId="13919"/>
    <cellStyle name="Обычный 19 2 2 18 2" xfId="13920"/>
    <cellStyle name="Обычный 19 2 2 19" xfId="13921"/>
    <cellStyle name="Обычный 19 2 2 2" xfId="13922"/>
    <cellStyle name="Обычный 19 2 2 2 10" xfId="13923"/>
    <cellStyle name="Обычный 19 2 2 2 10 2" xfId="13924"/>
    <cellStyle name="Обычный 19 2 2 2 10 2 2" xfId="13925"/>
    <cellStyle name="Обычный 19 2 2 2 10 3" xfId="13926"/>
    <cellStyle name="Обычный 19 2 2 2 10 3 2" xfId="13927"/>
    <cellStyle name="Обычный 19 2 2 2 10 4" xfId="13928"/>
    <cellStyle name="Обычный 19 2 2 2 10 5" xfId="13929"/>
    <cellStyle name="Обычный 19 2 2 2 10 6" xfId="13930"/>
    <cellStyle name="Обычный 19 2 2 2 10 7" xfId="13931"/>
    <cellStyle name="Обычный 19 2 2 2 11" xfId="13932"/>
    <cellStyle name="Обычный 19 2 2 2 11 2" xfId="13933"/>
    <cellStyle name="Обычный 19 2 2 2 11 2 2" xfId="13934"/>
    <cellStyle name="Обычный 19 2 2 2 11 3" xfId="13935"/>
    <cellStyle name="Обычный 19 2 2 2 11 3 2" xfId="13936"/>
    <cellStyle name="Обычный 19 2 2 2 11 4" xfId="13937"/>
    <cellStyle name="Обычный 19 2 2 2 11 5" xfId="13938"/>
    <cellStyle name="Обычный 19 2 2 2 11 6" xfId="13939"/>
    <cellStyle name="Обычный 19 2 2 2 12" xfId="13940"/>
    <cellStyle name="Обычный 19 2 2 2 12 2" xfId="13941"/>
    <cellStyle name="Обычный 19 2 2 2 12 3" xfId="13942"/>
    <cellStyle name="Обычный 19 2 2 2 13" xfId="13943"/>
    <cellStyle name="Обычный 19 2 2 2 13 2" xfId="13944"/>
    <cellStyle name="Обычный 19 2 2 2 13 3" xfId="13945"/>
    <cellStyle name="Обычный 19 2 2 2 14" xfId="13946"/>
    <cellStyle name="Обычный 19 2 2 2 14 2" xfId="13947"/>
    <cellStyle name="Обычный 19 2 2 2 14 3" xfId="13948"/>
    <cellStyle name="Обычный 19 2 2 2 15" xfId="13949"/>
    <cellStyle name="Обычный 19 2 2 2 15 2" xfId="13950"/>
    <cellStyle name="Обычный 19 2 2 2 16" xfId="13951"/>
    <cellStyle name="Обычный 19 2 2 2 17" xfId="13952"/>
    <cellStyle name="Обычный 19 2 2 2 18" xfId="13953"/>
    <cellStyle name="Обычный 19 2 2 2 19" xfId="13954"/>
    <cellStyle name="Обычный 19 2 2 2 2" xfId="13955"/>
    <cellStyle name="Обычный 19 2 2 2 2 10" xfId="13956"/>
    <cellStyle name="Обычный 19 2 2 2 2 11" xfId="13957"/>
    <cellStyle name="Обычный 19 2 2 2 2 12" xfId="13958"/>
    <cellStyle name="Обычный 19 2 2 2 2 13" xfId="13959"/>
    <cellStyle name="Обычный 19 2 2 2 2 14" xfId="13960"/>
    <cellStyle name="Обычный 19 2 2 2 2 2" xfId="13961"/>
    <cellStyle name="Обычный 19 2 2 2 2 2 2" xfId="13962"/>
    <cellStyle name="Обычный 19 2 2 2 2 2 3" xfId="13963"/>
    <cellStyle name="Обычный 19 2 2 2 2 2 4" xfId="13964"/>
    <cellStyle name="Обычный 19 2 2 2 2 3" xfId="13965"/>
    <cellStyle name="Обычный 19 2 2 2 2 3 2" xfId="13966"/>
    <cellStyle name="Обычный 19 2 2 2 2 3 3" xfId="13967"/>
    <cellStyle name="Обычный 19 2 2 2 2 4" xfId="13968"/>
    <cellStyle name="Обычный 19 2 2 2 2 4 2" xfId="13969"/>
    <cellStyle name="Обычный 19 2 2 2 2 5" xfId="13970"/>
    <cellStyle name="Обычный 19 2 2 2 2 5 2" xfId="13971"/>
    <cellStyle name="Обычный 19 2 2 2 2 6" xfId="13972"/>
    <cellStyle name="Обычный 19 2 2 2 2 6 2" xfId="13973"/>
    <cellStyle name="Обычный 19 2 2 2 2 7" xfId="13974"/>
    <cellStyle name="Обычный 19 2 2 2 2 8" xfId="13975"/>
    <cellStyle name="Обычный 19 2 2 2 2 9" xfId="13976"/>
    <cellStyle name="Обычный 19 2 2 2 20" xfId="13977"/>
    <cellStyle name="Обычный 19 2 2 2 21" xfId="13978"/>
    <cellStyle name="Обычный 19 2 2 2 22" xfId="13979"/>
    <cellStyle name="Обычный 19 2 2 2 23" xfId="13980"/>
    <cellStyle name="Обычный 19 2 2 2 24" xfId="13981"/>
    <cellStyle name="Обычный 19 2 2 2 25" xfId="13982"/>
    <cellStyle name="Обычный 19 2 2 2 26" xfId="13983"/>
    <cellStyle name="Обычный 19 2 2 2 27" xfId="13984"/>
    <cellStyle name="Обычный 19 2 2 2 28" xfId="13985"/>
    <cellStyle name="Обычный 19 2 2 2 29" xfId="13986"/>
    <cellStyle name="Обычный 19 2 2 2 3" xfId="13987"/>
    <cellStyle name="Обычный 19 2 2 2 3 10" xfId="13988"/>
    <cellStyle name="Обычный 19 2 2 2 3 11" xfId="13989"/>
    <cellStyle name="Обычный 19 2 2 2 3 12" xfId="13990"/>
    <cellStyle name="Обычный 19 2 2 2 3 13" xfId="13991"/>
    <cellStyle name="Обычный 19 2 2 2 3 2" xfId="13992"/>
    <cellStyle name="Обычный 19 2 2 2 3 2 2" xfId="13993"/>
    <cellStyle name="Обычный 19 2 2 2 3 2 3" xfId="13994"/>
    <cellStyle name="Обычный 19 2 2 2 3 2 4" xfId="13995"/>
    <cellStyle name="Обычный 19 2 2 2 3 3" xfId="13996"/>
    <cellStyle name="Обычный 19 2 2 2 3 3 2" xfId="13997"/>
    <cellStyle name="Обычный 19 2 2 2 3 3 3" xfId="13998"/>
    <cellStyle name="Обычный 19 2 2 2 3 4" xfId="13999"/>
    <cellStyle name="Обычный 19 2 2 2 3 4 2" xfId="14000"/>
    <cellStyle name="Обычный 19 2 2 2 3 5" xfId="14001"/>
    <cellStyle name="Обычный 19 2 2 2 3 5 2" xfId="14002"/>
    <cellStyle name="Обычный 19 2 2 2 3 6" xfId="14003"/>
    <cellStyle name="Обычный 19 2 2 2 3 6 2" xfId="14004"/>
    <cellStyle name="Обычный 19 2 2 2 3 7" xfId="14005"/>
    <cellStyle name="Обычный 19 2 2 2 3 8" xfId="14006"/>
    <cellStyle name="Обычный 19 2 2 2 3 9" xfId="14007"/>
    <cellStyle name="Обычный 19 2 2 2 30" xfId="14008"/>
    <cellStyle name="Обычный 19 2 2 2 31" xfId="14009"/>
    <cellStyle name="Обычный 19 2 2 2 32" xfId="14010"/>
    <cellStyle name="Обычный 19 2 2 2 33" xfId="14011"/>
    <cellStyle name="Обычный 19 2 2 2 34" xfId="14012"/>
    <cellStyle name="Обычный 19 2 2 2 35" xfId="14013"/>
    <cellStyle name="Обычный 19 2 2 2 36" xfId="14014"/>
    <cellStyle name="Обычный 19 2 2 2 37" xfId="14015"/>
    <cellStyle name="Обычный 19 2 2 2 38" xfId="14016"/>
    <cellStyle name="Обычный 19 2 2 2 39" xfId="14017"/>
    <cellStyle name="Обычный 19 2 2 2 4" xfId="14018"/>
    <cellStyle name="Обычный 19 2 2 2 4 10" xfId="14019"/>
    <cellStyle name="Обычный 19 2 2 2 4 11" xfId="14020"/>
    <cellStyle name="Обычный 19 2 2 2 4 12" xfId="14021"/>
    <cellStyle name="Обычный 19 2 2 2 4 2" xfId="14022"/>
    <cellStyle name="Обычный 19 2 2 2 4 2 2" xfId="14023"/>
    <cellStyle name="Обычный 19 2 2 2 4 2 3" xfId="14024"/>
    <cellStyle name="Обычный 19 2 2 2 4 2 4" xfId="14025"/>
    <cellStyle name="Обычный 19 2 2 2 4 3" xfId="14026"/>
    <cellStyle name="Обычный 19 2 2 2 4 3 2" xfId="14027"/>
    <cellStyle name="Обычный 19 2 2 2 4 3 3" xfId="14028"/>
    <cellStyle name="Обычный 19 2 2 2 4 4" xfId="14029"/>
    <cellStyle name="Обычный 19 2 2 2 4 4 2" xfId="14030"/>
    <cellStyle name="Обычный 19 2 2 2 4 5" xfId="14031"/>
    <cellStyle name="Обычный 19 2 2 2 4 5 2" xfId="14032"/>
    <cellStyle name="Обычный 19 2 2 2 4 6" xfId="14033"/>
    <cellStyle name="Обычный 19 2 2 2 4 6 2" xfId="14034"/>
    <cellStyle name="Обычный 19 2 2 2 4 7" xfId="14035"/>
    <cellStyle name="Обычный 19 2 2 2 4 8" xfId="14036"/>
    <cellStyle name="Обычный 19 2 2 2 4 9" xfId="14037"/>
    <cellStyle name="Обычный 19 2 2 2 5" xfId="14038"/>
    <cellStyle name="Обычный 19 2 2 2 5 10" xfId="14039"/>
    <cellStyle name="Обычный 19 2 2 2 5 11" xfId="14040"/>
    <cellStyle name="Обычный 19 2 2 2 5 2" xfId="14041"/>
    <cellStyle name="Обычный 19 2 2 2 5 2 2" xfId="14042"/>
    <cellStyle name="Обычный 19 2 2 2 5 2 3" xfId="14043"/>
    <cellStyle name="Обычный 19 2 2 2 5 2 4" xfId="14044"/>
    <cellStyle name="Обычный 19 2 2 2 5 3" xfId="14045"/>
    <cellStyle name="Обычный 19 2 2 2 5 3 2" xfId="14046"/>
    <cellStyle name="Обычный 19 2 2 2 5 3 3" xfId="14047"/>
    <cellStyle name="Обычный 19 2 2 2 5 4" xfId="14048"/>
    <cellStyle name="Обычный 19 2 2 2 5 4 2" xfId="14049"/>
    <cellStyle name="Обычный 19 2 2 2 5 5" xfId="14050"/>
    <cellStyle name="Обычный 19 2 2 2 5 5 2" xfId="14051"/>
    <cellStyle name="Обычный 19 2 2 2 5 6" xfId="14052"/>
    <cellStyle name="Обычный 19 2 2 2 5 6 2" xfId="14053"/>
    <cellStyle name="Обычный 19 2 2 2 5 7" xfId="14054"/>
    <cellStyle name="Обычный 19 2 2 2 5 8" xfId="14055"/>
    <cellStyle name="Обычный 19 2 2 2 5 9" xfId="14056"/>
    <cellStyle name="Обычный 19 2 2 2 6" xfId="14057"/>
    <cellStyle name="Обычный 19 2 2 2 6 2" xfId="14058"/>
    <cellStyle name="Обычный 19 2 2 2 6 2 2" xfId="14059"/>
    <cellStyle name="Обычный 19 2 2 2 6 2 3" xfId="14060"/>
    <cellStyle name="Обычный 19 2 2 2 6 3" xfId="14061"/>
    <cellStyle name="Обычный 19 2 2 2 6 3 2" xfId="14062"/>
    <cellStyle name="Обычный 19 2 2 2 6 3 3" xfId="14063"/>
    <cellStyle name="Обычный 19 2 2 2 6 4" xfId="14064"/>
    <cellStyle name="Обычный 19 2 2 2 6 5" xfId="14065"/>
    <cellStyle name="Обычный 19 2 2 2 6 6" xfId="14066"/>
    <cellStyle name="Обычный 19 2 2 2 6 7" xfId="14067"/>
    <cellStyle name="Обычный 19 2 2 2 6 8" xfId="14068"/>
    <cellStyle name="Обычный 19 2 2 2 7" xfId="14069"/>
    <cellStyle name="Обычный 19 2 2 2 7 2" xfId="14070"/>
    <cellStyle name="Обычный 19 2 2 2 7 2 2" xfId="14071"/>
    <cellStyle name="Обычный 19 2 2 2 7 3" xfId="14072"/>
    <cellStyle name="Обычный 19 2 2 2 7 3 2" xfId="14073"/>
    <cellStyle name="Обычный 19 2 2 2 7 4" xfId="14074"/>
    <cellStyle name="Обычный 19 2 2 2 7 5" xfId="14075"/>
    <cellStyle name="Обычный 19 2 2 2 7 6" xfId="14076"/>
    <cellStyle name="Обычный 19 2 2 2 7 7" xfId="14077"/>
    <cellStyle name="Обычный 19 2 2 2 7 8" xfId="14078"/>
    <cellStyle name="Обычный 19 2 2 2 8" xfId="14079"/>
    <cellStyle name="Обычный 19 2 2 2 8 2" xfId="14080"/>
    <cellStyle name="Обычный 19 2 2 2 8 2 2" xfId="14081"/>
    <cellStyle name="Обычный 19 2 2 2 8 3" xfId="14082"/>
    <cellStyle name="Обычный 19 2 2 2 8 3 2" xfId="14083"/>
    <cellStyle name="Обычный 19 2 2 2 8 4" xfId="14084"/>
    <cellStyle name="Обычный 19 2 2 2 8 5" xfId="14085"/>
    <cellStyle name="Обычный 19 2 2 2 8 6" xfId="14086"/>
    <cellStyle name="Обычный 19 2 2 2 8 7" xfId="14087"/>
    <cellStyle name="Обычный 19 2 2 2 8 8" xfId="14088"/>
    <cellStyle name="Обычный 19 2 2 2 9" xfId="14089"/>
    <cellStyle name="Обычный 19 2 2 2 9 2" xfId="14090"/>
    <cellStyle name="Обычный 19 2 2 2 9 2 2" xfId="14091"/>
    <cellStyle name="Обычный 19 2 2 2 9 3" xfId="14092"/>
    <cellStyle name="Обычный 19 2 2 2 9 3 2" xfId="14093"/>
    <cellStyle name="Обычный 19 2 2 2 9 4" xfId="14094"/>
    <cellStyle name="Обычный 19 2 2 2 9 5" xfId="14095"/>
    <cellStyle name="Обычный 19 2 2 2 9 6" xfId="14096"/>
    <cellStyle name="Обычный 19 2 2 2 9 7" xfId="14097"/>
    <cellStyle name="Обычный 19 2 2 20" xfId="14098"/>
    <cellStyle name="Обычный 19 2 2 21" xfId="14099"/>
    <cellStyle name="Обычный 19 2 2 22" xfId="14100"/>
    <cellStyle name="Обычный 19 2 2 23" xfId="14101"/>
    <cellStyle name="Обычный 19 2 2 24" xfId="14102"/>
    <cellStyle name="Обычный 19 2 2 25" xfId="14103"/>
    <cellStyle name="Обычный 19 2 2 26" xfId="14104"/>
    <cellStyle name="Обычный 19 2 2 27" xfId="14105"/>
    <cellStyle name="Обычный 19 2 2 28" xfId="14106"/>
    <cellStyle name="Обычный 19 2 2 29" xfId="14107"/>
    <cellStyle name="Обычный 19 2 2 3" xfId="14108"/>
    <cellStyle name="Обычный 19 2 2 3 10" xfId="14109"/>
    <cellStyle name="Обычный 19 2 2 3 10 2" xfId="14110"/>
    <cellStyle name="Обычный 19 2 2 3 10 2 2" xfId="14111"/>
    <cellStyle name="Обычный 19 2 2 3 10 3" xfId="14112"/>
    <cellStyle name="Обычный 19 2 2 3 10 3 2" xfId="14113"/>
    <cellStyle name="Обычный 19 2 2 3 10 4" xfId="14114"/>
    <cellStyle name="Обычный 19 2 2 3 10 5" xfId="14115"/>
    <cellStyle name="Обычный 19 2 2 3 10 6" xfId="14116"/>
    <cellStyle name="Обычный 19 2 2 3 10 7" xfId="14117"/>
    <cellStyle name="Обычный 19 2 2 3 11" xfId="14118"/>
    <cellStyle name="Обычный 19 2 2 3 11 2" xfId="14119"/>
    <cellStyle name="Обычный 19 2 2 3 11 3" xfId="14120"/>
    <cellStyle name="Обычный 19 2 2 3 12" xfId="14121"/>
    <cellStyle name="Обычный 19 2 2 3 12 2" xfId="14122"/>
    <cellStyle name="Обычный 19 2 2 3 12 3" xfId="14123"/>
    <cellStyle name="Обычный 19 2 2 3 13" xfId="14124"/>
    <cellStyle name="Обычный 19 2 2 3 13 2" xfId="14125"/>
    <cellStyle name="Обычный 19 2 2 3 13 3" xfId="14126"/>
    <cellStyle name="Обычный 19 2 2 3 14" xfId="14127"/>
    <cellStyle name="Обычный 19 2 2 3 14 2" xfId="14128"/>
    <cellStyle name="Обычный 19 2 2 3 14 3" xfId="14129"/>
    <cellStyle name="Обычный 19 2 2 3 15" xfId="14130"/>
    <cellStyle name="Обычный 19 2 2 3 16" xfId="14131"/>
    <cellStyle name="Обычный 19 2 2 3 17" xfId="14132"/>
    <cellStyle name="Обычный 19 2 2 3 18" xfId="14133"/>
    <cellStyle name="Обычный 19 2 2 3 19" xfId="14134"/>
    <cellStyle name="Обычный 19 2 2 3 2" xfId="14135"/>
    <cellStyle name="Обычный 19 2 2 3 2 10" xfId="14136"/>
    <cellStyle name="Обычный 19 2 2 3 2 11" xfId="14137"/>
    <cellStyle name="Обычный 19 2 2 3 2 12" xfId="14138"/>
    <cellStyle name="Обычный 19 2 2 3 2 13" xfId="14139"/>
    <cellStyle name="Обычный 19 2 2 3 2 14" xfId="14140"/>
    <cellStyle name="Обычный 19 2 2 3 2 2" xfId="14141"/>
    <cellStyle name="Обычный 19 2 2 3 2 2 2" xfId="14142"/>
    <cellStyle name="Обычный 19 2 2 3 2 2 3" xfId="14143"/>
    <cellStyle name="Обычный 19 2 2 3 2 2 4" xfId="14144"/>
    <cellStyle name="Обычный 19 2 2 3 2 3" xfId="14145"/>
    <cellStyle name="Обычный 19 2 2 3 2 3 2" xfId="14146"/>
    <cellStyle name="Обычный 19 2 2 3 2 3 3" xfId="14147"/>
    <cellStyle name="Обычный 19 2 2 3 2 4" xfId="14148"/>
    <cellStyle name="Обычный 19 2 2 3 2 4 2" xfId="14149"/>
    <cellStyle name="Обычный 19 2 2 3 2 5" xfId="14150"/>
    <cellStyle name="Обычный 19 2 2 3 2 5 2" xfId="14151"/>
    <cellStyle name="Обычный 19 2 2 3 2 6" xfId="14152"/>
    <cellStyle name="Обычный 19 2 2 3 2 6 2" xfId="14153"/>
    <cellStyle name="Обычный 19 2 2 3 2 7" xfId="14154"/>
    <cellStyle name="Обычный 19 2 2 3 2 8" xfId="14155"/>
    <cellStyle name="Обычный 19 2 2 3 2 9" xfId="14156"/>
    <cellStyle name="Обычный 19 2 2 3 20" xfId="14157"/>
    <cellStyle name="Обычный 19 2 2 3 21" xfId="14158"/>
    <cellStyle name="Обычный 19 2 2 3 22" xfId="14159"/>
    <cellStyle name="Обычный 19 2 2 3 23" xfId="14160"/>
    <cellStyle name="Обычный 19 2 2 3 24" xfId="14161"/>
    <cellStyle name="Обычный 19 2 2 3 25" xfId="14162"/>
    <cellStyle name="Обычный 19 2 2 3 26" xfId="14163"/>
    <cellStyle name="Обычный 19 2 2 3 27" xfId="14164"/>
    <cellStyle name="Обычный 19 2 2 3 28" xfId="14165"/>
    <cellStyle name="Обычный 19 2 2 3 29" xfId="14166"/>
    <cellStyle name="Обычный 19 2 2 3 3" xfId="14167"/>
    <cellStyle name="Обычный 19 2 2 3 3 10" xfId="14168"/>
    <cellStyle name="Обычный 19 2 2 3 3 11" xfId="14169"/>
    <cellStyle name="Обычный 19 2 2 3 3 12" xfId="14170"/>
    <cellStyle name="Обычный 19 2 2 3 3 13" xfId="14171"/>
    <cellStyle name="Обычный 19 2 2 3 3 2" xfId="14172"/>
    <cellStyle name="Обычный 19 2 2 3 3 2 2" xfId="14173"/>
    <cellStyle name="Обычный 19 2 2 3 3 2 3" xfId="14174"/>
    <cellStyle name="Обычный 19 2 2 3 3 2 4" xfId="14175"/>
    <cellStyle name="Обычный 19 2 2 3 3 3" xfId="14176"/>
    <cellStyle name="Обычный 19 2 2 3 3 3 2" xfId="14177"/>
    <cellStyle name="Обычный 19 2 2 3 3 3 3" xfId="14178"/>
    <cellStyle name="Обычный 19 2 2 3 3 4" xfId="14179"/>
    <cellStyle name="Обычный 19 2 2 3 3 4 2" xfId="14180"/>
    <cellStyle name="Обычный 19 2 2 3 3 5" xfId="14181"/>
    <cellStyle name="Обычный 19 2 2 3 3 5 2" xfId="14182"/>
    <cellStyle name="Обычный 19 2 2 3 3 6" xfId="14183"/>
    <cellStyle name="Обычный 19 2 2 3 3 6 2" xfId="14184"/>
    <cellStyle name="Обычный 19 2 2 3 3 7" xfId="14185"/>
    <cellStyle name="Обычный 19 2 2 3 3 8" xfId="14186"/>
    <cellStyle name="Обычный 19 2 2 3 3 9" xfId="14187"/>
    <cellStyle name="Обычный 19 2 2 3 30" xfId="14188"/>
    <cellStyle name="Обычный 19 2 2 3 31" xfId="14189"/>
    <cellStyle name="Обычный 19 2 2 3 32" xfId="14190"/>
    <cellStyle name="Обычный 19 2 2 3 33" xfId="14191"/>
    <cellStyle name="Обычный 19 2 2 3 34" xfId="14192"/>
    <cellStyle name="Обычный 19 2 2 3 35" xfId="14193"/>
    <cellStyle name="Обычный 19 2 2 3 36" xfId="14194"/>
    <cellStyle name="Обычный 19 2 2 3 37" xfId="14195"/>
    <cellStyle name="Обычный 19 2 2 3 38" xfId="14196"/>
    <cellStyle name="Обычный 19 2 2 3 4" xfId="14197"/>
    <cellStyle name="Обычный 19 2 2 3 4 10" xfId="14198"/>
    <cellStyle name="Обычный 19 2 2 3 4 11" xfId="14199"/>
    <cellStyle name="Обычный 19 2 2 3 4 12" xfId="14200"/>
    <cellStyle name="Обычный 19 2 2 3 4 2" xfId="14201"/>
    <cellStyle name="Обычный 19 2 2 3 4 2 2" xfId="14202"/>
    <cellStyle name="Обычный 19 2 2 3 4 2 3" xfId="14203"/>
    <cellStyle name="Обычный 19 2 2 3 4 2 4" xfId="14204"/>
    <cellStyle name="Обычный 19 2 2 3 4 3" xfId="14205"/>
    <cellStyle name="Обычный 19 2 2 3 4 3 2" xfId="14206"/>
    <cellStyle name="Обычный 19 2 2 3 4 3 3" xfId="14207"/>
    <cellStyle name="Обычный 19 2 2 3 4 4" xfId="14208"/>
    <cellStyle name="Обычный 19 2 2 3 4 4 2" xfId="14209"/>
    <cellStyle name="Обычный 19 2 2 3 4 5" xfId="14210"/>
    <cellStyle name="Обычный 19 2 2 3 4 5 2" xfId="14211"/>
    <cellStyle name="Обычный 19 2 2 3 4 6" xfId="14212"/>
    <cellStyle name="Обычный 19 2 2 3 4 6 2" xfId="14213"/>
    <cellStyle name="Обычный 19 2 2 3 4 7" xfId="14214"/>
    <cellStyle name="Обычный 19 2 2 3 4 8" xfId="14215"/>
    <cellStyle name="Обычный 19 2 2 3 4 9" xfId="14216"/>
    <cellStyle name="Обычный 19 2 2 3 5" xfId="14217"/>
    <cellStyle name="Обычный 19 2 2 3 5 10" xfId="14218"/>
    <cellStyle name="Обычный 19 2 2 3 5 11" xfId="14219"/>
    <cellStyle name="Обычный 19 2 2 3 5 2" xfId="14220"/>
    <cellStyle name="Обычный 19 2 2 3 5 2 2" xfId="14221"/>
    <cellStyle name="Обычный 19 2 2 3 5 2 3" xfId="14222"/>
    <cellStyle name="Обычный 19 2 2 3 5 2 4" xfId="14223"/>
    <cellStyle name="Обычный 19 2 2 3 5 3" xfId="14224"/>
    <cellStyle name="Обычный 19 2 2 3 5 3 2" xfId="14225"/>
    <cellStyle name="Обычный 19 2 2 3 5 3 3" xfId="14226"/>
    <cellStyle name="Обычный 19 2 2 3 5 4" xfId="14227"/>
    <cellStyle name="Обычный 19 2 2 3 5 4 2" xfId="14228"/>
    <cellStyle name="Обычный 19 2 2 3 5 5" xfId="14229"/>
    <cellStyle name="Обычный 19 2 2 3 5 5 2" xfId="14230"/>
    <cellStyle name="Обычный 19 2 2 3 5 6" xfId="14231"/>
    <cellStyle name="Обычный 19 2 2 3 5 6 2" xfId="14232"/>
    <cellStyle name="Обычный 19 2 2 3 5 7" xfId="14233"/>
    <cellStyle name="Обычный 19 2 2 3 5 8" xfId="14234"/>
    <cellStyle name="Обычный 19 2 2 3 5 9" xfId="14235"/>
    <cellStyle name="Обычный 19 2 2 3 6" xfId="14236"/>
    <cellStyle name="Обычный 19 2 2 3 6 2" xfId="14237"/>
    <cellStyle name="Обычный 19 2 2 3 6 2 2" xfId="14238"/>
    <cellStyle name="Обычный 19 2 2 3 6 2 3" xfId="14239"/>
    <cellStyle name="Обычный 19 2 2 3 6 3" xfId="14240"/>
    <cellStyle name="Обычный 19 2 2 3 6 3 2" xfId="14241"/>
    <cellStyle name="Обычный 19 2 2 3 6 3 3" xfId="14242"/>
    <cellStyle name="Обычный 19 2 2 3 6 4" xfId="14243"/>
    <cellStyle name="Обычный 19 2 2 3 6 5" xfId="14244"/>
    <cellStyle name="Обычный 19 2 2 3 6 6" xfId="14245"/>
    <cellStyle name="Обычный 19 2 2 3 6 7" xfId="14246"/>
    <cellStyle name="Обычный 19 2 2 3 6 8" xfId="14247"/>
    <cellStyle name="Обычный 19 2 2 3 7" xfId="14248"/>
    <cellStyle name="Обычный 19 2 2 3 7 2" xfId="14249"/>
    <cellStyle name="Обычный 19 2 2 3 7 2 2" xfId="14250"/>
    <cellStyle name="Обычный 19 2 2 3 7 3" xfId="14251"/>
    <cellStyle name="Обычный 19 2 2 3 7 3 2" xfId="14252"/>
    <cellStyle name="Обычный 19 2 2 3 7 4" xfId="14253"/>
    <cellStyle name="Обычный 19 2 2 3 7 5" xfId="14254"/>
    <cellStyle name="Обычный 19 2 2 3 7 6" xfId="14255"/>
    <cellStyle name="Обычный 19 2 2 3 7 7" xfId="14256"/>
    <cellStyle name="Обычный 19 2 2 3 7 8" xfId="14257"/>
    <cellStyle name="Обычный 19 2 2 3 8" xfId="14258"/>
    <cellStyle name="Обычный 19 2 2 3 8 2" xfId="14259"/>
    <cellStyle name="Обычный 19 2 2 3 8 2 2" xfId="14260"/>
    <cellStyle name="Обычный 19 2 2 3 8 3" xfId="14261"/>
    <cellStyle name="Обычный 19 2 2 3 8 3 2" xfId="14262"/>
    <cellStyle name="Обычный 19 2 2 3 8 4" xfId="14263"/>
    <cellStyle name="Обычный 19 2 2 3 8 5" xfId="14264"/>
    <cellStyle name="Обычный 19 2 2 3 8 6" xfId="14265"/>
    <cellStyle name="Обычный 19 2 2 3 8 7" xfId="14266"/>
    <cellStyle name="Обычный 19 2 2 3 8 8" xfId="14267"/>
    <cellStyle name="Обычный 19 2 2 3 9" xfId="14268"/>
    <cellStyle name="Обычный 19 2 2 3 9 2" xfId="14269"/>
    <cellStyle name="Обычный 19 2 2 3 9 2 2" xfId="14270"/>
    <cellStyle name="Обычный 19 2 2 3 9 3" xfId="14271"/>
    <cellStyle name="Обычный 19 2 2 3 9 3 2" xfId="14272"/>
    <cellStyle name="Обычный 19 2 2 3 9 4" xfId="14273"/>
    <cellStyle name="Обычный 19 2 2 3 9 5" xfId="14274"/>
    <cellStyle name="Обычный 19 2 2 3 9 6" xfId="14275"/>
    <cellStyle name="Обычный 19 2 2 3 9 7" xfId="14276"/>
    <cellStyle name="Обычный 19 2 2 30" xfId="14277"/>
    <cellStyle name="Обычный 19 2 2 31" xfId="14278"/>
    <cellStyle name="Обычный 19 2 2 32" xfId="14279"/>
    <cellStyle name="Обычный 19 2 2 33" xfId="14280"/>
    <cellStyle name="Обычный 19 2 2 34" xfId="14281"/>
    <cellStyle name="Обычный 19 2 2 35" xfId="14282"/>
    <cellStyle name="Обычный 19 2 2 36" xfId="14283"/>
    <cellStyle name="Обычный 19 2 2 37" xfId="14284"/>
    <cellStyle name="Обычный 19 2 2 38" xfId="14285"/>
    <cellStyle name="Обычный 19 2 2 39" xfId="14286"/>
    <cellStyle name="Обычный 19 2 2 4" xfId="14287"/>
    <cellStyle name="Обычный 19 2 2 4 10" xfId="14288"/>
    <cellStyle name="Обычный 19 2 2 4 11" xfId="14289"/>
    <cellStyle name="Обычный 19 2 2 4 12" xfId="14290"/>
    <cellStyle name="Обычный 19 2 2 4 13" xfId="14291"/>
    <cellStyle name="Обычный 19 2 2 4 14" xfId="14292"/>
    <cellStyle name="Обычный 19 2 2 4 2" xfId="14293"/>
    <cellStyle name="Обычный 19 2 2 4 2 2" xfId="14294"/>
    <cellStyle name="Обычный 19 2 2 4 2 3" xfId="14295"/>
    <cellStyle name="Обычный 19 2 2 4 2 4" xfId="14296"/>
    <cellStyle name="Обычный 19 2 2 4 3" xfId="14297"/>
    <cellStyle name="Обычный 19 2 2 4 3 2" xfId="14298"/>
    <cellStyle name="Обычный 19 2 2 4 3 3" xfId="14299"/>
    <cellStyle name="Обычный 19 2 2 4 4" xfId="14300"/>
    <cellStyle name="Обычный 19 2 2 4 4 2" xfId="14301"/>
    <cellStyle name="Обычный 19 2 2 4 5" xfId="14302"/>
    <cellStyle name="Обычный 19 2 2 4 5 2" xfId="14303"/>
    <cellStyle name="Обычный 19 2 2 4 6" xfId="14304"/>
    <cellStyle name="Обычный 19 2 2 4 6 2" xfId="14305"/>
    <cellStyle name="Обычный 19 2 2 4 7" xfId="14306"/>
    <cellStyle name="Обычный 19 2 2 4 8" xfId="14307"/>
    <cellStyle name="Обычный 19 2 2 4 9" xfId="14308"/>
    <cellStyle name="Обычный 19 2 2 40" xfId="14309"/>
    <cellStyle name="Обычный 19 2 2 41" xfId="14310"/>
    <cellStyle name="Обычный 19 2 2 42" xfId="14311"/>
    <cellStyle name="Обычный 19 2 2 5" xfId="14312"/>
    <cellStyle name="Обычный 19 2 2 5 10" xfId="14313"/>
    <cellStyle name="Обычный 19 2 2 5 11" xfId="14314"/>
    <cellStyle name="Обычный 19 2 2 5 12" xfId="14315"/>
    <cellStyle name="Обычный 19 2 2 5 13" xfId="14316"/>
    <cellStyle name="Обычный 19 2 2 5 2" xfId="14317"/>
    <cellStyle name="Обычный 19 2 2 5 2 2" xfId="14318"/>
    <cellStyle name="Обычный 19 2 2 5 2 3" xfId="14319"/>
    <cellStyle name="Обычный 19 2 2 5 2 4" xfId="14320"/>
    <cellStyle name="Обычный 19 2 2 5 3" xfId="14321"/>
    <cellStyle name="Обычный 19 2 2 5 3 2" xfId="14322"/>
    <cellStyle name="Обычный 19 2 2 5 3 3" xfId="14323"/>
    <cellStyle name="Обычный 19 2 2 5 4" xfId="14324"/>
    <cellStyle name="Обычный 19 2 2 5 4 2" xfId="14325"/>
    <cellStyle name="Обычный 19 2 2 5 5" xfId="14326"/>
    <cellStyle name="Обычный 19 2 2 5 5 2" xfId="14327"/>
    <cellStyle name="Обычный 19 2 2 5 6" xfId="14328"/>
    <cellStyle name="Обычный 19 2 2 5 6 2" xfId="14329"/>
    <cellStyle name="Обычный 19 2 2 5 7" xfId="14330"/>
    <cellStyle name="Обычный 19 2 2 5 8" xfId="14331"/>
    <cellStyle name="Обычный 19 2 2 5 9" xfId="14332"/>
    <cellStyle name="Обычный 19 2 2 6" xfId="14333"/>
    <cellStyle name="Обычный 19 2 2 6 10" xfId="14334"/>
    <cellStyle name="Обычный 19 2 2 6 11" xfId="14335"/>
    <cellStyle name="Обычный 19 2 2 6 12" xfId="14336"/>
    <cellStyle name="Обычный 19 2 2 6 2" xfId="14337"/>
    <cellStyle name="Обычный 19 2 2 6 2 2" xfId="14338"/>
    <cellStyle name="Обычный 19 2 2 6 2 3" xfId="14339"/>
    <cellStyle name="Обычный 19 2 2 6 2 4" xfId="14340"/>
    <cellStyle name="Обычный 19 2 2 6 3" xfId="14341"/>
    <cellStyle name="Обычный 19 2 2 6 3 2" xfId="14342"/>
    <cellStyle name="Обычный 19 2 2 6 3 3" xfId="14343"/>
    <cellStyle name="Обычный 19 2 2 6 4" xfId="14344"/>
    <cellStyle name="Обычный 19 2 2 6 4 2" xfId="14345"/>
    <cellStyle name="Обычный 19 2 2 6 5" xfId="14346"/>
    <cellStyle name="Обычный 19 2 2 6 5 2" xfId="14347"/>
    <cellStyle name="Обычный 19 2 2 6 6" xfId="14348"/>
    <cellStyle name="Обычный 19 2 2 6 6 2" xfId="14349"/>
    <cellStyle name="Обычный 19 2 2 6 7" xfId="14350"/>
    <cellStyle name="Обычный 19 2 2 6 8" xfId="14351"/>
    <cellStyle name="Обычный 19 2 2 6 9" xfId="14352"/>
    <cellStyle name="Обычный 19 2 2 7" xfId="14353"/>
    <cellStyle name="Обычный 19 2 2 7 10" xfId="14354"/>
    <cellStyle name="Обычный 19 2 2 7 11" xfId="14355"/>
    <cellStyle name="Обычный 19 2 2 7 2" xfId="14356"/>
    <cellStyle name="Обычный 19 2 2 7 2 2" xfId="14357"/>
    <cellStyle name="Обычный 19 2 2 7 2 3" xfId="14358"/>
    <cellStyle name="Обычный 19 2 2 7 2 4" xfId="14359"/>
    <cellStyle name="Обычный 19 2 2 7 3" xfId="14360"/>
    <cellStyle name="Обычный 19 2 2 7 3 2" xfId="14361"/>
    <cellStyle name="Обычный 19 2 2 7 3 3" xfId="14362"/>
    <cellStyle name="Обычный 19 2 2 7 4" xfId="14363"/>
    <cellStyle name="Обычный 19 2 2 7 4 2" xfId="14364"/>
    <cellStyle name="Обычный 19 2 2 7 5" xfId="14365"/>
    <cellStyle name="Обычный 19 2 2 7 5 2" xfId="14366"/>
    <cellStyle name="Обычный 19 2 2 7 6" xfId="14367"/>
    <cellStyle name="Обычный 19 2 2 7 6 2" xfId="14368"/>
    <cellStyle name="Обычный 19 2 2 7 7" xfId="14369"/>
    <cellStyle name="Обычный 19 2 2 7 8" xfId="14370"/>
    <cellStyle name="Обычный 19 2 2 7 9" xfId="14371"/>
    <cellStyle name="Обычный 19 2 2 8" xfId="14372"/>
    <cellStyle name="Обычный 19 2 2 8 2" xfId="14373"/>
    <cellStyle name="Обычный 19 2 2 8 2 2" xfId="14374"/>
    <cellStyle name="Обычный 19 2 2 8 2 3" xfId="14375"/>
    <cellStyle name="Обычный 19 2 2 8 3" xfId="14376"/>
    <cellStyle name="Обычный 19 2 2 8 3 2" xfId="14377"/>
    <cellStyle name="Обычный 19 2 2 8 3 3" xfId="14378"/>
    <cellStyle name="Обычный 19 2 2 8 4" xfId="14379"/>
    <cellStyle name="Обычный 19 2 2 8 5" xfId="14380"/>
    <cellStyle name="Обычный 19 2 2 8 6" xfId="14381"/>
    <cellStyle name="Обычный 19 2 2 8 7" xfId="14382"/>
    <cellStyle name="Обычный 19 2 2 8 8" xfId="14383"/>
    <cellStyle name="Обычный 19 2 2 9" xfId="14384"/>
    <cellStyle name="Обычный 19 2 2 9 2" xfId="14385"/>
    <cellStyle name="Обычный 19 2 2 9 2 2" xfId="14386"/>
    <cellStyle name="Обычный 19 2 2 9 3" xfId="14387"/>
    <cellStyle name="Обычный 19 2 2 9 3 2" xfId="14388"/>
    <cellStyle name="Обычный 19 2 2 9 4" xfId="14389"/>
    <cellStyle name="Обычный 19 2 2 9 5" xfId="14390"/>
    <cellStyle name="Обычный 19 2 2 9 6" xfId="14391"/>
    <cellStyle name="Обычный 19 2 2 9 7" xfId="14392"/>
    <cellStyle name="Обычный 19 2 2 9 8" xfId="14393"/>
    <cellStyle name="Обычный 19 2 20" xfId="14394"/>
    <cellStyle name="Обычный 19 2 21" xfId="14395"/>
    <cellStyle name="Обычный 19 2 22" xfId="14396"/>
    <cellStyle name="Обычный 19 2 23" xfId="14397"/>
    <cellStyle name="Обычный 19 2 24" xfId="14398"/>
    <cellStyle name="Обычный 19 2 25" xfId="14399"/>
    <cellStyle name="Обычный 19 2 26" xfId="14400"/>
    <cellStyle name="Обычный 19 2 27" xfId="14401"/>
    <cellStyle name="Обычный 19 2 28" xfId="14402"/>
    <cellStyle name="Обычный 19 2 29" xfId="14403"/>
    <cellStyle name="Обычный 19 2 3" xfId="14404"/>
    <cellStyle name="Обычный 19 2 3 10" xfId="14405"/>
    <cellStyle name="Обычный 19 2 3 10 2" xfId="14406"/>
    <cellStyle name="Обычный 19 2 3 10 2 2" xfId="14407"/>
    <cellStyle name="Обычный 19 2 3 10 3" xfId="14408"/>
    <cellStyle name="Обычный 19 2 3 10 3 2" xfId="14409"/>
    <cellStyle name="Обычный 19 2 3 10 4" xfId="14410"/>
    <cellStyle name="Обычный 19 2 3 10 5" xfId="14411"/>
    <cellStyle name="Обычный 19 2 3 10 6" xfId="14412"/>
    <cellStyle name="Обычный 19 2 3 10 7" xfId="14413"/>
    <cellStyle name="Обычный 19 2 3 11" xfId="14414"/>
    <cellStyle name="Обычный 19 2 3 11 2" xfId="14415"/>
    <cellStyle name="Обычный 19 2 3 11 2 2" xfId="14416"/>
    <cellStyle name="Обычный 19 2 3 11 3" xfId="14417"/>
    <cellStyle name="Обычный 19 2 3 11 3 2" xfId="14418"/>
    <cellStyle name="Обычный 19 2 3 11 4" xfId="14419"/>
    <cellStyle name="Обычный 19 2 3 11 5" xfId="14420"/>
    <cellStyle name="Обычный 19 2 3 11 6" xfId="14421"/>
    <cellStyle name="Обычный 19 2 3 12" xfId="14422"/>
    <cellStyle name="Обычный 19 2 3 12 2" xfId="14423"/>
    <cellStyle name="Обычный 19 2 3 12 3" xfId="14424"/>
    <cellStyle name="Обычный 19 2 3 13" xfId="14425"/>
    <cellStyle name="Обычный 19 2 3 13 2" xfId="14426"/>
    <cellStyle name="Обычный 19 2 3 13 3" xfId="14427"/>
    <cellStyle name="Обычный 19 2 3 14" xfId="14428"/>
    <cellStyle name="Обычный 19 2 3 14 2" xfId="14429"/>
    <cellStyle name="Обычный 19 2 3 14 3" xfId="14430"/>
    <cellStyle name="Обычный 19 2 3 15" xfId="14431"/>
    <cellStyle name="Обычный 19 2 3 15 2" xfId="14432"/>
    <cellStyle name="Обычный 19 2 3 16" xfId="14433"/>
    <cellStyle name="Обычный 19 2 3 17" xfId="14434"/>
    <cellStyle name="Обычный 19 2 3 18" xfId="14435"/>
    <cellStyle name="Обычный 19 2 3 19" xfId="14436"/>
    <cellStyle name="Обычный 19 2 3 2" xfId="14437"/>
    <cellStyle name="Обычный 19 2 3 2 10" xfId="14438"/>
    <cellStyle name="Обычный 19 2 3 2 11" xfId="14439"/>
    <cellStyle name="Обычный 19 2 3 2 12" xfId="14440"/>
    <cellStyle name="Обычный 19 2 3 2 13" xfId="14441"/>
    <cellStyle name="Обычный 19 2 3 2 14" xfId="14442"/>
    <cellStyle name="Обычный 19 2 3 2 2" xfId="14443"/>
    <cellStyle name="Обычный 19 2 3 2 2 2" xfId="14444"/>
    <cellStyle name="Обычный 19 2 3 2 2 3" xfId="14445"/>
    <cellStyle name="Обычный 19 2 3 2 2 4" xfId="14446"/>
    <cellStyle name="Обычный 19 2 3 2 3" xfId="14447"/>
    <cellStyle name="Обычный 19 2 3 2 3 2" xfId="14448"/>
    <cellStyle name="Обычный 19 2 3 2 3 3" xfId="14449"/>
    <cellStyle name="Обычный 19 2 3 2 4" xfId="14450"/>
    <cellStyle name="Обычный 19 2 3 2 4 2" xfId="14451"/>
    <cellStyle name="Обычный 19 2 3 2 5" xfId="14452"/>
    <cellStyle name="Обычный 19 2 3 2 5 2" xfId="14453"/>
    <cellStyle name="Обычный 19 2 3 2 6" xfId="14454"/>
    <cellStyle name="Обычный 19 2 3 2 6 2" xfId="14455"/>
    <cellStyle name="Обычный 19 2 3 2 7" xfId="14456"/>
    <cellStyle name="Обычный 19 2 3 2 8" xfId="14457"/>
    <cellStyle name="Обычный 19 2 3 2 9" xfId="14458"/>
    <cellStyle name="Обычный 19 2 3 20" xfId="14459"/>
    <cellStyle name="Обычный 19 2 3 21" xfId="14460"/>
    <cellStyle name="Обычный 19 2 3 22" xfId="14461"/>
    <cellStyle name="Обычный 19 2 3 23" xfId="14462"/>
    <cellStyle name="Обычный 19 2 3 24" xfId="14463"/>
    <cellStyle name="Обычный 19 2 3 25" xfId="14464"/>
    <cellStyle name="Обычный 19 2 3 26" xfId="14465"/>
    <cellStyle name="Обычный 19 2 3 27" xfId="14466"/>
    <cellStyle name="Обычный 19 2 3 28" xfId="14467"/>
    <cellStyle name="Обычный 19 2 3 29" xfId="14468"/>
    <cellStyle name="Обычный 19 2 3 3" xfId="14469"/>
    <cellStyle name="Обычный 19 2 3 3 10" xfId="14470"/>
    <cellStyle name="Обычный 19 2 3 3 11" xfId="14471"/>
    <cellStyle name="Обычный 19 2 3 3 12" xfId="14472"/>
    <cellStyle name="Обычный 19 2 3 3 13" xfId="14473"/>
    <cellStyle name="Обычный 19 2 3 3 2" xfId="14474"/>
    <cellStyle name="Обычный 19 2 3 3 2 2" xfId="14475"/>
    <cellStyle name="Обычный 19 2 3 3 2 3" xfId="14476"/>
    <cellStyle name="Обычный 19 2 3 3 2 4" xfId="14477"/>
    <cellStyle name="Обычный 19 2 3 3 3" xfId="14478"/>
    <cellStyle name="Обычный 19 2 3 3 3 2" xfId="14479"/>
    <cellStyle name="Обычный 19 2 3 3 3 3" xfId="14480"/>
    <cellStyle name="Обычный 19 2 3 3 4" xfId="14481"/>
    <cellStyle name="Обычный 19 2 3 3 4 2" xfId="14482"/>
    <cellStyle name="Обычный 19 2 3 3 5" xfId="14483"/>
    <cellStyle name="Обычный 19 2 3 3 5 2" xfId="14484"/>
    <cellStyle name="Обычный 19 2 3 3 6" xfId="14485"/>
    <cellStyle name="Обычный 19 2 3 3 6 2" xfId="14486"/>
    <cellStyle name="Обычный 19 2 3 3 7" xfId="14487"/>
    <cellStyle name="Обычный 19 2 3 3 8" xfId="14488"/>
    <cellStyle name="Обычный 19 2 3 3 9" xfId="14489"/>
    <cellStyle name="Обычный 19 2 3 30" xfId="14490"/>
    <cellStyle name="Обычный 19 2 3 31" xfId="14491"/>
    <cellStyle name="Обычный 19 2 3 32" xfId="14492"/>
    <cellStyle name="Обычный 19 2 3 33" xfId="14493"/>
    <cellStyle name="Обычный 19 2 3 34" xfId="14494"/>
    <cellStyle name="Обычный 19 2 3 35" xfId="14495"/>
    <cellStyle name="Обычный 19 2 3 36" xfId="14496"/>
    <cellStyle name="Обычный 19 2 3 37" xfId="14497"/>
    <cellStyle name="Обычный 19 2 3 38" xfId="14498"/>
    <cellStyle name="Обычный 19 2 3 39" xfId="14499"/>
    <cellStyle name="Обычный 19 2 3 4" xfId="14500"/>
    <cellStyle name="Обычный 19 2 3 4 10" xfId="14501"/>
    <cellStyle name="Обычный 19 2 3 4 11" xfId="14502"/>
    <cellStyle name="Обычный 19 2 3 4 12" xfId="14503"/>
    <cellStyle name="Обычный 19 2 3 4 2" xfId="14504"/>
    <cellStyle name="Обычный 19 2 3 4 2 2" xfId="14505"/>
    <cellStyle name="Обычный 19 2 3 4 2 3" xfId="14506"/>
    <cellStyle name="Обычный 19 2 3 4 2 4" xfId="14507"/>
    <cellStyle name="Обычный 19 2 3 4 3" xfId="14508"/>
    <cellStyle name="Обычный 19 2 3 4 3 2" xfId="14509"/>
    <cellStyle name="Обычный 19 2 3 4 3 3" xfId="14510"/>
    <cellStyle name="Обычный 19 2 3 4 4" xfId="14511"/>
    <cellStyle name="Обычный 19 2 3 4 4 2" xfId="14512"/>
    <cellStyle name="Обычный 19 2 3 4 5" xfId="14513"/>
    <cellStyle name="Обычный 19 2 3 4 5 2" xfId="14514"/>
    <cellStyle name="Обычный 19 2 3 4 6" xfId="14515"/>
    <cellStyle name="Обычный 19 2 3 4 6 2" xfId="14516"/>
    <cellStyle name="Обычный 19 2 3 4 7" xfId="14517"/>
    <cellStyle name="Обычный 19 2 3 4 8" xfId="14518"/>
    <cellStyle name="Обычный 19 2 3 4 9" xfId="14519"/>
    <cellStyle name="Обычный 19 2 3 5" xfId="14520"/>
    <cellStyle name="Обычный 19 2 3 5 10" xfId="14521"/>
    <cellStyle name="Обычный 19 2 3 5 11" xfId="14522"/>
    <cellStyle name="Обычный 19 2 3 5 2" xfId="14523"/>
    <cellStyle name="Обычный 19 2 3 5 2 2" xfId="14524"/>
    <cellStyle name="Обычный 19 2 3 5 2 3" xfId="14525"/>
    <cellStyle name="Обычный 19 2 3 5 2 4" xfId="14526"/>
    <cellStyle name="Обычный 19 2 3 5 3" xfId="14527"/>
    <cellStyle name="Обычный 19 2 3 5 3 2" xfId="14528"/>
    <cellStyle name="Обычный 19 2 3 5 3 3" xfId="14529"/>
    <cellStyle name="Обычный 19 2 3 5 4" xfId="14530"/>
    <cellStyle name="Обычный 19 2 3 5 4 2" xfId="14531"/>
    <cellStyle name="Обычный 19 2 3 5 5" xfId="14532"/>
    <cellStyle name="Обычный 19 2 3 5 5 2" xfId="14533"/>
    <cellStyle name="Обычный 19 2 3 5 6" xfId="14534"/>
    <cellStyle name="Обычный 19 2 3 5 6 2" xfId="14535"/>
    <cellStyle name="Обычный 19 2 3 5 7" xfId="14536"/>
    <cellStyle name="Обычный 19 2 3 5 8" xfId="14537"/>
    <cellStyle name="Обычный 19 2 3 5 9" xfId="14538"/>
    <cellStyle name="Обычный 19 2 3 6" xfId="14539"/>
    <cellStyle name="Обычный 19 2 3 6 2" xfId="14540"/>
    <cellStyle name="Обычный 19 2 3 6 2 2" xfId="14541"/>
    <cellStyle name="Обычный 19 2 3 6 2 3" xfId="14542"/>
    <cellStyle name="Обычный 19 2 3 6 3" xfId="14543"/>
    <cellStyle name="Обычный 19 2 3 6 3 2" xfId="14544"/>
    <cellStyle name="Обычный 19 2 3 6 3 3" xfId="14545"/>
    <cellStyle name="Обычный 19 2 3 6 4" xfId="14546"/>
    <cellStyle name="Обычный 19 2 3 6 5" xfId="14547"/>
    <cellStyle name="Обычный 19 2 3 6 6" xfId="14548"/>
    <cellStyle name="Обычный 19 2 3 6 7" xfId="14549"/>
    <cellStyle name="Обычный 19 2 3 6 8" xfId="14550"/>
    <cellStyle name="Обычный 19 2 3 7" xfId="14551"/>
    <cellStyle name="Обычный 19 2 3 7 2" xfId="14552"/>
    <cellStyle name="Обычный 19 2 3 7 2 2" xfId="14553"/>
    <cellStyle name="Обычный 19 2 3 7 3" xfId="14554"/>
    <cellStyle name="Обычный 19 2 3 7 3 2" xfId="14555"/>
    <cellStyle name="Обычный 19 2 3 7 4" xfId="14556"/>
    <cellStyle name="Обычный 19 2 3 7 5" xfId="14557"/>
    <cellStyle name="Обычный 19 2 3 7 6" xfId="14558"/>
    <cellStyle name="Обычный 19 2 3 7 7" xfId="14559"/>
    <cellStyle name="Обычный 19 2 3 7 8" xfId="14560"/>
    <cellStyle name="Обычный 19 2 3 8" xfId="14561"/>
    <cellStyle name="Обычный 19 2 3 8 2" xfId="14562"/>
    <cellStyle name="Обычный 19 2 3 8 2 2" xfId="14563"/>
    <cellStyle name="Обычный 19 2 3 8 3" xfId="14564"/>
    <cellStyle name="Обычный 19 2 3 8 3 2" xfId="14565"/>
    <cellStyle name="Обычный 19 2 3 8 4" xfId="14566"/>
    <cellStyle name="Обычный 19 2 3 8 5" xfId="14567"/>
    <cellStyle name="Обычный 19 2 3 8 6" xfId="14568"/>
    <cellStyle name="Обычный 19 2 3 8 7" xfId="14569"/>
    <cellStyle name="Обычный 19 2 3 8 8" xfId="14570"/>
    <cellStyle name="Обычный 19 2 3 9" xfId="14571"/>
    <cellStyle name="Обычный 19 2 3 9 2" xfId="14572"/>
    <cellStyle name="Обычный 19 2 3 9 2 2" xfId="14573"/>
    <cellStyle name="Обычный 19 2 3 9 3" xfId="14574"/>
    <cellStyle name="Обычный 19 2 3 9 3 2" xfId="14575"/>
    <cellStyle name="Обычный 19 2 3 9 4" xfId="14576"/>
    <cellStyle name="Обычный 19 2 3 9 5" xfId="14577"/>
    <cellStyle name="Обычный 19 2 3 9 6" xfId="14578"/>
    <cellStyle name="Обычный 19 2 3 9 7" xfId="14579"/>
    <cellStyle name="Обычный 19 2 30" xfId="14580"/>
    <cellStyle name="Обычный 19 2 31" xfId="14581"/>
    <cellStyle name="Обычный 19 2 32" xfId="14582"/>
    <cellStyle name="Обычный 19 2 33" xfId="14583"/>
    <cellStyle name="Обычный 19 2 34" xfId="14584"/>
    <cellStyle name="Обычный 19 2 35" xfId="14585"/>
    <cellStyle name="Обычный 19 2 36" xfId="14586"/>
    <cellStyle name="Обычный 19 2 37" xfId="14587"/>
    <cellStyle name="Обычный 19 2 38" xfId="14588"/>
    <cellStyle name="Обычный 19 2 39" xfId="14589"/>
    <cellStyle name="Обычный 19 2 4" xfId="14590"/>
    <cellStyle name="Обычный 19 2 4 10" xfId="14591"/>
    <cellStyle name="Обычный 19 2 4 10 2" xfId="14592"/>
    <cellStyle name="Обычный 19 2 4 10 2 2" xfId="14593"/>
    <cellStyle name="Обычный 19 2 4 10 3" xfId="14594"/>
    <cellStyle name="Обычный 19 2 4 10 3 2" xfId="14595"/>
    <cellStyle name="Обычный 19 2 4 10 4" xfId="14596"/>
    <cellStyle name="Обычный 19 2 4 10 5" xfId="14597"/>
    <cellStyle name="Обычный 19 2 4 10 6" xfId="14598"/>
    <cellStyle name="Обычный 19 2 4 10 7" xfId="14599"/>
    <cellStyle name="Обычный 19 2 4 11" xfId="14600"/>
    <cellStyle name="Обычный 19 2 4 11 2" xfId="14601"/>
    <cellStyle name="Обычный 19 2 4 11 3" xfId="14602"/>
    <cellStyle name="Обычный 19 2 4 12" xfId="14603"/>
    <cellStyle name="Обычный 19 2 4 12 2" xfId="14604"/>
    <cellStyle name="Обычный 19 2 4 12 3" xfId="14605"/>
    <cellStyle name="Обычный 19 2 4 13" xfId="14606"/>
    <cellStyle name="Обычный 19 2 4 13 2" xfId="14607"/>
    <cellStyle name="Обычный 19 2 4 13 3" xfId="14608"/>
    <cellStyle name="Обычный 19 2 4 14" xfId="14609"/>
    <cellStyle name="Обычный 19 2 4 14 2" xfId="14610"/>
    <cellStyle name="Обычный 19 2 4 14 3" xfId="14611"/>
    <cellStyle name="Обычный 19 2 4 15" xfId="14612"/>
    <cellStyle name="Обычный 19 2 4 16" xfId="14613"/>
    <cellStyle name="Обычный 19 2 4 17" xfId="14614"/>
    <cellStyle name="Обычный 19 2 4 18" xfId="14615"/>
    <cellStyle name="Обычный 19 2 4 19" xfId="14616"/>
    <cellStyle name="Обычный 19 2 4 2" xfId="14617"/>
    <cellStyle name="Обычный 19 2 4 2 10" xfId="14618"/>
    <cellStyle name="Обычный 19 2 4 2 11" xfId="14619"/>
    <cellStyle name="Обычный 19 2 4 2 12" xfId="14620"/>
    <cellStyle name="Обычный 19 2 4 2 13" xfId="14621"/>
    <cellStyle name="Обычный 19 2 4 2 14" xfId="14622"/>
    <cellStyle name="Обычный 19 2 4 2 2" xfId="14623"/>
    <cellStyle name="Обычный 19 2 4 2 2 2" xfId="14624"/>
    <cellStyle name="Обычный 19 2 4 2 2 3" xfId="14625"/>
    <cellStyle name="Обычный 19 2 4 2 2 4" xfId="14626"/>
    <cellStyle name="Обычный 19 2 4 2 3" xfId="14627"/>
    <cellStyle name="Обычный 19 2 4 2 3 2" xfId="14628"/>
    <cellStyle name="Обычный 19 2 4 2 3 3" xfId="14629"/>
    <cellStyle name="Обычный 19 2 4 2 4" xfId="14630"/>
    <cellStyle name="Обычный 19 2 4 2 4 2" xfId="14631"/>
    <cellStyle name="Обычный 19 2 4 2 5" xfId="14632"/>
    <cellStyle name="Обычный 19 2 4 2 5 2" xfId="14633"/>
    <cellStyle name="Обычный 19 2 4 2 6" xfId="14634"/>
    <cellStyle name="Обычный 19 2 4 2 6 2" xfId="14635"/>
    <cellStyle name="Обычный 19 2 4 2 7" xfId="14636"/>
    <cellStyle name="Обычный 19 2 4 2 8" xfId="14637"/>
    <cellStyle name="Обычный 19 2 4 2 9" xfId="14638"/>
    <cellStyle name="Обычный 19 2 4 20" xfId="14639"/>
    <cellStyle name="Обычный 19 2 4 21" xfId="14640"/>
    <cellStyle name="Обычный 19 2 4 22" xfId="14641"/>
    <cellStyle name="Обычный 19 2 4 23" xfId="14642"/>
    <cellStyle name="Обычный 19 2 4 24" xfId="14643"/>
    <cellStyle name="Обычный 19 2 4 25" xfId="14644"/>
    <cellStyle name="Обычный 19 2 4 26" xfId="14645"/>
    <cellStyle name="Обычный 19 2 4 27" xfId="14646"/>
    <cellStyle name="Обычный 19 2 4 28" xfId="14647"/>
    <cellStyle name="Обычный 19 2 4 29" xfId="14648"/>
    <cellStyle name="Обычный 19 2 4 3" xfId="14649"/>
    <cellStyle name="Обычный 19 2 4 3 10" xfId="14650"/>
    <cellStyle name="Обычный 19 2 4 3 11" xfId="14651"/>
    <cellStyle name="Обычный 19 2 4 3 12" xfId="14652"/>
    <cellStyle name="Обычный 19 2 4 3 13" xfId="14653"/>
    <cellStyle name="Обычный 19 2 4 3 2" xfId="14654"/>
    <cellStyle name="Обычный 19 2 4 3 2 2" xfId="14655"/>
    <cellStyle name="Обычный 19 2 4 3 2 3" xfId="14656"/>
    <cellStyle name="Обычный 19 2 4 3 2 4" xfId="14657"/>
    <cellStyle name="Обычный 19 2 4 3 3" xfId="14658"/>
    <cellStyle name="Обычный 19 2 4 3 3 2" xfId="14659"/>
    <cellStyle name="Обычный 19 2 4 3 3 3" xfId="14660"/>
    <cellStyle name="Обычный 19 2 4 3 4" xfId="14661"/>
    <cellStyle name="Обычный 19 2 4 3 4 2" xfId="14662"/>
    <cellStyle name="Обычный 19 2 4 3 5" xfId="14663"/>
    <cellStyle name="Обычный 19 2 4 3 5 2" xfId="14664"/>
    <cellStyle name="Обычный 19 2 4 3 6" xfId="14665"/>
    <cellStyle name="Обычный 19 2 4 3 6 2" xfId="14666"/>
    <cellStyle name="Обычный 19 2 4 3 7" xfId="14667"/>
    <cellStyle name="Обычный 19 2 4 3 8" xfId="14668"/>
    <cellStyle name="Обычный 19 2 4 3 9" xfId="14669"/>
    <cellStyle name="Обычный 19 2 4 30" xfId="14670"/>
    <cellStyle name="Обычный 19 2 4 31" xfId="14671"/>
    <cellStyle name="Обычный 19 2 4 32" xfId="14672"/>
    <cellStyle name="Обычный 19 2 4 33" xfId="14673"/>
    <cellStyle name="Обычный 19 2 4 34" xfId="14674"/>
    <cellStyle name="Обычный 19 2 4 35" xfId="14675"/>
    <cellStyle name="Обычный 19 2 4 36" xfId="14676"/>
    <cellStyle name="Обычный 19 2 4 37" xfId="14677"/>
    <cellStyle name="Обычный 19 2 4 38" xfId="14678"/>
    <cellStyle name="Обычный 19 2 4 4" xfId="14679"/>
    <cellStyle name="Обычный 19 2 4 4 10" xfId="14680"/>
    <cellStyle name="Обычный 19 2 4 4 11" xfId="14681"/>
    <cellStyle name="Обычный 19 2 4 4 12" xfId="14682"/>
    <cellStyle name="Обычный 19 2 4 4 2" xfId="14683"/>
    <cellStyle name="Обычный 19 2 4 4 2 2" xfId="14684"/>
    <cellStyle name="Обычный 19 2 4 4 2 3" xfId="14685"/>
    <cellStyle name="Обычный 19 2 4 4 2 4" xfId="14686"/>
    <cellStyle name="Обычный 19 2 4 4 3" xfId="14687"/>
    <cellStyle name="Обычный 19 2 4 4 3 2" xfId="14688"/>
    <cellStyle name="Обычный 19 2 4 4 3 3" xfId="14689"/>
    <cellStyle name="Обычный 19 2 4 4 4" xfId="14690"/>
    <cellStyle name="Обычный 19 2 4 4 4 2" xfId="14691"/>
    <cellStyle name="Обычный 19 2 4 4 5" xfId="14692"/>
    <cellStyle name="Обычный 19 2 4 4 5 2" xfId="14693"/>
    <cellStyle name="Обычный 19 2 4 4 6" xfId="14694"/>
    <cellStyle name="Обычный 19 2 4 4 6 2" xfId="14695"/>
    <cellStyle name="Обычный 19 2 4 4 7" xfId="14696"/>
    <cellStyle name="Обычный 19 2 4 4 8" xfId="14697"/>
    <cellStyle name="Обычный 19 2 4 4 9" xfId="14698"/>
    <cellStyle name="Обычный 19 2 4 5" xfId="14699"/>
    <cellStyle name="Обычный 19 2 4 5 10" xfId="14700"/>
    <cellStyle name="Обычный 19 2 4 5 11" xfId="14701"/>
    <cellStyle name="Обычный 19 2 4 5 2" xfId="14702"/>
    <cellStyle name="Обычный 19 2 4 5 2 2" xfId="14703"/>
    <cellStyle name="Обычный 19 2 4 5 2 3" xfId="14704"/>
    <cellStyle name="Обычный 19 2 4 5 2 4" xfId="14705"/>
    <cellStyle name="Обычный 19 2 4 5 3" xfId="14706"/>
    <cellStyle name="Обычный 19 2 4 5 3 2" xfId="14707"/>
    <cellStyle name="Обычный 19 2 4 5 3 3" xfId="14708"/>
    <cellStyle name="Обычный 19 2 4 5 4" xfId="14709"/>
    <cellStyle name="Обычный 19 2 4 5 4 2" xfId="14710"/>
    <cellStyle name="Обычный 19 2 4 5 5" xfId="14711"/>
    <cellStyle name="Обычный 19 2 4 5 5 2" xfId="14712"/>
    <cellStyle name="Обычный 19 2 4 5 6" xfId="14713"/>
    <cellStyle name="Обычный 19 2 4 5 6 2" xfId="14714"/>
    <cellStyle name="Обычный 19 2 4 5 7" xfId="14715"/>
    <cellStyle name="Обычный 19 2 4 5 8" xfId="14716"/>
    <cellStyle name="Обычный 19 2 4 5 9" xfId="14717"/>
    <cellStyle name="Обычный 19 2 4 6" xfId="14718"/>
    <cellStyle name="Обычный 19 2 4 6 2" xfId="14719"/>
    <cellStyle name="Обычный 19 2 4 6 2 2" xfId="14720"/>
    <cellStyle name="Обычный 19 2 4 6 2 3" xfId="14721"/>
    <cellStyle name="Обычный 19 2 4 6 3" xfId="14722"/>
    <cellStyle name="Обычный 19 2 4 6 3 2" xfId="14723"/>
    <cellStyle name="Обычный 19 2 4 6 3 3" xfId="14724"/>
    <cellStyle name="Обычный 19 2 4 6 4" xfId="14725"/>
    <cellStyle name="Обычный 19 2 4 6 5" xfId="14726"/>
    <cellStyle name="Обычный 19 2 4 6 6" xfId="14727"/>
    <cellStyle name="Обычный 19 2 4 6 7" xfId="14728"/>
    <cellStyle name="Обычный 19 2 4 6 8" xfId="14729"/>
    <cellStyle name="Обычный 19 2 4 7" xfId="14730"/>
    <cellStyle name="Обычный 19 2 4 7 2" xfId="14731"/>
    <cellStyle name="Обычный 19 2 4 7 2 2" xfId="14732"/>
    <cellStyle name="Обычный 19 2 4 7 3" xfId="14733"/>
    <cellStyle name="Обычный 19 2 4 7 3 2" xfId="14734"/>
    <cellStyle name="Обычный 19 2 4 7 4" xfId="14735"/>
    <cellStyle name="Обычный 19 2 4 7 5" xfId="14736"/>
    <cellStyle name="Обычный 19 2 4 7 6" xfId="14737"/>
    <cellStyle name="Обычный 19 2 4 7 7" xfId="14738"/>
    <cellStyle name="Обычный 19 2 4 7 8" xfId="14739"/>
    <cellStyle name="Обычный 19 2 4 8" xfId="14740"/>
    <cellStyle name="Обычный 19 2 4 8 2" xfId="14741"/>
    <cellStyle name="Обычный 19 2 4 8 2 2" xfId="14742"/>
    <cellStyle name="Обычный 19 2 4 8 3" xfId="14743"/>
    <cellStyle name="Обычный 19 2 4 8 3 2" xfId="14744"/>
    <cellStyle name="Обычный 19 2 4 8 4" xfId="14745"/>
    <cellStyle name="Обычный 19 2 4 8 5" xfId="14746"/>
    <cellStyle name="Обычный 19 2 4 8 6" xfId="14747"/>
    <cellStyle name="Обычный 19 2 4 8 7" xfId="14748"/>
    <cellStyle name="Обычный 19 2 4 8 8" xfId="14749"/>
    <cellStyle name="Обычный 19 2 4 9" xfId="14750"/>
    <cellStyle name="Обычный 19 2 4 9 2" xfId="14751"/>
    <cellStyle name="Обычный 19 2 4 9 2 2" xfId="14752"/>
    <cellStyle name="Обычный 19 2 4 9 3" xfId="14753"/>
    <cellStyle name="Обычный 19 2 4 9 3 2" xfId="14754"/>
    <cellStyle name="Обычный 19 2 4 9 4" xfId="14755"/>
    <cellStyle name="Обычный 19 2 4 9 5" xfId="14756"/>
    <cellStyle name="Обычный 19 2 4 9 6" xfId="14757"/>
    <cellStyle name="Обычный 19 2 4 9 7" xfId="14758"/>
    <cellStyle name="Обычный 19 2 40" xfId="14759"/>
    <cellStyle name="Обычный 19 2 41" xfId="14760"/>
    <cellStyle name="Обычный 19 2 42" xfId="14761"/>
    <cellStyle name="Обычный 19 2 43" xfId="14762"/>
    <cellStyle name="Обычный 19 2 5" xfId="14763"/>
    <cellStyle name="Обычный 19 2 5 10" xfId="14764"/>
    <cellStyle name="Обычный 19 2 5 11" xfId="14765"/>
    <cellStyle name="Обычный 19 2 5 12" xfId="14766"/>
    <cellStyle name="Обычный 19 2 5 13" xfId="14767"/>
    <cellStyle name="Обычный 19 2 5 14" xfId="14768"/>
    <cellStyle name="Обычный 19 2 5 2" xfId="14769"/>
    <cellStyle name="Обычный 19 2 5 2 2" xfId="14770"/>
    <cellStyle name="Обычный 19 2 5 2 3" xfId="14771"/>
    <cellStyle name="Обычный 19 2 5 2 4" xfId="14772"/>
    <cellStyle name="Обычный 19 2 5 3" xfId="14773"/>
    <cellStyle name="Обычный 19 2 5 3 2" xfId="14774"/>
    <cellStyle name="Обычный 19 2 5 3 3" xfId="14775"/>
    <cellStyle name="Обычный 19 2 5 4" xfId="14776"/>
    <cellStyle name="Обычный 19 2 5 4 2" xfId="14777"/>
    <cellStyle name="Обычный 19 2 5 5" xfId="14778"/>
    <cellStyle name="Обычный 19 2 5 5 2" xfId="14779"/>
    <cellStyle name="Обычный 19 2 5 6" xfId="14780"/>
    <cellStyle name="Обычный 19 2 5 6 2" xfId="14781"/>
    <cellStyle name="Обычный 19 2 5 7" xfId="14782"/>
    <cellStyle name="Обычный 19 2 5 8" xfId="14783"/>
    <cellStyle name="Обычный 19 2 5 9" xfId="14784"/>
    <cellStyle name="Обычный 19 2 6" xfId="14785"/>
    <cellStyle name="Обычный 19 2 6 10" xfId="14786"/>
    <cellStyle name="Обычный 19 2 6 11" xfId="14787"/>
    <cellStyle name="Обычный 19 2 6 12" xfId="14788"/>
    <cellStyle name="Обычный 19 2 6 13" xfId="14789"/>
    <cellStyle name="Обычный 19 2 6 2" xfId="14790"/>
    <cellStyle name="Обычный 19 2 6 2 2" xfId="14791"/>
    <cellStyle name="Обычный 19 2 6 2 3" xfId="14792"/>
    <cellStyle name="Обычный 19 2 6 2 4" xfId="14793"/>
    <cellStyle name="Обычный 19 2 6 3" xfId="14794"/>
    <cellStyle name="Обычный 19 2 6 3 2" xfId="14795"/>
    <cellStyle name="Обычный 19 2 6 3 3" xfId="14796"/>
    <cellStyle name="Обычный 19 2 6 4" xfId="14797"/>
    <cellStyle name="Обычный 19 2 6 4 2" xfId="14798"/>
    <cellStyle name="Обычный 19 2 6 5" xfId="14799"/>
    <cellStyle name="Обычный 19 2 6 5 2" xfId="14800"/>
    <cellStyle name="Обычный 19 2 6 6" xfId="14801"/>
    <cellStyle name="Обычный 19 2 6 6 2" xfId="14802"/>
    <cellStyle name="Обычный 19 2 6 7" xfId="14803"/>
    <cellStyle name="Обычный 19 2 6 8" xfId="14804"/>
    <cellStyle name="Обычный 19 2 6 9" xfId="14805"/>
    <cellStyle name="Обычный 19 2 7" xfId="14806"/>
    <cellStyle name="Обычный 19 2 7 10" xfId="14807"/>
    <cellStyle name="Обычный 19 2 7 11" xfId="14808"/>
    <cellStyle name="Обычный 19 2 7 12" xfId="14809"/>
    <cellStyle name="Обычный 19 2 7 2" xfId="14810"/>
    <cellStyle name="Обычный 19 2 7 2 2" xfId="14811"/>
    <cellStyle name="Обычный 19 2 7 2 3" xfId="14812"/>
    <cellStyle name="Обычный 19 2 7 2 4" xfId="14813"/>
    <cellStyle name="Обычный 19 2 7 3" xfId="14814"/>
    <cellStyle name="Обычный 19 2 7 3 2" xfId="14815"/>
    <cellStyle name="Обычный 19 2 7 3 3" xfId="14816"/>
    <cellStyle name="Обычный 19 2 7 4" xfId="14817"/>
    <cellStyle name="Обычный 19 2 7 4 2" xfId="14818"/>
    <cellStyle name="Обычный 19 2 7 5" xfId="14819"/>
    <cellStyle name="Обычный 19 2 7 5 2" xfId="14820"/>
    <cellStyle name="Обычный 19 2 7 6" xfId="14821"/>
    <cellStyle name="Обычный 19 2 7 6 2" xfId="14822"/>
    <cellStyle name="Обычный 19 2 7 7" xfId="14823"/>
    <cellStyle name="Обычный 19 2 7 8" xfId="14824"/>
    <cellStyle name="Обычный 19 2 7 9" xfId="14825"/>
    <cellStyle name="Обычный 19 2 8" xfId="14826"/>
    <cellStyle name="Обычный 19 2 8 10" xfId="14827"/>
    <cellStyle name="Обычный 19 2 8 11" xfId="14828"/>
    <cellStyle name="Обычный 19 2 8 2" xfId="14829"/>
    <cellStyle name="Обычный 19 2 8 2 2" xfId="14830"/>
    <cellStyle name="Обычный 19 2 8 2 3" xfId="14831"/>
    <cellStyle name="Обычный 19 2 8 2 4" xfId="14832"/>
    <cellStyle name="Обычный 19 2 8 3" xfId="14833"/>
    <cellStyle name="Обычный 19 2 8 3 2" xfId="14834"/>
    <cellStyle name="Обычный 19 2 8 3 3" xfId="14835"/>
    <cellStyle name="Обычный 19 2 8 4" xfId="14836"/>
    <cellStyle name="Обычный 19 2 8 4 2" xfId="14837"/>
    <cellStyle name="Обычный 19 2 8 5" xfId="14838"/>
    <cellStyle name="Обычный 19 2 8 5 2" xfId="14839"/>
    <cellStyle name="Обычный 19 2 8 6" xfId="14840"/>
    <cellStyle name="Обычный 19 2 8 6 2" xfId="14841"/>
    <cellStyle name="Обычный 19 2 8 7" xfId="14842"/>
    <cellStyle name="Обычный 19 2 8 8" xfId="14843"/>
    <cellStyle name="Обычный 19 2 8 9" xfId="14844"/>
    <cellStyle name="Обычный 19 2 9" xfId="14845"/>
    <cellStyle name="Обычный 19 2 9 2" xfId="14846"/>
    <cellStyle name="Обычный 19 2 9 2 2" xfId="14847"/>
    <cellStyle name="Обычный 19 2 9 2 3" xfId="14848"/>
    <cellStyle name="Обычный 19 2 9 3" xfId="14849"/>
    <cellStyle name="Обычный 19 2 9 3 2" xfId="14850"/>
    <cellStyle name="Обычный 19 2 9 3 3" xfId="14851"/>
    <cellStyle name="Обычный 19 2 9 4" xfId="14852"/>
    <cellStyle name="Обычный 19 2 9 5" xfId="14853"/>
    <cellStyle name="Обычный 19 2 9 6" xfId="14854"/>
    <cellStyle name="Обычный 19 2 9 7" xfId="14855"/>
    <cellStyle name="Обычный 19 2 9 8" xfId="14856"/>
    <cellStyle name="Обычный 19 20" xfId="14857"/>
    <cellStyle name="Обычный 19 20 2" xfId="14858"/>
    <cellStyle name="Обычный 19 21" xfId="14859"/>
    <cellStyle name="Обычный 19 22" xfId="14860"/>
    <cellStyle name="Обычный 19 23" xfId="14861"/>
    <cellStyle name="Обычный 19 24" xfId="14862"/>
    <cellStyle name="Обычный 19 25" xfId="14863"/>
    <cellStyle name="Обычный 19 26" xfId="14864"/>
    <cellStyle name="Обычный 19 27" xfId="14865"/>
    <cellStyle name="Обычный 19 28" xfId="14866"/>
    <cellStyle name="Обычный 19 29" xfId="14867"/>
    <cellStyle name="Обычный 19 3" xfId="14868"/>
    <cellStyle name="Обычный 19 3 10" xfId="14869"/>
    <cellStyle name="Обычный 19 3 10 2" xfId="14870"/>
    <cellStyle name="Обычный 19 3 10 2 2" xfId="14871"/>
    <cellStyle name="Обычный 19 3 10 3" xfId="14872"/>
    <cellStyle name="Обычный 19 3 10 3 2" xfId="14873"/>
    <cellStyle name="Обычный 19 3 10 4" xfId="14874"/>
    <cellStyle name="Обычный 19 3 10 5" xfId="14875"/>
    <cellStyle name="Обычный 19 3 10 6" xfId="14876"/>
    <cellStyle name="Обычный 19 3 10 7" xfId="14877"/>
    <cellStyle name="Обычный 19 3 10 8" xfId="14878"/>
    <cellStyle name="Обычный 19 3 11" xfId="14879"/>
    <cellStyle name="Обычный 19 3 11 2" xfId="14880"/>
    <cellStyle name="Обычный 19 3 11 2 2" xfId="14881"/>
    <cellStyle name="Обычный 19 3 11 3" xfId="14882"/>
    <cellStyle name="Обычный 19 3 11 3 2" xfId="14883"/>
    <cellStyle name="Обычный 19 3 11 4" xfId="14884"/>
    <cellStyle name="Обычный 19 3 11 5" xfId="14885"/>
    <cellStyle name="Обычный 19 3 11 6" xfId="14886"/>
    <cellStyle name="Обычный 19 3 11 7" xfId="14887"/>
    <cellStyle name="Обычный 19 3 12" xfId="14888"/>
    <cellStyle name="Обычный 19 3 12 2" xfId="14889"/>
    <cellStyle name="Обычный 19 3 12 2 2" xfId="14890"/>
    <cellStyle name="Обычный 19 3 12 3" xfId="14891"/>
    <cellStyle name="Обычный 19 3 12 3 2" xfId="14892"/>
    <cellStyle name="Обычный 19 3 12 4" xfId="14893"/>
    <cellStyle name="Обычный 19 3 12 5" xfId="14894"/>
    <cellStyle name="Обычный 19 3 12 6" xfId="14895"/>
    <cellStyle name="Обычный 19 3 12 7" xfId="14896"/>
    <cellStyle name="Обычный 19 3 13" xfId="14897"/>
    <cellStyle name="Обычный 19 3 13 2" xfId="14898"/>
    <cellStyle name="Обычный 19 3 13 2 2" xfId="14899"/>
    <cellStyle name="Обычный 19 3 13 3" xfId="14900"/>
    <cellStyle name="Обычный 19 3 13 3 2" xfId="14901"/>
    <cellStyle name="Обычный 19 3 13 4" xfId="14902"/>
    <cellStyle name="Обычный 19 3 13 5" xfId="14903"/>
    <cellStyle name="Обычный 19 3 13 6" xfId="14904"/>
    <cellStyle name="Обычный 19 3 14" xfId="14905"/>
    <cellStyle name="Обычный 19 3 14 2" xfId="14906"/>
    <cellStyle name="Обычный 19 3 14 2 2" xfId="14907"/>
    <cellStyle name="Обычный 19 3 14 3" xfId="14908"/>
    <cellStyle name="Обычный 19 3 14 3 2" xfId="14909"/>
    <cellStyle name="Обычный 19 3 14 4" xfId="14910"/>
    <cellStyle name="Обычный 19 3 14 5" xfId="14911"/>
    <cellStyle name="Обычный 19 3 14 6" xfId="14912"/>
    <cellStyle name="Обычный 19 3 15" xfId="14913"/>
    <cellStyle name="Обычный 19 3 15 2" xfId="14914"/>
    <cellStyle name="Обычный 19 3 15 3" xfId="14915"/>
    <cellStyle name="Обычный 19 3 16" xfId="14916"/>
    <cellStyle name="Обычный 19 3 16 2" xfId="14917"/>
    <cellStyle name="Обычный 19 3 16 3" xfId="14918"/>
    <cellStyle name="Обычный 19 3 17" xfId="14919"/>
    <cellStyle name="Обычный 19 3 17 2" xfId="14920"/>
    <cellStyle name="Обычный 19 3 18" xfId="14921"/>
    <cellStyle name="Обычный 19 3 18 2" xfId="14922"/>
    <cellStyle name="Обычный 19 3 19" xfId="14923"/>
    <cellStyle name="Обычный 19 3 2" xfId="14924"/>
    <cellStyle name="Обычный 19 3 2 10" xfId="14925"/>
    <cellStyle name="Обычный 19 3 2 10 2" xfId="14926"/>
    <cellStyle name="Обычный 19 3 2 10 2 2" xfId="14927"/>
    <cellStyle name="Обычный 19 3 2 10 3" xfId="14928"/>
    <cellStyle name="Обычный 19 3 2 10 3 2" xfId="14929"/>
    <cellStyle name="Обычный 19 3 2 10 4" xfId="14930"/>
    <cellStyle name="Обычный 19 3 2 10 5" xfId="14931"/>
    <cellStyle name="Обычный 19 3 2 10 6" xfId="14932"/>
    <cellStyle name="Обычный 19 3 2 10 7" xfId="14933"/>
    <cellStyle name="Обычный 19 3 2 11" xfId="14934"/>
    <cellStyle name="Обычный 19 3 2 11 2" xfId="14935"/>
    <cellStyle name="Обычный 19 3 2 11 2 2" xfId="14936"/>
    <cellStyle name="Обычный 19 3 2 11 3" xfId="14937"/>
    <cellStyle name="Обычный 19 3 2 11 3 2" xfId="14938"/>
    <cellStyle name="Обычный 19 3 2 11 4" xfId="14939"/>
    <cellStyle name="Обычный 19 3 2 11 5" xfId="14940"/>
    <cellStyle name="Обычный 19 3 2 11 6" xfId="14941"/>
    <cellStyle name="Обычный 19 3 2 12" xfId="14942"/>
    <cellStyle name="Обычный 19 3 2 12 2" xfId="14943"/>
    <cellStyle name="Обычный 19 3 2 12 3" xfId="14944"/>
    <cellStyle name="Обычный 19 3 2 13" xfId="14945"/>
    <cellStyle name="Обычный 19 3 2 13 2" xfId="14946"/>
    <cellStyle name="Обычный 19 3 2 13 3" xfId="14947"/>
    <cellStyle name="Обычный 19 3 2 14" xfId="14948"/>
    <cellStyle name="Обычный 19 3 2 14 2" xfId="14949"/>
    <cellStyle name="Обычный 19 3 2 14 3" xfId="14950"/>
    <cellStyle name="Обычный 19 3 2 15" xfId="14951"/>
    <cellStyle name="Обычный 19 3 2 15 2" xfId="14952"/>
    <cellStyle name="Обычный 19 3 2 16" xfId="14953"/>
    <cellStyle name="Обычный 19 3 2 17" xfId="14954"/>
    <cellStyle name="Обычный 19 3 2 18" xfId="14955"/>
    <cellStyle name="Обычный 19 3 2 19" xfId="14956"/>
    <cellStyle name="Обычный 19 3 2 2" xfId="14957"/>
    <cellStyle name="Обычный 19 3 2 2 10" xfId="14958"/>
    <cellStyle name="Обычный 19 3 2 2 11" xfId="14959"/>
    <cellStyle name="Обычный 19 3 2 2 12" xfId="14960"/>
    <cellStyle name="Обычный 19 3 2 2 13" xfId="14961"/>
    <cellStyle name="Обычный 19 3 2 2 14" xfId="14962"/>
    <cellStyle name="Обычный 19 3 2 2 2" xfId="14963"/>
    <cellStyle name="Обычный 19 3 2 2 2 2" xfId="14964"/>
    <cellStyle name="Обычный 19 3 2 2 2 3" xfId="14965"/>
    <cellStyle name="Обычный 19 3 2 2 2 4" xfId="14966"/>
    <cellStyle name="Обычный 19 3 2 2 3" xfId="14967"/>
    <cellStyle name="Обычный 19 3 2 2 3 2" xfId="14968"/>
    <cellStyle name="Обычный 19 3 2 2 3 3" xfId="14969"/>
    <cellStyle name="Обычный 19 3 2 2 4" xfId="14970"/>
    <cellStyle name="Обычный 19 3 2 2 4 2" xfId="14971"/>
    <cellStyle name="Обычный 19 3 2 2 5" xfId="14972"/>
    <cellStyle name="Обычный 19 3 2 2 5 2" xfId="14973"/>
    <cellStyle name="Обычный 19 3 2 2 6" xfId="14974"/>
    <cellStyle name="Обычный 19 3 2 2 6 2" xfId="14975"/>
    <cellStyle name="Обычный 19 3 2 2 7" xfId="14976"/>
    <cellStyle name="Обычный 19 3 2 2 8" xfId="14977"/>
    <cellStyle name="Обычный 19 3 2 2 9" xfId="14978"/>
    <cellStyle name="Обычный 19 3 2 20" xfId="14979"/>
    <cellStyle name="Обычный 19 3 2 21" xfId="14980"/>
    <cellStyle name="Обычный 19 3 2 22" xfId="14981"/>
    <cellStyle name="Обычный 19 3 2 23" xfId="14982"/>
    <cellStyle name="Обычный 19 3 2 24" xfId="14983"/>
    <cellStyle name="Обычный 19 3 2 25" xfId="14984"/>
    <cellStyle name="Обычный 19 3 2 26" xfId="14985"/>
    <cellStyle name="Обычный 19 3 2 27" xfId="14986"/>
    <cellStyle name="Обычный 19 3 2 28" xfId="14987"/>
    <cellStyle name="Обычный 19 3 2 29" xfId="14988"/>
    <cellStyle name="Обычный 19 3 2 3" xfId="14989"/>
    <cellStyle name="Обычный 19 3 2 3 10" xfId="14990"/>
    <cellStyle name="Обычный 19 3 2 3 11" xfId="14991"/>
    <cellStyle name="Обычный 19 3 2 3 12" xfId="14992"/>
    <cellStyle name="Обычный 19 3 2 3 13" xfId="14993"/>
    <cellStyle name="Обычный 19 3 2 3 2" xfId="14994"/>
    <cellStyle name="Обычный 19 3 2 3 2 2" xfId="14995"/>
    <cellStyle name="Обычный 19 3 2 3 2 3" xfId="14996"/>
    <cellStyle name="Обычный 19 3 2 3 2 4" xfId="14997"/>
    <cellStyle name="Обычный 19 3 2 3 3" xfId="14998"/>
    <cellStyle name="Обычный 19 3 2 3 3 2" xfId="14999"/>
    <cellStyle name="Обычный 19 3 2 3 3 3" xfId="15000"/>
    <cellStyle name="Обычный 19 3 2 3 4" xfId="15001"/>
    <cellStyle name="Обычный 19 3 2 3 4 2" xfId="15002"/>
    <cellStyle name="Обычный 19 3 2 3 5" xfId="15003"/>
    <cellStyle name="Обычный 19 3 2 3 5 2" xfId="15004"/>
    <cellStyle name="Обычный 19 3 2 3 6" xfId="15005"/>
    <cellStyle name="Обычный 19 3 2 3 6 2" xfId="15006"/>
    <cellStyle name="Обычный 19 3 2 3 7" xfId="15007"/>
    <cellStyle name="Обычный 19 3 2 3 8" xfId="15008"/>
    <cellStyle name="Обычный 19 3 2 3 9" xfId="15009"/>
    <cellStyle name="Обычный 19 3 2 30" xfId="15010"/>
    <cellStyle name="Обычный 19 3 2 31" xfId="15011"/>
    <cellStyle name="Обычный 19 3 2 32" xfId="15012"/>
    <cellStyle name="Обычный 19 3 2 33" xfId="15013"/>
    <cellStyle name="Обычный 19 3 2 34" xfId="15014"/>
    <cellStyle name="Обычный 19 3 2 35" xfId="15015"/>
    <cellStyle name="Обычный 19 3 2 36" xfId="15016"/>
    <cellStyle name="Обычный 19 3 2 37" xfId="15017"/>
    <cellStyle name="Обычный 19 3 2 38" xfId="15018"/>
    <cellStyle name="Обычный 19 3 2 39" xfId="15019"/>
    <cellStyle name="Обычный 19 3 2 4" xfId="15020"/>
    <cellStyle name="Обычный 19 3 2 4 10" xfId="15021"/>
    <cellStyle name="Обычный 19 3 2 4 11" xfId="15022"/>
    <cellStyle name="Обычный 19 3 2 4 12" xfId="15023"/>
    <cellStyle name="Обычный 19 3 2 4 2" xfId="15024"/>
    <cellStyle name="Обычный 19 3 2 4 2 2" xfId="15025"/>
    <cellStyle name="Обычный 19 3 2 4 2 3" xfId="15026"/>
    <cellStyle name="Обычный 19 3 2 4 2 4" xfId="15027"/>
    <cellStyle name="Обычный 19 3 2 4 3" xfId="15028"/>
    <cellStyle name="Обычный 19 3 2 4 3 2" xfId="15029"/>
    <cellStyle name="Обычный 19 3 2 4 3 3" xfId="15030"/>
    <cellStyle name="Обычный 19 3 2 4 4" xfId="15031"/>
    <cellStyle name="Обычный 19 3 2 4 4 2" xfId="15032"/>
    <cellStyle name="Обычный 19 3 2 4 5" xfId="15033"/>
    <cellStyle name="Обычный 19 3 2 4 5 2" xfId="15034"/>
    <cellStyle name="Обычный 19 3 2 4 6" xfId="15035"/>
    <cellStyle name="Обычный 19 3 2 4 6 2" xfId="15036"/>
    <cellStyle name="Обычный 19 3 2 4 7" xfId="15037"/>
    <cellStyle name="Обычный 19 3 2 4 8" xfId="15038"/>
    <cellStyle name="Обычный 19 3 2 4 9" xfId="15039"/>
    <cellStyle name="Обычный 19 3 2 5" xfId="15040"/>
    <cellStyle name="Обычный 19 3 2 5 10" xfId="15041"/>
    <cellStyle name="Обычный 19 3 2 5 11" xfId="15042"/>
    <cellStyle name="Обычный 19 3 2 5 2" xfId="15043"/>
    <cellStyle name="Обычный 19 3 2 5 2 2" xfId="15044"/>
    <cellStyle name="Обычный 19 3 2 5 2 3" xfId="15045"/>
    <cellStyle name="Обычный 19 3 2 5 2 4" xfId="15046"/>
    <cellStyle name="Обычный 19 3 2 5 3" xfId="15047"/>
    <cellStyle name="Обычный 19 3 2 5 3 2" xfId="15048"/>
    <cellStyle name="Обычный 19 3 2 5 3 3" xfId="15049"/>
    <cellStyle name="Обычный 19 3 2 5 4" xfId="15050"/>
    <cellStyle name="Обычный 19 3 2 5 4 2" xfId="15051"/>
    <cellStyle name="Обычный 19 3 2 5 5" xfId="15052"/>
    <cellStyle name="Обычный 19 3 2 5 5 2" xfId="15053"/>
    <cellStyle name="Обычный 19 3 2 5 6" xfId="15054"/>
    <cellStyle name="Обычный 19 3 2 5 6 2" xfId="15055"/>
    <cellStyle name="Обычный 19 3 2 5 7" xfId="15056"/>
    <cellStyle name="Обычный 19 3 2 5 8" xfId="15057"/>
    <cellStyle name="Обычный 19 3 2 5 9" xfId="15058"/>
    <cellStyle name="Обычный 19 3 2 6" xfId="15059"/>
    <cellStyle name="Обычный 19 3 2 6 2" xfId="15060"/>
    <cellStyle name="Обычный 19 3 2 6 2 2" xfId="15061"/>
    <cellStyle name="Обычный 19 3 2 6 2 3" xfId="15062"/>
    <cellStyle name="Обычный 19 3 2 6 3" xfId="15063"/>
    <cellStyle name="Обычный 19 3 2 6 3 2" xfId="15064"/>
    <cellStyle name="Обычный 19 3 2 6 3 3" xfId="15065"/>
    <cellStyle name="Обычный 19 3 2 6 4" xfId="15066"/>
    <cellStyle name="Обычный 19 3 2 6 5" xfId="15067"/>
    <cellStyle name="Обычный 19 3 2 6 6" xfId="15068"/>
    <cellStyle name="Обычный 19 3 2 6 7" xfId="15069"/>
    <cellStyle name="Обычный 19 3 2 6 8" xfId="15070"/>
    <cellStyle name="Обычный 19 3 2 7" xfId="15071"/>
    <cellStyle name="Обычный 19 3 2 7 2" xfId="15072"/>
    <cellStyle name="Обычный 19 3 2 7 2 2" xfId="15073"/>
    <cellStyle name="Обычный 19 3 2 7 3" xfId="15074"/>
    <cellStyle name="Обычный 19 3 2 7 3 2" xfId="15075"/>
    <cellStyle name="Обычный 19 3 2 7 4" xfId="15076"/>
    <cellStyle name="Обычный 19 3 2 7 5" xfId="15077"/>
    <cellStyle name="Обычный 19 3 2 7 6" xfId="15078"/>
    <cellStyle name="Обычный 19 3 2 7 7" xfId="15079"/>
    <cellStyle name="Обычный 19 3 2 7 8" xfId="15080"/>
    <cellStyle name="Обычный 19 3 2 8" xfId="15081"/>
    <cellStyle name="Обычный 19 3 2 8 2" xfId="15082"/>
    <cellStyle name="Обычный 19 3 2 8 2 2" xfId="15083"/>
    <cellStyle name="Обычный 19 3 2 8 3" xfId="15084"/>
    <cellStyle name="Обычный 19 3 2 8 3 2" xfId="15085"/>
    <cellStyle name="Обычный 19 3 2 8 4" xfId="15086"/>
    <cellStyle name="Обычный 19 3 2 8 5" xfId="15087"/>
    <cellStyle name="Обычный 19 3 2 8 6" xfId="15088"/>
    <cellStyle name="Обычный 19 3 2 8 7" xfId="15089"/>
    <cellStyle name="Обычный 19 3 2 8 8" xfId="15090"/>
    <cellStyle name="Обычный 19 3 2 9" xfId="15091"/>
    <cellStyle name="Обычный 19 3 2 9 2" xfId="15092"/>
    <cellStyle name="Обычный 19 3 2 9 2 2" xfId="15093"/>
    <cellStyle name="Обычный 19 3 2 9 3" xfId="15094"/>
    <cellStyle name="Обычный 19 3 2 9 3 2" xfId="15095"/>
    <cellStyle name="Обычный 19 3 2 9 4" xfId="15096"/>
    <cellStyle name="Обычный 19 3 2 9 5" xfId="15097"/>
    <cellStyle name="Обычный 19 3 2 9 6" xfId="15098"/>
    <cellStyle name="Обычный 19 3 2 9 7" xfId="15099"/>
    <cellStyle name="Обычный 19 3 20" xfId="15100"/>
    <cellStyle name="Обычный 19 3 21" xfId="15101"/>
    <cellStyle name="Обычный 19 3 22" xfId="15102"/>
    <cellStyle name="Обычный 19 3 23" xfId="15103"/>
    <cellStyle name="Обычный 19 3 24" xfId="15104"/>
    <cellStyle name="Обычный 19 3 25" xfId="15105"/>
    <cellStyle name="Обычный 19 3 26" xfId="15106"/>
    <cellStyle name="Обычный 19 3 27" xfId="15107"/>
    <cellStyle name="Обычный 19 3 28" xfId="15108"/>
    <cellStyle name="Обычный 19 3 29" xfId="15109"/>
    <cellStyle name="Обычный 19 3 3" xfId="15110"/>
    <cellStyle name="Обычный 19 3 3 10" xfId="15111"/>
    <cellStyle name="Обычный 19 3 3 10 2" xfId="15112"/>
    <cellStyle name="Обычный 19 3 3 10 2 2" xfId="15113"/>
    <cellStyle name="Обычный 19 3 3 10 3" xfId="15114"/>
    <cellStyle name="Обычный 19 3 3 10 3 2" xfId="15115"/>
    <cellStyle name="Обычный 19 3 3 10 4" xfId="15116"/>
    <cellStyle name="Обычный 19 3 3 10 5" xfId="15117"/>
    <cellStyle name="Обычный 19 3 3 10 6" xfId="15118"/>
    <cellStyle name="Обычный 19 3 3 10 7" xfId="15119"/>
    <cellStyle name="Обычный 19 3 3 11" xfId="15120"/>
    <cellStyle name="Обычный 19 3 3 11 2" xfId="15121"/>
    <cellStyle name="Обычный 19 3 3 11 3" xfId="15122"/>
    <cellStyle name="Обычный 19 3 3 12" xfId="15123"/>
    <cellStyle name="Обычный 19 3 3 12 2" xfId="15124"/>
    <cellStyle name="Обычный 19 3 3 12 3" xfId="15125"/>
    <cellStyle name="Обычный 19 3 3 13" xfId="15126"/>
    <cellStyle name="Обычный 19 3 3 13 2" xfId="15127"/>
    <cellStyle name="Обычный 19 3 3 13 3" xfId="15128"/>
    <cellStyle name="Обычный 19 3 3 14" xfId="15129"/>
    <cellStyle name="Обычный 19 3 3 14 2" xfId="15130"/>
    <cellStyle name="Обычный 19 3 3 14 3" xfId="15131"/>
    <cellStyle name="Обычный 19 3 3 15" xfId="15132"/>
    <cellStyle name="Обычный 19 3 3 16" xfId="15133"/>
    <cellStyle name="Обычный 19 3 3 17" xfId="15134"/>
    <cellStyle name="Обычный 19 3 3 18" xfId="15135"/>
    <cellStyle name="Обычный 19 3 3 19" xfId="15136"/>
    <cellStyle name="Обычный 19 3 3 2" xfId="15137"/>
    <cellStyle name="Обычный 19 3 3 2 10" xfId="15138"/>
    <cellStyle name="Обычный 19 3 3 2 11" xfId="15139"/>
    <cellStyle name="Обычный 19 3 3 2 12" xfId="15140"/>
    <cellStyle name="Обычный 19 3 3 2 13" xfId="15141"/>
    <cellStyle name="Обычный 19 3 3 2 14" xfId="15142"/>
    <cellStyle name="Обычный 19 3 3 2 2" xfId="15143"/>
    <cellStyle name="Обычный 19 3 3 2 2 2" xfId="15144"/>
    <cellStyle name="Обычный 19 3 3 2 2 3" xfId="15145"/>
    <cellStyle name="Обычный 19 3 3 2 2 4" xfId="15146"/>
    <cellStyle name="Обычный 19 3 3 2 3" xfId="15147"/>
    <cellStyle name="Обычный 19 3 3 2 3 2" xfId="15148"/>
    <cellStyle name="Обычный 19 3 3 2 3 3" xfId="15149"/>
    <cellStyle name="Обычный 19 3 3 2 4" xfId="15150"/>
    <cellStyle name="Обычный 19 3 3 2 4 2" xfId="15151"/>
    <cellStyle name="Обычный 19 3 3 2 5" xfId="15152"/>
    <cellStyle name="Обычный 19 3 3 2 5 2" xfId="15153"/>
    <cellStyle name="Обычный 19 3 3 2 6" xfId="15154"/>
    <cellStyle name="Обычный 19 3 3 2 6 2" xfId="15155"/>
    <cellStyle name="Обычный 19 3 3 2 7" xfId="15156"/>
    <cellStyle name="Обычный 19 3 3 2 8" xfId="15157"/>
    <cellStyle name="Обычный 19 3 3 2 9" xfId="15158"/>
    <cellStyle name="Обычный 19 3 3 20" xfId="15159"/>
    <cellStyle name="Обычный 19 3 3 21" xfId="15160"/>
    <cellStyle name="Обычный 19 3 3 22" xfId="15161"/>
    <cellStyle name="Обычный 19 3 3 23" xfId="15162"/>
    <cellStyle name="Обычный 19 3 3 24" xfId="15163"/>
    <cellStyle name="Обычный 19 3 3 25" xfId="15164"/>
    <cellStyle name="Обычный 19 3 3 26" xfId="15165"/>
    <cellStyle name="Обычный 19 3 3 27" xfId="15166"/>
    <cellStyle name="Обычный 19 3 3 28" xfId="15167"/>
    <cellStyle name="Обычный 19 3 3 29" xfId="15168"/>
    <cellStyle name="Обычный 19 3 3 3" xfId="15169"/>
    <cellStyle name="Обычный 19 3 3 3 10" xfId="15170"/>
    <cellStyle name="Обычный 19 3 3 3 11" xfId="15171"/>
    <cellStyle name="Обычный 19 3 3 3 12" xfId="15172"/>
    <cellStyle name="Обычный 19 3 3 3 13" xfId="15173"/>
    <cellStyle name="Обычный 19 3 3 3 2" xfId="15174"/>
    <cellStyle name="Обычный 19 3 3 3 2 2" xfId="15175"/>
    <cellStyle name="Обычный 19 3 3 3 2 3" xfId="15176"/>
    <cellStyle name="Обычный 19 3 3 3 2 4" xfId="15177"/>
    <cellStyle name="Обычный 19 3 3 3 3" xfId="15178"/>
    <cellStyle name="Обычный 19 3 3 3 3 2" xfId="15179"/>
    <cellStyle name="Обычный 19 3 3 3 3 3" xfId="15180"/>
    <cellStyle name="Обычный 19 3 3 3 4" xfId="15181"/>
    <cellStyle name="Обычный 19 3 3 3 4 2" xfId="15182"/>
    <cellStyle name="Обычный 19 3 3 3 5" xfId="15183"/>
    <cellStyle name="Обычный 19 3 3 3 5 2" xfId="15184"/>
    <cellStyle name="Обычный 19 3 3 3 6" xfId="15185"/>
    <cellStyle name="Обычный 19 3 3 3 6 2" xfId="15186"/>
    <cellStyle name="Обычный 19 3 3 3 7" xfId="15187"/>
    <cellStyle name="Обычный 19 3 3 3 8" xfId="15188"/>
    <cellStyle name="Обычный 19 3 3 3 9" xfId="15189"/>
    <cellStyle name="Обычный 19 3 3 30" xfId="15190"/>
    <cellStyle name="Обычный 19 3 3 31" xfId="15191"/>
    <cellStyle name="Обычный 19 3 3 32" xfId="15192"/>
    <cellStyle name="Обычный 19 3 3 33" xfId="15193"/>
    <cellStyle name="Обычный 19 3 3 34" xfId="15194"/>
    <cellStyle name="Обычный 19 3 3 35" xfId="15195"/>
    <cellStyle name="Обычный 19 3 3 36" xfId="15196"/>
    <cellStyle name="Обычный 19 3 3 37" xfId="15197"/>
    <cellStyle name="Обычный 19 3 3 38" xfId="15198"/>
    <cellStyle name="Обычный 19 3 3 4" xfId="15199"/>
    <cellStyle name="Обычный 19 3 3 4 10" xfId="15200"/>
    <cellStyle name="Обычный 19 3 3 4 11" xfId="15201"/>
    <cellStyle name="Обычный 19 3 3 4 12" xfId="15202"/>
    <cellStyle name="Обычный 19 3 3 4 2" xfId="15203"/>
    <cellStyle name="Обычный 19 3 3 4 2 2" xfId="15204"/>
    <cellStyle name="Обычный 19 3 3 4 2 3" xfId="15205"/>
    <cellStyle name="Обычный 19 3 3 4 2 4" xfId="15206"/>
    <cellStyle name="Обычный 19 3 3 4 3" xfId="15207"/>
    <cellStyle name="Обычный 19 3 3 4 3 2" xfId="15208"/>
    <cellStyle name="Обычный 19 3 3 4 3 3" xfId="15209"/>
    <cellStyle name="Обычный 19 3 3 4 4" xfId="15210"/>
    <cellStyle name="Обычный 19 3 3 4 4 2" xfId="15211"/>
    <cellStyle name="Обычный 19 3 3 4 5" xfId="15212"/>
    <cellStyle name="Обычный 19 3 3 4 5 2" xfId="15213"/>
    <cellStyle name="Обычный 19 3 3 4 6" xfId="15214"/>
    <cellStyle name="Обычный 19 3 3 4 6 2" xfId="15215"/>
    <cellStyle name="Обычный 19 3 3 4 7" xfId="15216"/>
    <cellStyle name="Обычный 19 3 3 4 8" xfId="15217"/>
    <cellStyle name="Обычный 19 3 3 4 9" xfId="15218"/>
    <cellStyle name="Обычный 19 3 3 5" xfId="15219"/>
    <cellStyle name="Обычный 19 3 3 5 10" xfId="15220"/>
    <cellStyle name="Обычный 19 3 3 5 11" xfId="15221"/>
    <cellStyle name="Обычный 19 3 3 5 2" xfId="15222"/>
    <cellStyle name="Обычный 19 3 3 5 2 2" xfId="15223"/>
    <cellStyle name="Обычный 19 3 3 5 2 3" xfId="15224"/>
    <cellStyle name="Обычный 19 3 3 5 2 4" xfId="15225"/>
    <cellStyle name="Обычный 19 3 3 5 3" xfId="15226"/>
    <cellStyle name="Обычный 19 3 3 5 3 2" xfId="15227"/>
    <cellStyle name="Обычный 19 3 3 5 3 3" xfId="15228"/>
    <cellStyle name="Обычный 19 3 3 5 4" xfId="15229"/>
    <cellStyle name="Обычный 19 3 3 5 4 2" xfId="15230"/>
    <cellStyle name="Обычный 19 3 3 5 5" xfId="15231"/>
    <cellStyle name="Обычный 19 3 3 5 5 2" xfId="15232"/>
    <cellStyle name="Обычный 19 3 3 5 6" xfId="15233"/>
    <cellStyle name="Обычный 19 3 3 5 6 2" xfId="15234"/>
    <cellStyle name="Обычный 19 3 3 5 7" xfId="15235"/>
    <cellStyle name="Обычный 19 3 3 5 8" xfId="15236"/>
    <cellStyle name="Обычный 19 3 3 5 9" xfId="15237"/>
    <cellStyle name="Обычный 19 3 3 6" xfId="15238"/>
    <cellStyle name="Обычный 19 3 3 6 2" xfId="15239"/>
    <cellStyle name="Обычный 19 3 3 6 2 2" xfId="15240"/>
    <cellStyle name="Обычный 19 3 3 6 2 3" xfId="15241"/>
    <cellStyle name="Обычный 19 3 3 6 3" xfId="15242"/>
    <cellStyle name="Обычный 19 3 3 6 3 2" xfId="15243"/>
    <cellStyle name="Обычный 19 3 3 6 3 3" xfId="15244"/>
    <cellStyle name="Обычный 19 3 3 6 4" xfId="15245"/>
    <cellStyle name="Обычный 19 3 3 6 5" xfId="15246"/>
    <cellStyle name="Обычный 19 3 3 6 6" xfId="15247"/>
    <cellStyle name="Обычный 19 3 3 6 7" xfId="15248"/>
    <cellStyle name="Обычный 19 3 3 6 8" xfId="15249"/>
    <cellStyle name="Обычный 19 3 3 7" xfId="15250"/>
    <cellStyle name="Обычный 19 3 3 7 2" xfId="15251"/>
    <cellStyle name="Обычный 19 3 3 7 2 2" xfId="15252"/>
    <cellStyle name="Обычный 19 3 3 7 3" xfId="15253"/>
    <cellStyle name="Обычный 19 3 3 7 3 2" xfId="15254"/>
    <cellStyle name="Обычный 19 3 3 7 4" xfId="15255"/>
    <cellStyle name="Обычный 19 3 3 7 5" xfId="15256"/>
    <cellStyle name="Обычный 19 3 3 7 6" xfId="15257"/>
    <cellStyle name="Обычный 19 3 3 7 7" xfId="15258"/>
    <cellStyle name="Обычный 19 3 3 7 8" xfId="15259"/>
    <cellStyle name="Обычный 19 3 3 8" xfId="15260"/>
    <cellStyle name="Обычный 19 3 3 8 2" xfId="15261"/>
    <cellStyle name="Обычный 19 3 3 8 2 2" xfId="15262"/>
    <cellStyle name="Обычный 19 3 3 8 3" xfId="15263"/>
    <cellStyle name="Обычный 19 3 3 8 3 2" xfId="15264"/>
    <cellStyle name="Обычный 19 3 3 8 4" xfId="15265"/>
    <cellStyle name="Обычный 19 3 3 8 5" xfId="15266"/>
    <cellStyle name="Обычный 19 3 3 8 6" xfId="15267"/>
    <cellStyle name="Обычный 19 3 3 8 7" xfId="15268"/>
    <cellStyle name="Обычный 19 3 3 8 8" xfId="15269"/>
    <cellStyle name="Обычный 19 3 3 9" xfId="15270"/>
    <cellStyle name="Обычный 19 3 3 9 2" xfId="15271"/>
    <cellStyle name="Обычный 19 3 3 9 2 2" xfId="15272"/>
    <cellStyle name="Обычный 19 3 3 9 3" xfId="15273"/>
    <cellStyle name="Обычный 19 3 3 9 3 2" xfId="15274"/>
    <cellStyle name="Обычный 19 3 3 9 4" xfId="15275"/>
    <cellStyle name="Обычный 19 3 3 9 5" xfId="15276"/>
    <cellStyle name="Обычный 19 3 3 9 6" xfId="15277"/>
    <cellStyle name="Обычный 19 3 3 9 7" xfId="15278"/>
    <cellStyle name="Обычный 19 3 30" xfId="15279"/>
    <cellStyle name="Обычный 19 3 31" xfId="15280"/>
    <cellStyle name="Обычный 19 3 32" xfId="15281"/>
    <cellStyle name="Обычный 19 3 33" xfId="15282"/>
    <cellStyle name="Обычный 19 3 34" xfId="15283"/>
    <cellStyle name="Обычный 19 3 35" xfId="15284"/>
    <cellStyle name="Обычный 19 3 36" xfId="15285"/>
    <cellStyle name="Обычный 19 3 37" xfId="15286"/>
    <cellStyle name="Обычный 19 3 38" xfId="15287"/>
    <cellStyle name="Обычный 19 3 39" xfId="15288"/>
    <cellStyle name="Обычный 19 3 4" xfId="15289"/>
    <cellStyle name="Обычный 19 3 4 10" xfId="15290"/>
    <cellStyle name="Обычный 19 3 4 11" xfId="15291"/>
    <cellStyle name="Обычный 19 3 4 12" xfId="15292"/>
    <cellStyle name="Обычный 19 3 4 13" xfId="15293"/>
    <cellStyle name="Обычный 19 3 4 14" xfId="15294"/>
    <cellStyle name="Обычный 19 3 4 2" xfId="15295"/>
    <cellStyle name="Обычный 19 3 4 2 2" xfId="15296"/>
    <cellStyle name="Обычный 19 3 4 2 3" xfId="15297"/>
    <cellStyle name="Обычный 19 3 4 2 4" xfId="15298"/>
    <cellStyle name="Обычный 19 3 4 3" xfId="15299"/>
    <cellStyle name="Обычный 19 3 4 3 2" xfId="15300"/>
    <cellStyle name="Обычный 19 3 4 3 3" xfId="15301"/>
    <cellStyle name="Обычный 19 3 4 4" xfId="15302"/>
    <cellStyle name="Обычный 19 3 4 4 2" xfId="15303"/>
    <cellStyle name="Обычный 19 3 4 5" xfId="15304"/>
    <cellStyle name="Обычный 19 3 4 5 2" xfId="15305"/>
    <cellStyle name="Обычный 19 3 4 6" xfId="15306"/>
    <cellStyle name="Обычный 19 3 4 6 2" xfId="15307"/>
    <cellStyle name="Обычный 19 3 4 7" xfId="15308"/>
    <cellStyle name="Обычный 19 3 4 8" xfId="15309"/>
    <cellStyle name="Обычный 19 3 4 9" xfId="15310"/>
    <cellStyle name="Обычный 19 3 40" xfId="15311"/>
    <cellStyle name="Обычный 19 3 41" xfId="15312"/>
    <cellStyle name="Обычный 19 3 42" xfId="15313"/>
    <cellStyle name="Обычный 19 3 5" xfId="15314"/>
    <cellStyle name="Обычный 19 3 5 10" xfId="15315"/>
    <cellStyle name="Обычный 19 3 5 11" xfId="15316"/>
    <cellStyle name="Обычный 19 3 5 12" xfId="15317"/>
    <cellStyle name="Обычный 19 3 5 13" xfId="15318"/>
    <cellStyle name="Обычный 19 3 5 2" xfId="15319"/>
    <cellStyle name="Обычный 19 3 5 2 2" xfId="15320"/>
    <cellStyle name="Обычный 19 3 5 2 3" xfId="15321"/>
    <cellStyle name="Обычный 19 3 5 2 4" xfId="15322"/>
    <cellStyle name="Обычный 19 3 5 3" xfId="15323"/>
    <cellStyle name="Обычный 19 3 5 3 2" xfId="15324"/>
    <cellStyle name="Обычный 19 3 5 3 3" xfId="15325"/>
    <cellStyle name="Обычный 19 3 5 4" xfId="15326"/>
    <cellStyle name="Обычный 19 3 5 4 2" xfId="15327"/>
    <cellStyle name="Обычный 19 3 5 5" xfId="15328"/>
    <cellStyle name="Обычный 19 3 5 5 2" xfId="15329"/>
    <cellStyle name="Обычный 19 3 5 6" xfId="15330"/>
    <cellStyle name="Обычный 19 3 5 6 2" xfId="15331"/>
    <cellStyle name="Обычный 19 3 5 7" xfId="15332"/>
    <cellStyle name="Обычный 19 3 5 8" xfId="15333"/>
    <cellStyle name="Обычный 19 3 5 9" xfId="15334"/>
    <cellStyle name="Обычный 19 3 6" xfId="15335"/>
    <cellStyle name="Обычный 19 3 6 10" xfId="15336"/>
    <cellStyle name="Обычный 19 3 6 11" xfId="15337"/>
    <cellStyle name="Обычный 19 3 6 12" xfId="15338"/>
    <cellStyle name="Обычный 19 3 6 2" xfId="15339"/>
    <cellStyle name="Обычный 19 3 6 2 2" xfId="15340"/>
    <cellStyle name="Обычный 19 3 6 2 3" xfId="15341"/>
    <cellStyle name="Обычный 19 3 6 2 4" xfId="15342"/>
    <cellStyle name="Обычный 19 3 6 3" xfId="15343"/>
    <cellStyle name="Обычный 19 3 6 3 2" xfId="15344"/>
    <cellStyle name="Обычный 19 3 6 3 3" xfId="15345"/>
    <cellStyle name="Обычный 19 3 6 4" xfId="15346"/>
    <cellStyle name="Обычный 19 3 6 4 2" xfId="15347"/>
    <cellStyle name="Обычный 19 3 6 5" xfId="15348"/>
    <cellStyle name="Обычный 19 3 6 5 2" xfId="15349"/>
    <cellStyle name="Обычный 19 3 6 6" xfId="15350"/>
    <cellStyle name="Обычный 19 3 6 6 2" xfId="15351"/>
    <cellStyle name="Обычный 19 3 6 7" xfId="15352"/>
    <cellStyle name="Обычный 19 3 6 8" xfId="15353"/>
    <cellStyle name="Обычный 19 3 6 9" xfId="15354"/>
    <cellStyle name="Обычный 19 3 7" xfId="15355"/>
    <cellStyle name="Обычный 19 3 7 10" xfId="15356"/>
    <cellStyle name="Обычный 19 3 7 11" xfId="15357"/>
    <cellStyle name="Обычный 19 3 7 2" xfId="15358"/>
    <cellStyle name="Обычный 19 3 7 2 2" xfId="15359"/>
    <cellStyle name="Обычный 19 3 7 2 3" xfId="15360"/>
    <cellStyle name="Обычный 19 3 7 2 4" xfId="15361"/>
    <cellStyle name="Обычный 19 3 7 3" xfId="15362"/>
    <cellStyle name="Обычный 19 3 7 3 2" xfId="15363"/>
    <cellStyle name="Обычный 19 3 7 3 3" xfId="15364"/>
    <cellStyle name="Обычный 19 3 7 4" xfId="15365"/>
    <cellStyle name="Обычный 19 3 7 4 2" xfId="15366"/>
    <cellStyle name="Обычный 19 3 7 5" xfId="15367"/>
    <cellStyle name="Обычный 19 3 7 5 2" xfId="15368"/>
    <cellStyle name="Обычный 19 3 7 6" xfId="15369"/>
    <cellStyle name="Обычный 19 3 7 6 2" xfId="15370"/>
    <cellStyle name="Обычный 19 3 7 7" xfId="15371"/>
    <cellStyle name="Обычный 19 3 7 8" xfId="15372"/>
    <cellStyle name="Обычный 19 3 7 9" xfId="15373"/>
    <cellStyle name="Обычный 19 3 8" xfId="15374"/>
    <cellStyle name="Обычный 19 3 8 2" xfId="15375"/>
    <cellStyle name="Обычный 19 3 8 2 2" xfId="15376"/>
    <cellStyle name="Обычный 19 3 8 2 3" xfId="15377"/>
    <cellStyle name="Обычный 19 3 8 3" xfId="15378"/>
    <cellStyle name="Обычный 19 3 8 3 2" xfId="15379"/>
    <cellStyle name="Обычный 19 3 8 3 3" xfId="15380"/>
    <cellStyle name="Обычный 19 3 8 4" xfId="15381"/>
    <cellStyle name="Обычный 19 3 8 5" xfId="15382"/>
    <cellStyle name="Обычный 19 3 8 6" xfId="15383"/>
    <cellStyle name="Обычный 19 3 8 7" xfId="15384"/>
    <cellStyle name="Обычный 19 3 8 8" xfId="15385"/>
    <cellStyle name="Обычный 19 3 9" xfId="15386"/>
    <cellStyle name="Обычный 19 3 9 2" xfId="15387"/>
    <cellStyle name="Обычный 19 3 9 2 2" xfId="15388"/>
    <cellStyle name="Обычный 19 3 9 3" xfId="15389"/>
    <cellStyle name="Обычный 19 3 9 3 2" xfId="15390"/>
    <cellStyle name="Обычный 19 3 9 4" xfId="15391"/>
    <cellStyle name="Обычный 19 3 9 5" xfId="15392"/>
    <cellStyle name="Обычный 19 3 9 6" xfId="15393"/>
    <cellStyle name="Обычный 19 3 9 7" xfId="15394"/>
    <cellStyle name="Обычный 19 3 9 8" xfId="15395"/>
    <cellStyle name="Обычный 19 30" xfId="15396"/>
    <cellStyle name="Обычный 19 31" xfId="15397"/>
    <cellStyle name="Обычный 19 32" xfId="15398"/>
    <cellStyle name="Обычный 19 33" xfId="15399"/>
    <cellStyle name="Обычный 19 34" xfId="15400"/>
    <cellStyle name="Обычный 19 35" xfId="15401"/>
    <cellStyle name="Обычный 19 36" xfId="15402"/>
    <cellStyle name="Обычный 19 37" xfId="15403"/>
    <cellStyle name="Обычный 19 38" xfId="15404"/>
    <cellStyle name="Обычный 19 39" xfId="15405"/>
    <cellStyle name="Обычный 19 4" xfId="15406"/>
    <cellStyle name="Обычный 19 4 10" xfId="15407"/>
    <cellStyle name="Обычный 19 4 10 2" xfId="15408"/>
    <cellStyle name="Обычный 19 4 10 2 2" xfId="15409"/>
    <cellStyle name="Обычный 19 4 10 3" xfId="15410"/>
    <cellStyle name="Обычный 19 4 10 3 2" xfId="15411"/>
    <cellStyle name="Обычный 19 4 10 4" xfId="15412"/>
    <cellStyle name="Обычный 19 4 10 5" xfId="15413"/>
    <cellStyle name="Обычный 19 4 10 6" xfId="15414"/>
    <cellStyle name="Обычный 19 4 10 7" xfId="15415"/>
    <cellStyle name="Обычный 19 4 11" xfId="15416"/>
    <cellStyle name="Обычный 19 4 11 2" xfId="15417"/>
    <cellStyle name="Обычный 19 4 11 2 2" xfId="15418"/>
    <cellStyle name="Обычный 19 4 11 3" xfId="15419"/>
    <cellStyle name="Обычный 19 4 11 3 2" xfId="15420"/>
    <cellStyle name="Обычный 19 4 11 4" xfId="15421"/>
    <cellStyle name="Обычный 19 4 11 5" xfId="15422"/>
    <cellStyle name="Обычный 19 4 11 6" xfId="15423"/>
    <cellStyle name="Обычный 19 4 12" xfId="15424"/>
    <cellStyle name="Обычный 19 4 12 2" xfId="15425"/>
    <cellStyle name="Обычный 19 4 12 3" xfId="15426"/>
    <cellStyle name="Обычный 19 4 13" xfId="15427"/>
    <cellStyle name="Обычный 19 4 13 2" xfId="15428"/>
    <cellStyle name="Обычный 19 4 13 3" xfId="15429"/>
    <cellStyle name="Обычный 19 4 14" xfId="15430"/>
    <cellStyle name="Обычный 19 4 14 2" xfId="15431"/>
    <cellStyle name="Обычный 19 4 14 3" xfId="15432"/>
    <cellStyle name="Обычный 19 4 15" xfId="15433"/>
    <cellStyle name="Обычный 19 4 15 2" xfId="15434"/>
    <cellStyle name="Обычный 19 4 16" xfId="15435"/>
    <cellStyle name="Обычный 19 4 17" xfId="15436"/>
    <cellStyle name="Обычный 19 4 18" xfId="15437"/>
    <cellStyle name="Обычный 19 4 19" xfId="15438"/>
    <cellStyle name="Обычный 19 4 2" xfId="15439"/>
    <cellStyle name="Обычный 19 4 2 10" xfId="15440"/>
    <cellStyle name="Обычный 19 4 2 11" xfId="15441"/>
    <cellStyle name="Обычный 19 4 2 12" xfId="15442"/>
    <cellStyle name="Обычный 19 4 2 13" xfId="15443"/>
    <cellStyle name="Обычный 19 4 2 14" xfId="15444"/>
    <cellStyle name="Обычный 19 4 2 2" xfId="15445"/>
    <cellStyle name="Обычный 19 4 2 2 2" xfId="15446"/>
    <cellStyle name="Обычный 19 4 2 2 3" xfId="15447"/>
    <cellStyle name="Обычный 19 4 2 2 4" xfId="15448"/>
    <cellStyle name="Обычный 19 4 2 3" xfId="15449"/>
    <cellStyle name="Обычный 19 4 2 3 2" xfId="15450"/>
    <cellStyle name="Обычный 19 4 2 3 3" xfId="15451"/>
    <cellStyle name="Обычный 19 4 2 4" xfId="15452"/>
    <cellStyle name="Обычный 19 4 2 4 2" xfId="15453"/>
    <cellStyle name="Обычный 19 4 2 5" xfId="15454"/>
    <cellStyle name="Обычный 19 4 2 5 2" xfId="15455"/>
    <cellStyle name="Обычный 19 4 2 6" xfId="15456"/>
    <cellStyle name="Обычный 19 4 2 6 2" xfId="15457"/>
    <cellStyle name="Обычный 19 4 2 7" xfId="15458"/>
    <cellStyle name="Обычный 19 4 2 8" xfId="15459"/>
    <cellStyle name="Обычный 19 4 2 9" xfId="15460"/>
    <cellStyle name="Обычный 19 4 20" xfId="15461"/>
    <cellStyle name="Обычный 19 4 21" xfId="15462"/>
    <cellStyle name="Обычный 19 4 22" xfId="15463"/>
    <cellStyle name="Обычный 19 4 23" xfId="15464"/>
    <cellStyle name="Обычный 19 4 24" xfId="15465"/>
    <cellStyle name="Обычный 19 4 25" xfId="15466"/>
    <cellStyle name="Обычный 19 4 26" xfId="15467"/>
    <cellStyle name="Обычный 19 4 27" xfId="15468"/>
    <cellStyle name="Обычный 19 4 28" xfId="15469"/>
    <cellStyle name="Обычный 19 4 29" xfId="15470"/>
    <cellStyle name="Обычный 19 4 3" xfId="15471"/>
    <cellStyle name="Обычный 19 4 3 10" xfId="15472"/>
    <cellStyle name="Обычный 19 4 3 11" xfId="15473"/>
    <cellStyle name="Обычный 19 4 3 12" xfId="15474"/>
    <cellStyle name="Обычный 19 4 3 13" xfId="15475"/>
    <cellStyle name="Обычный 19 4 3 2" xfId="15476"/>
    <cellStyle name="Обычный 19 4 3 2 2" xfId="15477"/>
    <cellStyle name="Обычный 19 4 3 2 3" xfId="15478"/>
    <cellStyle name="Обычный 19 4 3 2 4" xfId="15479"/>
    <cellStyle name="Обычный 19 4 3 3" xfId="15480"/>
    <cellStyle name="Обычный 19 4 3 3 2" xfId="15481"/>
    <cellStyle name="Обычный 19 4 3 3 3" xfId="15482"/>
    <cellStyle name="Обычный 19 4 3 4" xfId="15483"/>
    <cellStyle name="Обычный 19 4 3 4 2" xfId="15484"/>
    <cellStyle name="Обычный 19 4 3 5" xfId="15485"/>
    <cellStyle name="Обычный 19 4 3 5 2" xfId="15486"/>
    <cellStyle name="Обычный 19 4 3 6" xfId="15487"/>
    <cellStyle name="Обычный 19 4 3 6 2" xfId="15488"/>
    <cellStyle name="Обычный 19 4 3 7" xfId="15489"/>
    <cellStyle name="Обычный 19 4 3 8" xfId="15490"/>
    <cellStyle name="Обычный 19 4 3 9" xfId="15491"/>
    <cellStyle name="Обычный 19 4 30" xfId="15492"/>
    <cellStyle name="Обычный 19 4 31" xfId="15493"/>
    <cellStyle name="Обычный 19 4 32" xfId="15494"/>
    <cellStyle name="Обычный 19 4 33" xfId="15495"/>
    <cellStyle name="Обычный 19 4 34" xfId="15496"/>
    <cellStyle name="Обычный 19 4 35" xfId="15497"/>
    <cellStyle name="Обычный 19 4 36" xfId="15498"/>
    <cellStyle name="Обычный 19 4 37" xfId="15499"/>
    <cellStyle name="Обычный 19 4 38" xfId="15500"/>
    <cellStyle name="Обычный 19 4 39" xfId="15501"/>
    <cellStyle name="Обычный 19 4 4" xfId="15502"/>
    <cellStyle name="Обычный 19 4 4 10" xfId="15503"/>
    <cellStyle name="Обычный 19 4 4 11" xfId="15504"/>
    <cellStyle name="Обычный 19 4 4 12" xfId="15505"/>
    <cellStyle name="Обычный 19 4 4 2" xfId="15506"/>
    <cellStyle name="Обычный 19 4 4 2 2" xfId="15507"/>
    <cellStyle name="Обычный 19 4 4 2 3" xfId="15508"/>
    <cellStyle name="Обычный 19 4 4 2 4" xfId="15509"/>
    <cellStyle name="Обычный 19 4 4 3" xfId="15510"/>
    <cellStyle name="Обычный 19 4 4 3 2" xfId="15511"/>
    <cellStyle name="Обычный 19 4 4 3 3" xfId="15512"/>
    <cellStyle name="Обычный 19 4 4 4" xfId="15513"/>
    <cellStyle name="Обычный 19 4 4 4 2" xfId="15514"/>
    <cellStyle name="Обычный 19 4 4 5" xfId="15515"/>
    <cellStyle name="Обычный 19 4 4 5 2" xfId="15516"/>
    <cellStyle name="Обычный 19 4 4 6" xfId="15517"/>
    <cellStyle name="Обычный 19 4 4 6 2" xfId="15518"/>
    <cellStyle name="Обычный 19 4 4 7" xfId="15519"/>
    <cellStyle name="Обычный 19 4 4 8" xfId="15520"/>
    <cellStyle name="Обычный 19 4 4 9" xfId="15521"/>
    <cellStyle name="Обычный 19 4 5" xfId="15522"/>
    <cellStyle name="Обычный 19 4 5 10" xfId="15523"/>
    <cellStyle name="Обычный 19 4 5 11" xfId="15524"/>
    <cellStyle name="Обычный 19 4 5 2" xfId="15525"/>
    <cellStyle name="Обычный 19 4 5 2 2" xfId="15526"/>
    <cellStyle name="Обычный 19 4 5 2 3" xfId="15527"/>
    <cellStyle name="Обычный 19 4 5 2 4" xfId="15528"/>
    <cellStyle name="Обычный 19 4 5 3" xfId="15529"/>
    <cellStyle name="Обычный 19 4 5 3 2" xfId="15530"/>
    <cellStyle name="Обычный 19 4 5 3 3" xfId="15531"/>
    <cellStyle name="Обычный 19 4 5 4" xfId="15532"/>
    <cellStyle name="Обычный 19 4 5 4 2" xfId="15533"/>
    <cellStyle name="Обычный 19 4 5 5" xfId="15534"/>
    <cellStyle name="Обычный 19 4 5 5 2" xfId="15535"/>
    <cellStyle name="Обычный 19 4 5 6" xfId="15536"/>
    <cellStyle name="Обычный 19 4 5 6 2" xfId="15537"/>
    <cellStyle name="Обычный 19 4 5 7" xfId="15538"/>
    <cellStyle name="Обычный 19 4 5 8" xfId="15539"/>
    <cellStyle name="Обычный 19 4 5 9" xfId="15540"/>
    <cellStyle name="Обычный 19 4 6" xfId="15541"/>
    <cellStyle name="Обычный 19 4 6 2" xfId="15542"/>
    <cellStyle name="Обычный 19 4 6 2 2" xfId="15543"/>
    <cellStyle name="Обычный 19 4 6 2 3" xfId="15544"/>
    <cellStyle name="Обычный 19 4 6 3" xfId="15545"/>
    <cellStyle name="Обычный 19 4 6 3 2" xfId="15546"/>
    <cellStyle name="Обычный 19 4 6 3 3" xfId="15547"/>
    <cellStyle name="Обычный 19 4 6 4" xfId="15548"/>
    <cellStyle name="Обычный 19 4 6 5" xfId="15549"/>
    <cellStyle name="Обычный 19 4 6 6" xfId="15550"/>
    <cellStyle name="Обычный 19 4 6 7" xfId="15551"/>
    <cellStyle name="Обычный 19 4 6 8" xfId="15552"/>
    <cellStyle name="Обычный 19 4 7" xfId="15553"/>
    <cellStyle name="Обычный 19 4 7 2" xfId="15554"/>
    <cellStyle name="Обычный 19 4 7 2 2" xfId="15555"/>
    <cellStyle name="Обычный 19 4 7 3" xfId="15556"/>
    <cellStyle name="Обычный 19 4 7 3 2" xfId="15557"/>
    <cellStyle name="Обычный 19 4 7 4" xfId="15558"/>
    <cellStyle name="Обычный 19 4 7 5" xfId="15559"/>
    <cellStyle name="Обычный 19 4 7 6" xfId="15560"/>
    <cellStyle name="Обычный 19 4 7 7" xfId="15561"/>
    <cellStyle name="Обычный 19 4 7 8" xfId="15562"/>
    <cellStyle name="Обычный 19 4 8" xfId="15563"/>
    <cellStyle name="Обычный 19 4 8 2" xfId="15564"/>
    <cellStyle name="Обычный 19 4 8 2 2" xfId="15565"/>
    <cellStyle name="Обычный 19 4 8 3" xfId="15566"/>
    <cellStyle name="Обычный 19 4 8 3 2" xfId="15567"/>
    <cellStyle name="Обычный 19 4 8 4" xfId="15568"/>
    <cellStyle name="Обычный 19 4 8 5" xfId="15569"/>
    <cellStyle name="Обычный 19 4 8 6" xfId="15570"/>
    <cellStyle name="Обычный 19 4 8 7" xfId="15571"/>
    <cellStyle name="Обычный 19 4 8 8" xfId="15572"/>
    <cellStyle name="Обычный 19 4 9" xfId="15573"/>
    <cellStyle name="Обычный 19 4 9 2" xfId="15574"/>
    <cellStyle name="Обычный 19 4 9 2 2" xfId="15575"/>
    <cellStyle name="Обычный 19 4 9 3" xfId="15576"/>
    <cellStyle name="Обычный 19 4 9 3 2" xfId="15577"/>
    <cellStyle name="Обычный 19 4 9 4" xfId="15578"/>
    <cellStyle name="Обычный 19 4 9 5" xfId="15579"/>
    <cellStyle name="Обычный 19 4 9 6" xfId="15580"/>
    <cellStyle name="Обычный 19 4 9 7" xfId="15581"/>
    <cellStyle name="Обычный 19 40" xfId="15582"/>
    <cellStyle name="Обычный 19 41" xfId="15583"/>
    <cellStyle name="Обычный 19 42" xfId="15584"/>
    <cellStyle name="Обычный 19 43" xfId="15585"/>
    <cellStyle name="Обычный 19 44" xfId="15586"/>
    <cellStyle name="Обычный 19 5" xfId="15587"/>
    <cellStyle name="Обычный 19 5 10" xfId="15588"/>
    <cellStyle name="Обычный 19 5 10 2" xfId="15589"/>
    <cellStyle name="Обычный 19 5 10 2 2" xfId="15590"/>
    <cellStyle name="Обычный 19 5 10 3" xfId="15591"/>
    <cellStyle name="Обычный 19 5 10 3 2" xfId="15592"/>
    <cellStyle name="Обычный 19 5 10 4" xfId="15593"/>
    <cellStyle name="Обычный 19 5 10 5" xfId="15594"/>
    <cellStyle name="Обычный 19 5 10 6" xfId="15595"/>
    <cellStyle name="Обычный 19 5 10 7" xfId="15596"/>
    <cellStyle name="Обычный 19 5 11" xfId="15597"/>
    <cellStyle name="Обычный 19 5 11 2" xfId="15598"/>
    <cellStyle name="Обычный 19 5 11 3" xfId="15599"/>
    <cellStyle name="Обычный 19 5 12" xfId="15600"/>
    <cellStyle name="Обычный 19 5 12 2" xfId="15601"/>
    <cellStyle name="Обычный 19 5 12 3" xfId="15602"/>
    <cellStyle name="Обычный 19 5 13" xfId="15603"/>
    <cellStyle name="Обычный 19 5 13 2" xfId="15604"/>
    <cellStyle name="Обычный 19 5 13 3" xfId="15605"/>
    <cellStyle name="Обычный 19 5 14" xfId="15606"/>
    <cellStyle name="Обычный 19 5 14 2" xfId="15607"/>
    <cellStyle name="Обычный 19 5 14 3" xfId="15608"/>
    <cellStyle name="Обычный 19 5 15" xfId="15609"/>
    <cellStyle name="Обычный 19 5 16" xfId="15610"/>
    <cellStyle name="Обычный 19 5 17" xfId="15611"/>
    <cellStyle name="Обычный 19 5 18" xfId="15612"/>
    <cellStyle name="Обычный 19 5 19" xfId="15613"/>
    <cellStyle name="Обычный 19 5 2" xfId="15614"/>
    <cellStyle name="Обычный 19 5 2 10" xfId="15615"/>
    <cellStyle name="Обычный 19 5 2 11" xfId="15616"/>
    <cellStyle name="Обычный 19 5 2 12" xfId="15617"/>
    <cellStyle name="Обычный 19 5 2 13" xfId="15618"/>
    <cellStyle name="Обычный 19 5 2 14" xfId="15619"/>
    <cellStyle name="Обычный 19 5 2 2" xfId="15620"/>
    <cellStyle name="Обычный 19 5 2 2 2" xfId="15621"/>
    <cellStyle name="Обычный 19 5 2 2 3" xfId="15622"/>
    <cellStyle name="Обычный 19 5 2 2 4" xfId="15623"/>
    <cellStyle name="Обычный 19 5 2 3" xfId="15624"/>
    <cellStyle name="Обычный 19 5 2 3 2" xfId="15625"/>
    <cellStyle name="Обычный 19 5 2 3 3" xfId="15626"/>
    <cellStyle name="Обычный 19 5 2 4" xfId="15627"/>
    <cellStyle name="Обычный 19 5 2 4 2" xfId="15628"/>
    <cellStyle name="Обычный 19 5 2 5" xfId="15629"/>
    <cellStyle name="Обычный 19 5 2 5 2" xfId="15630"/>
    <cellStyle name="Обычный 19 5 2 6" xfId="15631"/>
    <cellStyle name="Обычный 19 5 2 6 2" xfId="15632"/>
    <cellStyle name="Обычный 19 5 2 7" xfId="15633"/>
    <cellStyle name="Обычный 19 5 2 8" xfId="15634"/>
    <cellStyle name="Обычный 19 5 2 9" xfId="15635"/>
    <cellStyle name="Обычный 19 5 20" xfId="15636"/>
    <cellStyle name="Обычный 19 5 21" xfId="15637"/>
    <cellStyle name="Обычный 19 5 22" xfId="15638"/>
    <cellStyle name="Обычный 19 5 23" xfId="15639"/>
    <cellStyle name="Обычный 19 5 24" xfId="15640"/>
    <cellStyle name="Обычный 19 5 25" xfId="15641"/>
    <cellStyle name="Обычный 19 5 26" xfId="15642"/>
    <cellStyle name="Обычный 19 5 27" xfId="15643"/>
    <cellStyle name="Обычный 19 5 28" xfId="15644"/>
    <cellStyle name="Обычный 19 5 29" xfId="15645"/>
    <cellStyle name="Обычный 19 5 3" xfId="15646"/>
    <cellStyle name="Обычный 19 5 3 10" xfId="15647"/>
    <cellStyle name="Обычный 19 5 3 11" xfId="15648"/>
    <cellStyle name="Обычный 19 5 3 12" xfId="15649"/>
    <cellStyle name="Обычный 19 5 3 13" xfId="15650"/>
    <cellStyle name="Обычный 19 5 3 2" xfId="15651"/>
    <cellStyle name="Обычный 19 5 3 2 2" xfId="15652"/>
    <cellStyle name="Обычный 19 5 3 2 3" xfId="15653"/>
    <cellStyle name="Обычный 19 5 3 2 4" xfId="15654"/>
    <cellStyle name="Обычный 19 5 3 3" xfId="15655"/>
    <cellStyle name="Обычный 19 5 3 3 2" xfId="15656"/>
    <cellStyle name="Обычный 19 5 3 3 3" xfId="15657"/>
    <cellStyle name="Обычный 19 5 3 4" xfId="15658"/>
    <cellStyle name="Обычный 19 5 3 4 2" xfId="15659"/>
    <cellStyle name="Обычный 19 5 3 5" xfId="15660"/>
    <cellStyle name="Обычный 19 5 3 5 2" xfId="15661"/>
    <cellStyle name="Обычный 19 5 3 6" xfId="15662"/>
    <cellStyle name="Обычный 19 5 3 6 2" xfId="15663"/>
    <cellStyle name="Обычный 19 5 3 7" xfId="15664"/>
    <cellStyle name="Обычный 19 5 3 8" xfId="15665"/>
    <cellStyle name="Обычный 19 5 3 9" xfId="15666"/>
    <cellStyle name="Обычный 19 5 30" xfId="15667"/>
    <cellStyle name="Обычный 19 5 31" xfId="15668"/>
    <cellStyle name="Обычный 19 5 32" xfId="15669"/>
    <cellStyle name="Обычный 19 5 33" xfId="15670"/>
    <cellStyle name="Обычный 19 5 34" xfId="15671"/>
    <cellStyle name="Обычный 19 5 35" xfId="15672"/>
    <cellStyle name="Обычный 19 5 36" xfId="15673"/>
    <cellStyle name="Обычный 19 5 37" xfId="15674"/>
    <cellStyle name="Обычный 19 5 38" xfId="15675"/>
    <cellStyle name="Обычный 19 5 4" xfId="15676"/>
    <cellStyle name="Обычный 19 5 4 10" xfId="15677"/>
    <cellStyle name="Обычный 19 5 4 11" xfId="15678"/>
    <cellStyle name="Обычный 19 5 4 12" xfId="15679"/>
    <cellStyle name="Обычный 19 5 4 2" xfId="15680"/>
    <cellStyle name="Обычный 19 5 4 2 2" xfId="15681"/>
    <cellStyle name="Обычный 19 5 4 2 3" xfId="15682"/>
    <cellStyle name="Обычный 19 5 4 2 4" xfId="15683"/>
    <cellStyle name="Обычный 19 5 4 3" xfId="15684"/>
    <cellStyle name="Обычный 19 5 4 3 2" xfId="15685"/>
    <cellStyle name="Обычный 19 5 4 3 3" xfId="15686"/>
    <cellStyle name="Обычный 19 5 4 4" xfId="15687"/>
    <cellStyle name="Обычный 19 5 4 4 2" xfId="15688"/>
    <cellStyle name="Обычный 19 5 4 5" xfId="15689"/>
    <cellStyle name="Обычный 19 5 4 5 2" xfId="15690"/>
    <cellStyle name="Обычный 19 5 4 6" xfId="15691"/>
    <cellStyle name="Обычный 19 5 4 6 2" xfId="15692"/>
    <cellStyle name="Обычный 19 5 4 7" xfId="15693"/>
    <cellStyle name="Обычный 19 5 4 8" xfId="15694"/>
    <cellStyle name="Обычный 19 5 4 9" xfId="15695"/>
    <cellStyle name="Обычный 19 5 5" xfId="15696"/>
    <cellStyle name="Обычный 19 5 5 10" xfId="15697"/>
    <cellStyle name="Обычный 19 5 5 11" xfId="15698"/>
    <cellStyle name="Обычный 19 5 5 2" xfId="15699"/>
    <cellStyle name="Обычный 19 5 5 2 2" xfId="15700"/>
    <cellStyle name="Обычный 19 5 5 2 3" xfId="15701"/>
    <cellStyle name="Обычный 19 5 5 2 4" xfId="15702"/>
    <cellStyle name="Обычный 19 5 5 3" xfId="15703"/>
    <cellStyle name="Обычный 19 5 5 3 2" xfId="15704"/>
    <cellStyle name="Обычный 19 5 5 3 3" xfId="15705"/>
    <cellStyle name="Обычный 19 5 5 4" xfId="15706"/>
    <cellStyle name="Обычный 19 5 5 4 2" xfId="15707"/>
    <cellStyle name="Обычный 19 5 5 5" xfId="15708"/>
    <cellStyle name="Обычный 19 5 5 5 2" xfId="15709"/>
    <cellStyle name="Обычный 19 5 5 6" xfId="15710"/>
    <cellStyle name="Обычный 19 5 5 6 2" xfId="15711"/>
    <cellStyle name="Обычный 19 5 5 7" xfId="15712"/>
    <cellStyle name="Обычный 19 5 5 8" xfId="15713"/>
    <cellStyle name="Обычный 19 5 5 9" xfId="15714"/>
    <cellStyle name="Обычный 19 5 6" xfId="15715"/>
    <cellStyle name="Обычный 19 5 6 2" xfId="15716"/>
    <cellStyle name="Обычный 19 5 6 2 2" xfId="15717"/>
    <cellStyle name="Обычный 19 5 6 2 3" xfId="15718"/>
    <cellStyle name="Обычный 19 5 6 3" xfId="15719"/>
    <cellStyle name="Обычный 19 5 6 3 2" xfId="15720"/>
    <cellStyle name="Обычный 19 5 6 3 3" xfId="15721"/>
    <cellStyle name="Обычный 19 5 6 4" xfId="15722"/>
    <cellStyle name="Обычный 19 5 6 5" xfId="15723"/>
    <cellStyle name="Обычный 19 5 6 6" xfId="15724"/>
    <cellStyle name="Обычный 19 5 6 7" xfId="15725"/>
    <cellStyle name="Обычный 19 5 6 8" xfId="15726"/>
    <cellStyle name="Обычный 19 5 7" xfId="15727"/>
    <cellStyle name="Обычный 19 5 7 2" xfId="15728"/>
    <cellStyle name="Обычный 19 5 7 2 2" xfId="15729"/>
    <cellStyle name="Обычный 19 5 7 3" xfId="15730"/>
    <cellStyle name="Обычный 19 5 7 3 2" xfId="15731"/>
    <cellStyle name="Обычный 19 5 7 4" xfId="15732"/>
    <cellStyle name="Обычный 19 5 7 5" xfId="15733"/>
    <cellStyle name="Обычный 19 5 7 6" xfId="15734"/>
    <cellStyle name="Обычный 19 5 7 7" xfId="15735"/>
    <cellStyle name="Обычный 19 5 7 8" xfId="15736"/>
    <cellStyle name="Обычный 19 5 8" xfId="15737"/>
    <cellStyle name="Обычный 19 5 8 2" xfId="15738"/>
    <cellStyle name="Обычный 19 5 8 2 2" xfId="15739"/>
    <cellStyle name="Обычный 19 5 8 3" xfId="15740"/>
    <cellStyle name="Обычный 19 5 8 3 2" xfId="15741"/>
    <cellStyle name="Обычный 19 5 8 4" xfId="15742"/>
    <cellStyle name="Обычный 19 5 8 5" xfId="15743"/>
    <cellStyle name="Обычный 19 5 8 6" xfId="15744"/>
    <cellStyle name="Обычный 19 5 8 7" xfId="15745"/>
    <cellStyle name="Обычный 19 5 8 8" xfId="15746"/>
    <cellStyle name="Обычный 19 5 9" xfId="15747"/>
    <cellStyle name="Обычный 19 5 9 2" xfId="15748"/>
    <cellStyle name="Обычный 19 5 9 2 2" xfId="15749"/>
    <cellStyle name="Обычный 19 5 9 3" xfId="15750"/>
    <cellStyle name="Обычный 19 5 9 3 2" xfId="15751"/>
    <cellStyle name="Обычный 19 5 9 4" xfId="15752"/>
    <cellStyle name="Обычный 19 5 9 5" xfId="15753"/>
    <cellStyle name="Обычный 19 5 9 6" xfId="15754"/>
    <cellStyle name="Обычный 19 5 9 7" xfId="15755"/>
    <cellStyle name="Обычный 19 6" xfId="15756"/>
    <cellStyle name="Обычный 19 6 10" xfId="15757"/>
    <cellStyle name="Обычный 19 6 11" xfId="15758"/>
    <cellStyle name="Обычный 19 6 12" xfId="15759"/>
    <cellStyle name="Обычный 19 6 13" xfId="15760"/>
    <cellStyle name="Обычный 19 6 14" xfId="15761"/>
    <cellStyle name="Обычный 19 6 2" xfId="15762"/>
    <cellStyle name="Обычный 19 6 2 2" xfId="15763"/>
    <cellStyle name="Обычный 19 6 2 3" xfId="15764"/>
    <cellStyle name="Обычный 19 6 2 4" xfId="15765"/>
    <cellStyle name="Обычный 19 6 3" xfId="15766"/>
    <cellStyle name="Обычный 19 6 3 2" xfId="15767"/>
    <cellStyle name="Обычный 19 6 3 3" xfId="15768"/>
    <cellStyle name="Обычный 19 6 4" xfId="15769"/>
    <cellStyle name="Обычный 19 6 4 2" xfId="15770"/>
    <cellStyle name="Обычный 19 6 5" xfId="15771"/>
    <cellStyle name="Обычный 19 6 5 2" xfId="15772"/>
    <cellStyle name="Обычный 19 6 6" xfId="15773"/>
    <cellStyle name="Обычный 19 6 6 2" xfId="15774"/>
    <cellStyle name="Обычный 19 6 7" xfId="15775"/>
    <cellStyle name="Обычный 19 6 8" xfId="15776"/>
    <cellStyle name="Обычный 19 6 9" xfId="15777"/>
    <cellStyle name="Обычный 19 7" xfId="15778"/>
    <cellStyle name="Обычный 19 7 10" xfId="15779"/>
    <cellStyle name="Обычный 19 7 11" xfId="15780"/>
    <cellStyle name="Обычный 19 7 12" xfId="15781"/>
    <cellStyle name="Обычный 19 7 13" xfId="15782"/>
    <cellStyle name="Обычный 19 7 2" xfId="15783"/>
    <cellStyle name="Обычный 19 7 2 2" xfId="15784"/>
    <cellStyle name="Обычный 19 7 2 3" xfId="15785"/>
    <cellStyle name="Обычный 19 7 2 4" xfId="15786"/>
    <cellStyle name="Обычный 19 7 3" xfId="15787"/>
    <cellStyle name="Обычный 19 7 3 2" xfId="15788"/>
    <cellStyle name="Обычный 19 7 3 3" xfId="15789"/>
    <cellStyle name="Обычный 19 7 4" xfId="15790"/>
    <cellStyle name="Обычный 19 7 4 2" xfId="15791"/>
    <cellStyle name="Обычный 19 7 5" xfId="15792"/>
    <cellStyle name="Обычный 19 7 5 2" xfId="15793"/>
    <cellStyle name="Обычный 19 7 6" xfId="15794"/>
    <cellStyle name="Обычный 19 7 6 2" xfId="15795"/>
    <cellStyle name="Обычный 19 7 7" xfId="15796"/>
    <cellStyle name="Обычный 19 7 8" xfId="15797"/>
    <cellStyle name="Обычный 19 7 9" xfId="15798"/>
    <cellStyle name="Обычный 19 8" xfId="15799"/>
    <cellStyle name="Обычный 19 8 10" xfId="15800"/>
    <cellStyle name="Обычный 19 8 11" xfId="15801"/>
    <cellStyle name="Обычный 19 8 12" xfId="15802"/>
    <cellStyle name="Обычный 19 8 2" xfId="15803"/>
    <cellStyle name="Обычный 19 8 2 2" xfId="15804"/>
    <cellStyle name="Обычный 19 8 2 3" xfId="15805"/>
    <cellStyle name="Обычный 19 8 2 4" xfId="15806"/>
    <cellStyle name="Обычный 19 8 3" xfId="15807"/>
    <cellStyle name="Обычный 19 8 3 2" xfId="15808"/>
    <cellStyle name="Обычный 19 8 3 3" xfId="15809"/>
    <cellStyle name="Обычный 19 8 4" xfId="15810"/>
    <cellStyle name="Обычный 19 8 4 2" xfId="15811"/>
    <cellStyle name="Обычный 19 8 5" xfId="15812"/>
    <cellStyle name="Обычный 19 8 5 2" xfId="15813"/>
    <cellStyle name="Обычный 19 8 6" xfId="15814"/>
    <cellStyle name="Обычный 19 8 6 2" xfId="15815"/>
    <cellStyle name="Обычный 19 8 7" xfId="15816"/>
    <cellStyle name="Обычный 19 8 8" xfId="15817"/>
    <cellStyle name="Обычный 19 8 9" xfId="15818"/>
    <cellStyle name="Обычный 19 9" xfId="15819"/>
    <cellStyle name="Обычный 19 9 10" xfId="15820"/>
    <cellStyle name="Обычный 19 9 11" xfId="15821"/>
    <cellStyle name="Обычный 19 9 2" xfId="15822"/>
    <cellStyle name="Обычный 19 9 2 2" xfId="15823"/>
    <cellStyle name="Обычный 19 9 2 3" xfId="15824"/>
    <cellStyle name="Обычный 19 9 2 4" xfId="15825"/>
    <cellStyle name="Обычный 19 9 3" xfId="15826"/>
    <cellStyle name="Обычный 19 9 3 2" xfId="15827"/>
    <cellStyle name="Обычный 19 9 3 3" xfId="15828"/>
    <cellStyle name="Обычный 19 9 4" xfId="15829"/>
    <cellStyle name="Обычный 19 9 4 2" xfId="15830"/>
    <cellStyle name="Обычный 19 9 5" xfId="15831"/>
    <cellStyle name="Обычный 19 9 5 2" xfId="15832"/>
    <cellStyle name="Обычный 19 9 6" xfId="15833"/>
    <cellStyle name="Обычный 19 9 6 2" xfId="15834"/>
    <cellStyle name="Обычный 19 9 7" xfId="15835"/>
    <cellStyle name="Обычный 19 9 8" xfId="15836"/>
    <cellStyle name="Обычный 19 9 9" xfId="15837"/>
    <cellStyle name="Обычный 2" xfId="15838"/>
    <cellStyle name="Обычный 2 10" xfId="15839"/>
    <cellStyle name="Обычный 2 10 10" xfId="15840"/>
    <cellStyle name="Обычный 2 10 10 2" xfId="15841"/>
    <cellStyle name="Обычный 2 10 10 2 2" xfId="15842"/>
    <cellStyle name="Обычный 2 10 10 3" xfId="15843"/>
    <cellStyle name="Обычный 2 10 10 3 2" xfId="15844"/>
    <cellStyle name="Обычный 2 10 10 4" xfId="15845"/>
    <cellStyle name="Обычный 2 10 10 5" xfId="15846"/>
    <cellStyle name="Обычный 2 10 10 6" xfId="15847"/>
    <cellStyle name="Обычный 2 10 10 7" xfId="15848"/>
    <cellStyle name="Обычный 2 10 10 8" xfId="15849"/>
    <cellStyle name="Обычный 2 10 11" xfId="15850"/>
    <cellStyle name="Обычный 2 10 11 2" xfId="15851"/>
    <cellStyle name="Обычный 2 10 11 2 2" xfId="15852"/>
    <cellStyle name="Обычный 2 10 11 3" xfId="15853"/>
    <cellStyle name="Обычный 2 10 11 3 2" xfId="15854"/>
    <cellStyle name="Обычный 2 10 11 4" xfId="15855"/>
    <cellStyle name="Обычный 2 10 11 5" xfId="15856"/>
    <cellStyle name="Обычный 2 10 11 6" xfId="15857"/>
    <cellStyle name="Обычный 2 10 11 7" xfId="15858"/>
    <cellStyle name="Обычный 2 10 12" xfId="15859"/>
    <cellStyle name="Обычный 2 10 12 2" xfId="15860"/>
    <cellStyle name="Обычный 2 10 12 2 2" xfId="15861"/>
    <cellStyle name="Обычный 2 10 12 3" xfId="15862"/>
    <cellStyle name="Обычный 2 10 12 3 2" xfId="15863"/>
    <cellStyle name="Обычный 2 10 12 4" xfId="15864"/>
    <cellStyle name="Обычный 2 10 12 5" xfId="15865"/>
    <cellStyle name="Обычный 2 10 12 6" xfId="15866"/>
    <cellStyle name="Обычный 2 10 12 7" xfId="15867"/>
    <cellStyle name="Обычный 2 10 13" xfId="15868"/>
    <cellStyle name="Обычный 2 10 13 2" xfId="15869"/>
    <cellStyle name="Обычный 2 10 13 2 2" xfId="15870"/>
    <cellStyle name="Обычный 2 10 13 3" xfId="15871"/>
    <cellStyle name="Обычный 2 10 13 3 2" xfId="15872"/>
    <cellStyle name="Обычный 2 10 13 4" xfId="15873"/>
    <cellStyle name="Обычный 2 10 13 5" xfId="15874"/>
    <cellStyle name="Обычный 2 10 13 6" xfId="15875"/>
    <cellStyle name="Обычный 2 10 14" xfId="15876"/>
    <cellStyle name="Обычный 2 10 14 2" xfId="15877"/>
    <cellStyle name="Обычный 2 10 14 3" xfId="15878"/>
    <cellStyle name="Обычный 2 10 15" xfId="15879"/>
    <cellStyle name="Обычный 2 10 15 2" xfId="15880"/>
    <cellStyle name="Обычный 2 10 15 3" xfId="15881"/>
    <cellStyle name="Обычный 2 10 16" xfId="15882"/>
    <cellStyle name="Обычный 2 10 16 2" xfId="15883"/>
    <cellStyle name="Обычный 2 10 16 3" xfId="15884"/>
    <cellStyle name="Обычный 2 10 17" xfId="15885"/>
    <cellStyle name="Обычный 2 10 17 2" xfId="15886"/>
    <cellStyle name="Обычный 2 10 18" xfId="15887"/>
    <cellStyle name="Обычный 2 10 19" xfId="15888"/>
    <cellStyle name="Обычный 2 10 2" xfId="15889"/>
    <cellStyle name="Обычный 2 10 2 10" xfId="15890"/>
    <cellStyle name="Обычный 2 10 2 10 2" xfId="15891"/>
    <cellStyle name="Обычный 2 10 2 10 2 2" xfId="15892"/>
    <cellStyle name="Обычный 2 10 2 10 3" xfId="15893"/>
    <cellStyle name="Обычный 2 10 2 10 3 2" xfId="15894"/>
    <cellStyle name="Обычный 2 10 2 10 4" xfId="15895"/>
    <cellStyle name="Обычный 2 10 2 10 5" xfId="15896"/>
    <cellStyle name="Обычный 2 10 2 10 6" xfId="15897"/>
    <cellStyle name="Обычный 2 10 2 10 7" xfId="15898"/>
    <cellStyle name="Обычный 2 10 2 11" xfId="15899"/>
    <cellStyle name="Обычный 2 10 2 11 2" xfId="15900"/>
    <cellStyle name="Обычный 2 10 2 11 2 2" xfId="15901"/>
    <cellStyle name="Обычный 2 10 2 11 3" xfId="15902"/>
    <cellStyle name="Обычный 2 10 2 11 3 2" xfId="15903"/>
    <cellStyle name="Обычный 2 10 2 11 4" xfId="15904"/>
    <cellStyle name="Обычный 2 10 2 11 5" xfId="15905"/>
    <cellStyle name="Обычный 2 10 2 11 6" xfId="15906"/>
    <cellStyle name="Обычный 2 10 2 12" xfId="15907"/>
    <cellStyle name="Обычный 2 10 2 12 2" xfId="15908"/>
    <cellStyle name="Обычный 2 10 2 12 3" xfId="15909"/>
    <cellStyle name="Обычный 2 10 2 13" xfId="15910"/>
    <cellStyle name="Обычный 2 10 2 13 2" xfId="15911"/>
    <cellStyle name="Обычный 2 10 2 13 3" xfId="15912"/>
    <cellStyle name="Обычный 2 10 2 14" xfId="15913"/>
    <cellStyle name="Обычный 2 10 2 14 2" xfId="15914"/>
    <cellStyle name="Обычный 2 10 2 14 3" xfId="15915"/>
    <cellStyle name="Обычный 2 10 2 15" xfId="15916"/>
    <cellStyle name="Обычный 2 10 2 15 2" xfId="15917"/>
    <cellStyle name="Обычный 2 10 2 16" xfId="15918"/>
    <cellStyle name="Обычный 2 10 2 17" xfId="15919"/>
    <cellStyle name="Обычный 2 10 2 18" xfId="15920"/>
    <cellStyle name="Обычный 2 10 2 19" xfId="15921"/>
    <cellStyle name="Обычный 2 10 2 2" xfId="15922"/>
    <cellStyle name="Обычный 2 10 2 2 10" xfId="15923"/>
    <cellStyle name="Обычный 2 10 2 2 11" xfId="15924"/>
    <cellStyle name="Обычный 2 10 2 2 12" xfId="15925"/>
    <cellStyle name="Обычный 2 10 2 2 13" xfId="15926"/>
    <cellStyle name="Обычный 2 10 2 2 14" xfId="15927"/>
    <cellStyle name="Обычный 2 10 2 2 2" xfId="15928"/>
    <cellStyle name="Обычный 2 10 2 2 2 2" xfId="15929"/>
    <cellStyle name="Обычный 2 10 2 2 2 3" xfId="15930"/>
    <cellStyle name="Обычный 2 10 2 2 2 4" xfId="15931"/>
    <cellStyle name="Обычный 2 10 2 2 3" xfId="15932"/>
    <cellStyle name="Обычный 2 10 2 2 3 2" xfId="15933"/>
    <cellStyle name="Обычный 2 10 2 2 3 3" xfId="15934"/>
    <cellStyle name="Обычный 2 10 2 2 4" xfId="15935"/>
    <cellStyle name="Обычный 2 10 2 2 4 2" xfId="15936"/>
    <cellStyle name="Обычный 2 10 2 2 5" xfId="15937"/>
    <cellStyle name="Обычный 2 10 2 2 5 2" xfId="15938"/>
    <cellStyle name="Обычный 2 10 2 2 6" xfId="15939"/>
    <cellStyle name="Обычный 2 10 2 2 6 2" xfId="15940"/>
    <cellStyle name="Обычный 2 10 2 2 7" xfId="15941"/>
    <cellStyle name="Обычный 2 10 2 2 8" xfId="15942"/>
    <cellStyle name="Обычный 2 10 2 2 9" xfId="15943"/>
    <cellStyle name="Обычный 2 10 2 20" xfId="15944"/>
    <cellStyle name="Обычный 2 10 2 21" xfId="15945"/>
    <cellStyle name="Обычный 2 10 2 22" xfId="15946"/>
    <cellStyle name="Обычный 2 10 2 23" xfId="15947"/>
    <cellStyle name="Обычный 2 10 2 24" xfId="15948"/>
    <cellStyle name="Обычный 2 10 2 25" xfId="15949"/>
    <cellStyle name="Обычный 2 10 2 26" xfId="15950"/>
    <cellStyle name="Обычный 2 10 2 27" xfId="15951"/>
    <cellStyle name="Обычный 2 10 2 28" xfId="15952"/>
    <cellStyle name="Обычный 2 10 2 29" xfId="15953"/>
    <cellStyle name="Обычный 2 10 2 3" xfId="15954"/>
    <cellStyle name="Обычный 2 10 2 3 10" xfId="15955"/>
    <cellStyle name="Обычный 2 10 2 3 11" xfId="15956"/>
    <cellStyle name="Обычный 2 10 2 3 12" xfId="15957"/>
    <cellStyle name="Обычный 2 10 2 3 13" xfId="15958"/>
    <cellStyle name="Обычный 2 10 2 3 2" xfId="15959"/>
    <cellStyle name="Обычный 2 10 2 3 2 2" xfId="15960"/>
    <cellStyle name="Обычный 2 10 2 3 2 3" xfId="15961"/>
    <cellStyle name="Обычный 2 10 2 3 2 4" xfId="15962"/>
    <cellStyle name="Обычный 2 10 2 3 3" xfId="15963"/>
    <cellStyle name="Обычный 2 10 2 3 3 2" xfId="15964"/>
    <cellStyle name="Обычный 2 10 2 3 3 3" xfId="15965"/>
    <cellStyle name="Обычный 2 10 2 3 4" xfId="15966"/>
    <cellStyle name="Обычный 2 10 2 3 4 2" xfId="15967"/>
    <cellStyle name="Обычный 2 10 2 3 5" xfId="15968"/>
    <cellStyle name="Обычный 2 10 2 3 5 2" xfId="15969"/>
    <cellStyle name="Обычный 2 10 2 3 6" xfId="15970"/>
    <cellStyle name="Обычный 2 10 2 3 6 2" xfId="15971"/>
    <cellStyle name="Обычный 2 10 2 3 7" xfId="15972"/>
    <cellStyle name="Обычный 2 10 2 3 8" xfId="15973"/>
    <cellStyle name="Обычный 2 10 2 3 9" xfId="15974"/>
    <cellStyle name="Обычный 2 10 2 30" xfId="15975"/>
    <cellStyle name="Обычный 2 10 2 31" xfId="15976"/>
    <cellStyle name="Обычный 2 10 2 32" xfId="15977"/>
    <cellStyle name="Обычный 2 10 2 33" xfId="15978"/>
    <cellStyle name="Обычный 2 10 2 34" xfId="15979"/>
    <cellStyle name="Обычный 2 10 2 35" xfId="15980"/>
    <cellStyle name="Обычный 2 10 2 36" xfId="15981"/>
    <cellStyle name="Обычный 2 10 2 37" xfId="15982"/>
    <cellStyle name="Обычный 2 10 2 38" xfId="15983"/>
    <cellStyle name="Обычный 2 10 2 39" xfId="15984"/>
    <cellStyle name="Обычный 2 10 2 4" xfId="15985"/>
    <cellStyle name="Обычный 2 10 2 4 10" xfId="15986"/>
    <cellStyle name="Обычный 2 10 2 4 11" xfId="15987"/>
    <cellStyle name="Обычный 2 10 2 4 12" xfId="15988"/>
    <cellStyle name="Обычный 2 10 2 4 2" xfId="15989"/>
    <cellStyle name="Обычный 2 10 2 4 2 2" xfId="15990"/>
    <cellStyle name="Обычный 2 10 2 4 2 3" xfId="15991"/>
    <cellStyle name="Обычный 2 10 2 4 2 4" xfId="15992"/>
    <cellStyle name="Обычный 2 10 2 4 3" xfId="15993"/>
    <cellStyle name="Обычный 2 10 2 4 3 2" xfId="15994"/>
    <cellStyle name="Обычный 2 10 2 4 3 3" xfId="15995"/>
    <cellStyle name="Обычный 2 10 2 4 4" xfId="15996"/>
    <cellStyle name="Обычный 2 10 2 4 4 2" xfId="15997"/>
    <cellStyle name="Обычный 2 10 2 4 5" xfId="15998"/>
    <cellStyle name="Обычный 2 10 2 4 5 2" xfId="15999"/>
    <cellStyle name="Обычный 2 10 2 4 6" xfId="16000"/>
    <cellStyle name="Обычный 2 10 2 4 6 2" xfId="16001"/>
    <cellStyle name="Обычный 2 10 2 4 7" xfId="16002"/>
    <cellStyle name="Обычный 2 10 2 4 8" xfId="16003"/>
    <cellStyle name="Обычный 2 10 2 4 9" xfId="16004"/>
    <cellStyle name="Обычный 2 10 2 5" xfId="16005"/>
    <cellStyle name="Обычный 2 10 2 5 10" xfId="16006"/>
    <cellStyle name="Обычный 2 10 2 5 11" xfId="16007"/>
    <cellStyle name="Обычный 2 10 2 5 2" xfId="16008"/>
    <cellStyle name="Обычный 2 10 2 5 2 2" xfId="16009"/>
    <cellStyle name="Обычный 2 10 2 5 2 3" xfId="16010"/>
    <cellStyle name="Обычный 2 10 2 5 2 4" xfId="16011"/>
    <cellStyle name="Обычный 2 10 2 5 3" xfId="16012"/>
    <cellStyle name="Обычный 2 10 2 5 3 2" xfId="16013"/>
    <cellStyle name="Обычный 2 10 2 5 3 3" xfId="16014"/>
    <cellStyle name="Обычный 2 10 2 5 4" xfId="16015"/>
    <cellStyle name="Обычный 2 10 2 5 4 2" xfId="16016"/>
    <cellStyle name="Обычный 2 10 2 5 5" xfId="16017"/>
    <cellStyle name="Обычный 2 10 2 5 5 2" xfId="16018"/>
    <cellStyle name="Обычный 2 10 2 5 6" xfId="16019"/>
    <cellStyle name="Обычный 2 10 2 5 6 2" xfId="16020"/>
    <cellStyle name="Обычный 2 10 2 5 7" xfId="16021"/>
    <cellStyle name="Обычный 2 10 2 5 8" xfId="16022"/>
    <cellStyle name="Обычный 2 10 2 5 9" xfId="16023"/>
    <cellStyle name="Обычный 2 10 2 6" xfId="16024"/>
    <cellStyle name="Обычный 2 10 2 6 2" xfId="16025"/>
    <cellStyle name="Обычный 2 10 2 6 2 2" xfId="16026"/>
    <cellStyle name="Обычный 2 10 2 6 2 3" xfId="16027"/>
    <cellStyle name="Обычный 2 10 2 6 3" xfId="16028"/>
    <cellStyle name="Обычный 2 10 2 6 3 2" xfId="16029"/>
    <cellStyle name="Обычный 2 10 2 6 3 3" xfId="16030"/>
    <cellStyle name="Обычный 2 10 2 6 4" xfId="16031"/>
    <cellStyle name="Обычный 2 10 2 6 5" xfId="16032"/>
    <cellStyle name="Обычный 2 10 2 6 6" xfId="16033"/>
    <cellStyle name="Обычный 2 10 2 6 7" xfId="16034"/>
    <cellStyle name="Обычный 2 10 2 6 8" xfId="16035"/>
    <cellStyle name="Обычный 2 10 2 7" xfId="16036"/>
    <cellStyle name="Обычный 2 10 2 7 2" xfId="16037"/>
    <cellStyle name="Обычный 2 10 2 7 2 2" xfId="16038"/>
    <cellStyle name="Обычный 2 10 2 7 3" xfId="16039"/>
    <cellStyle name="Обычный 2 10 2 7 3 2" xfId="16040"/>
    <cellStyle name="Обычный 2 10 2 7 4" xfId="16041"/>
    <cellStyle name="Обычный 2 10 2 7 5" xfId="16042"/>
    <cellStyle name="Обычный 2 10 2 7 6" xfId="16043"/>
    <cellStyle name="Обычный 2 10 2 7 7" xfId="16044"/>
    <cellStyle name="Обычный 2 10 2 7 8" xfId="16045"/>
    <cellStyle name="Обычный 2 10 2 8" xfId="16046"/>
    <cellStyle name="Обычный 2 10 2 8 2" xfId="16047"/>
    <cellStyle name="Обычный 2 10 2 8 2 2" xfId="16048"/>
    <cellStyle name="Обычный 2 10 2 8 3" xfId="16049"/>
    <cellStyle name="Обычный 2 10 2 8 3 2" xfId="16050"/>
    <cellStyle name="Обычный 2 10 2 8 4" xfId="16051"/>
    <cellStyle name="Обычный 2 10 2 8 5" xfId="16052"/>
    <cellStyle name="Обычный 2 10 2 8 6" xfId="16053"/>
    <cellStyle name="Обычный 2 10 2 8 7" xfId="16054"/>
    <cellStyle name="Обычный 2 10 2 8 8" xfId="16055"/>
    <cellStyle name="Обычный 2 10 2 9" xfId="16056"/>
    <cellStyle name="Обычный 2 10 2 9 2" xfId="16057"/>
    <cellStyle name="Обычный 2 10 2 9 2 2" xfId="16058"/>
    <cellStyle name="Обычный 2 10 2 9 3" xfId="16059"/>
    <cellStyle name="Обычный 2 10 2 9 3 2" xfId="16060"/>
    <cellStyle name="Обычный 2 10 2 9 4" xfId="16061"/>
    <cellStyle name="Обычный 2 10 2 9 5" xfId="16062"/>
    <cellStyle name="Обычный 2 10 2 9 6" xfId="16063"/>
    <cellStyle name="Обычный 2 10 2 9 7" xfId="16064"/>
    <cellStyle name="Обычный 2 10 20" xfId="16065"/>
    <cellStyle name="Обычный 2 10 21" xfId="16066"/>
    <cellStyle name="Обычный 2 10 22" xfId="16067"/>
    <cellStyle name="Обычный 2 10 23" xfId="16068"/>
    <cellStyle name="Обычный 2 10 24" xfId="16069"/>
    <cellStyle name="Обычный 2 10 25" xfId="16070"/>
    <cellStyle name="Обычный 2 10 26" xfId="16071"/>
    <cellStyle name="Обычный 2 10 27" xfId="16072"/>
    <cellStyle name="Обычный 2 10 28" xfId="16073"/>
    <cellStyle name="Обычный 2 10 29" xfId="16074"/>
    <cellStyle name="Обычный 2 10 3" xfId="16075"/>
    <cellStyle name="Обычный 2 10 3 10" xfId="16076"/>
    <cellStyle name="Обычный 2 10 3 10 2" xfId="16077"/>
    <cellStyle name="Обычный 2 10 3 10 2 2" xfId="16078"/>
    <cellStyle name="Обычный 2 10 3 10 3" xfId="16079"/>
    <cellStyle name="Обычный 2 10 3 10 3 2" xfId="16080"/>
    <cellStyle name="Обычный 2 10 3 10 4" xfId="16081"/>
    <cellStyle name="Обычный 2 10 3 10 5" xfId="16082"/>
    <cellStyle name="Обычный 2 10 3 10 6" xfId="16083"/>
    <cellStyle name="Обычный 2 10 3 10 7" xfId="16084"/>
    <cellStyle name="Обычный 2 10 3 11" xfId="16085"/>
    <cellStyle name="Обычный 2 10 3 11 2" xfId="16086"/>
    <cellStyle name="Обычный 2 10 3 11 3" xfId="16087"/>
    <cellStyle name="Обычный 2 10 3 12" xfId="16088"/>
    <cellStyle name="Обычный 2 10 3 12 2" xfId="16089"/>
    <cellStyle name="Обычный 2 10 3 12 3" xfId="16090"/>
    <cellStyle name="Обычный 2 10 3 13" xfId="16091"/>
    <cellStyle name="Обычный 2 10 3 13 2" xfId="16092"/>
    <cellStyle name="Обычный 2 10 3 13 3" xfId="16093"/>
    <cellStyle name="Обычный 2 10 3 14" xfId="16094"/>
    <cellStyle name="Обычный 2 10 3 14 2" xfId="16095"/>
    <cellStyle name="Обычный 2 10 3 14 3" xfId="16096"/>
    <cellStyle name="Обычный 2 10 3 15" xfId="16097"/>
    <cellStyle name="Обычный 2 10 3 16" xfId="16098"/>
    <cellStyle name="Обычный 2 10 3 17" xfId="16099"/>
    <cellStyle name="Обычный 2 10 3 18" xfId="16100"/>
    <cellStyle name="Обычный 2 10 3 19" xfId="16101"/>
    <cellStyle name="Обычный 2 10 3 2" xfId="16102"/>
    <cellStyle name="Обычный 2 10 3 2 10" xfId="16103"/>
    <cellStyle name="Обычный 2 10 3 2 11" xfId="16104"/>
    <cellStyle name="Обычный 2 10 3 2 12" xfId="16105"/>
    <cellStyle name="Обычный 2 10 3 2 13" xfId="16106"/>
    <cellStyle name="Обычный 2 10 3 2 14" xfId="16107"/>
    <cellStyle name="Обычный 2 10 3 2 2" xfId="16108"/>
    <cellStyle name="Обычный 2 10 3 2 2 2" xfId="16109"/>
    <cellStyle name="Обычный 2 10 3 2 2 3" xfId="16110"/>
    <cellStyle name="Обычный 2 10 3 2 2 4" xfId="16111"/>
    <cellStyle name="Обычный 2 10 3 2 3" xfId="16112"/>
    <cellStyle name="Обычный 2 10 3 2 3 2" xfId="16113"/>
    <cellStyle name="Обычный 2 10 3 2 3 3" xfId="16114"/>
    <cellStyle name="Обычный 2 10 3 2 4" xfId="16115"/>
    <cellStyle name="Обычный 2 10 3 2 4 2" xfId="16116"/>
    <cellStyle name="Обычный 2 10 3 2 5" xfId="16117"/>
    <cellStyle name="Обычный 2 10 3 2 5 2" xfId="16118"/>
    <cellStyle name="Обычный 2 10 3 2 6" xfId="16119"/>
    <cellStyle name="Обычный 2 10 3 2 6 2" xfId="16120"/>
    <cellStyle name="Обычный 2 10 3 2 7" xfId="16121"/>
    <cellStyle name="Обычный 2 10 3 2 8" xfId="16122"/>
    <cellStyle name="Обычный 2 10 3 2 9" xfId="16123"/>
    <cellStyle name="Обычный 2 10 3 20" xfId="16124"/>
    <cellStyle name="Обычный 2 10 3 21" xfId="16125"/>
    <cellStyle name="Обычный 2 10 3 22" xfId="16126"/>
    <cellStyle name="Обычный 2 10 3 23" xfId="16127"/>
    <cellStyle name="Обычный 2 10 3 24" xfId="16128"/>
    <cellStyle name="Обычный 2 10 3 25" xfId="16129"/>
    <cellStyle name="Обычный 2 10 3 26" xfId="16130"/>
    <cellStyle name="Обычный 2 10 3 27" xfId="16131"/>
    <cellStyle name="Обычный 2 10 3 28" xfId="16132"/>
    <cellStyle name="Обычный 2 10 3 29" xfId="16133"/>
    <cellStyle name="Обычный 2 10 3 3" xfId="16134"/>
    <cellStyle name="Обычный 2 10 3 3 10" xfId="16135"/>
    <cellStyle name="Обычный 2 10 3 3 11" xfId="16136"/>
    <cellStyle name="Обычный 2 10 3 3 12" xfId="16137"/>
    <cellStyle name="Обычный 2 10 3 3 13" xfId="16138"/>
    <cellStyle name="Обычный 2 10 3 3 2" xfId="16139"/>
    <cellStyle name="Обычный 2 10 3 3 2 2" xfId="16140"/>
    <cellStyle name="Обычный 2 10 3 3 2 3" xfId="16141"/>
    <cellStyle name="Обычный 2 10 3 3 2 4" xfId="16142"/>
    <cellStyle name="Обычный 2 10 3 3 3" xfId="16143"/>
    <cellStyle name="Обычный 2 10 3 3 3 2" xfId="16144"/>
    <cellStyle name="Обычный 2 10 3 3 3 3" xfId="16145"/>
    <cellStyle name="Обычный 2 10 3 3 4" xfId="16146"/>
    <cellStyle name="Обычный 2 10 3 3 4 2" xfId="16147"/>
    <cellStyle name="Обычный 2 10 3 3 5" xfId="16148"/>
    <cellStyle name="Обычный 2 10 3 3 5 2" xfId="16149"/>
    <cellStyle name="Обычный 2 10 3 3 6" xfId="16150"/>
    <cellStyle name="Обычный 2 10 3 3 6 2" xfId="16151"/>
    <cellStyle name="Обычный 2 10 3 3 7" xfId="16152"/>
    <cellStyle name="Обычный 2 10 3 3 8" xfId="16153"/>
    <cellStyle name="Обычный 2 10 3 3 9" xfId="16154"/>
    <cellStyle name="Обычный 2 10 3 30" xfId="16155"/>
    <cellStyle name="Обычный 2 10 3 31" xfId="16156"/>
    <cellStyle name="Обычный 2 10 3 32" xfId="16157"/>
    <cellStyle name="Обычный 2 10 3 33" xfId="16158"/>
    <cellStyle name="Обычный 2 10 3 34" xfId="16159"/>
    <cellStyle name="Обычный 2 10 3 35" xfId="16160"/>
    <cellStyle name="Обычный 2 10 3 36" xfId="16161"/>
    <cellStyle name="Обычный 2 10 3 37" xfId="16162"/>
    <cellStyle name="Обычный 2 10 3 38" xfId="16163"/>
    <cellStyle name="Обычный 2 10 3 4" xfId="16164"/>
    <cellStyle name="Обычный 2 10 3 4 10" xfId="16165"/>
    <cellStyle name="Обычный 2 10 3 4 11" xfId="16166"/>
    <cellStyle name="Обычный 2 10 3 4 12" xfId="16167"/>
    <cellStyle name="Обычный 2 10 3 4 2" xfId="16168"/>
    <cellStyle name="Обычный 2 10 3 4 2 2" xfId="16169"/>
    <cellStyle name="Обычный 2 10 3 4 2 3" xfId="16170"/>
    <cellStyle name="Обычный 2 10 3 4 2 4" xfId="16171"/>
    <cellStyle name="Обычный 2 10 3 4 3" xfId="16172"/>
    <cellStyle name="Обычный 2 10 3 4 3 2" xfId="16173"/>
    <cellStyle name="Обычный 2 10 3 4 3 3" xfId="16174"/>
    <cellStyle name="Обычный 2 10 3 4 4" xfId="16175"/>
    <cellStyle name="Обычный 2 10 3 4 4 2" xfId="16176"/>
    <cellStyle name="Обычный 2 10 3 4 5" xfId="16177"/>
    <cellStyle name="Обычный 2 10 3 4 5 2" xfId="16178"/>
    <cellStyle name="Обычный 2 10 3 4 6" xfId="16179"/>
    <cellStyle name="Обычный 2 10 3 4 6 2" xfId="16180"/>
    <cellStyle name="Обычный 2 10 3 4 7" xfId="16181"/>
    <cellStyle name="Обычный 2 10 3 4 8" xfId="16182"/>
    <cellStyle name="Обычный 2 10 3 4 9" xfId="16183"/>
    <cellStyle name="Обычный 2 10 3 5" xfId="16184"/>
    <cellStyle name="Обычный 2 10 3 5 10" xfId="16185"/>
    <cellStyle name="Обычный 2 10 3 5 11" xfId="16186"/>
    <cellStyle name="Обычный 2 10 3 5 2" xfId="16187"/>
    <cellStyle name="Обычный 2 10 3 5 2 2" xfId="16188"/>
    <cellStyle name="Обычный 2 10 3 5 2 3" xfId="16189"/>
    <cellStyle name="Обычный 2 10 3 5 2 4" xfId="16190"/>
    <cellStyle name="Обычный 2 10 3 5 3" xfId="16191"/>
    <cellStyle name="Обычный 2 10 3 5 3 2" xfId="16192"/>
    <cellStyle name="Обычный 2 10 3 5 3 3" xfId="16193"/>
    <cellStyle name="Обычный 2 10 3 5 4" xfId="16194"/>
    <cellStyle name="Обычный 2 10 3 5 4 2" xfId="16195"/>
    <cellStyle name="Обычный 2 10 3 5 5" xfId="16196"/>
    <cellStyle name="Обычный 2 10 3 5 5 2" xfId="16197"/>
    <cellStyle name="Обычный 2 10 3 5 6" xfId="16198"/>
    <cellStyle name="Обычный 2 10 3 5 6 2" xfId="16199"/>
    <cellStyle name="Обычный 2 10 3 5 7" xfId="16200"/>
    <cellStyle name="Обычный 2 10 3 5 8" xfId="16201"/>
    <cellStyle name="Обычный 2 10 3 5 9" xfId="16202"/>
    <cellStyle name="Обычный 2 10 3 6" xfId="16203"/>
    <cellStyle name="Обычный 2 10 3 6 2" xfId="16204"/>
    <cellStyle name="Обычный 2 10 3 6 2 2" xfId="16205"/>
    <cellStyle name="Обычный 2 10 3 6 2 3" xfId="16206"/>
    <cellStyle name="Обычный 2 10 3 6 3" xfId="16207"/>
    <cellStyle name="Обычный 2 10 3 6 3 2" xfId="16208"/>
    <cellStyle name="Обычный 2 10 3 6 3 3" xfId="16209"/>
    <cellStyle name="Обычный 2 10 3 6 4" xfId="16210"/>
    <cellStyle name="Обычный 2 10 3 6 5" xfId="16211"/>
    <cellStyle name="Обычный 2 10 3 6 6" xfId="16212"/>
    <cellStyle name="Обычный 2 10 3 6 7" xfId="16213"/>
    <cellStyle name="Обычный 2 10 3 6 8" xfId="16214"/>
    <cellStyle name="Обычный 2 10 3 7" xfId="16215"/>
    <cellStyle name="Обычный 2 10 3 7 2" xfId="16216"/>
    <cellStyle name="Обычный 2 10 3 7 2 2" xfId="16217"/>
    <cellStyle name="Обычный 2 10 3 7 3" xfId="16218"/>
    <cellStyle name="Обычный 2 10 3 7 3 2" xfId="16219"/>
    <cellStyle name="Обычный 2 10 3 7 4" xfId="16220"/>
    <cellStyle name="Обычный 2 10 3 7 5" xfId="16221"/>
    <cellStyle name="Обычный 2 10 3 7 6" xfId="16222"/>
    <cellStyle name="Обычный 2 10 3 7 7" xfId="16223"/>
    <cellStyle name="Обычный 2 10 3 7 8" xfId="16224"/>
    <cellStyle name="Обычный 2 10 3 8" xfId="16225"/>
    <cellStyle name="Обычный 2 10 3 8 2" xfId="16226"/>
    <cellStyle name="Обычный 2 10 3 8 2 2" xfId="16227"/>
    <cellStyle name="Обычный 2 10 3 8 3" xfId="16228"/>
    <cellStyle name="Обычный 2 10 3 8 3 2" xfId="16229"/>
    <cellStyle name="Обычный 2 10 3 8 4" xfId="16230"/>
    <cellStyle name="Обычный 2 10 3 8 5" xfId="16231"/>
    <cellStyle name="Обычный 2 10 3 8 6" xfId="16232"/>
    <cellStyle name="Обычный 2 10 3 8 7" xfId="16233"/>
    <cellStyle name="Обычный 2 10 3 8 8" xfId="16234"/>
    <cellStyle name="Обычный 2 10 3 9" xfId="16235"/>
    <cellStyle name="Обычный 2 10 3 9 2" xfId="16236"/>
    <cellStyle name="Обычный 2 10 3 9 2 2" xfId="16237"/>
    <cellStyle name="Обычный 2 10 3 9 3" xfId="16238"/>
    <cellStyle name="Обычный 2 10 3 9 3 2" xfId="16239"/>
    <cellStyle name="Обычный 2 10 3 9 4" xfId="16240"/>
    <cellStyle name="Обычный 2 10 3 9 5" xfId="16241"/>
    <cellStyle name="Обычный 2 10 3 9 6" xfId="16242"/>
    <cellStyle name="Обычный 2 10 3 9 7" xfId="16243"/>
    <cellStyle name="Обычный 2 10 30" xfId="16244"/>
    <cellStyle name="Обычный 2 10 31" xfId="16245"/>
    <cellStyle name="Обычный 2 10 32" xfId="16246"/>
    <cellStyle name="Обычный 2 10 33" xfId="16247"/>
    <cellStyle name="Обычный 2 10 34" xfId="16248"/>
    <cellStyle name="Обычный 2 10 35" xfId="16249"/>
    <cellStyle name="Обычный 2 10 36" xfId="16250"/>
    <cellStyle name="Обычный 2 10 37" xfId="16251"/>
    <cellStyle name="Обычный 2 10 38" xfId="16252"/>
    <cellStyle name="Обычный 2 10 39" xfId="16253"/>
    <cellStyle name="Обычный 2 10 4" xfId="16254"/>
    <cellStyle name="Обычный 2 10 4 10" xfId="16255"/>
    <cellStyle name="Обычный 2 10 4 11" xfId="16256"/>
    <cellStyle name="Обычный 2 10 4 12" xfId="16257"/>
    <cellStyle name="Обычный 2 10 4 13" xfId="16258"/>
    <cellStyle name="Обычный 2 10 4 14" xfId="16259"/>
    <cellStyle name="Обычный 2 10 4 2" xfId="16260"/>
    <cellStyle name="Обычный 2 10 4 2 2" xfId="16261"/>
    <cellStyle name="Обычный 2 10 4 2 3" xfId="16262"/>
    <cellStyle name="Обычный 2 10 4 2 4" xfId="16263"/>
    <cellStyle name="Обычный 2 10 4 3" xfId="16264"/>
    <cellStyle name="Обычный 2 10 4 3 2" xfId="16265"/>
    <cellStyle name="Обычный 2 10 4 3 3" xfId="16266"/>
    <cellStyle name="Обычный 2 10 4 4" xfId="16267"/>
    <cellStyle name="Обычный 2 10 4 4 2" xfId="16268"/>
    <cellStyle name="Обычный 2 10 4 5" xfId="16269"/>
    <cellStyle name="Обычный 2 10 4 5 2" xfId="16270"/>
    <cellStyle name="Обычный 2 10 4 6" xfId="16271"/>
    <cellStyle name="Обычный 2 10 4 6 2" xfId="16272"/>
    <cellStyle name="Обычный 2 10 4 7" xfId="16273"/>
    <cellStyle name="Обычный 2 10 4 8" xfId="16274"/>
    <cellStyle name="Обычный 2 10 4 9" xfId="16275"/>
    <cellStyle name="Обычный 2 10 40" xfId="16276"/>
    <cellStyle name="Обычный 2 10 41" xfId="16277"/>
    <cellStyle name="Обычный 2 10 5" xfId="16278"/>
    <cellStyle name="Обычный 2 10 5 10" xfId="16279"/>
    <cellStyle name="Обычный 2 10 5 11" xfId="16280"/>
    <cellStyle name="Обычный 2 10 5 12" xfId="16281"/>
    <cellStyle name="Обычный 2 10 5 13" xfId="16282"/>
    <cellStyle name="Обычный 2 10 5 2" xfId="16283"/>
    <cellStyle name="Обычный 2 10 5 2 2" xfId="16284"/>
    <cellStyle name="Обычный 2 10 5 2 3" xfId="16285"/>
    <cellStyle name="Обычный 2 10 5 2 4" xfId="16286"/>
    <cellStyle name="Обычный 2 10 5 3" xfId="16287"/>
    <cellStyle name="Обычный 2 10 5 3 2" xfId="16288"/>
    <cellStyle name="Обычный 2 10 5 3 3" xfId="16289"/>
    <cellStyle name="Обычный 2 10 5 4" xfId="16290"/>
    <cellStyle name="Обычный 2 10 5 4 2" xfId="16291"/>
    <cellStyle name="Обычный 2 10 5 5" xfId="16292"/>
    <cellStyle name="Обычный 2 10 5 5 2" xfId="16293"/>
    <cellStyle name="Обычный 2 10 5 6" xfId="16294"/>
    <cellStyle name="Обычный 2 10 5 6 2" xfId="16295"/>
    <cellStyle name="Обычный 2 10 5 7" xfId="16296"/>
    <cellStyle name="Обычный 2 10 5 8" xfId="16297"/>
    <cellStyle name="Обычный 2 10 5 9" xfId="16298"/>
    <cellStyle name="Обычный 2 10 6" xfId="16299"/>
    <cellStyle name="Обычный 2 10 6 10" xfId="16300"/>
    <cellStyle name="Обычный 2 10 6 11" xfId="16301"/>
    <cellStyle name="Обычный 2 10 6 12" xfId="16302"/>
    <cellStyle name="Обычный 2 10 6 2" xfId="16303"/>
    <cellStyle name="Обычный 2 10 6 2 2" xfId="16304"/>
    <cellStyle name="Обычный 2 10 6 2 3" xfId="16305"/>
    <cellStyle name="Обычный 2 10 6 2 4" xfId="16306"/>
    <cellStyle name="Обычный 2 10 6 3" xfId="16307"/>
    <cellStyle name="Обычный 2 10 6 3 2" xfId="16308"/>
    <cellStyle name="Обычный 2 10 6 3 3" xfId="16309"/>
    <cellStyle name="Обычный 2 10 6 4" xfId="16310"/>
    <cellStyle name="Обычный 2 10 6 4 2" xfId="16311"/>
    <cellStyle name="Обычный 2 10 6 5" xfId="16312"/>
    <cellStyle name="Обычный 2 10 6 5 2" xfId="16313"/>
    <cellStyle name="Обычный 2 10 6 6" xfId="16314"/>
    <cellStyle name="Обычный 2 10 6 6 2" xfId="16315"/>
    <cellStyle name="Обычный 2 10 6 7" xfId="16316"/>
    <cellStyle name="Обычный 2 10 6 8" xfId="16317"/>
    <cellStyle name="Обычный 2 10 6 9" xfId="16318"/>
    <cellStyle name="Обычный 2 10 7" xfId="16319"/>
    <cellStyle name="Обычный 2 10 7 10" xfId="16320"/>
    <cellStyle name="Обычный 2 10 7 11" xfId="16321"/>
    <cellStyle name="Обычный 2 10 7 2" xfId="16322"/>
    <cellStyle name="Обычный 2 10 7 2 2" xfId="16323"/>
    <cellStyle name="Обычный 2 10 7 2 3" xfId="16324"/>
    <cellStyle name="Обычный 2 10 7 2 4" xfId="16325"/>
    <cellStyle name="Обычный 2 10 7 3" xfId="16326"/>
    <cellStyle name="Обычный 2 10 7 3 2" xfId="16327"/>
    <cellStyle name="Обычный 2 10 7 3 3" xfId="16328"/>
    <cellStyle name="Обычный 2 10 7 4" xfId="16329"/>
    <cellStyle name="Обычный 2 10 7 4 2" xfId="16330"/>
    <cellStyle name="Обычный 2 10 7 5" xfId="16331"/>
    <cellStyle name="Обычный 2 10 7 5 2" xfId="16332"/>
    <cellStyle name="Обычный 2 10 7 6" xfId="16333"/>
    <cellStyle name="Обычный 2 10 7 6 2" xfId="16334"/>
    <cellStyle name="Обычный 2 10 7 7" xfId="16335"/>
    <cellStyle name="Обычный 2 10 7 8" xfId="16336"/>
    <cellStyle name="Обычный 2 10 7 9" xfId="16337"/>
    <cellStyle name="Обычный 2 10 8" xfId="16338"/>
    <cellStyle name="Обычный 2 10 8 2" xfId="16339"/>
    <cellStyle name="Обычный 2 10 8 2 2" xfId="16340"/>
    <cellStyle name="Обычный 2 10 8 2 3" xfId="16341"/>
    <cellStyle name="Обычный 2 10 8 3" xfId="16342"/>
    <cellStyle name="Обычный 2 10 8 3 2" xfId="16343"/>
    <cellStyle name="Обычный 2 10 8 3 3" xfId="16344"/>
    <cellStyle name="Обычный 2 10 8 4" xfId="16345"/>
    <cellStyle name="Обычный 2 10 8 5" xfId="16346"/>
    <cellStyle name="Обычный 2 10 8 6" xfId="16347"/>
    <cellStyle name="Обычный 2 10 8 7" xfId="16348"/>
    <cellStyle name="Обычный 2 10 8 8" xfId="16349"/>
    <cellStyle name="Обычный 2 10 9" xfId="16350"/>
    <cellStyle name="Обычный 2 10 9 2" xfId="16351"/>
    <cellStyle name="Обычный 2 10 9 2 2" xfId="16352"/>
    <cellStyle name="Обычный 2 10 9 3" xfId="16353"/>
    <cellStyle name="Обычный 2 10 9 3 2" xfId="16354"/>
    <cellStyle name="Обычный 2 10 9 4" xfId="16355"/>
    <cellStyle name="Обычный 2 10 9 5" xfId="16356"/>
    <cellStyle name="Обычный 2 10 9 6" xfId="16357"/>
    <cellStyle name="Обычный 2 10 9 7" xfId="16358"/>
    <cellStyle name="Обычный 2 10 9 8" xfId="16359"/>
    <cellStyle name="Обычный 2 11" xfId="16360"/>
    <cellStyle name="Обычный 2 11 10" xfId="16361"/>
    <cellStyle name="Обычный 2 11 10 2" xfId="16362"/>
    <cellStyle name="Обычный 2 11 10 2 2" xfId="16363"/>
    <cellStyle name="Обычный 2 11 10 3" xfId="16364"/>
    <cellStyle name="Обычный 2 11 10 3 2" xfId="16365"/>
    <cellStyle name="Обычный 2 11 10 4" xfId="16366"/>
    <cellStyle name="Обычный 2 11 10 5" xfId="16367"/>
    <cellStyle name="Обычный 2 11 10 6" xfId="16368"/>
    <cellStyle name="Обычный 2 11 10 7" xfId="16369"/>
    <cellStyle name="Обычный 2 11 11" xfId="16370"/>
    <cellStyle name="Обычный 2 11 11 2" xfId="16371"/>
    <cellStyle name="Обычный 2 11 11 2 2" xfId="16372"/>
    <cellStyle name="Обычный 2 11 11 3" xfId="16373"/>
    <cellStyle name="Обычный 2 11 11 3 2" xfId="16374"/>
    <cellStyle name="Обычный 2 11 11 4" xfId="16375"/>
    <cellStyle name="Обычный 2 11 11 5" xfId="16376"/>
    <cellStyle name="Обычный 2 11 11 6" xfId="16377"/>
    <cellStyle name="Обычный 2 11 11 7" xfId="16378"/>
    <cellStyle name="Обычный 2 11 12" xfId="16379"/>
    <cellStyle name="Обычный 2 11 12 2" xfId="16380"/>
    <cellStyle name="Обычный 2 11 12 2 2" xfId="16381"/>
    <cellStyle name="Обычный 2 11 12 3" xfId="16382"/>
    <cellStyle name="Обычный 2 11 12 3 2" xfId="16383"/>
    <cellStyle name="Обычный 2 11 12 4" xfId="16384"/>
    <cellStyle name="Обычный 2 11 12 5" xfId="16385"/>
    <cellStyle name="Обычный 2 11 12 6" xfId="16386"/>
    <cellStyle name="Обычный 2 11 13" xfId="16387"/>
    <cellStyle name="Обычный 2 11 13 2" xfId="16388"/>
    <cellStyle name="Обычный 2 11 13 3" xfId="16389"/>
    <cellStyle name="Обычный 2 11 14" xfId="16390"/>
    <cellStyle name="Обычный 2 11 14 2" xfId="16391"/>
    <cellStyle name="Обычный 2 11 14 3" xfId="16392"/>
    <cellStyle name="Обычный 2 11 15" xfId="16393"/>
    <cellStyle name="Обычный 2 11 15 2" xfId="16394"/>
    <cellStyle name="Обычный 2 11 15 3" xfId="16395"/>
    <cellStyle name="Обычный 2 11 16" xfId="16396"/>
    <cellStyle name="Обычный 2 11 16 2" xfId="16397"/>
    <cellStyle name="Обычный 2 11 17" xfId="16398"/>
    <cellStyle name="Обычный 2 11 18" xfId="16399"/>
    <cellStyle name="Обычный 2 11 19" xfId="16400"/>
    <cellStyle name="Обычный 2 11 2" xfId="16401"/>
    <cellStyle name="Обычный 2 11 2 10" xfId="16402"/>
    <cellStyle name="Обычный 2 11 2 10 2" xfId="16403"/>
    <cellStyle name="Обычный 2 11 2 10 2 2" xfId="16404"/>
    <cellStyle name="Обычный 2 11 2 10 3" xfId="16405"/>
    <cellStyle name="Обычный 2 11 2 10 3 2" xfId="16406"/>
    <cellStyle name="Обычный 2 11 2 10 4" xfId="16407"/>
    <cellStyle name="Обычный 2 11 2 10 5" xfId="16408"/>
    <cellStyle name="Обычный 2 11 2 10 6" xfId="16409"/>
    <cellStyle name="Обычный 2 11 2 10 7" xfId="16410"/>
    <cellStyle name="Обычный 2 11 2 11" xfId="16411"/>
    <cellStyle name="Обычный 2 11 2 11 2" xfId="16412"/>
    <cellStyle name="Обычный 2 11 2 11 3" xfId="16413"/>
    <cellStyle name="Обычный 2 11 2 12" xfId="16414"/>
    <cellStyle name="Обычный 2 11 2 12 2" xfId="16415"/>
    <cellStyle name="Обычный 2 11 2 12 3" xfId="16416"/>
    <cellStyle name="Обычный 2 11 2 13" xfId="16417"/>
    <cellStyle name="Обычный 2 11 2 13 2" xfId="16418"/>
    <cellStyle name="Обычный 2 11 2 13 3" xfId="16419"/>
    <cellStyle name="Обычный 2 11 2 14" xfId="16420"/>
    <cellStyle name="Обычный 2 11 2 14 2" xfId="16421"/>
    <cellStyle name="Обычный 2 11 2 14 3" xfId="16422"/>
    <cellStyle name="Обычный 2 11 2 15" xfId="16423"/>
    <cellStyle name="Обычный 2 11 2 16" xfId="16424"/>
    <cellStyle name="Обычный 2 11 2 17" xfId="16425"/>
    <cellStyle name="Обычный 2 11 2 18" xfId="16426"/>
    <cellStyle name="Обычный 2 11 2 19" xfId="16427"/>
    <cellStyle name="Обычный 2 11 2 2" xfId="16428"/>
    <cellStyle name="Обычный 2 11 2 2 10" xfId="16429"/>
    <cellStyle name="Обычный 2 11 2 2 11" xfId="16430"/>
    <cellStyle name="Обычный 2 11 2 2 12" xfId="16431"/>
    <cellStyle name="Обычный 2 11 2 2 13" xfId="16432"/>
    <cellStyle name="Обычный 2 11 2 2 14" xfId="16433"/>
    <cellStyle name="Обычный 2 11 2 2 2" xfId="16434"/>
    <cellStyle name="Обычный 2 11 2 2 2 2" xfId="16435"/>
    <cellStyle name="Обычный 2 11 2 2 2 3" xfId="16436"/>
    <cellStyle name="Обычный 2 11 2 2 2 4" xfId="16437"/>
    <cellStyle name="Обычный 2 11 2 2 3" xfId="16438"/>
    <cellStyle name="Обычный 2 11 2 2 3 2" xfId="16439"/>
    <cellStyle name="Обычный 2 11 2 2 3 3" xfId="16440"/>
    <cellStyle name="Обычный 2 11 2 2 4" xfId="16441"/>
    <cellStyle name="Обычный 2 11 2 2 4 2" xfId="16442"/>
    <cellStyle name="Обычный 2 11 2 2 5" xfId="16443"/>
    <cellStyle name="Обычный 2 11 2 2 5 2" xfId="16444"/>
    <cellStyle name="Обычный 2 11 2 2 6" xfId="16445"/>
    <cellStyle name="Обычный 2 11 2 2 6 2" xfId="16446"/>
    <cellStyle name="Обычный 2 11 2 2 7" xfId="16447"/>
    <cellStyle name="Обычный 2 11 2 2 8" xfId="16448"/>
    <cellStyle name="Обычный 2 11 2 2 9" xfId="16449"/>
    <cellStyle name="Обычный 2 11 2 20" xfId="16450"/>
    <cellStyle name="Обычный 2 11 2 21" xfId="16451"/>
    <cellStyle name="Обычный 2 11 2 22" xfId="16452"/>
    <cellStyle name="Обычный 2 11 2 23" xfId="16453"/>
    <cellStyle name="Обычный 2 11 2 24" xfId="16454"/>
    <cellStyle name="Обычный 2 11 2 25" xfId="16455"/>
    <cellStyle name="Обычный 2 11 2 26" xfId="16456"/>
    <cellStyle name="Обычный 2 11 2 27" xfId="16457"/>
    <cellStyle name="Обычный 2 11 2 28" xfId="16458"/>
    <cellStyle name="Обычный 2 11 2 29" xfId="16459"/>
    <cellStyle name="Обычный 2 11 2 3" xfId="16460"/>
    <cellStyle name="Обычный 2 11 2 3 10" xfId="16461"/>
    <cellStyle name="Обычный 2 11 2 3 11" xfId="16462"/>
    <cellStyle name="Обычный 2 11 2 3 12" xfId="16463"/>
    <cellStyle name="Обычный 2 11 2 3 13" xfId="16464"/>
    <cellStyle name="Обычный 2 11 2 3 2" xfId="16465"/>
    <cellStyle name="Обычный 2 11 2 3 2 2" xfId="16466"/>
    <cellStyle name="Обычный 2 11 2 3 2 3" xfId="16467"/>
    <cellStyle name="Обычный 2 11 2 3 2 4" xfId="16468"/>
    <cellStyle name="Обычный 2 11 2 3 3" xfId="16469"/>
    <cellStyle name="Обычный 2 11 2 3 3 2" xfId="16470"/>
    <cellStyle name="Обычный 2 11 2 3 3 3" xfId="16471"/>
    <cellStyle name="Обычный 2 11 2 3 4" xfId="16472"/>
    <cellStyle name="Обычный 2 11 2 3 4 2" xfId="16473"/>
    <cellStyle name="Обычный 2 11 2 3 5" xfId="16474"/>
    <cellStyle name="Обычный 2 11 2 3 5 2" xfId="16475"/>
    <cellStyle name="Обычный 2 11 2 3 6" xfId="16476"/>
    <cellStyle name="Обычный 2 11 2 3 6 2" xfId="16477"/>
    <cellStyle name="Обычный 2 11 2 3 7" xfId="16478"/>
    <cellStyle name="Обычный 2 11 2 3 8" xfId="16479"/>
    <cellStyle name="Обычный 2 11 2 3 9" xfId="16480"/>
    <cellStyle name="Обычный 2 11 2 30" xfId="16481"/>
    <cellStyle name="Обычный 2 11 2 31" xfId="16482"/>
    <cellStyle name="Обычный 2 11 2 32" xfId="16483"/>
    <cellStyle name="Обычный 2 11 2 33" xfId="16484"/>
    <cellStyle name="Обычный 2 11 2 34" xfId="16485"/>
    <cellStyle name="Обычный 2 11 2 35" xfId="16486"/>
    <cellStyle name="Обычный 2 11 2 36" xfId="16487"/>
    <cellStyle name="Обычный 2 11 2 37" xfId="16488"/>
    <cellStyle name="Обычный 2 11 2 38" xfId="16489"/>
    <cellStyle name="Обычный 2 11 2 4" xfId="16490"/>
    <cellStyle name="Обычный 2 11 2 4 10" xfId="16491"/>
    <cellStyle name="Обычный 2 11 2 4 11" xfId="16492"/>
    <cellStyle name="Обычный 2 11 2 4 12" xfId="16493"/>
    <cellStyle name="Обычный 2 11 2 4 2" xfId="16494"/>
    <cellStyle name="Обычный 2 11 2 4 2 2" xfId="16495"/>
    <cellStyle name="Обычный 2 11 2 4 2 3" xfId="16496"/>
    <cellStyle name="Обычный 2 11 2 4 2 4" xfId="16497"/>
    <cellStyle name="Обычный 2 11 2 4 3" xfId="16498"/>
    <cellStyle name="Обычный 2 11 2 4 3 2" xfId="16499"/>
    <cellStyle name="Обычный 2 11 2 4 3 3" xfId="16500"/>
    <cellStyle name="Обычный 2 11 2 4 4" xfId="16501"/>
    <cellStyle name="Обычный 2 11 2 4 4 2" xfId="16502"/>
    <cellStyle name="Обычный 2 11 2 4 5" xfId="16503"/>
    <cellStyle name="Обычный 2 11 2 4 5 2" xfId="16504"/>
    <cellStyle name="Обычный 2 11 2 4 6" xfId="16505"/>
    <cellStyle name="Обычный 2 11 2 4 6 2" xfId="16506"/>
    <cellStyle name="Обычный 2 11 2 4 7" xfId="16507"/>
    <cellStyle name="Обычный 2 11 2 4 8" xfId="16508"/>
    <cellStyle name="Обычный 2 11 2 4 9" xfId="16509"/>
    <cellStyle name="Обычный 2 11 2 5" xfId="16510"/>
    <cellStyle name="Обычный 2 11 2 5 10" xfId="16511"/>
    <cellStyle name="Обычный 2 11 2 5 11" xfId="16512"/>
    <cellStyle name="Обычный 2 11 2 5 2" xfId="16513"/>
    <cellStyle name="Обычный 2 11 2 5 2 2" xfId="16514"/>
    <cellStyle name="Обычный 2 11 2 5 2 3" xfId="16515"/>
    <cellStyle name="Обычный 2 11 2 5 2 4" xfId="16516"/>
    <cellStyle name="Обычный 2 11 2 5 3" xfId="16517"/>
    <cellStyle name="Обычный 2 11 2 5 3 2" xfId="16518"/>
    <cellStyle name="Обычный 2 11 2 5 3 3" xfId="16519"/>
    <cellStyle name="Обычный 2 11 2 5 4" xfId="16520"/>
    <cellStyle name="Обычный 2 11 2 5 4 2" xfId="16521"/>
    <cellStyle name="Обычный 2 11 2 5 5" xfId="16522"/>
    <cellStyle name="Обычный 2 11 2 5 5 2" xfId="16523"/>
    <cellStyle name="Обычный 2 11 2 5 6" xfId="16524"/>
    <cellStyle name="Обычный 2 11 2 5 6 2" xfId="16525"/>
    <cellStyle name="Обычный 2 11 2 5 7" xfId="16526"/>
    <cellStyle name="Обычный 2 11 2 5 8" xfId="16527"/>
    <cellStyle name="Обычный 2 11 2 5 9" xfId="16528"/>
    <cellStyle name="Обычный 2 11 2 6" xfId="16529"/>
    <cellStyle name="Обычный 2 11 2 6 2" xfId="16530"/>
    <cellStyle name="Обычный 2 11 2 6 2 2" xfId="16531"/>
    <cellStyle name="Обычный 2 11 2 6 2 3" xfId="16532"/>
    <cellStyle name="Обычный 2 11 2 6 3" xfId="16533"/>
    <cellStyle name="Обычный 2 11 2 6 3 2" xfId="16534"/>
    <cellStyle name="Обычный 2 11 2 6 3 3" xfId="16535"/>
    <cellStyle name="Обычный 2 11 2 6 4" xfId="16536"/>
    <cellStyle name="Обычный 2 11 2 6 5" xfId="16537"/>
    <cellStyle name="Обычный 2 11 2 6 6" xfId="16538"/>
    <cellStyle name="Обычный 2 11 2 6 7" xfId="16539"/>
    <cellStyle name="Обычный 2 11 2 6 8" xfId="16540"/>
    <cellStyle name="Обычный 2 11 2 7" xfId="16541"/>
    <cellStyle name="Обычный 2 11 2 7 2" xfId="16542"/>
    <cellStyle name="Обычный 2 11 2 7 2 2" xfId="16543"/>
    <cellStyle name="Обычный 2 11 2 7 3" xfId="16544"/>
    <cellStyle name="Обычный 2 11 2 7 3 2" xfId="16545"/>
    <cellStyle name="Обычный 2 11 2 7 4" xfId="16546"/>
    <cellStyle name="Обычный 2 11 2 7 5" xfId="16547"/>
    <cellStyle name="Обычный 2 11 2 7 6" xfId="16548"/>
    <cellStyle name="Обычный 2 11 2 7 7" xfId="16549"/>
    <cellStyle name="Обычный 2 11 2 7 8" xfId="16550"/>
    <cellStyle name="Обычный 2 11 2 8" xfId="16551"/>
    <cellStyle name="Обычный 2 11 2 8 2" xfId="16552"/>
    <cellStyle name="Обычный 2 11 2 8 2 2" xfId="16553"/>
    <cellStyle name="Обычный 2 11 2 8 3" xfId="16554"/>
    <cellStyle name="Обычный 2 11 2 8 3 2" xfId="16555"/>
    <cellStyle name="Обычный 2 11 2 8 4" xfId="16556"/>
    <cellStyle name="Обычный 2 11 2 8 5" xfId="16557"/>
    <cellStyle name="Обычный 2 11 2 8 6" xfId="16558"/>
    <cellStyle name="Обычный 2 11 2 8 7" xfId="16559"/>
    <cellStyle name="Обычный 2 11 2 8 8" xfId="16560"/>
    <cellStyle name="Обычный 2 11 2 9" xfId="16561"/>
    <cellStyle name="Обычный 2 11 2 9 2" xfId="16562"/>
    <cellStyle name="Обычный 2 11 2 9 2 2" xfId="16563"/>
    <cellStyle name="Обычный 2 11 2 9 3" xfId="16564"/>
    <cellStyle name="Обычный 2 11 2 9 3 2" xfId="16565"/>
    <cellStyle name="Обычный 2 11 2 9 4" xfId="16566"/>
    <cellStyle name="Обычный 2 11 2 9 5" xfId="16567"/>
    <cellStyle name="Обычный 2 11 2 9 6" xfId="16568"/>
    <cellStyle name="Обычный 2 11 2 9 7" xfId="16569"/>
    <cellStyle name="Обычный 2 11 20" xfId="16570"/>
    <cellStyle name="Обычный 2 11 21" xfId="16571"/>
    <cellStyle name="Обычный 2 11 22" xfId="16572"/>
    <cellStyle name="Обычный 2 11 23" xfId="16573"/>
    <cellStyle name="Обычный 2 11 24" xfId="16574"/>
    <cellStyle name="Обычный 2 11 25" xfId="16575"/>
    <cellStyle name="Обычный 2 11 26" xfId="16576"/>
    <cellStyle name="Обычный 2 11 27" xfId="16577"/>
    <cellStyle name="Обычный 2 11 28" xfId="16578"/>
    <cellStyle name="Обычный 2 11 29" xfId="16579"/>
    <cellStyle name="Обычный 2 11 3" xfId="16580"/>
    <cellStyle name="Обычный 2 11 3 10" xfId="16581"/>
    <cellStyle name="Обычный 2 11 3 11" xfId="16582"/>
    <cellStyle name="Обычный 2 11 3 12" xfId="16583"/>
    <cellStyle name="Обычный 2 11 3 13" xfId="16584"/>
    <cellStyle name="Обычный 2 11 3 14" xfId="16585"/>
    <cellStyle name="Обычный 2 11 3 2" xfId="16586"/>
    <cellStyle name="Обычный 2 11 3 2 2" xfId="16587"/>
    <cellStyle name="Обычный 2 11 3 2 3" xfId="16588"/>
    <cellStyle name="Обычный 2 11 3 2 4" xfId="16589"/>
    <cellStyle name="Обычный 2 11 3 3" xfId="16590"/>
    <cellStyle name="Обычный 2 11 3 3 2" xfId="16591"/>
    <cellStyle name="Обычный 2 11 3 3 3" xfId="16592"/>
    <cellStyle name="Обычный 2 11 3 4" xfId="16593"/>
    <cellStyle name="Обычный 2 11 3 4 2" xfId="16594"/>
    <cellStyle name="Обычный 2 11 3 5" xfId="16595"/>
    <cellStyle name="Обычный 2 11 3 5 2" xfId="16596"/>
    <cellStyle name="Обычный 2 11 3 6" xfId="16597"/>
    <cellStyle name="Обычный 2 11 3 6 2" xfId="16598"/>
    <cellStyle name="Обычный 2 11 3 7" xfId="16599"/>
    <cellStyle name="Обычный 2 11 3 8" xfId="16600"/>
    <cellStyle name="Обычный 2 11 3 9" xfId="16601"/>
    <cellStyle name="Обычный 2 11 30" xfId="16602"/>
    <cellStyle name="Обычный 2 11 31" xfId="16603"/>
    <cellStyle name="Обычный 2 11 32" xfId="16604"/>
    <cellStyle name="Обычный 2 11 33" xfId="16605"/>
    <cellStyle name="Обычный 2 11 34" xfId="16606"/>
    <cellStyle name="Обычный 2 11 35" xfId="16607"/>
    <cellStyle name="Обычный 2 11 36" xfId="16608"/>
    <cellStyle name="Обычный 2 11 37" xfId="16609"/>
    <cellStyle name="Обычный 2 11 38" xfId="16610"/>
    <cellStyle name="Обычный 2 11 39" xfId="16611"/>
    <cellStyle name="Обычный 2 11 4" xfId="16612"/>
    <cellStyle name="Обычный 2 11 4 10" xfId="16613"/>
    <cellStyle name="Обычный 2 11 4 11" xfId="16614"/>
    <cellStyle name="Обычный 2 11 4 12" xfId="16615"/>
    <cellStyle name="Обычный 2 11 4 13" xfId="16616"/>
    <cellStyle name="Обычный 2 11 4 2" xfId="16617"/>
    <cellStyle name="Обычный 2 11 4 2 2" xfId="16618"/>
    <cellStyle name="Обычный 2 11 4 2 3" xfId="16619"/>
    <cellStyle name="Обычный 2 11 4 2 4" xfId="16620"/>
    <cellStyle name="Обычный 2 11 4 3" xfId="16621"/>
    <cellStyle name="Обычный 2 11 4 3 2" xfId="16622"/>
    <cellStyle name="Обычный 2 11 4 3 3" xfId="16623"/>
    <cellStyle name="Обычный 2 11 4 4" xfId="16624"/>
    <cellStyle name="Обычный 2 11 4 4 2" xfId="16625"/>
    <cellStyle name="Обычный 2 11 4 5" xfId="16626"/>
    <cellStyle name="Обычный 2 11 4 5 2" xfId="16627"/>
    <cellStyle name="Обычный 2 11 4 6" xfId="16628"/>
    <cellStyle name="Обычный 2 11 4 6 2" xfId="16629"/>
    <cellStyle name="Обычный 2 11 4 7" xfId="16630"/>
    <cellStyle name="Обычный 2 11 4 8" xfId="16631"/>
    <cellStyle name="Обычный 2 11 4 9" xfId="16632"/>
    <cellStyle name="Обычный 2 11 40" xfId="16633"/>
    <cellStyle name="Обычный 2 11 5" xfId="16634"/>
    <cellStyle name="Обычный 2 11 5 10" xfId="16635"/>
    <cellStyle name="Обычный 2 11 5 11" xfId="16636"/>
    <cellStyle name="Обычный 2 11 5 12" xfId="16637"/>
    <cellStyle name="Обычный 2 11 5 2" xfId="16638"/>
    <cellStyle name="Обычный 2 11 5 2 2" xfId="16639"/>
    <cellStyle name="Обычный 2 11 5 2 3" xfId="16640"/>
    <cellStyle name="Обычный 2 11 5 2 4" xfId="16641"/>
    <cellStyle name="Обычный 2 11 5 3" xfId="16642"/>
    <cellStyle name="Обычный 2 11 5 3 2" xfId="16643"/>
    <cellStyle name="Обычный 2 11 5 3 3" xfId="16644"/>
    <cellStyle name="Обычный 2 11 5 4" xfId="16645"/>
    <cellStyle name="Обычный 2 11 5 4 2" xfId="16646"/>
    <cellStyle name="Обычный 2 11 5 5" xfId="16647"/>
    <cellStyle name="Обычный 2 11 5 5 2" xfId="16648"/>
    <cellStyle name="Обычный 2 11 5 6" xfId="16649"/>
    <cellStyle name="Обычный 2 11 5 6 2" xfId="16650"/>
    <cellStyle name="Обычный 2 11 5 7" xfId="16651"/>
    <cellStyle name="Обычный 2 11 5 8" xfId="16652"/>
    <cellStyle name="Обычный 2 11 5 9" xfId="16653"/>
    <cellStyle name="Обычный 2 11 6" xfId="16654"/>
    <cellStyle name="Обычный 2 11 6 10" xfId="16655"/>
    <cellStyle name="Обычный 2 11 6 11" xfId="16656"/>
    <cellStyle name="Обычный 2 11 6 2" xfId="16657"/>
    <cellStyle name="Обычный 2 11 6 2 2" xfId="16658"/>
    <cellStyle name="Обычный 2 11 6 2 3" xfId="16659"/>
    <cellStyle name="Обычный 2 11 6 2 4" xfId="16660"/>
    <cellStyle name="Обычный 2 11 6 3" xfId="16661"/>
    <cellStyle name="Обычный 2 11 6 3 2" xfId="16662"/>
    <cellStyle name="Обычный 2 11 6 3 3" xfId="16663"/>
    <cellStyle name="Обычный 2 11 6 4" xfId="16664"/>
    <cellStyle name="Обычный 2 11 6 4 2" xfId="16665"/>
    <cellStyle name="Обычный 2 11 6 5" xfId="16666"/>
    <cellStyle name="Обычный 2 11 6 5 2" xfId="16667"/>
    <cellStyle name="Обычный 2 11 6 6" xfId="16668"/>
    <cellStyle name="Обычный 2 11 6 6 2" xfId="16669"/>
    <cellStyle name="Обычный 2 11 6 7" xfId="16670"/>
    <cellStyle name="Обычный 2 11 6 8" xfId="16671"/>
    <cellStyle name="Обычный 2 11 6 9" xfId="16672"/>
    <cellStyle name="Обычный 2 11 7" xfId="16673"/>
    <cellStyle name="Обычный 2 11 7 2" xfId="16674"/>
    <cellStyle name="Обычный 2 11 7 2 2" xfId="16675"/>
    <cellStyle name="Обычный 2 11 7 2 3" xfId="16676"/>
    <cellStyle name="Обычный 2 11 7 3" xfId="16677"/>
    <cellStyle name="Обычный 2 11 7 3 2" xfId="16678"/>
    <cellStyle name="Обычный 2 11 7 3 3" xfId="16679"/>
    <cellStyle name="Обычный 2 11 7 4" xfId="16680"/>
    <cellStyle name="Обычный 2 11 7 5" xfId="16681"/>
    <cellStyle name="Обычный 2 11 7 6" xfId="16682"/>
    <cellStyle name="Обычный 2 11 7 7" xfId="16683"/>
    <cellStyle name="Обычный 2 11 7 8" xfId="16684"/>
    <cellStyle name="Обычный 2 11 8" xfId="16685"/>
    <cellStyle name="Обычный 2 11 8 2" xfId="16686"/>
    <cellStyle name="Обычный 2 11 8 2 2" xfId="16687"/>
    <cellStyle name="Обычный 2 11 8 3" xfId="16688"/>
    <cellStyle name="Обычный 2 11 8 3 2" xfId="16689"/>
    <cellStyle name="Обычный 2 11 8 4" xfId="16690"/>
    <cellStyle name="Обычный 2 11 8 5" xfId="16691"/>
    <cellStyle name="Обычный 2 11 8 6" xfId="16692"/>
    <cellStyle name="Обычный 2 11 8 7" xfId="16693"/>
    <cellStyle name="Обычный 2 11 8 8" xfId="16694"/>
    <cellStyle name="Обычный 2 11 9" xfId="16695"/>
    <cellStyle name="Обычный 2 11 9 2" xfId="16696"/>
    <cellStyle name="Обычный 2 11 9 2 2" xfId="16697"/>
    <cellStyle name="Обычный 2 11 9 3" xfId="16698"/>
    <cellStyle name="Обычный 2 11 9 3 2" xfId="16699"/>
    <cellStyle name="Обычный 2 11 9 4" xfId="16700"/>
    <cellStyle name="Обычный 2 11 9 5" xfId="16701"/>
    <cellStyle name="Обычный 2 11 9 6" xfId="16702"/>
    <cellStyle name="Обычный 2 11 9 7" xfId="16703"/>
    <cellStyle name="Обычный 2 11 9 8" xfId="16704"/>
    <cellStyle name="Обычный 2 12" xfId="16705"/>
    <cellStyle name="Обычный 2 12 10" xfId="16706"/>
    <cellStyle name="Обычный 2 12 10 2" xfId="16707"/>
    <cellStyle name="Обычный 2 12 10 2 2" xfId="16708"/>
    <cellStyle name="Обычный 2 12 10 3" xfId="16709"/>
    <cellStyle name="Обычный 2 12 10 3 2" xfId="16710"/>
    <cellStyle name="Обычный 2 12 10 4" xfId="16711"/>
    <cellStyle name="Обычный 2 12 10 5" xfId="16712"/>
    <cellStyle name="Обычный 2 12 10 6" xfId="16713"/>
    <cellStyle name="Обычный 2 12 10 7" xfId="16714"/>
    <cellStyle name="Обычный 2 12 11" xfId="16715"/>
    <cellStyle name="Обычный 2 12 11 2" xfId="16716"/>
    <cellStyle name="Обычный 2 12 11 2 2" xfId="16717"/>
    <cellStyle name="Обычный 2 12 11 3" xfId="16718"/>
    <cellStyle name="Обычный 2 12 11 3 2" xfId="16719"/>
    <cellStyle name="Обычный 2 12 11 4" xfId="16720"/>
    <cellStyle name="Обычный 2 12 11 5" xfId="16721"/>
    <cellStyle name="Обычный 2 12 11 6" xfId="16722"/>
    <cellStyle name="Обычный 2 12 12" xfId="16723"/>
    <cellStyle name="Обычный 2 12 12 2" xfId="16724"/>
    <cellStyle name="Обычный 2 12 12 3" xfId="16725"/>
    <cellStyle name="Обычный 2 12 13" xfId="16726"/>
    <cellStyle name="Обычный 2 12 13 2" xfId="16727"/>
    <cellStyle name="Обычный 2 12 13 3" xfId="16728"/>
    <cellStyle name="Обычный 2 12 14" xfId="16729"/>
    <cellStyle name="Обычный 2 12 14 2" xfId="16730"/>
    <cellStyle name="Обычный 2 12 14 3" xfId="16731"/>
    <cellStyle name="Обычный 2 12 15" xfId="16732"/>
    <cellStyle name="Обычный 2 12 15 2" xfId="16733"/>
    <cellStyle name="Обычный 2 12 16" xfId="16734"/>
    <cellStyle name="Обычный 2 12 17" xfId="16735"/>
    <cellStyle name="Обычный 2 12 18" xfId="16736"/>
    <cellStyle name="Обычный 2 12 19" xfId="16737"/>
    <cellStyle name="Обычный 2 12 2" xfId="16738"/>
    <cellStyle name="Обычный 2 12 2 10" xfId="16739"/>
    <cellStyle name="Обычный 2 12 2 11" xfId="16740"/>
    <cellStyle name="Обычный 2 12 2 12" xfId="16741"/>
    <cellStyle name="Обычный 2 12 2 13" xfId="16742"/>
    <cellStyle name="Обычный 2 12 2 14" xfId="16743"/>
    <cellStyle name="Обычный 2 12 2 2" xfId="16744"/>
    <cellStyle name="Обычный 2 12 2 2 2" xfId="16745"/>
    <cellStyle name="Обычный 2 12 2 2 3" xfId="16746"/>
    <cellStyle name="Обычный 2 12 2 2 4" xfId="16747"/>
    <cellStyle name="Обычный 2 12 2 3" xfId="16748"/>
    <cellStyle name="Обычный 2 12 2 3 2" xfId="16749"/>
    <cellStyle name="Обычный 2 12 2 3 3" xfId="16750"/>
    <cellStyle name="Обычный 2 12 2 4" xfId="16751"/>
    <cellStyle name="Обычный 2 12 2 4 2" xfId="16752"/>
    <cellStyle name="Обычный 2 12 2 5" xfId="16753"/>
    <cellStyle name="Обычный 2 12 2 5 2" xfId="16754"/>
    <cellStyle name="Обычный 2 12 2 6" xfId="16755"/>
    <cellStyle name="Обычный 2 12 2 6 2" xfId="16756"/>
    <cellStyle name="Обычный 2 12 2 7" xfId="16757"/>
    <cellStyle name="Обычный 2 12 2 8" xfId="16758"/>
    <cellStyle name="Обычный 2 12 2 9" xfId="16759"/>
    <cellStyle name="Обычный 2 12 20" xfId="16760"/>
    <cellStyle name="Обычный 2 12 21" xfId="16761"/>
    <cellStyle name="Обычный 2 12 22" xfId="16762"/>
    <cellStyle name="Обычный 2 12 23" xfId="16763"/>
    <cellStyle name="Обычный 2 12 24" xfId="16764"/>
    <cellStyle name="Обычный 2 12 25" xfId="16765"/>
    <cellStyle name="Обычный 2 12 26" xfId="16766"/>
    <cellStyle name="Обычный 2 12 27" xfId="16767"/>
    <cellStyle name="Обычный 2 12 28" xfId="16768"/>
    <cellStyle name="Обычный 2 12 29" xfId="16769"/>
    <cellStyle name="Обычный 2 12 3" xfId="16770"/>
    <cellStyle name="Обычный 2 12 3 10" xfId="16771"/>
    <cellStyle name="Обычный 2 12 3 11" xfId="16772"/>
    <cellStyle name="Обычный 2 12 3 12" xfId="16773"/>
    <cellStyle name="Обычный 2 12 3 13" xfId="16774"/>
    <cellStyle name="Обычный 2 12 3 2" xfId="16775"/>
    <cellStyle name="Обычный 2 12 3 2 2" xfId="16776"/>
    <cellStyle name="Обычный 2 12 3 2 3" xfId="16777"/>
    <cellStyle name="Обычный 2 12 3 2 4" xfId="16778"/>
    <cellStyle name="Обычный 2 12 3 3" xfId="16779"/>
    <cellStyle name="Обычный 2 12 3 3 2" xfId="16780"/>
    <cellStyle name="Обычный 2 12 3 3 3" xfId="16781"/>
    <cellStyle name="Обычный 2 12 3 4" xfId="16782"/>
    <cellStyle name="Обычный 2 12 3 4 2" xfId="16783"/>
    <cellStyle name="Обычный 2 12 3 5" xfId="16784"/>
    <cellStyle name="Обычный 2 12 3 5 2" xfId="16785"/>
    <cellStyle name="Обычный 2 12 3 6" xfId="16786"/>
    <cellStyle name="Обычный 2 12 3 6 2" xfId="16787"/>
    <cellStyle name="Обычный 2 12 3 7" xfId="16788"/>
    <cellStyle name="Обычный 2 12 3 8" xfId="16789"/>
    <cellStyle name="Обычный 2 12 3 9" xfId="16790"/>
    <cellStyle name="Обычный 2 12 30" xfId="16791"/>
    <cellStyle name="Обычный 2 12 31" xfId="16792"/>
    <cellStyle name="Обычный 2 12 32" xfId="16793"/>
    <cellStyle name="Обычный 2 12 33" xfId="16794"/>
    <cellStyle name="Обычный 2 12 34" xfId="16795"/>
    <cellStyle name="Обычный 2 12 35" xfId="16796"/>
    <cellStyle name="Обычный 2 12 36" xfId="16797"/>
    <cellStyle name="Обычный 2 12 37" xfId="16798"/>
    <cellStyle name="Обычный 2 12 38" xfId="16799"/>
    <cellStyle name="Обычный 2 12 39" xfId="16800"/>
    <cellStyle name="Обычный 2 12 4" xfId="16801"/>
    <cellStyle name="Обычный 2 12 4 10" xfId="16802"/>
    <cellStyle name="Обычный 2 12 4 11" xfId="16803"/>
    <cellStyle name="Обычный 2 12 4 12" xfId="16804"/>
    <cellStyle name="Обычный 2 12 4 2" xfId="16805"/>
    <cellStyle name="Обычный 2 12 4 2 2" xfId="16806"/>
    <cellStyle name="Обычный 2 12 4 2 3" xfId="16807"/>
    <cellStyle name="Обычный 2 12 4 2 4" xfId="16808"/>
    <cellStyle name="Обычный 2 12 4 3" xfId="16809"/>
    <cellStyle name="Обычный 2 12 4 3 2" xfId="16810"/>
    <cellStyle name="Обычный 2 12 4 3 3" xfId="16811"/>
    <cellStyle name="Обычный 2 12 4 4" xfId="16812"/>
    <cellStyle name="Обычный 2 12 4 4 2" xfId="16813"/>
    <cellStyle name="Обычный 2 12 4 5" xfId="16814"/>
    <cellStyle name="Обычный 2 12 4 5 2" xfId="16815"/>
    <cellStyle name="Обычный 2 12 4 6" xfId="16816"/>
    <cellStyle name="Обычный 2 12 4 6 2" xfId="16817"/>
    <cellStyle name="Обычный 2 12 4 7" xfId="16818"/>
    <cellStyle name="Обычный 2 12 4 8" xfId="16819"/>
    <cellStyle name="Обычный 2 12 4 9" xfId="16820"/>
    <cellStyle name="Обычный 2 12 5" xfId="16821"/>
    <cellStyle name="Обычный 2 12 5 10" xfId="16822"/>
    <cellStyle name="Обычный 2 12 5 11" xfId="16823"/>
    <cellStyle name="Обычный 2 12 5 2" xfId="16824"/>
    <cellStyle name="Обычный 2 12 5 2 2" xfId="16825"/>
    <cellStyle name="Обычный 2 12 5 2 3" xfId="16826"/>
    <cellStyle name="Обычный 2 12 5 2 4" xfId="16827"/>
    <cellStyle name="Обычный 2 12 5 3" xfId="16828"/>
    <cellStyle name="Обычный 2 12 5 3 2" xfId="16829"/>
    <cellStyle name="Обычный 2 12 5 3 3" xfId="16830"/>
    <cellStyle name="Обычный 2 12 5 4" xfId="16831"/>
    <cellStyle name="Обычный 2 12 5 4 2" xfId="16832"/>
    <cellStyle name="Обычный 2 12 5 5" xfId="16833"/>
    <cellStyle name="Обычный 2 12 5 5 2" xfId="16834"/>
    <cellStyle name="Обычный 2 12 5 6" xfId="16835"/>
    <cellStyle name="Обычный 2 12 5 6 2" xfId="16836"/>
    <cellStyle name="Обычный 2 12 5 7" xfId="16837"/>
    <cellStyle name="Обычный 2 12 5 8" xfId="16838"/>
    <cellStyle name="Обычный 2 12 5 9" xfId="16839"/>
    <cellStyle name="Обычный 2 12 6" xfId="16840"/>
    <cellStyle name="Обычный 2 12 6 2" xfId="16841"/>
    <cellStyle name="Обычный 2 12 6 2 2" xfId="16842"/>
    <cellStyle name="Обычный 2 12 6 2 3" xfId="16843"/>
    <cellStyle name="Обычный 2 12 6 3" xfId="16844"/>
    <cellStyle name="Обычный 2 12 6 3 2" xfId="16845"/>
    <cellStyle name="Обычный 2 12 6 3 3" xfId="16846"/>
    <cellStyle name="Обычный 2 12 6 4" xfId="16847"/>
    <cellStyle name="Обычный 2 12 6 5" xfId="16848"/>
    <cellStyle name="Обычный 2 12 6 6" xfId="16849"/>
    <cellStyle name="Обычный 2 12 6 7" xfId="16850"/>
    <cellStyle name="Обычный 2 12 6 8" xfId="16851"/>
    <cellStyle name="Обычный 2 12 7" xfId="16852"/>
    <cellStyle name="Обычный 2 12 7 2" xfId="16853"/>
    <cellStyle name="Обычный 2 12 7 2 2" xfId="16854"/>
    <cellStyle name="Обычный 2 12 7 3" xfId="16855"/>
    <cellStyle name="Обычный 2 12 7 3 2" xfId="16856"/>
    <cellStyle name="Обычный 2 12 7 4" xfId="16857"/>
    <cellStyle name="Обычный 2 12 7 5" xfId="16858"/>
    <cellStyle name="Обычный 2 12 7 6" xfId="16859"/>
    <cellStyle name="Обычный 2 12 7 7" xfId="16860"/>
    <cellStyle name="Обычный 2 12 7 8" xfId="16861"/>
    <cellStyle name="Обычный 2 12 8" xfId="16862"/>
    <cellStyle name="Обычный 2 12 8 2" xfId="16863"/>
    <cellStyle name="Обычный 2 12 8 2 2" xfId="16864"/>
    <cellStyle name="Обычный 2 12 8 3" xfId="16865"/>
    <cellStyle name="Обычный 2 12 8 3 2" xfId="16866"/>
    <cellStyle name="Обычный 2 12 8 4" xfId="16867"/>
    <cellStyle name="Обычный 2 12 8 5" xfId="16868"/>
    <cellStyle name="Обычный 2 12 8 6" xfId="16869"/>
    <cellStyle name="Обычный 2 12 8 7" xfId="16870"/>
    <cellStyle name="Обычный 2 12 8 8" xfId="16871"/>
    <cellStyle name="Обычный 2 12 9" xfId="16872"/>
    <cellStyle name="Обычный 2 12 9 2" xfId="16873"/>
    <cellStyle name="Обычный 2 12 9 2 2" xfId="16874"/>
    <cellStyle name="Обычный 2 12 9 3" xfId="16875"/>
    <cellStyle name="Обычный 2 12 9 3 2" xfId="16876"/>
    <cellStyle name="Обычный 2 12 9 4" xfId="16877"/>
    <cellStyle name="Обычный 2 12 9 5" xfId="16878"/>
    <cellStyle name="Обычный 2 12 9 6" xfId="16879"/>
    <cellStyle name="Обычный 2 12 9 7" xfId="16880"/>
    <cellStyle name="Обычный 2 13" xfId="16881"/>
    <cellStyle name="Обычный 2 13 10" xfId="16882"/>
    <cellStyle name="Обычный 2 13 10 2" xfId="16883"/>
    <cellStyle name="Обычный 2 13 10 2 2" xfId="16884"/>
    <cellStyle name="Обычный 2 13 10 3" xfId="16885"/>
    <cellStyle name="Обычный 2 13 10 3 2" xfId="16886"/>
    <cellStyle name="Обычный 2 13 10 4" xfId="16887"/>
    <cellStyle name="Обычный 2 13 10 5" xfId="16888"/>
    <cellStyle name="Обычный 2 13 10 6" xfId="16889"/>
    <cellStyle name="Обычный 2 13 10 7" xfId="16890"/>
    <cellStyle name="Обычный 2 13 11" xfId="16891"/>
    <cellStyle name="Обычный 2 13 11 2" xfId="16892"/>
    <cellStyle name="Обычный 2 13 11 3" xfId="16893"/>
    <cellStyle name="Обычный 2 13 12" xfId="16894"/>
    <cellStyle name="Обычный 2 13 12 2" xfId="16895"/>
    <cellStyle name="Обычный 2 13 12 3" xfId="16896"/>
    <cellStyle name="Обычный 2 13 13" xfId="16897"/>
    <cellStyle name="Обычный 2 13 13 2" xfId="16898"/>
    <cellStyle name="Обычный 2 13 13 3" xfId="16899"/>
    <cellStyle name="Обычный 2 13 14" xfId="16900"/>
    <cellStyle name="Обычный 2 13 14 2" xfId="16901"/>
    <cellStyle name="Обычный 2 13 14 3" xfId="16902"/>
    <cellStyle name="Обычный 2 13 15" xfId="16903"/>
    <cellStyle name="Обычный 2 13 16" xfId="16904"/>
    <cellStyle name="Обычный 2 13 17" xfId="16905"/>
    <cellStyle name="Обычный 2 13 18" xfId="16906"/>
    <cellStyle name="Обычный 2 13 19" xfId="16907"/>
    <cellStyle name="Обычный 2 13 2" xfId="16908"/>
    <cellStyle name="Обычный 2 13 2 10" xfId="16909"/>
    <cellStyle name="Обычный 2 13 2 11" xfId="16910"/>
    <cellStyle name="Обычный 2 13 2 12" xfId="16911"/>
    <cellStyle name="Обычный 2 13 2 13" xfId="16912"/>
    <cellStyle name="Обычный 2 13 2 14" xfId="16913"/>
    <cellStyle name="Обычный 2 13 2 2" xfId="16914"/>
    <cellStyle name="Обычный 2 13 2 2 2" xfId="16915"/>
    <cellStyle name="Обычный 2 13 2 2 3" xfId="16916"/>
    <cellStyle name="Обычный 2 13 2 2 4" xfId="16917"/>
    <cellStyle name="Обычный 2 13 2 3" xfId="16918"/>
    <cellStyle name="Обычный 2 13 2 3 2" xfId="16919"/>
    <cellStyle name="Обычный 2 13 2 3 3" xfId="16920"/>
    <cellStyle name="Обычный 2 13 2 4" xfId="16921"/>
    <cellStyle name="Обычный 2 13 2 4 2" xfId="16922"/>
    <cellStyle name="Обычный 2 13 2 5" xfId="16923"/>
    <cellStyle name="Обычный 2 13 2 5 2" xfId="16924"/>
    <cellStyle name="Обычный 2 13 2 6" xfId="16925"/>
    <cellStyle name="Обычный 2 13 2 6 2" xfId="16926"/>
    <cellStyle name="Обычный 2 13 2 7" xfId="16927"/>
    <cellStyle name="Обычный 2 13 2 8" xfId="16928"/>
    <cellStyle name="Обычный 2 13 2 9" xfId="16929"/>
    <cellStyle name="Обычный 2 13 20" xfId="16930"/>
    <cellStyle name="Обычный 2 13 21" xfId="16931"/>
    <cellStyle name="Обычный 2 13 22" xfId="16932"/>
    <cellStyle name="Обычный 2 13 23" xfId="16933"/>
    <cellStyle name="Обычный 2 13 24" xfId="16934"/>
    <cellStyle name="Обычный 2 13 25" xfId="16935"/>
    <cellStyle name="Обычный 2 13 26" xfId="16936"/>
    <cellStyle name="Обычный 2 13 27" xfId="16937"/>
    <cellStyle name="Обычный 2 13 28" xfId="16938"/>
    <cellStyle name="Обычный 2 13 29" xfId="16939"/>
    <cellStyle name="Обычный 2 13 3" xfId="16940"/>
    <cellStyle name="Обычный 2 13 3 10" xfId="16941"/>
    <cellStyle name="Обычный 2 13 3 11" xfId="16942"/>
    <cellStyle name="Обычный 2 13 3 12" xfId="16943"/>
    <cellStyle name="Обычный 2 13 3 13" xfId="16944"/>
    <cellStyle name="Обычный 2 13 3 2" xfId="16945"/>
    <cellStyle name="Обычный 2 13 3 2 2" xfId="16946"/>
    <cellStyle name="Обычный 2 13 3 2 3" xfId="16947"/>
    <cellStyle name="Обычный 2 13 3 2 4" xfId="16948"/>
    <cellStyle name="Обычный 2 13 3 3" xfId="16949"/>
    <cellStyle name="Обычный 2 13 3 3 2" xfId="16950"/>
    <cellStyle name="Обычный 2 13 3 3 3" xfId="16951"/>
    <cellStyle name="Обычный 2 13 3 4" xfId="16952"/>
    <cellStyle name="Обычный 2 13 3 4 2" xfId="16953"/>
    <cellStyle name="Обычный 2 13 3 5" xfId="16954"/>
    <cellStyle name="Обычный 2 13 3 5 2" xfId="16955"/>
    <cellStyle name="Обычный 2 13 3 6" xfId="16956"/>
    <cellStyle name="Обычный 2 13 3 6 2" xfId="16957"/>
    <cellStyle name="Обычный 2 13 3 7" xfId="16958"/>
    <cellStyle name="Обычный 2 13 3 8" xfId="16959"/>
    <cellStyle name="Обычный 2 13 3 9" xfId="16960"/>
    <cellStyle name="Обычный 2 13 30" xfId="16961"/>
    <cellStyle name="Обычный 2 13 31" xfId="16962"/>
    <cellStyle name="Обычный 2 13 32" xfId="16963"/>
    <cellStyle name="Обычный 2 13 33" xfId="16964"/>
    <cellStyle name="Обычный 2 13 34" xfId="16965"/>
    <cellStyle name="Обычный 2 13 35" xfId="16966"/>
    <cellStyle name="Обычный 2 13 36" xfId="16967"/>
    <cellStyle name="Обычный 2 13 37" xfId="16968"/>
    <cellStyle name="Обычный 2 13 38" xfId="16969"/>
    <cellStyle name="Обычный 2 13 4" xfId="16970"/>
    <cellStyle name="Обычный 2 13 4 10" xfId="16971"/>
    <cellStyle name="Обычный 2 13 4 11" xfId="16972"/>
    <cellStyle name="Обычный 2 13 4 12" xfId="16973"/>
    <cellStyle name="Обычный 2 13 4 2" xfId="16974"/>
    <cellStyle name="Обычный 2 13 4 2 2" xfId="16975"/>
    <cellStyle name="Обычный 2 13 4 2 3" xfId="16976"/>
    <cellStyle name="Обычный 2 13 4 2 4" xfId="16977"/>
    <cellStyle name="Обычный 2 13 4 3" xfId="16978"/>
    <cellStyle name="Обычный 2 13 4 3 2" xfId="16979"/>
    <cellStyle name="Обычный 2 13 4 3 3" xfId="16980"/>
    <cellStyle name="Обычный 2 13 4 4" xfId="16981"/>
    <cellStyle name="Обычный 2 13 4 4 2" xfId="16982"/>
    <cellStyle name="Обычный 2 13 4 5" xfId="16983"/>
    <cellStyle name="Обычный 2 13 4 5 2" xfId="16984"/>
    <cellStyle name="Обычный 2 13 4 6" xfId="16985"/>
    <cellStyle name="Обычный 2 13 4 6 2" xfId="16986"/>
    <cellStyle name="Обычный 2 13 4 7" xfId="16987"/>
    <cellStyle name="Обычный 2 13 4 8" xfId="16988"/>
    <cellStyle name="Обычный 2 13 4 9" xfId="16989"/>
    <cellStyle name="Обычный 2 13 5" xfId="16990"/>
    <cellStyle name="Обычный 2 13 5 10" xfId="16991"/>
    <cellStyle name="Обычный 2 13 5 11" xfId="16992"/>
    <cellStyle name="Обычный 2 13 5 2" xfId="16993"/>
    <cellStyle name="Обычный 2 13 5 2 2" xfId="16994"/>
    <cellStyle name="Обычный 2 13 5 2 3" xfId="16995"/>
    <cellStyle name="Обычный 2 13 5 2 4" xfId="16996"/>
    <cellStyle name="Обычный 2 13 5 3" xfId="16997"/>
    <cellStyle name="Обычный 2 13 5 3 2" xfId="16998"/>
    <cellStyle name="Обычный 2 13 5 3 3" xfId="16999"/>
    <cellStyle name="Обычный 2 13 5 4" xfId="17000"/>
    <cellStyle name="Обычный 2 13 5 4 2" xfId="17001"/>
    <cellStyle name="Обычный 2 13 5 5" xfId="17002"/>
    <cellStyle name="Обычный 2 13 5 5 2" xfId="17003"/>
    <cellStyle name="Обычный 2 13 5 6" xfId="17004"/>
    <cellStyle name="Обычный 2 13 5 6 2" xfId="17005"/>
    <cellStyle name="Обычный 2 13 5 7" xfId="17006"/>
    <cellStyle name="Обычный 2 13 5 8" xfId="17007"/>
    <cellStyle name="Обычный 2 13 5 9" xfId="17008"/>
    <cellStyle name="Обычный 2 13 6" xfId="17009"/>
    <cellStyle name="Обычный 2 13 6 2" xfId="17010"/>
    <cellStyle name="Обычный 2 13 6 2 2" xfId="17011"/>
    <cellStyle name="Обычный 2 13 6 2 3" xfId="17012"/>
    <cellStyle name="Обычный 2 13 6 3" xfId="17013"/>
    <cellStyle name="Обычный 2 13 6 3 2" xfId="17014"/>
    <cellStyle name="Обычный 2 13 6 3 3" xfId="17015"/>
    <cellStyle name="Обычный 2 13 6 4" xfId="17016"/>
    <cellStyle name="Обычный 2 13 6 5" xfId="17017"/>
    <cellStyle name="Обычный 2 13 6 6" xfId="17018"/>
    <cellStyle name="Обычный 2 13 6 7" xfId="17019"/>
    <cellStyle name="Обычный 2 13 6 8" xfId="17020"/>
    <cellStyle name="Обычный 2 13 7" xfId="17021"/>
    <cellStyle name="Обычный 2 13 7 2" xfId="17022"/>
    <cellStyle name="Обычный 2 13 7 2 2" xfId="17023"/>
    <cellStyle name="Обычный 2 13 7 3" xfId="17024"/>
    <cellStyle name="Обычный 2 13 7 3 2" xfId="17025"/>
    <cellStyle name="Обычный 2 13 7 4" xfId="17026"/>
    <cellStyle name="Обычный 2 13 7 5" xfId="17027"/>
    <cellStyle name="Обычный 2 13 7 6" xfId="17028"/>
    <cellStyle name="Обычный 2 13 7 7" xfId="17029"/>
    <cellStyle name="Обычный 2 13 7 8" xfId="17030"/>
    <cellStyle name="Обычный 2 13 8" xfId="17031"/>
    <cellStyle name="Обычный 2 13 8 2" xfId="17032"/>
    <cellStyle name="Обычный 2 13 8 2 2" xfId="17033"/>
    <cellStyle name="Обычный 2 13 8 3" xfId="17034"/>
    <cellStyle name="Обычный 2 13 8 3 2" xfId="17035"/>
    <cellStyle name="Обычный 2 13 8 4" xfId="17036"/>
    <cellStyle name="Обычный 2 13 8 5" xfId="17037"/>
    <cellStyle name="Обычный 2 13 8 6" xfId="17038"/>
    <cellStyle name="Обычный 2 13 8 7" xfId="17039"/>
    <cellStyle name="Обычный 2 13 8 8" xfId="17040"/>
    <cellStyle name="Обычный 2 13 9" xfId="17041"/>
    <cellStyle name="Обычный 2 13 9 2" xfId="17042"/>
    <cellStyle name="Обычный 2 13 9 2 2" xfId="17043"/>
    <cellStyle name="Обычный 2 13 9 3" xfId="17044"/>
    <cellStyle name="Обычный 2 13 9 3 2" xfId="17045"/>
    <cellStyle name="Обычный 2 13 9 4" xfId="17046"/>
    <cellStyle name="Обычный 2 13 9 5" xfId="17047"/>
    <cellStyle name="Обычный 2 13 9 6" xfId="17048"/>
    <cellStyle name="Обычный 2 13 9 7" xfId="17049"/>
    <cellStyle name="Обычный 2 14" xfId="17050"/>
    <cellStyle name="Обычный 2 14 10" xfId="17051"/>
    <cellStyle name="Обычный 2 14 10 2" xfId="17052"/>
    <cellStyle name="Обычный 2 14 10 3" xfId="17053"/>
    <cellStyle name="Обычный 2 14 11" xfId="17054"/>
    <cellStyle name="Обычный 2 14 11 2" xfId="17055"/>
    <cellStyle name="Обычный 2 14 12" xfId="17056"/>
    <cellStyle name="Обычный 2 14 12 2" xfId="17057"/>
    <cellStyle name="Обычный 2 14 13" xfId="17058"/>
    <cellStyle name="Обычный 2 14 13 2" xfId="17059"/>
    <cellStyle name="Обычный 2 14 14" xfId="17060"/>
    <cellStyle name="Обычный 2 14 14 2" xfId="17061"/>
    <cellStyle name="Обычный 2 14 15" xfId="17062"/>
    <cellStyle name="Обычный 2 14 16" xfId="17063"/>
    <cellStyle name="Обычный 2 14 2" xfId="17064"/>
    <cellStyle name="Обычный 2 14 2 10" xfId="17065"/>
    <cellStyle name="Обычный 2 14 2 11" xfId="17066"/>
    <cellStyle name="Обычный 2 14 2 2" xfId="17067"/>
    <cellStyle name="Обычный 2 14 2 2 2" xfId="17068"/>
    <cellStyle name="Обычный 2 14 2 2 3" xfId="17069"/>
    <cellStyle name="Обычный 2 14 2 3" xfId="17070"/>
    <cellStyle name="Обычный 2 14 2 3 2" xfId="17071"/>
    <cellStyle name="Обычный 2 14 2 4" xfId="17072"/>
    <cellStyle name="Обычный 2 14 2 4 2" xfId="17073"/>
    <cellStyle name="Обычный 2 14 2 5" xfId="17074"/>
    <cellStyle name="Обычный 2 14 2 5 2" xfId="17075"/>
    <cellStyle name="Обычный 2 14 2 6" xfId="17076"/>
    <cellStyle name="Обычный 2 14 2 6 2" xfId="17077"/>
    <cellStyle name="Обычный 2 14 2 7" xfId="17078"/>
    <cellStyle name="Обычный 2 14 2 8" xfId="17079"/>
    <cellStyle name="Обычный 2 14 2 9" xfId="17080"/>
    <cellStyle name="Обычный 2 14 3" xfId="17081"/>
    <cellStyle name="Обычный 2 14 3 10" xfId="17082"/>
    <cellStyle name="Обычный 2 14 3 2" xfId="17083"/>
    <cellStyle name="Обычный 2 14 3 2 2" xfId="17084"/>
    <cellStyle name="Обычный 2 14 3 2 3" xfId="17085"/>
    <cellStyle name="Обычный 2 14 3 3" xfId="17086"/>
    <cellStyle name="Обычный 2 14 3 3 2" xfId="17087"/>
    <cellStyle name="Обычный 2 14 3 4" xfId="17088"/>
    <cellStyle name="Обычный 2 14 3 4 2" xfId="17089"/>
    <cellStyle name="Обычный 2 14 3 5" xfId="17090"/>
    <cellStyle name="Обычный 2 14 3 5 2" xfId="17091"/>
    <cellStyle name="Обычный 2 14 3 6" xfId="17092"/>
    <cellStyle name="Обычный 2 14 3 6 2" xfId="17093"/>
    <cellStyle name="Обычный 2 14 3 7" xfId="17094"/>
    <cellStyle name="Обычный 2 14 3 8" xfId="17095"/>
    <cellStyle name="Обычный 2 14 3 9" xfId="17096"/>
    <cellStyle name="Обычный 2 14 4" xfId="17097"/>
    <cellStyle name="Обычный 2 14 4 2" xfId="17098"/>
    <cellStyle name="Обычный 2 14 4 2 2" xfId="17099"/>
    <cellStyle name="Обычный 2 14 4 2 3" xfId="17100"/>
    <cellStyle name="Обычный 2 14 4 3" xfId="17101"/>
    <cellStyle name="Обычный 2 14 4 3 2" xfId="17102"/>
    <cellStyle name="Обычный 2 14 4 4" xfId="17103"/>
    <cellStyle name="Обычный 2 14 4 4 2" xfId="17104"/>
    <cellStyle name="Обычный 2 14 4 5" xfId="17105"/>
    <cellStyle name="Обычный 2 14 4 5 2" xfId="17106"/>
    <cellStyle name="Обычный 2 14 4 6" xfId="17107"/>
    <cellStyle name="Обычный 2 14 4 6 2" xfId="17108"/>
    <cellStyle name="Обычный 2 14 4 7" xfId="17109"/>
    <cellStyle name="Обычный 2 14 4 8" xfId="17110"/>
    <cellStyle name="Обычный 2 14 5" xfId="17111"/>
    <cellStyle name="Обычный 2 14 5 2" xfId="17112"/>
    <cellStyle name="Обычный 2 14 5 2 2" xfId="17113"/>
    <cellStyle name="Обычный 2 14 5 2 3" xfId="17114"/>
    <cellStyle name="Обычный 2 14 5 3" xfId="17115"/>
    <cellStyle name="Обычный 2 14 5 3 2" xfId="17116"/>
    <cellStyle name="Обычный 2 14 5 4" xfId="17117"/>
    <cellStyle name="Обычный 2 14 5 4 2" xfId="17118"/>
    <cellStyle name="Обычный 2 14 5 5" xfId="17119"/>
    <cellStyle name="Обычный 2 14 5 5 2" xfId="17120"/>
    <cellStyle name="Обычный 2 14 5 6" xfId="17121"/>
    <cellStyle name="Обычный 2 14 5 6 2" xfId="17122"/>
    <cellStyle name="Обычный 2 14 5 7" xfId="17123"/>
    <cellStyle name="Обычный 2 14 6" xfId="17124"/>
    <cellStyle name="Обычный 2 14 6 2" xfId="17125"/>
    <cellStyle name="Обычный 2 14 6 2 2" xfId="17126"/>
    <cellStyle name="Обычный 2 14 6 3" xfId="17127"/>
    <cellStyle name="Обычный 2 14 6 3 2" xfId="17128"/>
    <cellStyle name="Обычный 2 14 6 4" xfId="17129"/>
    <cellStyle name="Обычный 2 14 7" xfId="17130"/>
    <cellStyle name="Обычный 2 14 7 2" xfId="17131"/>
    <cellStyle name="Обычный 2 14 7 3" xfId="17132"/>
    <cellStyle name="Обычный 2 14 7 4" xfId="17133"/>
    <cellStyle name="Обычный 2 14 8" xfId="17134"/>
    <cellStyle name="Обычный 2 14 8 2" xfId="17135"/>
    <cellStyle name="Обычный 2 14 8 3" xfId="17136"/>
    <cellStyle name="Обычный 2 14 8 4" xfId="17137"/>
    <cellStyle name="Обычный 2 14 9" xfId="17138"/>
    <cellStyle name="Обычный 2 14 9 2" xfId="17139"/>
    <cellStyle name="Обычный 2 14 9 3" xfId="17140"/>
    <cellStyle name="Обычный 2 15" xfId="17141"/>
    <cellStyle name="Обычный 2 15 10" xfId="17142"/>
    <cellStyle name="Обычный 2 15 10 2" xfId="17143"/>
    <cellStyle name="Обычный 2 15 10 3" xfId="17144"/>
    <cellStyle name="Обычный 2 15 11" xfId="17145"/>
    <cellStyle name="Обычный 2 15 11 2" xfId="17146"/>
    <cellStyle name="Обычный 2 15 12" xfId="17147"/>
    <cellStyle name="Обычный 2 15 12 2" xfId="17148"/>
    <cellStyle name="Обычный 2 15 13" xfId="17149"/>
    <cellStyle name="Обычный 2 15 13 2" xfId="17150"/>
    <cellStyle name="Обычный 2 15 14" xfId="17151"/>
    <cellStyle name="Обычный 2 15 14 2" xfId="17152"/>
    <cellStyle name="Обычный 2 15 15" xfId="17153"/>
    <cellStyle name="Обычный 2 15 2" xfId="17154"/>
    <cellStyle name="Обычный 2 15 2 10" xfId="17155"/>
    <cellStyle name="Обычный 2 15 2 11" xfId="17156"/>
    <cellStyle name="Обычный 2 15 2 2" xfId="17157"/>
    <cellStyle name="Обычный 2 15 2 2 2" xfId="17158"/>
    <cellStyle name="Обычный 2 15 2 2 3" xfId="17159"/>
    <cellStyle name="Обычный 2 15 2 3" xfId="17160"/>
    <cellStyle name="Обычный 2 15 2 3 2" xfId="17161"/>
    <cellStyle name="Обычный 2 15 2 4" xfId="17162"/>
    <cellStyle name="Обычный 2 15 2 4 2" xfId="17163"/>
    <cellStyle name="Обычный 2 15 2 5" xfId="17164"/>
    <cellStyle name="Обычный 2 15 2 5 2" xfId="17165"/>
    <cellStyle name="Обычный 2 15 2 6" xfId="17166"/>
    <cellStyle name="Обычный 2 15 2 6 2" xfId="17167"/>
    <cellStyle name="Обычный 2 15 2 7" xfId="17168"/>
    <cellStyle name="Обычный 2 15 2 8" xfId="17169"/>
    <cellStyle name="Обычный 2 15 2 9" xfId="17170"/>
    <cellStyle name="Обычный 2 15 3" xfId="17171"/>
    <cellStyle name="Обычный 2 15 3 10" xfId="17172"/>
    <cellStyle name="Обычный 2 15 3 2" xfId="17173"/>
    <cellStyle name="Обычный 2 15 3 2 2" xfId="17174"/>
    <cellStyle name="Обычный 2 15 3 2 3" xfId="17175"/>
    <cellStyle name="Обычный 2 15 3 3" xfId="17176"/>
    <cellStyle name="Обычный 2 15 3 3 2" xfId="17177"/>
    <cellStyle name="Обычный 2 15 3 4" xfId="17178"/>
    <cellStyle name="Обычный 2 15 3 4 2" xfId="17179"/>
    <cellStyle name="Обычный 2 15 3 5" xfId="17180"/>
    <cellStyle name="Обычный 2 15 3 5 2" xfId="17181"/>
    <cellStyle name="Обычный 2 15 3 6" xfId="17182"/>
    <cellStyle name="Обычный 2 15 3 6 2" xfId="17183"/>
    <cellStyle name="Обычный 2 15 3 7" xfId="17184"/>
    <cellStyle name="Обычный 2 15 3 8" xfId="17185"/>
    <cellStyle name="Обычный 2 15 3 9" xfId="17186"/>
    <cellStyle name="Обычный 2 15 4" xfId="17187"/>
    <cellStyle name="Обычный 2 15 4 2" xfId="17188"/>
    <cellStyle name="Обычный 2 15 4 2 2" xfId="17189"/>
    <cellStyle name="Обычный 2 15 4 2 3" xfId="17190"/>
    <cellStyle name="Обычный 2 15 4 3" xfId="17191"/>
    <cellStyle name="Обычный 2 15 4 3 2" xfId="17192"/>
    <cellStyle name="Обычный 2 15 4 4" xfId="17193"/>
    <cellStyle name="Обычный 2 15 4 4 2" xfId="17194"/>
    <cellStyle name="Обычный 2 15 4 5" xfId="17195"/>
    <cellStyle name="Обычный 2 15 4 5 2" xfId="17196"/>
    <cellStyle name="Обычный 2 15 4 6" xfId="17197"/>
    <cellStyle name="Обычный 2 15 4 6 2" xfId="17198"/>
    <cellStyle name="Обычный 2 15 4 7" xfId="17199"/>
    <cellStyle name="Обычный 2 15 4 8" xfId="17200"/>
    <cellStyle name="Обычный 2 15 5" xfId="17201"/>
    <cellStyle name="Обычный 2 15 5 2" xfId="17202"/>
    <cellStyle name="Обычный 2 15 5 2 2" xfId="17203"/>
    <cellStyle name="Обычный 2 15 5 2 3" xfId="17204"/>
    <cellStyle name="Обычный 2 15 5 3" xfId="17205"/>
    <cellStyle name="Обычный 2 15 5 3 2" xfId="17206"/>
    <cellStyle name="Обычный 2 15 5 4" xfId="17207"/>
    <cellStyle name="Обычный 2 15 5 4 2" xfId="17208"/>
    <cellStyle name="Обычный 2 15 5 5" xfId="17209"/>
    <cellStyle name="Обычный 2 15 5 5 2" xfId="17210"/>
    <cellStyle name="Обычный 2 15 5 6" xfId="17211"/>
    <cellStyle name="Обычный 2 15 5 6 2" xfId="17212"/>
    <cellStyle name="Обычный 2 15 5 7" xfId="17213"/>
    <cellStyle name="Обычный 2 15 6" xfId="17214"/>
    <cellStyle name="Обычный 2 15 6 2" xfId="17215"/>
    <cellStyle name="Обычный 2 15 6 2 2" xfId="17216"/>
    <cellStyle name="Обычный 2 15 6 3" xfId="17217"/>
    <cellStyle name="Обычный 2 15 6 3 2" xfId="17218"/>
    <cellStyle name="Обычный 2 15 6 4" xfId="17219"/>
    <cellStyle name="Обычный 2 15 7" xfId="17220"/>
    <cellStyle name="Обычный 2 15 7 2" xfId="17221"/>
    <cellStyle name="Обычный 2 15 7 3" xfId="17222"/>
    <cellStyle name="Обычный 2 15 7 4" xfId="17223"/>
    <cellStyle name="Обычный 2 15 8" xfId="17224"/>
    <cellStyle name="Обычный 2 15 8 2" xfId="17225"/>
    <cellStyle name="Обычный 2 15 8 3" xfId="17226"/>
    <cellStyle name="Обычный 2 15 8 4" xfId="17227"/>
    <cellStyle name="Обычный 2 15 9" xfId="17228"/>
    <cellStyle name="Обычный 2 15 9 2" xfId="17229"/>
    <cellStyle name="Обычный 2 15 9 3" xfId="17230"/>
    <cellStyle name="Обычный 2 16" xfId="17231"/>
    <cellStyle name="Обычный 2 16 10" xfId="17232"/>
    <cellStyle name="Обычный 2 16 10 2" xfId="17233"/>
    <cellStyle name="Обычный 2 16 11" xfId="17234"/>
    <cellStyle name="Обычный 2 16 11 2" xfId="17235"/>
    <cellStyle name="Обычный 2 16 12" xfId="17236"/>
    <cellStyle name="Обычный 2 16 12 2" xfId="17237"/>
    <cellStyle name="Обычный 2 16 13" xfId="17238"/>
    <cellStyle name="Обычный 2 16 13 2" xfId="17239"/>
    <cellStyle name="Обычный 2 16 14" xfId="17240"/>
    <cellStyle name="Обычный 2 16 2" xfId="17241"/>
    <cellStyle name="Обычный 2 16 2 10" xfId="17242"/>
    <cellStyle name="Обычный 2 16 2 2" xfId="17243"/>
    <cellStyle name="Обычный 2 16 2 2 2" xfId="17244"/>
    <cellStyle name="Обычный 2 16 2 2 3" xfId="17245"/>
    <cellStyle name="Обычный 2 16 2 3" xfId="17246"/>
    <cellStyle name="Обычный 2 16 2 3 2" xfId="17247"/>
    <cellStyle name="Обычный 2 16 2 4" xfId="17248"/>
    <cellStyle name="Обычный 2 16 2 4 2" xfId="17249"/>
    <cellStyle name="Обычный 2 16 2 5" xfId="17250"/>
    <cellStyle name="Обычный 2 16 2 5 2" xfId="17251"/>
    <cellStyle name="Обычный 2 16 2 6" xfId="17252"/>
    <cellStyle name="Обычный 2 16 2 6 2" xfId="17253"/>
    <cellStyle name="Обычный 2 16 2 7" xfId="17254"/>
    <cellStyle name="Обычный 2 16 2 8" xfId="17255"/>
    <cellStyle name="Обычный 2 16 2 9" xfId="17256"/>
    <cellStyle name="Обычный 2 16 3" xfId="17257"/>
    <cellStyle name="Обычный 2 16 3 2" xfId="17258"/>
    <cellStyle name="Обычный 2 16 3 2 2" xfId="17259"/>
    <cellStyle name="Обычный 2 16 3 2 3" xfId="17260"/>
    <cellStyle name="Обычный 2 16 3 3" xfId="17261"/>
    <cellStyle name="Обычный 2 16 3 3 2" xfId="17262"/>
    <cellStyle name="Обычный 2 16 3 4" xfId="17263"/>
    <cellStyle name="Обычный 2 16 3 4 2" xfId="17264"/>
    <cellStyle name="Обычный 2 16 3 5" xfId="17265"/>
    <cellStyle name="Обычный 2 16 3 5 2" xfId="17266"/>
    <cellStyle name="Обычный 2 16 3 6" xfId="17267"/>
    <cellStyle name="Обычный 2 16 3 6 2" xfId="17268"/>
    <cellStyle name="Обычный 2 16 3 7" xfId="17269"/>
    <cellStyle name="Обычный 2 16 3 8" xfId="17270"/>
    <cellStyle name="Обычный 2 16 3 9" xfId="17271"/>
    <cellStyle name="Обычный 2 16 4" xfId="17272"/>
    <cellStyle name="Обычный 2 16 4 2" xfId="17273"/>
    <cellStyle name="Обычный 2 16 4 2 2" xfId="17274"/>
    <cellStyle name="Обычный 2 16 4 2 3" xfId="17275"/>
    <cellStyle name="Обычный 2 16 4 3" xfId="17276"/>
    <cellStyle name="Обычный 2 16 4 3 2" xfId="17277"/>
    <cellStyle name="Обычный 2 16 4 4" xfId="17278"/>
    <cellStyle name="Обычный 2 16 4 4 2" xfId="17279"/>
    <cellStyle name="Обычный 2 16 4 5" xfId="17280"/>
    <cellStyle name="Обычный 2 16 4 5 2" xfId="17281"/>
    <cellStyle name="Обычный 2 16 4 6" xfId="17282"/>
    <cellStyle name="Обычный 2 16 4 6 2" xfId="17283"/>
    <cellStyle name="Обычный 2 16 4 7" xfId="17284"/>
    <cellStyle name="Обычный 2 16 5" xfId="17285"/>
    <cellStyle name="Обычный 2 16 5 2" xfId="17286"/>
    <cellStyle name="Обычный 2 16 5 2 2" xfId="17287"/>
    <cellStyle name="Обычный 2 16 5 2 3" xfId="17288"/>
    <cellStyle name="Обычный 2 16 5 3" xfId="17289"/>
    <cellStyle name="Обычный 2 16 5 3 2" xfId="17290"/>
    <cellStyle name="Обычный 2 16 5 4" xfId="17291"/>
    <cellStyle name="Обычный 2 16 5 4 2" xfId="17292"/>
    <cellStyle name="Обычный 2 16 5 5" xfId="17293"/>
    <cellStyle name="Обычный 2 16 5 6" xfId="17294"/>
    <cellStyle name="Обычный 2 16 5 7" xfId="17295"/>
    <cellStyle name="Обычный 2 16 6" xfId="17296"/>
    <cellStyle name="Обычный 2 16 6 2" xfId="17297"/>
    <cellStyle name="Обычный 2 16 6 2 2" xfId="17298"/>
    <cellStyle name="Обычный 2 16 6 3" xfId="17299"/>
    <cellStyle name="Обычный 2 16 6 3 2" xfId="17300"/>
    <cellStyle name="Обычный 2 16 7" xfId="17301"/>
    <cellStyle name="Обычный 2 16 7 2" xfId="17302"/>
    <cellStyle name="Обычный 2 16 7 3" xfId="17303"/>
    <cellStyle name="Обычный 2 16 7 4" xfId="17304"/>
    <cellStyle name="Обычный 2 16 8" xfId="17305"/>
    <cellStyle name="Обычный 2 16 8 2" xfId="17306"/>
    <cellStyle name="Обычный 2 16 8 3" xfId="17307"/>
    <cellStyle name="Обычный 2 16 9" xfId="17308"/>
    <cellStyle name="Обычный 2 16 9 2" xfId="17309"/>
    <cellStyle name="Обычный 2 16 9 3" xfId="17310"/>
    <cellStyle name="Обычный 2 17" xfId="17311"/>
    <cellStyle name="Обычный 2 17 10" xfId="17312"/>
    <cellStyle name="Обычный 2 17 10 2" xfId="17313"/>
    <cellStyle name="Обычный 2 17 11" xfId="17314"/>
    <cellStyle name="Обычный 2 17 11 2" xfId="17315"/>
    <cellStyle name="Обычный 2 17 12" xfId="17316"/>
    <cellStyle name="Обычный 2 17 12 2" xfId="17317"/>
    <cellStyle name="Обычный 2 17 13" xfId="17318"/>
    <cellStyle name="Обычный 2 17 13 2" xfId="17319"/>
    <cellStyle name="Обычный 2 17 14" xfId="17320"/>
    <cellStyle name="Обычный 2 17 2" xfId="17321"/>
    <cellStyle name="Обычный 2 17 2 10" xfId="17322"/>
    <cellStyle name="Обычный 2 17 2 2" xfId="17323"/>
    <cellStyle name="Обычный 2 17 2 2 2" xfId="17324"/>
    <cellStyle name="Обычный 2 17 2 2 3" xfId="17325"/>
    <cellStyle name="Обычный 2 17 2 3" xfId="17326"/>
    <cellStyle name="Обычный 2 17 2 3 2" xfId="17327"/>
    <cellStyle name="Обычный 2 17 2 4" xfId="17328"/>
    <cellStyle name="Обычный 2 17 2 4 2" xfId="17329"/>
    <cellStyle name="Обычный 2 17 2 5" xfId="17330"/>
    <cellStyle name="Обычный 2 17 2 5 2" xfId="17331"/>
    <cellStyle name="Обычный 2 17 2 6" xfId="17332"/>
    <cellStyle name="Обычный 2 17 2 6 2" xfId="17333"/>
    <cellStyle name="Обычный 2 17 2 7" xfId="17334"/>
    <cellStyle name="Обычный 2 17 2 8" xfId="17335"/>
    <cellStyle name="Обычный 2 17 2 9" xfId="17336"/>
    <cellStyle name="Обычный 2 17 3" xfId="17337"/>
    <cellStyle name="Обычный 2 17 3 2" xfId="17338"/>
    <cellStyle name="Обычный 2 17 3 2 2" xfId="17339"/>
    <cellStyle name="Обычный 2 17 3 2 3" xfId="17340"/>
    <cellStyle name="Обычный 2 17 3 3" xfId="17341"/>
    <cellStyle name="Обычный 2 17 3 3 2" xfId="17342"/>
    <cellStyle name="Обычный 2 17 3 4" xfId="17343"/>
    <cellStyle name="Обычный 2 17 3 4 2" xfId="17344"/>
    <cellStyle name="Обычный 2 17 3 5" xfId="17345"/>
    <cellStyle name="Обычный 2 17 3 5 2" xfId="17346"/>
    <cellStyle name="Обычный 2 17 3 6" xfId="17347"/>
    <cellStyle name="Обычный 2 17 3 6 2" xfId="17348"/>
    <cellStyle name="Обычный 2 17 3 7" xfId="17349"/>
    <cellStyle name="Обычный 2 17 3 8" xfId="17350"/>
    <cellStyle name="Обычный 2 17 3 9" xfId="17351"/>
    <cellStyle name="Обычный 2 17 4" xfId="17352"/>
    <cellStyle name="Обычный 2 17 4 2" xfId="17353"/>
    <cellStyle name="Обычный 2 17 4 2 2" xfId="17354"/>
    <cellStyle name="Обычный 2 17 4 2 3" xfId="17355"/>
    <cellStyle name="Обычный 2 17 4 3" xfId="17356"/>
    <cellStyle name="Обычный 2 17 4 3 2" xfId="17357"/>
    <cellStyle name="Обычный 2 17 4 4" xfId="17358"/>
    <cellStyle name="Обычный 2 17 4 4 2" xfId="17359"/>
    <cellStyle name="Обычный 2 17 4 5" xfId="17360"/>
    <cellStyle name="Обычный 2 17 4 5 2" xfId="17361"/>
    <cellStyle name="Обычный 2 17 4 6" xfId="17362"/>
    <cellStyle name="Обычный 2 17 4 6 2" xfId="17363"/>
    <cellStyle name="Обычный 2 17 4 7" xfId="17364"/>
    <cellStyle name="Обычный 2 17 5" xfId="17365"/>
    <cellStyle name="Обычный 2 17 5 2" xfId="17366"/>
    <cellStyle name="Обычный 2 17 5 2 2" xfId="17367"/>
    <cellStyle name="Обычный 2 17 5 2 3" xfId="17368"/>
    <cellStyle name="Обычный 2 17 5 3" xfId="17369"/>
    <cellStyle name="Обычный 2 17 5 3 2" xfId="17370"/>
    <cellStyle name="Обычный 2 17 5 4" xfId="17371"/>
    <cellStyle name="Обычный 2 17 5 4 2" xfId="17372"/>
    <cellStyle name="Обычный 2 17 5 5" xfId="17373"/>
    <cellStyle name="Обычный 2 17 5 6" xfId="17374"/>
    <cellStyle name="Обычный 2 17 5 7" xfId="17375"/>
    <cellStyle name="Обычный 2 17 6" xfId="17376"/>
    <cellStyle name="Обычный 2 17 6 2" xfId="17377"/>
    <cellStyle name="Обычный 2 17 6 2 2" xfId="17378"/>
    <cellStyle name="Обычный 2 17 6 3" xfId="17379"/>
    <cellStyle name="Обычный 2 17 6 3 2" xfId="17380"/>
    <cellStyle name="Обычный 2 17 7" xfId="17381"/>
    <cellStyle name="Обычный 2 17 7 2" xfId="17382"/>
    <cellStyle name="Обычный 2 17 7 3" xfId="17383"/>
    <cellStyle name="Обычный 2 17 7 4" xfId="17384"/>
    <cellStyle name="Обычный 2 17 8" xfId="17385"/>
    <cellStyle name="Обычный 2 17 8 2" xfId="17386"/>
    <cellStyle name="Обычный 2 17 8 3" xfId="17387"/>
    <cellStyle name="Обычный 2 17 9" xfId="17388"/>
    <cellStyle name="Обычный 2 17 9 2" xfId="17389"/>
    <cellStyle name="Обычный 2 17 9 3" xfId="17390"/>
    <cellStyle name="Обычный 2 18" xfId="17391"/>
    <cellStyle name="Обычный 2 18 10" xfId="17392"/>
    <cellStyle name="Обычный 2 18 11" xfId="17393"/>
    <cellStyle name="Обычный 2 18 12" xfId="17394"/>
    <cellStyle name="Обычный 2 18 13" xfId="17395"/>
    <cellStyle name="Обычный 2 18 2" xfId="17396"/>
    <cellStyle name="Обычный 2 18 2 2" xfId="17397"/>
    <cellStyle name="Обычный 2 18 2 3" xfId="17398"/>
    <cellStyle name="Обычный 2 18 2 4" xfId="17399"/>
    <cellStyle name="Обычный 2 18 3" xfId="17400"/>
    <cellStyle name="Обычный 2 18 3 2" xfId="17401"/>
    <cellStyle name="Обычный 2 18 3 3" xfId="17402"/>
    <cellStyle name="Обычный 2 18 4" xfId="17403"/>
    <cellStyle name="Обычный 2 18 4 2" xfId="17404"/>
    <cellStyle name="Обычный 2 18 5" xfId="17405"/>
    <cellStyle name="Обычный 2 18 5 2" xfId="17406"/>
    <cellStyle name="Обычный 2 18 6" xfId="17407"/>
    <cellStyle name="Обычный 2 18 6 2" xfId="17408"/>
    <cellStyle name="Обычный 2 18 7" xfId="17409"/>
    <cellStyle name="Обычный 2 18 8" xfId="17410"/>
    <cellStyle name="Обычный 2 18 9" xfId="17411"/>
    <cellStyle name="Обычный 2 19" xfId="17412"/>
    <cellStyle name="Обычный 2 19 10" xfId="17413"/>
    <cellStyle name="Обычный 2 19 11" xfId="17414"/>
    <cellStyle name="Обычный 2 19 12" xfId="17415"/>
    <cellStyle name="Обычный 2 19 2" xfId="17416"/>
    <cellStyle name="Обычный 2 19 2 2" xfId="17417"/>
    <cellStyle name="Обычный 2 19 2 3" xfId="17418"/>
    <cellStyle name="Обычный 2 19 2 4" xfId="17419"/>
    <cellStyle name="Обычный 2 19 3" xfId="17420"/>
    <cellStyle name="Обычный 2 19 3 2" xfId="17421"/>
    <cellStyle name="Обычный 2 19 3 3" xfId="17422"/>
    <cellStyle name="Обычный 2 19 4" xfId="17423"/>
    <cellStyle name="Обычный 2 19 4 2" xfId="17424"/>
    <cellStyle name="Обычный 2 19 5" xfId="17425"/>
    <cellStyle name="Обычный 2 19 5 2" xfId="17426"/>
    <cellStyle name="Обычный 2 19 6" xfId="17427"/>
    <cellStyle name="Обычный 2 19 6 2" xfId="17428"/>
    <cellStyle name="Обычный 2 19 7" xfId="17429"/>
    <cellStyle name="Обычный 2 19 8" xfId="17430"/>
    <cellStyle name="Обычный 2 19 9" xfId="17431"/>
    <cellStyle name="Обычный 2 2" xfId="17432"/>
    <cellStyle name="Обычный 2 2 2" xfId="17433"/>
    <cellStyle name="Обычный 2 2 3" xfId="17434"/>
    <cellStyle name="Обычный 2 2 4" xfId="17435"/>
    <cellStyle name="Обычный 2 2 5" xfId="17436"/>
    <cellStyle name="Обычный 2 20" xfId="17437"/>
    <cellStyle name="Обычный 2 20 10" xfId="17438"/>
    <cellStyle name="Обычный 2 20 11" xfId="17439"/>
    <cellStyle name="Обычный 2 20 2" xfId="17440"/>
    <cellStyle name="Обычный 2 20 2 2" xfId="17441"/>
    <cellStyle name="Обычный 2 20 2 3" xfId="17442"/>
    <cellStyle name="Обычный 2 20 2 4" xfId="17443"/>
    <cellStyle name="Обычный 2 20 3" xfId="17444"/>
    <cellStyle name="Обычный 2 20 3 2" xfId="17445"/>
    <cellStyle name="Обычный 2 20 3 3" xfId="17446"/>
    <cellStyle name="Обычный 2 20 4" xfId="17447"/>
    <cellStyle name="Обычный 2 20 4 2" xfId="17448"/>
    <cellStyle name="Обычный 2 20 5" xfId="17449"/>
    <cellStyle name="Обычный 2 20 5 2" xfId="17450"/>
    <cellStyle name="Обычный 2 20 6" xfId="17451"/>
    <cellStyle name="Обычный 2 20 6 2" xfId="17452"/>
    <cellStyle name="Обычный 2 20 7" xfId="17453"/>
    <cellStyle name="Обычный 2 20 8" xfId="17454"/>
    <cellStyle name="Обычный 2 20 9" xfId="17455"/>
    <cellStyle name="Обычный 2 21" xfId="17456"/>
    <cellStyle name="Обычный 2 21 2" xfId="17457"/>
    <cellStyle name="Обычный 2 21 2 2" xfId="17458"/>
    <cellStyle name="Обычный 2 21 2 3" xfId="17459"/>
    <cellStyle name="Обычный 2 21 2 4" xfId="17460"/>
    <cellStyle name="Обычный 2 21 3" xfId="17461"/>
    <cellStyle name="Обычный 2 21 3 2" xfId="17462"/>
    <cellStyle name="Обычный 2 21 3 3" xfId="17463"/>
    <cellStyle name="Обычный 2 21 4" xfId="17464"/>
    <cellStyle name="Обычный 2 21 4 2" xfId="17465"/>
    <cellStyle name="Обычный 2 21 5" xfId="17466"/>
    <cellStyle name="Обычный 2 21 5 2" xfId="17467"/>
    <cellStyle name="Обычный 2 21 6" xfId="17468"/>
    <cellStyle name="Обычный 2 21 6 2" xfId="17469"/>
    <cellStyle name="Обычный 2 21 7" xfId="17470"/>
    <cellStyle name="Обычный 2 21 8" xfId="17471"/>
    <cellStyle name="Обычный 2 21 9" xfId="17472"/>
    <cellStyle name="Обычный 2 22" xfId="17473"/>
    <cellStyle name="Обычный 2 22 2" xfId="17474"/>
    <cellStyle name="Обычный 2 22 2 2" xfId="17475"/>
    <cellStyle name="Обычный 2 22 2 3" xfId="17476"/>
    <cellStyle name="Обычный 2 22 3" xfId="17477"/>
    <cellStyle name="Обычный 2 22 3 2" xfId="17478"/>
    <cellStyle name="Обычный 2 22 3 3" xfId="17479"/>
    <cellStyle name="Обычный 2 22 4" xfId="17480"/>
    <cellStyle name="Обычный 2 22 5" xfId="17481"/>
    <cellStyle name="Обычный 2 22 6" xfId="17482"/>
    <cellStyle name="Обычный 2 22 7" xfId="17483"/>
    <cellStyle name="Обычный 2 23" xfId="17484"/>
    <cellStyle name="Обычный 2 23 2" xfId="17485"/>
    <cellStyle name="Обычный 2 23 2 2" xfId="17486"/>
    <cellStyle name="Обычный 2 23 3" xfId="17487"/>
    <cellStyle name="Обычный 2 23 3 2" xfId="17488"/>
    <cellStyle name="Обычный 2 23 4" xfId="17489"/>
    <cellStyle name="Обычный 2 23 5" xfId="17490"/>
    <cellStyle name="Обычный 2 23 6" xfId="17491"/>
    <cellStyle name="Обычный 2 23 7" xfId="17492"/>
    <cellStyle name="Обычный 2 23 8" xfId="17493"/>
    <cellStyle name="Обычный 2 24" xfId="17494"/>
    <cellStyle name="Обычный 2 24 2" xfId="17495"/>
    <cellStyle name="Обычный 2 24 2 2" xfId="17496"/>
    <cellStyle name="Обычный 2 24 3" xfId="17497"/>
    <cellStyle name="Обычный 2 24 3 2" xfId="17498"/>
    <cellStyle name="Обычный 2 24 4" xfId="17499"/>
    <cellStyle name="Обычный 2 24 5" xfId="17500"/>
    <cellStyle name="Обычный 2 24 6" xfId="17501"/>
    <cellStyle name="Обычный 2 24 7" xfId="17502"/>
    <cellStyle name="Обычный 2 25" xfId="17503"/>
    <cellStyle name="Обычный 2 25 2" xfId="17504"/>
    <cellStyle name="Обычный 2 25 3" xfId="17505"/>
    <cellStyle name="Обычный 2 25 4" xfId="17506"/>
    <cellStyle name="Обычный 2 26" xfId="17507"/>
    <cellStyle name="Обычный 2 26 2" xfId="17508"/>
    <cellStyle name="Обычный 2 26 3" xfId="17509"/>
    <cellStyle name="Обычный 2 27" xfId="17510"/>
    <cellStyle name="Обычный 2 27 2" xfId="17511"/>
    <cellStyle name="Обычный 2 27 3" xfId="17512"/>
    <cellStyle name="Обычный 2 28" xfId="17513"/>
    <cellStyle name="Обычный 2 28 2" xfId="17514"/>
    <cellStyle name="Обычный 2 28 3" xfId="17515"/>
    <cellStyle name="Обычный 2 29" xfId="17516"/>
    <cellStyle name="Обычный 2 29 2" xfId="17517"/>
    <cellStyle name="Обычный 2 3" xfId="17518"/>
    <cellStyle name="Обычный 2 3 2" xfId="17519"/>
    <cellStyle name="Обычный 2 30" xfId="17520"/>
    <cellStyle name="Обычный 2 31" xfId="17521"/>
    <cellStyle name="Обычный 2 32" xfId="17522"/>
    <cellStyle name="Обычный 2 33" xfId="17523"/>
    <cellStyle name="Обычный 2 34" xfId="17524"/>
    <cellStyle name="Обычный 2 35" xfId="17525"/>
    <cellStyle name="Обычный 2 36" xfId="17526"/>
    <cellStyle name="Обычный 2 37" xfId="17527"/>
    <cellStyle name="Обычный 2 38" xfId="17528"/>
    <cellStyle name="Обычный 2 39" xfId="17529"/>
    <cellStyle name="Обычный 2 4" xfId="17530"/>
    <cellStyle name="Обычный 2 4 2" xfId="17531"/>
    <cellStyle name="Обычный 2 40" xfId="17532"/>
    <cellStyle name="Обычный 2 41" xfId="17533"/>
    <cellStyle name="Обычный 2 42" xfId="17534"/>
    <cellStyle name="Обычный 2 43" xfId="17535"/>
    <cellStyle name="Обычный 2 44" xfId="17536"/>
    <cellStyle name="Обычный 2 45" xfId="17537"/>
    <cellStyle name="Обычный 2 46" xfId="17538"/>
    <cellStyle name="Обычный 2 47" xfId="17539"/>
    <cellStyle name="Обычный 2 48" xfId="17540"/>
    <cellStyle name="Обычный 2 49" xfId="17541"/>
    <cellStyle name="Обычный 2 5" xfId="17542"/>
    <cellStyle name="Обычный 2 5 10" xfId="17543"/>
    <cellStyle name="Обычный 2 5 10 2" xfId="17544"/>
    <cellStyle name="Обычный 2 5 10 2 2" xfId="17545"/>
    <cellStyle name="Обычный 2 5 10 3" xfId="17546"/>
    <cellStyle name="Обычный 2 5 10 3 2" xfId="17547"/>
    <cellStyle name="Обычный 2 5 10 4" xfId="17548"/>
    <cellStyle name="Обычный 2 5 10 5" xfId="17549"/>
    <cellStyle name="Обычный 2 5 10 6" xfId="17550"/>
    <cellStyle name="Обычный 2 5 10 7" xfId="17551"/>
    <cellStyle name="Обычный 2 5 10 8" xfId="17552"/>
    <cellStyle name="Обычный 2 5 11" xfId="17553"/>
    <cellStyle name="Обычный 2 5 11 2" xfId="17554"/>
    <cellStyle name="Обычный 2 5 11 2 2" xfId="17555"/>
    <cellStyle name="Обычный 2 5 11 3" xfId="17556"/>
    <cellStyle name="Обычный 2 5 11 3 2" xfId="17557"/>
    <cellStyle name="Обычный 2 5 11 4" xfId="17558"/>
    <cellStyle name="Обычный 2 5 11 5" xfId="17559"/>
    <cellStyle name="Обычный 2 5 11 6" xfId="17560"/>
    <cellStyle name="Обычный 2 5 11 7" xfId="17561"/>
    <cellStyle name="Обычный 2 5 11 8" xfId="17562"/>
    <cellStyle name="Обычный 2 5 12" xfId="17563"/>
    <cellStyle name="Обычный 2 5 12 2" xfId="17564"/>
    <cellStyle name="Обычный 2 5 12 2 2" xfId="17565"/>
    <cellStyle name="Обычный 2 5 12 3" xfId="17566"/>
    <cellStyle name="Обычный 2 5 12 3 2" xfId="17567"/>
    <cellStyle name="Обычный 2 5 12 4" xfId="17568"/>
    <cellStyle name="Обычный 2 5 12 5" xfId="17569"/>
    <cellStyle name="Обычный 2 5 12 6" xfId="17570"/>
    <cellStyle name="Обычный 2 5 12 7" xfId="17571"/>
    <cellStyle name="Обычный 2 5 13" xfId="17572"/>
    <cellStyle name="Обычный 2 5 13 2" xfId="17573"/>
    <cellStyle name="Обычный 2 5 13 2 2" xfId="17574"/>
    <cellStyle name="Обычный 2 5 13 3" xfId="17575"/>
    <cellStyle name="Обычный 2 5 13 3 2" xfId="17576"/>
    <cellStyle name="Обычный 2 5 13 4" xfId="17577"/>
    <cellStyle name="Обычный 2 5 13 5" xfId="17578"/>
    <cellStyle name="Обычный 2 5 13 6" xfId="17579"/>
    <cellStyle name="Обычный 2 5 13 7" xfId="17580"/>
    <cellStyle name="Обычный 2 5 14" xfId="17581"/>
    <cellStyle name="Обычный 2 5 14 2" xfId="17582"/>
    <cellStyle name="Обычный 2 5 14 2 2" xfId="17583"/>
    <cellStyle name="Обычный 2 5 14 3" xfId="17584"/>
    <cellStyle name="Обычный 2 5 14 3 2" xfId="17585"/>
    <cellStyle name="Обычный 2 5 14 4" xfId="17586"/>
    <cellStyle name="Обычный 2 5 14 5" xfId="17587"/>
    <cellStyle name="Обычный 2 5 14 6" xfId="17588"/>
    <cellStyle name="Обычный 2 5 15" xfId="17589"/>
    <cellStyle name="Обычный 2 5 15 2" xfId="17590"/>
    <cellStyle name="Обычный 2 5 15 2 2" xfId="17591"/>
    <cellStyle name="Обычный 2 5 15 3" xfId="17592"/>
    <cellStyle name="Обычный 2 5 15 3 2" xfId="17593"/>
    <cellStyle name="Обычный 2 5 15 4" xfId="17594"/>
    <cellStyle name="Обычный 2 5 15 5" xfId="17595"/>
    <cellStyle name="Обычный 2 5 15 6" xfId="17596"/>
    <cellStyle name="Обычный 2 5 16" xfId="17597"/>
    <cellStyle name="Обычный 2 5 16 2" xfId="17598"/>
    <cellStyle name="Обычный 2 5 16 3" xfId="17599"/>
    <cellStyle name="Обычный 2 5 17" xfId="17600"/>
    <cellStyle name="Обычный 2 5 17 2" xfId="17601"/>
    <cellStyle name="Обычный 2 5 17 3" xfId="17602"/>
    <cellStyle name="Обычный 2 5 18" xfId="17603"/>
    <cellStyle name="Обычный 2 5 18 2" xfId="17604"/>
    <cellStyle name="Обычный 2 5 19" xfId="17605"/>
    <cellStyle name="Обычный 2 5 19 2" xfId="17606"/>
    <cellStyle name="Обычный 2 5 2" xfId="17607"/>
    <cellStyle name="Обычный 2 5 2 10" xfId="17608"/>
    <cellStyle name="Обычный 2 5 2 10 2" xfId="17609"/>
    <cellStyle name="Обычный 2 5 2 10 2 2" xfId="17610"/>
    <cellStyle name="Обычный 2 5 2 10 3" xfId="17611"/>
    <cellStyle name="Обычный 2 5 2 10 3 2" xfId="17612"/>
    <cellStyle name="Обычный 2 5 2 10 4" xfId="17613"/>
    <cellStyle name="Обычный 2 5 2 10 5" xfId="17614"/>
    <cellStyle name="Обычный 2 5 2 10 6" xfId="17615"/>
    <cellStyle name="Обычный 2 5 2 10 7" xfId="17616"/>
    <cellStyle name="Обычный 2 5 2 10 8" xfId="17617"/>
    <cellStyle name="Обычный 2 5 2 11" xfId="17618"/>
    <cellStyle name="Обычный 2 5 2 11 2" xfId="17619"/>
    <cellStyle name="Обычный 2 5 2 11 2 2" xfId="17620"/>
    <cellStyle name="Обычный 2 5 2 11 3" xfId="17621"/>
    <cellStyle name="Обычный 2 5 2 11 3 2" xfId="17622"/>
    <cellStyle name="Обычный 2 5 2 11 4" xfId="17623"/>
    <cellStyle name="Обычный 2 5 2 11 5" xfId="17624"/>
    <cellStyle name="Обычный 2 5 2 11 6" xfId="17625"/>
    <cellStyle name="Обычный 2 5 2 11 7" xfId="17626"/>
    <cellStyle name="Обычный 2 5 2 12" xfId="17627"/>
    <cellStyle name="Обычный 2 5 2 12 2" xfId="17628"/>
    <cellStyle name="Обычный 2 5 2 12 2 2" xfId="17629"/>
    <cellStyle name="Обычный 2 5 2 12 3" xfId="17630"/>
    <cellStyle name="Обычный 2 5 2 12 3 2" xfId="17631"/>
    <cellStyle name="Обычный 2 5 2 12 4" xfId="17632"/>
    <cellStyle name="Обычный 2 5 2 12 5" xfId="17633"/>
    <cellStyle name="Обычный 2 5 2 12 6" xfId="17634"/>
    <cellStyle name="Обычный 2 5 2 12 7" xfId="17635"/>
    <cellStyle name="Обычный 2 5 2 13" xfId="17636"/>
    <cellStyle name="Обычный 2 5 2 13 2" xfId="17637"/>
    <cellStyle name="Обычный 2 5 2 13 2 2" xfId="17638"/>
    <cellStyle name="Обычный 2 5 2 13 3" xfId="17639"/>
    <cellStyle name="Обычный 2 5 2 13 3 2" xfId="17640"/>
    <cellStyle name="Обычный 2 5 2 13 4" xfId="17641"/>
    <cellStyle name="Обычный 2 5 2 13 5" xfId="17642"/>
    <cellStyle name="Обычный 2 5 2 13 6" xfId="17643"/>
    <cellStyle name="Обычный 2 5 2 14" xfId="17644"/>
    <cellStyle name="Обычный 2 5 2 14 2" xfId="17645"/>
    <cellStyle name="Обычный 2 5 2 14 2 2" xfId="17646"/>
    <cellStyle name="Обычный 2 5 2 14 3" xfId="17647"/>
    <cellStyle name="Обычный 2 5 2 14 3 2" xfId="17648"/>
    <cellStyle name="Обычный 2 5 2 14 4" xfId="17649"/>
    <cellStyle name="Обычный 2 5 2 14 5" xfId="17650"/>
    <cellStyle name="Обычный 2 5 2 14 6" xfId="17651"/>
    <cellStyle name="Обычный 2 5 2 15" xfId="17652"/>
    <cellStyle name="Обычный 2 5 2 15 2" xfId="17653"/>
    <cellStyle name="Обычный 2 5 2 15 3" xfId="17654"/>
    <cellStyle name="Обычный 2 5 2 16" xfId="17655"/>
    <cellStyle name="Обычный 2 5 2 16 2" xfId="17656"/>
    <cellStyle name="Обычный 2 5 2 16 3" xfId="17657"/>
    <cellStyle name="Обычный 2 5 2 17" xfId="17658"/>
    <cellStyle name="Обычный 2 5 2 17 2" xfId="17659"/>
    <cellStyle name="Обычный 2 5 2 18" xfId="17660"/>
    <cellStyle name="Обычный 2 5 2 18 2" xfId="17661"/>
    <cellStyle name="Обычный 2 5 2 19" xfId="17662"/>
    <cellStyle name="Обычный 2 5 2 2" xfId="17663"/>
    <cellStyle name="Обычный 2 5 2 2 10" xfId="17664"/>
    <cellStyle name="Обычный 2 5 2 2 10 2" xfId="17665"/>
    <cellStyle name="Обычный 2 5 2 2 10 2 2" xfId="17666"/>
    <cellStyle name="Обычный 2 5 2 2 10 3" xfId="17667"/>
    <cellStyle name="Обычный 2 5 2 2 10 3 2" xfId="17668"/>
    <cellStyle name="Обычный 2 5 2 2 10 4" xfId="17669"/>
    <cellStyle name="Обычный 2 5 2 2 10 5" xfId="17670"/>
    <cellStyle name="Обычный 2 5 2 2 10 6" xfId="17671"/>
    <cellStyle name="Обычный 2 5 2 2 10 7" xfId="17672"/>
    <cellStyle name="Обычный 2 5 2 2 11" xfId="17673"/>
    <cellStyle name="Обычный 2 5 2 2 11 2" xfId="17674"/>
    <cellStyle name="Обычный 2 5 2 2 11 2 2" xfId="17675"/>
    <cellStyle name="Обычный 2 5 2 2 11 3" xfId="17676"/>
    <cellStyle name="Обычный 2 5 2 2 11 3 2" xfId="17677"/>
    <cellStyle name="Обычный 2 5 2 2 11 4" xfId="17678"/>
    <cellStyle name="Обычный 2 5 2 2 11 5" xfId="17679"/>
    <cellStyle name="Обычный 2 5 2 2 11 6" xfId="17680"/>
    <cellStyle name="Обычный 2 5 2 2 12" xfId="17681"/>
    <cellStyle name="Обычный 2 5 2 2 12 2" xfId="17682"/>
    <cellStyle name="Обычный 2 5 2 2 12 3" xfId="17683"/>
    <cellStyle name="Обычный 2 5 2 2 13" xfId="17684"/>
    <cellStyle name="Обычный 2 5 2 2 13 2" xfId="17685"/>
    <cellStyle name="Обычный 2 5 2 2 13 3" xfId="17686"/>
    <cellStyle name="Обычный 2 5 2 2 14" xfId="17687"/>
    <cellStyle name="Обычный 2 5 2 2 14 2" xfId="17688"/>
    <cellStyle name="Обычный 2 5 2 2 14 3" xfId="17689"/>
    <cellStyle name="Обычный 2 5 2 2 15" xfId="17690"/>
    <cellStyle name="Обычный 2 5 2 2 15 2" xfId="17691"/>
    <cellStyle name="Обычный 2 5 2 2 16" xfId="17692"/>
    <cellStyle name="Обычный 2 5 2 2 17" xfId="17693"/>
    <cellStyle name="Обычный 2 5 2 2 18" xfId="17694"/>
    <cellStyle name="Обычный 2 5 2 2 19" xfId="17695"/>
    <cellStyle name="Обычный 2 5 2 2 2" xfId="17696"/>
    <cellStyle name="Обычный 2 5 2 2 2 10" xfId="17697"/>
    <cellStyle name="Обычный 2 5 2 2 2 11" xfId="17698"/>
    <cellStyle name="Обычный 2 5 2 2 2 12" xfId="17699"/>
    <cellStyle name="Обычный 2 5 2 2 2 13" xfId="17700"/>
    <cellStyle name="Обычный 2 5 2 2 2 14" xfId="17701"/>
    <cellStyle name="Обычный 2 5 2 2 2 2" xfId="17702"/>
    <cellStyle name="Обычный 2 5 2 2 2 2 2" xfId="17703"/>
    <cellStyle name="Обычный 2 5 2 2 2 2 3" xfId="17704"/>
    <cellStyle name="Обычный 2 5 2 2 2 2 4" xfId="17705"/>
    <cellStyle name="Обычный 2 5 2 2 2 3" xfId="17706"/>
    <cellStyle name="Обычный 2 5 2 2 2 3 2" xfId="17707"/>
    <cellStyle name="Обычный 2 5 2 2 2 3 3" xfId="17708"/>
    <cellStyle name="Обычный 2 5 2 2 2 4" xfId="17709"/>
    <cellStyle name="Обычный 2 5 2 2 2 4 2" xfId="17710"/>
    <cellStyle name="Обычный 2 5 2 2 2 5" xfId="17711"/>
    <cellStyle name="Обычный 2 5 2 2 2 5 2" xfId="17712"/>
    <cellStyle name="Обычный 2 5 2 2 2 6" xfId="17713"/>
    <cellStyle name="Обычный 2 5 2 2 2 6 2" xfId="17714"/>
    <cellStyle name="Обычный 2 5 2 2 2 7" xfId="17715"/>
    <cellStyle name="Обычный 2 5 2 2 2 8" xfId="17716"/>
    <cellStyle name="Обычный 2 5 2 2 2 9" xfId="17717"/>
    <cellStyle name="Обычный 2 5 2 2 20" xfId="17718"/>
    <cellStyle name="Обычный 2 5 2 2 21" xfId="17719"/>
    <cellStyle name="Обычный 2 5 2 2 22" xfId="17720"/>
    <cellStyle name="Обычный 2 5 2 2 23" xfId="17721"/>
    <cellStyle name="Обычный 2 5 2 2 24" xfId="17722"/>
    <cellStyle name="Обычный 2 5 2 2 25" xfId="17723"/>
    <cellStyle name="Обычный 2 5 2 2 26" xfId="17724"/>
    <cellStyle name="Обычный 2 5 2 2 27" xfId="17725"/>
    <cellStyle name="Обычный 2 5 2 2 28" xfId="17726"/>
    <cellStyle name="Обычный 2 5 2 2 29" xfId="17727"/>
    <cellStyle name="Обычный 2 5 2 2 3" xfId="17728"/>
    <cellStyle name="Обычный 2 5 2 2 3 10" xfId="17729"/>
    <cellStyle name="Обычный 2 5 2 2 3 11" xfId="17730"/>
    <cellStyle name="Обычный 2 5 2 2 3 12" xfId="17731"/>
    <cellStyle name="Обычный 2 5 2 2 3 13" xfId="17732"/>
    <cellStyle name="Обычный 2 5 2 2 3 2" xfId="17733"/>
    <cellStyle name="Обычный 2 5 2 2 3 2 2" xfId="17734"/>
    <cellStyle name="Обычный 2 5 2 2 3 2 3" xfId="17735"/>
    <cellStyle name="Обычный 2 5 2 2 3 2 4" xfId="17736"/>
    <cellStyle name="Обычный 2 5 2 2 3 3" xfId="17737"/>
    <cellStyle name="Обычный 2 5 2 2 3 3 2" xfId="17738"/>
    <cellStyle name="Обычный 2 5 2 2 3 3 3" xfId="17739"/>
    <cellStyle name="Обычный 2 5 2 2 3 4" xfId="17740"/>
    <cellStyle name="Обычный 2 5 2 2 3 4 2" xfId="17741"/>
    <cellStyle name="Обычный 2 5 2 2 3 5" xfId="17742"/>
    <cellStyle name="Обычный 2 5 2 2 3 5 2" xfId="17743"/>
    <cellStyle name="Обычный 2 5 2 2 3 6" xfId="17744"/>
    <cellStyle name="Обычный 2 5 2 2 3 6 2" xfId="17745"/>
    <cellStyle name="Обычный 2 5 2 2 3 7" xfId="17746"/>
    <cellStyle name="Обычный 2 5 2 2 3 8" xfId="17747"/>
    <cellStyle name="Обычный 2 5 2 2 3 9" xfId="17748"/>
    <cellStyle name="Обычный 2 5 2 2 30" xfId="17749"/>
    <cellStyle name="Обычный 2 5 2 2 31" xfId="17750"/>
    <cellStyle name="Обычный 2 5 2 2 32" xfId="17751"/>
    <cellStyle name="Обычный 2 5 2 2 33" xfId="17752"/>
    <cellStyle name="Обычный 2 5 2 2 34" xfId="17753"/>
    <cellStyle name="Обычный 2 5 2 2 35" xfId="17754"/>
    <cellStyle name="Обычный 2 5 2 2 36" xfId="17755"/>
    <cellStyle name="Обычный 2 5 2 2 37" xfId="17756"/>
    <cellStyle name="Обычный 2 5 2 2 38" xfId="17757"/>
    <cellStyle name="Обычный 2 5 2 2 39" xfId="17758"/>
    <cellStyle name="Обычный 2 5 2 2 4" xfId="17759"/>
    <cellStyle name="Обычный 2 5 2 2 4 10" xfId="17760"/>
    <cellStyle name="Обычный 2 5 2 2 4 11" xfId="17761"/>
    <cellStyle name="Обычный 2 5 2 2 4 12" xfId="17762"/>
    <cellStyle name="Обычный 2 5 2 2 4 2" xfId="17763"/>
    <cellStyle name="Обычный 2 5 2 2 4 2 2" xfId="17764"/>
    <cellStyle name="Обычный 2 5 2 2 4 2 3" xfId="17765"/>
    <cellStyle name="Обычный 2 5 2 2 4 2 4" xfId="17766"/>
    <cellStyle name="Обычный 2 5 2 2 4 3" xfId="17767"/>
    <cellStyle name="Обычный 2 5 2 2 4 3 2" xfId="17768"/>
    <cellStyle name="Обычный 2 5 2 2 4 3 3" xfId="17769"/>
    <cellStyle name="Обычный 2 5 2 2 4 4" xfId="17770"/>
    <cellStyle name="Обычный 2 5 2 2 4 4 2" xfId="17771"/>
    <cellStyle name="Обычный 2 5 2 2 4 5" xfId="17772"/>
    <cellStyle name="Обычный 2 5 2 2 4 5 2" xfId="17773"/>
    <cellStyle name="Обычный 2 5 2 2 4 6" xfId="17774"/>
    <cellStyle name="Обычный 2 5 2 2 4 6 2" xfId="17775"/>
    <cellStyle name="Обычный 2 5 2 2 4 7" xfId="17776"/>
    <cellStyle name="Обычный 2 5 2 2 4 8" xfId="17777"/>
    <cellStyle name="Обычный 2 5 2 2 4 9" xfId="17778"/>
    <cellStyle name="Обычный 2 5 2 2 5" xfId="17779"/>
    <cellStyle name="Обычный 2 5 2 2 5 10" xfId="17780"/>
    <cellStyle name="Обычный 2 5 2 2 5 11" xfId="17781"/>
    <cellStyle name="Обычный 2 5 2 2 5 2" xfId="17782"/>
    <cellStyle name="Обычный 2 5 2 2 5 2 2" xfId="17783"/>
    <cellStyle name="Обычный 2 5 2 2 5 2 3" xfId="17784"/>
    <cellStyle name="Обычный 2 5 2 2 5 2 4" xfId="17785"/>
    <cellStyle name="Обычный 2 5 2 2 5 3" xfId="17786"/>
    <cellStyle name="Обычный 2 5 2 2 5 3 2" xfId="17787"/>
    <cellStyle name="Обычный 2 5 2 2 5 3 3" xfId="17788"/>
    <cellStyle name="Обычный 2 5 2 2 5 4" xfId="17789"/>
    <cellStyle name="Обычный 2 5 2 2 5 4 2" xfId="17790"/>
    <cellStyle name="Обычный 2 5 2 2 5 5" xfId="17791"/>
    <cellStyle name="Обычный 2 5 2 2 5 5 2" xfId="17792"/>
    <cellStyle name="Обычный 2 5 2 2 5 6" xfId="17793"/>
    <cellStyle name="Обычный 2 5 2 2 5 6 2" xfId="17794"/>
    <cellStyle name="Обычный 2 5 2 2 5 7" xfId="17795"/>
    <cellStyle name="Обычный 2 5 2 2 5 8" xfId="17796"/>
    <cellStyle name="Обычный 2 5 2 2 5 9" xfId="17797"/>
    <cellStyle name="Обычный 2 5 2 2 6" xfId="17798"/>
    <cellStyle name="Обычный 2 5 2 2 6 2" xfId="17799"/>
    <cellStyle name="Обычный 2 5 2 2 6 2 2" xfId="17800"/>
    <cellStyle name="Обычный 2 5 2 2 6 2 3" xfId="17801"/>
    <cellStyle name="Обычный 2 5 2 2 6 3" xfId="17802"/>
    <cellStyle name="Обычный 2 5 2 2 6 3 2" xfId="17803"/>
    <cellStyle name="Обычный 2 5 2 2 6 3 3" xfId="17804"/>
    <cellStyle name="Обычный 2 5 2 2 6 4" xfId="17805"/>
    <cellStyle name="Обычный 2 5 2 2 6 5" xfId="17806"/>
    <cellStyle name="Обычный 2 5 2 2 6 6" xfId="17807"/>
    <cellStyle name="Обычный 2 5 2 2 6 7" xfId="17808"/>
    <cellStyle name="Обычный 2 5 2 2 6 8" xfId="17809"/>
    <cellStyle name="Обычный 2 5 2 2 7" xfId="17810"/>
    <cellStyle name="Обычный 2 5 2 2 7 2" xfId="17811"/>
    <cellStyle name="Обычный 2 5 2 2 7 2 2" xfId="17812"/>
    <cellStyle name="Обычный 2 5 2 2 7 3" xfId="17813"/>
    <cellStyle name="Обычный 2 5 2 2 7 3 2" xfId="17814"/>
    <cellStyle name="Обычный 2 5 2 2 7 4" xfId="17815"/>
    <cellStyle name="Обычный 2 5 2 2 7 5" xfId="17816"/>
    <cellStyle name="Обычный 2 5 2 2 7 6" xfId="17817"/>
    <cellStyle name="Обычный 2 5 2 2 7 7" xfId="17818"/>
    <cellStyle name="Обычный 2 5 2 2 7 8" xfId="17819"/>
    <cellStyle name="Обычный 2 5 2 2 8" xfId="17820"/>
    <cellStyle name="Обычный 2 5 2 2 8 2" xfId="17821"/>
    <cellStyle name="Обычный 2 5 2 2 8 2 2" xfId="17822"/>
    <cellStyle name="Обычный 2 5 2 2 8 3" xfId="17823"/>
    <cellStyle name="Обычный 2 5 2 2 8 3 2" xfId="17824"/>
    <cellStyle name="Обычный 2 5 2 2 8 4" xfId="17825"/>
    <cellStyle name="Обычный 2 5 2 2 8 5" xfId="17826"/>
    <cellStyle name="Обычный 2 5 2 2 8 6" xfId="17827"/>
    <cellStyle name="Обычный 2 5 2 2 8 7" xfId="17828"/>
    <cellStyle name="Обычный 2 5 2 2 8 8" xfId="17829"/>
    <cellStyle name="Обычный 2 5 2 2 9" xfId="17830"/>
    <cellStyle name="Обычный 2 5 2 2 9 2" xfId="17831"/>
    <cellStyle name="Обычный 2 5 2 2 9 2 2" xfId="17832"/>
    <cellStyle name="Обычный 2 5 2 2 9 3" xfId="17833"/>
    <cellStyle name="Обычный 2 5 2 2 9 3 2" xfId="17834"/>
    <cellStyle name="Обычный 2 5 2 2 9 4" xfId="17835"/>
    <cellStyle name="Обычный 2 5 2 2 9 5" xfId="17836"/>
    <cellStyle name="Обычный 2 5 2 2 9 6" xfId="17837"/>
    <cellStyle name="Обычный 2 5 2 2 9 7" xfId="17838"/>
    <cellStyle name="Обычный 2 5 2 20" xfId="17839"/>
    <cellStyle name="Обычный 2 5 2 21" xfId="17840"/>
    <cellStyle name="Обычный 2 5 2 22" xfId="17841"/>
    <cellStyle name="Обычный 2 5 2 23" xfId="17842"/>
    <cellStyle name="Обычный 2 5 2 24" xfId="17843"/>
    <cellStyle name="Обычный 2 5 2 25" xfId="17844"/>
    <cellStyle name="Обычный 2 5 2 26" xfId="17845"/>
    <cellStyle name="Обычный 2 5 2 27" xfId="17846"/>
    <cellStyle name="Обычный 2 5 2 28" xfId="17847"/>
    <cellStyle name="Обычный 2 5 2 29" xfId="17848"/>
    <cellStyle name="Обычный 2 5 2 3" xfId="17849"/>
    <cellStyle name="Обычный 2 5 2 3 10" xfId="17850"/>
    <cellStyle name="Обычный 2 5 2 3 10 2" xfId="17851"/>
    <cellStyle name="Обычный 2 5 2 3 10 2 2" xfId="17852"/>
    <cellStyle name="Обычный 2 5 2 3 10 3" xfId="17853"/>
    <cellStyle name="Обычный 2 5 2 3 10 3 2" xfId="17854"/>
    <cellStyle name="Обычный 2 5 2 3 10 4" xfId="17855"/>
    <cellStyle name="Обычный 2 5 2 3 10 5" xfId="17856"/>
    <cellStyle name="Обычный 2 5 2 3 10 6" xfId="17857"/>
    <cellStyle name="Обычный 2 5 2 3 10 7" xfId="17858"/>
    <cellStyle name="Обычный 2 5 2 3 11" xfId="17859"/>
    <cellStyle name="Обычный 2 5 2 3 11 2" xfId="17860"/>
    <cellStyle name="Обычный 2 5 2 3 11 3" xfId="17861"/>
    <cellStyle name="Обычный 2 5 2 3 12" xfId="17862"/>
    <cellStyle name="Обычный 2 5 2 3 12 2" xfId="17863"/>
    <cellStyle name="Обычный 2 5 2 3 12 3" xfId="17864"/>
    <cellStyle name="Обычный 2 5 2 3 13" xfId="17865"/>
    <cellStyle name="Обычный 2 5 2 3 13 2" xfId="17866"/>
    <cellStyle name="Обычный 2 5 2 3 13 3" xfId="17867"/>
    <cellStyle name="Обычный 2 5 2 3 14" xfId="17868"/>
    <cellStyle name="Обычный 2 5 2 3 14 2" xfId="17869"/>
    <cellStyle name="Обычный 2 5 2 3 14 3" xfId="17870"/>
    <cellStyle name="Обычный 2 5 2 3 15" xfId="17871"/>
    <cellStyle name="Обычный 2 5 2 3 16" xfId="17872"/>
    <cellStyle name="Обычный 2 5 2 3 17" xfId="17873"/>
    <cellStyle name="Обычный 2 5 2 3 18" xfId="17874"/>
    <cellStyle name="Обычный 2 5 2 3 19" xfId="17875"/>
    <cellStyle name="Обычный 2 5 2 3 2" xfId="17876"/>
    <cellStyle name="Обычный 2 5 2 3 2 10" xfId="17877"/>
    <cellStyle name="Обычный 2 5 2 3 2 11" xfId="17878"/>
    <cellStyle name="Обычный 2 5 2 3 2 12" xfId="17879"/>
    <cellStyle name="Обычный 2 5 2 3 2 13" xfId="17880"/>
    <cellStyle name="Обычный 2 5 2 3 2 14" xfId="17881"/>
    <cellStyle name="Обычный 2 5 2 3 2 2" xfId="17882"/>
    <cellStyle name="Обычный 2 5 2 3 2 2 2" xfId="17883"/>
    <cellStyle name="Обычный 2 5 2 3 2 2 3" xfId="17884"/>
    <cellStyle name="Обычный 2 5 2 3 2 2 4" xfId="17885"/>
    <cellStyle name="Обычный 2 5 2 3 2 3" xfId="17886"/>
    <cellStyle name="Обычный 2 5 2 3 2 3 2" xfId="17887"/>
    <cellStyle name="Обычный 2 5 2 3 2 3 3" xfId="17888"/>
    <cellStyle name="Обычный 2 5 2 3 2 4" xfId="17889"/>
    <cellStyle name="Обычный 2 5 2 3 2 4 2" xfId="17890"/>
    <cellStyle name="Обычный 2 5 2 3 2 5" xfId="17891"/>
    <cellStyle name="Обычный 2 5 2 3 2 5 2" xfId="17892"/>
    <cellStyle name="Обычный 2 5 2 3 2 6" xfId="17893"/>
    <cellStyle name="Обычный 2 5 2 3 2 6 2" xfId="17894"/>
    <cellStyle name="Обычный 2 5 2 3 2 7" xfId="17895"/>
    <cellStyle name="Обычный 2 5 2 3 2 8" xfId="17896"/>
    <cellStyle name="Обычный 2 5 2 3 2 9" xfId="17897"/>
    <cellStyle name="Обычный 2 5 2 3 20" xfId="17898"/>
    <cellStyle name="Обычный 2 5 2 3 21" xfId="17899"/>
    <cellStyle name="Обычный 2 5 2 3 22" xfId="17900"/>
    <cellStyle name="Обычный 2 5 2 3 23" xfId="17901"/>
    <cellStyle name="Обычный 2 5 2 3 24" xfId="17902"/>
    <cellStyle name="Обычный 2 5 2 3 25" xfId="17903"/>
    <cellStyle name="Обычный 2 5 2 3 26" xfId="17904"/>
    <cellStyle name="Обычный 2 5 2 3 27" xfId="17905"/>
    <cellStyle name="Обычный 2 5 2 3 28" xfId="17906"/>
    <cellStyle name="Обычный 2 5 2 3 29" xfId="17907"/>
    <cellStyle name="Обычный 2 5 2 3 3" xfId="17908"/>
    <cellStyle name="Обычный 2 5 2 3 3 10" xfId="17909"/>
    <cellStyle name="Обычный 2 5 2 3 3 11" xfId="17910"/>
    <cellStyle name="Обычный 2 5 2 3 3 12" xfId="17911"/>
    <cellStyle name="Обычный 2 5 2 3 3 13" xfId="17912"/>
    <cellStyle name="Обычный 2 5 2 3 3 2" xfId="17913"/>
    <cellStyle name="Обычный 2 5 2 3 3 2 2" xfId="17914"/>
    <cellStyle name="Обычный 2 5 2 3 3 2 3" xfId="17915"/>
    <cellStyle name="Обычный 2 5 2 3 3 2 4" xfId="17916"/>
    <cellStyle name="Обычный 2 5 2 3 3 3" xfId="17917"/>
    <cellStyle name="Обычный 2 5 2 3 3 3 2" xfId="17918"/>
    <cellStyle name="Обычный 2 5 2 3 3 3 3" xfId="17919"/>
    <cellStyle name="Обычный 2 5 2 3 3 4" xfId="17920"/>
    <cellStyle name="Обычный 2 5 2 3 3 4 2" xfId="17921"/>
    <cellStyle name="Обычный 2 5 2 3 3 5" xfId="17922"/>
    <cellStyle name="Обычный 2 5 2 3 3 5 2" xfId="17923"/>
    <cellStyle name="Обычный 2 5 2 3 3 6" xfId="17924"/>
    <cellStyle name="Обычный 2 5 2 3 3 6 2" xfId="17925"/>
    <cellStyle name="Обычный 2 5 2 3 3 7" xfId="17926"/>
    <cellStyle name="Обычный 2 5 2 3 3 8" xfId="17927"/>
    <cellStyle name="Обычный 2 5 2 3 3 9" xfId="17928"/>
    <cellStyle name="Обычный 2 5 2 3 30" xfId="17929"/>
    <cellStyle name="Обычный 2 5 2 3 31" xfId="17930"/>
    <cellStyle name="Обычный 2 5 2 3 32" xfId="17931"/>
    <cellStyle name="Обычный 2 5 2 3 33" xfId="17932"/>
    <cellStyle name="Обычный 2 5 2 3 34" xfId="17933"/>
    <cellStyle name="Обычный 2 5 2 3 35" xfId="17934"/>
    <cellStyle name="Обычный 2 5 2 3 36" xfId="17935"/>
    <cellStyle name="Обычный 2 5 2 3 37" xfId="17936"/>
    <cellStyle name="Обычный 2 5 2 3 38" xfId="17937"/>
    <cellStyle name="Обычный 2 5 2 3 4" xfId="17938"/>
    <cellStyle name="Обычный 2 5 2 3 4 10" xfId="17939"/>
    <cellStyle name="Обычный 2 5 2 3 4 11" xfId="17940"/>
    <cellStyle name="Обычный 2 5 2 3 4 12" xfId="17941"/>
    <cellStyle name="Обычный 2 5 2 3 4 2" xfId="17942"/>
    <cellStyle name="Обычный 2 5 2 3 4 2 2" xfId="17943"/>
    <cellStyle name="Обычный 2 5 2 3 4 2 3" xfId="17944"/>
    <cellStyle name="Обычный 2 5 2 3 4 2 4" xfId="17945"/>
    <cellStyle name="Обычный 2 5 2 3 4 3" xfId="17946"/>
    <cellStyle name="Обычный 2 5 2 3 4 3 2" xfId="17947"/>
    <cellStyle name="Обычный 2 5 2 3 4 3 3" xfId="17948"/>
    <cellStyle name="Обычный 2 5 2 3 4 4" xfId="17949"/>
    <cellStyle name="Обычный 2 5 2 3 4 4 2" xfId="17950"/>
    <cellStyle name="Обычный 2 5 2 3 4 5" xfId="17951"/>
    <cellStyle name="Обычный 2 5 2 3 4 5 2" xfId="17952"/>
    <cellStyle name="Обычный 2 5 2 3 4 6" xfId="17953"/>
    <cellStyle name="Обычный 2 5 2 3 4 6 2" xfId="17954"/>
    <cellStyle name="Обычный 2 5 2 3 4 7" xfId="17955"/>
    <cellStyle name="Обычный 2 5 2 3 4 8" xfId="17956"/>
    <cellStyle name="Обычный 2 5 2 3 4 9" xfId="17957"/>
    <cellStyle name="Обычный 2 5 2 3 5" xfId="17958"/>
    <cellStyle name="Обычный 2 5 2 3 5 10" xfId="17959"/>
    <cellStyle name="Обычный 2 5 2 3 5 11" xfId="17960"/>
    <cellStyle name="Обычный 2 5 2 3 5 2" xfId="17961"/>
    <cellStyle name="Обычный 2 5 2 3 5 2 2" xfId="17962"/>
    <cellStyle name="Обычный 2 5 2 3 5 2 3" xfId="17963"/>
    <cellStyle name="Обычный 2 5 2 3 5 2 4" xfId="17964"/>
    <cellStyle name="Обычный 2 5 2 3 5 3" xfId="17965"/>
    <cellStyle name="Обычный 2 5 2 3 5 3 2" xfId="17966"/>
    <cellStyle name="Обычный 2 5 2 3 5 3 3" xfId="17967"/>
    <cellStyle name="Обычный 2 5 2 3 5 4" xfId="17968"/>
    <cellStyle name="Обычный 2 5 2 3 5 4 2" xfId="17969"/>
    <cellStyle name="Обычный 2 5 2 3 5 5" xfId="17970"/>
    <cellStyle name="Обычный 2 5 2 3 5 5 2" xfId="17971"/>
    <cellStyle name="Обычный 2 5 2 3 5 6" xfId="17972"/>
    <cellStyle name="Обычный 2 5 2 3 5 6 2" xfId="17973"/>
    <cellStyle name="Обычный 2 5 2 3 5 7" xfId="17974"/>
    <cellStyle name="Обычный 2 5 2 3 5 8" xfId="17975"/>
    <cellStyle name="Обычный 2 5 2 3 5 9" xfId="17976"/>
    <cellStyle name="Обычный 2 5 2 3 6" xfId="17977"/>
    <cellStyle name="Обычный 2 5 2 3 6 2" xfId="17978"/>
    <cellStyle name="Обычный 2 5 2 3 6 2 2" xfId="17979"/>
    <cellStyle name="Обычный 2 5 2 3 6 2 3" xfId="17980"/>
    <cellStyle name="Обычный 2 5 2 3 6 3" xfId="17981"/>
    <cellStyle name="Обычный 2 5 2 3 6 3 2" xfId="17982"/>
    <cellStyle name="Обычный 2 5 2 3 6 3 3" xfId="17983"/>
    <cellStyle name="Обычный 2 5 2 3 6 4" xfId="17984"/>
    <cellStyle name="Обычный 2 5 2 3 6 5" xfId="17985"/>
    <cellStyle name="Обычный 2 5 2 3 6 6" xfId="17986"/>
    <cellStyle name="Обычный 2 5 2 3 6 7" xfId="17987"/>
    <cellStyle name="Обычный 2 5 2 3 6 8" xfId="17988"/>
    <cellStyle name="Обычный 2 5 2 3 7" xfId="17989"/>
    <cellStyle name="Обычный 2 5 2 3 7 2" xfId="17990"/>
    <cellStyle name="Обычный 2 5 2 3 7 2 2" xfId="17991"/>
    <cellStyle name="Обычный 2 5 2 3 7 3" xfId="17992"/>
    <cellStyle name="Обычный 2 5 2 3 7 3 2" xfId="17993"/>
    <cellStyle name="Обычный 2 5 2 3 7 4" xfId="17994"/>
    <cellStyle name="Обычный 2 5 2 3 7 5" xfId="17995"/>
    <cellStyle name="Обычный 2 5 2 3 7 6" xfId="17996"/>
    <cellStyle name="Обычный 2 5 2 3 7 7" xfId="17997"/>
    <cellStyle name="Обычный 2 5 2 3 7 8" xfId="17998"/>
    <cellStyle name="Обычный 2 5 2 3 8" xfId="17999"/>
    <cellStyle name="Обычный 2 5 2 3 8 2" xfId="18000"/>
    <cellStyle name="Обычный 2 5 2 3 8 2 2" xfId="18001"/>
    <cellStyle name="Обычный 2 5 2 3 8 3" xfId="18002"/>
    <cellStyle name="Обычный 2 5 2 3 8 3 2" xfId="18003"/>
    <cellStyle name="Обычный 2 5 2 3 8 4" xfId="18004"/>
    <cellStyle name="Обычный 2 5 2 3 8 5" xfId="18005"/>
    <cellStyle name="Обычный 2 5 2 3 8 6" xfId="18006"/>
    <cellStyle name="Обычный 2 5 2 3 8 7" xfId="18007"/>
    <cellStyle name="Обычный 2 5 2 3 8 8" xfId="18008"/>
    <cellStyle name="Обычный 2 5 2 3 9" xfId="18009"/>
    <cellStyle name="Обычный 2 5 2 3 9 2" xfId="18010"/>
    <cellStyle name="Обычный 2 5 2 3 9 2 2" xfId="18011"/>
    <cellStyle name="Обычный 2 5 2 3 9 3" xfId="18012"/>
    <cellStyle name="Обычный 2 5 2 3 9 3 2" xfId="18013"/>
    <cellStyle name="Обычный 2 5 2 3 9 4" xfId="18014"/>
    <cellStyle name="Обычный 2 5 2 3 9 5" xfId="18015"/>
    <cellStyle name="Обычный 2 5 2 3 9 6" xfId="18016"/>
    <cellStyle name="Обычный 2 5 2 3 9 7" xfId="18017"/>
    <cellStyle name="Обычный 2 5 2 30" xfId="18018"/>
    <cellStyle name="Обычный 2 5 2 31" xfId="18019"/>
    <cellStyle name="Обычный 2 5 2 32" xfId="18020"/>
    <cellStyle name="Обычный 2 5 2 33" xfId="18021"/>
    <cellStyle name="Обычный 2 5 2 34" xfId="18022"/>
    <cellStyle name="Обычный 2 5 2 35" xfId="18023"/>
    <cellStyle name="Обычный 2 5 2 36" xfId="18024"/>
    <cellStyle name="Обычный 2 5 2 37" xfId="18025"/>
    <cellStyle name="Обычный 2 5 2 38" xfId="18026"/>
    <cellStyle name="Обычный 2 5 2 39" xfId="18027"/>
    <cellStyle name="Обычный 2 5 2 4" xfId="18028"/>
    <cellStyle name="Обычный 2 5 2 4 10" xfId="18029"/>
    <cellStyle name="Обычный 2 5 2 4 11" xfId="18030"/>
    <cellStyle name="Обычный 2 5 2 4 12" xfId="18031"/>
    <cellStyle name="Обычный 2 5 2 4 13" xfId="18032"/>
    <cellStyle name="Обычный 2 5 2 4 14" xfId="18033"/>
    <cellStyle name="Обычный 2 5 2 4 2" xfId="18034"/>
    <cellStyle name="Обычный 2 5 2 4 2 2" xfId="18035"/>
    <cellStyle name="Обычный 2 5 2 4 2 3" xfId="18036"/>
    <cellStyle name="Обычный 2 5 2 4 2 4" xfId="18037"/>
    <cellStyle name="Обычный 2 5 2 4 3" xfId="18038"/>
    <cellStyle name="Обычный 2 5 2 4 3 2" xfId="18039"/>
    <cellStyle name="Обычный 2 5 2 4 3 3" xfId="18040"/>
    <cellStyle name="Обычный 2 5 2 4 4" xfId="18041"/>
    <cellStyle name="Обычный 2 5 2 4 4 2" xfId="18042"/>
    <cellStyle name="Обычный 2 5 2 4 5" xfId="18043"/>
    <cellStyle name="Обычный 2 5 2 4 5 2" xfId="18044"/>
    <cellStyle name="Обычный 2 5 2 4 6" xfId="18045"/>
    <cellStyle name="Обычный 2 5 2 4 6 2" xfId="18046"/>
    <cellStyle name="Обычный 2 5 2 4 7" xfId="18047"/>
    <cellStyle name="Обычный 2 5 2 4 8" xfId="18048"/>
    <cellStyle name="Обычный 2 5 2 4 9" xfId="18049"/>
    <cellStyle name="Обычный 2 5 2 40" xfId="18050"/>
    <cellStyle name="Обычный 2 5 2 41" xfId="18051"/>
    <cellStyle name="Обычный 2 5 2 42" xfId="18052"/>
    <cellStyle name="Обычный 2 5 2 5" xfId="18053"/>
    <cellStyle name="Обычный 2 5 2 5 10" xfId="18054"/>
    <cellStyle name="Обычный 2 5 2 5 11" xfId="18055"/>
    <cellStyle name="Обычный 2 5 2 5 12" xfId="18056"/>
    <cellStyle name="Обычный 2 5 2 5 13" xfId="18057"/>
    <cellStyle name="Обычный 2 5 2 5 2" xfId="18058"/>
    <cellStyle name="Обычный 2 5 2 5 2 2" xfId="18059"/>
    <cellStyle name="Обычный 2 5 2 5 2 3" xfId="18060"/>
    <cellStyle name="Обычный 2 5 2 5 2 4" xfId="18061"/>
    <cellStyle name="Обычный 2 5 2 5 3" xfId="18062"/>
    <cellStyle name="Обычный 2 5 2 5 3 2" xfId="18063"/>
    <cellStyle name="Обычный 2 5 2 5 3 3" xfId="18064"/>
    <cellStyle name="Обычный 2 5 2 5 4" xfId="18065"/>
    <cellStyle name="Обычный 2 5 2 5 4 2" xfId="18066"/>
    <cellStyle name="Обычный 2 5 2 5 5" xfId="18067"/>
    <cellStyle name="Обычный 2 5 2 5 5 2" xfId="18068"/>
    <cellStyle name="Обычный 2 5 2 5 6" xfId="18069"/>
    <cellStyle name="Обычный 2 5 2 5 6 2" xfId="18070"/>
    <cellStyle name="Обычный 2 5 2 5 7" xfId="18071"/>
    <cellStyle name="Обычный 2 5 2 5 8" xfId="18072"/>
    <cellStyle name="Обычный 2 5 2 5 9" xfId="18073"/>
    <cellStyle name="Обычный 2 5 2 6" xfId="18074"/>
    <cellStyle name="Обычный 2 5 2 6 10" xfId="18075"/>
    <cellStyle name="Обычный 2 5 2 6 11" xfId="18076"/>
    <cellStyle name="Обычный 2 5 2 6 12" xfId="18077"/>
    <cellStyle name="Обычный 2 5 2 6 2" xfId="18078"/>
    <cellStyle name="Обычный 2 5 2 6 2 2" xfId="18079"/>
    <cellStyle name="Обычный 2 5 2 6 2 3" xfId="18080"/>
    <cellStyle name="Обычный 2 5 2 6 2 4" xfId="18081"/>
    <cellStyle name="Обычный 2 5 2 6 3" xfId="18082"/>
    <cellStyle name="Обычный 2 5 2 6 3 2" xfId="18083"/>
    <cellStyle name="Обычный 2 5 2 6 3 3" xfId="18084"/>
    <cellStyle name="Обычный 2 5 2 6 4" xfId="18085"/>
    <cellStyle name="Обычный 2 5 2 6 4 2" xfId="18086"/>
    <cellStyle name="Обычный 2 5 2 6 5" xfId="18087"/>
    <cellStyle name="Обычный 2 5 2 6 5 2" xfId="18088"/>
    <cellStyle name="Обычный 2 5 2 6 6" xfId="18089"/>
    <cellStyle name="Обычный 2 5 2 6 6 2" xfId="18090"/>
    <cellStyle name="Обычный 2 5 2 6 7" xfId="18091"/>
    <cellStyle name="Обычный 2 5 2 6 8" xfId="18092"/>
    <cellStyle name="Обычный 2 5 2 6 9" xfId="18093"/>
    <cellStyle name="Обычный 2 5 2 7" xfId="18094"/>
    <cellStyle name="Обычный 2 5 2 7 10" xfId="18095"/>
    <cellStyle name="Обычный 2 5 2 7 11" xfId="18096"/>
    <cellStyle name="Обычный 2 5 2 7 2" xfId="18097"/>
    <cellStyle name="Обычный 2 5 2 7 2 2" xfId="18098"/>
    <cellStyle name="Обычный 2 5 2 7 2 3" xfId="18099"/>
    <cellStyle name="Обычный 2 5 2 7 2 4" xfId="18100"/>
    <cellStyle name="Обычный 2 5 2 7 3" xfId="18101"/>
    <cellStyle name="Обычный 2 5 2 7 3 2" xfId="18102"/>
    <cellStyle name="Обычный 2 5 2 7 3 3" xfId="18103"/>
    <cellStyle name="Обычный 2 5 2 7 4" xfId="18104"/>
    <cellStyle name="Обычный 2 5 2 7 4 2" xfId="18105"/>
    <cellStyle name="Обычный 2 5 2 7 5" xfId="18106"/>
    <cellStyle name="Обычный 2 5 2 7 5 2" xfId="18107"/>
    <cellStyle name="Обычный 2 5 2 7 6" xfId="18108"/>
    <cellStyle name="Обычный 2 5 2 7 6 2" xfId="18109"/>
    <cellStyle name="Обычный 2 5 2 7 7" xfId="18110"/>
    <cellStyle name="Обычный 2 5 2 7 8" xfId="18111"/>
    <cellStyle name="Обычный 2 5 2 7 9" xfId="18112"/>
    <cellStyle name="Обычный 2 5 2 8" xfId="18113"/>
    <cellStyle name="Обычный 2 5 2 8 2" xfId="18114"/>
    <cellStyle name="Обычный 2 5 2 8 2 2" xfId="18115"/>
    <cellStyle name="Обычный 2 5 2 8 2 3" xfId="18116"/>
    <cellStyle name="Обычный 2 5 2 8 3" xfId="18117"/>
    <cellStyle name="Обычный 2 5 2 8 3 2" xfId="18118"/>
    <cellStyle name="Обычный 2 5 2 8 3 3" xfId="18119"/>
    <cellStyle name="Обычный 2 5 2 8 4" xfId="18120"/>
    <cellStyle name="Обычный 2 5 2 8 5" xfId="18121"/>
    <cellStyle name="Обычный 2 5 2 8 6" xfId="18122"/>
    <cellStyle name="Обычный 2 5 2 8 7" xfId="18123"/>
    <cellStyle name="Обычный 2 5 2 8 8" xfId="18124"/>
    <cellStyle name="Обычный 2 5 2 9" xfId="18125"/>
    <cellStyle name="Обычный 2 5 2 9 2" xfId="18126"/>
    <cellStyle name="Обычный 2 5 2 9 2 2" xfId="18127"/>
    <cellStyle name="Обычный 2 5 2 9 3" xfId="18128"/>
    <cellStyle name="Обычный 2 5 2 9 3 2" xfId="18129"/>
    <cellStyle name="Обычный 2 5 2 9 4" xfId="18130"/>
    <cellStyle name="Обычный 2 5 2 9 5" xfId="18131"/>
    <cellStyle name="Обычный 2 5 2 9 6" xfId="18132"/>
    <cellStyle name="Обычный 2 5 2 9 7" xfId="18133"/>
    <cellStyle name="Обычный 2 5 2 9 8" xfId="18134"/>
    <cellStyle name="Обычный 2 5 20" xfId="18135"/>
    <cellStyle name="Обычный 2 5 21" xfId="18136"/>
    <cellStyle name="Обычный 2 5 22" xfId="18137"/>
    <cellStyle name="Обычный 2 5 23" xfId="18138"/>
    <cellStyle name="Обычный 2 5 24" xfId="18139"/>
    <cellStyle name="Обычный 2 5 25" xfId="18140"/>
    <cellStyle name="Обычный 2 5 26" xfId="18141"/>
    <cellStyle name="Обычный 2 5 27" xfId="18142"/>
    <cellStyle name="Обычный 2 5 28" xfId="18143"/>
    <cellStyle name="Обычный 2 5 29" xfId="18144"/>
    <cellStyle name="Обычный 2 5 3" xfId="18145"/>
    <cellStyle name="Обычный 2 5 3 10" xfId="18146"/>
    <cellStyle name="Обычный 2 5 3 10 2" xfId="18147"/>
    <cellStyle name="Обычный 2 5 3 10 2 2" xfId="18148"/>
    <cellStyle name="Обычный 2 5 3 10 3" xfId="18149"/>
    <cellStyle name="Обычный 2 5 3 10 3 2" xfId="18150"/>
    <cellStyle name="Обычный 2 5 3 10 4" xfId="18151"/>
    <cellStyle name="Обычный 2 5 3 10 5" xfId="18152"/>
    <cellStyle name="Обычный 2 5 3 10 6" xfId="18153"/>
    <cellStyle name="Обычный 2 5 3 10 7" xfId="18154"/>
    <cellStyle name="Обычный 2 5 3 11" xfId="18155"/>
    <cellStyle name="Обычный 2 5 3 11 2" xfId="18156"/>
    <cellStyle name="Обычный 2 5 3 11 2 2" xfId="18157"/>
    <cellStyle name="Обычный 2 5 3 11 3" xfId="18158"/>
    <cellStyle name="Обычный 2 5 3 11 3 2" xfId="18159"/>
    <cellStyle name="Обычный 2 5 3 11 4" xfId="18160"/>
    <cellStyle name="Обычный 2 5 3 11 5" xfId="18161"/>
    <cellStyle name="Обычный 2 5 3 11 6" xfId="18162"/>
    <cellStyle name="Обычный 2 5 3 12" xfId="18163"/>
    <cellStyle name="Обычный 2 5 3 12 2" xfId="18164"/>
    <cellStyle name="Обычный 2 5 3 12 3" xfId="18165"/>
    <cellStyle name="Обычный 2 5 3 13" xfId="18166"/>
    <cellStyle name="Обычный 2 5 3 13 2" xfId="18167"/>
    <cellStyle name="Обычный 2 5 3 13 3" xfId="18168"/>
    <cellStyle name="Обычный 2 5 3 14" xfId="18169"/>
    <cellStyle name="Обычный 2 5 3 14 2" xfId="18170"/>
    <cellStyle name="Обычный 2 5 3 14 3" xfId="18171"/>
    <cellStyle name="Обычный 2 5 3 15" xfId="18172"/>
    <cellStyle name="Обычный 2 5 3 15 2" xfId="18173"/>
    <cellStyle name="Обычный 2 5 3 16" xfId="18174"/>
    <cellStyle name="Обычный 2 5 3 17" xfId="18175"/>
    <cellStyle name="Обычный 2 5 3 18" xfId="18176"/>
    <cellStyle name="Обычный 2 5 3 19" xfId="18177"/>
    <cellStyle name="Обычный 2 5 3 2" xfId="18178"/>
    <cellStyle name="Обычный 2 5 3 2 10" xfId="18179"/>
    <cellStyle name="Обычный 2 5 3 2 11" xfId="18180"/>
    <cellStyle name="Обычный 2 5 3 2 12" xfId="18181"/>
    <cellStyle name="Обычный 2 5 3 2 13" xfId="18182"/>
    <cellStyle name="Обычный 2 5 3 2 14" xfId="18183"/>
    <cellStyle name="Обычный 2 5 3 2 2" xfId="18184"/>
    <cellStyle name="Обычный 2 5 3 2 2 2" xfId="18185"/>
    <cellStyle name="Обычный 2 5 3 2 2 3" xfId="18186"/>
    <cellStyle name="Обычный 2 5 3 2 2 4" xfId="18187"/>
    <cellStyle name="Обычный 2 5 3 2 3" xfId="18188"/>
    <cellStyle name="Обычный 2 5 3 2 3 2" xfId="18189"/>
    <cellStyle name="Обычный 2 5 3 2 3 3" xfId="18190"/>
    <cellStyle name="Обычный 2 5 3 2 4" xfId="18191"/>
    <cellStyle name="Обычный 2 5 3 2 4 2" xfId="18192"/>
    <cellStyle name="Обычный 2 5 3 2 5" xfId="18193"/>
    <cellStyle name="Обычный 2 5 3 2 5 2" xfId="18194"/>
    <cellStyle name="Обычный 2 5 3 2 6" xfId="18195"/>
    <cellStyle name="Обычный 2 5 3 2 6 2" xfId="18196"/>
    <cellStyle name="Обычный 2 5 3 2 7" xfId="18197"/>
    <cellStyle name="Обычный 2 5 3 2 8" xfId="18198"/>
    <cellStyle name="Обычный 2 5 3 2 9" xfId="18199"/>
    <cellStyle name="Обычный 2 5 3 20" xfId="18200"/>
    <cellStyle name="Обычный 2 5 3 21" xfId="18201"/>
    <cellStyle name="Обычный 2 5 3 22" xfId="18202"/>
    <cellStyle name="Обычный 2 5 3 23" xfId="18203"/>
    <cellStyle name="Обычный 2 5 3 24" xfId="18204"/>
    <cellStyle name="Обычный 2 5 3 25" xfId="18205"/>
    <cellStyle name="Обычный 2 5 3 26" xfId="18206"/>
    <cellStyle name="Обычный 2 5 3 27" xfId="18207"/>
    <cellStyle name="Обычный 2 5 3 28" xfId="18208"/>
    <cellStyle name="Обычный 2 5 3 29" xfId="18209"/>
    <cellStyle name="Обычный 2 5 3 3" xfId="18210"/>
    <cellStyle name="Обычный 2 5 3 3 10" xfId="18211"/>
    <cellStyle name="Обычный 2 5 3 3 11" xfId="18212"/>
    <cellStyle name="Обычный 2 5 3 3 12" xfId="18213"/>
    <cellStyle name="Обычный 2 5 3 3 13" xfId="18214"/>
    <cellStyle name="Обычный 2 5 3 3 2" xfId="18215"/>
    <cellStyle name="Обычный 2 5 3 3 2 2" xfId="18216"/>
    <cellStyle name="Обычный 2 5 3 3 2 3" xfId="18217"/>
    <cellStyle name="Обычный 2 5 3 3 2 4" xfId="18218"/>
    <cellStyle name="Обычный 2 5 3 3 3" xfId="18219"/>
    <cellStyle name="Обычный 2 5 3 3 3 2" xfId="18220"/>
    <cellStyle name="Обычный 2 5 3 3 3 3" xfId="18221"/>
    <cellStyle name="Обычный 2 5 3 3 4" xfId="18222"/>
    <cellStyle name="Обычный 2 5 3 3 4 2" xfId="18223"/>
    <cellStyle name="Обычный 2 5 3 3 5" xfId="18224"/>
    <cellStyle name="Обычный 2 5 3 3 5 2" xfId="18225"/>
    <cellStyle name="Обычный 2 5 3 3 6" xfId="18226"/>
    <cellStyle name="Обычный 2 5 3 3 6 2" xfId="18227"/>
    <cellStyle name="Обычный 2 5 3 3 7" xfId="18228"/>
    <cellStyle name="Обычный 2 5 3 3 8" xfId="18229"/>
    <cellStyle name="Обычный 2 5 3 3 9" xfId="18230"/>
    <cellStyle name="Обычный 2 5 3 30" xfId="18231"/>
    <cellStyle name="Обычный 2 5 3 31" xfId="18232"/>
    <cellStyle name="Обычный 2 5 3 32" xfId="18233"/>
    <cellStyle name="Обычный 2 5 3 33" xfId="18234"/>
    <cellStyle name="Обычный 2 5 3 34" xfId="18235"/>
    <cellStyle name="Обычный 2 5 3 35" xfId="18236"/>
    <cellStyle name="Обычный 2 5 3 36" xfId="18237"/>
    <cellStyle name="Обычный 2 5 3 37" xfId="18238"/>
    <cellStyle name="Обычный 2 5 3 38" xfId="18239"/>
    <cellStyle name="Обычный 2 5 3 39" xfId="18240"/>
    <cellStyle name="Обычный 2 5 3 4" xfId="18241"/>
    <cellStyle name="Обычный 2 5 3 4 10" xfId="18242"/>
    <cellStyle name="Обычный 2 5 3 4 11" xfId="18243"/>
    <cellStyle name="Обычный 2 5 3 4 12" xfId="18244"/>
    <cellStyle name="Обычный 2 5 3 4 2" xfId="18245"/>
    <cellStyle name="Обычный 2 5 3 4 2 2" xfId="18246"/>
    <cellStyle name="Обычный 2 5 3 4 2 3" xfId="18247"/>
    <cellStyle name="Обычный 2 5 3 4 2 4" xfId="18248"/>
    <cellStyle name="Обычный 2 5 3 4 3" xfId="18249"/>
    <cellStyle name="Обычный 2 5 3 4 3 2" xfId="18250"/>
    <cellStyle name="Обычный 2 5 3 4 3 3" xfId="18251"/>
    <cellStyle name="Обычный 2 5 3 4 4" xfId="18252"/>
    <cellStyle name="Обычный 2 5 3 4 4 2" xfId="18253"/>
    <cellStyle name="Обычный 2 5 3 4 5" xfId="18254"/>
    <cellStyle name="Обычный 2 5 3 4 5 2" xfId="18255"/>
    <cellStyle name="Обычный 2 5 3 4 6" xfId="18256"/>
    <cellStyle name="Обычный 2 5 3 4 6 2" xfId="18257"/>
    <cellStyle name="Обычный 2 5 3 4 7" xfId="18258"/>
    <cellStyle name="Обычный 2 5 3 4 8" xfId="18259"/>
    <cellStyle name="Обычный 2 5 3 4 9" xfId="18260"/>
    <cellStyle name="Обычный 2 5 3 5" xfId="18261"/>
    <cellStyle name="Обычный 2 5 3 5 10" xfId="18262"/>
    <cellStyle name="Обычный 2 5 3 5 11" xfId="18263"/>
    <cellStyle name="Обычный 2 5 3 5 2" xfId="18264"/>
    <cellStyle name="Обычный 2 5 3 5 2 2" xfId="18265"/>
    <cellStyle name="Обычный 2 5 3 5 2 3" xfId="18266"/>
    <cellStyle name="Обычный 2 5 3 5 2 4" xfId="18267"/>
    <cellStyle name="Обычный 2 5 3 5 3" xfId="18268"/>
    <cellStyle name="Обычный 2 5 3 5 3 2" xfId="18269"/>
    <cellStyle name="Обычный 2 5 3 5 3 3" xfId="18270"/>
    <cellStyle name="Обычный 2 5 3 5 4" xfId="18271"/>
    <cellStyle name="Обычный 2 5 3 5 4 2" xfId="18272"/>
    <cellStyle name="Обычный 2 5 3 5 5" xfId="18273"/>
    <cellStyle name="Обычный 2 5 3 5 5 2" xfId="18274"/>
    <cellStyle name="Обычный 2 5 3 5 6" xfId="18275"/>
    <cellStyle name="Обычный 2 5 3 5 6 2" xfId="18276"/>
    <cellStyle name="Обычный 2 5 3 5 7" xfId="18277"/>
    <cellStyle name="Обычный 2 5 3 5 8" xfId="18278"/>
    <cellStyle name="Обычный 2 5 3 5 9" xfId="18279"/>
    <cellStyle name="Обычный 2 5 3 6" xfId="18280"/>
    <cellStyle name="Обычный 2 5 3 6 2" xfId="18281"/>
    <cellStyle name="Обычный 2 5 3 6 2 2" xfId="18282"/>
    <cellStyle name="Обычный 2 5 3 6 2 3" xfId="18283"/>
    <cellStyle name="Обычный 2 5 3 6 3" xfId="18284"/>
    <cellStyle name="Обычный 2 5 3 6 3 2" xfId="18285"/>
    <cellStyle name="Обычный 2 5 3 6 3 3" xfId="18286"/>
    <cellStyle name="Обычный 2 5 3 6 4" xfId="18287"/>
    <cellStyle name="Обычный 2 5 3 6 5" xfId="18288"/>
    <cellStyle name="Обычный 2 5 3 6 6" xfId="18289"/>
    <cellStyle name="Обычный 2 5 3 6 7" xfId="18290"/>
    <cellStyle name="Обычный 2 5 3 6 8" xfId="18291"/>
    <cellStyle name="Обычный 2 5 3 7" xfId="18292"/>
    <cellStyle name="Обычный 2 5 3 7 2" xfId="18293"/>
    <cellStyle name="Обычный 2 5 3 7 2 2" xfId="18294"/>
    <cellStyle name="Обычный 2 5 3 7 3" xfId="18295"/>
    <cellStyle name="Обычный 2 5 3 7 3 2" xfId="18296"/>
    <cellStyle name="Обычный 2 5 3 7 4" xfId="18297"/>
    <cellStyle name="Обычный 2 5 3 7 5" xfId="18298"/>
    <cellStyle name="Обычный 2 5 3 7 6" xfId="18299"/>
    <cellStyle name="Обычный 2 5 3 7 7" xfId="18300"/>
    <cellStyle name="Обычный 2 5 3 7 8" xfId="18301"/>
    <cellStyle name="Обычный 2 5 3 8" xfId="18302"/>
    <cellStyle name="Обычный 2 5 3 8 2" xfId="18303"/>
    <cellStyle name="Обычный 2 5 3 8 2 2" xfId="18304"/>
    <cellStyle name="Обычный 2 5 3 8 3" xfId="18305"/>
    <cellStyle name="Обычный 2 5 3 8 3 2" xfId="18306"/>
    <cellStyle name="Обычный 2 5 3 8 4" xfId="18307"/>
    <cellStyle name="Обычный 2 5 3 8 5" xfId="18308"/>
    <cellStyle name="Обычный 2 5 3 8 6" xfId="18309"/>
    <cellStyle name="Обычный 2 5 3 8 7" xfId="18310"/>
    <cellStyle name="Обычный 2 5 3 8 8" xfId="18311"/>
    <cellStyle name="Обычный 2 5 3 9" xfId="18312"/>
    <cellStyle name="Обычный 2 5 3 9 2" xfId="18313"/>
    <cellStyle name="Обычный 2 5 3 9 2 2" xfId="18314"/>
    <cellStyle name="Обычный 2 5 3 9 3" xfId="18315"/>
    <cellStyle name="Обычный 2 5 3 9 3 2" xfId="18316"/>
    <cellStyle name="Обычный 2 5 3 9 4" xfId="18317"/>
    <cellStyle name="Обычный 2 5 3 9 5" xfId="18318"/>
    <cellStyle name="Обычный 2 5 3 9 6" xfId="18319"/>
    <cellStyle name="Обычный 2 5 3 9 7" xfId="18320"/>
    <cellStyle name="Обычный 2 5 30" xfId="18321"/>
    <cellStyle name="Обычный 2 5 31" xfId="18322"/>
    <cellStyle name="Обычный 2 5 32" xfId="18323"/>
    <cellStyle name="Обычный 2 5 33" xfId="18324"/>
    <cellStyle name="Обычный 2 5 34" xfId="18325"/>
    <cellStyle name="Обычный 2 5 35" xfId="18326"/>
    <cellStyle name="Обычный 2 5 36" xfId="18327"/>
    <cellStyle name="Обычный 2 5 37" xfId="18328"/>
    <cellStyle name="Обычный 2 5 38" xfId="18329"/>
    <cellStyle name="Обычный 2 5 39" xfId="18330"/>
    <cellStyle name="Обычный 2 5 4" xfId="18331"/>
    <cellStyle name="Обычный 2 5 4 10" xfId="18332"/>
    <cellStyle name="Обычный 2 5 4 10 2" xfId="18333"/>
    <cellStyle name="Обычный 2 5 4 10 2 2" xfId="18334"/>
    <cellStyle name="Обычный 2 5 4 10 3" xfId="18335"/>
    <cellStyle name="Обычный 2 5 4 10 3 2" xfId="18336"/>
    <cellStyle name="Обычный 2 5 4 10 4" xfId="18337"/>
    <cellStyle name="Обычный 2 5 4 10 5" xfId="18338"/>
    <cellStyle name="Обычный 2 5 4 10 6" xfId="18339"/>
    <cellStyle name="Обычный 2 5 4 10 7" xfId="18340"/>
    <cellStyle name="Обычный 2 5 4 11" xfId="18341"/>
    <cellStyle name="Обычный 2 5 4 11 2" xfId="18342"/>
    <cellStyle name="Обычный 2 5 4 11 3" xfId="18343"/>
    <cellStyle name="Обычный 2 5 4 12" xfId="18344"/>
    <cellStyle name="Обычный 2 5 4 12 2" xfId="18345"/>
    <cellStyle name="Обычный 2 5 4 12 3" xfId="18346"/>
    <cellStyle name="Обычный 2 5 4 13" xfId="18347"/>
    <cellStyle name="Обычный 2 5 4 13 2" xfId="18348"/>
    <cellStyle name="Обычный 2 5 4 13 3" xfId="18349"/>
    <cellStyle name="Обычный 2 5 4 14" xfId="18350"/>
    <cellStyle name="Обычный 2 5 4 14 2" xfId="18351"/>
    <cellStyle name="Обычный 2 5 4 14 3" xfId="18352"/>
    <cellStyle name="Обычный 2 5 4 15" xfId="18353"/>
    <cellStyle name="Обычный 2 5 4 16" xfId="18354"/>
    <cellStyle name="Обычный 2 5 4 17" xfId="18355"/>
    <cellStyle name="Обычный 2 5 4 18" xfId="18356"/>
    <cellStyle name="Обычный 2 5 4 19" xfId="18357"/>
    <cellStyle name="Обычный 2 5 4 2" xfId="18358"/>
    <cellStyle name="Обычный 2 5 4 2 10" xfId="18359"/>
    <cellStyle name="Обычный 2 5 4 2 11" xfId="18360"/>
    <cellStyle name="Обычный 2 5 4 2 12" xfId="18361"/>
    <cellStyle name="Обычный 2 5 4 2 13" xfId="18362"/>
    <cellStyle name="Обычный 2 5 4 2 14" xfId="18363"/>
    <cellStyle name="Обычный 2 5 4 2 2" xfId="18364"/>
    <cellStyle name="Обычный 2 5 4 2 2 2" xfId="18365"/>
    <cellStyle name="Обычный 2 5 4 2 2 3" xfId="18366"/>
    <cellStyle name="Обычный 2 5 4 2 2 4" xfId="18367"/>
    <cellStyle name="Обычный 2 5 4 2 3" xfId="18368"/>
    <cellStyle name="Обычный 2 5 4 2 3 2" xfId="18369"/>
    <cellStyle name="Обычный 2 5 4 2 3 3" xfId="18370"/>
    <cellStyle name="Обычный 2 5 4 2 4" xfId="18371"/>
    <cellStyle name="Обычный 2 5 4 2 4 2" xfId="18372"/>
    <cellStyle name="Обычный 2 5 4 2 5" xfId="18373"/>
    <cellStyle name="Обычный 2 5 4 2 5 2" xfId="18374"/>
    <cellStyle name="Обычный 2 5 4 2 6" xfId="18375"/>
    <cellStyle name="Обычный 2 5 4 2 6 2" xfId="18376"/>
    <cellStyle name="Обычный 2 5 4 2 7" xfId="18377"/>
    <cellStyle name="Обычный 2 5 4 2 8" xfId="18378"/>
    <cellStyle name="Обычный 2 5 4 2 9" xfId="18379"/>
    <cellStyle name="Обычный 2 5 4 20" xfId="18380"/>
    <cellStyle name="Обычный 2 5 4 21" xfId="18381"/>
    <cellStyle name="Обычный 2 5 4 22" xfId="18382"/>
    <cellStyle name="Обычный 2 5 4 23" xfId="18383"/>
    <cellStyle name="Обычный 2 5 4 24" xfId="18384"/>
    <cellStyle name="Обычный 2 5 4 25" xfId="18385"/>
    <cellStyle name="Обычный 2 5 4 26" xfId="18386"/>
    <cellStyle name="Обычный 2 5 4 27" xfId="18387"/>
    <cellStyle name="Обычный 2 5 4 28" xfId="18388"/>
    <cellStyle name="Обычный 2 5 4 29" xfId="18389"/>
    <cellStyle name="Обычный 2 5 4 3" xfId="18390"/>
    <cellStyle name="Обычный 2 5 4 3 10" xfId="18391"/>
    <cellStyle name="Обычный 2 5 4 3 11" xfId="18392"/>
    <cellStyle name="Обычный 2 5 4 3 12" xfId="18393"/>
    <cellStyle name="Обычный 2 5 4 3 13" xfId="18394"/>
    <cellStyle name="Обычный 2 5 4 3 2" xfId="18395"/>
    <cellStyle name="Обычный 2 5 4 3 2 2" xfId="18396"/>
    <cellStyle name="Обычный 2 5 4 3 2 3" xfId="18397"/>
    <cellStyle name="Обычный 2 5 4 3 2 4" xfId="18398"/>
    <cellStyle name="Обычный 2 5 4 3 3" xfId="18399"/>
    <cellStyle name="Обычный 2 5 4 3 3 2" xfId="18400"/>
    <cellStyle name="Обычный 2 5 4 3 3 3" xfId="18401"/>
    <cellStyle name="Обычный 2 5 4 3 4" xfId="18402"/>
    <cellStyle name="Обычный 2 5 4 3 4 2" xfId="18403"/>
    <cellStyle name="Обычный 2 5 4 3 5" xfId="18404"/>
    <cellStyle name="Обычный 2 5 4 3 5 2" xfId="18405"/>
    <cellStyle name="Обычный 2 5 4 3 6" xfId="18406"/>
    <cellStyle name="Обычный 2 5 4 3 6 2" xfId="18407"/>
    <cellStyle name="Обычный 2 5 4 3 7" xfId="18408"/>
    <cellStyle name="Обычный 2 5 4 3 8" xfId="18409"/>
    <cellStyle name="Обычный 2 5 4 3 9" xfId="18410"/>
    <cellStyle name="Обычный 2 5 4 30" xfId="18411"/>
    <cellStyle name="Обычный 2 5 4 31" xfId="18412"/>
    <cellStyle name="Обычный 2 5 4 32" xfId="18413"/>
    <cellStyle name="Обычный 2 5 4 33" xfId="18414"/>
    <cellStyle name="Обычный 2 5 4 34" xfId="18415"/>
    <cellStyle name="Обычный 2 5 4 35" xfId="18416"/>
    <cellStyle name="Обычный 2 5 4 36" xfId="18417"/>
    <cellStyle name="Обычный 2 5 4 37" xfId="18418"/>
    <cellStyle name="Обычный 2 5 4 38" xfId="18419"/>
    <cellStyle name="Обычный 2 5 4 4" xfId="18420"/>
    <cellStyle name="Обычный 2 5 4 4 10" xfId="18421"/>
    <cellStyle name="Обычный 2 5 4 4 11" xfId="18422"/>
    <cellStyle name="Обычный 2 5 4 4 12" xfId="18423"/>
    <cellStyle name="Обычный 2 5 4 4 2" xfId="18424"/>
    <cellStyle name="Обычный 2 5 4 4 2 2" xfId="18425"/>
    <cellStyle name="Обычный 2 5 4 4 2 3" xfId="18426"/>
    <cellStyle name="Обычный 2 5 4 4 2 4" xfId="18427"/>
    <cellStyle name="Обычный 2 5 4 4 3" xfId="18428"/>
    <cellStyle name="Обычный 2 5 4 4 3 2" xfId="18429"/>
    <cellStyle name="Обычный 2 5 4 4 3 3" xfId="18430"/>
    <cellStyle name="Обычный 2 5 4 4 4" xfId="18431"/>
    <cellStyle name="Обычный 2 5 4 4 4 2" xfId="18432"/>
    <cellStyle name="Обычный 2 5 4 4 5" xfId="18433"/>
    <cellStyle name="Обычный 2 5 4 4 5 2" xfId="18434"/>
    <cellStyle name="Обычный 2 5 4 4 6" xfId="18435"/>
    <cellStyle name="Обычный 2 5 4 4 6 2" xfId="18436"/>
    <cellStyle name="Обычный 2 5 4 4 7" xfId="18437"/>
    <cellStyle name="Обычный 2 5 4 4 8" xfId="18438"/>
    <cellStyle name="Обычный 2 5 4 4 9" xfId="18439"/>
    <cellStyle name="Обычный 2 5 4 5" xfId="18440"/>
    <cellStyle name="Обычный 2 5 4 5 10" xfId="18441"/>
    <cellStyle name="Обычный 2 5 4 5 11" xfId="18442"/>
    <cellStyle name="Обычный 2 5 4 5 2" xfId="18443"/>
    <cellStyle name="Обычный 2 5 4 5 2 2" xfId="18444"/>
    <cellStyle name="Обычный 2 5 4 5 2 3" xfId="18445"/>
    <cellStyle name="Обычный 2 5 4 5 2 4" xfId="18446"/>
    <cellStyle name="Обычный 2 5 4 5 3" xfId="18447"/>
    <cellStyle name="Обычный 2 5 4 5 3 2" xfId="18448"/>
    <cellStyle name="Обычный 2 5 4 5 3 3" xfId="18449"/>
    <cellStyle name="Обычный 2 5 4 5 4" xfId="18450"/>
    <cellStyle name="Обычный 2 5 4 5 4 2" xfId="18451"/>
    <cellStyle name="Обычный 2 5 4 5 5" xfId="18452"/>
    <cellStyle name="Обычный 2 5 4 5 5 2" xfId="18453"/>
    <cellStyle name="Обычный 2 5 4 5 6" xfId="18454"/>
    <cellStyle name="Обычный 2 5 4 5 6 2" xfId="18455"/>
    <cellStyle name="Обычный 2 5 4 5 7" xfId="18456"/>
    <cellStyle name="Обычный 2 5 4 5 8" xfId="18457"/>
    <cellStyle name="Обычный 2 5 4 5 9" xfId="18458"/>
    <cellStyle name="Обычный 2 5 4 6" xfId="18459"/>
    <cellStyle name="Обычный 2 5 4 6 2" xfId="18460"/>
    <cellStyle name="Обычный 2 5 4 6 2 2" xfId="18461"/>
    <cellStyle name="Обычный 2 5 4 6 2 3" xfId="18462"/>
    <cellStyle name="Обычный 2 5 4 6 3" xfId="18463"/>
    <cellStyle name="Обычный 2 5 4 6 3 2" xfId="18464"/>
    <cellStyle name="Обычный 2 5 4 6 3 3" xfId="18465"/>
    <cellStyle name="Обычный 2 5 4 6 4" xfId="18466"/>
    <cellStyle name="Обычный 2 5 4 6 5" xfId="18467"/>
    <cellStyle name="Обычный 2 5 4 6 6" xfId="18468"/>
    <cellStyle name="Обычный 2 5 4 6 7" xfId="18469"/>
    <cellStyle name="Обычный 2 5 4 6 8" xfId="18470"/>
    <cellStyle name="Обычный 2 5 4 7" xfId="18471"/>
    <cellStyle name="Обычный 2 5 4 7 2" xfId="18472"/>
    <cellStyle name="Обычный 2 5 4 7 2 2" xfId="18473"/>
    <cellStyle name="Обычный 2 5 4 7 3" xfId="18474"/>
    <cellStyle name="Обычный 2 5 4 7 3 2" xfId="18475"/>
    <cellStyle name="Обычный 2 5 4 7 4" xfId="18476"/>
    <cellStyle name="Обычный 2 5 4 7 5" xfId="18477"/>
    <cellStyle name="Обычный 2 5 4 7 6" xfId="18478"/>
    <cellStyle name="Обычный 2 5 4 7 7" xfId="18479"/>
    <cellStyle name="Обычный 2 5 4 7 8" xfId="18480"/>
    <cellStyle name="Обычный 2 5 4 8" xfId="18481"/>
    <cellStyle name="Обычный 2 5 4 8 2" xfId="18482"/>
    <cellStyle name="Обычный 2 5 4 8 2 2" xfId="18483"/>
    <cellStyle name="Обычный 2 5 4 8 3" xfId="18484"/>
    <cellStyle name="Обычный 2 5 4 8 3 2" xfId="18485"/>
    <cellStyle name="Обычный 2 5 4 8 4" xfId="18486"/>
    <cellStyle name="Обычный 2 5 4 8 5" xfId="18487"/>
    <cellStyle name="Обычный 2 5 4 8 6" xfId="18488"/>
    <cellStyle name="Обычный 2 5 4 8 7" xfId="18489"/>
    <cellStyle name="Обычный 2 5 4 8 8" xfId="18490"/>
    <cellStyle name="Обычный 2 5 4 9" xfId="18491"/>
    <cellStyle name="Обычный 2 5 4 9 2" xfId="18492"/>
    <cellStyle name="Обычный 2 5 4 9 2 2" xfId="18493"/>
    <cellStyle name="Обычный 2 5 4 9 3" xfId="18494"/>
    <cellStyle name="Обычный 2 5 4 9 3 2" xfId="18495"/>
    <cellStyle name="Обычный 2 5 4 9 4" xfId="18496"/>
    <cellStyle name="Обычный 2 5 4 9 5" xfId="18497"/>
    <cellStyle name="Обычный 2 5 4 9 6" xfId="18498"/>
    <cellStyle name="Обычный 2 5 4 9 7" xfId="18499"/>
    <cellStyle name="Обычный 2 5 40" xfId="18500"/>
    <cellStyle name="Обычный 2 5 41" xfId="18501"/>
    <cellStyle name="Обычный 2 5 42" xfId="18502"/>
    <cellStyle name="Обычный 2 5 43" xfId="18503"/>
    <cellStyle name="Обычный 2 5 5" xfId="18504"/>
    <cellStyle name="Обычный 2 5 5 10" xfId="18505"/>
    <cellStyle name="Обычный 2 5 5 11" xfId="18506"/>
    <cellStyle name="Обычный 2 5 5 12" xfId="18507"/>
    <cellStyle name="Обычный 2 5 5 13" xfId="18508"/>
    <cellStyle name="Обычный 2 5 5 14" xfId="18509"/>
    <cellStyle name="Обычный 2 5 5 2" xfId="18510"/>
    <cellStyle name="Обычный 2 5 5 2 2" xfId="18511"/>
    <cellStyle name="Обычный 2 5 5 2 3" xfId="18512"/>
    <cellStyle name="Обычный 2 5 5 2 4" xfId="18513"/>
    <cellStyle name="Обычный 2 5 5 3" xfId="18514"/>
    <cellStyle name="Обычный 2 5 5 3 2" xfId="18515"/>
    <cellStyle name="Обычный 2 5 5 3 3" xfId="18516"/>
    <cellStyle name="Обычный 2 5 5 4" xfId="18517"/>
    <cellStyle name="Обычный 2 5 5 4 2" xfId="18518"/>
    <cellStyle name="Обычный 2 5 5 5" xfId="18519"/>
    <cellStyle name="Обычный 2 5 5 5 2" xfId="18520"/>
    <cellStyle name="Обычный 2 5 5 6" xfId="18521"/>
    <cellStyle name="Обычный 2 5 5 6 2" xfId="18522"/>
    <cellStyle name="Обычный 2 5 5 7" xfId="18523"/>
    <cellStyle name="Обычный 2 5 5 8" xfId="18524"/>
    <cellStyle name="Обычный 2 5 5 9" xfId="18525"/>
    <cellStyle name="Обычный 2 5 6" xfId="18526"/>
    <cellStyle name="Обычный 2 5 6 10" xfId="18527"/>
    <cellStyle name="Обычный 2 5 6 11" xfId="18528"/>
    <cellStyle name="Обычный 2 5 6 12" xfId="18529"/>
    <cellStyle name="Обычный 2 5 6 13" xfId="18530"/>
    <cellStyle name="Обычный 2 5 6 2" xfId="18531"/>
    <cellStyle name="Обычный 2 5 6 2 2" xfId="18532"/>
    <cellStyle name="Обычный 2 5 6 2 3" xfId="18533"/>
    <cellStyle name="Обычный 2 5 6 2 4" xfId="18534"/>
    <cellStyle name="Обычный 2 5 6 3" xfId="18535"/>
    <cellStyle name="Обычный 2 5 6 3 2" xfId="18536"/>
    <cellStyle name="Обычный 2 5 6 3 3" xfId="18537"/>
    <cellStyle name="Обычный 2 5 6 4" xfId="18538"/>
    <cellStyle name="Обычный 2 5 6 4 2" xfId="18539"/>
    <cellStyle name="Обычный 2 5 6 5" xfId="18540"/>
    <cellStyle name="Обычный 2 5 6 5 2" xfId="18541"/>
    <cellStyle name="Обычный 2 5 6 6" xfId="18542"/>
    <cellStyle name="Обычный 2 5 6 6 2" xfId="18543"/>
    <cellStyle name="Обычный 2 5 6 7" xfId="18544"/>
    <cellStyle name="Обычный 2 5 6 8" xfId="18545"/>
    <cellStyle name="Обычный 2 5 6 9" xfId="18546"/>
    <cellStyle name="Обычный 2 5 7" xfId="18547"/>
    <cellStyle name="Обычный 2 5 7 10" xfId="18548"/>
    <cellStyle name="Обычный 2 5 7 11" xfId="18549"/>
    <cellStyle name="Обычный 2 5 7 12" xfId="18550"/>
    <cellStyle name="Обычный 2 5 7 2" xfId="18551"/>
    <cellStyle name="Обычный 2 5 7 2 2" xfId="18552"/>
    <cellStyle name="Обычный 2 5 7 2 3" xfId="18553"/>
    <cellStyle name="Обычный 2 5 7 2 4" xfId="18554"/>
    <cellStyle name="Обычный 2 5 7 3" xfId="18555"/>
    <cellStyle name="Обычный 2 5 7 3 2" xfId="18556"/>
    <cellStyle name="Обычный 2 5 7 3 3" xfId="18557"/>
    <cellStyle name="Обычный 2 5 7 4" xfId="18558"/>
    <cellStyle name="Обычный 2 5 7 4 2" xfId="18559"/>
    <cellStyle name="Обычный 2 5 7 5" xfId="18560"/>
    <cellStyle name="Обычный 2 5 7 5 2" xfId="18561"/>
    <cellStyle name="Обычный 2 5 7 6" xfId="18562"/>
    <cellStyle name="Обычный 2 5 7 6 2" xfId="18563"/>
    <cellStyle name="Обычный 2 5 7 7" xfId="18564"/>
    <cellStyle name="Обычный 2 5 7 8" xfId="18565"/>
    <cellStyle name="Обычный 2 5 7 9" xfId="18566"/>
    <cellStyle name="Обычный 2 5 8" xfId="18567"/>
    <cellStyle name="Обычный 2 5 8 10" xfId="18568"/>
    <cellStyle name="Обычный 2 5 8 11" xfId="18569"/>
    <cellStyle name="Обычный 2 5 8 2" xfId="18570"/>
    <cellStyle name="Обычный 2 5 8 2 2" xfId="18571"/>
    <cellStyle name="Обычный 2 5 8 2 3" xfId="18572"/>
    <cellStyle name="Обычный 2 5 8 2 4" xfId="18573"/>
    <cellStyle name="Обычный 2 5 8 3" xfId="18574"/>
    <cellStyle name="Обычный 2 5 8 3 2" xfId="18575"/>
    <cellStyle name="Обычный 2 5 8 3 3" xfId="18576"/>
    <cellStyle name="Обычный 2 5 8 4" xfId="18577"/>
    <cellStyle name="Обычный 2 5 8 4 2" xfId="18578"/>
    <cellStyle name="Обычный 2 5 8 5" xfId="18579"/>
    <cellStyle name="Обычный 2 5 8 5 2" xfId="18580"/>
    <cellStyle name="Обычный 2 5 8 6" xfId="18581"/>
    <cellStyle name="Обычный 2 5 8 6 2" xfId="18582"/>
    <cellStyle name="Обычный 2 5 8 7" xfId="18583"/>
    <cellStyle name="Обычный 2 5 8 8" xfId="18584"/>
    <cellStyle name="Обычный 2 5 8 9" xfId="18585"/>
    <cellStyle name="Обычный 2 5 9" xfId="18586"/>
    <cellStyle name="Обычный 2 5 9 2" xfId="18587"/>
    <cellStyle name="Обычный 2 5 9 2 2" xfId="18588"/>
    <cellStyle name="Обычный 2 5 9 2 3" xfId="18589"/>
    <cellStyle name="Обычный 2 5 9 3" xfId="18590"/>
    <cellStyle name="Обычный 2 5 9 3 2" xfId="18591"/>
    <cellStyle name="Обычный 2 5 9 3 3" xfId="18592"/>
    <cellStyle name="Обычный 2 5 9 4" xfId="18593"/>
    <cellStyle name="Обычный 2 5 9 5" xfId="18594"/>
    <cellStyle name="Обычный 2 5 9 6" xfId="18595"/>
    <cellStyle name="Обычный 2 5 9 7" xfId="18596"/>
    <cellStyle name="Обычный 2 5 9 8" xfId="18597"/>
    <cellStyle name="Обычный 2 50" xfId="18598"/>
    <cellStyle name="Обычный 2 51" xfId="18599"/>
    <cellStyle name="Обычный 2 52" xfId="18600"/>
    <cellStyle name="Обычный 2 6" xfId="18601"/>
    <cellStyle name="Обычный 2 6 2" xfId="18602"/>
    <cellStyle name="Обычный 2 7" xfId="18603"/>
    <cellStyle name="Обычный 2 7 10" xfId="18604"/>
    <cellStyle name="Обычный 2 7 10 2" xfId="18605"/>
    <cellStyle name="Обычный 2 7 10 2 2" xfId="18606"/>
    <cellStyle name="Обычный 2 7 10 3" xfId="18607"/>
    <cellStyle name="Обычный 2 7 10 3 2" xfId="18608"/>
    <cellStyle name="Обычный 2 7 10 4" xfId="18609"/>
    <cellStyle name="Обычный 2 7 10 5" xfId="18610"/>
    <cellStyle name="Обычный 2 7 10 6" xfId="18611"/>
    <cellStyle name="Обычный 2 7 10 7" xfId="18612"/>
    <cellStyle name="Обычный 2 7 10 8" xfId="18613"/>
    <cellStyle name="Обычный 2 7 11" xfId="18614"/>
    <cellStyle name="Обычный 2 7 11 2" xfId="18615"/>
    <cellStyle name="Обычный 2 7 11 2 2" xfId="18616"/>
    <cellStyle name="Обычный 2 7 11 3" xfId="18617"/>
    <cellStyle name="Обычный 2 7 11 3 2" xfId="18618"/>
    <cellStyle name="Обычный 2 7 11 4" xfId="18619"/>
    <cellStyle name="Обычный 2 7 11 5" xfId="18620"/>
    <cellStyle name="Обычный 2 7 11 6" xfId="18621"/>
    <cellStyle name="Обычный 2 7 11 7" xfId="18622"/>
    <cellStyle name="Обычный 2 7 12" xfId="18623"/>
    <cellStyle name="Обычный 2 7 12 2" xfId="18624"/>
    <cellStyle name="Обычный 2 7 12 2 2" xfId="18625"/>
    <cellStyle name="Обычный 2 7 12 3" xfId="18626"/>
    <cellStyle name="Обычный 2 7 12 3 2" xfId="18627"/>
    <cellStyle name="Обычный 2 7 12 4" xfId="18628"/>
    <cellStyle name="Обычный 2 7 12 5" xfId="18629"/>
    <cellStyle name="Обычный 2 7 12 6" xfId="18630"/>
    <cellStyle name="Обычный 2 7 12 7" xfId="18631"/>
    <cellStyle name="Обычный 2 7 13" xfId="18632"/>
    <cellStyle name="Обычный 2 7 13 2" xfId="18633"/>
    <cellStyle name="Обычный 2 7 13 2 2" xfId="18634"/>
    <cellStyle name="Обычный 2 7 13 3" xfId="18635"/>
    <cellStyle name="Обычный 2 7 13 3 2" xfId="18636"/>
    <cellStyle name="Обычный 2 7 13 4" xfId="18637"/>
    <cellStyle name="Обычный 2 7 13 5" xfId="18638"/>
    <cellStyle name="Обычный 2 7 13 6" xfId="18639"/>
    <cellStyle name="Обычный 2 7 14" xfId="18640"/>
    <cellStyle name="Обычный 2 7 14 2" xfId="18641"/>
    <cellStyle name="Обычный 2 7 14 2 2" xfId="18642"/>
    <cellStyle name="Обычный 2 7 14 3" xfId="18643"/>
    <cellStyle name="Обычный 2 7 14 3 2" xfId="18644"/>
    <cellStyle name="Обычный 2 7 14 4" xfId="18645"/>
    <cellStyle name="Обычный 2 7 14 5" xfId="18646"/>
    <cellStyle name="Обычный 2 7 14 6" xfId="18647"/>
    <cellStyle name="Обычный 2 7 15" xfId="18648"/>
    <cellStyle name="Обычный 2 7 15 2" xfId="18649"/>
    <cellStyle name="Обычный 2 7 15 3" xfId="18650"/>
    <cellStyle name="Обычный 2 7 16" xfId="18651"/>
    <cellStyle name="Обычный 2 7 16 2" xfId="18652"/>
    <cellStyle name="Обычный 2 7 16 3" xfId="18653"/>
    <cellStyle name="Обычный 2 7 17" xfId="18654"/>
    <cellStyle name="Обычный 2 7 17 2" xfId="18655"/>
    <cellStyle name="Обычный 2 7 18" xfId="18656"/>
    <cellStyle name="Обычный 2 7 18 2" xfId="18657"/>
    <cellStyle name="Обычный 2 7 19" xfId="18658"/>
    <cellStyle name="Обычный 2 7 2" xfId="18659"/>
    <cellStyle name="Обычный 2 7 2 10" xfId="18660"/>
    <cellStyle name="Обычный 2 7 2 10 2" xfId="18661"/>
    <cellStyle name="Обычный 2 7 2 10 2 2" xfId="18662"/>
    <cellStyle name="Обычный 2 7 2 10 3" xfId="18663"/>
    <cellStyle name="Обычный 2 7 2 10 3 2" xfId="18664"/>
    <cellStyle name="Обычный 2 7 2 10 4" xfId="18665"/>
    <cellStyle name="Обычный 2 7 2 10 5" xfId="18666"/>
    <cellStyle name="Обычный 2 7 2 10 6" xfId="18667"/>
    <cellStyle name="Обычный 2 7 2 10 7" xfId="18668"/>
    <cellStyle name="Обычный 2 7 2 11" xfId="18669"/>
    <cellStyle name="Обычный 2 7 2 11 2" xfId="18670"/>
    <cellStyle name="Обычный 2 7 2 11 2 2" xfId="18671"/>
    <cellStyle name="Обычный 2 7 2 11 3" xfId="18672"/>
    <cellStyle name="Обычный 2 7 2 11 3 2" xfId="18673"/>
    <cellStyle name="Обычный 2 7 2 11 4" xfId="18674"/>
    <cellStyle name="Обычный 2 7 2 11 5" xfId="18675"/>
    <cellStyle name="Обычный 2 7 2 11 6" xfId="18676"/>
    <cellStyle name="Обычный 2 7 2 12" xfId="18677"/>
    <cellStyle name="Обычный 2 7 2 12 2" xfId="18678"/>
    <cellStyle name="Обычный 2 7 2 12 3" xfId="18679"/>
    <cellStyle name="Обычный 2 7 2 13" xfId="18680"/>
    <cellStyle name="Обычный 2 7 2 13 2" xfId="18681"/>
    <cellStyle name="Обычный 2 7 2 13 3" xfId="18682"/>
    <cellStyle name="Обычный 2 7 2 14" xfId="18683"/>
    <cellStyle name="Обычный 2 7 2 14 2" xfId="18684"/>
    <cellStyle name="Обычный 2 7 2 14 3" xfId="18685"/>
    <cellStyle name="Обычный 2 7 2 15" xfId="18686"/>
    <cellStyle name="Обычный 2 7 2 15 2" xfId="18687"/>
    <cellStyle name="Обычный 2 7 2 16" xfId="18688"/>
    <cellStyle name="Обычный 2 7 2 17" xfId="18689"/>
    <cellStyle name="Обычный 2 7 2 18" xfId="18690"/>
    <cellStyle name="Обычный 2 7 2 19" xfId="18691"/>
    <cellStyle name="Обычный 2 7 2 2" xfId="18692"/>
    <cellStyle name="Обычный 2 7 2 2 10" xfId="18693"/>
    <cellStyle name="Обычный 2 7 2 2 11" xfId="18694"/>
    <cellStyle name="Обычный 2 7 2 2 12" xfId="18695"/>
    <cellStyle name="Обычный 2 7 2 2 13" xfId="18696"/>
    <cellStyle name="Обычный 2 7 2 2 14" xfId="18697"/>
    <cellStyle name="Обычный 2 7 2 2 2" xfId="18698"/>
    <cellStyle name="Обычный 2 7 2 2 2 2" xfId="18699"/>
    <cellStyle name="Обычный 2 7 2 2 2 3" xfId="18700"/>
    <cellStyle name="Обычный 2 7 2 2 2 4" xfId="18701"/>
    <cellStyle name="Обычный 2 7 2 2 3" xfId="18702"/>
    <cellStyle name="Обычный 2 7 2 2 3 2" xfId="18703"/>
    <cellStyle name="Обычный 2 7 2 2 3 3" xfId="18704"/>
    <cellStyle name="Обычный 2 7 2 2 4" xfId="18705"/>
    <cellStyle name="Обычный 2 7 2 2 4 2" xfId="18706"/>
    <cellStyle name="Обычный 2 7 2 2 5" xfId="18707"/>
    <cellStyle name="Обычный 2 7 2 2 5 2" xfId="18708"/>
    <cellStyle name="Обычный 2 7 2 2 6" xfId="18709"/>
    <cellStyle name="Обычный 2 7 2 2 6 2" xfId="18710"/>
    <cellStyle name="Обычный 2 7 2 2 7" xfId="18711"/>
    <cellStyle name="Обычный 2 7 2 2 8" xfId="18712"/>
    <cellStyle name="Обычный 2 7 2 2 9" xfId="18713"/>
    <cellStyle name="Обычный 2 7 2 20" xfId="18714"/>
    <cellStyle name="Обычный 2 7 2 21" xfId="18715"/>
    <cellStyle name="Обычный 2 7 2 22" xfId="18716"/>
    <cellStyle name="Обычный 2 7 2 23" xfId="18717"/>
    <cellStyle name="Обычный 2 7 2 24" xfId="18718"/>
    <cellStyle name="Обычный 2 7 2 25" xfId="18719"/>
    <cellStyle name="Обычный 2 7 2 26" xfId="18720"/>
    <cellStyle name="Обычный 2 7 2 27" xfId="18721"/>
    <cellStyle name="Обычный 2 7 2 28" xfId="18722"/>
    <cellStyle name="Обычный 2 7 2 29" xfId="18723"/>
    <cellStyle name="Обычный 2 7 2 3" xfId="18724"/>
    <cellStyle name="Обычный 2 7 2 3 10" xfId="18725"/>
    <cellStyle name="Обычный 2 7 2 3 11" xfId="18726"/>
    <cellStyle name="Обычный 2 7 2 3 12" xfId="18727"/>
    <cellStyle name="Обычный 2 7 2 3 13" xfId="18728"/>
    <cellStyle name="Обычный 2 7 2 3 2" xfId="18729"/>
    <cellStyle name="Обычный 2 7 2 3 2 2" xfId="18730"/>
    <cellStyle name="Обычный 2 7 2 3 2 3" xfId="18731"/>
    <cellStyle name="Обычный 2 7 2 3 2 4" xfId="18732"/>
    <cellStyle name="Обычный 2 7 2 3 3" xfId="18733"/>
    <cellStyle name="Обычный 2 7 2 3 3 2" xfId="18734"/>
    <cellStyle name="Обычный 2 7 2 3 3 3" xfId="18735"/>
    <cellStyle name="Обычный 2 7 2 3 4" xfId="18736"/>
    <cellStyle name="Обычный 2 7 2 3 4 2" xfId="18737"/>
    <cellStyle name="Обычный 2 7 2 3 5" xfId="18738"/>
    <cellStyle name="Обычный 2 7 2 3 5 2" xfId="18739"/>
    <cellStyle name="Обычный 2 7 2 3 6" xfId="18740"/>
    <cellStyle name="Обычный 2 7 2 3 6 2" xfId="18741"/>
    <cellStyle name="Обычный 2 7 2 3 7" xfId="18742"/>
    <cellStyle name="Обычный 2 7 2 3 8" xfId="18743"/>
    <cellStyle name="Обычный 2 7 2 3 9" xfId="18744"/>
    <cellStyle name="Обычный 2 7 2 30" xfId="18745"/>
    <cellStyle name="Обычный 2 7 2 31" xfId="18746"/>
    <cellStyle name="Обычный 2 7 2 32" xfId="18747"/>
    <cellStyle name="Обычный 2 7 2 33" xfId="18748"/>
    <cellStyle name="Обычный 2 7 2 34" xfId="18749"/>
    <cellStyle name="Обычный 2 7 2 35" xfId="18750"/>
    <cellStyle name="Обычный 2 7 2 36" xfId="18751"/>
    <cellStyle name="Обычный 2 7 2 37" xfId="18752"/>
    <cellStyle name="Обычный 2 7 2 38" xfId="18753"/>
    <cellStyle name="Обычный 2 7 2 39" xfId="18754"/>
    <cellStyle name="Обычный 2 7 2 4" xfId="18755"/>
    <cellStyle name="Обычный 2 7 2 4 10" xfId="18756"/>
    <cellStyle name="Обычный 2 7 2 4 11" xfId="18757"/>
    <cellStyle name="Обычный 2 7 2 4 12" xfId="18758"/>
    <cellStyle name="Обычный 2 7 2 4 2" xfId="18759"/>
    <cellStyle name="Обычный 2 7 2 4 2 2" xfId="18760"/>
    <cellStyle name="Обычный 2 7 2 4 2 3" xfId="18761"/>
    <cellStyle name="Обычный 2 7 2 4 2 4" xfId="18762"/>
    <cellStyle name="Обычный 2 7 2 4 3" xfId="18763"/>
    <cellStyle name="Обычный 2 7 2 4 3 2" xfId="18764"/>
    <cellStyle name="Обычный 2 7 2 4 3 3" xfId="18765"/>
    <cellStyle name="Обычный 2 7 2 4 4" xfId="18766"/>
    <cellStyle name="Обычный 2 7 2 4 4 2" xfId="18767"/>
    <cellStyle name="Обычный 2 7 2 4 5" xfId="18768"/>
    <cellStyle name="Обычный 2 7 2 4 5 2" xfId="18769"/>
    <cellStyle name="Обычный 2 7 2 4 6" xfId="18770"/>
    <cellStyle name="Обычный 2 7 2 4 6 2" xfId="18771"/>
    <cellStyle name="Обычный 2 7 2 4 7" xfId="18772"/>
    <cellStyle name="Обычный 2 7 2 4 8" xfId="18773"/>
    <cellStyle name="Обычный 2 7 2 4 9" xfId="18774"/>
    <cellStyle name="Обычный 2 7 2 5" xfId="18775"/>
    <cellStyle name="Обычный 2 7 2 5 10" xfId="18776"/>
    <cellStyle name="Обычный 2 7 2 5 11" xfId="18777"/>
    <cellStyle name="Обычный 2 7 2 5 2" xfId="18778"/>
    <cellStyle name="Обычный 2 7 2 5 2 2" xfId="18779"/>
    <cellStyle name="Обычный 2 7 2 5 2 3" xfId="18780"/>
    <cellStyle name="Обычный 2 7 2 5 2 4" xfId="18781"/>
    <cellStyle name="Обычный 2 7 2 5 3" xfId="18782"/>
    <cellStyle name="Обычный 2 7 2 5 3 2" xfId="18783"/>
    <cellStyle name="Обычный 2 7 2 5 3 3" xfId="18784"/>
    <cellStyle name="Обычный 2 7 2 5 4" xfId="18785"/>
    <cellStyle name="Обычный 2 7 2 5 4 2" xfId="18786"/>
    <cellStyle name="Обычный 2 7 2 5 5" xfId="18787"/>
    <cellStyle name="Обычный 2 7 2 5 5 2" xfId="18788"/>
    <cellStyle name="Обычный 2 7 2 5 6" xfId="18789"/>
    <cellStyle name="Обычный 2 7 2 5 6 2" xfId="18790"/>
    <cellStyle name="Обычный 2 7 2 5 7" xfId="18791"/>
    <cellStyle name="Обычный 2 7 2 5 8" xfId="18792"/>
    <cellStyle name="Обычный 2 7 2 5 9" xfId="18793"/>
    <cellStyle name="Обычный 2 7 2 6" xfId="18794"/>
    <cellStyle name="Обычный 2 7 2 6 2" xfId="18795"/>
    <cellStyle name="Обычный 2 7 2 6 2 2" xfId="18796"/>
    <cellStyle name="Обычный 2 7 2 6 2 3" xfId="18797"/>
    <cellStyle name="Обычный 2 7 2 6 3" xfId="18798"/>
    <cellStyle name="Обычный 2 7 2 6 3 2" xfId="18799"/>
    <cellStyle name="Обычный 2 7 2 6 3 3" xfId="18800"/>
    <cellStyle name="Обычный 2 7 2 6 4" xfId="18801"/>
    <cellStyle name="Обычный 2 7 2 6 5" xfId="18802"/>
    <cellStyle name="Обычный 2 7 2 6 6" xfId="18803"/>
    <cellStyle name="Обычный 2 7 2 6 7" xfId="18804"/>
    <cellStyle name="Обычный 2 7 2 6 8" xfId="18805"/>
    <cellStyle name="Обычный 2 7 2 7" xfId="18806"/>
    <cellStyle name="Обычный 2 7 2 7 2" xfId="18807"/>
    <cellStyle name="Обычный 2 7 2 7 2 2" xfId="18808"/>
    <cellStyle name="Обычный 2 7 2 7 3" xfId="18809"/>
    <cellStyle name="Обычный 2 7 2 7 3 2" xfId="18810"/>
    <cellStyle name="Обычный 2 7 2 7 4" xfId="18811"/>
    <cellStyle name="Обычный 2 7 2 7 5" xfId="18812"/>
    <cellStyle name="Обычный 2 7 2 7 6" xfId="18813"/>
    <cellStyle name="Обычный 2 7 2 7 7" xfId="18814"/>
    <cellStyle name="Обычный 2 7 2 7 8" xfId="18815"/>
    <cellStyle name="Обычный 2 7 2 8" xfId="18816"/>
    <cellStyle name="Обычный 2 7 2 8 2" xfId="18817"/>
    <cellStyle name="Обычный 2 7 2 8 2 2" xfId="18818"/>
    <cellStyle name="Обычный 2 7 2 8 3" xfId="18819"/>
    <cellStyle name="Обычный 2 7 2 8 3 2" xfId="18820"/>
    <cellStyle name="Обычный 2 7 2 8 4" xfId="18821"/>
    <cellStyle name="Обычный 2 7 2 8 5" xfId="18822"/>
    <cellStyle name="Обычный 2 7 2 8 6" xfId="18823"/>
    <cellStyle name="Обычный 2 7 2 8 7" xfId="18824"/>
    <cellStyle name="Обычный 2 7 2 8 8" xfId="18825"/>
    <cellStyle name="Обычный 2 7 2 9" xfId="18826"/>
    <cellStyle name="Обычный 2 7 2 9 2" xfId="18827"/>
    <cellStyle name="Обычный 2 7 2 9 2 2" xfId="18828"/>
    <cellStyle name="Обычный 2 7 2 9 3" xfId="18829"/>
    <cellStyle name="Обычный 2 7 2 9 3 2" xfId="18830"/>
    <cellStyle name="Обычный 2 7 2 9 4" xfId="18831"/>
    <cellStyle name="Обычный 2 7 2 9 5" xfId="18832"/>
    <cellStyle name="Обычный 2 7 2 9 6" xfId="18833"/>
    <cellStyle name="Обычный 2 7 2 9 7" xfId="18834"/>
    <cellStyle name="Обычный 2 7 20" xfId="18835"/>
    <cellStyle name="Обычный 2 7 21" xfId="18836"/>
    <cellStyle name="Обычный 2 7 22" xfId="18837"/>
    <cellStyle name="Обычный 2 7 23" xfId="18838"/>
    <cellStyle name="Обычный 2 7 24" xfId="18839"/>
    <cellStyle name="Обычный 2 7 25" xfId="18840"/>
    <cellStyle name="Обычный 2 7 26" xfId="18841"/>
    <cellStyle name="Обычный 2 7 27" xfId="18842"/>
    <cellStyle name="Обычный 2 7 28" xfId="18843"/>
    <cellStyle name="Обычный 2 7 29" xfId="18844"/>
    <cellStyle name="Обычный 2 7 3" xfId="18845"/>
    <cellStyle name="Обычный 2 7 3 10" xfId="18846"/>
    <cellStyle name="Обычный 2 7 3 10 2" xfId="18847"/>
    <cellStyle name="Обычный 2 7 3 10 2 2" xfId="18848"/>
    <cellStyle name="Обычный 2 7 3 10 3" xfId="18849"/>
    <cellStyle name="Обычный 2 7 3 10 3 2" xfId="18850"/>
    <cellStyle name="Обычный 2 7 3 10 4" xfId="18851"/>
    <cellStyle name="Обычный 2 7 3 10 5" xfId="18852"/>
    <cellStyle name="Обычный 2 7 3 10 6" xfId="18853"/>
    <cellStyle name="Обычный 2 7 3 10 7" xfId="18854"/>
    <cellStyle name="Обычный 2 7 3 11" xfId="18855"/>
    <cellStyle name="Обычный 2 7 3 11 2" xfId="18856"/>
    <cellStyle name="Обычный 2 7 3 11 3" xfId="18857"/>
    <cellStyle name="Обычный 2 7 3 12" xfId="18858"/>
    <cellStyle name="Обычный 2 7 3 12 2" xfId="18859"/>
    <cellStyle name="Обычный 2 7 3 12 3" xfId="18860"/>
    <cellStyle name="Обычный 2 7 3 13" xfId="18861"/>
    <cellStyle name="Обычный 2 7 3 13 2" xfId="18862"/>
    <cellStyle name="Обычный 2 7 3 13 3" xfId="18863"/>
    <cellStyle name="Обычный 2 7 3 14" xfId="18864"/>
    <cellStyle name="Обычный 2 7 3 14 2" xfId="18865"/>
    <cellStyle name="Обычный 2 7 3 14 3" xfId="18866"/>
    <cellStyle name="Обычный 2 7 3 15" xfId="18867"/>
    <cellStyle name="Обычный 2 7 3 16" xfId="18868"/>
    <cellStyle name="Обычный 2 7 3 17" xfId="18869"/>
    <cellStyle name="Обычный 2 7 3 18" xfId="18870"/>
    <cellStyle name="Обычный 2 7 3 19" xfId="18871"/>
    <cellStyle name="Обычный 2 7 3 2" xfId="18872"/>
    <cellStyle name="Обычный 2 7 3 2 10" xfId="18873"/>
    <cellStyle name="Обычный 2 7 3 2 11" xfId="18874"/>
    <cellStyle name="Обычный 2 7 3 2 12" xfId="18875"/>
    <cellStyle name="Обычный 2 7 3 2 13" xfId="18876"/>
    <cellStyle name="Обычный 2 7 3 2 14" xfId="18877"/>
    <cellStyle name="Обычный 2 7 3 2 2" xfId="18878"/>
    <cellStyle name="Обычный 2 7 3 2 2 2" xfId="18879"/>
    <cellStyle name="Обычный 2 7 3 2 2 3" xfId="18880"/>
    <cellStyle name="Обычный 2 7 3 2 2 4" xfId="18881"/>
    <cellStyle name="Обычный 2 7 3 2 3" xfId="18882"/>
    <cellStyle name="Обычный 2 7 3 2 3 2" xfId="18883"/>
    <cellStyle name="Обычный 2 7 3 2 3 3" xfId="18884"/>
    <cellStyle name="Обычный 2 7 3 2 4" xfId="18885"/>
    <cellStyle name="Обычный 2 7 3 2 4 2" xfId="18886"/>
    <cellStyle name="Обычный 2 7 3 2 5" xfId="18887"/>
    <cellStyle name="Обычный 2 7 3 2 5 2" xfId="18888"/>
    <cellStyle name="Обычный 2 7 3 2 6" xfId="18889"/>
    <cellStyle name="Обычный 2 7 3 2 6 2" xfId="18890"/>
    <cellStyle name="Обычный 2 7 3 2 7" xfId="18891"/>
    <cellStyle name="Обычный 2 7 3 2 8" xfId="18892"/>
    <cellStyle name="Обычный 2 7 3 2 9" xfId="18893"/>
    <cellStyle name="Обычный 2 7 3 20" xfId="18894"/>
    <cellStyle name="Обычный 2 7 3 21" xfId="18895"/>
    <cellStyle name="Обычный 2 7 3 22" xfId="18896"/>
    <cellStyle name="Обычный 2 7 3 23" xfId="18897"/>
    <cellStyle name="Обычный 2 7 3 24" xfId="18898"/>
    <cellStyle name="Обычный 2 7 3 25" xfId="18899"/>
    <cellStyle name="Обычный 2 7 3 26" xfId="18900"/>
    <cellStyle name="Обычный 2 7 3 27" xfId="18901"/>
    <cellStyle name="Обычный 2 7 3 28" xfId="18902"/>
    <cellStyle name="Обычный 2 7 3 29" xfId="18903"/>
    <cellStyle name="Обычный 2 7 3 3" xfId="18904"/>
    <cellStyle name="Обычный 2 7 3 3 10" xfId="18905"/>
    <cellStyle name="Обычный 2 7 3 3 11" xfId="18906"/>
    <cellStyle name="Обычный 2 7 3 3 12" xfId="18907"/>
    <cellStyle name="Обычный 2 7 3 3 13" xfId="18908"/>
    <cellStyle name="Обычный 2 7 3 3 2" xfId="18909"/>
    <cellStyle name="Обычный 2 7 3 3 2 2" xfId="18910"/>
    <cellStyle name="Обычный 2 7 3 3 2 3" xfId="18911"/>
    <cellStyle name="Обычный 2 7 3 3 2 4" xfId="18912"/>
    <cellStyle name="Обычный 2 7 3 3 3" xfId="18913"/>
    <cellStyle name="Обычный 2 7 3 3 3 2" xfId="18914"/>
    <cellStyle name="Обычный 2 7 3 3 3 3" xfId="18915"/>
    <cellStyle name="Обычный 2 7 3 3 4" xfId="18916"/>
    <cellStyle name="Обычный 2 7 3 3 4 2" xfId="18917"/>
    <cellStyle name="Обычный 2 7 3 3 5" xfId="18918"/>
    <cellStyle name="Обычный 2 7 3 3 5 2" xfId="18919"/>
    <cellStyle name="Обычный 2 7 3 3 6" xfId="18920"/>
    <cellStyle name="Обычный 2 7 3 3 6 2" xfId="18921"/>
    <cellStyle name="Обычный 2 7 3 3 7" xfId="18922"/>
    <cellStyle name="Обычный 2 7 3 3 8" xfId="18923"/>
    <cellStyle name="Обычный 2 7 3 3 9" xfId="18924"/>
    <cellStyle name="Обычный 2 7 3 30" xfId="18925"/>
    <cellStyle name="Обычный 2 7 3 31" xfId="18926"/>
    <cellStyle name="Обычный 2 7 3 32" xfId="18927"/>
    <cellStyle name="Обычный 2 7 3 33" xfId="18928"/>
    <cellStyle name="Обычный 2 7 3 34" xfId="18929"/>
    <cellStyle name="Обычный 2 7 3 35" xfId="18930"/>
    <cellStyle name="Обычный 2 7 3 36" xfId="18931"/>
    <cellStyle name="Обычный 2 7 3 37" xfId="18932"/>
    <cellStyle name="Обычный 2 7 3 38" xfId="18933"/>
    <cellStyle name="Обычный 2 7 3 4" xfId="18934"/>
    <cellStyle name="Обычный 2 7 3 4 10" xfId="18935"/>
    <cellStyle name="Обычный 2 7 3 4 11" xfId="18936"/>
    <cellStyle name="Обычный 2 7 3 4 12" xfId="18937"/>
    <cellStyle name="Обычный 2 7 3 4 2" xfId="18938"/>
    <cellStyle name="Обычный 2 7 3 4 2 2" xfId="18939"/>
    <cellStyle name="Обычный 2 7 3 4 2 3" xfId="18940"/>
    <cellStyle name="Обычный 2 7 3 4 2 4" xfId="18941"/>
    <cellStyle name="Обычный 2 7 3 4 3" xfId="18942"/>
    <cellStyle name="Обычный 2 7 3 4 3 2" xfId="18943"/>
    <cellStyle name="Обычный 2 7 3 4 3 3" xfId="18944"/>
    <cellStyle name="Обычный 2 7 3 4 4" xfId="18945"/>
    <cellStyle name="Обычный 2 7 3 4 4 2" xfId="18946"/>
    <cellStyle name="Обычный 2 7 3 4 5" xfId="18947"/>
    <cellStyle name="Обычный 2 7 3 4 5 2" xfId="18948"/>
    <cellStyle name="Обычный 2 7 3 4 6" xfId="18949"/>
    <cellStyle name="Обычный 2 7 3 4 6 2" xfId="18950"/>
    <cellStyle name="Обычный 2 7 3 4 7" xfId="18951"/>
    <cellStyle name="Обычный 2 7 3 4 8" xfId="18952"/>
    <cellStyle name="Обычный 2 7 3 4 9" xfId="18953"/>
    <cellStyle name="Обычный 2 7 3 5" xfId="18954"/>
    <cellStyle name="Обычный 2 7 3 5 10" xfId="18955"/>
    <cellStyle name="Обычный 2 7 3 5 11" xfId="18956"/>
    <cellStyle name="Обычный 2 7 3 5 2" xfId="18957"/>
    <cellStyle name="Обычный 2 7 3 5 2 2" xfId="18958"/>
    <cellStyle name="Обычный 2 7 3 5 2 3" xfId="18959"/>
    <cellStyle name="Обычный 2 7 3 5 2 4" xfId="18960"/>
    <cellStyle name="Обычный 2 7 3 5 3" xfId="18961"/>
    <cellStyle name="Обычный 2 7 3 5 3 2" xfId="18962"/>
    <cellStyle name="Обычный 2 7 3 5 3 3" xfId="18963"/>
    <cellStyle name="Обычный 2 7 3 5 4" xfId="18964"/>
    <cellStyle name="Обычный 2 7 3 5 4 2" xfId="18965"/>
    <cellStyle name="Обычный 2 7 3 5 5" xfId="18966"/>
    <cellStyle name="Обычный 2 7 3 5 5 2" xfId="18967"/>
    <cellStyle name="Обычный 2 7 3 5 6" xfId="18968"/>
    <cellStyle name="Обычный 2 7 3 5 6 2" xfId="18969"/>
    <cellStyle name="Обычный 2 7 3 5 7" xfId="18970"/>
    <cellStyle name="Обычный 2 7 3 5 8" xfId="18971"/>
    <cellStyle name="Обычный 2 7 3 5 9" xfId="18972"/>
    <cellStyle name="Обычный 2 7 3 6" xfId="18973"/>
    <cellStyle name="Обычный 2 7 3 6 2" xfId="18974"/>
    <cellStyle name="Обычный 2 7 3 6 2 2" xfId="18975"/>
    <cellStyle name="Обычный 2 7 3 6 2 3" xfId="18976"/>
    <cellStyle name="Обычный 2 7 3 6 3" xfId="18977"/>
    <cellStyle name="Обычный 2 7 3 6 3 2" xfId="18978"/>
    <cellStyle name="Обычный 2 7 3 6 3 3" xfId="18979"/>
    <cellStyle name="Обычный 2 7 3 6 4" xfId="18980"/>
    <cellStyle name="Обычный 2 7 3 6 5" xfId="18981"/>
    <cellStyle name="Обычный 2 7 3 6 6" xfId="18982"/>
    <cellStyle name="Обычный 2 7 3 6 7" xfId="18983"/>
    <cellStyle name="Обычный 2 7 3 6 8" xfId="18984"/>
    <cellStyle name="Обычный 2 7 3 7" xfId="18985"/>
    <cellStyle name="Обычный 2 7 3 7 2" xfId="18986"/>
    <cellStyle name="Обычный 2 7 3 7 2 2" xfId="18987"/>
    <cellStyle name="Обычный 2 7 3 7 3" xfId="18988"/>
    <cellStyle name="Обычный 2 7 3 7 3 2" xfId="18989"/>
    <cellStyle name="Обычный 2 7 3 7 4" xfId="18990"/>
    <cellStyle name="Обычный 2 7 3 7 5" xfId="18991"/>
    <cellStyle name="Обычный 2 7 3 7 6" xfId="18992"/>
    <cellStyle name="Обычный 2 7 3 7 7" xfId="18993"/>
    <cellStyle name="Обычный 2 7 3 7 8" xfId="18994"/>
    <cellStyle name="Обычный 2 7 3 8" xfId="18995"/>
    <cellStyle name="Обычный 2 7 3 8 2" xfId="18996"/>
    <cellStyle name="Обычный 2 7 3 8 2 2" xfId="18997"/>
    <cellStyle name="Обычный 2 7 3 8 3" xfId="18998"/>
    <cellStyle name="Обычный 2 7 3 8 3 2" xfId="18999"/>
    <cellStyle name="Обычный 2 7 3 8 4" xfId="19000"/>
    <cellStyle name="Обычный 2 7 3 8 5" xfId="19001"/>
    <cellStyle name="Обычный 2 7 3 8 6" xfId="19002"/>
    <cellStyle name="Обычный 2 7 3 8 7" xfId="19003"/>
    <cellStyle name="Обычный 2 7 3 8 8" xfId="19004"/>
    <cellStyle name="Обычный 2 7 3 9" xfId="19005"/>
    <cellStyle name="Обычный 2 7 3 9 2" xfId="19006"/>
    <cellStyle name="Обычный 2 7 3 9 2 2" xfId="19007"/>
    <cellStyle name="Обычный 2 7 3 9 3" xfId="19008"/>
    <cellStyle name="Обычный 2 7 3 9 3 2" xfId="19009"/>
    <cellStyle name="Обычный 2 7 3 9 4" xfId="19010"/>
    <cellStyle name="Обычный 2 7 3 9 5" xfId="19011"/>
    <cellStyle name="Обычный 2 7 3 9 6" xfId="19012"/>
    <cellStyle name="Обычный 2 7 3 9 7" xfId="19013"/>
    <cellStyle name="Обычный 2 7 30" xfId="19014"/>
    <cellStyle name="Обычный 2 7 31" xfId="19015"/>
    <cellStyle name="Обычный 2 7 32" xfId="19016"/>
    <cellStyle name="Обычный 2 7 33" xfId="19017"/>
    <cellStyle name="Обычный 2 7 34" xfId="19018"/>
    <cellStyle name="Обычный 2 7 35" xfId="19019"/>
    <cellStyle name="Обычный 2 7 36" xfId="19020"/>
    <cellStyle name="Обычный 2 7 37" xfId="19021"/>
    <cellStyle name="Обычный 2 7 38" xfId="19022"/>
    <cellStyle name="Обычный 2 7 39" xfId="19023"/>
    <cellStyle name="Обычный 2 7 4" xfId="19024"/>
    <cellStyle name="Обычный 2 7 4 10" xfId="19025"/>
    <cellStyle name="Обычный 2 7 4 11" xfId="19026"/>
    <cellStyle name="Обычный 2 7 4 12" xfId="19027"/>
    <cellStyle name="Обычный 2 7 4 13" xfId="19028"/>
    <cellStyle name="Обычный 2 7 4 14" xfId="19029"/>
    <cellStyle name="Обычный 2 7 4 2" xfId="19030"/>
    <cellStyle name="Обычный 2 7 4 2 2" xfId="19031"/>
    <cellStyle name="Обычный 2 7 4 2 3" xfId="19032"/>
    <cellStyle name="Обычный 2 7 4 2 4" xfId="19033"/>
    <cellStyle name="Обычный 2 7 4 3" xfId="19034"/>
    <cellStyle name="Обычный 2 7 4 3 2" xfId="19035"/>
    <cellStyle name="Обычный 2 7 4 3 3" xfId="19036"/>
    <cellStyle name="Обычный 2 7 4 4" xfId="19037"/>
    <cellStyle name="Обычный 2 7 4 4 2" xfId="19038"/>
    <cellStyle name="Обычный 2 7 4 5" xfId="19039"/>
    <cellStyle name="Обычный 2 7 4 5 2" xfId="19040"/>
    <cellStyle name="Обычный 2 7 4 6" xfId="19041"/>
    <cellStyle name="Обычный 2 7 4 6 2" xfId="19042"/>
    <cellStyle name="Обычный 2 7 4 7" xfId="19043"/>
    <cellStyle name="Обычный 2 7 4 8" xfId="19044"/>
    <cellStyle name="Обычный 2 7 4 9" xfId="19045"/>
    <cellStyle name="Обычный 2 7 40" xfId="19046"/>
    <cellStyle name="Обычный 2 7 41" xfId="19047"/>
    <cellStyle name="Обычный 2 7 42" xfId="19048"/>
    <cellStyle name="Обычный 2 7 5" xfId="19049"/>
    <cellStyle name="Обычный 2 7 5 10" xfId="19050"/>
    <cellStyle name="Обычный 2 7 5 11" xfId="19051"/>
    <cellStyle name="Обычный 2 7 5 12" xfId="19052"/>
    <cellStyle name="Обычный 2 7 5 13" xfId="19053"/>
    <cellStyle name="Обычный 2 7 5 2" xfId="19054"/>
    <cellStyle name="Обычный 2 7 5 2 2" xfId="19055"/>
    <cellStyle name="Обычный 2 7 5 2 3" xfId="19056"/>
    <cellStyle name="Обычный 2 7 5 2 4" xfId="19057"/>
    <cellStyle name="Обычный 2 7 5 3" xfId="19058"/>
    <cellStyle name="Обычный 2 7 5 3 2" xfId="19059"/>
    <cellStyle name="Обычный 2 7 5 3 3" xfId="19060"/>
    <cellStyle name="Обычный 2 7 5 4" xfId="19061"/>
    <cellStyle name="Обычный 2 7 5 4 2" xfId="19062"/>
    <cellStyle name="Обычный 2 7 5 5" xfId="19063"/>
    <cellStyle name="Обычный 2 7 5 5 2" xfId="19064"/>
    <cellStyle name="Обычный 2 7 5 6" xfId="19065"/>
    <cellStyle name="Обычный 2 7 5 6 2" xfId="19066"/>
    <cellStyle name="Обычный 2 7 5 7" xfId="19067"/>
    <cellStyle name="Обычный 2 7 5 8" xfId="19068"/>
    <cellStyle name="Обычный 2 7 5 9" xfId="19069"/>
    <cellStyle name="Обычный 2 7 6" xfId="19070"/>
    <cellStyle name="Обычный 2 7 6 10" xfId="19071"/>
    <cellStyle name="Обычный 2 7 6 11" xfId="19072"/>
    <cellStyle name="Обычный 2 7 6 12" xfId="19073"/>
    <cellStyle name="Обычный 2 7 6 2" xfId="19074"/>
    <cellStyle name="Обычный 2 7 6 2 2" xfId="19075"/>
    <cellStyle name="Обычный 2 7 6 2 3" xfId="19076"/>
    <cellStyle name="Обычный 2 7 6 2 4" xfId="19077"/>
    <cellStyle name="Обычный 2 7 6 3" xfId="19078"/>
    <cellStyle name="Обычный 2 7 6 3 2" xfId="19079"/>
    <cellStyle name="Обычный 2 7 6 3 3" xfId="19080"/>
    <cellStyle name="Обычный 2 7 6 4" xfId="19081"/>
    <cellStyle name="Обычный 2 7 6 4 2" xfId="19082"/>
    <cellStyle name="Обычный 2 7 6 5" xfId="19083"/>
    <cellStyle name="Обычный 2 7 6 5 2" xfId="19084"/>
    <cellStyle name="Обычный 2 7 6 6" xfId="19085"/>
    <cellStyle name="Обычный 2 7 6 6 2" xfId="19086"/>
    <cellStyle name="Обычный 2 7 6 7" xfId="19087"/>
    <cellStyle name="Обычный 2 7 6 8" xfId="19088"/>
    <cellStyle name="Обычный 2 7 6 9" xfId="19089"/>
    <cellStyle name="Обычный 2 7 7" xfId="19090"/>
    <cellStyle name="Обычный 2 7 7 10" xfId="19091"/>
    <cellStyle name="Обычный 2 7 7 11" xfId="19092"/>
    <cellStyle name="Обычный 2 7 7 2" xfId="19093"/>
    <cellStyle name="Обычный 2 7 7 2 2" xfId="19094"/>
    <cellStyle name="Обычный 2 7 7 2 3" xfId="19095"/>
    <cellStyle name="Обычный 2 7 7 2 4" xfId="19096"/>
    <cellStyle name="Обычный 2 7 7 3" xfId="19097"/>
    <cellStyle name="Обычный 2 7 7 3 2" xfId="19098"/>
    <cellStyle name="Обычный 2 7 7 3 3" xfId="19099"/>
    <cellStyle name="Обычный 2 7 7 4" xfId="19100"/>
    <cellStyle name="Обычный 2 7 7 4 2" xfId="19101"/>
    <cellStyle name="Обычный 2 7 7 5" xfId="19102"/>
    <cellStyle name="Обычный 2 7 7 5 2" xfId="19103"/>
    <cellStyle name="Обычный 2 7 7 6" xfId="19104"/>
    <cellStyle name="Обычный 2 7 7 6 2" xfId="19105"/>
    <cellStyle name="Обычный 2 7 7 7" xfId="19106"/>
    <cellStyle name="Обычный 2 7 7 8" xfId="19107"/>
    <cellStyle name="Обычный 2 7 7 9" xfId="19108"/>
    <cellStyle name="Обычный 2 7 8" xfId="19109"/>
    <cellStyle name="Обычный 2 7 8 2" xfId="19110"/>
    <cellStyle name="Обычный 2 7 8 2 2" xfId="19111"/>
    <cellStyle name="Обычный 2 7 8 2 3" xfId="19112"/>
    <cellStyle name="Обычный 2 7 8 3" xfId="19113"/>
    <cellStyle name="Обычный 2 7 8 3 2" xfId="19114"/>
    <cellStyle name="Обычный 2 7 8 3 3" xfId="19115"/>
    <cellStyle name="Обычный 2 7 8 4" xfId="19116"/>
    <cellStyle name="Обычный 2 7 8 5" xfId="19117"/>
    <cellStyle name="Обычный 2 7 8 6" xfId="19118"/>
    <cellStyle name="Обычный 2 7 8 7" xfId="19119"/>
    <cellStyle name="Обычный 2 7 8 8" xfId="19120"/>
    <cellStyle name="Обычный 2 7 9" xfId="19121"/>
    <cellStyle name="Обычный 2 7 9 2" xfId="19122"/>
    <cellStyle name="Обычный 2 7 9 2 2" xfId="19123"/>
    <cellStyle name="Обычный 2 7 9 3" xfId="19124"/>
    <cellStyle name="Обычный 2 7 9 3 2" xfId="19125"/>
    <cellStyle name="Обычный 2 7 9 4" xfId="19126"/>
    <cellStyle name="Обычный 2 7 9 5" xfId="19127"/>
    <cellStyle name="Обычный 2 7 9 6" xfId="19128"/>
    <cellStyle name="Обычный 2 7 9 7" xfId="19129"/>
    <cellStyle name="Обычный 2 7 9 8" xfId="19130"/>
    <cellStyle name="Обычный 2 8" xfId="19131"/>
    <cellStyle name="Обычный 2 8 10" xfId="19132"/>
    <cellStyle name="Обычный 2 8 10 2" xfId="19133"/>
    <cellStyle name="Обычный 2 8 10 2 2" xfId="19134"/>
    <cellStyle name="Обычный 2 8 10 3" xfId="19135"/>
    <cellStyle name="Обычный 2 8 10 3 2" xfId="19136"/>
    <cellStyle name="Обычный 2 8 10 4" xfId="19137"/>
    <cellStyle name="Обычный 2 8 10 5" xfId="19138"/>
    <cellStyle name="Обычный 2 8 10 6" xfId="19139"/>
    <cellStyle name="Обычный 2 8 10 7" xfId="19140"/>
    <cellStyle name="Обычный 2 8 10 8" xfId="19141"/>
    <cellStyle name="Обычный 2 8 11" xfId="19142"/>
    <cellStyle name="Обычный 2 8 11 2" xfId="19143"/>
    <cellStyle name="Обычный 2 8 11 2 2" xfId="19144"/>
    <cellStyle name="Обычный 2 8 11 3" xfId="19145"/>
    <cellStyle name="Обычный 2 8 11 3 2" xfId="19146"/>
    <cellStyle name="Обычный 2 8 11 4" xfId="19147"/>
    <cellStyle name="Обычный 2 8 11 5" xfId="19148"/>
    <cellStyle name="Обычный 2 8 11 6" xfId="19149"/>
    <cellStyle name="Обычный 2 8 11 7" xfId="19150"/>
    <cellStyle name="Обычный 2 8 12" xfId="19151"/>
    <cellStyle name="Обычный 2 8 12 2" xfId="19152"/>
    <cellStyle name="Обычный 2 8 12 2 2" xfId="19153"/>
    <cellStyle name="Обычный 2 8 12 3" xfId="19154"/>
    <cellStyle name="Обычный 2 8 12 3 2" xfId="19155"/>
    <cellStyle name="Обычный 2 8 12 4" xfId="19156"/>
    <cellStyle name="Обычный 2 8 12 5" xfId="19157"/>
    <cellStyle name="Обычный 2 8 12 6" xfId="19158"/>
    <cellStyle name="Обычный 2 8 12 7" xfId="19159"/>
    <cellStyle name="Обычный 2 8 13" xfId="19160"/>
    <cellStyle name="Обычный 2 8 13 2" xfId="19161"/>
    <cellStyle name="Обычный 2 8 13 2 2" xfId="19162"/>
    <cellStyle name="Обычный 2 8 13 3" xfId="19163"/>
    <cellStyle name="Обычный 2 8 13 3 2" xfId="19164"/>
    <cellStyle name="Обычный 2 8 13 4" xfId="19165"/>
    <cellStyle name="Обычный 2 8 13 5" xfId="19166"/>
    <cellStyle name="Обычный 2 8 13 6" xfId="19167"/>
    <cellStyle name="Обычный 2 8 14" xfId="19168"/>
    <cellStyle name="Обычный 2 8 14 2" xfId="19169"/>
    <cellStyle name="Обычный 2 8 14 3" xfId="19170"/>
    <cellStyle name="Обычный 2 8 15" xfId="19171"/>
    <cellStyle name="Обычный 2 8 15 2" xfId="19172"/>
    <cellStyle name="Обычный 2 8 15 3" xfId="19173"/>
    <cellStyle name="Обычный 2 8 16" xfId="19174"/>
    <cellStyle name="Обычный 2 8 16 2" xfId="19175"/>
    <cellStyle name="Обычный 2 8 16 3" xfId="19176"/>
    <cellStyle name="Обычный 2 8 17" xfId="19177"/>
    <cellStyle name="Обычный 2 8 17 2" xfId="19178"/>
    <cellStyle name="Обычный 2 8 18" xfId="19179"/>
    <cellStyle name="Обычный 2 8 19" xfId="19180"/>
    <cellStyle name="Обычный 2 8 2" xfId="19181"/>
    <cellStyle name="Обычный 2 8 2 10" xfId="19182"/>
    <cellStyle name="Обычный 2 8 2 10 2" xfId="19183"/>
    <cellStyle name="Обычный 2 8 2 10 2 2" xfId="19184"/>
    <cellStyle name="Обычный 2 8 2 10 3" xfId="19185"/>
    <cellStyle name="Обычный 2 8 2 10 3 2" xfId="19186"/>
    <cellStyle name="Обычный 2 8 2 10 4" xfId="19187"/>
    <cellStyle name="Обычный 2 8 2 10 5" xfId="19188"/>
    <cellStyle name="Обычный 2 8 2 10 6" xfId="19189"/>
    <cellStyle name="Обычный 2 8 2 10 7" xfId="19190"/>
    <cellStyle name="Обычный 2 8 2 11" xfId="19191"/>
    <cellStyle name="Обычный 2 8 2 11 2" xfId="19192"/>
    <cellStyle name="Обычный 2 8 2 11 2 2" xfId="19193"/>
    <cellStyle name="Обычный 2 8 2 11 3" xfId="19194"/>
    <cellStyle name="Обычный 2 8 2 11 3 2" xfId="19195"/>
    <cellStyle name="Обычный 2 8 2 11 4" xfId="19196"/>
    <cellStyle name="Обычный 2 8 2 11 5" xfId="19197"/>
    <cellStyle name="Обычный 2 8 2 11 6" xfId="19198"/>
    <cellStyle name="Обычный 2 8 2 12" xfId="19199"/>
    <cellStyle name="Обычный 2 8 2 12 2" xfId="19200"/>
    <cellStyle name="Обычный 2 8 2 12 3" xfId="19201"/>
    <cellStyle name="Обычный 2 8 2 13" xfId="19202"/>
    <cellStyle name="Обычный 2 8 2 13 2" xfId="19203"/>
    <cellStyle name="Обычный 2 8 2 13 3" xfId="19204"/>
    <cellStyle name="Обычный 2 8 2 14" xfId="19205"/>
    <cellStyle name="Обычный 2 8 2 14 2" xfId="19206"/>
    <cellStyle name="Обычный 2 8 2 14 3" xfId="19207"/>
    <cellStyle name="Обычный 2 8 2 15" xfId="19208"/>
    <cellStyle name="Обычный 2 8 2 15 2" xfId="19209"/>
    <cellStyle name="Обычный 2 8 2 16" xfId="19210"/>
    <cellStyle name="Обычный 2 8 2 17" xfId="19211"/>
    <cellStyle name="Обычный 2 8 2 18" xfId="19212"/>
    <cellStyle name="Обычный 2 8 2 19" xfId="19213"/>
    <cellStyle name="Обычный 2 8 2 2" xfId="19214"/>
    <cellStyle name="Обычный 2 8 2 2 10" xfId="19215"/>
    <cellStyle name="Обычный 2 8 2 2 11" xfId="19216"/>
    <cellStyle name="Обычный 2 8 2 2 12" xfId="19217"/>
    <cellStyle name="Обычный 2 8 2 2 13" xfId="19218"/>
    <cellStyle name="Обычный 2 8 2 2 14" xfId="19219"/>
    <cellStyle name="Обычный 2 8 2 2 2" xfId="19220"/>
    <cellStyle name="Обычный 2 8 2 2 2 2" xfId="19221"/>
    <cellStyle name="Обычный 2 8 2 2 2 3" xfId="19222"/>
    <cellStyle name="Обычный 2 8 2 2 2 4" xfId="19223"/>
    <cellStyle name="Обычный 2 8 2 2 3" xfId="19224"/>
    <cellStyle name="Обычный 2 8 2 2 3 2" xfId="19225"/>
    <cellStyle name="Обычный 2 8 2 2 3 3" xfId="19226"/>
    <cellStyle name="Обычный 2 8 2 2 4" xfId="19227"/>
    <cellStyle name="Обычный 2 8 2 2 4 2" xfId="19228"/>
    <cellStyle name="Обычный 2 8 2 2 5" xfId="19229"/>
    <cellStyle name="Обычный 2 8 2 2 5 2" xfId="19230"/>
    <cellStyle name="Обычный 2 8 2 2 6" xfId="19231"/>
    <cellStyle name="Обычный 2 8 2 2 6 2" xfId="19232"/>
    <cellStyle name="Обычный 2 8 2 2 7" xfId="19233"/>
    <cellStyle name="Обычный 2 8 2 2 8" xfId="19234"/>
    <cellStyle name="Обычный 2 8 2 2 9" xfId="19235"/>
    <cellStyle name="Обычный 2 8 2 20" xfId="19236"/>
    <cellStyle name="Обычный 2 8 2 21" xfId="19237"/>
    <cellStyle name="Обычный 2 8 2 22" xfId="19238"/>
    <cellStyle name="Обычный 2 8 2 23" xfId="19239"/>
    <cellStyle name="Обычный 2 8 2 24" xfId="19240"/>
    <cellStyle name="Обычный 2 8 2 25" xfId="19241"/>
    <cellStyle name="Обычный 2 8 2 26" xfId="19242"/>
    <cellStyle name="Обычный 2 8 2 27" xfId="19243"/>
    <cellStyle name="Обычный 2 8 2 28" xfId="19244"/>
    <cellStyle name="Обычный 2 8 2 29" xfId="19245"/>
    <cellStyle name="Обычный 2 8 2 3" xfId="19246"/>
    <cellStyle name="Обычный 2 8 2 3 10" xfId="19247"/>
    <cellStyle name="Обычный 2 8 2 3 11" xfId="19248"/>
    <cellStyle name="Обычный 2 8 2 3 12" xfId="19249"/>
    <cellStyle name="Обычный 2 8 2 3 13" xfId="19250"/>
    <cellStyle name="Обычный 2 8 2 3 2" xfId="19251"/>
    <cellStyle name="Обычный 2 8 2 3 2 2" xfId="19252"/>
    <cellStyle name="Обычный 2 8 2 3 2 3" xfId="19253"/>
    <cellStyle name="Обычный 2 8 2 3 2 4" xfId="19254"/>
    <cellStyle name="Обычный 2 8 2 3 3" xfId="19255"/>
    <cellStyle name="Обычный 2 8 2 3 3 2" xfId="19256"/>
    <cellStyle name="Обычный 2 8 2 3 3 3" xfId="19257"/>
    <cellStyle name="Обычный 2 8 2 3 4" xfId="19258"/>
    <cellStyle name="Обычный 2 8 2 3 4 2" xfId="19259"/>
    <cellStyle name="Обычный 2 8 2 3 5" xfId="19260"/>
    <cellStyle name="Обычный 2 8 2 3 5 2" xfId="19261"/>
    <cellStyle name="Обычный 2 8 2 3 6" xfId="19262"/>
    <cellStyle name="Обычный 2 8 2 3 6 2" xfId="19263"/>
    <cellStyle name="Обычный 2 8 2 3 7" xfId="19264"/>
    <cellStyle name="Обычный 2 8 2 3 8" xfId="19265"/>
    <cellStyle name="Обычный 2 8 2 3 9" xfId="19266"/>
    <cellStyle name="Обычный 2 8 2 30" xfId="19267"/>
    <cellStyle name="Обычный 2 8 2 31" xfId="19268"/>
    <cellStyle name="Обычный 2 8 2 32" xfId="19269"/>
    <cellStyle name="Обычный 2 8 2 33" xfId="19270"/>
    <cellStyle name="Обычный 2 8 2 34" xfId="19271"/>
    <cellStyle name="Обычный 2 8 2 35" xfId="19272"/>
    <cellStyle name="Обычный 2 8 2 36" xfId="19273"/>
    <cellStyle name="Обычный 2 8 2 37" xfId="19274"/>
    <cellStyle name="Обычный 2 8 2 38" xfId="19275"/>
    <cellStyle name="Обычный 2 8 2 39" xfId="19276"/>
    <cellStyle name="Обычный 2 8 2 4" xfId="19277"/>
    <cellStyle name="Обычный 2 8 2 4 10" xfId="19278"/>
    <cellStyle name="Обычный 2 8 2 4 11" xfId="19279"/>
    <cellStyle name="Обычный 2 8 2 4 12" xfId="19280"/>
    <cellStyle name="Обычный 2 8 2 4 2" xfId="19281"/>
    <cellStyle name="Обычный 2 8 2 4 2 2" xfId="19282"/>
    <cellStyle name="Обычный 2 8 2 4 2 3" xfId="19283"/>
    <cellStyle name="Обычный 2 8 2 4 2 4" xfId="19284"/>
    <cellStyle name="Обычный 2 8 2 4 3" xfId="19285"/>
    <cellStyle name="Обычный 2 8 2 4 3 2" xfId="19286"/>
    <cellStyle name="Обычный 2 8 2 4 3 3" xfId="19287"/>
    <cellStyle name="Обычный 2 8 2 4 4" xfId="19288"/>
    <cellStyle name="Обычный 2 8 2 4 4 2" xfId="19289"/>
    <cellStyle name="Обычный 2 8 2 4 5" xfId="19290"/>
    <cellStyle name="Обычный 2 8 2 4 5 2" xfId="19291"/>
    <cellStyle name="Обычный 2 8 2 4 6" xfId="19292"/>
    <cellStyle name="Обычный 2 8 2 4 6 2" xfId="19293"/>
    <cellStyle name="Обычный 2 8 2 4 7" xfId="19294"/>
    <cellStyle name="Обычный 2 8 2 4 8" xfId="19295"/>
    <cellStyle name="Обычный 2 8 2 4 9" xfId="19296"/>
    <cellStyle name="Обычный 2 8 2 5" xfId="19297"/>
    <cellStyle name="Обычный 2 8 2 5 10" xfId="19298"/>
    <cellStyle name="Обычный 2 8 2 5 11" xfId="19299"/>
    <cellStyle name="Обычный 2 8 2 5 2" xfId="19300"/>
    <cellStyle name="Обычный 2 8 2 5 2 2" xfId="19301"/>
    <cellStyle name="Обычный 2 8 2 5 2 3" xfId="19302"/>
    <cellStyle name="Обычный 2 8 2 5 2 4" xfId="19303"/>
    <cellStyle name="Обычный 2 8 2 5 3" xfId="19304"/>
    <cellStyle name="Обычный 2 8 2 5 3 2" xfId="19305"/>
    <cellStyle name="Обычный 2 8 2 5 3 3" xfId="19306"/>
    <cellStyle name="Обычный 2 8 2 5 4" xfId="19307"/>
    <cellStyle name="Обычный 2 8 2 5 4 2" xfId="19308"/>
    <cellStyle name="Обычный 2 8 2 5 5" xfId="19309"/>
    <cellStyle name="Обычный 2 8 2 5 5 2" xfId="19310"/>
    <cellStyle name="Обычный 2 8 2 5 6" xfId="19311"/>
    <cellStyle name="Обычный 2 8 2 5 6 2" xfId="19312"/>
    <cellStyle name="Обычный 2 8 2 5 7" xfId="19313"/>
    <cellStyle name="Обычный 2 8 2 5 8" xfId="19314"/>
    <cellStyle name="Обычный 2 8 2 5 9" xfId="19315"/>
    <cellStyle name="Обычный 2 8 2 6" xfId="19316"/>
    <cellStyle name="Обычный 2 8 2 6 2" xfId="19317"/>
    <cellStyle name="Обычный 2 8 2 6 2 2" xfId="19318"/>
    <cellStyle name="Обычный 2 8 2 6 2 3" xfId="19319"/>
    <cellStyle name="Обычный 2 8 2 6 3" xfId="19320"/>
    <cellStyle name="Обычный 2 8 2 6 3 2" xfId="19321"/>
    <cellStyle name="Обычный 2 8 2 6 3 3" xfId="19322"/>
    <cellStyle name="Обычный 2 8 2 6 4" xfId="19323"/>
    <cellStyle name="Обычный 2 8 2 6 5" xfId="19324"/>
    <cellStyle name="Обычный 2 8 2 6 6" xfId="19325"/>
    <cellStyle name="Обычный 2 8 2 6 7" xfId="19326"/>
    <cellStyle name="Обычный 2 8 2 6 8" xfId="19327"/>
    <cellStyle name="Обычный 2 8 2 7" xfId="19328"/>
    <cellStyle name="Обычный 2 8 2 7 2" xfId="19329"/>
    <cellStyle name="Обычный 2 8 2 7 2 2" xfId="19330"/>
    <cellStyle name="Обычный 2 8 2 7 3" xfId="19331"/>
    <cellStyle name="Обычный 2 8 2 7 3 2" xfId="19332"/>
    <cellStyle name="Обычный 2 8 2 7 4" xfId="19333"/>
    <cellStyle name="Обычный 2 8 2 7 5" xfId="19334"/>
    <cellStyle name="Обычный 2 8 2 7 6" xfId="19335"/>
    <cellStyle name="Обычный 2 8 2 7 7" xfId="19336"/>
    <cellStyle name="Обычный 2 8 2 7 8" xfId="19337"/>
    <cellStyle name="Обычный 2 8 2 8" xfId="19338"/>
    <cellStyle name="Обычный 2 8 2 8 2" xfId="19339"/>
    <cellStyle name="Обычный 2 8 2 8 2 2" xfId="19340"/>
    <cellStyle name="Обычный 2 8 2 8 3" xfId="19341"/>
    <cellStyle name="Обычный 2 8 2 8 3 2" xfId="19342"/>
    <cellStyle name="Обычный 2 8 2 8 4" xfId="19343"/>
    <cellStyle name="Обычный 2 8 2 8 5" xfId="19344"/>
    <cellStyle name="Обычный 2 8 2 8 6" xfId="19345"/>
    <cellStyle name="Обычный 2 8 2 8 7" xfId="19346"/>
    <cellStyle name="Обычный 2 8 2 8 8" xfId="19347"/>
    <cellStyle name="Обычный 2 8 2 9" xfId="19348"/>
    <cellStyle name="Обычный 2 8 2 9 2" xfId="19349"/>
    <cellStyle name="Обычный 2 8 2 9 2 2" xfId="19350"/>
    <cellStyle name="Обычный 2 8 2 9 3" xfId="19351"/>
    <cellStyle name="Обычный 2 8 2 9 3 2" xfId="19352"/>
    <cellStyle name="Обычный 2 8 2 9 4" xfId="19353"/>
    <cellStyle name="Обычный 2 8 2 9 5" xfId="19354"/>
    <cellStyle name="Обычный 2 8 2 9 6" xfId="19355"/>
    <cellStyle name="Обычный 2 8 2 9 7" xfId="19356"/>
    <cellStyle name="Обычный 2 8 20" xfId="19357"/>
    <cellStyle name="Обычный 2 8 21" xfId="19358"/>
    <cellStyle name="Обычный 2 8 22" xfId="19359"/>
    <cellStyle name="Обычный 2 8 23" xfId="19360"/>
    <cellStyle name="Обычный 2 8 24" xfId="19361"/>
    <cellStyle name="Обычный 2 8 25" xfId="19362"/>
    <cellStyle name="Обычный 2 8 26" xfId="19363"/>
    <cellStyle name="Обычный 2 8 27" xfId="19364"/>
    <cellStyle name="Обычный 2 8 28" xfId="19365"/>
    <cellStyle name="Обычный 2 8 29" xfId="19366"/>
    <cellStyle name="Обычный 2 8 3" xfId="19367"/>
    <cellStyle name="Обычный 2 8 3 10" xfId="19368"/>
    <cellStyle name="Обычный 2 8 3 10 2" xfId="19369"/>
    <cellStyle name="Обычный 2 8 3 10 2 2" xfId="19370"/>
    <cellStyle name="Обычный 2 8 3 10 3" xfId="19371"/>
    <cellStyle name="Обычный 2 8 3 10 3 2" xfId="19372"/>
    <cellStyle name="Обычный 2 8 3 10 4" xfId="19373"/>
    <cellStyle name="Обычный 2 8 3 10 5" xfId="19374"/>
    <cellStyle name="Обычный 2 8 3 10 6" xfId="19375"/>
    <cellStyle name="Обычный 2 8 3 10 7" xfId="19376"/>
    <cellStyle name="Обычный 2 8 3 11" xfId="19377"/>
    <cellStyle name="Обычный 2 8 3 11 2" xfId="19378"/>
    <cellStyle name="Обычный 2 8 3 11 3" xfId="19379"/>
    <cellStyle name="Обычный 2 8 3 12" xfId="19380"/>
    <cellStyle name="Обычный 2 8 3 12 2" xfId="19381"/>
    <cellStyle name="Обычный 2 8 3 12 3" xfId="19382"/>
    <cellStyle name="Обычный 2 8 3 13" xfId="19383"/>
    <cellStyle name="Обычный 2 8 3 13 2" xfId="19384"/>
    <cellStyle name="Обычный 2 8 3 13 3" xfId="19385"/>
    <cellStyle name="Обычный 2 8 3 14" xfId="19386"/>
    <cellStyle name="Обычный 2 8 3 14 2" xfId="19387"/>
    <cellStyle name="Обычный 2 8 3 14 3" xfId="19388"/>
    <cellStyle name="Обычный 2 8 3 15" xfId="19389"/>
    <cellStyle name="Обычный 2 8 3 16" xfId="19390"/>
    <cellStyle name="Обычный 2 8 3 17" xfId="19391"/>
    <cellStyle name="Обычный 2 8 3 18" xfId="19392"/>
    <cellStyle name="Обычный 2 8 3 19" xfId="19393"/>
    <cellStyle name="Обычный 2 8 3 2" xfId="19394"/>
    <cellStyle name="Обычный 2 8 3 2 10" xfId="19395"/>
    <cellStyle name="Обычный 2 8 3 2 11" xfId="19396"/>
    <cellStyle name="Обычный 2 8 3 2 12" xfId="19397"/>
    <cellStyle name="Обычный 2 8 3 2 13" xfId="19398"/>
    <cellStyle name="Обычный 2 8 3 2 14" xfId="19399"/>
    <cellStyle name="Обычный 2 8 3 2 2" xfId="19400"/>
    <cellStyle name="Обычный 2 8 3 2 2 2" xfId="19401"/>
    <cellStyle name="Обычный 2 8 3 2 2 3" xfId="19402"/>
    <cellStyle name="Обычный 2 8 3 2 2 4" xfId="19403"/>
    <cellStyle name="Обычный 2 8 3 2 3" xfId="19404"/>
    <cellStyle name="Обычный 2 8 3 2 3 2" xfId="19405"/>
    <cellStyle name="Обычный 2 8 3 2 3 3" xfId="19406"/>
    <cellStyle name="Обычный 2 8 3 2 4" xfId="19407"/>
    <cellStyle name="Обычный 2 8 3 2 4 2" xfId="19408"/>
    <cellStyle name="Обычный 2 8 3 2 5" xfId="19409"/>
    <cellStyle name="Обычный 2 8 3 2 5 2" xfId="19410"/>
    <cellStyle name="Обычный 2 8 3 2 6" xfId="19411"/>
    <cellStyle name="Обычный 2 8 3 2 6 2" xfId="19412"/>
    <cellStyle name="Обычный 2 8 3 2 7" xfId="19413"/>
    <cellStyle name="Обычный 2 8 3 2 8" xfId="19414"/>
    <cellStyle name="Обычный 2 8 3 2 9" xfId="19415"/>
    <cellStyle name="Обычный 2 8 3 20" xfId="19416"/>
    <cellStyle name="Обычный 2 8 3 21" xfId="19417"/>
    <cellStyle name="Обычный 2 8 3 22" xfId="19418"/>
    <cellStyle name="Обычный 2 8 3 23" xfId="19419"/>
    <cellStyle name="Обычный 2 8 3 24" xfId="19420"/>
    <cellStyle name="Обычный 2 8 3 25" xfId="19421"/>
    <cellStyle name="Обычный 2 8 3 26" xfId="19422"/>
    <cellStyle name="Обычный 2 8 3 27" xfId="19423"/>
    <cellStyle name="Обычный 2 8 3 28" xfId="19424"/>
    <cellStyle name="Обычный 2 8 3 29" xfId="19425"/>
    <cellStyle name="Обычный 2 8 3 3" xfId="19426"/>
    <cellStyle name="Обычный 2 8 3 3 10" xfId="19427"/>
    <cellStyle name="Обычный 2 8 3 3 11" xfId="19428"/>
    <cellStyle name="Обычный 2 8 3 3 12" xfId="19429"/>
    <cellStyle name="Обычный 2 8 3 3 13" xfId="19430"/>
    <cellStyle name="Обычный 2 8 3 3 2" xfId="19431"/>
    <cellStyle name="Обычный 2 8 3 3 2 2" xfId="19432"/>
    <cellStyle name="Обычный 2 8 3 3 2 3" xfId="19433"/>
    <cellStyle name="Обычный 2 8 3 3 2 4" xfId="19434"/>
    <cellStyle name="Обычный 2 8 3 3 3" xfId="19435"/>
    <cellStyle name="Обычный 2 8 3 3 3 2" xfId="19436"/>
    <cellStyle name="Обычный 2 8 3 3 3 3" xfId="19437"/>
    <cellStyle name="Обычный 2 8 3 3 4" xfId="19438"/>
    <cellStyle name="Обычный 2 8 3 3 4 2" xfId="19439"/>
    <cellStyle name="Обычный 2 8 3 3 5" xfId="19440"/>
    <cellStyle name="Обычный 2 8 3 3 5 2" xfId="19441"/>
    <cellStyle name="Обычный 2 8 3 3 6" xfId="19442"/>
    <cellStyle name="Обычный 2 8 3 3 6 2" xfId="19443"/>
    <cellStyle name="Обычный 2 8 3 3 7" xfId="19444"/>
    <cellStyle name="Обычный 2 8 3 3 8" xfId="19445"/>
    <cellStyle name="Обычный 2 8 3 3 9" xfId="19446"/>
    <cellStyle name="Обычный 2 8 3 30" xfId="19447"/>
    <cellStyle name="Обычный 2 8 3 31" xfId="19448"/>
    <cellStyle name="Обычный 2 8 3 32" xfId="19449"/>
    <cellStyle name="Обычный 2 8 3 33" xfId="19450"/>
    <cellStyle name="Обычный 2 8 3 34" xfId="19451"/>
    <cellStyle name="Обычный 2 8 3 35" xfId="19452"/>
    <cellStyle name="Обычный 2 8 3 36" xfId="19453"/>
    <cellStyle name="Обычный 2 8 3 37" xfId="19454"/>
    <cellStyle name="Обычный 2 8 3 38" xfId="19455"/>
    <cellStyle name="Обычный 2 8 3 4" xfId="19456"/>
    <cellStyle name="Обычный 2 8 3 4 10" xfId="19457"/>
    <cellStyle name="Обычный 2 8 3 4 11" xfId="19458"/>
    <cellStyle name="Обычный 2 8 3 4 12" xfId="19459"/>
    <cellStyle name="Обычный 2 8 3 4 2" xfId="19460"/>
    <cellStyle name="Обычный 2 8 3 4 2 2" xfId="19461"/>
    <cellStyle name="Обычный 2 8 3 4 2 3" xfId="19462"/>
    <cellStyle name="Обычный 2 8 3 4 2 4" xfId="19463"/>
    <cellStyle name="Обычный 2 8 3 4 3" xfId="19464"/>
    <cellStyle name="Обычный 2 8 3 4 3 2" xfId="19465"/>
    <cellStyle name="Обычный 2 8 3 4 3 3" xfId="19466"/>
    <cellStyle name="Обычный 2 8 3 4 4" xfId="19467"/>
    <cellStyle name="Обычный 2 8 3 4 4 2" xfId="19468"/>
    <cellStyle name="Обычный 2 8 3 4 5" xfId="19469"/>
    <cellStyle name="Обычный 2 8 3 4 5 2" xfId="19470"/>
    <cellStyle name="Обычный 2 8 3 4 6" xfId="19471"/>
    <cellStyle name="Обычный 2 8 3 4 6 2" xfId="19472"/>
    <cellStyle name="Обычный 2 8 3 4 7" xfId="19473"/>
    <cellStyle name="Обычный 2 8 3 4 8" xfId="19474"/>
    <cellStyle name="Обычный 2 8 3 4 9" xfId="19475"/>
    <cellStyle name="Обычный 2 8 3 5" xfId="19476"/>
    <cellStyle name="Обычный 2 8 3 5 10" xfId="19477"/>
    <cellStyle name="Обычный 2 8 3 5 11" xfId="19478"/>
    <cellStyle name="Обычный 2 8 3 5 2" xfId="19479"/>
    <cellStyle name="Обычный 2 8 3 5 2 2" xfId="19480"/>
    <cellStyle name="Обычный 2 8 3 5 2 3" xfId="19481"/>
    <cellStyle name="Обычный 2 8 3 5 2 4" xfId="19482"/>
    <cellStyle name="Обычный 2 8 3 5 3" xfId="19483"/>
    <cellStyle name="Обычный 2 8 3 5 3 2" xfId="19484"/>
    <cellStyle name="Обычный 2 8 3 5 3 3" xfId="19485"/>
    <cellStyle name="Обычный 2 8 3 5 4" xfId="19486"/>
    <cellStyle name="Обычный 2 8 3 5 4 2" xfId="19487"/>
    <cellStyle name="Обычный 2 8 3 5 5" xfId="19488"/>
    <cellStyle name="Обычный 2 8 3 5 5 2" xfId="19489"/>
    <cellStyle name="Обычный 2 8 3 5 6" xfId="19490"/>
    <cellStyle name="Обычный 2 8 3 5 6 2" xfId="19491"/>
    <cellStyle name="Обычный 2 8 3 5 7" xfId="19492"/>
    <cellStyle name="Обычный 2 8 3 5 8" xfId="19493"/>
    <cellStyle name="Обычный 2 8 3 5 9" xfId="19494"/>
    <cellStyle name="Обычный 2 8 3 6" xfId="19495"/>
    <cellStyle name="Обычный 2 8 3 6 2" xfId="19496"/>
    <cellStyle name="Обычный 2 8 3 6 2 2" xfId="19497"/>
    <cellStyle name="Обычный 2 8 3 6 2 3" xfId="19498"/>
    <cellStyle name="Обычный 2 8 3 6 3" xfId="19499"/>
    <cellStyle name="Обычный 2 8 3 6 3 2" xfId="19500"/>
    <cellStyle name="Обычный 2 8 3 6 3 3" xfId="19501"/>
    <cellStyle name="Обычный 2 8 3 6 4" xfId="19502"/>
    <cellStyle name="Обычный 2 8 3 6 5" xfId="19503"/>
    <cellStyle name="Обычный 2 8 3 6 6" xfId="19504"/>
    <cellStyle name="Обычный 2 8 3 6 7" xfId="19505"/>
    <cellStyle name="Обычный 2 8 3 6 8" xfId="19506"/>
    <cellStyle name="Обычный 2 8 3 7" xfId="19507"/>
    <cellStyle name="Обычный 2 8 3 7 2" xfId="19508"/>
    <cellStyle name="Обычный 2 8 3 7 2 2" xfId="19509"/>
    <cellStyle name="Обычный 2 8 3 7 3" xfId="19510"/>
    <cellStyle name="Обычный 2 8 3 7 3 2" xfId="19511"/>
    <cellStyle name="Обычный 2 8 3 7 4" xfId="19512"/>
    <cellStyle name="Обычный 2 8 3 7 5" xfId="19513"/>
    <cellStyle name="Обычный 2 8 3 7 6" xfId="19514"/>
    <cellStyle name="Обычный 2 8 3 7 7" xfId="19515"/>
    <cellStyle name="Обычный 2 8 3 7 8" xfId="19516"/>
    <cellStyle name="Обычный 2 8 3 8" xfId="19517"/>
    <cellStyle name="Обычный 2 8 3 8 2" xfId="19518"/>
    <cellStyle name="Обычный 2 8 3 8 2 2" xfId="19519"/>
    <cellStyle name="Обычный 2 8 3 8 3" xfId="19520"/>
    <cellStyle name="Обычный 2 8 3 8 3 2" xfId="19521"/>
    <cellStyle name="Обычный 2 8 3 8 4" xfId="19522"/>
    <cellStyle name="Обычный 2 8 3 8 5" xfId="19523"/>
    <cellStyle name="Обычный 2 8 3 8 6" xfId="19524"/>
    <cellStyle name="Обычный 2 8 3 8 7" xfId="19525"/>
    <cellStyle name="Обычный 2 8 3 8 8" xfId="19526"/>
    <cellStyle name="Обычный 2 8 3 9" xfId="19527"/>
    <cellStyle name="Обычный 2 8 3 9 2" xfId="19528"/>
    <cellStyle name="Обычный 2 8 3 9 2 2" xfId="19529"/>
    <cellStyle name="Обычный 2 8 3 9 3" xfId="19530"/>
    <cellStyle name="Обычный 2 8 3 9 3 2" xfId="19531"/>
    <cellStyle name="Обычный 2 8 3 9 4" xfId="19532"/>
    <cellStyle name="Обычный 2 8 3 9 5" xfId="19533"/>
    <cellStyle name="Обычный 2 8 3 9 6" xfId="19534"/>
    <cellStyle name="Обычный 2 8 3 9 7" xfId="19535"/>
    <cellStyle name="Обычный 2 8 30" xfId="19536"/>
    <cellStyle name="Обычный 2 8 31" xfId="19537"/>
    <cellStyle name="Обычный 2 8 32" xfId="19538"/>
    <cellStyle name="Обычный 2 8 33" xfId="19539"/>
    <cellStyle name="Обычный 2 8 34" xfId="19540"/>
    <cellStyle name="Обычный 2 8 35" xfId="19541"/>
    <cellStyle name="Обычный 2 8 36" xfId="19542"/>
    <cellStyle name="Обычный 2 8 37" xfId="19543"/>
    <cellStyle name="Обычный 2 8 38" xfId="19544"/>
    <cellStyle name="Обычный 2 8 39" xfId="19545"/>
    <cellStyle name="Обычный 2 8 4" xfId="19546"/>
    <cellStyle name="Обычный 2 8 4 10" xfId="19547"/>
    <cellStyle name="Обычный 2 8 4 11" xfId="19548"/>
    <cellStyle name="Обычный 2 8 4 12" xfId="19549"/>
    <cellStyle name="Обычный 2 8 4 13" xfId="19550"/>
    <cellStyle name="Обычный 2 8 4 14" xfId="19551"/>
    <cellStyle name="Обычный 2 8 4 2" xfId="19552"/>
    <cellStyle name="Обычный 2 8 4 2 2" xfId="19553"/>
    <cellStyle name="Обычный 2 8 4 2 3" xfId="19554"/>
    <cellStyle name="Обычный 2 8 4 2 4" xfId="19555"/>
    <cellStyle name="Обычный 2 8 4 3" xfId="19556"/>
    <cellStyle name="Обычный 2 8 4 3 2" xfId="19557"/>
    <cellStyle name="Обычный 2 8 4 3 3" xfId="19558"/>
    <cellStyle name="Обычный 2 8 4 4" xfId="19559"/>
    <cellStyle name="Обычный 2 8 4 4 2" xfId="19560"/>
    <cellStyle name="Обычный 2 8 4 5" xfId="19561"/>
    <cellStyle name="Обычный 2 8 4 5 2" xfId="19562"/>
    <cellStyle name="Обычный 2 8 4 6" xfId="19563"/>
    <cellStyle name="Обычный 2 8 4 6 2" xfId="19564"/>
    <cellStyle name="Обычный 2 8 4 7" xfId="19565"/>
    <cellStyle name="Обычный 2 8 4 8" xfId="19566"/>
    <cellStyle name="Обычный 2 8 4 9" xfId="19567"/>
    <cellStyle name="Обычный 2 8 40" xfId="19568"/>
    <cellStyle name="Обычный 2 8 41" xfId="19569"/>
    <cellStyle name="Обычный 2 8 5" xfId="19570"/>
    <cellStyle name="Обычный 2 8 5 10" xfId="19571"/>
    <cellStyle name="Обычный 2 8 5 11" xfId="19572"/>
    <cellStyle name="Обычный 2 8 5 12" xfId="19573"/>
    <cellStyle name="Обычный 2 8 5 13" xfId="19574"/>
    <cellStyle name="Обычный 2 8 5 2" xfId="19575"/>
    <cellStyle name="Обычный 2 8 5 2 2" xfId="19576"/>
    <cellStyle name="Обычный 2 8 5 2 3" xfId="19577"/>
    <cellStyle name="Обычный 2 8 5 2 4" xfId="19578"/>
    <cellStyle name="Обычный 2 8 5 3" xfId="19579"/>
    <cellStyle name="Обычный 2 8 5 3 2" xfId="19580"/>
    <cellStyle name="Обычный 2 8 5 3 3" xfId="19581"/>
    <cellStyle name="Обычный 2 8 5 4" xfId="19582"/>
    <cellStyle name="Обычный 2 8 5 4 2" xfId="19583"/>
    <cellStyle name="Обычный 2 8 5 5" xfId="19584"/>
    <cellStyle name="Обычный 2 8 5 5 2" xfId="19585"/>
    <cellStyle name="Обычный 2 8 5 6" xfId="19586"/>
    <cellStyle name="Обычный 2 8 5 6 2" xfId="19587"/>
    <cellStyle name="Обычный 2 8 5 7" xfId="19588"/>
    <cellStyle name="Обычный 2 8 5 8" xfId="19589"/>
    <cellStyle name="Обычный 2 8 5 9" xfId="19590"/>
    <cellStyle name="Обычный 2 8 6" xfId="19591"/>
    <cellStyle name="Обычный 2 8 6 10" xfId="19592"/>
    <cellStyle name="Обычный 2 8 6 11" xfId="19593"/>
    <cellStyle name="Обычный 2 8 6 12" xfId="19594"/>
    <cellStyle name="Обычный 2 8 6 2" xfId="19595"/>
    <cellStyle name="Обычный 2 8 6 2 2" xfId="19596"/>
    <cellStyle name="Обычный 2 8 6 2 3" xfId="19597"/>
    <cellStyle name="Обычный 2 8 6 2 4" xfId="19598"/>
    <cellStyle name="Обычный 2 8 6 3" xfId="19599"/>
    <cellStyle name="Обычный 2 8 6 3 2" xfId="19600"/>
    <cellStyle name="Обычный 2 8 6 3 3" xfId="19601"/>
    <cellStyle name="Обычный 2 8 6 4" xfId="19602"/>
    <cellStyle name="Обычный 2 8 6 4 2" xfId="19603"/>
    <cellStyle name="Обычный 2 8 6 5" xfId="19604"/>
    <cellStyle name="Обычный 2 8 6 5 2" xfId="19605"/>
    <cellStyle name="Обычный 2 8 6 6" xfId="19606"/>
    <cellStyle name="Обычный 2 8 6 6 2" xfId="19607"/>
    <cellStyle name="Обычный 2 8 6 7" xfId="19608"/>
    <cellStyle name="Обычный 2 8 6 8" xfId="19609"/>
    <cellStyle name="Обычный 2 8 6 9" xfId="19610"/>
    <cellStyle name="Обычный 2 8 7" xfId="19611"/>
    <cellStyle name="Обычный 2 8 7 10" xfId="19612"/>
    <cellStyle name="Обычный 2 8 7 11" xfId="19613"/>
    <cellStyle name="Обычный 2 8 7 2" xfId="19614"/>
    <cellStyle name="Обычный 2 8 7 2 2" xfId="19615"/>
    <cellStyle name="Обычный 2 8 7 2 3" xfId="19616"/>
    <cellStyle name="Обычный 2 8 7 2 4" xfId="19617"/>
    <cellStyle name="Обычный 2 8 7 3" xfId="19618"/>
    <cellStyle name="Обычный 2 8 7 3 2" xfId="19619"/>
    <cellStyle name="Обычный 2 8 7 3 3" xfId="19620"/>
    <cellStyle name="Обычный 2 8 7 4" xfId="19621"/>
    <cellStyle name="Обычный 2 8 7 4 2" xfId="19622"/>
    <cellStyle name="Обычный 2 8 7 5" xfId="19623"/>
    <cellStyle name="Обычный 2 8 7 5 2" xfId="19624"/>
    <cellStyle name="Обычный 2 8 7 6" xfId="19625"/>
    <cellStyle name="Обычный 2 8 7 6 2" xfId="19626"/>
    <cellStyle name="Обычный 2 8 7 7" xfId="19627"/>
    <cellStyle name="Обычный 2 8 7 8" xfId="19628"/>
    <cellStyle name="Обычный 2 8 7 9" xfId="19629"/>
    <cellStyle name="Обычный 2 8 8" xfId="19630"/>
    <cellStyle name="Обычный 2 8 8 2" xfId="19631"/>
    <cellStyle name="Обычный 2 8 8 2 2" xfId="19632"/>
    <cellStyle name="Обычный 2 8 8 2 3" xfId="19633"/>
    <cellStyle name="Обычный 2 8 8 3" xfId="19634"/>
    <cellStyle name="Обычный 2 8 8 3 2" xfId="19635"/>
    <cellStyle name="Обычный 2 8 8 3 3" xfId="19636"/>
    <cellStyle name="Обычный 2 8 8 4" xfId="19637"/>
    <cellStyle name="Обычный 2 8 8 5" xfId="19638"/>
    <cellStyle name="Обычный 2 8 8 6" xfId="19639"/>
    <cellStyle name="Обычный 2 8 8 7" xfId="19640"/>
    <cellStyle name="Обычный 2 8 8 8" xfId="19641"/>
    <cellStyle name="Обычный 2 8 9" xfId="19642"/>
    <cellStyle name="Обычный 2 8 9 2" xfId="19643"/>
    <cellStyle name="Обычный 2 8 9 2 2" xfId="19644"/>
    <cellStyle name="Обычный 2 8 9 3" xfId="19645"/>
    <cellStyle name="Обычный 2 8 9 3 2" xfId="19646"/>
    <cellStyle name="Обычный 2 8 9 4" xfId="19647"/>
    <cellStyle name="Обычный 2 8 9 5" xfId="19648"/>
    <cellStyle name="Обычный 2 8 9 6" xfId="19649"/>
    <cellStyle name="Обычный 2 8 9 7" xfId="19650"/>
    <cellStyle name="Обычный 2 8 9 8" xfId="19651"/>
    <cellStyle name="Обычный 2 9" xfId="19652"/>
    <cellStyle name="Обычный 2 9 10" xfId="19653"/>
    <cellStyle name="Обычный 2 9 10 2" xfId="19654"/>
    <cellStyle name="Обычный 2 9 10 2 2" xfId="19655"/>
    <cellStyle name="Обычный 2 9 10 3" xfId="19656"/>
    <cellStyle name="Обычный 2 9 10 3 2" xfId="19657"/>
    <cellStyle name="Обычный 2 9 10 4" xfId="19658"/>
    <cellStyle name="Обычный 2 9 10 5" xfId="19659"/>
    <cellStyle name="Обычный 2 9 10 6" xfId="19660"/>
    <cellStyle name="Обычный 2 9 10 7" xfId="19661"/>
    <cellStyle name="Обычный 2 9 10 8" xfId="19662"/>
    <cellStyle name="Обычный 2 9 11" xfId="19663"/>
    <cellStyle name="Обычный 2 9 11 2" xfId="19664"/>
    <cellStyle name="Обычный 2 9 11 2 2" xfId="19665"/>
    <cellStyle name="Обычный 2 9 11 3" xfId="19666"/>
    <cellStyle name="Обычный 2 9 11 3 2" xfId="19667"/>
    <cellStyle name="Обычный 2 9 11 4" xfId="19668"/>
    <cellStyle name="Обычный 2 9 11 5" xfId="19669"/>
    <cellStyle name="Обычный 2 9 11 6" xfId="19670"/>
    <cellStyle name="Обычный 2 9 11 7" xfId="19671"/>
    <cellStyle name="Обычный 2 9 12" xfId="19672"/>
    <cellStyle name="Обычный 2 9 12 2" xfId="19673"/>
    <cellStyle name="Обычный 2 9 12 2 2" xfId="19674"/>
    <cellStyle name="Обычный 2 9 12 3" xfId="19675"/>
    <cellStyle name="Обычный 2 9 12 3 2" xfId="19676"/>
    <cellStyle name="Обычный 2 9 12 4" xfId="19677"/>
    <cellStyle name="Обычный 2 9 12 5" xfId="19678"/>
    <cellStyle name="Обычный 2 9 12 6" xfId="19679"/>
    <cellStyle name="Обычный 2 9 12 7" xfId="19680"/>
    <cellStyle name="Обычный 2 9 13" xfId="19681"/>
    <cellStyle name="Обычный 2 9 13 2" xfId="19682"/>
    <cellStyle name="Обычный 2 9 13 2 2" xfId="19683"/>
    <cellStyle name="Обычный 2 9 13 3" xfId="19684"/>
    <cellStyle name="Обычный 2 9 13 3 2" xfId="19685"/>
    <cellStyle name="Обычный 2 9 13 4" xfId="19686"/>
    <cellStyle name="Обычный 2 9 13 5" xfId="19687"/>
    <cellStyle name="Обычный 2 9 13 6" xfId="19688"/>
    <cellStyle name="Обычный 2 9 14" xfId="19689"/>
    <cellStyle name="Обычный 2 9 14 2" xfId="19690"/>
    <cellStyle name="Обычный 2 9 14 3" xfId="19691"/>
    <cellStyle name="Обычный 2 9 15" xfId="19692"/>
    <cellStyle name="Обычный 2 9 15 2" xfId="19693"/>
    <cellStyle name="Обычный 2 9 15 3" xfId="19694"/>
    <cellStyle name="Обычный 2 9 16" xfId="19695"/>
    <cellStyle name="Обычный 2 9 16 2" xfId="19696"/>
    <cellStyle name="Обычный 2 9 16 3" xfId="19697"/>
    <cellStyle name="Обычный 2 9 17" xfId="19698"/>
    <cellStyle name="Обычный 2 9 17 2" xfId="19699"/>
    <cellStyle name="Обычный 2 9 18" xfId="19700"/>
    <cellStyle name="Обычный 2 9 19" xfId="19701"/>
    <cellStyle name="Обычный 2 9 2" xfId="19702"/>
    <cellStyle name="Обычный 2 9 2 10" xfId="19703"/>
    <cellStyle name="Обычный 2 9 2 10 2" xfId="19704"/>
    <cellStyle name="Обычный 2 9 2 10 2 2" xfId="19705"/>
    <cellStyle name="Обычный 2 9 2 10 3" xfId="19706"/>
    <cellStyle name="Обычный 2 9 2 10 3 2" xfId="19707"/>
    <cellStyle name="Обычный 2 9 2 10 4" xfId="19708"/>
    <cellStyle name="Обычный 2 9 2 10 5" xfId="19709"/>
    <cellStyle name="Обычный 2 9 2 10 6" xfId="19710"/>
    <cellStyle name="Обычный 2 9 2 10 7" xfId="19711"/>
    <cellStyle name="Обычный 2 9 2 11" xfId="19712"/>
    <cellStyle name="Обычный 2 9 2 11 2" xfId="19713"/>
    <cellStyle name="Обычный 2 9 2 11 2 2" xfId="19714"/>
    <cellStyle name="Обычный 2 9 2 11 3" xfId="19715"/>
    <cellStyle name="Обычный 2 9 2 11 3 2" xfId="19716"/>
    <cellStyle name="Обычный 2 9 2 11 4" xfId="19717"/>
    <cellStyle name="Обычный 2 9 2 11 5" xfId="19718"/>
    <cellStyle name="Обычный 2 9 2 11 6" xfId="19719"/>
    <cellStyle name="Обычный 2 9 2 12" xfId="19720"/>
    <cellStyle name="Обычный 2 9 2 12 2" xfId="19721"/>
    <cellStyle name="Обычный 2 9 2 12 3" xfId="19722"/>
    <cellStyle name="Обычный 2 9 2 13" xfId="19723"/>
    <cellStyle name="Обычный 2 9 2 13 2" xfId="19724"/>
    <cellStyle name="Обычный 2 9 2 13 3" xfId="19725"/>
    <cellStyle name="Обычный 2 9 2 14" xfId="19726"/>
    <cellStyle name="Обычный 2 9 2 14 2" xfId="19727"/>
    <cellStyle name="Обычный 2 9 2 14 3" xfId="19728"/>
    <cellStyle name="Обычный 2 9 2 15" xfId="19729"/>
    <cellStyle name="Обычный 2 9 2 15 2" xfId="19730"/>
    <cellStyle name="Обычный 2 9 2 16" xfId="19731"/>
    <cellStyle name="Обычный 2 9 2 17" xfId="19732"/>
    <cellStyle name="Обычный 2 9 2 18" xfId="19733"/>
    <cellStyle name="Обычный 2 9 2 19" xfId="19734"/>
    <cellStyle name="Обычный 2 9 2 2" xfId="19735"/>
    <cellStyle name="Обычный 2 9 2 2 10" xfId="19736"/>
    <cellStyle name="Обычный 2 9 2 2 11" xfId="19737"/>
    <cellStyle name="Обычный 2 9 2 2 12" xfId="19738"/>
    <cellStyle name="Обычный 2 9 2 2 13" xfId="19739"/>
    <cellStyle name="Обычный 2 9 2 2 14" xfId="19740"/>
    <cellStyle name="Обычный 2 9 2 2 2" xfId="19741"/>
    <cellStyle name="Обычный 2 9 2 2 2 2" xfId="19742"/>
    <cellStyle name="Обычный 2 9 2 2 2 3" xfId="19743"/>
    <cellStyle name="Обычный 2 9 2 2 2 4" xfId="19744"/>
    <cellStyle name="Обычный 2 9 2 2 3" xfId="19745"/>
    <cellStyle name="Обычный 2 9 2 2 3 2" xfId="19746"/>
    <cellStyle name="Обычный 2 9 2 2 3 3" xfId="19747"/>
    <cellStyle name="Обычный 2 9 2 2 4" xfId="19748"/>
    <cellStyle name="Обычный 2 9 2 2 4 2" xfId="19749"/>
    <cellStyle name="Обычный 2 9 2 2 5" xfId="19750"/>
    <cellStyle name="Обычный 2 9 2 2 5 2" xfId="19751"/>
    <cellStyle name="Обычный 2 9 2 2 6" xfId="19752"/>
    <cellStyle name="Обычный 2 9 2 2 6 2" xfId="19753"/>
    <cellStyle name="Обычный 2 9 2 2 7" xfId="19754"/>
    <cellStyle name="Обычный 2 9 2 2 8" xfId="19755"/>
    <cellStyle name="Обычный 2 9 2 2 9" xfId="19756"/>
    <cellStyle name="Обычный 2 9 2 20" xfId="19757"/>
    <cellStyle name="Обычный 2 9 2 21" xfId="19758"/>
    <cellStyle name="Обычный 2 9 2 22" xfId="19759"/>
    <cellStyle name="Обычный 2 9 2 23" xfId="19760"/>
    <cellStyle name="Обычный 2 9 2 24" xfId="19761"/>
    <cellStyle name="Обычный 2 9 2 25" xfId="19762"/>
    <cellStyle name="Обычный 2 9 2 26" xfId="19763"/>
    <cellStyle name="Обычный 2 9 2 27" xfId="19764"/>
    <cellStyle name="Обычный 2 9 2 28" xfId="19765"/>
    <cellStyle name="Обычный 2 9 2 29" xfId="19766"/>
    <cellStyle name="Обычный 2 9 2 3" xfId="19767"/>
    <cellStyle name="Обычный 2 9 2 3 10" xfId="19768"/>
    <cellStyle name="Обычный 2 9 2 3 11" xfId="19769"/>
    <cellStyle name="Обычный 2 9 2 3 12" xfId="19770"/>
    <cellStyle name="Обычный 2 9 2 3 13" xfId="19771"/>
    <cellStyle name="Обычный 2 9 2 3 2" xfId="19772"/>
    <cellStyle name="Обычный 2 9 2 3 2 2" xfId="19773"/>
    <cellStyle name="Обычный 2 9 2 3 2 3" xfId="19774"/>
    <cellStyle name="Обычный 2 9 2 3 2 4" xfId="19775"/>
    <cellStyle name="Обычный 2 9 2 3 3" xfId="19776"/>
    <cellStyle name="Обычный 2 9 2 3 3 2" xfId="19777"/>
    <cellStyle name="Обычный 2 9 2 3 3 3" xfId="19778"/>
    <cellStyle name="Обычный 2 9 2 3 4" xfId="19779"/>
    <cellStyle name="Обычный 2 9 2 3 4 2" xfId="19780"/>
    <cellStyle name="Обычный 2 9 2 3 5" xfId="19781"/>
    <cellStyle name="Обычный 2 9 2 3 5 2" xfId="19782"/>
    <cellStyle name="Обычный 2 9 2 3 6" xfId="19783"/>
    <cellStyle name="Обычный 2 9 2 3 6 2" xfId="19784"/>
    <cellStyle name="Обычный 2 9 2 3 7" xfId="19785"/>
    <cellStyle name="Обычный 2 9 2 3 8" xfId="19786"/>
    <cellStyle name="Обычный 2 9 2 3 9" xfId="19787"/>
    <cellStyle name="Обычный 2 9 2 30" xfId="19788"/>
    <cellStyle name="Обычный 2 9 2 31" xfId="19789"/>
    <cellStyle name="Обычный 2 9 2 32" xfId="19790"/>
    <cellStyle name="Обычный 2 9 2 33" xfId="19791"/>
    <cellStyle name="Обычный 2 9 2 34" xfId="19792"/>
    <cellStyle name="Обычный 2 9 2 35" xfId="19793"/>
    <cellStyle name="Обычный 2 9 2 36" xfId="19794"/>
    <cellStyle name="Обычный 2 9 2 37" xfId="19795"/>
    <cellStyle name="Обычный 2 9 2 38" xfId="19796"/>
    <cellStyle name="Обычный 2 9 2 39" xfId="19797"/>
    <cellStyle name="Обычный 2 9 2 4" xfId="19798"/>
    <cellStyle name="Обычный 2 9 2 4 10" xfId="19799"/>
    <cellStyle name="Обычный 2 9 2 4 11" xfId="19800"/>
    <cellStyle name="Обычный 2 9 2 4 12" xfId="19801"/>
    <cellStyle name="Обычный 2 9 2 4 2" xfId="19802"/>
    <cellStyle name="Обычный 2 9 2 4 2 2" xfId="19803"/>
    <cellStyle name="Обычный 2 9 2 4 2 3" xfId="19804"/>
    <cellStyle name="Обычный 2 9 2 4 2 4" xfId="19805"/>
    <cellStyle name="Обычный 2 9 2 4 3" xfId="19806"/>
    <cellStyle name="Обычный 2 9 2 4 3 2" xfId="19807"/>
    <cellStyle name="Обычный 2 9 2 4 3 3" xfId="19808"/>
    <cellStyle name="Обычный 2 9 2 4 4" xfId="19809"/>
    <cellStyle name="Обычный 2 9 2 4 4 2" xfId="19810"/>
    <cellStyle name="Обычный 2 9 2 4 5" xfId="19811"/>
    <cellStyle name="Обычный 2 9 2 4 5 2" xfId="19812"/>
    <cellStyle name="Обычный 2 9 2 4 6" xfId="19813"/>
    <cellStyle name="Обычный 2 9 2 4 6 2" xfId="19814"/>
    <cellStyle name="Обычный 2 9 2 4 7" xfId="19815"/>
    <cellStyle name="Обычный 2 9 2 4 8" xfId="19816"/>
    <cellStyle name="Обычный 2 9 2 4 9" xfId="19817"/>
    <cellStyle name="Обычный 2 9 2 5" xfId="19818"/>
    <cellStyle name="Обычный 2 9 2 5 10" xfId="19819"/>
    <cellStyle name="Обычный 2 9 2 5 11" xfId="19820"/>
    <cellStyle name="Обычный 2 9 2 5 2" xfId="19821"/>
    <cellStyle name="Обычный 2 9 2 5 2 2" xfId="19822"/>
    <cellStyle name="Обычный 2 9 2 5 2 3" xfId="19823"/>
    <cellStyle name="Обычный 2 9 2 5 2 4" xfId="19824"/>
    <cellStyle name="Обычный 2 9 2 5 3" xfId="19825"/>
    <cellStyle name="Обычный 2 9 2 5 3 2" xfId="19826"/>
    <cellStyle name="Обычный 2 9 2 5 3 3" xfId="19827"/>
    <cellStyle name="Обычный 2 9 2 5 4" xfId="19828"/>
    <cellStyle name="Обычный 2 9 2 5 4 2" xfId="19829"/>
    <cellStyle name="Обычный 2 9 2 5 5" xfId="19830"/>
    <cellStyle name="Обычный 2 9 2 5 5 2" xfId="19831"/>
    <cellStyle name="Обычный 2 9 2 5 6" xfId="19832"/>
    <cellStyle name="Обычный 2 9 2 5 6 2" xfId="19833"/>
    <cellStyle name="Обычный 2 9 2 5 7" xfId="19834"/>
    <cellStyle name="Обычный 2 9 2 5 8" xfId="19835"/>
    <cellStyle name="Обычный 2 9 2 5 9" xfId="19836"/>
    <cellStyle name="Обычный 2 9 2 6" xfId="19837"/>
    <cellStyle name="Обычный 2 9 2 6 2" xfId="19838"/>
    <cellStyle name="Обычный 2 9 2 6 2 2" xfId="19839"/>
    <cellStyle name="Обычный 2 9 2 6 2 3" xfId="19840"/>
    <cellStyle name="Обычный 2 9 2 6 3" xfId="19841"/>
    <cellStyle name="Обычный 2 9 2 6 3 2" xfId="19842"/>
    <cellStyle name="Обычный 2 9 2 6 3 3" xfId="19843"/>
    <cellStyle name="Обычный 2 9 2 6 4" xfId="19844"/>
    <cellStyle name="Обычный 2 9 2 6 5" xfId="19845"/>
    <cellStyle name="Обычный 2 9 2 6 6" xfId="19846"/>
    <cellStyle name="Обычный 2 9 2 6 7" xfId="19847"/>
    <cellStyle name="Обычный 2 9 2 6 8" xfId="19848"/>
    <cellStyle name="Обычный 2 9 2 7" xfId="19849"/>
    <cellStyle name="Обычный 2 9 2 7 2" xfId="19850"/>
    <cellStyle name="Обычный 2 9 2 7 2 2" xfId="19851"/>
    <cellStyle name="Обычный 2 9 2 7 3" xfId="19852"/>
    <cellStyle name="Обычный 2 9 2 7 3 2" xfId="19853"/>
    <cellStyle name="Обычный 2 9 2 7 4" xfId="19854"/>
    <cellStyle name="Обычный 2 9 2 7 5" xfId="19855"/>
    <cellStyle name="Обычный 2 9 2 7 6" xfId="19856"/>
    <cellStyle name="Обычный 2 9 2 7 7" xfId="19857"/>
    <cellStyle name="Обычный 2 9 2 7 8" xfId="19858"/>
    <cellStyle name="Обычный 2 9 2 8" xfId="19859"/>
    <cellStyle name="Обычный 2 9 2 8 2" xfId="19860"/>
    <cellStyle name="Обычный 2 9 2 8 2 2" xfId="19861"/>
    <cellStyle name="Обычный 2 9 2 8 3" xfId="19862"/>
    <cellStyle name="Обычный 2 9 2 8 3 2" xfId="19863"/>
    <cellStyle name="Обычный 2 9 2 8 4" xfId="19864"/>
    <cellStyle name="Обычный 2 9 2 8 5" xfId="19865"/>
    <cellStyle name="Обычный 2 9 2 8 6" xfId="19866"/>
    <cellStyle name="Обычный 2 9 2 8 7" xfId="19867"/>
    <cellStyle name="Обычный 2 9 2 8 8" xfId="19868"/>
    <cellStyle name="Обычный 2 9 2 9" xfId="19869"/>
    <cellStyle name="Обычный 2 9 2 9 2" xfId="19870"/>
    <cellStyle name="Обычный 2 9 2 9 2 2" xfId="19871"/>
    <cellStyle name="Обычный 2 9 2 9 3" xfId="19872"/>
    <cellStyle name="Обычный 2 9 2 9 3 2" xfId="19873"/>
    <cellStyle name="Обычный 2 9 2 9 4" xfId="19874"/>
    <cellStyle name="Обычный 2 9 2 9 5" xfId="19875"/>
    <cellStyle name="Обычный 2 9 2 9 6" xfId="19876"/>
    <cellStyle name="Обычный 2 9 2 9 7" xfId="19877"/>
    <cellStyle name="Обычный 2 9 20" xfId="19878"/>
    <cellStyle name="Обычный 2 9 21" xfId="19879"/>
    <cellStyle name="Обычный 2 9 22" xfId="19880"/>
    <cellStyle name="Обычный 2 9 23" xfId="19881"/>
    <cellStyle name="Обычный 2 9 24" xfId="19882"/>
    <cellStyle name="Обычный 2 9 25" xfId="19883"/>
    <cellStyle name="Обычный 2 9 26" xfId="19884"/>
    <cellStyle name="Обычный 2 9 27" xfId="19885"/>
    <cellStyle name="Обычный 2 9 28" xfId="19886"/>
    <cellStyle name="Обычный 2 9 29" xfId="19887"/>
    <cellStyle name="Обычный 2 9 3" xfId="19888"/>
    <cellStyle name="Обычный 2 9 3 10" xfId="19889"/>
    <cellStyle name="Обычный 2 9 3 10 2" xfId="19890"/>
    <cellStyle name="Обычный 2 9 3 10 2 2" xfId="19891"/>
    <cellStyle name="Обычный 2 9 3 10 3" xfId="19892"/>
    <cellStyle name="Обычный 2 9 3 10 3 2" xfId="19893"/>
    <cellStyle name="Обычный 2 9 3 10 4" xfId="19894"/>
    <cellStyle name="Обычный 2 9 3 10 5" xfId="19895"/>
    <cellStyle name="Обычный 2 9 3 10 6" xfId="19896"/>
    <cellStyle name="Обычный 2 9 3 10 7" xfId="19897"/>
    <cellStyle name="Обычный 2 9 3 11" xfId="19898"/>
    <cellStyle name="Обычный 2 9 3 11 2" xfId="19899"/>
    <cellStyle name="Обычный 2 9 3 11 3" xfId="19900"/>
    <cellStyle name="Обычный 2 9 3 12" xfId="19901"/>
    <cellStyle name="Обычный 2 9 3 12 2" xfId="19902"/>
    <cellStyle name="Обычный 2 9 3 12 3" xfId="19903"/>
    <cellStyle name="Обычный 2 9 3 13" xfId="19904"/>
    <cellStyle name="Обычный 2 9 3 13 2" xfId="19905"/>
    <cellStyle name="Обычный 2 9 3 13 3" xfId="19906"/>
    <cellStyle name="Обычный 2 9 3 14" xfId="19907"/>
    <cellStyle name="Обычный 2 9 3 14 2" xfId="19908"/>
    <cellStyle name="Обычный 2 9 3 14 3" xfId="19909"/>
    <cellStyle name="Обычный 2 9 3 15" xfId="19910"/>
    <cellStyle name="Обычный 2 9 3 16" xfId="19911"/>
    <cellStyle name="Обычный 2 9 3 17" xfId="19912"/>
    <cellStyle name="Обычный 2 9 3 18" xfId="19913"/>
    <cellStyle name="Обычный 2 9 3 19" xfId="19914"/>
    <cellStyle name="Обычный 2 9 3 2" xfId="19915"/>
    <cellStyle name="Обычный 2 9 3 2 10" xfId="19916"/>
    <cellStyle name="Обычный 2 9 3 2 11" xfId="19917"/>
    <cellStyle name="Обычный 2 9 3 2 12" xfId="19918"/>
    <cellStyle name="Обычный 2 9 3 2 13" xfId="19919"/>
    <cellStyle name="Обычный 2 9 3 2 14" xfId="19920"/>
    <cellStyle name="Обычный 2 9 3 2 2" xfId="19921"/>
    <cellStyle name="Обычный 2 9 3 2 2 2" xfId="19922"/>
    <cellStyle name="Обычный 2 9 3 2 2 3" xfId="19923"/>
    <cellStyle name="Обычный 2 9 3 2 2 4" xfId="19924"/>
    <cellStyle name="Обычный 2 9 3 2 3" xfId="19925"/>
    <cellStyle name="Обычный 2 9 3 2 3 2" xfId="19926"/>
    <cellStyle name="Обычный 2 9 3 2 3 3" xfId="19927"/>
    <cellStyle name="Обычный 2 9 3 2 4" xfId="19928"/>
    <cellStyle name="Обычный 2 9 3 2 4 2" xfId="19929"/>
    <cellStyle name="Обычный 2 9 3 2 5" xfId="19930"/>
    <cellStyle name="Обычный 2 9 3 2 5 2" xfId="19931"/>
    <cellStyle name="Обычный 2 9 3 2 6" xfId="19932"/>
    <cellStyle name="Обычный 2 9 3 2 6 2" xfId="19933"/>
    <cellStyle name="Обычный 2 9 3 2 7" xfId="19934"/>
    <cellStyle name="Обычный 2 9 3 2 8" xfId="19935"/>
    <cellStyle name="Обычный 2 9 3 2 9" xfId="19936"/>
    <cellStyle name="Обычный 2 9 3 20" xfId="19937"/>
    <cellStyle name="Обычный 2 9 3 21" xfId="19938"/>
    <cellStyle name="Обычный 2 9 3 22" xfId="19939"/>
    <cellStyle name="Обычный 2 9 3 23" xfId="19940"/>
    <cellStyle name="Обычный 2 9 3 24" xfId="19941"/>
    <cellStyle name="Обычный 2 9 3 25" xfId="19942"/>
    <cellStyle name="Обычный 2 9 3 26" xfId="19943"/>
    <cellStyle name="Обычный 2 9 3 27" xfId="19944"/>
    <cellStyle name="Обычный 2 9 3 28" xfId="19945"/>
    <cellStyle name="Обычный 2 9 3 29" xfId="19946"/>
    <cellStyle name="Обычный 2 9 3 3" xfId="19947"/>
    <cellStyle name="Обычный 2 9 3 3 10" xfId="19948"/>
    <cellStyle name="Обычный 2 9 3 3 11" xfId="19949"/>
    <cellStyle name="Обычный 2 9 3 3 12" xfId="19950"/>
    <cellStyle name="Обычный 2 9 3 3 13" xfId="19951"/>
    <cellStyle name="Обычный 2 9 3 3 2" xfId="19952"/>
    <cellStyle name="Обычный 2 9 3 3 2 2" xfId="19953"/>
    <cellStyle name="Обычный 2 9 3 3 2 3" xfId="19954"/>
    <cellStyle name="Обычный 2 9 3 3 2 4" xfId="19955"/>
    <cellStyle name="Обычный 2 9 3 3 3" xfId="19956"/>
    <cellStyle name="Обычный 2 9 3 3 3 2" xfId="19957"/>
    <cellStyle name="Обычный 2 9 3 3 3 3" xfId="19958"/>
    <cellStyle name="Обычный 2 9 3 3 4" xfId="19959"/>
    <cellStyle name="Обычный 2 9 3 3 4 2" xfId="19960"/>
    <cellStyle name="Обычный 2 9 3 3 5" xfId="19961"/>
    <cellStyle name="Обычный 2 9 3 3 5 2" xfId="19962"/>
    <cellStyle name="Обычный 2 9 3 3 6" xfId="19963"/>
    <cellStyle name="Обычный 2 9 3 3 6 2" xfId="19964"/>
    <cellStyle name="Обычный 2 9 3 3 7" xfId="19965"/>
    <cellStyle name="Обычный 2 9 3 3 8" xfId="19966"/>
    <cellStyle name="Обычный 2 9 3 3 9" xfId="19967"/>
    <cellStyle name="Обычный 2 9 3 30" xfId="19968"/>
    <cellStyle name="Обычный 2 9 3 31" xfId="19969"/>
    <cellStyle name="Обычный 2 9 3 32" xfId="19970"/>
    <cellStyle name="Обычный 2 9 3 33" xfId="19971"/>
    <cellStyle name="Обычный 2 9 3 34" xfId="19972"/>
    <cellStyle name="Обычный 2 9 3 35" xfId="19973"/>
    <cellStyle name="Обычный 2 9 3 36" xfId="19974"/>
    <cellStyle name="Обычный 2 9 3 37" xfId="19975"/>
    <cellStyle name="Обычный 2 9 3 38" xfId="19976"/>
    <cellStyle name="Обычный 2 9 3 4" xfId="19977"/>
    <cellStyle name="Обычный 2 9 3 4 10" xfId="19978"/>
    <cellStyle name="Обычный 2 9 3 4 11" xfId="19979"/>
    <cellStyle name="Обычный 2 9 3 4 12" xfId="19980"/>
    <cellStyle name="Обычный 2 9 3 4 2" xfId="19981"/>
    <cellStyle name="Обычный 2 9 3 4 2 2" xfId="19982"/>
    <cellStyle name="Обычный 2 9 3 4 2 3" xfId="19983"/>
    <cellStyle name="Обычный 2 9 3 4 2 4" xfId="19984"/>
    <cellStyle name="Обычный 2 9 3 4 3" xfId="19985"/>
    <cellStyle name="Обычный 2 9 3 4 3 2" xfId="19986"/>
    <cellStyle name="Обычный 2 9 3 4 3 3" xfId="19987"/>
    <cellStyle name="Обычный 2 9 3 4 4" xfId="19988"/>
    <cellStyle name="Обычный 2 9 3 4 4 2" xfId="19989"/>
    <cellStyle name="Обычный 2 9 3 4 5" xfId="19990"/>
    <cellStyle name="Обычный 2 9 3 4 5 2" xfId="19991"/>
    <cellStyle name="Обычный 2 9 3 4 6" xfId="19992"/>
    <cellStyle name="Обычный 2 9 3 4 6 2" xfId="19993"/>
    <cellStyle name="Обычный 2 9 3 4 7" xfId="19994"/>
    <cellStyle name="Обычный 2 9 3 4 8" xfId="19995"/>
    <cellStyle name="Обычный 2 9 3 4 9" xfId="19996"/>
    <cellStyle name="Обычный 2 9 3 5" xfId="19997"/>
    <cellStyle name="Обычный 2 9 3 5 10" xfId="19998"/>
    <cellStyle name="Обычный 2 9 3 5 11" xfId="19999"/>
    <cellStyle name="Обычный 2 9 3 5 2" xfId="20000"/>
    <cellStyle name="Обычный 2 9 3 5 2 2" xfId="20001"/>
    <cellStyle name="Обычный 2 9 3 5 2 3" xfId="20002"/>
    <cellStyle name="Обычный 2 9 3 5 2 4" xfId="20003"/>
    <cellStyle name="Обычный 2 9 3 5 3" xfId="20004"/>
    <cellStyle name="Обычный 2 9 3 5 3 2" xfId="20005"/>
    <cellStyle name="Обычный 2 9 3 5 3 3" xfId="20006"/>
    <cellStyle name="Обычный 2 9 3 5 4" xfId="20007"/>
    <cellStyle name="Обычный 2 9 3 5 4 2" xfId="20008"/>
    <cellStyle name="Обычный 2 9 3 5 5" xfId="20009"/>
    <cellStyle name="Обычный 2 9 3 5 5 2" xfId="20010"/>
    <cellStyle name="Обычный 2 9 3 5 6" xfId="20011"/>
    <cellStyle name="Обычный 2 9 3 5 6 2" xfId="20012"/>
    <cellStyle name="Обычный 2 9 3 5 7" xfId="20013"/>
    <cellStyle name="Обычный 2 9 3 5 8" xfId="20014"/>
    <cellStyle name="Обычный 2 9 3 5 9" xfId="20015"/>
    <cellStyle name="Обычный 2 9 3 6" xfId="20016"/>
    <cellStyle name="Обычный 2 9 3 6 2" xfId="20017"/>
    <cellStyle name="Обычный 2 9 3 6 2 2" xfId="20018"/>
    <cellStyle name="Обычный 2 9 3 6 2 3" xfId="20019"/>
    <cellStyle name="Обычный 2 9 3 6 3" xfId="20020"/>
    <cellStyle name="Обычный 2 9 3 6 3 2" xfId="20021"/>
    <cellStyle name="Обычный 2 9 3 6 3 3" xfId="20022"/>
    <cellStyle name="Обычный 2 9 3 6 4" xfId="20023"/>
    <cellStyle name="Обычный 2 9 3 6 5" xfId="20024"/>
    <cellStyle name="Обычный 2 9 3 6 6" xfId="20025"/>
    <cellStyle name="Обычный 2 9 3 6 7" xfId="20026"/>
    <cellStyle name="Обычный 2 9 3 6 8" xfId="20027"/>
    <cellStyle name="Обычный 2 9 3 7" xfId="20028"/>
    <cellStyle name="Обычный 2 9 3 7 2" xfId="20029"/>
    <cellStyle name="Обычный 2 9 3 7 2 2" xfId="20030"/>
    <cellStyle name="Обычный 2 9 3 7 3" xfId="20031"/>
    <cellStyle name="Обычный 2 9 3 7 3 2" xfId="20032"/>
    <cellStyle name="Обычный 2 9 3 7 4" xfId="20033"/>
    <cellStyle name="Обычный 2 9 3 7 5" xfId="20034"/>
    <cellStyle name="Обычный 2 9 3 7 6" xfId="20035"/>
    <cellStyle name="Обычный 2 9 3 7 7" xfId="20036"/>
    <cellStyle name="Обычный 2 9 3 7 8" xfId="20037"/>
    <cellStyle name="Обычный 2 9 3 8" xfId="20038"/>
    <cellStyle name="Обычный 2 9 3 8 2" xfId="20039"/>
    <cellStyle name="Обычный 2 9 3 8 2 2" xfId="20040"/>
    <cellStyle name="Обычный 2 9 3 8 3" xfId="20041"/>
    <cellStyle name="Обычный 2 9 3 8 3 2" xfId="20042"/>
    <cellStyle name="Обычный 2 9 3 8 4" xfId="20043"/>
    <cellStyle name="Обычный 2 9 3 8 5" xfId="20044"/>
    <cellStyle name="Обычный 2 9 3 8 6" xfId="20045"/>
    <cellStyle name="Обычный 2 9 3 8 7" xfId="20046"/>
    <cellStyle name="Обычный 2 9 3 8 8" xfId="20047"/>
    <cellStyle name="Обычный 2 9 3 9" xfId="20048"/>
    <cellStyle name="Обычный 2 9 3 9 2" xfId="20049"/>
    <cellStyle name="Обычный 2 9 3 9 2 2" xfId="20050"/>
    <cellStyle name="Обычный 2 9 3 9 3" xfId="20051"/>
    <cellStyle name="Обычный 2 9 3 9 3 2" xfId="20052"/>
    <cellStyle name="Обычный 2 9 3 9 4" xfId="20053"/>
    <cellStyle name="Обычный 2 9 3 9 5" xfId="20054"/>
    <cellStyle name="Обычный 2 9 3 9 6" xfId="20055"/>
    <cellStyle name="Обычный 2 9 3 9 7" xfId="20056"/>
    <cellStyle name="Обычный 2 9 30" xfId="20057"/>
    <cellStyle name="Обычный 2 9 31" xfId="20058"/>
    <cellStyle name="Обычный 2 9 32" xfId="20059"/>
    <cellStyle name="Обычный 2 9 33" xfId="20060"/>
    <cellStyle name="Обычный 2 9 34" xfId="20061"/>
    <cellStyle name="Обычный 2 9 35" xfId="20062"/>
    <cellStyle name="Обычный 2 9 36" xfId="20063"/>
    <cellStyle name="Обычный 2 9 37" xfId="20064"/>
    <cellStyle name="Обычный 2 9 38" xfId="20065"/>
    <cellStyle name="Обычный 2 9 39" xfId="20066"/>
    <cellStyle name="Обычный 2 9 4" xfId="20067"/>
    <cellStyle name="Обычный 2 9 4 10" xfId="20068"/>
    <cellStyle name="Обычный 2 9 4 11" xfId="20069"/>
    <cellStyle name="Обычный 2 9 4 12" xfId="20070"/>
    <cellStyle name="Обычный 2 9 4 13" xfId="20071"/>
    <cellStyle name="Обычный 2 9 4 14" xfId="20072"/>
    <cellStyle name="Обычный 2 9 4 2" xfId="20073"/>
    <cellStyle name="Обычный 2 9 4 2 2" xfId="20074"/>
    <cellStyle name="Обычный 2 9 4 2 3" xfId="20075"/>
    <cellStyle name="Обычный 2 9 4 2 4" xfId="20076"/>
    <cellStyle name="Обычный 2 9 4 3" xfId="20077"/>
    <cellStyle name="Обычный 2 9 4 3 2" xfId="20078"/>
    <cellStyle name="Обычный 2 9 4 3 3" xfId="20079"/>
    <cellStyle name="Обычный 2 9 4 4" xfId="20080"/>
    <cellStyle name="Обычный 2 9 4 4 2" xfId="20081"/>
    <cellStyle name="Обычный 2 9 4 5" xfId="20082"/>
    <cellStyle name="Обычный 2 9 4 5 2" xfId="20083"/>
    <cellStyle name="Обычный 2 9 4 6" xfId="20084"/>
    <cellStyle name="Обычный 2 9 4 6 2" xfId="20085"/>
    <cellStyle name="Обычный 2 9 4 7" xfId="20086"/>
    <cellStyle name="Обычный 2 9 4 8" xfId="20087"/>
    <cellStyle name="Обычный 2 9 4 9" xfId="20088"/>
    <cellStyle name="Обычный 2 9 40" xfId="20089"/>
    <cellStyle name="Обычный 2 9 41" xfId="20090"/>
    <cellStyle name="Обычный 2 9 5" xfId="20091"/>
    <cellStyle name="Обычный 2 9 5 10" xfId="20092"/>
    <cellStyle name="Обычный 2 9 5 11" xfId="20093"/>
    <cellStyle name="Обычный 2 9 5 12" xfId="20094"/>
    <cellStyle name="Обычный 2 9 5 13" xfId="20095"/>
    <cellStyle name="Обычный 2 9 5 2" xfId="20096"/>
    <cellStyle name="Обычный 2 9 5 2 2" xfId="20097"/>
    <cellStyle name="Обычный 2 9 5 2 3" xfId="20098"/>
    <cellStyle name="Обычный 2 9 5 2 4" xfId="20099"/>
    <cellStyle name="Обычный 2 9 5 3" xfId="20100"/>
    <cellStyle name="Обычный 2 9 5 3 2" xfId="20101"/>
    <cellStyle name="Обычный 2 9 5 3 3" xfId="20102"/>
    <cellStyle name="Обычный 2 9 5 4" xfId="20103"/>
    <cellStyle name="Обычный 2 9 5 4 2" xfId="20104"/>
    <cellStyle name="Обычный 2 9 5 5" xfId="20105"/>
    <cellStyle name="Обычный 2 9 5 5 2" xfId="20106"/>
    <cellStyle name="Обычный 2 9 5 6" xfId="20107"/>
    <cellStyle name="Обычный 2 9 5 6 2" xfId="20108"/>
    <cellStyle name="Обычный 2 9 5 7" xfId="20109"/>
    <cellStyle name="Обычный 2 9 5 8" xfId="20110"/>
    <cellStyle name="Обычный 2 9 5 9" xfId="20111"/>
    <cellStyle name="Обычный 2 9 6" xfId="20112"/>
    <cellStyle name="Обычный 2 9 6 10" xfId="20113"/>
    <cellStyle name="Обычный 2 9 6 11" xfId="20114"/>
    <cellStyle name="Обычный 2 9 6 12" xfId="20115"/>
    <cellStyle name="Обычный 2 9 6 2" xfId="20116"/>
    <cellStyle name="Обычный 2 9 6 2 2" xfId="20117"/>
    <cellStyle name="Обычный 2 9 6 2 3" xfId="20118"/>
    <cellStyle name="Обычный 2 9 6 2 4" xfId="20119"/>
    <cellStyle name="Обычный 2 9 6 3" xfId="20120"/>
    <cellStyle name="Обычный 2 9 6 3 2" xfId="20121"/>
    <cellStyle name="Обычный 2 9 6 3 3" xfId="20122"/>
    <cellStyle name="Обычный 2 9 6 4" xfId="20123"/>
    <cellStyle name="Обычный 2 9 6 4 2" xfId="20124"/>
    <cellStyle name="Обычный 2 9 6 5" xfId="20125"/>
    <cellStyle name="Обычный 2 9 6 5 2" xfId="20126"/>
    <cellStyle name="Обычный 2 9 6 6" xfId="20127"/>
    <cellStyle name="Обычный 2 9 6 6 2" xfId="20128"/>
    <cellStyle name="Обычный 2 9 6 7" xfId="20129"/>
    <cellStyle name="Обычный 2 9 6 8" xfId="20130"/>
    <cellStyle name="Обычный 2 9 6 9" xfId="20131"/>
    <cellStyle name="Обычный 2 9 7" xfId="20132"/>
    <cellStyle name="Обычный 2 9 7 10" xfId="20133"/>
    <cellStyle name="Обычный 2 9 7 11" xfId="20134"/>
    <cellStyle name="Обычный 2 9 7 2" xfId="20135"/>
    <cellStyle name="Обычный 2 9 7 2 2" xfId="20136"/>
    <cellStyle name="Обычный 2 9 7 2 3" xfId="20137"/>
    <cellStyle name="Обычный 2 9 7 2 4" xfId="20138"/>
    <cellStyle name="Обычный 2 9 7 3" xfId="20139"/>
    <cellStyle name="Обычный 2 9 7 3 2" xfId="20140"/>
    <cellStyle name="Обычный 2 9 7 3 3" xfId="20141"/>
    <cellStyle name="Обычный 2 9 7 4" xfId="20142"/>
    <cellStyle name="Обычный 2 9 7 4 2" xfId="20143"/>
    <cellStyle name="Обычный 2 9 7 5" xfId="20144"/>
    <cellStyle name="Обычный 2 9 7 5 2" xfId="20145"/>
    <cellStyle name="Обычный 2 9 7 6" xfId="20146"/>
    <cellStyle name="Обычный 2 9 7 6 2" xfId="20147"/>
    <cellStyle name="Обычный 2 9 7 7" xfId="20148"/>
    <cellStyle name="Обычный 2 9 7 8" xfId="20149"/>
    <cellStyle name="Обычный 2 9 7 9" xfId="20150"/>
    <cellStyle name="Обычный 2 9 8" xfId="20151"/>
    <cellStyle name="Обычный 2 9 8 2" xfId="20152"/>
    <cellStyle name="Обычный 2 9 8 2 2" xfId="20153"/>
    <cellStyle name="Обычный 2 9 8 2 3" xfId="20154"/>
    <cellStyle name="Обычный 2 9 8 3" xfId="20155"/>
    <cellStyle name="Обычный 2 9 8 3 2" xfId="20156"/>
    <cellStyle name="Обычный 2 9 8 3 3" xfId="20157"/>
    <cellStyle name="Обычный 2 9 8 4" xfId="20158"/>
    <cellStyle name="Обычный 2 9 8 5" xfId="20159"/>
    <cellStyle name="Обычный 2 9 8 6" xfId="20160"/>
    <cellStyle name="Обычный 2 9 8 7" xfId="20161"/>
    <cellStyle name="Обычный 2 9 8 8" xfId="20162"/>
    <cellStyle name="Обычный 2 9 9" xfId="20163"/>
    <cellStyle name="Обычный 2 9 9 2" xfId="20164"/>
    <cellStyle name="Обычный 2 9 9 2 2" xfId="20165"/>
    <cellStyle name="Обычный 2 9 9 3" xfId="20166"/>
    <cellStyle name="Обычный 2 9 9 3 2" xfId="20167"/>
    <cellStyle name="Обычный 2 9 9 4" xfId="20168"/>
    <cellStyle name="Обычный 2 9 9 5" xfId="20169"/>
    <cellStyle name="Обычный 2 9 9 6" xfId="20170"/>
    <cellStyle name="Обычный 2 9 9 7" xfId="20171"/>
    <cellStyle name="Обычный 2 9 9 8" xfId="20172"/>
    <cellStyle name="Обычный 20" xfId="20173"/>
    <cellStyle name="Обычный 20 10" xfId="20174"/>
    <cellStyle name="Обычный 20 10 2" xfId="20175"/>
    <cellStyle name="Обычный 20 10 2 2" xfId="20176"/>
    <cellStyle name="Обычный 20 10 3" xfId="20177"/>
    <cellStyle name="Обычный 20 10 3 2" xfId="20178"/>
    <cellStyle name="Обычный 20 10 4" xfId="20179"/>
    <cellStyle name="Обычный 20 10 5" xfId="20180"/>
    <cellStyle name="Обычный 20 10 6" xfId="20181"/>
    <cellStyle name="Обычный 20 10 7" xfId="20182"/>
    <cellStyle name="Обычный 20 11" xfId="20183"/>
    <cellStyle name="Обычный 20 11 2" xfId="20184"/>
    <cellStyle name="Обычный 20 11 3" xfId="20185"/>
    <cellStyle name="Обычный 20 12" xfId="20186"/>
    <cellStyle name="Обычный 20 12 2" xfId="20187"/>
    <cellStyle name="Обычный 20 12 3" xfId="20188"/>
    <cellStyle name="Обычный 20 13" xfId="20189"/>
    <cellStyle name="Обычный 20 13 2" xfId="20190"/>
    <cellStyle name="Обычный 20 13 3" xfId="20191"/>
    <cellStyle name="Обычный 20 14" xfId="20192"/>
    <cellStyle name="Обычный 20 14 2" xfId="20193"/>
    <cellStyle name="Обычный 20 14 3" xfId="20194"/>
    <cellStyle name="Обычный 20 15" xfId="20195"/>
    <cellStyle name="Обычный 20 16" xfId="20196"/>
    <cellStyle name="Обычный 20 17" xfId="20197"/>
    <cellStyle name="Обычный 20 18" xfId="20198"/>
    <cellStyle name="Обычный 20 19" xfId="20199"/>
    <cellStyle name="Обычный 20 2" xfId="20200"/>
    <cellStyle name="Обычный 20 2 10" xfId="20201"/>
    <cellStyle name="Обычный 20 2 11" xfId="20202"/>
    <cellStyle name="Обычный 20 2 12" xfId="20203"/>
    <cellStyle name="Обычный 20 2 13" xfId="20204"/>
    <cellStyle name="Обычный 20 2 14" xfId="20205"/>
    <cellStyle name="Обычный 20 2 2" xfId="20206"/>
    <cellStyle name="Обычный 20 2 2 2" xfId="20207"/>
    <cellStyle name="Обычный 20 2 2 3" xfId="20208"/>
    <cellStyle name="Обычный 20 2 2 4" xfId="20209"/>
    <cellStyle name="Обычный 20 2 3" xfId="20210"/>
    <cellStyle name="Обычный 20 2 3 2" xfId="20211"/>
    <cellStyle name="Обычный 20 2 3 3" xfId="20212"/>
    <cellStyle name="Обычный 20 2 4" xfId="20213"/>
    <cellStyle name="Обычный 20 2 4 2" xfId="20214"/>
    <cellStyle name="Обычный 20 2 5" xfId="20215"/>
    <cellStyle name="Обычный 20 2 5 2" xfId="20216"/>
    <cellStyle name="Обычный 20 2 6" xfId="20217"/>
    <cellStyle name="Обычный 20 2 6 2" xfId="20218"/>
    <cellStyle name="Обычный 20 2 7" xfId="20219"/>
    <cellStyle name="Обычный 20 2 8" xfId="20220"/>
    <cellStyle name="Обычный 20 2 9" xfId="20221"/>
    <cellStyle name="Обычный 20 20" xfId="20222"/>
    <cellStyle name="Обычный 20 21" xfId="20223"/>
    <cellStyle name="Обычный 20 22" xfId="20224"/>
    <cellStyle name="Обычный 20 23" xfId="20225"/>
    <cellStyle name="Обычный 20 24" xfId="20226"/>
    <cellStyle name="Обычный 20 25" xfId="20227"/>
    <cellStyle name="Обычный 20 26" xfId="20228"/>
    <cellStyle name="Обычный 20 27" xfId="20229"/>
    <cellStyle name="Обычный 20 28" xfId="20230"/>
    <cellStyle name="Обычный 20 29" xfId="20231"/>
    <cellStyle name="Обычный 20 3" xfId="20232"/>
    <cellStyle name="Обычный 20 3 10" xfId="20233"/>
    <cellStyle name="Обычный 20 3 11" xfId="20234"/>
    <cellStyle name="Обычный 20 3 12" xfId="20235"/>
    <cellStyle name="Обычный 20 3 13" xfId="20236"/>
    <cellStyle name="Обычный 20 3 2" xfId="20237"/>
    <cellStyle name="Обычный 20 3 2 2" xfId="20238"/>
    <cellStyle name="Обычный 20 3 2 3" xfId="20239"/>
    <cellStyle name="Обычный 20 3 2 4" xfId="20240"/>
    <cellStyle name="Обычный 20 3 3" xfId="20241"/>
    <cellStyle name="Обычный 20 3 3 2" xfId="20242"/>
    <cellStyle name="Обычный 20 3 3 3" xfId="20243"/>
    <cellStyle name="Обычный 20 3 4" xfId="20244"/>
    <cellStyle name="Обычный 20 3 4 2" xfId="20245"/>
    <cellStyle name="Обычный 20 3 5" xfId="20246"/>
    <cellStyle name="Обычный 20 3 5 2" xfId="20247"/>
    <cellStyle name="Обычный 20 3 6" xfId="20248"/>
    <cellStyle name="Обычный 20 3 6 2" xfId="20249"/>
    <cellStyle name="Обычный 20 3 7" xfId="20250"/>
    <cellStyle name="Обычный 20 3 8" xfId="20251"/>
    <cellStyle name="Обычный 20 3 9" xfId="20252"/>
    <cellStyle name="Обычный 20 30" xfId="20253"/>
    <cellStyle name="Обычный 20 31" xfId="20254"/>
    <cellStyle name="Обычный 20 32" xfId="20255"/>
    <cellStyle name="Обычный 20 33" xfId="20256"/>
    <cellStyle name="Обычный 20 34" xfId="20257"/>
    <cellStyle name="Обычный 20 35" xfId="20258"/>
    <cellStyle name="Обычный 20 36" xfId="20259"/>
    <cellStyle name="Обычный 20 37" xfId="20260"/>
    <cellStyle name="Обычный 20 38" xfId="20261"/>
    <cellStyle name="Обычный 20 4" xfId="20262"/>
    <cellStyle name="Обычный 20 4 10" xfId="20263"/>
    <cellStyle name="Обычный 20 4 11" xfId="20264"/>
    <cellStyle name="Обычный 20 4 12" xfId="20265"/>
    <cellStyle name="Обычный 20 4 2" xfId="20266"/>
    <cellStyle name="Обычный 20 4 2 2" xfId="20267"/>
    <cellStyle name="Обычный 20 4 2 3" xfId="20268"/>
    <cellStyle name="Обычный 20 4 2 4" xfId="20269"/>
    <cellStyle name="Обычный 20 4 3" xfId="20270"/>
    <cellStyle name="Обычный 20 4 3 2" xfId="20271"/>
    <cellStyle name="Обычный 20 4 3 3" xfId="20272"/>
    <cellStyle name="Обычный 20 4 4" xfId="20273"/>
    <cellStyle name="Обычный 20 4 4 2" xfId="20274"/>
    <cellStyle name="Обычный 20 4 5" xfId="20275"/>
    <cellStyle name="Обычный 20 4 5 2" xfId="20276"/>
    <cellStyle name="Обычный 20 4 6" xfId="20277"/>
    <cellStyle name="Обычный 20 4 6 2" xfId="20278"/>
    <cellStyle name="Обычный 20 4 7" xfId="20279"/>
    <cellStyle name="Обычный 20 4 8" xfId="20280"/>
    <cellStyle name="Обычный 20 4 9" xfId="20281"/>
    <cellStyle name="Обычный 20 5" xfId="20282"/>
    <cellStyle name="Обычный 20 5 10" xfId="20283"/>
    <cellStyle name="Обычный 20 5 11" xfId="20284"/>
    <cellStyle name="Обычный 20 5 2" xfId="20285"/>
    <cellStyle name="Обычный 20 5 2 2" xfId="20286"/>
    <cellStyle name="Обычный 20 5 2 3" xfId="20287"/>
    <cellStyle name="Обычный 20 5 2 4" xfId="20288"/>
    <cellStyle name="Обычный 20 5 3" xfId="20289"/>
    <cellStyle name="Обычный 20 5 3 2" xfId="20290"/>
    <cellStyle name="Обычный 20 5 3 3" xfId="20291"/>
    <cellStyle name="Обычный 20 5 4" xfId="20292"/>
    <cellStyle name="Обычный 20 5 4 2" xfId="20293"/>
    <cellStyle name="Обычный 20 5 5" xfId="20294"/>
    <cellStyle name="Обычный 20 5 5 2" xfId="20295"/>
    <cellStyle name="Обычный 20 5 6" xfId="20296"/>
    <cellStyle name="Обычный 20 5 6 2" xfId="20297"/>
    <cellStyle name="Обычный 20 5 7" xfId="20298"/>
    <cellStyle name="Обычный 20 5 8" xfId="20299"/>
    <cellStyle name="Обычный 20 5 9" xfId="20300"/>
    <cellStyle name="Обычный 20 6" xfId="20301"/>
    <cellStyle name="Обычный 20 6 2" xfId="20302"/>
    <cellStyle name="Обычный 20 6 2 2" xfId="20303"/>
    <cellStyle name="Обычный 20 6 2 3" xfId="20304"/>
    <cellStyle name="Обычный 20 6 3" xfId="20305"/>
    <cellStyle name="Обычный 20 6 3 2" xfId="20306"/>
    <cellStyle name="Обычный 20 6 3 3" xfId="20307"/>
    <cellStyle name="Обычный 20 6 4" xfId="20308"/>
    <cellStyle name="Обычный 20 6 5" xfId="20309"/>
    <cellStyle name="Обычный 20 6 6" xfId="20310"/>
    <cellStyle name="Обычный 20 6 7" xfId="20311"/>
    <cellStyle name="Обычный 20 6 8" xfId="20312"/>
    <cellStyle name="Обычный 20 7" xfId="20313"/>
    <cellStyle name="Обычный 20 7 2" xfId="20314"/>
    <cellStyle name="Обычный 20 7 2 2" xfId="20315"/>
    <cellStyle name="Обычный 20 7 3" xfId="20316"/>
    <cellStyle name="Обычный 20 7 3 2" xfId="20317"/>
    <cellStyle name="Обычный 20 7 4" xfId="20318"/>
    <cellStyle name="Обычный 20 7 5" xfId="20319"/>
    <cellStyle name="Обычный 20 7 6" xfId="20320"/>
    <cellStyle name="Обычный 20 7 7" xfId="20321"/>
    <cellStyle name="Обычный 20 7 8" xfId="20322"/>
    <cellStyle name="Обычный 20 8" xfId="20323"/>
    <cellStyle name="Обычный 20 8 2" xfId="20324"/>
    <cellStyle name="Обычный 20 8 2 2" xfId="20325"/>
    <cellStyle name="Обычный 20 8 3" xfId="20326"/>
    <cellStyle name="Обычный 20 8 3 2" xfId="20327"/>
    <cellStyle name="Обычный 20 8 4" xfId="20328"/>
    <cellStyle name="Обычный 20 8 5" xfId="20329"/>
    <cellStyle name="Обычный 20 8 6" xfId="20330"/>
    <cellStyle name="Обычный 20 8 7" xfId="20331"/>
    <cellStyle name="Обычный 20 8 8" xfId="20332"/>
    <cellStyle name="Обычный 20 9" xfId="20333"/>
    <cellStyle name="Обычный 20 9 2" xfId="20334"/>
    <cellStyle name="Обычный 20 9 2 2" xfId="20335"/>
    <cellStyle name="Обычный 20 9 3" xfId="20336"/>
    <cellStyle name="Обычный 20 9 3 2" xfId="20337"/>
    <cellStyle name="Обычный 20 9 4" xfId="20338"/>
    <cellStyle name="Обычный 20 9 5" xfId="20339"/>
    <cellStyle name="Обычный 20 9 6" xfId="20340"/>
    <cellStyle name="Обычный 20 9 7" xfId="20341"/>
    <cellStyle name="Обычный 21" xfId="20342"/>
    <cellStyle name="Обычный 21 10" xfId="20343"/>
    <cellStyle name="Обычный 21 10 2" xfId="20344"/>
    <cellStyle name="Обычный 21 10 2 2" xfId="20345"/>
    <cellStyle name="Обычный 21 10 2 3" xfId="20346"/>
    <cellStyle name="Обычный 21 10 3" xfId="20347"/>
    <cellStyle name="Обычный 21 10 3 2" xfId="20348"/>
    <cellStyle name="Обычный 21 10 3 3" xfId="20349"/>
    <cellStyle name="Обычный 21 10 4" xfId="20350"/>
    <cellStyle name="Обычный 21 10 5" xfId="20351"/>
    <cellStyle name="Обычный 21 10 6" xfId="20352"/>
    <cellStyle name="Обычный 21 10 7" xfId="20353"/>
    <cellStyle name="Обычный 21 10 8" xfId="20354"/>
    <cellStyle name="Обычный 21 11" xfId="20355"/>
    <cellStyle name="Обычный 21 11 2" xfId="20356"/>
    <cellStyle name="Обычный 21 11 2 2" xfId="20357"/>
    <cellStyle name="Обычный 21 11 3" xfId="20358"/>
    <cellStyle name="Обычный 21 11 3 2" xfId="20359"/>
    <cellStyle name="Обычный 21 11 4" xfId="20360"/>
    <cellStyle name="Обычный 21 11 5" xfId="20361"/>
    <cellStyle name="Обычный 21 11 6" xfId="20362"/>
    <cellStyle name="Обычный 21 11 7" xfId="20363"/>
    <cellStyle name="Обычный 21 11 8" xfId="20364"/>
    <cellStyle name="Обычный 21 12" xfId="20365"/>
    <cellStyle name="Обычный 21 12 2" xfId="20366"/>
    <cellStyle name="Обычный 21 12 2 2" xfId="20367"/>
    <cellStyle name="Обычный 21 12 3" xfId="20368"/>
    <cellStyle name="Обычный 21 12 3 2" xfId="20369"/>
    <cellStyle name="Обычный 21 12 4" xfId="20370"/>
    <cellStyle name="Обычный 21 12 5" xfId="20371"/>
    <cellStyle name="Обычный 21 12 6" xfId="20372"/>
    <cellStyle name="Обычный 21 12 7" xfId="20373"/>
    <cellStyle name="Обычный 21 12 8" xfId="20374"/>
    <cellStyle name="Обычный 21 13" xfId="20375"/>
    <cellStyle name="Обычный 21 13 2" xfId="20376"/>
    <cellStyle name="Обычный 21 13 2 2" xfId="20377"/>
    <cellStyle name="Обычный 21 13 3" xfId="20378"/>
    <cellStyle name="Обычный 21 13 3 2" xfId="20379"/>
    <cellStyle name="Обычный 21 13 4" xfId="20380"/>
    <cellStyle name="Обычный 21 13 5" xfId="20381"/>
    <cellStyle name="Обычный 21 13 6" xfId="20382"/>
    <cellStyle name="Обычный 21 13 7" xfId="20383"/>
    <cellStyle name="Обычный 21 14" xfId="20384"/>
    <cellStyle name="Обычный 21 14 2" xfId="20385"/>
    <cellStyle name="Обычный 21 14 2 2" xfId="20386"/>
    <cellStyle name="Обычный 21 14 3" xfId="20387"/>
    <cellStyle name="Обычный 21 14 3 2" xfId="20388"/>
    <cellStyle name="Обычный 21 14 4" xfId="20389"/>
    <cellStyle name="Обычный 21 14 5" xfId="20390"/>
    <cellStyle name="Обычный 21 14 6" xfId="20391"/>
    <cellStyle name="Обычный 21 14 7" xfId="20392"/>
    <cellStyle name="Обычный 21 15" xfId="20393"/>
    <cellStyle name="Обычный 21 15 2" xfId="20394"/>
    <cellStyle name="Обычный 21 15 2 2" xfId="20395"/>
    <cellStyle name="Обычный 21 15 3" xfId="20396"/>
    <cellStyle name="Обычный 21 15 3 2" xfId="20397"/>
    <cellStyle name="Обычный 21 15 4" xfId="20398"/>
    <cellStyle name="Обычный 21 15 5" xfId="20399"/>
    <cellStyle name="Обычный 21 15 6" xfId="20400"/>
    <cellStyle name="Обычный 21 16" xfId="20401"/>
    <cellStyle name="Обычный 21 16 2" xfId="20402"/>
    <cellStyle name="Обычный 21 16 2 2" xfId="20403"/>
    <cellStyle name="Обычный 21 16 3" xfId="20404"/>
    <cellStyle name="Обычный 21 16 3 2" xfId="20405"/>
    <cellStyle name="Обычный 21 16 4" xfId="20406"/>
    <cellStyle name="Обычный 21 16 5" xfId="20407"/>
    <cellStyle name="Обычный 21 16 6" xfId="20408"/>
    <cellStyle name="Обычный 21 17" xfId="20409"/>
    <cellStyle name="Обычный 21 17 2" xfId="20410"/>
    <cellStyle name="Обычный 21 17 3" xfId="20411"/>
    <cellStyle name="Обычный 21 18" xfId="20412"/>
    <cellStyle name="Обычный 21 18 2" xfId="20413"/>
    <cellStyle name="Обычный 21 18 3" xfId="20414"/>
    <cellStyle name="Обычный 21 19" xfId="20415"/>
    <cellStyle name="Обычный 21 19 2" xfId="20416"/>
    <cellStyle name="Обычный 21 2" xfId="20417"/>
    <cellStyle name="Обычный 21 2 10" xfId="20418"/>
    <cellStyle name="Обычный 21 2 10 2" xfId="20419"/>
    <cellStyle name="Обычный 21 2 10 2 2" xfId="20420"/>
    <cellStyle name="Обычный 21 2 10 3" xfId="20421"/>
    <cellStyle name="Обычный 21 2 10 3 2" xfId="20422"/>
    <cellStyle name="Обычный 21 2 10 4" xfId="20423"/>
    <cellStyle name="Обычный 21 2 10 5" xfId="20424"/>
    <cellStyle name="Обычный 21 2 10 6" xfId="20425"/>
    <cellStyle name="Обычный 21 2 10 7" xfId="20426"/>
    <cellStyle name="Обычный 21 2 10 8" xfId="20427"/>
    <cellStyle name="Обычный 21 2 11" xfId="20428"/>
    <cellStyle name="Обычный 21 2 11 2" xfId="20429"/>
    <cellStyle name="Обычный 21 2 11 2 2" xfId="20430"/>
    <cellStyle name="Обычный 21 2 11 3" xfId="20431"/>
    <cellStyle name="Обычный 21 2 11 3 2" xfId="20432"/>
    <cellStyle name="Обычный 21 2 11 4" xfId="20433"/>
    <cellStyle name="Обычный 21 2 11 5" xfId="20434"/>
    <cellStyle name="Обычный 21 2 11 6" xfId="20435"/>
    <cellStyle name="Обычный 21 2 11 7" xfId="20436"/>
    <cellStyle name="Обычный 21 2 11 8" xfId="20437"/>
    <cellStyle name="Обычный 21 2 12" xfId="20438"/>
    <cellStyle name="Обычный 21 2 12 2" xfId="20439"/>
    <cellStyle name="Обычный 21 2 12 2 2" xfId="20440"/>
    <cellStyle name="Обычный 21 2 12 3" xfId="20441"/>
    <cellStyle name="Обычный 21 2 12 3 2" xfId="20442"/>
    <cellStyle name="Обычный 21 2 12 4" xfId="20443"/>
    <cellStyle name="Обычный 21 2 12 5" xfId="20444"/>
    <cellStyle name="Обычный 21 2 12 6" xfId="20445"/>
    <cellStyle name="Обычный 21 2 12 7" xfId="20446"/>
    <cellStyle name="Обычный 21 2 13" xfId="20447"/>
    <cellStyle name="Обычный 21 2 13 2" xfId="20448"/>
    <cellStyle name="Обычный 21 2 13 2 2" xfId="20449"/>
    <cellStyle name="Обычный 21 2 13 3" xfId="20450"/>
    <cellStyle name="Обычный 21 2 13 3 2" xfId="20451"/>
    <cellStyle name="Обычный 21 2 13 4" xfId="20452"/>
    <cellStyle name="Обычный 21 2 13 5" xfId="20453"/>
    <cellStyle name="Обычный 21 2 13 6" xfId="20454"/>
    <cellStyle name="Обычный 21 2 13 7" xfId="20455"/>
    <cellStyle name="Обычный 21 2 14" xfId="20456"/>
    <cellStyle name="Обычный 21 2 14 2" xfId="20457"/>
    <cellStyle name="Обычный 21 2 14 2 2" xfId="20458"/>
    <cellStyle name="Обычный 21 2 14 3" xfId="20459"/>
    <cellStyle name="Обычный 21 2 14 3 2" xfId="20460"/>
    <cellStyle name="Обычный 21 2 14 4" xfId="20461"/>
    <cellStyle name="Обычный 21 2 14 5" xfId="20462"/>
    <cellStyle name="Обычный 21 2 14 6" xfId="20463"/>
    <cellStyle name="Обычный 21 2 15" xfId="20464"/>
    <cellStyle name="Обычный 21 2 15 2" xfId="20465"/>
    <cellStyle name="Обычный 21 2 15 2 2" xfId="20466"/>
    <cellStyle name="Обычный 21 2 15 3" xfId="20467"/>
    <cellStyle name="Обычный 21 2 15 3 2" xfId="20468"/>
    <cellStyle name="Обычный 21 2 15 4" xfId="20469"/>
    <cellStyle name="Обычный 21 2 15 5" xfId="20470"/>
    <cellStyle name="Обычный 21 2 15 6" xfId="20471"/>
    <cellStyle name="Обычный 21 2 16" xfId="20472"/>
    <cellStyle name="Обычный 21 2 16 2" xfId="20473"/>
    <cellStyle name="Обычный 21 2 16 3" xfId="20474"/>
    <cellStyle name="Обычный 21 2 17" xfId="20475"/>
    <cellStyle name="Обычный 21 2 17 2" xfId="20476"/>
    <cellStyle name="Обычный 21 2 17 3" xfId="20477"/>
    <cellStyle name="Обычный 21 2 18" xfId="20478"/>
    <cellStyle name="Обычный 21 2 18 2" xfId="20479"/>
    <cellStyle name="Обычный 21 2 19" xfId="20480"/>
    <cellStyle name="Обычный 21 2 19 2" xfId="20481"/>
    <cellStyle name="Обычный 21 2 2" xfId="20482"/>
    <cellStyle name="Обычный 21 2 2 10" xfId="20483"/>
    <cellStyle name="Обычный 21 2 2 10 2" xfId="20484"/>
    <cellStyle name="Обычный 21 2 2 10 2 2" xfId="20485"/>
    <cellStyle name="Обычный 21 2 2 10 3" xfId="20486"/>
    <cellStyle name="Обычный 21 2 2 10 3 2" xfId="20487"/>
    <cellStyle name="Обычный 21 2 2 10 4" xfId="20488"/>
    <cellStyle name="Обычный 21 2 2 10 5" xfId="20489"/>
    <cellStyle name="Обычный 21 2 2 10 6" xfId="20490"/>
    <cellStyle name="Обычный 21 2 2 10 7" xfId="20491"/>
    <cellStyle name="Обычный 21 2 2 10 8" xfId="20492"/>
    <cellStyle name="Обычный 21 2 2 11" xfId="20493"/>
    <cellStyle name="Обычный 21 2 2 11 2" xfId="20494"/>
    <cellStyle name="Обычный 21 2 2 11 2 2" xfId="20495"/>
    <cellStyle name="Обычный 21 2 2 11 3" xfId="20496"/>
    <cellStyle name="Обычный 21 2 2 11 3 2" xfId="20497"/>
    <cellStyle name="Обычный 21 2 2 11 4" xfId="20498"/>
    <cellStyle name="Обычный 21 2 2 11 5" xfId="20499"/>
    <cellStyle name="Обычный 21 2 2 11 6" xfId="20500"/>
    <cellStyle name="Обычный 21 2 2 11 7" xfId="20501"/>
    <cellStyle name="Обычный 21 2 2 12" xfId="20502"/>
    <cellStyle name="Обычный 21 2 2 12 2" xfId="20503"/>
    <cellStyle name="Обычный 21 2 2 12 2 2" xfId="20504"/>
    <cellStyle name="Обычный 21 2 2 12 3" xfId="20505"/>
    <cellStyle name="Обычный 21 2 2 12 3 2" xfId="20506"/>
    <cellStyle name="Обычный 21 2 2 12 4" xfId="20507"/>
    <cellStyle name="Обычный 21 2 2 12 5" xfId="20508"/>
    <cellStyle name="Обычный 21 2 2 12 6" xfId="20509"/>
    <cellStyle name="Обычный 21 2 2 12 7" xfId="20510"/>
    <cellStyle name="Обычный 21 2 2 13" xfId="20511"/>
    <cellStyle name="Обычный 21 2 2 13 2" xfId="20512"/>
    <cellStyle name="Обычный 21 2 2 13 2 2" xfId="20513"/>
    <cellStyle name="Обычный 21 2 2 13 3" xfId="20514"/>
    <cellStyle name="Обычный 21 2 2 13 3 2" xfId="20515"/>
    <cellStyle name="Обычный 21 2 2 13 4" xfId="20516"/>
    <cellStyle name="Обычный 21 2 2 13 5" xfId="20517"/>
    <cellStyle name="Обычный 21 2 2 13 6" xfId="20518"/>
    <cellStyle name="Обычный 21 2 2 14" xfId="20519"/>
    <cellStyle name="Обычный 21 2 2 14 2" xfId="20520"/>
    <cellStyle name="Обычный 21 2 2 14 2 2" xfId="20521"/>
    <cellStyle name="Обычный 21 2 2 14 3" xfId="20522"/>
    <cellStyle name="Обычный 21 2 2 14 3 2" xfId="20523"/>
    <cellStyle name="Обычный 21 2 2 14 4" xfId="20524"/>
    <cellStyle name="Обычный 21 2 2 14 5" xfId="20525"/>
    <cellStyle name="Обычный 21 2 2 14 6" xfId="20526"/>
    <cellStyle name="Обычный 21 2 2 15" xfId="20527"/>
    <cellStyle name="Обычный 21 2 2 15 2" xfId="20528"/>
    <cellStyle name="Обычный 21 2 2 15 3" xfId="20529"/>
    <cellStyle name="Обычный 21 2 2 16" xfId="20530"/>
    <cellStyle name="Обычный 21 2 2 16 2" xfId="20531"/>
    <cellStyle name="Обычный 21 2 2 16 3" xfId="20532"/>
    <cellStyle name="Обычный 21 2 2 17" xfId="20533"/>
    <cellStyle name="Обычный 21 2 2 17 2" xfId="20534"/>
    <cellStyle name="Обычный 21 2 2 18" xfId="20535"/>
    <cellStyle name="Обычный 21 2 2 18 2" xfId="20536"/>
    <cellStyle name="Обычный 21 2 2 19" xfId="20537"/>
    <cellStyle name="Обычный 21 2 2 2" xfId="20538"/>
    <cellStyle name="Обычный 21 2 2 2 10" xfId="20539"/>
    <cellStyle name="Обычный 21 2 2 2 10 2" xfId="20540"/>
    <cellStyle name="Обычный 21 2 2 2 10 2 2" xfId="20541"/>
    <cellStyle name="Обычный 21 2 2 2 10 3" xfId="20542"/>
    <cellStyle name="Обычный 21 2 2 2 10 3 2" xfId="20543"/>
    <cellStyle name="Обычный 21 2 2 2 10 4" xfId="20544"/>
    <cellStyle name="Обычный 21 2 2 2 10 5" xfId="20545"/>
    <cellStyle name="Обычный 21 2 2 2 10 6" xfId="20546"/>
    <cellStyle name="Обычный 21 2 2 2 10 7" xfId="20547"/>
    <cellStyle name="Обычный 21 2 2 2 11" xfId="20548"/>
    <cellStyle name="Обычный 21 2 2 2 11 2" xfId="20549"/>
    <cellStyle name="Обычный 21 2 2 2 11 2 2" xfId="20550"/>
    <cellStyle name="Обычный 21 2 2 2 11 3" xfId="20551"/>
    <cellStyle name="Обычный 21 2 2 2 11 3 2" xfId="20552"/>
    <cellStyle name="Обычный 21 2 2 2 11 4" xfId="20553"/>
    <cellStyle name="Обычный 21 2 2 2 11 5" xfId="20554"/>
    <cellStyle name="Обычный 21 2 2 2 11 6" xfId="20555"/>
    <cellStyle name="Обычный 21 2 2 2 12" xfId="20556"/>
    <cellStyle name="Обычный 21 2 2 2 12 2" xfId="20557"/>
    <cellStyle name="Обычный 21 2 2 2 12 3" xfId="20558"/>
    <cellStyle name="Обычный 21 2 2 2 13" xfId="20559"/>
    <cellStyle name="Обычный 21 2 2 2 13 2" xfId="20560"/>
    <cellStyle name="Обычный 21 2 2 2 13 3" xfId="20561"/>
    <cellStyle name="Обычный 21 2 2 2 14" xfId="20562"/>
    <cellStyle name="Обычный 21 2 2 2 14 2" xfId="20563"/>
    <cellStyle name="Обычный 21 2 2 2 14 3" xfId="20564"/>
    <cellStyle name="Обычный 21 2 2 2 15" xfId="20565"/>
    <cellStyle name="Обычный 21 2 2 2 15 2" xfId="20566"/>
    <cellStyle name="Обычный 21 2 2 2 16" xfId="20567"/>
    <cellStyle name="Обычный 21 2 2 2 17" xfId="20568"/>
    <cellStyle name="Обычный 21 2 2 2 18" xfId="20569"/>
    <cellStyle name="Обычный 21 2 2 2 19" xfId="20570"/>
    <cellStyle name="Обычный 21 2 2 2 2" xfId="20571"/>
    <cellStyle name="Обычный 21 2 2 2 2 10" xfId="20572"/>
    <cellStyle name="Обычный 21 2 2 2 2 11" xfId="20573"/>
    <cellStyle name="Обычный 21 2 2 2 2 12" xfId="20574"/>
    <cellStyle name="Обычный 21 2 2 2 2 13" xfId="20575"/>
    <cellStyle name="Обычный 21 2 2 2 2 14" xfId="20576"/>
    <cellStyle name="Обычный 21 2 2 2 2 2" xfId="20577"/>
    <cellStyle name="Обычный 21 2 2 2 2 2 2" xfId="20578"/>
    <cellStyle name="Обычный 21 2 2 2 2 2 3" xfId="20579"/>
    <cellStyle name="Обычный 21 2 2 2 2 2 4" xfId="20580"/>
    <cellStyle name="Обычный 21 2 2 2 2 3" xfId="20581"/>
    <cellStyle name="Обычный 21 2 2 2 2 3 2" xfId="20582"/>
    <cellStyle name="Обычный 21 2 2 2 2 3 3" xfId="20583"/>
    <cellStyle name="Обычный 21 2 2 2 2 4" xfId="20584"/>
    <cellStyle name="Обычный 21 2 2 2 2 4 2" xfId="20585"/>
    <cellStyle name="Обычный 21 2 2 2 2 5" xfId="20586"/>
    <cellStyle name="Обычный 21 2 2 2 2 5 2" xfId="20587"/>
    <cellStyle name="Обычный 21 2 2 2 2 6" xfId="20588"/>
    <cellStyle name="Обычный 21 2 2 2 2 6 2" xfId="20589"/>
    <cellStyle name="Обычный 21 2 2 2 2 7" xfId="20590"/>
    <cellStyle name="Обычный 21 2 2 2 2 8" xfId="20591"/>
    <cellStyle name="Обычный 21 2 2 2 2 9" xfId="20592"/>
    <cellStyle name="Обычный 21 2 2 2 20" xfId="20593"/>
    <cellStyle name="Обычный 21 2 2 2 21" xfId="20594"/>
    <cellStyle name="Обычный 21 2 2 2 22" xfId="20595"/>
    <cellStyle name="Обычный 21 2 2 2 23" xfId="20596"/>
    <cellStyle name="Обычный 21 2 2 2 24" xfId="20597"/>
    <cellStyle name="Обычный 21 2 2 2 25" xfId="20598"/>
    <cellStyle name="Обычный 21 2 2 2 26" xfId="20599"/>
    <cellStyle name="Обычный 21 2 2 2 27" xfId="20600"/>
    <cellStyle name="Обычный 21 2 2 2 28" xfId="20601"/>
    <cellStyle name="Обычный 21 2 2 2 29" xfId="20602"/>
    <cellStyle name="Обычный 21 2 2 2 3" xfId="20603"/>
    <cellStyle name="Обычный 21 2 2 2 3 10" xfId="20604"/>
    <cellStyle name="Обычный 21 2 2 2 3 11" xfId="20605"/>
    <cellStyle name="Обычный 21 2 2 2 3 12" xfId="20606"/>
    <cellStyle name="Обычный 21 2 2 2 3 13" xfId="20607"/>
    <cellStyle name="Обычный 21 2 2 2 3 2" xfId="20608"/>
    <cellStyle name="Обычный 21 2 2 2 3 2 2" xfId="20609"/>
    <cellStyle name="Обычный 21 2 2 2 3 2 3" xfId="20610"/>
    <cellStyle name="Обычный 21 2 2 2 3 2 4" xfId="20611"/>
    <cellStyle name="Обычный 21 2 2 2 3 3" xfId="20612"/>
    <cellStyle name="Обычный 21 2 2 2 3 3 2" xfId="20613"/>
    <cellStyle name="Обычный 21 2 2 2 3 3 3" xfId="20614"/>
    <cellStyle name="Обычный 21 2 2 2 3 4" xfId="20615"/>
    <cellStyle name="Обычный 21 2 2 2 3 4 2" xfId="20616"/>
    <cellStyle name="Обычный 21 2 2 2 3 5" xfId="20617"/>
    <cellStyle name="Обычный 21 2 2 2 3 5 2" xfId="20618"/>
    <cellStyle name="Обычный 21 2 2 2 3 6" xfId="20619"/>
    <cellStyle name="Обычный 21 2 2 2 3 6 2" xfId="20620"/>
    <cellStyle name="Обычный 21 2 2 2 3 7" xfId="20621"/>
    <cellStyle name="Обычный 21 2 2 2 3 8" xfId="20622"/>
    <cellStyle name="Обычный 21 2 2 2 3 9" xfId="20623"/>
    <cellStyle name="Обычный 21 2 2 2 30" xfId="20624"/>
    <cellStyle name="Обычный 21 2 2 2 31" xfId="20625"/>
    <cellStyle name="Обычный 21 2 2 2 32" xfId="20626"/>
    <cellStyle name="Обычный 21 2 2 2 33" xfId="20627"/>
    <cellStyle name="Обычный 21 2 2 2 34" xfId="20628"/>
    <cellStyle name="Обычный 21 2 2 2 35" xfId="20629"/>
    <cellStyle name="Обычный 21 2 2 2 36" xfId="20630"/>
    <cellStyle name="Обычный 21 2 2 2 37" xfId="20631"/>
    <cellStyle name="Обычный 21 2 2 2 38" xfId="20632"/>
    <cellStyle name="Обычный 21 2 2 2 39" xfId="20633"/>
    <cellStyle name="Обычный 21 2 2 2 4" xfId="20634"/>
    <cellStyle name="Обычный 21 2 2 2 4 10" xfId="20635"/>
    <cellStyle name="Обычный 21 2 2 2 4 11" xfId="20636"/>
    <cellStyle name="Обычный 21 2 2 2 4 12" xfId="20637"/>
    <cellStyle name="Обычный 21 2 2 2 4 2" xfId="20638"/>
    <cellStyle name="Обычный 21 2 2 2 4 2 2" xfId="20639"/>
    <cellStyle name="Обычный 21 2 2 2 4 2 3" xfId="20640"/>
    <cellStyle name="Обычный 21 2 2 2 4 2 4" xfId="20641"/>
    <cellStyle name="Обычный 21 2 2 2 4 3" xfId="20642"/>
    <cellStyle name="Обычный 21 2 2 2 4 3 2" xfId="20643"/>
    <cellStyle name="Обычный 21 2 2 2 4 3 3" xfId="20644"/>
    <cellStyle name="Обычный 21 2 2 2 4 4" xfId="20645"/>
    <cellStyle name="Обычный 21 2 2 2 4 4 2" xfId="20646"/>
    <cellStyle name="Обычный 21 2 2 2 4 5" xfId="20647"/>
    <cellStyle name="Обычный 21 2 2 2 4 5 2" xfId="20648"/>
    <cellStyle name="Обычный 21 2 2 2 4 6" xfId="20649"/>
    <cellStyle name="Обычный 21 2 2 2 4 6 2" xfId="20650"/>
    <cellStyle name="Обычный 21 2 2 2 4 7" xfId="20651"/>
    <cellStyle name="Обычный 21 2 2 2 4 8" xfId="20652"/>
    <cellStyle name="Обычный 21 2 2 2 4 9" xfId="20653"/>
    <cellStyle name="Обычный 21 2 2 2 5" xfId="20654"/>
    <cellStyle name="Обычный 21 2 2 2 5 10" xfId="20655"/>
    <cellStyle name="Обычный 21 2 2 2 5 11" xfId="20656"/>
    <cellStyle name="Обычный 21 2 2 2 5 2" xfId="20657"/>
    <cellStyle name="Обычный 21 2 2 2 5 2 2" xfId="20658"/>
    <cellStyle name="Обычный 21 2 2 2 5 2 3" xfId="20659"/>
    <cellStyle name="Обычный 21 2 2 2 5 2 4" xfId="20660"/>
    <cellStyle name="Обычный 21 2 2 2 5 3" xfId="20661"/>
    <cellStyle name="Обычный 21 2 2 2 5 3 2" xfId="20662"/>
    <cellStyle name="Обычный 21 2 2 2 5 3 3" xfId="20663"/>
    <cellStyle name="Обычный 21 2 2 2 5 4" xfId="20664"/>
    <cellStyle name="Обычный 21 2 2 2 5 4 2" xfId="20665"/>
    <cellStyle name="Обычный 21 2 2 2 5 5" xfId="20666"/>
    <cellStyle name="Обычный 21 2 2 2 5 5 2" xfId="20667"/>
    <cellStyle name="Обычный 21 2 2 2 5 6" xfId="20668"/>
    <cellStyle name="Обычный 21 2 2 2 5 6 2" xfId="20669"/>
    <cellStyle name="Обычный 21 2 2 2 5 7" xfId="20670"/>
    <cellStyle name="Обычный 21 2 2 2 5 8" xfId="20671"/>
    <cellStyle name="Обычный 21 2 2 2 5 9" xfId="20672"/>
    <cellStyle name="Обычный 21 2 2 2 6" xfId="20673"/>
    <cellStyle name="Обычный 21 2 2 2 6 2" xfId="20674"/>
    <cellStyle name="Обычный 21 2 2 2 6 2 2" xfId="20675"/>
    <cellStyle name="Обычный 21 2 2 2 6 2 3" xfId="20676"/>
    <cellStyle name="Обычный 21 2 2 2 6 3" xfId="20677"/>
    <cellStyle name="Обычный 21 2 2 2 6 3 2" xfId="20678"/>
    <cellStyle name="Обычный 21 2 2 2 6 3 3" xfId="20679"/>
    <cellStyle name="Обычный 21 2 2 2 6 4" xfId="20680"/>
    <cellStyle name="Обычный 21 2 2 2 6 5" xfId="20681"/>
    <cellStyle name="Обычный 21 2 2 2 6 6" xfId="20682"/>
    <cellStyle name="Обычный 21 2 2 2 6 7" xfId="20683"/>
    <cellStyle name="Обычный 21 2 2 2 6 8" xfId="20684"/>
    <cellStyle name="Обычный 21 2 2 2 7" xfId="20685"/>
    <cellStyle name="Обычный 21 2 2 2 7 2" xfId="20686"/>
    <cellStyle name="Обычный 21 2 2 2 7 2 2" xfId="20687"/>
    <cellStyle name="Обычный 21 2 2 2 7 3" xfId="20688"/>
    <cellStyle name="Обычный 21 2 2 2 7 3 2" xfId="20689"/>
    <cellStyle name="Обычный 21 2 2 2 7 4" xfId="20690"/>
    <cellStyle name="Обычный 21 2 2 2 7 5" xfId="20691"/>
    <cellStyle name="Обычный 21 2 2 2 7 6" xfId="20692"/>
    <cellStyle name="Обычный 21 2 2 2 7 7" xfId="20693"/>
    <cellStyle name="Обычный 21 2 2 2 7 8" xfId="20694"/>
    <cellStyle name="Обычный 21 2 2 2 8" xfId="20695"/>
    <cellStyle name="Обычный 21 2 2 2 8 2" xfId="20696"/>
    <cellStyle name="Обычный 21 2 2 2 8 2 2" xfId="20697"/>
    <cellStyle name="Обычный 21 2 2 2 8 3" xfId="20698"/>
    <cellStyle name="Обычный 21 2 2 2 8 3 2" xfId="20699"/>
    <cellStyle name="Обычный 21 2 2 2 8 4" xfId="20700"/>
    <cellStyle name="Обычный 21 2 2 2 8 5" xfId="20701"/>
    <cellStyle name="Обычный 21 2 2 2 8 6" xfId="20702"/>
    <cellStyle name="Обычный 21 2 2 2 8 7" xfId="20703"/>
    <cellStyle name="Обычный 21 2 2 2 8 8" xfId="20704"/>
    <cellStyle name="Обычный 21 2 2 2 9" xfId="20705"/>
    <cellStyle name="Обычный 21 2 2 2 9 2" xfId="20706"/>
    <cellStyle name="Обычный 21 2 2 2 9 2 2" xfId="20707"/>
    <cellStyle name="Обычный 21 2 2 2 9 3" xfId="20708"/>
    <cellStyle name="Обычный 21 2 2 2 9 3 2" xfId="20709"/>
    <cellStyle name="Обычный 21 2 2 2 9 4" xfId="20710"/>
    <cellStyle name="Обычный 21 2 2 2 9 5" xfId="20711"/>
    <cellStyle name="Обычный 21 2 2 2 9 6" xfId="20712"/>
    <cellStyle name="Обычный 21 2 2 2 9 7" xfId="20713"/>
    <cellStyle name="Обычный 21 2 2 20" xfId="20714"/>
    <cellStyle name="Обычный 21 2 2 21" xfId="20715"/>
    <cellStyle name="Обычный 21 2 2 22" xfId="20716"/>
    <cellStyle name="Обычный 21 2 2 23" xfId="20717"/>
    <cellStyle name="Обычный 21 2 2 24" xfId="20718"/>
    <cellStyle name="Обычный 21 2 2 25" xfId="20719"/>
    <cellStyle name="Обычный 21 2 2 26" xfId="20720"/>
    <cellStyle name="Обычный 21 2 2 27" xfId="20721"/>
    <cellStyle name="Обычный 21 2 2 28" xfId="20722"/>
    <cellStyle name="Обычный 21 2 2 29" xfId="20723"/>
    <cellStyle name="Обычный 21 2 2 3" xfId="20724"/>
    <cellStyle name="Обычный 21 2 2 3 10" xfId="20725"/>
    <cellStyle name="Обычный 21 2 2 3 10 2" xfId="20726"/>
    <cellStyle name="Обычный 21 2 2 3 10 2 2" xfId="20727"/>
    <cellStyle name="Обычный 21 2 2 3 10 3" xfId="20728"/>
    <cellStyle name="Обычный 21 2 2 3 10 3 2" xfId="20729"/>
    <cellStyle name="Обычный 21 2 2 3 10 4" xfId="20730"/>
    <cellStyle name="Обычный 21 2 2 3 10 5" xfId="20731"/>
    <cellStyle name="Обычный 21 2 2 3 10 6" xfId="20732"/>
    <cellStyle name="Обычный 21 2 2 3 10 7" xfId="20733"/>
    <cellStyle name="Обычный 21 2 2 3 11" xfId="20734"/>
    <cellStyle name="Обычный 21 2 2 3 11 2" xfId="20735"/>
    <cellStyle name="Обычный 21 2 2 3 11 3" xfId="20736"/>
    <cellStyle name="Обычный 21 2 2 3 12" xfId="20737"/>
    <cellStyle name="Обычный 21 2 2 3 12 2" xfId="20738"/>
    <cellStyle name="Обычный 21 2 2 3 12 3" xfId="20739"/>
    <cellStyle name="Обычный 21 2 2 3 13" xfId="20740"/>
    <cellStyle name="Обычный 21 2 2 3 13 2" xfId="20741"/>
    <cellStyle name="Обычный 21 2 2 3 13 3" xfId="20742"/>
    <cellStyle name="Обычный 21 2 2 3 14" xfId="20743"/>
    <cellStyle name="Обычный 21 2 2 3 14 2" xfId="20744"/>
    <cellStyle name="Обычный 21 2 2 3 14 3" xfId="20745"/>
    <cellStyle name="Обычный 21 2 2 3 15" xfId="20746"/>
    <cellStyle name="Обычный 21 2 2 3 16" xfId="20747"/>
    <cellStyle name="Обычный 21 2 2 3 17" xfId="20748"/>
    <cellStyle name="Обычный 21 2 2 3 18" xfId="20749"/>
    <cellStyle name="Обычный 21 2 2 3 19" xfId="20750"/>
    <cellStyle name="Обычный 21 2 2 3 2" xfId="20751"/>
    <cellStyle name="Обычный 21 2 2 3 2 10" xfId="20752"/>
    <cellStyle name="Обычный 21 2 2 3 2 11" xfId="20753"/>
    <cellStyle name="Обычный 21 2 2 3 2 12" xfId="20754"/>
    <cellStyle name="Обычный 21 2 2 3 2 13" xfId="20755"/>
    <cellStyle name="Обычный 21 2 2 3 2 14" xfId="20756"/>
    <cellStyle name="Обычный 21 2 2 3 2 2" xfId="20757"/>
    <cellStyle name="Обычный 21 2 2 3 2 2 2" xfId="20758"/>
    <cellStyle name="Обычный 21 2 2 3 2 2 3" xfId="20759"/>
    <cellStyle name="Обычный 21 2 2 3 2 2 4" xfId="20760"/>
    <cellStyle name="Обычный 21 2 2 3 2 3" xfId="20761"/>
    <cellStyle name="Обычный 21 2 2 3 2 3 2" xfId="20762"/>
    <cellStyle name="Обычный 21 2 2 3 2 3 3" xfId="20763"/>
    <cellStyle name="Обычный 21 2 2 3 2 4" xfId="20764"/>
    <cellStyle name="Обычный 21 2 2 3 2 4 2" xfId="20765"/>
    <cellStyle name="Обычный 21 2 2 3 2 5" xfId="20766"/>
    <cellStyle name="Обычный 21 2 2 3 2 5 2" xfId="20767"/>
    <cellStyle name="Обычный 21 2 2 3 2 6" xfId="20768"/>
    <cellStyle name="Обычный 21 2 2 3 2 6 2" xfId="20769"/>
    <cellStyle name="Обычный 21 2 2 3 2 7" xfId="20770"/>
    <cellStyle name="Обычный 21 2 2 3 2 8" xfId="20771"/>
    <cellStyle name="Обычный 21 2 2 3 2 9" xfId="20772"/>
    <cellStyle name="Обычный 21 2 2 3 20" xfId="20773"/>
    <cellStyle name="Обычный 21 2 2 3 21" xfId="20774"/>
    <cellStyle name="Обычный 21 2 2 3 22" xfId="20775"/>
    <cellStyle name="Обычный 21 2 2 3 23" xfId="20776"/>
    <cellStyle name="Обычный 21 2 2 3 24" xfId="20777"/>
    <cellStyle name="Обычный 21 2 2 3 25" xfId="20778"/>
    <cellStyle name="Обычный 21 2 2 3 26" xfId="20779"/>
    <cellStyle name="Обычный 21 2 2 3 27" xfId="20780"/>
    <cellStyle name="Обычный 21 2 2 3 28" xfId="20781"/>
    <cellStyle name="Обычный 21 2 2 3 29" xfId="20782"/>
    <cellStyle name="Обычный 21 2 2 3 3" xfId="20783"/>
    <cellStyle name="Обычный 21 2 2 3 3 10" xfId="20784"/>
    <cellStyle name="Обычный 21 2 2 3 3 11" xfId="20785"/>
    <cellStyle name="Обычный 21 2 2 3 3 12" xfId="20786"/>
    <cellStyle name="Обычный 21 2 2 3 3 13" xfId="20787"/>
    <cellStyle name="Обычный 21 2 2 3 3 2" xfId="20788"/>
    <cellStyle name="Обычный 21 2 2 3 3 2 2" xfId="20789"/>
    <cellStyle name="Обычный 21 2 2 3 3 2 3" xfId="20790"/>
    <cellStyle name="Обычный 21 2 2 3 3 2 4" xfId="20791"/>
    <cellStyle name="Обычный 21 2 2 3 3 3" xfId="20792"/>
    <cellStyle name="Обычный 21 2 2 3 3 3 2" xfId="20793"/>
    <cellStyle name="Обычный 21 2 2 3 3 3 3" xfId="20794"/>
    <cellStyle name="Обычный 21 2 2 3 3 4" xfId="20795"/>
    <cellStyle name="Обычный 21 2 2 3 3 4 2" xfId="20796"/>
    <cellStyle name="Обычный 21 2 2 3 3 5" xfId="20797"/>
    <cellStyle name="Обычный 21 2 2 3 3 5 2" xfId="20798"/>
    <cellStyle name="Обычный 21 2 2 3 3 6" xfId="20799"/>
    <cellStyle name="Обычный 21 2 2 3 3 6 2" xfId="20800"/>
    <cellStyle name="Обычный 21 2 2 3 3 7" xfId="20801"/>
    <cellStyle name="Обычный 21 2 2 3 3 8" xfId="20802"/>
    <cellStyle name="Обычный 21 2 2 3 3 9" xfId="20803"/>
    <cellStyle name="Обычный 21 2 2 3 30" xfId="20804"/>
    <cellStyle name="Обычный 21 2 2 3 31" xfId="20805"/>
    <cellStyle name="Обычный 21 2 2 3 32" xfId="20806"/>
    <cellStyle name="Обычный 21 2 2 3 33" xfId="20807"/>
    <cellStyle name="Обычный 21 2 2 3 34" xfId="20808"/>
    <cellStyle name="Обычный 21 2 2 3 35" xfId="20809"/>
    <cellStyle name="Обычный 21 2 2 3 36" xfId="20810"/>
    <cellStyle name="Обычный 21 2 2 3 37" xfId="20811"/>
    <cellStyle name="Обычный 21 2 2 3 38" xfId="20812"/>
    <cellStyle name="Обычный 21 2 2 3 4" xfId="20813"/>
    <cellStyle name="Обычный 21 2 2 3 4 10" xfId="20814"/>
    <cellStyle name="Обычный 21 2 2 3 4 11" xfId="20815"/>
    <cellStyle name="Обычный 21 2 2 3 4 12" xfId="20816"/>
    <cellStyle name="Обычный 21 2 2 3 4 2" xfId="20817"/>
    <cellStyle name="Обычный 21 2 2 3 4 2 2" xfId="20818"/>
    <cellStyle name="Обычный 21 2 2 3 4 2 3" xfId="20819"/>
    <cellStyle name="Обычный 21 2 2 3 4 2 4" xfId="20820"/>
    <cellStyle name="Обычный 21 2 2 3 4 3" xfId="20821"/>
    <cellStyle name="Обычный 21 2 2 3 4 3 2" xfId="20822"/>
    <cellStyle name="Обычный 21 2 2 3 4 3 3" xfId="20823"/>
    <cellStyle name="Обычный 21 2 2 3 4 4" xfId="20824"/>
    <cellStyle name="Обычный 21 2 2 3 4 4 2" xfId="20825"/>
    <cellStyle name="Обычный 21 2 2 3 4 5" xfId="20826"/>
    <cellStyle name="Обычный 21 2 2 3 4 5 2" xfId="20827"/>
    <cellStyle name="Обычный 21 2 2 3 4 6" xfId="20828"/>
    <cellStyle name="Обычный 21 2 2 3 4 6 2" xfId="20829"/>
    <cellStyle name="Обычный 21 2 2 3 4 7" xfId="20830"/>
    <cellStyle name="Обычный 21 2 2 3 4 8" xfId="20831"/>
    <cellStyle name="Обычный 21 2 2 3 4 9" xfId="20832"/>
    <cellStyle name="Обычный 21 2 2 3 5" xfId="20833"/>
    <cellStyle name="Обычный 21 2 2 3 5 10" xfId="20834"/>
    <cellStyle name="Обычный 21 2 2 3 5 11" xfId="20835"/>
    <cellStyle name="Обычный 21 2 2 3 5 2" xfId="20836"/>
    <cellStyle name="Обычный 21 2 2 3 5 2 2" xfId="20837"/>
    <cellStyle name="Обычный 21 2 2 3 5 2 3" xfId="20838"/>
    <cellStyle name="Обычный 21 2 2 3 5 2 4" xfId="20839"/>
    <cellStyle name="Обычный 21 2 2 3 5 3" xfId="20840"/>
    <cellStyle name="Обычный 21 2 2 3 5 3 2" xfId="20841"/>
    <cellStyle name="Обычный 21 2 2 3 5 3 3" xfId="20842"/>
    <cellStyle name="Обычный 21 2 2 3 5 4" xfId="20843"/>
    <cellStyle name="Обычный 21 2 2 3 5 4 2" xfId="20844"/>
    <cellStyle name="Обычный 21 2 2 3 5 5" xfId="20845"/>
    <cellStyle name="Обычный 21 2 2 3 5 5 2" xfId="20846"/>
    <cellStyle name="Обычный 21 2 2 3 5 6" xfId="20847"/>
    <cellStyle name="Обычный 21 2 2 3 5 6 2" xfId="20848"/>
    <cellStyle name="Обычный 21 2 2 3 5 7" xfId="20849"/>
    <cellStyle name="Обычный 21 2 2 3 5 8" xfId="20850"/>
    <cellStyle name="Обычный 21 2 2 3 5 9" xfId="20851"/>
    <cellStyle name="Обычный 21 2 2 3 6" xfId="20852"/>
    <cellStyle name="Обычный 21 2 2 3 6 2" xfId="20853"/>
    <cellStyle name="Обычный 21 2 2 3 6 2 2" xfId="20854"/>
    <cellStyle name="Обычный 21 2 2 3 6 2 3" xfId="20855"/>
    <cellStyle name="Обычный 21 2 2 3 6 3" xfId="20856"/>
    <cellStyle name="Обычный 21 2 2 3 6 3 2" xfId="20857"/>
    <cellStyle name="Обычный 21 2 2 3 6 3 3" xfId="20858"/>
    <cellStyle name="Обычный 21 2 2 3 6 4" xfId="20859"/>
    <cellStyle name="Обычный 21 2 2 3 6 5" xfId="20860"/>
    <cellStyle name="Обычный 21 2 2 3 6 6" xfId="20861"/>
    <cellStyle name="Обычный 21 2 2 3 6 7" xfId="20862"/>
    <cellStyle name="Обычный 21 2 2 3 6 8" xfId="20863"/>
    <cellStyle name="Обычный 21 2 2 3 7" xfId="20864"/>
    <cellStyle name="Обычный 21 2 2 3 7 2" xfId="20865"/>
    <cellStyle name="Обычный 21 2 2 3 7 2 2" xfId="20866"/>
    <cellStyle name="Обычный 21 2 2 3 7 3" xfId="20867"/>
    <cellStyle name="Обычный 21 2 2 3 7 3 2" xfId="20868"/>
    <cellStyle name="Обычный 21 2 2 3 7 4" xfId="20869"/>
    <cellStyle name="Обычный 21 2 2 3 7 5" xfId="20870"/>
    <cellStyle name="Обычный 21 2 2 3 7 6" xfId="20871"/>
    <cellStyle name="Обычный 21 2 2 3 7 7" xfId="20872"/>
    <cellStyle name="Обычный 21 2 2 3 7 8" xfId="20873"/>
    <cellStyle name="Обычный 21 2 2 3 8" xfId="20874"/>
    <cellStyle name="Обычный 21 2 2 3 8 2" xfId="20875"/>
    <cellStyle name="Обычный 21 2 2 3 8 2 2" xfId="20876"/>
    <cellStyle name="Обычный 21 2 2 3 8 3" xfId="20877"/>
    <cellStyle name="Обычный 21 2 2 3 8 3 2" xfId="20878"/>
    <cellStyle name="Обычный 21 2 2 3 8 4" xfId="20879"/>
    <cellStyle name="Обычный 21 2 2 3 8 5" xfId="20880"/>
    <cellStyle name="Обычный 21 2 2 3 8 6" xfId="20881"/>
    <cellStyle name="Обычный 21 2 2 3 8 7" xfId="20882"/>
    <cellStyle name="Обычный 21 2 2 3 8 8" xfId="20883"/>
    <cellStyle name="Обычный 21 2 2 3 9" xfId="20884"/>
    <cellStyle name="Обычный 21 2 2 3 9 2" xfId="20885"/>
    <cellStyle name="Обычный 21 2 2 3 9 2 2" xfId="20886"/>
    <cellStyle name="Обычный 21 2 2 3 9 3" xfId="20887"/>
    <cellStyle name="Обычный 21 2 2 3 9 3 2" xfId="20888"/>
    <cellStyle name="Обычный 21 2 2 3 9 4" xfId="20889"/>
    <cellStyle name="Обычный 21 2 2 3 9 5" xfId="20890"/>
    <cellStyle name="Обычный 21 2 2 3 9 6" xfId="20891"/>
    <cellStyle name="Обычный 21 2 2 3 9 7" xfId="20892"/>
    <cellStyle name="Обычный 21 2 2 30" xfId="20893"/>
    <cellStyle name="Обычный 21 2 2 31" xfId="20894"/>
    <cellStyle name="Обычный 21 2 2 32" xfId="20895"/>
    <cellStyle name="Обычный 21 2 2 33" xfId="20896"/>
    <cellStyle name="Обычный 21 2 2 34" xfId="20897"/>
    <cellStyle name="Обычный 21 2 2 35" xfId="20898"/>
    <cellStyle name="Обычный 21 2 2 36" xfId="20899"/>
    <cellStyle name="Обычный 21 2 2 37" xfId="20900"/>
    <cellStyle name="Обычный 21 2 2 38" xfId="20901"/>
    <cellStyle name="Обычный 21 2 2 39" xfId="20902"/>
    <cellStyle name="Обычный 21 2 2 4" xfId="20903"/>
    <cellStyle name="Обычный 21 2 2 4 10" xfId="20904"/>
    <cellStyle name="Обычный 21 2 2 4 11" xfId="20905"/>
    <cellStyle name="Обычный 21 2 2 4 12" xfId="20906"/>
    <cellStyle name="Обычный 21 2 2 4 13" xfId="20907"/>
    <cellStyle name="Обычный 21 2 2 4 14" xfId="20908"/>
    <cellStyle name="Обычный 21 2 2 4 2" xfId="20909"/>
    <cellStyle name="Обычный 21 2 2 4 2 2" xfId="20910"/>
    <cellStyle name="Обычный 21 2 2 4 2 3" xfId="20911"/>
    <cellStyle name="Обычный 21 2 2 4 2 4" xfId="20912"/>
    <cellStyle name="Обычный 21 2 2 4 3" xfId="20913"/>
    <cellStyle name="Обычный 21 2 2 4 3 2" xfId="20914"/>
    <cellStyle name="Обычный 21 2 2 4 3 3" xfId="20915"/>
    <cellStyle name="Обычный 21 2 2 4 4" xfId="20916"/>
    <cellStyle name="Обычный 21 2 2 4 4 2" xfId="20917"/>
    <cellStyle name="Обычный 21 2 2 4 5" xfId="20918"/>
    <cellStyle name="Обычный 21 2 2 4 5 2" xfId="20919"/>
    <cellStyle name="Обычный 21 2 2 4 6" xfId="20920"/>
    <cellStyle name="Обычный 21 2 2 4 6 2" xfId="20921"/>
    <cellStyle name="Обычный 21 2 2 4 7" xfId="20922"/>
    <cellStyle name="Обычный 21 2 2 4 8" xfId="20923"/>
    <cellStyle name="Обычный 21 2 2 4 9" xfId="20924"/>
    <cellStyle name="Обычный 21 2 2 40" xfId="20925"/>
    <cellStyle name="Обычный 21 2 2 41" xfId="20926"/>
    <cellStyle name="Обычный 21 2 2 42" xfId="20927"/>
    <cellStyle name="Обычный 21 2 2 5" xfId="20928"/>
    <cellStyle name="Обычный 21 2 2 5 10" xfId="20929"/>
    <cellStyle name="Обычный 21 2 2 5 11" xfId="20930"/>
    <cellStyle name="Обычный 21 2 2 5 12" xfId="20931"/>
    <cellStyle name="Обычный 21 2 2 5 13" xfId="20932"/>
    <cellStyle name="Обычный 21 2 2 5 2" xfId="20933"/>
    <cellStyle name="Обычный 21 2 2 5 2 2" xfId="20934"/>
    <cellStyle name="Обычный 21 2 2 5 2 3" xfId="20935"/>
    <cellStyle name="Обычный 21 2 2 5 2 4" xfId="20936"/>
    <cellStyle name="Обычный 21 2 2 5 3" xfId="20937"/>
    <cellStyle name="Обычный 21 2 2 5 3 2" xfId="20938"/>
    <cellStyle name="Обычный 21 2 2 5 3 3" xfId="20939"/>
    <cellStyle name="Обычный 21 2 2 5 4" xfId="20940"/>
    <cellStyle name="Обычный 21 2 2 5 4 2" xfId="20941"/>
    <cellStyle name="Обычный 21 2 2 5 5" xfId="20942"/>
    <cellStyle name="Обычный 21 2 2 5 5 2" xfId="20943"/>
    <cellStyle name="Обычный 21 2 2 5 6" xfId="20944"/>
    <cellStyle name="Обычный 21 2 2 5 6 2" xfId="20945"/>
    <cellStyle name="Обычный 21 2 2 5 7" xfId="20946"/>
    <cellStyle name="Обычный 21 2 2 5 8" xfId="20947"/>
    <cellStyle name="Обычный 21 2 2 5 9" xfId="20948"/>
    <cellStyle name="Обычный 21 2 2 6" xfId="20949"/>
    <cellStyle name="Обычный 21 2 2 6 10" xfId="20950"/>
    <cellStyle name="Обычный 21 2 2 6 11" xfId="20951"/>
    <cellStyle name="Обычный 21 2 2 6 12" xfId="20952"/>
    <cellStyle name="Обычный 21 2 2 6 2" xfId="20953"/>
    <cellStyle name="Обычный 21 2 2 6 2 2" xfId="20954"/>
    <cellStyle name="Обычный 21 2 2 6 2 3" xfId="20955"/>
    <cellStyle name="Обычный 21 2 2 6 2 4" xfId="20956"/>
    <cellStyle name="Обычный 21 2 2 6 3" xfId="20957"/>
    <cellStyle name="Обычный 21 2 2 6 3 2" xfId="20958"/>
    <cellStyle name="Обычный 21 2 2 6 3 3" xfId="20959"/>
    <cellStyle name="Обычный 21 2 2 6 4" xfId="20960"/>
    <cellStyle name="Обычный 21 2 2 6 4 2" xfId="20961"/>
    <cellStyle name="Обычный 21 2 2 6 5" xfId="20962"/>
    <cellStyle name="Обычный 21 2 2 6 5 2" xfId="20963"/>
    <cellStyle name="Обычный 21 2 2 6 6" xfId="20964"/>
    <cellStyle name="Обычный 21 2 2 6 6 2" xfId="20965"/>
    <cellStyle name="Обычный 21 2 2 6 7" xfId="20966"/>
    <cellStyle name="Обычный 21 2 2 6 8" xfId="20967"/>
    <cellStyle name="Обычный 21 2 2 6 9" xfId="20968"/>
    <cellStyle name="Обычный 21 2 2 7" xfId="20969"/>
    <cellStyle name="Обычный 21 2 2 7 10" xfId="20970"/>
    <cellStyle name="Обычный 21 2 2 7 11" xfId="20971"/>
    <cellStyle name="Обычный 21 2 2 7 2" xfId="20972"/>
    <cellStyle name="Обычный 21 2 2 7 2 2" xfId="20973"/>
    <cellStyle name="Обычный 21 2 2 7 2 3" xfId="20974"/>
    <cellStyle name="Обычный 21 2 2 7 2 4" xfId="20975"/>
    <cellStyle name="Обычный 21 2 2 7 3" xfId="20976"/>
    <cellStyle name="Обычный 21 2 2 7 3 2" xfId="20977"/>
    <cellStyle name="Обычный 21 2 2 7 3 3" xfId="20978"/>
    <cellStyle name="Обычный 21 2 2 7 4" xfId="20979"/>
    <cellStyle name="Обычный 21 2 2 7 4 2" xfId="20980"/>
    <cellStyle name="Обычный 21 2 2 7 5" xfId="20981"/>
    <cellStyle name="Обычный 21 2 2 7 5 2" xfId="20982"/>
    <cellStyle name="Обычный 21 2 2 7 6" xfId="20983"/>
    <cellStyle name="Обычный 21 2 2 7 6 2" xfId="20984"/>
    <cellStyle name="Обычный 21 2 2 7 7" xfId="20985"/>
    <cellStyle name="Обычный 21 2 2 7 8" xfId="20986"/>
    <cellStyle name="Обычный 21 2 2 7 9" xfId="20987"/>
    <cellStyle name="Обычный 21 2 2 8" xfId="20988"/>
    <cellStyle name="Обычный 21 2 2 8 2" xfId="20989"/>
    <cellStyle name="Обычный 21 2 2 8 2 2" xfId="20990"/>
    <cellStyle name="Обычный 21 2 2 8 2 3" xfId="20991"/>
    <cellStyle name="Обычный 21 2 2 8 3" xfId="20992"/>
    <cellStyle name="Обычный 21 2 2 8 3 2" xfId="20993"/>
    <cellStyle name="Обычный 21 2 2 8 3 3" xfId="20994"/>
    <cellStyle name="Обычный 21 2 2 8 4" xfId="20995"/>
    <cellStyle name="Обычный 21 2 2 8 5" xfId="20996"/>
    <cellStyle name="Обычный 21 2 2 8 6" xfId="20997"/>
    <cellStyle name="Обычный 21 2 2 8 7" xfId="20998"/>
    <cellStyle name="Обычный 21 2 2 8 8" xfId="20999"/>
    <cellStyle name="Обычный 21 2 2 9" xfId="21000"/>
    <cellStyle name="Обычный 21 2 2 9 2" xfId="21001"/>
    <cellStyle name="Обычный 21 2 2 9 2 2" xfId="21002"/>
    <cellStyle name="Обычный 21 2 2 9 3" xfId="21003"/>
    <cellStyle name="Обычный 21 2 2 9 3 2" xfId="21004"/>
    <cellStyle name="Обычный 21 2 2 9 4" xfId="21005"/>
    <cellStyle name="Обычный 21 2 2 9 5" xfId="21006"/>
    <cellStyle name="Обычный 21 2 2 9 6" xfId="21007"/>
    <cellStyle name="Обычный 21 2 2 9 7" xfId="21008"/>
    <cellStyle name="Обычный 21 2 2 9 8" xfId="21009"/>
    <cellStyle name="Обычный 21 2 20" xfId="21010"/>
    <cellStyle name="Обычный 21 2 21" xfId="21011"/>
    <cellStyle name="Обычный 21 2 22" xfId="21012"/>
    <cellStyle name="Обычный 21 2 23" xfId="21013"/>
    <cellStyle name="Обычный 21 2 24" xfId="21014"/>
    <cellStyle name="Обычный 21 2 25" xfId="21015"/>
    <cellStyle name="Обычный 21 2 26" xfId="21016"/>
    <cellStyle name="Обычный 21 2 27" xfId="21017"/>
    <cellStyle name="Обычный 21 2 28" xfId="21018"/>
    <cellStyle name="Обычный 21 2 29" xfId="21019"/>
    <cellStyle name="Обычный 21 2 3" xfId="21020"/>
    <cellStyle name="Обычный 21 2 3 10" xfId="21021"/>
    <cellStyle name="Обычный 21 2 3 10 2" xfId="21022"/>
    <cellStyle name="Обычный 21 2 3 10 2 2" xfId="21023"/>
    <cellStyle name="Обычный 21 2 3 10 3" xfId="21024"/>
    <cellStyle name="Обычный 21 2 3 10 3 2" xfId="21025"/>
    <cellStyle name="Обычный 21 2 3 10 4" xfId="21026"/>
    <cellStyle name="Обычный 21 2 3 10 5" xfId="21027"/>
    <cellStyle name="Обычный 21 2 3 10 6" xfId="21028"/>
    <cellStyle name="Обычный 21 2 3 10 7" xfId="21029"/>
    <cellStyle name="Обычный 21 2 3 11" xfId="21030"/>
    <cellStyle name="Обычный 21 2 3 11 2" xfId="21031"/>
    <cellStyle name="Обычный 21 2 3 11 2 2" xfId="21032"/>
    <cellStyle name="Обычный 21 2 3 11 3" xfId="21033"/>
    <cellStyle name="Обычный 21 2 3 11 3 2" xfId="21034"/>
    <cellStyle name="Обычный 21 2 3 11 4" xfId="21035"/>
    <cellStyle name="Обычный 21 2 3 11 5" xfId="21036"/>
    <cellStyle name="Обычный 21 2 3 11 6" xfId="21037"/>
    <cellStyle name="Обычный 21 2 3 12" xfId="21038"/>
    <cellStyle name="Обычный 21 2 3 12 2" xfId="21039"/>
    <cellStyle name="Обычный 21 2 3 12 3" xfId="21040"/>
    <cellStyle name="Обычный 21 2 3 13" xfId="21041"/>
    <cellStyle name="Обычный 21 2 3 13 2" xfId="21042"/>
    <cellStyle name="Обычный 21 2 3 13 3" xfId="21043"/>
    <cellStyle name="Обычный 21 2 3 14" xfId="21044"/>
    <cellStyle name="Обычный 21 2 3 14 2" xfId="21045"/>
    <cellStyle name="Обычный 21 2 3 14 3" xfId="21046"/>
    <cellStyle name="Обычный 21 2 3 15" xfId="21047"/>
    <cellStyle name="Обычный 21 2 3 15 2" xfId="21048"/>
    <cellStyle name="Обычный 21 2 3 16" xfId="21049"/>
    <cellStyle name="Обычный 21 2 3 17" xfId="21050"/>
    <cellStyle name="Обычный 21 2 3 18" xfId="21051"/>
    <cellStyle name="Обычный 21 2 3 19" xfId="21052"/>
    <cellStyle name="Обычный 21 2 3 2" xfId="21053"/>
    <cellStyle name="Обычный 21 2 3 2 10" xfId="21054"/>
    <cellStyle name="Обычный 21 2 3 2 11" xfId="21055"/>
    <cellStyle name="Обычный 21 2 3 2 12" xfId="21056"/>
    <cellStyle name="Обычный 21 2 3 2 13" xfId="21057"/>
    <cellStyle name="Обычный 21 2 3 2 14" xfId="21058"/>
    <cellStyle name="Обычный 21 2 3 2 2" xfId="21059"/>
    <cellStyle name="Обычный 21 2 3 2 2 2" xfId="21060"/>
    <cellStyle name="Обычный 21 2 3 2 2 3" xfId="21061"/>
    <cellStyle name="Обычный 21 2 3 2 2 4" xfId="21062"/>
    <cellStyle name="Обычный 21 2 3 2 3" xfId="21063"/>
    <cellStyle name="Обычный 21 2 3 2 3 2" xfId="21064"/>
    <cellStyle name="Обычный 21 2 3 2 3 3" xfId="21065"/>
    <cellStyle name="Обычный 21 2 3 2 4" xfId="21066"/>
    <cellStyle name="Обычный 21 2 3 2 4 2" xfId="21067"/>
    <cellStyle name="Обычный 21 2 3 2 5" xfId="21068"/>
    <cellStyle name="Обычный 21 2 3 2 5 2" xfId="21069"/>
    <cellStyle name="Обычный 21 2 3 2 6" xfId="21070"/>
    <cellStyle name="Обычный 21 2 3 2 6 2" xfId="21071"/>
    <cellStyle name="Обычный 21 2 3 2 7" xfId="21072"/>
    <cellStyle name="Обычный 21 2 3 2 8" xfId="21073"/>
    <cellStyle name="Обычный 21 2 3 2 9" xfId="21074"/>
    <cellStyle name="Обычный 21 2 3 20" xfId="21075"/>
    <cellStyle name="Обычный 21 2 3 21" xfId="21076"/>
    <cellStyle name="Обычный 21 2 3 22" xfId="21077"/>
    <cellStyle name="Обычный 21 2 3 23" xfId="21078"/>
    <cellStyle name="Обычный 21 2 3 24" xfId="21079"/>
    <cellStyle name="Обычный 21 2 3 25" xfId="21080"/>
    <cellStyle name="Обычный 21 2 3 26" xfId="21081"/>
    <cellStyle name="Обычный 21 2 3 27" xfId="21082"/>
    <cellStyle name="Обычный 21 2 3 28" xfId="21083"/>
    <cellStyle name="Обычный 21 2 3 29" xfId="21084"/>
    <cellStyle name="Обычный 21 2 3 3" xfId="21085"/>
    <cellStyle name="Обычный 21 2 3 3 10" xfId="21086"/>
    <cellStyle name="Обычный 21 2 3 3 11" xfId="21087"/>
    <cellStyle name="Обычный 21 2 3 3 12" xfId="21088"/>
    <cellStyle name="Обычный 21 2 3 3 13" xfId="21089"/>
    <cellStyle name="Обычный 21 2 3 3 2" xfId="21090"/>
    <cellStyle name="Обычный 21 2 3 3 2 2" xfId="21091"/>
    <cellStyle name="Обычный 21 2 3 3 2 3" xfId="21092"/>
    <cellStyle name="Обычный 21 2 3 3 2 4" xfId="21093"/>
    <cellStyle name="Обычный 21 2 3 3 3" xfId="21094"/>
    <cellStyle name="Обычный 21 2 3 3 3 2" xfId="21095"/>
    <cellStyle name="Обычный 21 2 3 3 3 3" xfId="21096"/>
    <cellStyle name="Обычный 21 2 3 3 4" xfId="21097"/>
    <cellStyle name="Обычный 21 2 3 3 4 2" xfId="21098"/>
    <cellStyle name="Обычный 21 2 3 3 5" xfId="21099"/>
    <cellStyle name="Обычный 21 2 3 3 5 2" xfId="21100"/>
    <cellStyle name="Обычный 21 2 3 3 6" xfId="21101"/>
    <cellStyle name="Обычный 21 2 3 3 6 2" xfId="21102"/>
    <cellStyle name="Обычный 21 2 3 3 7" xfId="21103"/>
    <cellStyle name="Обычный 21 2 3 3 8" xfId="21104"/>
    <cellStyle name="Обычный 21 2 3 3 9" xfId="21105"/>
    <cellStyle name="Обычный 21 2 3 30" xfId="21106"/>
    <cellStyle name="Обычный 21 2 3 31" xfId="21107"/>
    <cellStyle name="Обычный 21 2 3 32" xfId="21108"/>
    <cellStyle name="Обычный 21 2 3 33" xfId="21109"/>
    <cellStyle name="Обычный 21 2 3 34" xfId="21110"/>
    <cellStyle name="Обычный 21 2 3 35" xfId="21111"/>
    <cellStyle name="Обычный 21 2 3 36" xfId="21112"/>
    <cellStyle name="Обычный 21 2 3 37" xfId="21113"/>
    <cellStyle name="Обычный 21 2 3 38" xfId="21114"/>
    <cellStyle name="Обычный 21 2 3 39" xfId="21115"/>
    <cellStyle name="Обычный 21 2 3 4" xfId="21116"/>
    <cellStyle name="Обычный 21 2 3 4 10" xfId="21117"/>
    <cellStyle name="Обычный 21 2 3 4 11" xfId="21118"/>
    <cellStyle name="Обычный 21 2 3 4 12" xfId="21119"/>
    <cellStyle name="Обычный 21 2 3 4 2" xfId="21120"/>
    <cellStyle name="Обычный 21 2 3 4 2 2" xfId="21121"/>
    <cellStyle name="Обычный 21 2 3 4 2 3" xfId="21122"/>
    <cellStyle name="Обычный 21 2 3 4 2 4" xfId="21123"/>
    <cellStyle name="Обычный 21 2 3 4 3" xfId="21124"/>
    <cellStyle name="Обычный 21 2 3 4 3 2" xfId="21125"/>
    <cellStyle name="Обычный 21 2 3 4 3 3" xfId="21126"/>
    <cellStyle name="Обычный 21 2 3 4 4" xfId="21127"/>
    <cellStyle name="Обычный 21 2 3 4 4 2" xfId="21128"/>
    <cellStyle name="Обычный 21 2 3 4 5" xfId="21129"/>
    <cellStyle name="Обычный 21 2 3 4 5 2" xfId="21130"/>
    <cellStyle name="Обычный 21 2 3 4 6" xfId="21131"/>
    <cellStyle name="Обычный 21 2 3 4 6 2" xfId="21132"/>
    <cellStyle name="Обычный 21 2 3 4 7" xfId="21133"/>
    <cellStyle name="Обычный 21 2 3 4 8" xfId="21134"/>
    <cellStyle name="Обычный 21 2 3 4 9" xfId="21135"/>
    <cellStyle name="Обычный 21 2 3 5" xfId="21136"/>
    <cellStyle name="Обычный 21 2 3 5 10" xfId="21137"/>
    <cellStyle name="Обычный 21 2 3 5 11" xfId="21138"/>
    <cellStyle name="Обычный 21 2 3 5 2" xfId="21139"/>
    <cellStyle name="Обычный 21 2 3 5 2 2" xfId="21140"/>
    <cellStyle name="Обычный 21 2 3 5 2 3" xfId="21141"/>
    <cellStyle name="Обычный 21 2 3 5 2 4" xfId="21142"/>
    <cellStyle name="Обычный 21 2 3 5 3" xfId="21143"/>
    <cellStyle name="Обычный 21 2 3 5 3 2" xfId="21144"/>
    <cellStyle name="Обычный 21 2 3 5 3 3" xfId="21145"/>
    <cellStyle name="Обычный 21 2 3 5 4" xfId="21146"/>
    <cellStyle name="Обычный 21 2 3 5 4 2" xfId="21147"/>
    <cellStyle name="Обычный 21 2 3 5 5" xfId="21148"/>
    <cellStyle name="Обычный 21 2 3 5 5 2" xfId="21149"/>
    <cellStyle name="Обычный 21 2 3 5 6" xfId="21150"/>
    <cellStyle name="Обычный 21 2 3 5 6 2" xfId="21151"/>
    <cellStyle name="Обычный 21 2 3 5 7" xfId="21152"/>
    <cellStyle name="Обычный 21 2 3 5 8" xfId="21153"/>
    <cellStyle name="Обычный 21 2 3 5 9" xfId="21154"/>
    <cellStyle name="Обычный 21 2 3 6" xfId="21155"/>
    <cellStyle name="Обычный 21 2 3 6 2" xfId="21156"/>
    <cellStyle name="Обычный 21 2 3 6 2 2" xfId="21157"/>
    <cellStyle name="Обычный 21 2 3 6 2 3" xfId="21158"/>
    <cellStyle name="Обычный 21 2 3 6 3" xfId="21159"/>
    <cellStyle name="Обычный 21 2 3 6 3 2" xfId="21160"/>
    <cellStyle name="Обычный 21 2 3 6 3 3" xfId="21161"/>
    <cellStyle name="Обычный 21 2 3 6 4" xfId="21162"/>
    <cellStyle name="Обычный 21 2 3 6 5" xfId="21163"/>
    <cellStyle name="Обычный 21 2 3 6 6" xfId="21164"/>
    <cellStyle name="Обычный 21 2 3 6 7" xfId="21165"/>
    <cellStyle name="Обычный 21 2 3 6 8" xfId="21166"/>
    <cellStyle name="Обычный 21 2 3 7" xfId="21167"/>
    <cellStyle name="Обычный 21 2 3 7 2" xfId="21168"/>
    <cellStyle name="Обычный 21 2 3 7 2 2" xfId="21169"/>
    <cellStyle name="Обычный 21 2 3 7 3" xfId="21170"/>
    <cellStyle name="Обычный 21 2 3 7 3 2" xfId="21171"/>
    <cellStyle name="Обычный 21 2 3 7 4" xfId="21172"/>
    <cellStyle name="Обычный 21 2 3 7 5" xfId="21173"/>
    <cellStyle name="Обычный 21 2 3 7 6" xfId="21174"/>
    <cellStyle name="Обычный 21 2 3 7 7" xfId="21175"/>
    <cellStyle name="Обычный 21 2 3 7 8" xfId="21176"/>
    <cellStyle name="Обычный 21 2 3 8" xfId="21177"/>
    <cellStyle name="Обычный 21 2 3 8 2" xfId="21178"/>
    <cellStyle name="Обычный 21 2 3 8 2 2" xfId="21179"/>
    <cellStyle name="Обычный 21 2 3 8 3" xfId="21180"/>
    <cellStyle name="Обычный 21 2 3 8 3 2" xfId="21181"/>
    <cellStyle name="Обычный 21 2 3 8 4" xfId="21182"/>
    <cellStyle name="Обычный 21 2 3 8 5" xfId="21183"/>
    <cellStyle name="Обычный 21 2 3 8 6" xfId="21184"/>
    <cellStyle name="Обычный 21 2 3 8 7" xfId="21185"/>
    <cellStyle name="Обычный 21 2 3 8 8" xfId="21186"/>
    <cellStyle name="Обычный 21 2 3 9" xfId="21187"/>
    <cellStyle name="Обычный 21 2 3 9 2" xfId="21188"/>
    <cellStyle name="Обычный 21 2 3 9 2 2" xfId="21189"/>
    <cellStyle name="Обычный 21 2 3 9 3" xfId="21190"/>
    <cellStyle name="Обычный 21 2 3 9 3 2" xfId="21191"/>
    <cellStyle name="Обычный 21 2 3 9 4" xfId="21192"/>
    <cellStyle name="Обычный 21 2 3 9 5" xfId="21193"/>
    <cellStyle name="Обычный 21 2 3 9 6" xfId="21194"/>
    <cellStyle name="Обычный 21 2 3 9 7" xfId="21195"/>
    <cellStyle name="Обычный 21 2 30" xfId="21196"/>
    <cellStyle name="Обычный 21 2 31" xfId="21197"/>
    <cellStyle name="Обычный 21 2 32" xfId="21198"/>
    <cellStyle name="Обычный 21 2 33" xfId="21199"/>
    <cellStyle name="Обычный 21 2 34" xfId="21200"/>
    <cellStyle name="Обычный 21 2 35" xfId="21201"/>
    <cellStyle name="Обычный 21 2 36" xfId="21202"/>
    <cellStyle name="Обычный 21 2 37" xfId="21203"/>
    <cellStyle name="Обычный 21 2 38" xfId="21204"/>
    <cellStyle name="Обычный 21 2 39" xfId="21205"/>
    <cellStyle name="Обычный 21 2 4" xfId="21206"/>
    <cellStyle name="Обычный 21 2 4 10" xfId="21207"/>
    <cellStyle name="Обычный 21 2 4 10 2" xfId="21208"/>
    <cellStyle name="Обычный 21 2 4 10 2 2" xfId="21209"/>
    <cellStyle name="Обычный 21 2 4 10 3" xfId="21210"/>
    <cellStyle name="Обычный 21 2 4 10 3 2" xfId="21211"/>
    <cellStyle name="Обычный 21 2 4 10 4" xfId="21212"/>
    <cellStyle name="Обычный 21 2 4 10 5" xfId="21213"/>
    <cellStyle name="Обычный 21 2 4 10 6" xfId="21214"/>
    <cellStyle name="Обычный 21 2 4 10 7" xfId="21215"/>
    <cellStyle name="Обычный 21 2 4 11" xfId="21216"/>
    <cellStyle name="Обычный 21 2 4 11 2" xfId="21217"/>
    <cellStyle name="Обычный 21 2 4 11 3" xfId="21218"/>
    <cellStyle name="Обычный 21 2 4 12" xfId="21219"/>
    <cellStyle name="Обычный 21 2 4 12 2" xfId="21220"/>
    <cellStyle name="Обычный 21 2 4 12 3" xfId="21221"/>
    <cellStyle name="Обычный 21 2 4 13" xfId="21222"/>
    <cellStyle name="Обычный 21 2 4 13 2" xfId="21223"/>
    <cellStyle name="Обычный 21 2 4 13 3" xfId="21224"/>
    <cellStyle name="Обычный 21 2 4 14" xfId="21225"/>
    <cellStyle name="Обычный 21 2 4 14 2" xfId="21226"/>
    <cellStyle name="Обычный 21 2 4 14 3" xfId="21227"/>
    <cellStyle name="Обычный 21 2 4 15" xfId="21228"/>
    <cellStyle name="Обычный 21 2 4 16" xfId="21229"/>
    <cellStyle name="Обычный 21 2 4 17" xfId="21230"/>
    <cellStyle name="Обычный 21 2 4 18" xfId="21231"/>
    <cellStyle name="Обычный 21 2 4 19" xfId="21232"/>
    <cellStyle name="Обычный 21 2 4 2" xfId="21233"/>
    <cellStyle name="Обычный 21 2 4 2 10" xfId="21234"/>
    <cellStyle name="Обычный 21 2 4 2 11" xfId="21235"/>
    <cellStyle name="Обычный 21 2 4 2 12" xfId="21236"/>
    <cellStyle name="Обычный 21 2 4 2 13" xfId="21237"/>
    <cellStyle name="Обычный 21 2 4 2 14" xfId="21238"/>
    <cellStyle name="Обычный 21 2 4 2 2" xfId="21239"/>
    <cellStyle name="Обычный 21 2 4 2 2 2" xfId="21240"/>
    <cellStyle name="Обычный 21 2 4 2 2 3" xfId="21241"/>
    <cellStyle name="Обычный 21 2 4 2 2 4" xfId="21242"/>
    <cellStyle name="Обычный 21 2 4 2 3" xfId="21243"/>
    <cellStyle name="Обычный 21 2 4 2 3 2" xfId="21244"/>
    <cellStyle name="Обычный 21 2 4 2 3 3" xfId="21245"/>
    <cellStyle name="Обычный 21 2 4 2 4" xfId="21246"/>
    <cellStyle name="Обычный 21 2 4 2 4 2" xfId="21247"/>
    <cellStyle name="Обычный 21 2 4 2 5" xfId="21248"/>
    <cellStyle name="Обычный 21 2 4 2 5 2" xfId="21249"/>
    <cellStyle name="Обычный 21 2 4 2 6" xfId="21250"/>
    <cellStyle name="Обычный 21 2 4 2 6 2" xfId="21251"/>
    <cellStyle name="Обычный 21 2 4 2 7" xfId="21252"/>
    <cellStyle name="Обычный 21 2 4 2 8" xfId="21253"/>
    <cellStyle name="Обычный 21 2 4 2 9" xfId="21254"/>
    <cellStyle name="Обычный 21 2 4 20" xfId="21255"/>
    <cellStyle name="Обычный 21 2 4 21" xfId="21256"/>
    <cellStyle name="Обычный 21 2 4 22" xfId="21257"/>
    <cellStyle name="Обычный 21 2 4 23" xfId="21258"/>
    <cellStyle name="Обычный 21 2 4 24" xfId="21259"/>
    <cellStyle name="Обычный 21 2 4 25" xfId="21260"/>
    <cellStyle name="Обычный 21 2 4 26" xfId="21261"/>
    <cellStyle name="Обычный 21 2 4 27" xfId="21262"/>
    <cellStyle name="Обычный 21 2 4 28" xfId="21263"/>
    <cellStyle name="Обычный 21 2 4 29" xfId="21264"/>
    <cellStyle name="Обычный 21 2 4 3" xfId="21265"/>
    <cellStyle name="Обычный 21 2 4 3 10" xfId="21266"/>
    <cellStyle name="Обычный 21 2 4 3 11" xfId="21267"/>
    <cellStyle name="Обычный 21 2 4 3 12" xfId="21268"/>
    <cellStyle name="Обычный 21 2 4 3 13" xfId="21269"/>
    <cellStyle name="Обычный 21 2 4 3 2" xfId="21270"/>
    <cellStyle name="Обычный 21 2 4 3 2 2" xfId="21271"/>
    <cellStyle name="Обычный 21 2 4 3 2 3" xfId="21272"/>
    <cellStyle name="Обычный 21 2 4 3 2 4" xfId="21273"/>
    <cellStyle name="Обычный 21 2 4 3 3" xfId="21274"/>
    <cellStyle name="Обычный 21 2 4 3 3 2" xfId="21275"/>
    <cellStyle name="Обычный 21 2 4 3 3 3" xfId="21276"/>
    <cellStyle name="Обычный 21 2 4 3 4" xfId="21277"/>
    <cellStyle name="Обычный 21 2 4 3 4 2" xfId="21278"/>
    <cellStyle name="Обычный 21 2 4 3 5" xfId="21279"/>
    <cellStyle name="Обычный 21 2 4 3 5 2" xfId="21280"/>
    <cellStyle name="Обычный 21 2 4 3 6" xfId="21281"/>
    <cellStyle name="Обычный 21 2 4 3 6 2" xfId="21282"/>
    <cellStyle name="Обычный 21 2 4 3 7" xfId="21283"/>
    <cellStyle name="Обычный 21 2 4 3 8" xfId="21284"/>
    <cellStyle name="Обычный 21 2 4 3 9" xfId="21285"/>
    <cellStyle name="Обычный 21 2 4 30" xfId="21286"/>
    <cellStyle name="Обычный 21 2 4 31" xfId="21287"/>
    <cellStyle name="Обычный 21 2 4 32" xfId="21288"/>
    <cellStyle name="Обычный 21 2 4 33" xfId="21289"/>
    <cellStyle name="Обычный 21 2 4 34" xfId="21290"/>
    <cellStyle name="Обычный 21 2 4 35" xfId="21291"/>
    <cellStyle name="Обычный 21 2 4 36" xfId="21292"/>
    <cellStyle name="Обычный 21 2 4 37" xfId="21293"/>
    <cellStyle name="Обычный 21 2 4 38" xfId="21294"/>
    <cellStyle name="Обычный 21 2 4 4" xfId="21295"/>
    <cellStyle name="Обычный 21 2 4 4 10" xfId="21296"/>
    <cellStyle name="Обычный 21 2 4 4 11" xfId="21297"/>
    <cellStyle name="Обычный 21 2 4 4 12" xfId="21298"/>
    <cellStyle name="Обычный 21 2 4 4 2" xfId="21299"/>
    <cellStyle name="Обычный 21 2 4 4 2 2" xfId="21300"/>
    <cellStyle name="Обычный 21 2 4 4 2 3" xfId="21301"/>
    <cellStyle name="Обычный 21 2 4 4 2 4" xfId="21302"/>
    <cellStyle name="Обычный 21 2 4 4 3" xfId="21303"/>
    <cellStyle name="Обычный 21 2 4 4 3 2" xfId="21304"/>
    <cellStyle name="Обычный 21 2 4 4 3 3" xfId="21305"/>
    <cellStyle name="Обычный 21 2 4 4 4" xfId="21306"/>
    <cellStyle name="Обычный 21 2 4 4 4 2" xfId="21307"/>
    <cellStyle name="Обычный 21 2 4 4 5" xfId="21308"/>
    <cellStyle name="Обычный 21 2 4 4 5 2" xfId="21309"/>
    <cellStyle name="Обычный 21 2 4 4 6" xfId="21310"/>
    <cellStyle name="Обычный 21 2 4 4 6 2" xfId="21311"/>
    <cellStyle name="Обычный 21 2 4 4 7" xfId="21312"/>
    <cellStyle name="Обычный 21 2 4 4 8" xfId="21313"/>
    <cellStyle name="Обычный 21 2 4 4 9" xfId="21314"/>
    <cellStyle name="Обычный 21 2 4 5" xfId="21315"/>
    <cellStyle name="Обычный 21 2 4 5 10" xfId="21316"/>
    <cellStyle name="Обычный 21 2 4 5 11" xfId="21317"/>
    <cellStyle name="Обычный 21 2 4 5 2" xfId="21318"/>
    <cellStyle name="Обычный 21 2 4 5 2 2" xfId="21319"/>
    <cellStyle name="Обычный 21 2 4 5 2 3" xfId="21320"/>
    <cellStyle name="Обычный 21 2 4 5 2 4" xfId="21321"/>
    <cellStyle name="Обычный 21 2 4 5 3" xfId="21322"/>
    <cellStyle name="Обычный 21 2 4 5 3 2" xfId="21323"/>
    <cellStyle name="Обычный 21 2 4 5 3 3" xfId="21324"/>
    <cellStyle name="Обычный 21 2 4 5 4" xfId="21325"/>
    <cellStyle name="Обычный 21 2 4 5 4 2" xfId="21326"/>
    <cellStyle name="Обычный 21 2 4 5 5" xfId="21327"/>
    <cellStyle name="Обычный 21 2 4 5 5 2" xfId="21328"/>
    <cellStyle name="Обычный 21 2 4 5 6" xfId="21329"/>
    <cellStyle name="Обычный 21 2 4 5 6 2" xfId="21330"/>
    <cellStyle name="Обычный 21 2 4 5 7" xfId="21331"/>
    <cellStyle name="Обычный 21 2 4 5 8" xfId="21332"/>
    <cellStyle name="Обычный 21 2 4 5 9" xfId="21333"/>
    <cellStyle name="Обычный 21 2 4 6" xfId="21334"/>
    <cellStyle name="Обычный 21 2 4 6 2" xfId="21335"/>
    <cellStyle name="Обычный 21 2 4 6 2 2" xfId="21336"/>
    <cellStyle name="Обычный 21 2 4 6 2 3" xfId="21337"/>
    <cellStyle name="Обычный 21 2 4 6 3" xfId="21338"/>
    <cellStyle name="Обычный 21 2 4 6 3 2" xfId="21339"/>
    <cellStyle name="Обычный 21 2 4 6 3 3" xfId="21340"/>
    <cellStyle name="Обычный 21 2 4 6 4" xfId="21341"/>
    <cellStyle name="Обычный 21 2 4 6 5" xfId="21342"/>
    <cellStyle name="Обычный 21 2 4 6 6" xfId="21343"/>
    <cellStyle name="Обычный 21 2 4 6 7" xfId="21344"/>
    <cellStyle name="Обычный 21 2 4 6 8" xfId="21345"/>
    <cellStyle name="Обычный 21 2 4 7" xfId="21346"/>
    <cellStyle name="Обычный 21 2 4 7 2" xfId="21347"/>
    <cellStyle name="Обычный 21 2 4 7 2 2" xfId="21348"/>
    <cellStyle name="Обычный 21 2 4 7 3" xfId="21349"/>
    <cellStyle name="Обычный 21 2 4 7 3 2" xfId="21350"/>
    <cellStyle name="Обычный 21 2 4 7 4" xfId="21351"/>
    <cellStyle name="Обычный 21 2 4 7 5" xfId="21352"/>
    <cellStyle name="Обычный 21 2 4 7 6" xfId="21353"/>
    <cellStyle name="Обычный 21 2 4 7 7" xfId="21354"/>
    <cellStyle name="Обычный 21 2 4 7 8" xfId="21355"/>
    <cellStyle name="Обычный 21 2 4 8" xfId="21356"/>
    <cellStyle name="Обычный 21 2 4 8 2" xfId="21357"/>
    <cellStyle name="Обычный 21 2 4 8 2 2" xfId="21358"/>
    <cellStyle name="Обычный 21 2 4 8 3" xfId="21359"/>
    <cellStyle name="Обычный 21 2 4 8 3 2" xfId="21360"/>
    <cellStyle name="Обычный 21 2 4 8 4" xfId="21361"/>
    <cellStyle name="Обычный 21 2 4 8 5" xfId="21362"/>
    <cellStyle name="Обычный 21 2 4 8 6" xfId="21363"/>
    <cellStyle name="Обычный 21 2 4 8 7" xfId="21364"/>
    <cellStyle name="Обычный 21 2 4 8 8" xfId="21365"/>
    <cellStyle name="Обычный 21 2 4 9" xfId="21366"/>
    <cellStyle name="Обычный 21 2 4 9 2" xfId="21367"/>
    <cellStyle name="Обычный 21 2 4 9 2 2" xfId="21368"/>
    <cellStyle name="Обычный 21 2 4 9 3" xfId="21369"/>
    <cellStyle name="Обычный 21 2 4 9 3 2" xfId="21370"/>
    <cellStyle name="Обычный 21 2 4 9 4" xfId="21371"/>
    <cellStyle name="Обычный 21 2 4 9 5" xfId="21372"/>
    <cellStyle name="Обычный 21 2 4 9 6" xfId="21373"/>
    <cellStyle name="Обычный 21 2 4 9 7" xfId="21374"/>
    <cellStyle name="Обычный 21 2 40" xfId="21375"/>
    <cellStyle name="Обычный 21 2 41" xfId="21376"/>
    <cellStyle name="Обычный 21 2 42" xfId="21377"/>
    <cellStyle name="Обычный 21 2 43" xfId="21378"/>
    <cellStyle name="Обычный 21 2 5" xfId="21379"/>
    <cellStyle name="Обычный 21 2 5 10" xfId="21380"/>
    <cellStyle name="Обычный 21 2 5 11" xfId="21381"/>
    <cellStyle name="Обычный 21 2 5 12" xfId="21382"/>
    <cellStyle name="Обычный 21 2 5 13" xfId="21383"/>
    <cellStyle name="Обычный 21 2 5 14" xfId="21384"/>
    <cellStyle name="Обычный 21 2 5 2" xfId="21385"/>
    <cellStyle name="Обычный 21 2 5 2 2" xfId="21386"/>
    <cellStyle name="Обычный 21 2 5 2 3" xfId="21387"/>
    <cellStyle name="Обычный 21 2 5 2 4" xfId="21388"/>
    <cellStyle name="Обычный 21 2 5 3" xfId="21389"/>
    <cellStyle name="Обычный 21 2 5 3 2" xfId="21390"/>
    <cellStyle name="Обычный 21 2 5 3 3" xfId="21391"/>
    <cellStyle name="Обычный 21 2 5 4" xfId="21392"/>
    <cellStyle name="Обычный 21 2 5 4 2" xfId="21393"/>
    <cellStyle name="Обычный 21 2 5 5" xfId="21394"/>
    <cellStyle name="Обычный 21 2 5 5 2" xfId="21395"/>
    <cellStyle name="Обычный 21 2 5 6" xfId="21396"/>
    <cellStyle name="Обычный 21 2 5 6 2" xfId="21397"/>
    <cellStyle name="Обычный 21 2 5 7" xfId="21398"/>
    <cellStyle name="Обычный 21 2 5 8" xfId="21399"/>
    <cellStyle name="Обычный 21 2 5 9" xfId="21400"/>
    <cellStyle name="Обычный 21 2 6" xfId="21401"/>
    <cellStyle name="Обычный 21 2 6 10" xfId="21402"/>
    <cellStyle name="Обычный 21 2 6 11" xfId="21403"/>
    <cellStyle name="Обычный 21 2 6 12" xfId="21404"/>
    <cellStyle name="Обычный 21 2 6 13" xfId="21405"/>
    <cellStyle name="Обычный 21 2 6 2" xfId="21406"/>
    <cellStyle name="Обычный 21 2 6 2 2" xfId="21407"/>
    <cellStyle name="Обычный 21 2 6 2 3" xfId="21408"/>
    <cellStyle name="Обычный 21 2 6 2 4" xfId="21409"/>
    <cellStyle name="Обычный 21 2 6 3" xfId="21410"/>
    <cellStyle name="Обычный 21 2 6 3 2" xfId="21411"/>
    <cellStyle name="Обычный 21 2 6 3 3" xfId="21412"/>
    <cellStyle name="Обычный 21 2 6 4" xfId="21413"/>
    <cellStyle name="Обычный 21 2 6 4 2" xfId="21414"/>
    <cellStyle name="Обычный 21 2 6 5" xfId="21415"/>
    <cellStyle name="Обычный 21 2 6 5 2" xfId="21416"/>
    <cellStyle name="Обычный 21 2 6 6" xfId="21417"/>
    <cellStyle name="Обычный 21 2 6 6 2" xfId="21418"/>
    <cellStyle name="Обычный 21 2 6 7" xfId="21419"/>
    <cellStyle name="Обычный 21 2 6 8" xfId="21420"/>
    <cellStyle name="Обычный 21 2 6 9" xfId="21421"/>
    <cellStyle name="Обычный 21 2 7" xfId="21422"/>
    <cellStyle name="Обычный 21 2 7 10" xfId="21423"/>
    <cellStyle name="Обычный 21 2 7 11" xfId="21424"/>
    <cellStyle name="Обычный 21 2 7 12" xfId="21425"/>
    <cellStyle name="Обычный 21 2 7 2" xfId="21426"/>
    <cellStyle name="Обычный 21 2 7 2 2" xfId="21427"/>
    <cellStyle name="Обычный 21 2 7 2 3" xfId="21428"/>
    <cellStyle name="Обычный 21 2 7 2 4" xfId="21429"/>
    <cellStyle name="Обычный 21 2 7 3" xfId="21430"/>
    <cellStyle name="Обычный 21 2 7 3 2" xfId="21431"/>
    <cellStyle name="Обычный 21 2 7 3 3" xfId="21432"/>
    <cellStyle name="Обычный 21 2 7 4" xfId="21433"/>
    <cellStyle name="Обычный 21 2 7 4 2" xfId="21434"/>
    <cellStyle name="Обычный 21 2 7 5" xfId="21435"/>
    <cellStyle name="Обычный 21 2 7 5 2" xfId="21436"/>
    <cellStyle name="Обычный 21 2 7 6" xfId="21437"/>
    <cellStyle name="Обычный 21 2 7 6 2" xfId="21438"/>
    <cellStyle name="Обычный 21 2 7 7" xfId="21439"/>
    <cellStyle name="Обычный 21 2 7 8" xfId="21440"/>
    <cellStyle name="Обычный 21 2 7 9" xfId="21441"/>
    <cellStyle name="Обычный 21 2 8" xfId="21442"/>
    <cellStyle name="Обычный 21 2 8 10" xfId="21443"/>
    <cellStyle name="Обычный 21 2 8 11" xfId="21444"/>
    <cellStyle name="Обычный 21 2 8 2" xfId="21445"/>
    <cellStyle name="Обычный 21 2 8 2 2" xfId="21446"/>
    <cellStyle name="Обычный 21 2 8 2 3" xfId="21447"/>
    <cellStyle name="Обычный 21 2 8 2 4" xfId="21448"/>
    <cellStyle name="Обычный 21 2 8 3" xfId="21449"/>
    <cellStyle name="Обычный 21 2 8 3 2" xfId="21450"/>
    <cellStyle name="Обычный 21 2 8 3 3" xfId="21451"/>
    <cellStyle name="Обычный 21 2 8 4" xfId="21452"/>
    <cellStyle name="Обычный 21 2 8 4 2" xfId="21453"/>
    <cellStyle name="Обычный 21 2 8 5" xfId="21454"/>
    <cellStyle name="Обычный 21 2 8 5 2" xfId="21455"/>
    <cellStyle name="Обычный 21 2 8 6" xfId="21456"/>
    <cellStyle name="Обычный 21 2 8 6 2" xfId="21457"/>
    <cellStyle name="Обычный 21 2 8 7" xfId="21458"/>
    <cellStyle name="Обычный 21 2 8 8" xfId="21459"/>
    <cellStyle name="Обычный 21 2 8 9" xfId="21460"/>
    <cellStyle name="Обычный 21 2 9" xfId="21461"/>
    <cellStyle name="Обычный 21 2 9 2" xfId="21462"/>
    <cellStyle name="Обычный 21 2 9 2 2" xfId="21463"/>
    <cellStyle name="Обычный 21 2 9 2 3" xfId="21464"/>
    <cellStyle name="Обычный 21 2 9 3" xfId="21465"/>
    <cellStyle name="Обычный 21 2 9 3 2" xfId="21466"/>
    <cellStyle name="Обычный 21 2 9 3 3" xfId="21467"/>
    <cellStyle name="Обычный 21 2 9 4" xfId="21468"/>
    <cellStyle name="Обычный 21 2 9 5" xfId="21469"/>
    <cellStyle name="Обычный 21 2 9 6" xfId="21470"/>
    <cellStyle name="Обычный 21 2 9 7" xfId="21471"/>
    <cellStyle name="Обычный 21 2 9 8" xfId="21472"/>
    <cellStyle name="Обычный 21 20" xfId="21473"/>
    <cellStyle name="Обычный 21 20 2" xfId="21474"/>
    <cellStyle name="Обычный 21 21" xfId="21475"/>
    <cellStyle name="Обычный 21 22" xfId="21476"/>
    <cellStyle name="Обычный 21 23" xfId="21477"/>
    <cellStyle name="Обычный 21 24" xfId="21478"/>
    <cellStyle name="Обычный 21 25" xfId="21479"/>
    <cellStyle name="Обычный 21 26" xfId="21480"/>
    <cellStyle name="Обычный 21 27" xfId="21481"/>
    <cellStyle name="Обычный 21 28" xfId="21482"/>
    <cellStyle name="Обычный 21 29" xfId="21483"/>
    <cellStyle name="Обычный 21 3" xfId="21484"/>
    <cellStyle name="Обычный 21 3 10" xfId="21485"/>
    <cellStyle name="Обычный 21 3 10 2" xfId="21486"/>
    <cellStyle name="Обычный 21 3 10 2 2" xfId="21487"/>
    <cellStyle name="Обычный 21 3 10 3" xfId="21488"/>
    <cellStyle name="Обычный 21 3 10 3 2" xfId="21489"/>
    <cellStyle name="Обычный 21 3 10 4" xfId="21490"/>
    <cellStyle name="Обычный 21 3 10 5" xfId="21491"/>
    <cellStyle name="Обычный 21 3 10 6" xfId="21492"/>
    <cellStyle name="Обычный 21 3 10 7" xfId="21493"/>
    <cellStyle name="Обычный 21 3 10 8" xfId="21494"/>
    <cellStyle name="Обычный 21 3 11" xfId="21495"/>
    <cellStyle name="Обычный 21 3 11 2" xfId="21496"/>
    <cellStyle name="Обычный 21 3 11 2 2" xfId="21497"/>
    <cellStyle name="Обычный 21 3 11 3" xfId="21498"/>
    <cellStyle name="Обычный 21 3 11 3 2" xfId="21499"/>
    <cellStyle name="Обычный 21 3 11 4" xfId="21500"/>
    <cellStyle name="Обычный 21 3 11 5" xfId="21501"/>
    <cellStyle name="Обычный 21 3 11 6" xfId="21502"/>
    <cellStyle name="Обычный 21 3 11 7" xfId="21503"/>
    <cellStyle name="Обычный 21 3 12" xfId="21504"/>
    <cellStyle name="Обычный 21 3 12 2" xfId="21505"/>
    <cellStyle name="Обычный 21 3 12 2 2" xfId="21506"/>
    <cellStyle name="Обычный 21 3 12 3" xfId="21507"/>
    <cellStyle name="Обычный 21 3 12 3 2" xfId="21508"/>
    <cellStyle name="Обычный 21 3 12 4" xfId="21509"/>
    <cellStyle name="Обычный 21 3 12 5" xfId="21510"/>
    <cellStyle name="Обычный 21 3 12 6" xfId="21511"/>
    <cellStyle name="Обычный 21 3 12 7" xfId="21512"/>
    <cellStyle name="Обычный 21 3 13" xfId="21513"/>
    <cellStyle name="Обычный 21 3 13 2" xfId="21514"/>
    <cellStyle name="Обычный 21 3 13 2 2" xfId="21515"/>
    <cellStyle name="Обычный 21 3 13 3" xfId="21516"/>
    <cellStyle name="Обычный 21 3 13 3 2" xfId="21517"/>
    <cellStyle name="Обычный 21 3 13 4" xfId="21518"/>
    <cellStyle name="Обычный 21 3 13 5" xfId="21519"/>
    <cellStyle name="Обычный 21 3 13 6" xfId="21520"/>
    <cellStyle name="Обычный 21 3 14" xfId="21521"/>
    <cellStyle name="Обычный 21 3 14 2" xfId="21522"/>
    <cellStyle name="Обычный 21 3 14 2 2" xfId="21523"/>
    <cellStyle name="Обычный 21 3 14 3" xfId="21524"/>
    <cellStyle name="Обычный 21 3 14 3 2" xfId="21525"/>
    <cellStyle name="Обычный 21 3 14 4" xfId="21526"/>
    <cellStyle name="Обычный 21 3 14 5" xfId="21527"/>
    <cellStyle name="Обычный 21 3 14 6" xfId="21528"/>
    <cellStyle name="Обычный 21 3 15" xfId="21529"/>
    <cellStyle name="Обычный 21 3 15 2" xfId="21530"/>
    <cellStyle name="Обычный 21 3 15 3" xfId="21531"/>
    <cellStyle name="Обычный 21 3 16" xfId="21532"/>
    <cellStyle name="Обычный 21 3 16 2" xfId="21533"/>
    <cellStyle name="Обычный 21 3 16 3" xfId="21534"/>
    <cellStyle name="Обычный 21 3 17" xfId="21535"/>
    <cellStyle name="Обычный 21 3 17 2" xfId="21536"/>
    <cellStyle name="Обычный 21 3 18" xfId="21537"/>
    <cellStyle name="Обычный 21 3 18 2" xfId="21538"/>
    <cellStyle name="Обычный 21 3 19" xfId="21539"/>
    <cellStyle name="Обычный 21 3 2" xfId="21540"/>
    <cellStyle name="Обычный 21 3 2 10" xfId="21541"/>
    <cellStyle name="Обычный 21 3 2 10 2" xfId="21542"/>
    <cellStyle name="Обычный 21 3 2 10 2 2" xfId="21543"/>
    <cellStyle name="Обычный 21 3 2 10 3" xfId="21544"/>
    <cellStyle name="Обычный 21 3 2 10 3 2" xfId="21545"/>
    <cellStyle name="Обычный 21 3 2 10 4" xfId="21546"/>
    <cellStyle name="Обычный 21 3 2 10 5" xfId="21547"/>
    <cellStyle name="Обычный 21 3 2 10 6" xfId="21548"/>
    <cellStyle name="Обычный 21 3 2 10 7" xfId="21549"/>
    <cellStyle name="Обычный 21 3 2 11" xfId="21550"/>
    <cellStyle name="Обычный 21 3 2 11 2" xfId="21551"/>
    <cellStyle name="Обычный 21 3 2 11 2 2" xfId="21552"/>
    <cellStyle name="Обычный 21 3 2 11 3" xfId="21553"/>
    <cellStyle name="Обычный 21 3 2 11 3 2" xfId="21554"/>
    <cellStyle name="Обычный 21 3 2 11 4" xfId="21555"/>
    <cellStyle name="Обычный 21 3 2 11 5" xfId="21556"/>
    <cellStyle name="Обычный 21 3 2 11 6" xfId="21557"/>
    <cellStyle name="Обычный 21 3 2 12" xfId="21558"/>
    <cellStyle name="Обычный 21 3 2 12 2" xfId="21559"/>
    <cellStyle name="Обычный 21 3 2 12 3" xfId="21560"/>
    <cellStyle name="Обычный 21 3 2 13" xfId="21561"/>
    <cellStyle name="Обычный 21 3 2 13 2" xfId="21562"/>
    <cellStyle name="Обычный 21 3 2 13 3" xfId="21563"/>
    <cellStyle name="Обычный 21 3 2 14" xfId="21564"/>
    <cellStyle name="Обычный 21 3 2 14 2" xfId="21565"/>
    <cellStyle name="Обычный 21 3 2 14 3" xfId="21566"/>
    <cellStyle name="Обычный 21 3 2 15" xfId="21567"/>
    <cellStyle name="Обычный 21 3 2 15 2" xfId="21568"/>
    <cellStyle name="Обычный 21 3 2 16" xfId="21569"/>
    <cellStyle name="Обычный 21 3 2 17" xfId="21570"/>
    <cellStyle name="Обычный 21 3 2 18" xfId="21571"/>
    <cellStyle name="Обычный 21 3 2 19" xfId="21572"/>
    <cellStyle name="Обычный 21 3 2 2" xfId="21573"/>
    <cellStyle name="Обычный 21 3 2 2 10" xfId="21574"/>
    <cellStyle name="Обычный 21 3 2 2 11" xfId="21575"/>
    <cellStyle name="Обычный 21 3 2 2 12" xfId="21576"/>
    <cellStyle name="Обычный 21 3 2 2 13" xfId="21577"/>
    <cellStyle name="Обычный 21 3 2 2 14" xfId="21578"/>
    <cellStyle name="Обычный 21 3 2 2 2" xfId="21579"/>
    <cellStyle name="Обычный 21 3 2 2 2 2" xfId="21580"/>
    <cellStyle name="Обычный 21 3 2 2 2 3" xfId="21581"/>
    <cellStyle name="Обычный 21 3 2 2 2 4" xfId="21582"/>
    <cellStyle name="Обычный 21 3 2 2 3" xfId="21583"/>
    <cellStyle name="Обычный 21 3 2 2 3 2" xfId="21584"/>
    <cellStyle name="Обычный 21 3 2 2 3 3" xfId="21585"/>
    <cellStyle name="Обычный 21 3 2 2 4" xfId="21586"/>
    <cellStyle name="Обычный 21 3 2 2 4 2" xfId="21587"/>
    <cellStyle name="Обычный 21 3 2 2 5" xfId="21588"/>
    <cellStyle name="Обычный 21 3 2 2 5 2" xfId="21589"/>
    <cellStyle name="Обычный 21 3 2 2 6" xfId="21590"/>
    <cellStyle name="Обычный 21 3 2 2 6 2" xfId="21591"/>
    <cellStyle name="Обычный 21 3 2 2 7" xfId="21592"/>
    <cellStyle name="Обычный 21 3 2 2 8" xfId="21593"/>
    <cellStyle name="Обычный 21 3 2 2 9" xfId="21594"/>
    <cellStyle name="Обычный 21 3 2 20" xfId="21595"/>
    <cellStyle name="Обычный 21 3 2 21" xfId="21596"/>
    <cellStyle name="Обычный 21 3 2 22" xfId="21597"/>
    <cellStyle name="Обычный 21 3 2 23" xfId="21598"/>
    <cellStyle name="Обычный 21 3 2 24" xfId="21599"/>
    <cellStyle name="Обычный 21 3 2 25" xfId="21600"/>
    <cellStyle name="Обычный 21 3 2 26" xfId="21601"/>
    <cellStyle name="Обычный 21 3 2 27" xfId="21602"/>
    <cellStyle name="Обычный 21 3 2 28" xfId="21603"/>
    <cellStyle name="Обычный 21 3 2 29" xfId="21604"/>
    <cellStyle name="Обычный 21 3 2 3" xfId="21605"/>
    <cellStyle name="Обычный 21 3 2 3 10" xfId="21606"/>
    <cellStyle name="Обычный 21 3 2 3 11" xfId="21607"/>
    <cellStyle name="Обычный 21 3 2 3 12" xfId="21608"/>
    <cellStyle name="Обычный 21 3 2 3 13" xfId="21609"/>
    <cellStyle name="Обычный 21 3 2 3 2" xfId="21610"/>
    <cellStyle name="Обычный 21 3 2 3 2 2" xfId="21611"/>
    <cellStyle name="Обычный 21 3 2 3 2 3" xfId="21612"/>
    <cellStyle name="Обычный 21 3 2 3 2 4" xfId="21613"/>
    <cellStyle name="Обычный 21 3 2 3 3" xfId="21614"/>
    <cellStyle name="Обычный 21 3 2 3 3 2" xfId="21615"/>
    <cellStyle name="Обычный 21 3 2 3 3 3" xfId="21616"/>
    <cellStyle name="Обычный 21 3 2 3 4" xfId="21617"/>
    <cellStyle name="Обычный 21 3 2 3 4 2" xfId="21618"/>
    <cellStyle name="Обычный 21 3 2 3 5" xfId="21619"/>
    <cellStyle name="Обычный 21 3 2 3 5 2" xfId="21620"/>
    <cellStyle name="Обычный 21 3 2 3 6" xfId="21621"/>
    <cellStyle name="Обычный 21 3 2 3 6 2" xfId="21622"/>
    <cellStyle name="Обычный 21 3 2 3 7" xfId="21623"/>
    <cellStyle name="Обычный 21 3 2 3 8" xfId="21624"/>
    <cellStyle name="Обычный 21 3 2 3 9" xfId="21625"/>
    <cellStyle name="Обычный 21 3 2 30" xfId="21626"/>
    <cellStyle name="Обычный 21 3 2 31" xfId="21627"/>
    <cellStyle name="Обычный 21 3 2 32" xfId="21628"/>
    <cellStyle name="Обычный 21 3 2 33" xfId="21629"/>
    <cellStyle name="Обычный 21 3 2 34" xfId="21630"/>
    <cellStyle name="Обычный 21 3 2 35" xfId="21631"/>
    <cellStyle name="Обычный 21 3 2 36" xfId="21632"/>
    <cellStyle name="Обычный 21 3 2 37" xfId="21633"/>
    <cellStyle name="Обычный 21 3 2 38" xfId="21634"/>
    <cellStyle name="Обычный 21 3 2 39" xfId="21635"/>
    <cellStyle name="Обычный 21 3 2 4" xfId="21636"/>
    <cellStyle name="Обычный 21 3 2 4 10" xfId="21637"/>
    <cellStyle name="Обычный 21 3 2 4 11" xfId="21638"/>
    <cellStyle name="Обычный 21 3 2 4 12" xfId="21639"/>
    <cellStyle name="Обычный 21 3 2 4 2" xfId="21640"/>
    <cellStyle name="Обычный 21 3 2 4 2 2" xfId="21641"/>
    <cellStyle name="Обычный 21 3 2 4 2 3" xfId="21642"/>
    <cellStyle name="Обычный 21 3 2 4 2 4" xfId="21643"/>
    <cellStyle name="Обычный 21 3 2 4 3" xfId="21644"/>
    <cellStyle name="Обычный 21 3 2 4 3 2" xfId="21645"/>
    <cellStyle name="Обычный 21 3 2 4 3 3" xfId="21646"/>
    <cellStyle name="Обычный 21 3 2 4 4" xfId="21647"/>
    <cellStyle name="Обычный 21 3 2 4 4 2" xfId="21648"/>
    <cellStyle name="Обычный 21 3 2 4 5" xfId="21649"/>
    <cellStyle name="Обычный 21 3 2 4 5 2" xfId="21650"/>
    <cellStyle name="Обычный 21 3 2 4 6" xfId="21651"/>
    <cellStyle name="Обычный 21 3 2 4 6 2" xfId="21652"/>
    <cellStyle name="Обычный 21 3 2 4 7" xfId="21653"/>
    <cellStyle name="Обычный 21 3 2 4 8" xfId="21654"/>
    <cellStyle name="Обычный 21 3 2 4 9" xfId="21655"/>
    <cellStyle name="Обычный 21 3 2 5" xfId="21656"/>
    <cellStyle name="Обычный 21 3 2 5 10" xfId="21657"/>
    <cellStyle name="Обычный 21 3 2 5 11" xfId="21658"/>
    <cellStyle name="Обычный 21 3 2 5 2" xfId="21659"/>
    <cellStyle name="Обычный 21 3 2 5 2 2" xfId="21660"/>
    <cellStyle name="Обычный 21 3 2 5 2 3" xfId="21661"/>
    <cellStyle name="Обычный 21 3 2 5 2 4" xfId="21662"/>
    <cellStyle name="Обычный 21 3 2 5 3" xfId="21663"/>
    <cellStyle name="Обычный 21 3 2 5 3 2" xfId="21664"/>
    <cellStyle name="Обычный 21 3 2 5 3 3" xfId="21665"/>
    <cellStyle name="Обычный 21 3 2 5 4" xfId="21666"/>
    <cellStyle name="Обычный 21 3 2 5 4 2" xfId="21667"/>
    <cellStyle name="Обычный 21 3 2 5 5" xfId="21668"/>
    <cellStyle name="Обычный 21 3 2 5 5 2" xfId="21669"/>
    <cellStyle name="Обычный 21 3 2 5 6" xfId="21670"/>
    <cellStyle name="Обычный 21 3 2 5 6 2" xfId="21671"/>
    <cellStyle name="Обычный 21 3 2 5 7" xfId="21672"/>
    <cellStyle name="Обычный 21 3 2 5 8" xfId="21673"/>
    <cellStyle name="Обычный 21 3 2 5 9" xfId="21674"/>
    <cellStyle name="Обычный 21 3 2 6" xfId="21675"/>
    <cellStyle name="Обычный 21 3 2 6 2" xfId="21676"/>
    <cellStyle name="Обычный 21 3 2 6 2 2" xfId="21677"/>
    <cellStyle name="Обычный 21 3 2 6 2 3" xfId="21678"/>
    <cellStyle name="Обычный 21 3 2 6 3" xfId="21679"/>
    <cellStyle name="Обычный 21 3 2 6 3 2" xfId="21680"/>
    <cellStyle name="Обычный 21 3 2 6 3 3" xfId="21681"/>
    <cellStyle name="Обычный 21 3 2 6 4" xfId="21682"/>
    <cellStyle name="Обычный 21 3 2 6 5" xfId="21683"/>
    <cellStyle name="Обычный 21 3 2 6 6" xfId="21684"/>
    <cellStyle name="Обычный 21 3 2 6 7" xfId="21685"/>
    <cellStyle name="Обычный 21 3 2 6 8" xfId="21686"/>
    <cellStyle name="Обычный 21 3 2 7" xfId="21687"/>
    <cellStyle name="Обычный 21 3 2 7 2" xfId="21688"/>
    <cellStyle name="Обычный 21 3 2 7 2 2" xfId="21689"/>
    <cellStyle name="Обычный 21 3 2 7 3" xfId="21690"/>
    <cellStyle name="Обычный 21 3 2 7 3 2" xfId="21691"/>
    <cellStyle name="Обычный 21 3 2 7 4" xfId="21692"/>
    <cellStyle name="Обычный 21 3 2 7 5" xfId="21693"/>
    <cellStyle name="Обычный 21 3 2 7 6" xfId="21694"/>
    <cellStyle name="Обычный 21 3 2 7 7" xfId="21695"/>
    <cellStyle name="Обычный 21 3 2 7 8" xfId="21696"/>
    <cellStyle name="Обычный 21 3 2 8" xfId="21697"/>
    <cellStyle name="Обычный 21 3 2 8 2" xfId="21698"/>
    <cellStyle name="Обычный 21 3 2 8 2 2" xfId="21699"/>
    <cellStyle name="Обычный 21 3 2 8 3" xfId="21700"/>
    <cellStyle name="Обычный 21 3 2 8 3 2" xfId="21701"/>
    <cellStyle name="Обычный 21 3 2 8 4" xfId="21702"/>
    <cellStyle name="Обычный 21 3 2 8 5" xfId="21703"/>
    <cellStyle name="Обычный 21 3 2 8 6" xfId="21704"/>
    <cellStyle name="Обычный 21 3 2 8 7" xfId="21705"/>
    <cellStyle name="Обычный 21 3 2 8 8" xfId="21706"/>
    <cellStyle name="Обычный 21 3 2 9" xfId="21707"/>
    <cellStyle name="Обычный 21 3 2 9 2" xfId="21708"/>
    <cellStyle name="Обычный 21 3 2 9 2 2" xfId="21709"/>
    <cellStyle name="Обычный 21 3 2 9 3" xfId="21710"/>
    <cellStyle name="Обычный 21 3 2 9 3 2" xfId="21711"/>
    <cellStyle name="Обычный 21 3 2 9 4" xfId="21712"/>
    <cellStyle name="Обычный 21 3 2 9 5" xfId="21713"/>
    <cellStyle name="Обычный 21 3 2 9 6" xfId="21714"/>
    <cellStyle name="Обычный 21 3 2 9 7" xfId="21715"/>
    <cellStyle name="Обычный 21 3 20" xfId="21716"/>
    <cellStyle name="Обычный 21 3 21" xfId="21717"/>
    <cellStyle name="Обычный 21 3 22" xfId="21718"/>
    <cellStyle name="Обычный 21 3 23" xfId="21719"/>
    <cellStyle name="Обычный 21 3 24" xfId="21720"/>
    <cellStyle name="Обычный 21 3 25" xfId="21721"/>
    <cellStyle name="Обычный 21 3 26" xfId="21722"/>
    <cellStyle name="Обычный 21 3 27" xfId="21723"/>
    <cellStyle name="Обычный 21 3 28" xfId="21724"/>
    <cellStyle name="Обычный 21 3 29" xfId="21725"/>
    <cellStyle name="Обычный 21 3 3" xfId="21726"/>
    <cellStyle name="Обычный 21 3 3 10" xfId="21727"/>
    <cellStyle name="Обычный 21 3 3 10 2" xfId="21728"/>
    <cellStyle name="Обычный 21 3 3 10 2 2" xfId="21729"/>
    <cellStyle name="Обычный 21 3 3 10 3" xfId="21730"/>
    <cellStyle name="Обычный 21 3 3 10 3 2" xfId="21731"/>
    <cellStyle name="Обычный 21 3 3 10 4" xfId="21732"/>
    <cellStyle name="Обычный 21 3 3 10 5" xfId="21733"/>
    <cellStyle name="Обычный 21 3 3 10 6" xfId="21734"/>
    <cellStyle name="Обычный 21 3 3 10 7" xfId="21735"/>
    <cellStyle name="Обычный 21 3 3 11" xfId="21736"/>
    <cellStyle name="Обычный 21 3 3 11 2" xfId="21737"/>
    <cellStyle name="Обычный 21 3 3 11 3" xfId="21738"/>
    <cellStyle name="Обычный 21 3 3 12" xfId="21739"/>
    <cellStyle name="Обычный 21 3 3 12 2" xfId="21740"/>
    <cellStyle name="Обычный 21 3 3 12 3" xfId="21741"/>
    <cellStyle name="Обычный 21 3 3 13" xfId="21742"/>
    <cellStyle name="Обычный 21 3 3 13 2" xfId="21743"/>
    <cellStyle name="Обычный 21 3 3 13 3" xfId="21744"/>
    <cellStyle name="Обычный 21 3 3 14" xfId="21745"/>
    <cellStyle name="Обычный 21 3 3 14 2" xfId="21746"/>
    <cellStyle name="Обычный 21 3 3 14 3" xfId="21747"/>
    <cellStyle name="Обычный 21 3 3 15" xfId="21748"/>
    <cellStyle name="Обычный 21 3 3 16" xfId="21749"/>
    <cellStyle name="Обычный 21 3 3 17" xfId="21750"/>
    <cellStyle name="Обычный 21 3 3 18" xfId="21751"/>
    <cellStyle name="Обычный 21 3 3 19" xfId="21752"/>
    <cellStyle name="Обычный 21 3 3 2" xfId="21753"/>
    <cellStyle name="Обычный 21 3 3 2 10" xfId="21754"/>
    <cellStyle name="Обычный 21 3 3 2 11" xfId="21755"/>
    <cellStyle name="Обычный 21 3 3 2 12" xfId="21756"/>
    <cellStyle name="Обычный 21 3 3 2 13" xfId="21757"/>
    <cellStyle name="Обычный 21 3 3 2 14" xfId="21758"/>
    <cellStyle name="Обычный 21 3 3 2 2" xfId="21759"/>
    <cellStyle name="Обычный 21 3 3 2 2 2" xfId="21760"/>
    <cellStyle name="Обычный 21 3 3 2 2 3" xfId="21761"/>
    <cellStyle name="Обычный 21 3 3 2 2 4" xfId="21762"/>
    <cellStyle name="Обычный 21 3 3 2 3" xfId="21763"/>
    <cellStyle name="Обычный 21 3 3 2 3 2" xfId="21764"/>
    <cellStyle name="Обычный 21 3 3 2 3 3" xfId="21765"/>
    <cellStyle name="Обычный 21 3 3 2 4" xfId="21766"/>
    <cellStyle name="Обычный 21 3 3 2 4 2" xfId="21767"/>
    <cellStyle name="Обычный 21 3 3 2 5" xfId="21768"/>
    <cellStyle name="Обычный 21 3 3 2 5 2" xfId="21769"/>
    <cellStyle name="Обычный 21 3 3 2 6" xfId="21770"/>
    <cellStyle name="Обычный 21 3 3 2 6 2" xfId="21771"/>
    <cellStyle name="Обычный 21 3 3 2 7" xfId="21772"/>
    <cellStyle name="Обычный 21 3 3 2 8" xfId="21773"/>
    <cellStyle name="Обычный 21 3 3 2 9" xfId="21774"/>
    <cellStyle name="Обычный 21 3 3 20" xfId="21775"/>
    <cellStyle name="Обычный 21 3 3 21" xfId="21776"/>
    <cellStyle name="Обычный 21 3 3 22" xfId="21777"/>
    <cellStyle name="Обычный 21 3 3 23" xfId="21778"/>
    <cellStyle name="Обычный 21 3 3 24" xfId="21779"/>
    <cellStyle name="Обычный 21 3 3 25" xfId="21780"/>
    <cellStyle name="Обычный 21 3 3 26" xfId="21781"/>
    <cellStyle name="Обычный 21 3 3 27" xfId="21782"/>
    <cellStyle name="Обычный 21 3 3 28" xfId="21783"/>
    <cellStyle name="Обычный 21 3 3 29" xfId="21784"/>
    <cellStyle name="Обычный 21 3 3 3" xfId="21785"/>
    <cellStyle name="Обычный 21 3 3 3 10" xfId="21786"/>
    <cellStyle name="Обычный 21 3 3 3 11" xfId="21787"/>
    <cellStyle name="Обычный 21 3 3 3 12" xfId="21788"/>
    <cellStyle name="Обычный 21 3 3 3 13" xfId="21789"/>
    <cellStyle name="Обычный 21 3 3 3 2" xfId="21790"/>
    <cellStyle name="Обычный 21 3 3 3 2 2" xfId="21791"/>
    <cellStyle name="Обычный 21 3 3 3 2 3" xfId="21792"/>
    <cellStyle name="Обычный 21 3 3 3 2 4" xfId="21793"/>
    <cellStyle name="Обычный 21 3 3 3 3" xfId="21794"/>
    <cellStyle name="Обычный 21 3 3 3 3 2" xfId="21795"/>
    <cellStyle name="Обычный 21 3 3 3 3 3" xfId="21796"/>
    <cellStyle name="Обычный 21 3 3 3 4" xfId="21797"/>
    <cellStyle name="Обычный 21 3 3 3 4 2" xfId="21798"/>
    <cellStyle name="Обычный 21 3 3 3 5" xfId="21799"/>
    <cellStyle name="Обычный 21 3 3 3 5 2" xfId="21800"/>
    <cellStyle name="Обычный 21 3 3 3 6" xfId="21801"/>
    <cellStyle name="Обычный 21 3 3 3 6 2" xfId="21802"/>
    <cellStyle name="Обычный 21 3 3 3 7" xfId="21803"/>
    <cellStyle name="Обычный 21 3 3 3 8" xfId="21804"/>
    <cellStyle name="Обычный 21 3 3 3 9" xfId="21805"/>
    <cellStyle name="Обычный 21 3 3 30" xfId="21806"/>
    <cellStyle name="Обычный 21 3 3 31" xfId="21807"/>
    <cellStyle name="Обычный 21 3 3 32" xfId="21808"/>
    <cellStyle name="Обычный 21 3 3 33" xfId="21809"/>
    <cellStyle name="Обычный 21 3 3 34" xfId="21810"/>
    <cellStyle name="Обычный 21 3 3 35" xfId="21811"/>
    <cellStyle name="Обычный 21 3 3 36" xfId="21812"/>
    <cellStyle name="Обычный 21 3 3 37" xfId="21813"/>
    <cellStyle name="Обычный 21 3 3 38" xfId="21814"/>
    <cellStyle name="Обычный 21 3 3 4" xfId="21815"/>
    <cellStyle name="Обычный 21 3 3 4 10" xfId="21816"/>
    <cellStyle name="Обычный 21 3 3 4 11" xfId="21817"/>
    <cellStyle name="Обычный 21 3 3 4 12" xfId="21818"/>
    <cellStyle name="Обычный 21 3 3 4 2" xfId="21819"/>
    <cellStyle name="Обычный 21 3 3 4 2 2" xfId="21820"/>
    <cellStyle name="Обычный 21 3 3 4 2 3" xfId="21821"/>
    <cellStyle name="Обычный 21 3 3 4 2 4" xfId="21822"/>
    <cellStyle name="Обычный 21 3 3 4 3" xfId="21823"/>
    <cellStyle name="Обычный 21 3 3 4 3 2" xfId="21824"/>
    <cellStyle name="Обычный 21 3 3 4 3 3" xfId="21825"/>
    <cellStyle name="Обычный 21 3 3 4 4" xfId="21826"/>
    <cellStyle name="Обычный 21 3 3 4 4 2" xfId="21827"/>
    <cellStyle name="Обычный 21 3 3 4 5" xfId="21828"/>
    <cellStyle name="Обычный 21 3 3 4 5 2" xfId="21829"/>
    <cellStyle name="Обычный 21 3 3 4 6" xfId="21830"/>
    <cellStyle name="Обычный 21 3 3 4 6 2" xfId="21831"/>
    <cellStyle name="Обычный 21 3 3 4 7" xfId="21832"/>
    <cellStyle name="Обычный 21 3 3 4 8" xfId="21833"/>
    <cellStyle name="Обычный 21 3 3 4 9" xfId="21834"/>
    <cellStyle name="Обычный 21 3 3 5" xfId="21835"/>
    <cellStyle name="Обычный 21 3 3 5 10" xfId="21836"/>
    <cellStyle name="Обычный 21 3 3 5 11" xfId="21837"/>
    <cellStyle name="Обычный 21 3 3 5 2" xfId="21838"/>
    <cellStyle name="Обычный 21 3 3 5 2 2" xfId="21839"/>
    <cellStyle name="Обычный 21 3 3 5 2 3" xfId="21840"/>
    <cellStyle name="Обычный 21 3 3 5 2 4" xfId="21841"/>
    <cellStyle name="Обычный 21 3 3 5 3" xfId="21842"/>
    <cellStyle name="Обычный 21 3 3 5 3 2" xfId="21843"/>
    <cellStyle name="Обычный 21 3 3 5 3 3" xfId="21844"/>
    <cellStyle name="Обычный 21 3 3 5 4" xfId="21845"/>
    <cellStyle name="Обычный 21 3 3 5 4 2" xfId="21846"/>
    <cellStyle name="Обычный 21 3 3 5 5" xfId="21847"/>
    <cellStyle name="Обычный 21 3 3 5 5 2" xfId="21848"/>
    <cellStyle name="Обычный 21 3 3 5 6" xfId="21849"/>
    <cellStyle name="Обычный 21 3 3 5 6 2" xfId="21850"/>
    <cellStyle name="Обычный 21 3 3 5 7" xfId="21851"/>
    <cellStyle name="Обычный 21 3 3 5 8" xfId="21852"/>
    <cellStyle name="Обычный 21 3 3 5 9" xfId="21853"/>
    <cellStyle name="Обычный 21 3 3 6" xfId="21854"/>
    <cellStyle name="Обычный 21 3 3 6 2" xfId="21855"/>
    <cellStyle name="Обычный 21 3 3 6 2 2" xfId="21856"/>
    <cellStyle name="Обычный 21 3 3 6 2 3" xfId="21857"/>
    <cellStyle name="Обычный 21 3 3 6 3" xfId="21858"/>
    <cellStyle name="Обычный 21 3 3 6 3 2" xfId="21859"/>
    <cellStyle name="Обычный 21 3 3 6 3 3" xfId="21860"/>
    <cellStyle name="Обычный 21 3 3 6 4" xfId="21861"/>
    <cellStyle name="Обычный 21 3 3 6 5" xfId="21862"/>
    <cellStyle name="Обычный 21 3 3 6 6" xfId="21863"/>
    <cellStyle name="Обычный 21 3 3 6 7" xfId="21864"/>
    <cellStyle name="Обычный 21 3 3 6 8" xfId="21865"/>
    <cellStyle name="Обычный 21 3 3 7" xfId="21866"/>
    <cellStyle name="Обычный 21 3 3 7 2" xfId="21867"/>
    <cellStyle name="Обычный 21 3 3 7 2 2" xfId="21868"/>
    <cellStyle name="Обычный 21 3 3 7 3" xfId="21869"/>
    <cellStyle name="Обычный 21 3 3 7 3 2" xfId="21870"/>
    <cellStyle name="Обычный 21 3 3 7 4" xfId="21871"/>
    <cellStyle name="Обычный 21 3 3 7 5" xfId="21872"/>
    <cellStyle name="Обычный 21 3 3 7 6" xfId="21873"/>
    <cellStyle name="Обычный 21 3 3 7 7" xfId="21874"/>
    <cellStyle name="Обычный 21 3 3 7 8" xfId="21875"/>
    <cellStyle name="Обычный 21 3 3 8" xfId="21876"/>
    <cellStyle name="Обычный 21 3 3 8 2" xfId="21877"/>
    <cellStyle name="Обычный 21 3 3 8 2 2" xfId="21878"/>
    <cellStyle name="Обычный 21 3 3 8 3" xfId="21879"/>
    <cellStyle name="Обычный 21 3 3 8 3 2" xfId="21880"/>
    <cellStyle name="Обычный 21 3 3 8 4" xfId="21881"/>
    <cellStyle name="Обычный 21 3 3 8 5" xfId="21882"/>
    <cellStyle name="Обычный 21 3 3 8 6" xfId="21883"/>
    <cellStyle name="Обычный 21 3 3 8 7" xfId="21884"/>
    <cellStyle name="Обычный 21 3 3 8 8" xfId="21885"/>
    <cellStyle name="Обычный 21 3 3 9" xfId="21886"/>
    <cellStyle name="Обычный 21 3 3 9 2" xfId="21887"/>
    <cellStyle name="Обычный 21 3 3 9 2 2" xfId="21888"/>
    <cellStyle name="Обычный 21 3 3 9 3" xfId="21889"/>
    <cellStyle name="Обычный 21 3 3 9 3 2" xfId="21890"/>
    <cellStyle name="Обычный 21 3 3 9 4" xfId="21891"/>
    <cellStyle name="Обычный 21 3 3 9 5" xfId="21892"/>
    <cellStyle name="Обычный 21 3 3 9 6" xfId="21893"/>
    <cellStyle name="Обычный 21 3 3 9 7" xfId="21894"/>
    <cellStyle name="Обычный 21 3 30" xfId="21895"/>
    <cellStyle name="Обычный 21 3 31" xfId="21896"/>
    <cellStyle name="Обычный 21 3 32" xfId="21897"/>
    <cellStyle name="Обычный 21 3 33" xfId="21898"/>
    <cellStyle name="Обычный 21 3 34" xfId="21899"/>
    <cellStyle name="Обычный 21 3 35" xfId="21900"/>
    <cellStyle name="Обычный 21 3 36" xfId="21901"/>
    <cellStyle name="Обычный 21 3 37" xfId="21902"/>
    <cellStyle name="Обычный 21 3 38" xfId="21903"/>
    <cellStyle name="Обычный 21 3 39" xfId="21904"/>
    <cellStyle name="Обычный 21 3 4" xfId="21905"/>
    <cellStyle name="Обычный 21 3 4 10" xfId="21906"/>
    <cellStyle name="Обычный 21 3 4 11" xfId="21907"/>
    <cellStyle name="Обычный 21 3 4 12" xfId="21908"/>
    <cellStyle name="Обычный 21 3 4 13" xfId="21909"/>
    <cellStyle name="Обычный 21 3 4 14" xfId="21910"/>
    <cellStyle name="Обычный 21 3 4 2" xfId="21911"/>
    <cellStyle name="Обычный 21 3 4 2 2" xfId="21912"/>
    <cellStyle name="Обычный 21 3 4 2 3" xfId="21913"/>
    <cellStyle name="Обычный 21 3 4 2 4" xfId="21914"/>
    <cellStyle name="Обычный 21 3 4 3" xfId="21915"/>
    <cellStyle name="Обычный 21 3 4 3 2" xfId="21916"/>
    <cellStyle name="Обычный 21 3 4 3 3" xfId="21917"/>
    <cellStyle name="Обычный 21 3 4 4" xfId="21918"/>
    <cellStyle name="Обычный 21 3 4 4 2" xfId="21919"/>
    <cellStyle name="Обычный 21 3 4 5" xfId="21920"/>
    <cellStyle name="Обычный 21 3 4 5 2" xfId="21921"/>
    <cellStyle name="Обычный 21 3 4 6" xfId="21922"/>
    <cellStyle name="Обычный 21 3 4 6 2" xfId="21923"/>
    <cellStyle name="Обычный 21 3 4 7" xfId="21924"/>
    <cellStyle name="Обычный 21 3 4 8" xfId="21925"/>
    <cellStyle name="Обычный 21 3 4 9" xfId="21926"/>
    <cellStyle name="Обычный 21 3 40" xfId="21927"/>
    <cellStyle name="Обычный 21 3 41" xfId="21928"/>
    <cellStyle name="Обычный 21 3 42" xfId="21929"/>
    <cellStyle name="Обычный 21 3 5" xfId="21930"/>
    <cellStyle name="Обычный 21 3 5 10" xfId="21931"/>
    <cellStyle name="Обычный 21 3 5 11" xfId="21932"/>
    <cellStyle name="Обычный 21 3 5 12" xfId="21933"/>
    <cellStyle name="Обычный 21 3 5 13" xfId="21934"/>
    <cellStyle name="Обычный 21 3 5 2" xfId="21935"/>
    <cellStyle name="Обычный 21 3 5 2 2" xfId="21936"/>
    <cellStyle name="Обычный 21 3 5 2 3" xfId="21937"/>
    <cellStyle name="Обычный 21 3 5 2 4" xfId="21938"/>
    <cellStyle name="Обычный 21 3 5 3" xfId="21939"/>
    <cellStyle name="Обычный 21 3 5 3 2" xfId="21940"/>
    <cellStyle name="Обычный 21 3 5 3 3" xfId="21941"/>
    <cellStyle name="Обычный 21 3 5 4" xfId="21942"/>
    <cellStyle name="Обычный 21 3 5 4 2" xfId="21943"/>
    <cellStyle name="Обычный 21 3 5 5" xfId="21944"/>
    <cellStyle name="Обычный 21 3 5 5 2" xfId="21945"/>
    <cellStyle name="Обычный 21 3 5 6" xfId="21946"/>
    <cellStyle name="Обычный 21 3 5 6 2" xfId="21947"/>
    <cellStyle name="Обычный 21 3 5 7" xfId="21948"/>
    <cellStyle name="Обычный 21 3 5 8" xfId="21949"/>
    <cellStyle name="Обычный 21 3 5 9" xfId="21950"/>
    <cellStyle name="Обычный 21 3 6" xfId="21951"/>
    <cellStyle name="Обычный 21 3 6 10" xfId="21952"/>
    <cellStyle name="Обычный 21 3 6 11" xfId="21953"/>
    <cellStyle name="Обычный 21 3 6 12" xfId="21954"/>
    <cellStyle name="Обычный 21 3 6 2" xfId="21955"/>
    <cellStyle name="Обычный 21 3 6 2 2" xfId="21956"/>
    <cellStyle name="Обычный 21 3 6 2 3" xfId="21957"/>
    <cellStyle name="Обычный 21 3 6 2 4" xfId="21958"/>
    <cellStyle name="Обычный 21 3 6 3" xfId="21959"/>
    <cellStyle name="Обычный 21 3 6 3 2" xfId="21960"/>
    <cellStyle name="Обычный 21 3 6 3 3" xfId="21961"/>
    <cellStyle name="Обычный 21 3 6 4" xfId="21962"/>
    <cellStyle name="Обычный 21 3 6 4 2" xfId="21963"/>
    <cellStyle name="Обычный 21 3 6 5" xfId="21964"/>
    <cellStyle name="Обычный 21 3 6 5 2" xfId="21965"/>
    <cellStyle name="Обычный 21 3 6 6" xfId="21966"/>
    <cellStyle name="Обычный 21 3 6 6 2" xfId="21967"/>
    <cellStyle name="Обычный 21 3 6 7" xfId="21968"/>
    <cellStyle name="Обычный 21 3 6 8" xfId="21969"/>
    <cellStyle name="Обычный 21 3 6 9" xfId="21970"/>
    <cellStyle name="Обычный 21 3 7" xfId="21971"/>
    <cellStyle name="Обычный 21 3 7 10" xfId="21972"/>
    <cellStyle name="Обычный 21 3 7 11" xfId="21973"/>
    <cellStyle name="Обычный 21 3 7 2" xfId="21974"/>
    <cellStyle name="Обычный 21 3 7 2 2" xfId="21975"/>
    <cellStyle name="Обычный 21 3 7 2 3" xfId="21976"/>
    <cellStyle name="Обычный 21 3 7 2 4" xfId="21977"/>
    <cellStyle name="Обычный 21 3 7 3" xfId="21978"/>
    <cellStyle name="Обычный 21 3 7 3 2" xfId="21979"/>
    <cellStyle name="Обычный 21 3 7 3 3" xfId="21980"/>
    <cellStyle name="Обычный 21 3 7 4" xfId="21981"/>
    <cellStyle name="Обычный 21 3 7 4 2" xfId="21982"/>
    <cellStyle name="Обычный 21 3 7 5" xfId="21983"/>
    <cellStyle name="Обычный 21 3 7 5 2" xfId="21984"/>
    <cellStyle name="Обычный 21 3 7 6" xfId="21985"/>
    <cellStyle name="Обычный 21 3 7 6 2" xfId="21986"/>
    <cellStyle name="Обычный 21 3 7 7" xfId="21987"/>
    <cellStyle name="Обычный 21 3 7 8" xfId="21988"/>
    <cellStyle name="Обычный 21 3 7 9" xfId="21989"/>
    <cellStyle name="Обычный 21 3 8" xfId="21990"/>
    <cellStyle name="Обычный 21 3 8 2" xfId="21991"/>
    <cellStyle name="Обычный 21 3 8 2 2" xfId="21992"/>
    <cellStyle name="Обычный 21 3 8 2 3" xfId="21993"/>
    <cellStyle name="Обычный 21 3 8 3" xfId="21994"/>
    <cellStyle name="Обычный 21 3 8 3 2" xfId="21995"/>
    <cellStyle name="Обычный 21 3 8 3 3" xfId="21996"/>
    <cellStyle name="Обычный 21 3 8 4" xfId="21997"/>
    <cellStyle name="Обычный 21 3 8 5" xfId="21998"/>
    <cellStyle name="Обычный 21 3 8 6" xfId="21999"/>
    <cellStyle name="Обычный 21 3 8 7" xfId="22000"/>
    <cellStyle name="Обычный 21 3 8 8" xfId="22001"/>
    <cellStyle name="Обычный 21 3 9" xfId="22002"/>
    <cellStyle name="Обычный 21 3 9 2" xfId="22003"/>
    <cellStyle name="Обычный 21 3 9 2 2" xfId="22004"/>
    <cellStyle name="Обычный 21 3 9 3" xfId="22005"/>
    <cellStyle name="Обычный 21 3 9 3 2" xfId="22006"/>
    <cellStyle name="Обычный 21 3 9 4" xfId="22007"/>
    <cellStyle name="Обычный 21 3 9 5" xfId="22008"/>
    <cellStyle name="Обычный 21 3 9 6" xfId="22009"/>
    <cellStyle name="Обычный 21 3 9 7" xfId="22010"/>
    <cellStyle name="Обычный 21 3 9 8" xfId="22011"/>
    <cellStyle name="Обычный 21 30" xfId="22012"/>
    <cellStyle name="Обычный 21 31" xfId="22013"/>
    <cellStyle name="Обычный 21 32" xfId="22014"/>
    <cellStyle name="Обычный 21 33" xfId="22015"/>
    <cellStyle name="Обычный 21 34" xfId="22016"/>
    <cellStyle name="Обычный 21 35" xfId="22017"/>
    <cellStyle name="Обычный 21 36" xfId="22018"/>
    <cellStyle name="Обычный 21 37" xfId="22019"/>
    <cellStyle name="Обычный 21 38" xfId="22020"/>
    <cellStyle name="Обычный 21 39" xfId="22021"/>
    <cellStyle name="Обычный 21 4" xfId="22022"/>
    <cellStyle name="Обычный 21 4 10" xfId="22023"/>
    <cellStyle name="Обычный 21 4 10 2" xfId="22024"/>
    <cellStyle name="Обычный 21 4 10 2 2" xfId="22025"/>
    <cellStyle name="Обычный 21 4 10 3" xfId="22026"/>
    <cellStyle name="Обычный 21 4 10 3 2" xfId="22027"/>
    <cellStyle name="Обычный 21 4 10 4" xfId="22028"/>
    <cellStyle name="Обычный 21 4 10 5" xfId="22029"/>
    <cellStyle name="Обычный 21 4 10 6" xfId="22030"/>
    <cellStyle name="Обычный 21 4 10 7" xfId="22031"/>
    <cellStyle name="Обычный 21 4 11" xfId="22032"/>
    <cellStyle name="Обычный 21 4 11 2" xfId="22033"/>
    <cellStyle name="Обычный 21 4 11 2 2" xfId="22034"/>
    <cellStyle name="Обычный 21 4 11 3" xfId="22035"/>
    <cellStyle name="Обычный 21 4 11 3 2" xfId="22036"/>
    <cellStyle name="Обычный 21 4 11 4" xfId="22037"/>
    <cellStyle name="Обычный 21 4 11 5" xfId="22038"/>
    <cellStyle name="Обычный 21 4 11 6" xfId="22039"/>
    <cellStyle name="Обычный 21 4 12" xfId="22040"/>
    <cellStyle name="Обычный 21 4 12 2" xfId="22041"/>
    <cellStyle name="Обычный 21 4 12 3" xfId="22042"/>
    <cellStyle name="Обычный 21 4 13" xfId="22043"/>
    <cellStyle name="Обычный 21 4 13 2" xfId="22044"/>
    <cellStyle name="Обычный 21 4 13 3" xfId="22045"/>
    <cellStyle name="Обычный 21 4 14" xfId="22046"/>
    <cellStyle name="Обычный 21 4 14 2" xfId="22047"/>
    <cellStyle name="Обычный 21 4 14 3" xfId="22048"/>
    <cellStyle name="Обычный 21 4 15" xfId="22049"/>
    <cellStyle name="Обычный 21 4 15 2" xfId="22050"/>
    <cellStyle name="Обычный 21 4 16" xfId="22051"/>
    <cellStyle name="Обычный 21 4 17" xfId="22052"/>
    <cellStyle name="Обычный 21 4 18" xfId="22053"/>
    <cellStyle name="Обычный 21 4 19" xfId="22054"/>
    <cellStyle name="Обычный 21 4 2" xfId="22055"/>
    <cellStyle name="Обычный 21 4 2 10" xfId="22056"/>
    <cellStyle name="Обычный 21 4 2 11" xfId="22057"/>
    <cellStyle name="Обычный 21 4 2 12" xfId="22058"/>
    <cellStyle name="Обычный 21 4 2 13" xfId="22059"/>
    <cellStyle name="Обычный 21 4 2 14" xfId="22060"/>
    <cellStyle name="Обычный 21 4 2 2" xfId="22061"/>
    <cellStyle name="Обычный 21 4 2 2 2" xfId="22062"/>
    <cellStyle name="Обычный 21 4 2 2 3" xfId="22063"/>
    <cellStyle name="Обычный 21 4 2 2 4" xfId="22064"/>
    <cellStyle name="Обычный 21 4 2 3" xfId="22065"/>
    <cellStyle name="Обычный 21 4 2 3 2" xfId="22066"/>
    <cellStyle name="Обычный 21 4 2 3 3" xfId="22067"/>
    <cellStyle name="Обычный 21 4 2 4" xfId="22068"/>
    <cellStyle name="Обычный 21 4 2 4 2" xfId="22069"/>
    <cellStyle name="Обычный 21 4 2 5" xfId="22070"/>
    <cellStyle name="Обычный 21 4 2 5 2" xfId="22071"/>
    <cellStyle name="Обычный 21 4 2 6" xfId="22072"/>
    <cellStyle name="Обычный 21 4 2 6 2" xfId="22073"/>
    <cellStyle name="Обычный 21 4 2 7" xfId="22074"/>
    <cellStyle name="Обычный 21 4 2 8" xfId="22075"/>
    <cellStyle name="Обычный 21 4 2 9" xfId="22076"/>
    <cellStyle name="Обычный 21 4 20" xfId="22077"/>
    <cellStyle name="Обычный 21 4 21" xfId="22078"/>
    <cellStyle name="Обычный 21 4 22" xfId="22079"/>
    <cellStyle name="Обычный 21 4 23" xfId="22080"/>
    <cellStyle name="Обычный 21 4 24" xfId="22081"/>
    <cellStyle name="Обычный 21 4 25" xfId="22082"/>
    <cellStyle name="Обычный 21 4 26" xfId="22083"/>
    <cellStyle name="Обычный 21 4 27" xfId="22084"/>
    <cellStyle name="Обычный 21 4 28" xfId="22085"/>
    <cellStyle name="Обычный 21 4 29" xfId="22086"/>
    <cellStyle name="Обычный 21 4 3" xfId="22087"/>
    <cellStyle name="Обычный 21 4 3 10" xfId="22088"/>
    <cellStyle name="Обычный 21 4 3 11" xfId="22089"/>
    <cellStyle name="Обычный 21 4 3 12" xfId="22090"/>
    <cellStyle name="Обычный 21 4 3 13" xfId="22091"/>
    <cellStyle name="Обычный 21 4 3 2" xfId="22092"/>
    <cellStyle name="Обычный 21 4 3 2 2" xfId="22093"/>
    <cellStyle name="Обычный 21 4 3 2 3" xfId="22094"/>
    <cellStyle name="Обычный 21 4 3 2 4" xfId="22095"/>
    <cellStyle name="Обычный 21 4 3 3" xfId="22096"/>
    <cellStyle name="Обычный 21 4 3 3 2" xfId="22097"/>
    <cellStyle name="Обычный 21 4 3 3 3" xfId="22098"/>
    <cellStyle name="Обычный 21 4 3 4" xfId="22099"/>
    <cellStyle name="Обычный 21 4 3 4 2" xfId="22100"/>
    <cellStyle name="Обычный 21 4 3 5" xfId="22101"/>
    <cellStyle name="Обычный 21 4 3 5 2" xfId="22102"/>
    <cellStyle name="Обычный 21 4 3 6" xfId="22103"/>
    <cellStyle name="Обычный 21 4 3 6 2" xfId="22104"/>
    <cellStyle name="Обычный 21 4 3 7" xfId="22105"/>
    <cellStyle name="Обычный 21 4 3 8" xfId="22106"/>
    <cellStyle name="Обычный 21 4 3 9" xfId="22107"/>
    <cellStyle name="Обычный 21 4 30" xfId="22108"/>
    <cellStyle name="Обычный 21 4 31" xfId="22109"/>
    <cellStyle name="Обычный 21 4 32" xfId="22110"/>
    <cellStyle name="Обычный 21 4 33" xfId="22111"/>
    <cellStyle name="Обычный 21 4 34" xfId="22112"/>
    <cellStyle name="Обычный 21 4 35" xfId="22113"/>
    <cellStyle name="Обычный 21 4 36" xfId="22114"/>
    <cellStyle name="Обычный 21 4 37" xfId="22115"/>
    <cellStyle name="Обычный 21 4 38" xfId="22116"/>
    <cellStyle name="Обычный 21 4 39" xfId="22117"/>
    <cellStyle name="Обычный 21 4 4" xfId="22118"/>
    <cellStyle name="Обычный 21 4 4 10" xfId="22119"/>
    <cellStyle name="Обычный 21 4 4 11" xfId="22120"/>
    <cellStyle name="Обычный 21 4 4 12" xfId="22121"/>
    <cellStyle name="Обычный 21 4 4 2" xfId="22122"/>
    <cellStyle name="Обычный 21 4 4 2 2" xfId="22123"/>
    <cellStyle name="Обычный 21 4 4 2 3" xfId="22124"/>
    <cellStyle name="Обычный 21 4 4 2 4" xfId="22125"/>
    <cellStyle name="Обычный 21 4 4 3" xfId="22126"/>
    <cellStyle name="Обычный 21 4 4 3 2" xfId="22127"/>
    <cellStyle name="Обычный 21 4 4 3 3" xfId="22128"/>
    <cellStyle name="Обычный 21 4 4 4" xfId="22129"/>
    <cellStyle name="Обычный 21 4 4 4 2" xfId="22130"/>
    <cellStyle name="Обычный 21 4 4 5" xfId="22131"/>
    <cellStyle name="Обычный 21 4 4 5 2" xfId="22132"/>
    <cellStyle name="Обычный 21 4 4 6" xfId="22133"/>
    <cellStyle name="Обычный 21 4 4 6 2" xfId="22134"/>
    <cellStyle name="Обычный 21 4 4 7" xfId="22135"/>
    <cellStyle name="Обычный 21 4 4 8" xfId="22136"/>
    <cellStyle name="Обычный 21 4 4 9" xfId="22137"/>
    <cellStyle name="Обычный 21 4 5" xfId="22138"/>
    <cellStyle name="Обычный 21 4 5 10" xfId="22139"/>
    <cellStyle name="Обычный 21 4 5 11" xfId="22140"/>
    <cellStyle name="Обычный 21 4 5 2" xfId="22141"/>
    <cellStyle name="Обычный 21 4 5 2 2" xfId="22142"/>
    <cellStyle name="Обычный 21 4 5 2 3" xfId="22143"/>
    <cellStyle name="Обычный 21 4 5 2 4" xfId="22144"/>
    <cellStyle name="Обычный 21 4 5 3" xfId="22145"/>
    <cellStyle name="Обычный 21 4 5 3 2" xfId="22146"/>
    <cellStyle name="Обычный 21 4 5 3 3" xfId="22147"/>
    <cellStyle name="Обычный 21 4 5 4" xfId="22148"/>
    <cellStyle name="Обычный 21 4 5 4 2" xfId="22149"/>
    <cellStyle name="Обычный 21 4 5 5" xfId="22150"/>
    <cellStyle name="Обычный 21 4 5 5 2" xfId="22151"/>
    <cellStyle name="Обычный 21 4 5 6" xfId="22152"/>
    <cellStyle name="Обычный 21 4 5 6 2" xfId="22153"/>
    <cellStyle name="Обычный 21 4 5 7" xfId="22154"/>
    <cellStyle name="Обычный 21 4 5 8" xfId="22155"/>
    <cellStyle name="Обычный 21 4 5 9" xfId="22156"/>
    <cellStyle name="Обычный 21 4 6" xfId="22157"/>
    <cellStyle name="Обычный 21 4 6 2" xfId="22158"/>
    <cellStyle name="Обычный 21 4 6 2 2" xfId="22159"/>
    <cellStyle name="Обычный 21 4 6 2 3" xfId="22160"/>
    <cellStyle name="Обычный 21 4 6 3" xfId="22161"/>
    <cellStyle name="Обычный 21 4 6 3 2" xfId="22162"/>
    <cellStyle name="Обычный 21 4 6 3 3" xfId="22163"/>
    <cellStyle name="Обычный 21 4 6 4" xfId="22164"/>
    <cellStyle name="Обычный 21 4 6 5" xfId="22165"/>
    <cellStyle name="Обычный 21 4 6 6" xfId="22166"/>
    <cellStyle name="Обычный 21 4 6 7" xfId="22167"/>
    <cellStyle name="Обычный 21 4 6 8" xfId="22168"/>
    <cellStyle name="Обычный 21 4 7" xfId="22169"/>
    <cellStyle name="Обычный 21 4 7 2" xfId="22170"/>
    <cellStyle name="Обычный 21 4 7 2 2" xfId="22171"/>
    <cellStyle name="Обычный 21 4 7 3" xfId="22172"/>
    <cellStyle name="Обычный 21 4 7 3 2" xfId="22173"/>
    <cellStyle name="Обычный 21 4 7 4" xfId="22174"/>
    <cellStyle name="Обычный 21 4 7 5" xfId="22175"/>
    <cellStyle name="Обычный 21 4 7 6" xfId="22176"/>
    <cellStyle name="Обычный 21 4 7 7" xfId="22177"/>
    <cellStyle name="Обычный 21 4 7 8" xfId="22178"/>
    <cellStyle name="Обычный 21 4 8" xfId="22179"/>
    <cellStyle name="Обычный 21 4 8 2" xfId="22180"/>
    <cellStyle name="Обычный 21 4 8 2 2" xfId="22181"/>
    <cellStyle name="Обычный 21 4 8 3" xfId="22182"/>
    <cellStyle name="Обычный 21 4 8 3 2" xfId="22183"/>
    <cellStyle name="Обычный 21 4 8 4" xfId="22184"/>
    <cellStyle name="Обычный 21 4 8 5" xfId="22185"/>
    <cellStyle name="Обычный 21 4 8 6" xfId="22186"/>
    <cellStyle name="Обычный 21 4 8 7" xfId="22187"/>
    <cellStyle name="Обычный 21 4 8 8" xfId="22188"/>
    <cellStyle name="Обычный 21 4 9" xfId="22189"/>
    <cellStyle name="Обычный 21 4 9 2" xfId="22190"/>
    <cellStyle name="Обычный 21 4 9 2 2" xfId="22191"/>
    <cellStyle name="Обычный 21 4 9 3" xfId="22192"/>
    <cellStyle name="Обычный 21 4 9 3 2" xfId="22193"/>
    <cellStyle name="Обычный 21 4 9 4" xfId="22194"/>
    <cellStyle name="Обычный 21 4 9 5" xfId="22195"/>
    <cellStyle name="Обычный 21 4 9 6" xfId="22196"/>
    <cellStyle name="Обычный 21 4 9 7" xfId="22197"/>
    <cellStyle name="Обычный 21 40" xfId="22198"/>
    <cellStyle name="Обычный 21 41" xfId="22199"/>
    <cellStyle name="Обычный 21 42" xfId="22200"/>
    <cellStyle name="Обычный 21 43" xfId="22201"/>
    <cellStyle name="Обычный 21 44" xfId="22202"/>
    <cellStyle name="Обычный 21 5" xfId="22203"/>
    <cellStyle name="Обычный 21 5 10" xfId="22204"/>
    <cellStyle name="Обычный 21 5 10 2" xfId="22205"/>
    <cellStyle name="Обычный 21 5 10 2 2" xfId="22206"/>
    <cellStyle name="Обычный 21 5 10 3" xfId="22207"/>
    <cellStyle name="Обычный 21 5 10 3 2" xfId="22208"/>
    <cellStyle name="Обычный 21 5 10 4" xfId="22209"/>
    <cellStyle name="Обычный 21 5 10 5" xfId="22210"/>
    <cellStyle name="Обычный 21 5 10 6" xfId="22211"/>
    <cellStyle name="Обычный 21 5 10 7" xfId="22212"/>
    <cellStyle name="Обычный 21 5 11" xfId="22213"/>
    <cellStyle name="Обычный 21 5 11 2" xfId="22214"/>
    <cellStyle name="Обычный 21 5 11 3" xfId="22215"/>
    <cellStyle name="Обычный 21 5 12" xfId="22216"/>
    <cellStyle name="Обычный 21 5 12 2" xfId="22217"/>
    <cellStyle name="Обычный 21 5 12 3" xfId="22218"/>
    <cellStyle name="Обычный 21 5 13" xfId="22219"/>
    <cellStyle name="Обычный 21 5 13 2" xfId="22220"/>
    <cellStyle name="Обычный 21 5 13 3" xfId="22221"/>
    <cellStyle name="Обычный 21 5 14" xfId="22222"/>
    <cellStyle name="Обычный 21 5 14 2" xfId="22223"/>
    <cellStyle name="Обычный 21 5 14 3" xfId="22224"/>
    <cellStyle name="Обычный 21 5 15" xfId="22225"/>
    <cellStyle name="Обычный 21 5 16" xfId="22226"/>
    <cellStyle name="Обычный 21 5 17" xfId="22227"/>
    <cellStyle name="Обычный 21 5 18" xfId="22228"/>
    <cellStyle name="Обычный 21 5 19" xfId="22229"/>
    <cellStyle name="Обычный 21 5 2" xfId="22230"/>
    <cellStyle name="Обычный 21 5 2 10" xfId="22231"/>
    <cellStyle name="Обычный 21 5 2 11" xfId="22232"/>
    <cellStyle name="Обычный 21 5 2 12" xfId="22233"/>
    <cellStyle name="Обычный 21 5 2 13" xfId="22234"/>
    <cellStyle name="Обычный 21 5 2 14" xfId="22235"/>
    <cellStyle name="Обычный 21 5 2 2" xfId="22236"/>
    <cellStyle name="Обычный 21 5 2 2 2" xfId="22237"/>
    <cellStyle name="Обычный 21 5 2 2 3" xfId="22238"/>
    <cellStyle name="Обычный 21 5 2 2 4" xfId="22239"/>
    <cellStyle name="Обычный 21 5 2 3" xfId="22240"/>
    <cellStyle name="Обычный 21 5 2 3 2" xfId="22241"/>
    <cellStyle name="Обычный 21 5 2 3 3" xfId="22242"/>
    <cellStyle name="Обычный 21 5 2 4" xfId="22243"/>
    <cellStyle name="Обычный 21 5 2 4 2" xfId="22244"/>
    <cellStyle name="Обычный 21 5 2 5" xfId="22245"/>
    <cellStyle name="Обычный 21 5 2 5 2" xfId="22246"/>
    <cellStyle name="Обычный 21 5 2 6" xfId="22247"/>
    <cellStyle name="Обычный 21 5 2 6 2" xfId="22248"/>
    <cellStyle name="Обычный 21 5 2 7" xfId="22249"/>
    <cellStyle name="Обычный 21 5 2 8" xfId="22250"/>
    <cellStyle name="Обычный 21 5 2 9" xfId="22251"/>
    <cellStyle name="Обычный 21 5 20" xfId="22252"/>
    <cellStyle name="Обычный 21 5 21" xfId="22253"/>
    <cellStyle name="Обычный 21 5 22" xfId="22254"/>
    <cellStyle name="Обычный 21 5 23" xfId="22255"/>
    <cellStyle name="Обычный 21 5 24" xfId="22256"/>
    <cellStyle name="Обычный 21 5 25" xfId="22257"/>
    <cellStyle name="Обычный 21 5 26" xfId="22258"/>
    <cellStyle name="Обычный 21 5 27" xfId="22259"/>
    <cellStyle name="Обычный 21 5 28" xfId="22260"/>
    <cellStyle name="Обычный 21 5 29" xfId="22261"/>
    <cellStyle name="Обычный 21 5 3" xfId="22262"/>
    <cellStyle name="Обычный 21 5 3 10" xfId="22263"/>
    <cellStyle name="Обычный 21 5 3 11" xfId="22264"/>
    <cellStyle name="Обычный 21 5 3 12" xfId="22265"/>
    <cellStyle name="Обычный 21 5 3 13" xfId="22266"/>
    <cellStyle name="Обычный 21 5 3 2" xfId="22267"/>
    <cellStyle name="Обычный 21 5 3 2 2" xfId="22268"/>
    <cellStyle name="Обычный 21 5 3 2 3" xfId="22269"/>
    <cellStyle name="Обычный 21 5 3 2 4" xfId="22270"/>
    <cellStyle name="Обычный 21 5 3 3" xfId="22271"/>
    <cellStyle name="Обычный 21 5 3 3 2" xfId="22272"/>
    <cellStyle name="Обычный 21 5 3 3 3" xfId="22273"/>
    <cellStyle name="Обычный 21 5 3 4" xfId="22274"/>
    <cellStyle name="Обычный 21 5 3 4 2" xfId="22275"/>
    <cellStyle name="Обычный 21 5 3 5" xfId="22276"/>
    <cellStyle name="Обычный 21 5 3 5 2" xfId="22277"/>
    <cellStyle name="Обычный 21 5 3 6" xfId="22278"/>
    <cellStyle name="Обычный 21 5 3 6 2" xfId="22279"/>
    <cellStyle name="Обычный 21 5 3 7" xfId="22280"/>
    <cellStyle name="Обычный 21 5 3 8" xfId="22281"/>
    <cellStyle name="Обычный 21 5 3 9" xfId="22282"/>
    <cellStyle name="Обычный 21 5 30" xfId="22283"/>
    <cellStyle name="Обычный 21 5 31" xfId="22284"/>
    <cellStyle name="Обычный 21 5 32" xfId="22285"/>
    <cellStyle name="Обычный 21 5 33" xfId="22286"/>
    <cellStyle name="Обычный 21 5 34" xfId="22287"/>
    <cellStyle name="Обычный 21 5 35" xfId="22288"/>
    <cellStyle name="Обычный 21 5 36" xfId="22289"/>
    <cellStyle name="Обычный 21 5 37" xfId="22290"/>
    <cellStyle name="Обычный 21 5 38" xfId="22291"/>
    <cellStyle name="Обычный 21 5 4" xfId="22292"/>
    <cellStyle name="Обычный 21 5 4 10" xfId="22293"/>
    <cellStyle name="Обычный 21 5 4 11" xfId="22294"/>
    <cellStyle name="Обычный 21 5 4 12" xfId="22295"/>
    <cellStyle name="Обычный 21 5 4 2" xfId="22296"/>
    <cellStyle name="Обычный 21 5 4 2 2" xfId="22297"/>
    <cellStyle name="Обычный 21 5 4 2 3" xfId="22298"/>
    <cellStyle name="Обычный 21 5 4 2 4" xfId="22299"/>
    <cellStyle name="Обычный 21 5 4 3" xfId="22300"/>
    <cellStyle name="Обычный 21 5 4 3 2" xfId="22301"/>
    <cellStyle name="Обычный 21 5 4 3 3" xfId="22302"/>
    <cellStyle name="Обычный 21 5 4 4" xfId="22303"/>
    <cellStyle name="Обычный 21 5 4 4 2" xfId="22304"/>
    <cellStyle name="Обычный 21 5 4 5" xfId="22305"/>
    <cellStyle name="Обычный 21 5 4 5 2" xfId="22306"/>
    <cellStyle name="Обычный 21 5 4 6" xfId="22307"/>
    <cellStyle name="Обычный 21 5 4 6 2" xfId="22308"/>
    <cellStyle name="Обычный 21 5 4 7" xfId="22309"/>
    <cellStyle name="Обычный 21 5 4 8" xfId="22310"/>
    <cellStyle name="Обычный 21 5 4 9" xfId="22311"/>
    <cellStyle name="Обычный 21 5 5" xfId="22312"/>
    <cellStyle name="Обычный 21 5 5 10" xfId="22313"/>
    <cellStyle name="Обычный 21 5 5 11" xfId="22314"/>
    <cellStyle name="Обычный 21 5 5 2" xfId="22315"/>
    <cellStyle name="Обычный 21 5 5 2 2" xfId="22316"/>
    <cellStyle name="Обычный 21 5 5 2 3" xfId="22317"/>
    <cellStyle name="Обычный 21 5 5 2 4" xfId="22318"/>
    <cellStyle name="Обычный 21 5 5 3" xfId="22319"/>
    <cellStyle name="Обычный 21 5 5 3 2" xfId="22320"/>
    <cellStyle name="Обычный 21 5 5 3 3" xfId="22321"/>
    <cellStyle name="Обычный 21 5 5 4" xfId="22322"/>
    <cellStyle name="Обычный 21 5 5 4 2" xfId="22323"/>
    <cellStyle name="Обычный 21 5 5 5" xfId="22324"/>
    <cellStyle name="Обычный 21 5 5 5 2" xfId="22325"/>
    <cellStyle name="Обычный 21 5 5 6" xfId="22326"/>
    <cellStyle name="Обычный 21 5 5 6 2" xfId="22327"/>
    <cellStyle name="Обычный 21 5 5 7" xfId="22328"/>
    <cellStyle name="Обычный 21 5 5 8" xfId="22329"/>
    <cellStyle name="Обычный 21 5 5 9" xfId="22330"/>
    <cellStyle name="Обычный 21 5 6" xfId="22331"/>
    <cellStyle name="Обычный 21 5 6 2" xfId="22332"/>
    <cellStyle name="Обычный 21 5 6 2 2" xfId="22333"/>
    <cellStyle name="Обычный 21 5 6 2 3" xfId="22334"/>
    <cellStyle name="Обычный 21 5 6 3" xfId="22335"/>
    <cellStyle name="Обычный 21 5 6 3 2" xfId="22336"/>
    <cellStyle name="Обычный 21 5 6 3 3" xfId="22337"/>
    <cellStyle name="Обычный 21 5 6 4" xfId="22338"/>
    <cellStyle name="Обычный 21 5 6 5" xfId="22339"/>
    <cellStyle name="Обычный 21 5 6 6" xfId="22340"/>
    <cellStyle name="Обычный 21 5 6 7" xfId="22341"/>
    <cellStyle name="Обычный 21 5 6 8" xfId="22342"/>
    <cellStyle name="Обычный 21 5 7" xfId="22343"/>
    <cellStyle name="Обычный 21 5 7 2" xfId="22344"/>
    <cellStyle name="Обычный 21 5 7 2 2" xfId="22345"/>
    <cellStyle name="Обычный 21 5 7 3" xfId="22346"/>
    <cellStyle name="Обычный 21 5 7 3 2" xfId="22347"/>
    <cellStyle name="Обычный 21 5 7 4" xfId="22348"/>
    <cellStyle name="Обычный 21 5 7 5" xfId="22349"/>
    <cellStyle name="Обычный 21 5 7 6" xfId="22350"/>
    <cellStyle name="Обычный 21 5 7 7" xfId="22351"/>
    <cellStyle name="Обычный 21 5 7 8" xfId="22352"/>
    <cellStyle name="Обычный 21 5 8" xfId="22353"/>
    <cellStyle name="Обычный 21 5 8 2" xfId="22354"/>
    <cellStyle name="Обычный 21 5 8 2 2" xfId="22355"/>
    <cellStyle name="Обычный 21 5 8 3" xfId="22356"/>
    <cellStyle name="Обычный 21 5 8 3 2" xfId="22357"/>
    <cellStyle name="Обычный 21 5 8 4" xfId="22358"/>
    <cellStyle name="Обычный 21 5 8 5" xfId="22359"/>
    <cellStyle name="Обычный 21 5 8 6" xfId="22360"/>
    <cellStyle name="Обычный 21 5 8 7" xfId="22361"/>
    <cellStyle name="Обычный 21 5 8 8" xfId="22362"/>
    <cellStyle name="Обычный 21 5 9" xfId="22363"/>
    <cellStyle name="Обычный 21 5 9 2" xfId="22364"/>
    <cellStyle name="Обычный 21 5 9 2 2" xfId="22365"/>
    <cellStyle name="Обычный 21 5 9 3" xfId="22366"/>
    <cellStyle name="Обычный 21 5 9 3 2" xfId="22367"/>
    <cellStyle name="Обычный 21 5 9 4" xfId="22368"/>
    <cellStyle name="Обычный 21 5 9 5" xfId="22369"/>
    <cellStyle name="Обычный 21 5 9 6" xfId="22370"/>
    <cellStyle name="Обычный 21 5 9 7" xfId="22371"/>
    <cellStyle name="Обычный 21 6" xfId="22372"/>
    <cellStyle name="Обычный 21 6 10" xfId="22373"/>
    <cellStyle name="Обычный 21 6 11" xfId="22374"/>
    <cellStyle name="Обычный 21 6 12" xfId="22375"/>
    <cellStyle name="Обычный 21 6 13" xfId="22376"/>
    <cellStyle name="Обычный 21 6 14" xfId="22377"/>
    <cellStyle name="Обычный 21 6 2" xfId="22378"/>
    <cellStyle name="Обычный 21 6 2 2" xfId="22379"/>
    <cellStyle name="Обычный 21 6 2 3" xfId="22380"/>
    <cellStyle name="Обычный 21 6 2 4" xfId="22381"/>
    <cellStyle name="Обычный 21 6 3" xfId="22382"/>
    <cellStyle name="Обычный 21 6 3 2" xfId="22383"/>
    <cellStyle name="Обычный 21 6 3 3" xfId="22384"/>
    <cellStyle name="Обычный 21 6 4" xfId="22385"/>
    <cellStyle name="Обычный 21 6 4 2" xfId="22386"/>
    <cellStyle name="Обычный 21 6 5" xfId="22387"/>
    <cellStyle name="Обычный 21 6 5 2" xfId="22388"/>
    <cellStyle name="Обычный 21 6 6" xfId="22389"/>
    <cellStyle name="Обычный 21 6 6 2" xfId="22390"/>
    <cellStyle name="Обычный 21 6 7" xfId="22391"/>
    <cellStyle name="Обычный 21 6 8" xfId="22392"/>
    <cellStyle name="Обычный 21 6 9" xfId="22393"/>
    <cellStyle name="Обычный 21 7" xfId="22394"/>
    <cellStyle name="Обычный 21 7 10" xfId="22395"/>
    <cellStyle name="Обычный 21 7 11" xfId="22396"/>
    <cellStyle name="Обычный 21 7 12" xfId="22397"/>
    <cellStyle name="Обычный 21 7 13" xfId="22398"/>
    <cellStyle name="Обычный 21 7 2" xfId="22399"/>
    <cellStyle name="Обычный 21 7 2 2" xfId="22400"/>
    <cellStyle name="Обычный 21 7 2 3" xfId="22401"/>
    <cellStyle name="Обычный 21 7 2 4" xfId="22402"/>
    <cellStyle name="Обычный 21 7 3" xfId="22403"/>
    <cellStyle name="Обычный 21 7 3 2" xfId="22404"/>
    <cellStyle name="Обычный 21 7 3 3" xfId="22405"/>
    <cellStyle name="Обычный 21 7 4" xfId="22406"/>
    <cellStyle name="Обычный 21 7 4 2" xfId="22407"/>
    <cellStyle name="Обычный 21 7 5" xfId="22408"/>
    <cellStyle name="Обычный 21 7 5 2" xfId="22409"/>
    <cellStyle name="Обычный 21 7 6" xfId="22410"/>
    <cellStyle name="Обычный 21 7 6 2" xfId="22411"/>
    <cellStyle name="Обычный 21 7 7" xfId="22412"/>
    <cellStyle name="Обычный 21 7 8" xfId="22413"/>
    <cellStyle name="Обычный 21 7 9" xfId="22414"/>
    <cellStyle name="Обычный 21 8" xfId="22415"/>
    <cellStyle name="Обычный 21 8 10" xfId="22416"/>
    <cellStyle name="Обычный 21 8 11" xfId="22417"/>
    <cellStyle name="Обычный 21 8 12" xfId="22418"/>
    <cellStyle name="Обычный 21 8 2" xfId="22419"/>
    <cellStyle name="Обычный 21 8 2 2" xfId="22420"/>
    <cellStyle name="Обычный 21 8 2 3" xfId="22421"/>
    <cellStyle name="Обычный 21 8 2 4" xfId="22422"/>
    <cellStyle name="Обычный 21 8 3" xfId="22423"/>
    <cellStyle name="Обычный 21 8 3 2" xfId="22424"/>
    <cellStyle name="Обычный 21 8 3 3" xfId="22425"/>
    <cellStyle name="Обычный 21 8 4" xfId="22426"/>
    <cellStyle name="Обычный 21 8 4 2" xfId="22427"/>
    <cellStyle name="Обычный 21 8 5" xfId="22428"/>
    <cellStyle name="Обычный 21 8 5 2" xfId="22429"/>
    <cellStyle name="Обычный 21 8 6" xfId="22430"/>
    <cellStyle name="Обычный 21 8 6 2" xfId="22431"/>
    <cellStyle name="Обычный 21 8 7" xfId="22432"/>
    <cellStyle name="Обычный 21 8 8" xfId="22433"/>
    <cellStyle name="Обычный 21 8 9" xfId="22434"/>
    <cellStyle name="Обычный 21 9" xfId="22435"/>
    <cellStyle name="Обычный 21 9 10" xfId="22436"/>
    <cellStyle name="Обычный 21 9 11" xfId="22437"/>
    <cellStyle name="Обычный 21 9 2" xfId="22438"/>
    <cellStyle name="Обычный 21 9 2 2" xfId="22439"/>
    <cellStyle name="Обычный 21 9 2 3" xfId="22440"/>
    <cellStyle name="Обычный 21 9 2 4" xfId="22441"/>
    <cellStyle name="Обычный 21 9 3" xfId="22442"/>
    <cellStyle name="Обычный 21 9 3 2" xfId="22443"/>
    <cellStyle name="Обычный 21 9 3 3" xfId="22444"/>
    <cellStyle name="Обычный 21 9 4" xfId="22445"/>
    <cellStyle name="Обычный 21 9 4 2" xfId="22446"/>
    <cellStyle name="Обычный 21 9 5" xfId="22447"/>
    <cellStyle name="Обычный 21 9 5 2" xfId="22448"/>
    <cellStyle name="Обычный 21 9 6" xfId="22449"/>
    <cellStyle name="Обычный 21 9 6 2" xfId="22450"/>
    <cellStyle name="Обычный 21 9 7" xfId="22451"/>
    <cellStyle name="Обычный 21 9 8" xfId="22452"/>
    <cellStyle name="Обычный 21 9 9" xfId="22453"/>
    <cellStyle name="Обычный 22" xfId="22454"/>
    <cellStyle name="Обычный 22 10" xfId="22455"/>
    <cellStyle name="Обычный 22 10 2" xfId="22456"/>
    <cellStyle name="Обычный 22 10 3" xfId="22457"/>
    <cellStyle name="Обычный 22 10 4" xfId="22458"/>
    <cellStyle name="Обычный 22 11" xfId="22459"/>
    <cellStyle name="Обычный 22 11 2" xfId="22460"/>
    <cellStyle name="Обычный 22 11 3" xfId="22461"/>
    <cellStyle name="Обычный 22 12" xfId="22462"/>
    <cellStyle name="Обычный 22 12 2" xfId="22463"/>
    <cellStyle name="Обычный 22 12 3" xfId="22464"/>
    <cellStyle name="Обычный 22 13" xfId="22465"/>
    <cellStyle name="Обычный 22 13 2" xfId="22466"/>
    <cellStyle name="Обычный 22 13 3" xfId="22467"/>
    <cellStyle name="Обычный 22 14" xfId="22468"/>
    <cellStyle name="Обычный 22 14 2" xfId="22469"/>
    <cellStyle name="Обычный 22 15" xfId="22470"/>
    <cellStyle name="Обычный 22 16" xfId="22471"/>
    <cellStyle name="Обычный 22 17" xfId="22472"/>
    <cellStyle name="Обычный 22 18" xfId="22473"/>
    <cellStyle name="Обычный 22 19" xfId="22474"/>
    <cellStyle name="Обычный 22 2" xfId="22475"/>
    <cellStyle name="Обычный 22 2 10" xfId="22476"/>
    <cellStyle name="Обычный 22 2 11" xfId="22477"/>
    <cellStyle name="Обычный 22 2 12" xfId="22478"/>
    <cellStyle name="Обычный 22 2 13" xfId="22479"/>
    <cellStyle name="Обычный 22 2 14" xfId="22480"/>
    <cellStyle name="Обычный 22 2 2" xfId="22481"/>
    <cellStyle name="Обычный 22 2 2 2" xfId="22482"/>
    <cellStyle name="Обычный 22 2 2 3" xfId="22483"/>
    <cellStyle name="Обычный 22 2 2 4" xfId="22484"/>
    <cellStyle name="Обычный 22 2 3" xfId="22485"/>
    <cellStyle name="Обычный 22 2 3 2" xfId="22486"/>
    <cellStyle name="Обычный 22 2 3 3" xfId="22487"/>
    <cellStyle name="Обычный 22 2 4" xfId="22488"/>
    <cellStyle name="Обычный 22 2 4 2" xfId="22489"/>
    <cellStyle name="Обычный 22 2 5" xfId="22490"/>
    <cellStyle name="Обычный 22 2 5 2" xfId="22491"/>
    <cellStyle name="Обычный 22 2 6" xfId="22492"/>
    <cellStyle name="Обычный 22 2 6 2" xfId="22493"/>
    <cellStyle name="Обычный 22 2 7" xfId="22494"/>
    <cellStyle name="Обычный 22 2 8" xfId="22495"/>
    <cellStyle name="Обычный 22 2 9" xfId="22496"/>
    <cellStyle name="Обычный 22 20" xfId="22497"/>
    <cellStyle name="Обычный 22 21" xfId="22498"/>
    <cellStyle name="Обычный 22 22" xfId="22499"/>
    <cellStyle name="Обычный 22 23" xfId="22500"/>
    <cellStyle name="Обычный 22 24" xfId="22501"/>
    <cellStyle name="Обычный 22 25" xfId="22502"/>
    <cellStyle name="Обычный 22 26" xfId="22503"/>
    <cellStyle name="Обычный 22 27" xfId="22504"/>
    <cellStyle name="Обычный 22 28" xfId="22505"/>
    <cellStyle name="Обычный 22 29" xfId="22506"/>
    <cellStyle name="Обычный 22 3" xfId="22507"/>
    <cellStyle name="Обычный 22 3 10" xfId="22508"/>
    <cellStyle name="Обычный 22 3 11" xfId="22509"/>
    <cellStyle name="Обычный 22 3 12" xfId="22510"/>
    <cellStyle name="Обычный 22 3 13" xfId="22511"/>
    <cellStyle name="Обычный 22 3 2" xfId="22512"/>
    <cellStyle name="Обычный 22 3 2 2" xfId="22513"/>
    <cellStyle name="Обычный 22 3 2 3" xfId="22514"/>
    <cellStyle name="Обычный 22 3 2 4" xfId="22515"/>
    <cellStyle name="Обычный 22 3 3" xfId="22516"/>
    <cellStyle name="Обычный 22 3 3 2" xfId="22517"/>
    <cellStyle name="Обычный 22 3 3 3" xfId="22518"/>
    <cellStyle name="Обычный 22 3 4" xfId="22519"/>
    <cellStyle name="Обычный 22 3 4 2" xfId="22520"/>
    <cellStyle name="Обычный 22 3 5" xfId="22521"/>
    <cellStyle name="Обычный 22 3 5 2" xfId="22522"/>
    <cellStyle name="Обычный 22 3 6" xfId="22523"/>
    <cellStyle name="Обычный 22 3 6 2" xfId="22524"/>
    <cellStyle name="Обычный 22 3 7" xfId="22525"/>
    <cellStyle name="Обычный 22 3 8" xfId="22526"/>
    <cellStyle name="Обычный 22 3 9" xfId="22527"/>
    <cellStyle name="Обычный 22 30" xfId="22528"/>
    <cellStyle name="Обычный 22 31" xfId="22529"/>
    <cellStyle name="Обычный 22 32" xfId="22530"/>
    <cellStyle name="Обычный 22 33" xfId="22531"/>
    <cellStyle name="Обычный 22 34" xfId="22532"/>
    <cellStyle name="Обычный 22 35" xfId="22533"/>
    <cellStyle name="Обычный 22 36" xfId="22534"/>
    <cellStyle name="Обычный 22 37" xfId="22535"/>
    <cellStyle name="Обычный 22 4" xfId="22536"/>
    <cellStyle name="Обычный 22 4 10" xfId="22537"/>
    <cellStyle name="Обычный 22 4 11" xfId="22538"/>
    <cellStyle name="Обычный 22 4 12" xfId="22539"/>
    <cellStyle name="Обычный 22 4 2" xfId="22540"/>
    <cellStyle name="Обычный 22 4 2 2" xfId="22541"/>
    <cellStyle name="Обычный 22 4 2 3" xfId="22542"/>
    <cellStyle name="Обычный 22 4 2 4" xfId="22543"/>
    <cellStyle name="Обычный 22 4 3" xfId="22544"/>
    <cellStyle name="Обычный 22 4 3 2" xfId="22545"/>
    <cellStyle name="Обычный 22 4 3 3" xfId="22546"/>
    <cellStyle name="Обычный 22 4 4" xfId="22547"/>
    <cellStyle name="Обычный 22 4 4 2" xfId="22548"/>
    <cellStyle name="Обычный 22 4 5" xfId="22549"/>
    <cellStyle name="Обычный 22 4 5 2" xfId="22550"/>
    <cellStyle name="Обычный 22 4 6" xfId="22551"/>
    <cellStyle name="Обычный 22 4 6 2" xfId="22552"/>
    <cellStyle name="Обычный 22 4 7" xfId="22553"/>
    <cellStyle name="Обычный 22 4 8" xfId="22554"/>
    <cellStyle name="Обычный 22 4 9" xfId="22555"/>
    <cellStyle name="Обычный 22 5" xfId="22556"/>
    <cellStyle name="Обычный 22 5 10" xfId="22557"/>
    <cellStyle name="Обычный 22 5 11" xfId="22558"/>
    <cellStyle name="Обычный 22 5 2" xfId="22559"/>
    <cellStyle name="Обычный 22 5 2 2" xfId="22560"/>
    <cellStyle name="Обычный 22 5 2 3" xfId="22561"/>
    <cellStyle name="Обычный 22 5 2 4" xfId="22562"/>
    <cellStyle name="Обычный 22 5 3" xfId="22563"/>
    <cellStyle name="Обычный 22 5 3 2" xfId="22564"/>
    <cellStyle name="Обычный 22 5 3 3" xfId="22565"/>
    <cellStyle name="Обычный 22 5 4" xfId="22566"/>
    <cellStyle name="Обычный 22 5 4 2" xfId="22567"/>
    <cellStyle name="Обычный 22 5 5" xfId="22568"/>
    <cellStyle name="Обычный 22 5 5 2" xfId="22569"/>
    <cellStyle name="Обычный 22 5 6" xfId="22570"/>
    <cellStyle name="Обычный 22 5 6 2" xfId="22571"/>
    <cellStyle name="Обычный 22 5 7" xfId="22572"/>
    <cellStyle name="Обычный 22 5 8" xfId="22573"/>
    <cellStyle name="Обычный 22 5 9" xfId="22574"/>
    <cellStyle name="Обычный 22 6" xfId="22575"/>
    <cellStyle name="Обычный 22 6 2" xfId="22576"/>
    <cellStyle name="Обычный 22 6 2 2" xfId="22577"/>
    <cellStyle name="Обычный 22 6 2 3" xfId="22578"/>
    <cellStyle name="Обычный 22 6 3" xfId="22579"/>
    <cellStyle name="Обычный 22 6 3 2" xfId="22580"/>
    <cellStyle name="Обычный 22 6 3 3" xfId="22581"/>
    <cellStyle name="Обычный 22 6 4" xfId="22582"/>
    <cellStyle name="Обычный 22 6 5" xfId="22583"/>
    <cellStyle name="Обычный 22 6 6" xfId="22584"/>
    <cellStyle name="Обычный 22 6 7" xfId="22585"/>
    <cellStyle name="Обычный 22 6 8" xfId="22586"/>
    <cellStyle name="Обычный 22 7" xfId="22587"/>
    <cellStyle name="Обычный 22 7 2" xfId="22588"/>
    <cellStyle name="Обычный 22 7 2 2" xfId="22589"/>
    <cellStyle name="Обычный 22 7 3" xfId="22590"/>
    <cellStyle name="Обычный 22 7 3 2" xfId="22591"/>
    <cellStyle name="Обычный 22 7 4" xfId="22592"/>
    <cellStyle name="Обычный 22 7 5" xfId="22593"/>
    <cellStyle name="Обычный 22 7 6" xfId="22594"/>
    <cellStyle name="Обычный 22 7 7" xfId="22595"/>
    <cellStyle name="Обычный 22 7 8" xfId="22596"/>
    <cellStyle name="Обычный 22 8" xfId="22597"/>
    <cellStyle name="Обычный 22 8 2" xfId="22598"/>
    <cellStyle name="Обычный 22 8 2 2" xfId="22599"/>
    <cellStyle name="Обычный 22 8 3" xfId="22600"/>
    <cellStyle name="Обычный 22 8 3 2" xfId="22601"/>
    <cellStyle name="Обычный 22 8 4" xfId="22602"/>
    <cellStyle name="Обычный 22 8 5" xfId="22603"/>
    <cellStyle name="Обычный 22 8 6" xfId="22604"/>
    <cellStyle name="Обычный 22 8 7" xfId="22605"/>
    <cellStyle name="Обычный 22 8 8" xfId="22606"/>
    <cellStyle name="Обычный 22 9" xfId="22607"/>
    <cellStyle name="Обычный 22 9 2" xfId="22608"/>
    <cellStyle name="Обычный 22 9 2 2" xfId="22609"/>
    <cellStyle name="Обычный 22 9 3" xfId="22610"/>
    <cellStyle name="Обычный 22 9 3 2" xfId="22611"/>
    <cellStyle name="Обычный 22 9 4" xfId="22612"/>
    <cellStyle name="Обычный 22 9 5" xfId="22613"/>
    <cellStyle name="Обычный 22 9 6" xfId="22614"/>
    <cellStyle name="Обычный 22 9 7" xfId="22615"/>
    <cellStyle name="Обычный 23" xfId="22616"/>
    <cellStyle name="Обычный 23 10" xfId="22617"/>
    <cellStyle name="Обычный 23 10 2" xfId="22618"/>
    <cellStyle name="Обычный 23 10 2 2" xfId="22619"/>
    <cellStyle name="Обычный 23 10 2 3" xfId="22620"/>
    <cellStyle name="Обычный 23 10 3" xfId="22621"/>
    <cellStyle name="Обычный 23 10 3 2" xfId="22622"/>
    <cellStyle name="Обычный 23 10 3 3" xfId="22623"/>
    <cellStyle name="Обычный 23 10 4" xfId="22624"/>
    <cellStyle name="Обычный 23 10 5" xfId="22625"/>
    <cellStyle name="Обычный 23 10 6" xfId="22626"/>
    <cellStyle name="Обычный 23 10 7" xfId="22627"/>
    <cellStyle name="Обычный 23 10 8" xfId="22628"/>
    <cellStyle name="Обычный 23 11" xfId="22629"/>
    <cellStyle name="Обычный 23 11 2" xfId="22630"/>
    <cellStyle name="Обычный 23 11 2 2" xfId="22631"/>
    <cellStyle name="Обычный 23 11 3" xfId="22632"/>
    <cellStyle name="Обычный 23 11 3 2" xfId="22633"/>
    <cellStyle name="Обычный 23 11 4" xfId="22634"/>
    <cellStyle name="Обычный 23 11 5" xfId="22635"/>
    <cellStyle name="Обычный 23 11 6" xfId="22636"/>
    <cellStyle name="Обычный 23 11 7" xfId="22637"/>
    <cellStyle name="Обычный 23 11 8" xfId="22638"/>
    <cellStyle name="Обычный 23 12" xfId="22639"/>
    <cellStyle name="Обычный 23 12 2" xfId="22640"/>
    <cellStyle name="Обычный 23 12 2 2" xfId="22641"/>
    <cellStyle name="Обычный 23 12 3" xfId="22642"/>
    <cellStyle name="Обычный 23 12 3 2" xfId="22643"/>
    <cellStyle name="Обычный 23 12 4" xfId="22644"/>
    <cellStyle name="Обычный 23 12 5" xfId="22645"/>
    <cellStyle name="Обычный 23 12 6" xfId="22646"/>
    <cellStyle name="Обычный 23 12 7" xfId="22647"/>
    <cellStyle name="Обычный 23 12 8" xfId="22648"/>
    <cellStyle name="Обычный 23 13" xfId="22649"/>
    <cellStyle name="Обычный 23 13 2" xfId="22650"/>
    <cellStyle name="Обычный 23 13 2 2" xfId="22651"/>
    <cellStyle name="Обычный 23 13 3" xfId="22652"/>
    <cellStyle name="Обычный 23 13 3 2" xfId="22653"/>
    <cellStyle name="Обычный 23 13 4" xfId="22654"/>
    <cellStyle name="Обычный 23 13 5" xfId="22655"/>
    <cellStyle name="Обычный 23 13 6" xfId="22656"/>
    <cellStyle name="Обычный 23 13 7" xfId="22657"/>
    <cellStyle name="Обычный 23 14" xfId="22658"/>
    <cellStyle name="Обычный 23 14 2" xfId="22659"/>
    <cellStyle name="Обычный 23 14 2 2" xfId="22660"/>
    <cellStyle name="Обычный 23 14 3" xfId="22661"/>
    <cellStyle name="Обычный 23 14 3 2" xfId="22662"/>
    <cellStyle name="Обычный 23 14 4" xfId="22663"/>
    <cellStyle name="Обычный 23 14 5" xfId="22664"/>
    <cellStyle name="Обычный 23 14 6" xfId="22665"/>
    <cellStyle name="Обычный 23 14 7" xfId="22666"/>
    <cellStyle name="Обычный 23 15" xfId="22667"/>
    <cellStyle name="Обычный 23 15 2" xfId="22668"/>
    <cellStyle name="Обычный 23 15 2 2" xfId="22669"/>
    <cellStyle name="Обычный 23 15 3" xfId="22670"/>
    <cellStyle name="Обычный 23 15 3 2" xfId="22671"/>
    <cellStyle name="Обычный 23 15 4" xfId="22672"/>
    <cellStyle name="Обычный 23 15 5" xfId="22673"/>
    <cellStyle name="Обычный 23 15 6" xfId="22674"/>
    <cellStyle name="Обычный 23 16" xfId="22675"/>
    <cellStyle name="Обычный 23 16 2" xfId="22676"/>
    <cellStyle name="Обычный 23 16 2 2" xfId="22677"/>
    <cellStyle name="Обычный 23 16 3" xfId="22678"/>
    <cellStyle name="Обычный 23 16 3 2" xfId="22679"/>
    <cellStyle name="Обычный 23 16 4" xfId="22680"/>
    <cellStyle name="Обычный 23 16 5" xfId="22681"/>
    <cellStyle name="Обычный 23 16 6" xfId="22682"/>
    <cellStyle name="Обычный 23 17" xfId="22683"/>
    <cellStyle name="Обычный 23 17 2" xfId="22684"/>
    <cellStyle name="Обычный 23 17 3" xfId="22685"/>
    <cellStyle name="Обычный 23 18" xfId="22686"/>
    <cellStyle name="Обычный 23 18 2" xfId="22687"/>
    <cellStyle name="Обычный 23 18 3" xfId="22688"/>
    <cellStyle name="Обычный 23 19" xfId="22689"/>
    <cellStyle name="Обычный 23 19 2" xfId="22690"/>
    <cellStyle name="Обычный 23 2" xfId="22691"/>
    <cellStyle name="Обычный 23 2 10" xfId="22692"/>
    <cellStyle name="Обычный 23 2 10 2" xfId="22693"/>
    <cellStyle name="Обычный 23 2 10 2 2" xfId="22694"/>
    <cellStyle name="Обычный 23 2 10 3" xfId="22695"/>
    <cellStyle name="Обычный 23 2 10 3 2" xfId="22696"/>
    <cellStyle name="Обычный 23 2 10 4" xfId="22697"/>
    <cellStyle name="Обычный 23 2 10 5" xfId="22698"/>
    <cellStyle name="Обычный 23 2 10 6" xfId="22699"/>
    <cellStyle name="Обычный 23 2 10 7" xfId="22700"/>
    <cellStyle name="Обычный 23 2 10 8" xfId="22701"/>
    <cellStyle name="Обычный 23 2 11" xfId="22702"/>
    <cellStyle name="Обычный 23 2 11 2" xfId="22703"/>
    <cellStyle name="Обычный 23 2 11 2 2" xfId="22704"/>
    <cellStyle name="Обычный 23 2 11 3" xfId="22705"/>
    <cellStyle name="Обычный 23 2 11 3 2" xfId="22706"/>
    <cellStyle name="Обычный 23 2 11 4" xfId="22707"/>
    <cellStyle name="Обычный 23 2 11 5" xfId="22708"/>
    <cellStyle name="Обычный 23 2 11 6" xfId="22709"/>
    <cellStyle name="Обычный 23 2 11 7" xfId="22710"/>
    <cellStyle name="Обычный 23 2 11 8" xfId="22711"/>
    <cellStyle name="Обычный 23 2 12" xfId="22712"/>
    <cellStyle name="Обычный 23 2 12 2" xfId="22713"/>
    <cellStyle name="Обычный 23 2 12 2 2" xfId="22714"/>
    <cellStyle name="Обычный 23 2 12 3" xfId="22715"/>
    <cellStyle name="Обычный 23 2 12 3 2" xfId="22716"/>
    <cellStyle name="Обычный 23 2 12 4" xfId="22717"/>
    <cellStyle name="Обычный 23 2 12 5" xfId="22718"/>
    <cellStyle name="Обычный 23 2 12 6" xfId="22719"/>
    <cellStyle name="Обычный 23 2 12 7" xfId="22720"/>
    <cellStyle name="Обычный 23 2 13" xfId="22721"/>
    <cellStyle name="Обычный 23 2 13 2" xfId="22722"/>
    <cellStyle name="Обычный 23 2 13 2 2" xfId="22723"/>
    <cellStyle name="Обычный 23 2 13 3" xfId="22724"/>
    <cellStyle name="Обычный 23 2 13 3 2" xfId="22725"/>
    <cellStyle name="Обычный 23 2 13 4" xfId="22726"/>
    <cellStyle name="Обычный 23 2 13 5" xfId="22727"/>
    <cellStyle name="Обычный 23 2 13 6" xfId="22728"/>
    <cellStyle name="Обычный 23 2 13 7" xfId="22729"/>
    <cellStyle name="Обычный 23 2 14" xfId="22730"/>
    <cellStyle name="Обычный 23 2 14 2" xfId="22731"/>
    <cellStyle name="Обычный 23 2 14 2 2" xfId="22732"/>
    <cellStyle name="Обычный 23 2 14 3" xfId="22733"/>
    <cellStyle name="Обычный 23 2 14 3 2" xfId="22734"/>
    <cellStyle name="Обычный 23 2 14 4" xfId="22735"/>
    <cellStyle name="Обычный 23 2 14 5" xfId="22736"/>
    <cellStyle name="Обычный 23 2 14 6" xfId="22737"/>
    <cellStyle name="Обычный 23 2 15" xfId="22738"/>
    <cellStyle name="Обычный 23 2 15 2" xfId="22739"/>
    <cellStyle name="Обычный 23 2 15 2 2" xfId="22740"/>
    <cellStyle name="Обычный 23 2 15 3" xfId="22741"/>
    <cellStyle name="Обычный 23 2 15 3 2" xfId="22742"/>
    <cellStyle name="Обычный 23 2 15 4" xfId="22743"/>
    <cellStyle name="Обычный 23 2 15 5" xfId="22744"/>
    <cellStyle name="Обычный 23 2 15 6" xfId="22745"/>
    <cellStyle name="Обычный 23 2 16" xfId="22746"/>
    <cellStyle name="Обычный 23 2 16 2" xfId="22747"/>
    <cellStyle name="Обычный 23 2 16 3" xfId="22748"/>
    <cellStyle name="Обычный 23 2 17" xfId="22749"/>
    <cellStyle name="Обычный 23 2 17 2" xfId="22750"/>
    <cellStyle name="Обычный 23 2 17 3" xfId="22751"/>
    <cellStyle name="Обычный 23 2 18" xfId="22752"/>
    <cellStyle name="Обычный 23 2 18 2" xfId="22753"/>
    <cellStyle name="Обычный 23 2 19" xfId="22754"/>
    <cellStyle name="Обычный 23 2 19 2" xfId="22755"/>
    <cellStyle name="Обычный 23 2 2" xfId="22756"/>
    <cellStyle name="Обычный 23 2 2 10" xfId="22757"/>
    <cellStyle name="Обычный 23 2 2 10 2" xfId="22758"/>
    <cellStyle name="Обычный 23 2 2 10 2 2" xfId="22759"/>
    <cellStyle name="Обычный 23 2 2 10 3" xfId="22760"/>
    <cellStyle name="Обычный 23 2 2 10 3 2" xfId="22761"/>
    <cellStyle name="Обычный 23 2 2 10 4" xfId="22762"/>
    <cellStyle name="Обычный 23 2 2 10 5" xfId="22763"/>
    <cellStyle name="Обычный 23 2 2 10 6" xfId="22764"/>
    <cellStyle name="Обычный 23 2 2 10 7" xfId="22765"/>
    <cellStyle name="Обычный 23 2 2 10 8" xfId="22766"/>
    <cellStyle name="Обычный 23 2 2 11" xfId="22767"/>
    <cellStyle name="Обычный 23 2 2 11 2" xfId="22768"/>
    <cellStyle name="Обычный 23 2 2 11 2 2" xfId="22769"/>
    <cellStyle name="Обычный 23 2 2 11 3" xfId="22770"/>
    <cellStyle name="Обычный 23 2 2 11 3 2" xfId="22771"/>
    <cellStyle name="Обычный 23 2 2 11 4" xfId="22772"/>
    <cellStyle name="Обычный 23 2 2 11 5" xfId="22773"/>
    <cellStyle name="Обычный 23 2 2 11 6" xfId="22774"/>
    <cellStyle name="Обычный 23 2 2 11 7" xfId="22775"/>
    <cellStyle name="Обычный 23 2 2 12" xfId="22776"/>
    <cellStyle name="Обычный 23 2 2 12 2" xfId="22777"/>
    <cellStyle name="Обычный 23 2 2 12 2 2" xfId="22778"/>
    <cellStyle name="Обычный 23 2 2 12 3" xfId="22779"/>
    <cellStyle name="Обычный 23 2 2 12 3 2" xfId="22780"/>
    <cellStyle name="Обычный 23 2 2 12 4" xfId="22781"/>
    <cellStyle name="Обычный 23 2 2 12 5" xfId="22782"/>
    <cellStyle name="Обычный 23 2 2 12 6" xfId="22783"/>
    <cellStyle name="Обычный 23 2 2 12 7" xfId="22784"/>
    <cellStyle name="Обычный 23 2 2 13" xfId="22785"/>
    <cellStyle name="Обычный 23 2 2 13 2" xfId="22786"/>
    <cellStyle name="Обычный 23 2 2 13 2 2" xfId="22787"/>
    <cellStyle name="Обычный 23 2 2 13 3" xfId="22788"/>
    <cellStyle name="Обычный 23 2 2 13 3 2" xfId="22789"/>
    <cellStyle name="Обычный 23 2 2 13 4" xfId="22790"/>
    <cellStyle name="Обычный 23 2 2 13 5" xfId="22791"/>
    <cellStyle name="Обычный 23 2 2 13 6" xfId="22792"/>
    <cellStyle name="Обычный 23 2 2 14" xfId="22793"/>
    <cellStyle name="Обычный 23 2 2 14 2" xfId="22794"/>
    <cellStyle name="Обычный 23 2 2 14 2 2" xfId="22795"/>
    <cellStyle name="Обычный 23 2 2 14 3" xfId="22796"/>
    <cellStyle name="Обычный 23 2 2 14 3 2" xfId="22797"/>
    <cellStyle name="Обычный 23 2 2 14 4" xfId="22798"/>
    <cellStyle name="Обычный 23 2 2 14 5" xfId="22799"/>
    <cellStyle name="Обычный 23 2 2 14 6" xfId="22800"/>
    <cellStyle name="Обычный 23 2 2 15" xfId="22801"/>
    <cellStyle name="Обычный 23 2 2 15 2" xfId="22802"/>
    <cellStyle name="Обычный 23 2 2 15 3" xfId="22803"/>
    <cellStyle name="Обычный 23 2 2 16" xfId="22804"/>
    <cellStyle name="Обычный 23 2 2 16 2" xfId="22805"/>
    <cellStyle name="Обычный 23 2 2 16 3" xfId="22806"/>
    <cellStyle name="Обычный 23 2 2 17" xfId="22807"/>
    <cellStyle name="Обычный 23 2 2 17 2" xfId="22808"/>
    <cellStyle name="Обычный 23 2 2 18" xfId="22809"/>
    <cellStyle name="Обычный 23 2 2 18 2" xfId="22810"/>
    <cellStyle name="Обычный 23 2 2 19" xfId="22811"/>
    <cellStyle name="Обычный 23 2 2 2" xfId="22812"/>
    <cellStyle name="Обычный 23 2 2 2 10" xfId="22813"/>
    <cellStyle name="Обычный 23 2 2 2 10 2" xfId="22814"/>
    <cellStyle name="Обычный 23 2 2 2 10 2 2" xfId="22815"/>
    <cellStyle name="Обычный 23 2 2 2 10 3" xfId="22816"/>
    <cellStyle name="Обычный 23 2 2 2 10 3 2" xfId="22817"/>
    <cellStyle name="Обычный 23 2 2 2 10 4" xfId="22818"/>
    <cellStyle name="Обычный 23 2 2 2 10 5" xfId="22819"/>
    <cellStyle name="Обычный 23 2 2 2 10 6" xfId="22820"/>
    <cellStyle name="Обычный 23 2 2 2 10 7" xfId="22821"/>
    <cellStyle name="Обычный 23 2 2 2 11" xfId="22822"/>
    <cellStyle name="Обычный 23 2 2 2 11 2" xfId="22823"/>
    <cellStyle name="Обычный 23 2 2 2 11 2 2" xfId="22824"/>
    <cellStyle name="Обычный 23 2 2 2 11 3" xfId="22825"/>
    <cellStyle name="Обычный 23 2 2 2 11 3 2" xfId="22826"/>
    <cellStyle name="Обычный 23 2 2 2 11 4" xfId="22827"/>
    <cellStyle name="Обычный 23 2 2 2 11 5" xfId="22828"/>
    <cellStyle name="Обычный 23 2 2 2 11 6" xfId="22829"/>
    <cellStyle name="Обычный 23 2 2 2 12" xfId="22830"/>
    <cellStyle name="Обычный 23 2 2 2 12 2" xfId="22831"/>
    <cellStyle name="Обычный 23 2 2 2 12 3" xfId="22832"/>
    <cellStyle name="Обычный 23 2 2 2 13" xfId="22833"/>
    <cellStyle name="Обычный 23 2 2 2 13 2" xfId="22834"/>
    <cellStyle name="Обычный 23 2 2 2 13 3" xfId="22835"/>
    <cellStyle name="Обычный 23 2 2 2 14" xfId="22836"/>
    <cellStyle name="Обычный 23 2 2 2 14 2" xfId="22837"/>
    <cellStyle name="Обычный 23 2 2 2 14 3" xfId="22838"/>
    <cellStyle name="Обычный 23 2 2 2 15" xfId="22839"/>
    <cellStyle name="Обычный 23 2 2 2 15 2" xfId="22840"/>
    <cellStyle name="Обычный 23 2 2 2 16" xfId="22841"/>
    <cellStyle name="Обычный 23 2 2 2 17" xfId="22842"/>
    <cellStyle name="Обычный 23 2 2 2 18" xfId="22843"/>
    <cellStyle name="Обычный 23 2 2 2 19" xfId="22844"/>
    <cellStyle name="Обычный 23 2 2 2 2" xfId="22845"/>
    <cellStyle name="Обычный 23 2 2 2 2 10" xfId="22846"/>
    <cellStyle name="Обычный 23 2 2 2 2 11" xfId="22847"/>
    <cellStyle name="Обычный 23 2 2 2 2 12" xfId="22848"/>
    <cellStyle name="Обычный 23 2 2 2 2 13" xfId="22849"/>
    <cellStyle name="Обычный 23 2 2 2 2 14" xfId="22850"/>
    <cellStyle name="Обычный 23 2 2 2 2 2" xfId="22851"/>
    <cellStyle name="Обычный 23 2 2 2 2 2 2" xfId="22852"/>
    <cellStyle name="Обычный 23 2 2 2 2 2 3" xfId="22853"/>
    <cellStyle name="Обычный 23 2 2 2 2 2 4" xfId="22854"/>
    <cellStyle name="Обычный 23 2 2 2 2 3" xfId="22855"/>
    <cellStyle name="Обычный 23 2 2 2 2 3 2" xfId="22856"/>
    <cellStyle name="Обычный 23 2 2 2 2 3 3" xfId="22857"/>
    <cellStyle name="Обычный 23 2 2 2 2 4" xfId="22858"/>
    <cellStyle name="Обычный 23 2 2 2 2 4 2" xfId="22859"/>
    <cellStyle name="Обычный 23 2 2 2 2 5" xfId="22860"/>
    <cellStyle name="Обычный 23 2 2 2 2 5 2" xfId="22861"/>
    <cellStyle name="Обычный 23 2 2 2 2 6" xfId="22862"/>
    <cellStyle name="Обычный 23 2 2 2 2 6 2" xfId="22863"/>
    <cellStyle name="Обычный 23 2 2 2 2 7" xfId="22864"/>
    <cellStyle name="Обычный 23 2 2 2 2 8" xfId="22865"/>
    <cellStyle name="Обычный 23 2 2 2 2 9" xfId="22866"/>
    <cellStyle name="Обычный 23 2 2 2 20" xfId="22867"/>
    <cellStyle name="Обычный 23 2 2 2 21" xfId="22868"/>
    <cellStyle name="Обычный 23 2 2 2 22" xfId="22869"/>
    <cellStyle name="Обычный 23 2 2 2 23" xfId="22870"/>
    <cellStyle name="Обычный 23 2 2 2 24" xfId="22871"/>
    <cellStyle name="Обычный 23 2 2 2 25" xfId="22872"/>
    <cellStyle name="Обычный 23 2 2 2 26" xfId="22873"/>
    <cellStyle name="Обычный 23 2 2 2 27" xfId="22874"/>
    <cellStyle name="Обычный 23 2 2 2 28" xfId="22875"/>
    <cellStyle name="Обычный 23 2 2 2 29" xfId="22876"/>
    <cellStyle name="Обычный 23 2 2 2 3" xfId="22877"/>
    <cellStyle name="Обычный 23 2 2 2 3 10" xfId="22878"/>
    <cellStyle name="Обычный 23 2 2 2 3 11" xfId="22879"/>
    <cellStyle name="Обычный 23 2 2 2 3 12" xfId="22880"/>
    <cellStyle name="Обычный 23 2 2 2 3 13" xfId="22881"/>
    <cellStyle name="Обычный 23 2 2 2 3 2" xfId="22882"/>
    <cellStyle name="Обычный 23 2 2 2 3 2 2" xfId="22883"/>
    <cellStyle name="Обычный 23 2 2 2 3 2 3" xfId="22884"/>
    <cellStyle name="Обычный 23 2 2 2 3 2 4" xfId="22885"/>
    <cellStyle name="Обычный 23 2 2 2 3 3" xfId="22886"/>
    <cellStyle name="Обычный 23 2 2 2 3 3 2" xfId="22887"/>
    <cellStyle name="Обычный 23 2 2 2 3 3 3" xfId="22888"/>
    <cellStyle name="Обычный 23 2 2 2 3 4" xfId="22889"/>
    <cellStyle name="Обычный 23 2 2 2 3 4 2" xfId="22890"/>
    <cellStyle name="Обычный 23 2 2 2 3 5" xfId="22891"/>
    <cellStyle name="Обычный 23 2 2 2 3 5 2" xfId="22892"/>
    <cellStyle name="Обычный 23 2 2 2 3 6" xfId="22893"/>
    <cellStyle name="Обычный 23 2 2 2 3 6 2" xfId="22894"/>
    <cellStyle name="Обычный 23 2 2 2 3 7" xfId="22895"/>
    <cellStyle name="Обычный 23 2 2 2 3 8" xfId="22896"/>
    <cellStyle name="Обычный 23 2 2 2 3 9" xfId="22897"/>
    <cellStyle name="Обычный 23 2 2 2 30" xfId="22898"/>
    <cellStyle name="Обычный 23 2 2 2 31" xfId="22899"/>
    <cellStyle name="Обычный 23 2 2 2 32" xfId="22900"/>
    <cellStyle name="Обычный 23 2 2 2 33" xfId="22901"/>
    <cellStyle name="Обычный 23 2 2 2 34" xfId="22902"/>
    <cellStyle name="Обычный 23 2 2 2 35" xfId="22903"/>
    <cellStyle name="Обычный 23 2 2 2 36" xfId="22904"/>
    <cellStyle name="Обычный 23 2 2 2 37" xfId="22905"/>
    <cellStyle name="Обычный 23 2 2 2 38" xfId="22906"/>
    <cellStyle name="Обычный 23 2 2 2 39" xfId="22907"/>
    <cellStyle name="Обычный 23 2 2 2 4" xfId="22908"/>
    <cellStyle name="Обычный 23 2 2 2 4 10" xfId="22909"/>
    <cellStyle name="Обычный 23 2 2 2 4 11" xfId="22910"/>
    <cellStyle name="Обычный 23 2 2 2 4 12" xfId="22911"/>
    <cellStyle name="Обычный 23 2 2 2 4 2" xfId="22912"/>
    <cellStyle name="Обычный 23 2 2 2 4 2 2" xfId="22913"/>
    <cellStyle name="Обычный 23 2 2 2 4 2 3" xfId="22914"/>
    <cellStyle name="Обычный 23 2 2 2 4 2 4" xfId="22915"/>
    <cellStyle name="Обычный 23 2 2 2 4 3" xfId="22916"/>
    <cellStyle name="Обычный 23 2 2 2 4 3 2" xfId="22917"/>
    <cellStyle name="Обычный 23 2 2 2 4 3 3" xfId="22918"/>
    <cellStyle name="Обычный 23 2 2 2 4 4" xfId="22919"/>
    <cellStyle name="Обычный 23 2 2 2 4 4 2" xfId="22920"/>
    <cellStyle name="Обычный 23 2 2 2 4 5" xfId="22921"/>
    <cellStyle name="Обычный 23 2 2 2 4 5 2" xfId="22922"/>
    <cellStyle name="Обычный 23 2 2 2 4 6" xfId="22923"/>
    <cellStyle name="Обычный 23 2 2 2 4 6 2" xfId="22924"/>
    <cellStyle name="Обычный 23 2 2 2 4 7" xfId="22925"/>
    <cellStyle name="Обычный 23 2 2 2 4 8" xfId="22926"/>
    <cellStyle name="Обычный 23 2 2 2 4 9" xfId="22927"/>
    <cellStyle name="Обычный 23 2 2 2 5" xfId="22928"/>
    <cellStyle name="Обычный 23 2 2 2 5 10" xfId="22929"/>
    <cellStyle name="Обычный 23 2 2 2 5 11" xfId="22930"/>
    <cellStyle name="Обычный 23 2 2 2 5 2" xfId="22931"/>
    <cellStyle name="Обычный 23 2 2 2 5 2 2" xfId="22932"/>
    <cellStyle name="Обычный 23 2 2 2 5 2 3" xfId="22933"/>
    <cellStyle name="Обычный 23 2 2 2 5 2 4" xfId="22934"/>
    <cellStyle name="Обычный 23 2 2 2 5 3" xfId="22935"/>
    <cellStyle name="Обычный 23 2 2 2 5 3 2" xfId="22936"/>
    <cellStyle name="Обычный 23 2 2 2 5 3 3" xfId="22937"/>
    <cellStyle name="Обычный 23 2 2 2 5 4" xfId="22938"/>
    <cellStyle name="Обычный 23 2 2 2 5 4 2" xfId="22939"/>
    <cellStyle name="Обычный 23 2 2 2 5 5" xfId="22940"/>
    <cellStyle name="Обычный 23 2 2 2 5 5 2" xfId="22941"/>
    <cellStyle name="Обычный 23 2 2 2 5 6" xfId="22942"/>
    <cellStyle name="Обычный 23 2 2 2 5 6 2" xfId="22943"/>
    <cellStyle name="Обычный 23 2 2 2 5 7" xfId="22944"/>
    <cellStyle name="Обычный 23 2 2 2 5 8" xfId="22945"/>
    <cellStyle name="Обычный 23 2 2 2 5 9" xfId="22946"/>
    <cellStyle name="Обычный 23 2 2 2 6" xfId="22947"/>
    <cellStyle name="Обычный 23 2 2 2 6 2" xfId="22948"/>
    <cellStyle name="Обычный 23 2 2 2 6 2 2" xfId="22949"/>
    <cellStyle name="Обычный 23 2 2 2 6 2 3" xfId="22950"/>
    <cellStyle name="Обычный 23 2 2 2 6 3" xfId="22951"/>
    <cellStyle name="Обычный 23 2 2 2 6 3 2" xfId="22952"/>
    <cellStyle name="Обычный 23 2 2 2 6 3 3" xfId="22953"/>
    <cellStyle name="Обычный 23 2 2 2 6 4" xfId="22954"/>
    <cellStyle name="Обычный 23 2 2 2 6 5" xfId="22955"/>
    <cellStyle name="Обычный 23 2 2 2 6 6" xfId="22956"/>
    <cellStyle name="Обычный 23 2 2 2 6 7" xfId="22957"/>
    <cellStyle name="Обычный 23 2 2 2 6 8" xfId="22958"/>
    <cellStyle name="Обычный 23 2 2 2 7" xfId="22959"/>
    <cellStyle name="Обычный 23 2 2 2 7 2" xfId="22960"/>
    <cellStyle name="Обычный 23 2 2 2 7 2 2" xfId="22961"/>
    <cellStyle name="Обычный 23 2 2 2 7 3" xfId="22962"/>
    <cellStyle name="Обычный 23 2 2 2 7 3 2" xfId="22963"/>
    <cellStyle name="Обычный 23 2 2 2 7 4" xfId="22964"/>
    <cellStyle name="Обычный 23 2 2 2 7 5" xfId="22965"/>
    <cellStyle name="Обычный 23 2 2 2 7 6" xfId="22966"/>
    <cellStyle name="Обычный 23 2 2 2 7 7" xfId="22967"/>
    <cellStyle name="Обычный 23 2 2 2 7 8" xfId="22968"/>
    <cellStyle name="Обычный 23 2 2 2 8" xfId="22969"/>
    <cellStyle name="Обычный 23 2 2 2 8 2" xfId="22970"/>
    <cellStyle name="Обычный 23 2 2 2 8 2 2" xfId="22971"/>
    <cellStyle name="Обычный 23 2 2 2 8 3" xfId="22972"/>
    <cellStyle name="Обычный 23 2 2 2 8 3 2" xfId="22973"/>
    <cellStyle name="Обычный 23 2 2 2 8 4" xfId="22974"/>
    <cellStyle name="Обычный 23 2 2 2 8 5" xfId="22975"/>
    <cellStyle name="Обычный 23 2 2 2 8 6" xfId="22976"/>
    <cellStyle name="Обычный 23 2 2 2 8 7" xfId="22977"/>
    <cellStyle name="Обычный 23 2 2 2 8 8" xfId="22978"/>
    <cellStyle name="Обычный 23 2 2 2 9" xfId="22979"/>
    <cellStyle name="Обычный 23 2 2 2 9 2" xfId="22980"/>
    <cellStyle name="Обычный 23 2 2 2 9 2 2" xfId="22981"/>
    <cellStyle name="Обычный 23 2 2 2 9 3" xfId="22982"/>
    <cellStyle name="Обычный 23 2 2 2 9 3 2" xfId="22983"/>
    <cellStyle name="Обычный 23 2 2 2 9 4" xfId="22984"/>
    <cellStyle name="Обычный 23 2 2 2 9 5" xfId="22985"/>
    <cellStyle name="Обычный 23 2 2 2 9 6" xfId="22986"/>
    <cellStyle name="Обычный 23 2 2 2 9 7" xfId="22987"/>
    <cellStyle name="Обычный 23 2 2 20" xfId="22988"/>
    <cellStyle name="Обычный 23 2 2 21" xfId="22989"/>
    <cellStyle name="Обычный 23 2 2 22" xfId="22990"/>
    <cellStyle name="Обычный 23 2 2 23" xfId="22991"/>
    <cellStyle name="Обычный 23 2 2 24" xfId="22992"/>
    <cellStyle name="Обычный 23 2 2 25" xfId="22993"/>
    <cellStyle name="Обычный 23 2 2 26" xfId="22994"/>
    <cellStyle name="Обычный 23 2 2 27" xfId="22995"/>
    <cellStyle name="Обычный 23 2 2 28" xfId="22996"/>
    <cellStyle name="Обычный 23 2 2 29" xfId="22997"/>
    <cellStyle name="Обычный 23 2 2 3" xfId="22998"/>
    <cellStyle name="Обычный 23 2 2 3 10" xfId="22999"/>
    <cellStyle name="Обычный 23 2 2 3 10 2" xfId="23000"/>
    <cellStyle name="Обычный 23 2 2 3 10 2 2" xfId="23001"/>
    <cellStyle name="Обычный 23 2 2 3 10 3" xfId="23002"/>
    <cellStyle name="Обычный 23 2 2 3 10 3 2" xfId="23003"/>
    <cellStyle name="Обычный 23 2 2 3 10 4" xfId="23004"/>
    <cellStyle name="Обычный 23 2 2 3 10 5" xfId="23005"/>
    <cellStyle name="Обычный 23 2 2 3 10 6" xfId="23006"/>
    <cellStyle name="Обычный 23 2 2 3 10 7" xfId="23007"/>
    <cellStyle name="Обычный 23 2 2 3 11" xfId="23008"/>
    <cellStyle name="Обычный 23 2 2 3 11 2" xfId="23009"/>
    <cellStyle name="Обычный 23 2 2 3 11 3" xfId="23010"/>
    <cellStyle name="Обычный 23 2 2 3 12" xfId="23011"/>
    <cellStyle name="Обычный 23 2 2 3 12 2" xfId="23012"/>
    <cellStyle name="Обычный 23 2 2 3 12 3" xfId="23013"/>
    <cellStyle name="Обычный 23 2 2 3 13" xfId="23014"/>
    <cellStyle name="Обычный 23 2 2 3 13 2" xfId="23015"/>
    <cellStyle name="Обычный 23 2 2 3 13 3" xfId="23016"/>
    <cellStyle name="Обычный 23 2 2 3 14" xfId="23017"/>
    <cellStyle name="Обычный 23 2 2 3 14 2" xfId="23018"/>
    <cellStyle name="Обычный 23 2 2 3 14 3" xfId="23019"/>
    <cellStyle name="Обычный 23 2 2 3 15" xfId="23020"/>
    <cellStyle name="Обычный 23 2 2 3 16" xfId="23021"/>
    <cellStyle name="Обычный 23 2 2 3 17" xfId="23022"/>
    <cellStyle name="Обычный 23 2 2 3 18" xfId="23023"/>
    <cellStyle name="Обычный 23 2 2 3 19" xfId="23024"/>
    <cellStyle name="Обычный 23 2 2 3 2" xfId="23025"/>
    <cellStyle name="Обычный 23 2 2 3 2 10" xfId="23026"/>
    <cellStyle name="Обычный 23 2 2 3 2 11" xfId="23027"/>
    <cellStyle name="Обычный 23 2 2 3 2 12" xfId="23028"/>
    <cellStyle name="Обычный 23 2 2 3 2 13" xfId="23029"/>
    <cellStyle name="Обычный 23 2 2 3 2 14" xfId="23030"/>
    <cellStyle name="Обычный 23 2 2 3 2 2" xfId="23031"/>
    <cellStyle name="Обычный 23 2 2 3 2 2 2" xfId="23032"/>
    <cellStyle name="Обычный 23 2 2 3 2 2 3" xfId="23033"/>
    <cellStyle name="Обычный 23 2 2 3 2 2 4" xfId="23034"/>
    <cellStyle name="Обычный 23 2 2 3 2 3" xfId="23035"/>
    <cellStyle name="Обычный 23 2 2 3 2 3 2" xfId="23036"/>
    <cellStyle name="Обычный 23 2 2 3 2 3 3" xfId="23037"/>
    <cellStyle name="Обычный 23 2 2 3 2 4" xfId="23038"/>
    <cellStyle name="Обычный 23 2 2 3 2 4 2" xfId="23039"/>
    <cellStyle name="Обычный 23 2 2 3 2 5" xfId="23040"/>
    <cellStyle name="Обычный 23 2 2 3 2 5 2" xfId="23041"/>
    <cellStyle name="Обычный 23 2 2 3 2 6" xfId="23042"/>
    <cellStyle name="Обычный 23 2 2 3 2 6 2" xfId="23043"/>
    <cellStyle name="Обычный 23 2 2 3 2 7" xfId="23044"/>
    <cellStyle name="Обычный 23 2 2 3 2 8" xfId="23045"/>
    <cellStyle name="Обычный 23 2 2 3 2 9" xfId="23046"/>
    <cellStyle name="Обычный 23 2 2 3 20" xfId="23047"/>
    <cellStyle name="Обычный 23 2 2 3 21" xfId="23048"/>
    <cellStyle name="Обычный 23 2 2 3 22" xfId="23049"/>
    <cellStyle name="Обычный 23 2 2 3 23" xfId="23050"/>
    <cellStyle name="Обычный 23 2 2 3 24" xfId="23051"/>
    <cellStyle name="Обычный 23 2 2 3 25" xfId="23052"/>
    <cellStyle name="Обычный 23 2 2 3 26" xfId="23053"/>
    <cellStyle name="Обычный 23 2 2 3 27" xfId="23054"/>
    <cellStyle name="Обычный 23 2 2 3 28" xfId="23055"/>
    <cellStyle name="Обычный 23 2 2 3 29" xfId="23056"/>
    <cellStyle name="Обычный 23 2 2 3 3" xfId="23057"/>
    <cellStyle name="Обычный 23 2 2 3 3 10" xfId="23058"/>
    <cellStyle name="Обычный 23 2 2 3 3 11" xfId="23059"/>
    <cellStyle name="Обычный 23 2 2 3 3 12" xfId="23060"/>
    <cellStyle name="Обычный 23 2 2 3 3 13" xfId="23061"/>
    <cellStyle name="Обычный 23 2 2 3 3 2" xfId="23062"/>
    <cellStyle name="Обычный 23 2 2 3 3 2 2" xfId="23063"/>
    <cellStyle name="Обычный 23 2 2 3 3 2 3" xfId="23064"/>
    <cellStyle name="Обычный 23 2 2 3 3 2 4" xfId="23065"/>
    <cellStyle name="Обычный 23 2 2 3 3 3" xfId="23066"/>
    <cellStyle name="Обычный 23 2 2 3 3 3 2" xfId="23067"/>
    <cellStyle name="Обычный 23 2 2 3 3 3 3" xfId="23068"/>
    <cellStyle name="Обычный 23 2 2 3 3 4" xfId="23069"/>
    <cellStyle name="Обычный 23 2 2 3 3 4 2" xfId="23070"/>
    <cellStyle name="Обычный 23 2 2 3 3 5" xfId="23071"/>
    <cellStyle name="Обычный 23 2 2 3 3 5 2" xfId="23072"/>
    <cellStyle name="Обычный 23 2 2 3 3 6" xfId="23073"/>
    <cellStyle name="Обычный 23 2 2 3 3 6 2" xfId="23074"/>
    <cellStyle name="Обычный 23 2 2 3 3 7" xfId="23075"/>
    <cellStyle name="Обычный 23 2 2 3 3 8" xfId="23076"/>
    <cellStyle name="Обычный 23 2 2 3 3 9" xfId="23077"/>
    <cellStyle name="Обычный 23 2 2 3 30" xfId="23078"/>
    <cellStyle name="Обычный 23 2 2 3 31" xfId="23079"/>
    <cellStyle name="Обычный 23 2 2 3 32" xfId="23080"/>
    <cellStyle name="Обычный 23 2 2 3 33" xfId="23081"/>
    <cellStyle name="Обычный 23 2 2 3 34" xfId="23082"/>
    <cellStyle name="Обычный 23 2 2 3 35" xfId="23083"/>
    <cellStyle name="Обычный 23 2 2 3 36" xfId="23084"/>
    <cellStyle name="Обычный 23 2 2 3 37" xfId="23085"/>
    <cellStyle name="Обычный 23 2 2 3 38" xfId="23086"/>
    <cellStyle name="Обычный 23 2 2 3 4" xfId="23087"/>
    <cellStyle name="Обычный 23 2 2 3 4 10" xfId="23088"/>
    <cellStyle name="Обычный 23 2 2 3 4 11" xfId="23089"/>
    <cellStyle name="Обычный 23 2 2 3 4 12" xfId="23090"/>
    <cellStyle name="Обычный 23 2 2 3 4 2" xfId="23091"/>
    <cellStyle name="Обычный 23 2 2 3 4 2 2" xfId="23092"/>
    <cellStyle name="Обычный 23 2 2 3 4 2 3" xfId="23093"/>
    <cellStyle name="Обычный 23 2 2 3 4 2 4" xfId="23094"/>
    <cellStyle name="Обычный 23 2 2 3 4 3" xfId="23095"/>
    <cellStyle name="Обычный 23 2 2 3 4 3 2" xfId="23096"/>
    <cellStyle name="Обычный 23 2 2 3 4 3 3" xfId="23097"/>
    <cellStyle name="Обычный 23 2 2 3 4 4" xfId="23098"/>
    <cellStyle name="Обычный 23 2 2 3 4 4 2" xfId="23099"/>
    <cellStyle name="Обычный 23 2 2 3 4 5" xfId="23100"/>
    <cellStyle name="Обычный 23 2 2 3 4 5 2" xfId="23101"/>
    <cellStyle name="Обычный 23 2 2 3 4 6" xfId="23102"/>
    <cellStyle name="Обычный 23 2 2 3 4 6 2" xfId="23103"/>
    <cellStyle name="Обычный 23 2 2 3 4 7" xfId="23104"/>
    <cellStyle name="Обычный 23 2 2 3 4 8" xfId="23105"/>
    <cellStyle name="Обычный 23 2 2 3 4 9" xfId="23106"/>
    <cellStyle name="Обычный 23 2 2 3 5" xfId="23107"/>
    <cellStyle name="Обычный 23 2 2 3 5 10" xfId="23108"/>
    <cellStyle name="Обычный 23 2 2 3 5 11" xfId="23109"/>
    <cellStyle name="Обычный 23 2 2 3 5 2" xfId="23110"/>
    <cellStyle name="Обычный 23 2 2 3 5 2 2" xfId="23111"/>
    <cellStyle name="Обычный 23 2 2 3 5 2 3" xfId="23112"/>
    <cellStyle name="Обычный 23 2 2 3 5 2 4" xfId="23113"/>
    <cellStyle name="Обычный 23 2 2 3 5 3" xfId="23114"/>
    <cellStyle name="Обычный 23 2 2 3 5 3 2" xfId="23115"/>
    <cellStyle name="Обычный 23 2 2 3 5 3 3" xfId="23116"/>
    <cellStyle name="Обычный 23 2 2 3 5 4" xfId="23117"/>
    <cellStyle name="Обычный 23 2 2 3 5 4 2" xfId="23118"/>
    <cellStyle name="Обычный 23 2 2 3 5 5" xfId="23119"/>
    <cellStyle name="Обычный 23 2 2 3 5 5 2" xfId="23120"/>
    <cellStyle name="Обычный 23 2 2 3 5 6" xfId="23121"/>
    <cellStyle name="Обычный 23 2 2 3 5 6 2" xfId="23122"/>
    <cellStyle name="Обычный 23 2 2 3 5 7" xfId="23123"/>
    <cellStyle name="Обычный 23 2 2 3 5 8" xfId="23124"/>
    <cellStyle name="Обычный 23 2 2 3 5 9" xfId="23125"/>
    <cellStyle name="Обычный 23 2 2 3 6" xfId="23126"/>
    <cellStyle name="Обычный 23 2 2 3 6 2" xfId="23127"/>
    <cellStyle name="Обычный 23 2 2 3 6 2 2" xfId="23128"/>
    <cellStyle name="Обычный 23 2 2 3 6 2 3" xfId="23129"/>
    <cellStyle name="Обычный 23 2 2 3 6 3" xfId="23130"/>
    <cellStyle name="Обычный 23 2 2 3 6 3 2" xfId="23131"/>
    <cellStyle name="Обычный 23 2 2 3 6 3 3" xfId="23132"/>
    <cellStyle name="Обычный 23 2 2 3 6 4" xfId="23133"/>
    <cellStyle name="Обычный 23 2 2 3 6 5" xfId="23134"/>
    <cellStyle name="Обычный 23 2 2 3 6 6" xfId="23135"/>
    <cellStyle name="Обычный 23 2 2 3 6 7" xfId="23136"/>
    <cellStyle name="Обычный 23 2 2 3 6 8" xfId="23137"/>
    <cellStyle name="Обычный 23 2 2 3 7" xfId="23138"/>
    <cellStyle name="Обычный 23 2 2 3 7 2" xfId="23139"/>
    <cellStyle name="Обычный 23 2 2 3 7 2 2" xfId="23140"/>
    <cellStyle name="Обычный 23 2 2 3 7 3" xfId="23141"/>
    <cellStyle name="Обычный 23 2 2 3 7 3 2" xfId="23142"/>
    <cellStyle name="Обычный 23 2 2 3 7 4" xfId="23143"/>
    <cellStyle name="Обычный 23 2 2 3 7 5" xfId="23144"/>
    <cellStyle name="Обычный 23 2 2 3 7 6" xfId="23145"/>
    <cellStyle name="Обычный 23 2 2 3 7 7" xfId="23146"/>
    <cellStyle name="Обычный 23 2 2 3 7 8" xfId="23147"/>
    <cellStyle name="Обычный 23 2 2 3 8" xfId="23148"/>
    <cellStyle name="Обычный 23 2 2 3 8 2" xfId="23149"/>
    <cellStyle name="Обычный 23 2 2 3 8 2 2" xfId="23150"/>
    <cellStyle name="Обычный 23 2 2 3 8 3" xfId="23151"/>
    <cellStyle name="Обычный 23 2 2 3 8 3 2" xfId="23152"/>
    <cellStyle name="Обычный 23 2 2 3 8 4" xfId="23153"/>
    <cellStyle name="Обычный 23 2 2 3 8 5" xfId="23154"/>
    <cellStyle name="Обычный 23 2 2 3 8 6" xfId="23155"/>
    <cellStyle name="Обычный 23 2 2 3 8 7" xfId="23156"/>
    <cellStyle name="Обычный 23 2 2 3 8 8" xfId="23157"/>
    <cellStyle name="Обычный 23 2 2 3 9" xfId="23158"/>
    <cellStyle name="Обычный 23 2 2 3 9 2" xfId="23159"/>
    <cellStyle name="Обычный 23 2 2 3 9 2 2" xfId="23160"/>
    <cellStyle name="Обычный 23 2 2 3 9 3" xfId="23161"/>
    <cellStyle name="Обычный 23 2 2 3 9 3 2" xfId="23162"/>
    <cellStyle name="Обычный 23 2 2 3 9 4" xfId="23163"/>
    <cellStyle name="Обычный 23 2 2 3 9 5" xfId="23164"/>
    <cellStyle name="Обычный 23 2 2 3 9 6" xfId="23165"/>
    <cellStyle name="Обычный 23 2 2 3 9 7" xfId="23166"/>
    <cellStyle name="Обычный 23 2 2 30" xfId="23167"/>
    <cellStyle name="Обычный 23 2 2 31" xfId="23168"/>
    <cellStyle name="Обычный 23 2 2 32" xfId="23169"/>
    <cellStyle name="Обычный 23 2 2 33" xfId="23170"/>
    <cellStyle name="Обычный 23 2 2 34" xfId="23171"/>
    <cellStyle name="Обычный 23 2 2 35" xfId="23172"/>
    <cellStyle name="Обычный 23 2 2 36" xfId="23173"/>
    <cellStyle name="Обычный 23 2 2 37" xfId="23174"/>
    <cellStyle name="Обычный 23 2 2 38" xfId="23175"/>
    <cellStyle name="Обычный 23 2 2 39" xfId="23176"/>
    <cellStyle name="Обычный 23 2 2 4" xfId="23177"/>
    <cellStyle name="Обычный 23 2 2 4 10" xfId="23178"/>
    <cellStyle name="Обычный 23 2 2 4 11" xfId="23179"/>
    <cellStyle name="Обычный 23 2 2 4 12" xfId="23180"/>
    <cellStyle name="Обычный 23 2 2 4 13" xfId="23181"/>
    <cellStyle name="Обычный 23 2 2 4 14" xfId="23182"/>
    <cellStyle name="Обычный 23 2 2 4 2" xfId="23183"/>
    <cellStyle name="Обычный 23 2 2 4 2 2" xfId="23184"/>
    <cellStyle name="Обычный 23 2 2 4 2 3" xfId="23185"/>
    <cellStyle name="Обычный 23 2 2 4 2 4" xfId="23186"/>
    <cellStyle name="Обычный 23 2 2 4 3" xfId="23187"/>
    <cellStyle name="Обычный 23 2 2 4 3 2" xfId="23188"/>
    <cellStyle name="Обычный 23 2 2 4 3 3" xfId="23189"/>
    <cellStyle name="Обычный 23 2 2 4 4" xfId="23190"/>
    <cellStyle name="Обычный 23 2 2 4 4 2" xfId="23191"/>
    <cellStyle name="Обычный 23 2 2 4 5" xfId="23192"/>
    <cellStyle name="Обычный 23 2 2 4 5 2" xfId="23193"/>
    <cellStyle name="Обычный 23 2 2 4 6" xfId="23194"/>
    <cellStyle name="Обычный 23 2 2 4 6 2" xfId="23195"/>
    <cellStyle name="Обычный 23 2 2 4 7" xfId="23196"/>
    <cellStyle name="Обычный 23 2 2 4 8" xfId="23197"/>
    <cellStyle name="Обычный 23 2 2 4 9" xfId="23198"/>
    <cellStyle name="Обычный 23 2 2 40" xfId="23199"/>
    <cellStyle name="Обычный 23 2 2 41" xfId="23200"/>
    <cellStyle name="Обычный 23 2 2 42" xfId="23201"/>
    <cellStyle name="Обычный 23 2 2 5" xfId="23202"/>
    <cellStyle name="Обычный 23 2 2 5 10" xfId="23203"/>
    <cellStyle name="Обычный 23 2 2 5 11" xfId="23204"/>
    <cellStyle name="Обычный 23 2 2 5 12" xfId="23205"/>
    <cellStyle name="Обычный 23 2 2 5 13" xfId="23206"/>
    <cellStyle name="Обычный 23 2 2 5 2" xfId="23207"/>
    <cellStyle name="Обычный 23 2 2 5 2 2" xfId="23208"/>
    <cellStyle name="Обычный 23 2 2 5 2 3" xfId="23209"/>
    <cellStyle name="Обычный 23 2 2 5 2 4" xfId="23210"/>
    <cellStyle name="Обычный 23 2 2 5 3" xfId="23211"/>
    <cellStyle name="Обычный 23 2 2 5 3 2" xfId="23212"/>
    <cellStyle name="Обычный 23 2 2 5 3 3" xfId="23213"/>
    <cellStyle name="Обычный 23 2 2 5 4" xfId="23214"/>
    <cellStyle name="Обычный 23 2 2 5 4 2" xfId="23215"/>
    <cellStyle name="Обычный 23 2 2 5 5" xfId="23216"/>
    <cellStyle name="Обычный 23 2 2 5 5 2" xfId="23217"/>
    <cellStyle name="Обычный 23 2 2 5 6" xfId="23218"/>
    <cellStyle name="Обычный 23 2 2 5 6 2" xfId="23219"/>
    <cellStyle name="Обычный 23 2 2 5 7" xfId="23220"/>
    <cellStyle name="Обычный 23 2 2 5 8" xfId="23221"/>
    <cellStyle name="Обычный 23 2 2 5 9" xfId="23222"/>
    <cellStyle name="Обычный 23 2 2 6" xfId="23223"/>
    <cellStyle name="Обычный 23 2 2 6 10" xfId="23224"/>
    <cellStyle name="Обычный 23 2 2 6 11" xfId="23225"/>
    <cellStyle name="Обычный 23 2 2 6 12" xfId="23226"/>
    <cellStyle name="Обычный 23 2 2 6 2" xfId="23227"/>
    <cellStyle name="Обычный 23 2 2 6 2 2" xfId="23228"/>
    <cellStyle name="Обычный 23 2 2 6 2 3" xfId="23229"/>
    <cellStyle name="Обычный 23 2 2 6 2 4" xfId="23230"/>
    <cellStyle name="Обычный 23 2 2 6 3" xfId="23231"/>
    <cellStyle name="Обычный 23 2 2 6 3 2" xfId="23232"/>
    <cellStyle name="Обычный 23 2 2 6 3 3" xfId="23233"/>
    <cellStyle name="Обычный 23 2 2 6 4" xfId="23234"/>
    <cellStyle name="Обычный 23 2 2 6 4 2" xfId="23235"/>
    <cellStyle name="Обычный 23 2 2 6 5" xfId="23236"/>
    <cellStyle name="Обычный 23 2 2 6 5 2" xfId="23237"/>
    <cellStyle name="Обычный 23 2 2 6 6" xfId="23238"/>
    <cellStyle name="Обычный 23 2 2 6 6 2" xfId="23239"/>
    <cellStyle name="Обычный 23 2 2 6 7" xfId="23240"/>
    <cellStyle name="Обычный 23 2 2 6 8" xfId="23241"/>
    <cellStyle name="Обычный 23 2 2 6 9" xfId="23242"/>
    <cellStyle name="Обычный 23 2 2 7" xfId="23243"/>
    <cellStyle name="Обычный 23 2 2 7 10" xfId="23244"/>
    <cellStyle name="Обычный 23 2 2 7 11" xfId="23245"/>
    <cellStyle name="Обычный 23 2 2 7 2" xfId="23246"/>
    <cellStyle name="Обычный 23 2 2 7 2 2" xfId="23247"/>
    <cellStyle name="Обычный 23 2 2 7 2 3" xfId="23248"/>
    <cellStyle name="Обычный 23 2 2 7 2 4" xfId="23249"/>
    <cellStyle name="Обычный 23 2 2 7 3" xfId="23250"/>
    <cellStyle name="Обычный 23 2 2 7 3 2" xfId="23251"/>
    <cellStyle name="Обычный 23 2 2 7 3 3" xfId="23252"/>
    <cellStyle name="Обычный 23 2 2 7 4" xfId="23253"/>
    <cellStyle name="Обычный 23 2 2 7 4 2" xfId="23254"/>
    <cellStyle name="Обычный 23 2 2 7 5" xfId="23255"/>
    <cellStyle name="Обычный 23 2 2 7 5 2" xfId="23256"/>
    <cellStyle name="Обычный 23 2 2 7 6" xfId="23257"/>
    <cellStyle name="Обычный 23 2 2 7 6 2" xfId="23258"/>
    <cellStyle name="Обычный 23 2 2 7 7" xfId="23259"/>
    <cellStyle name="Обычный 23 2 2 7 8" xfId="23260"/>
    <cellStyle name="Обычный 23 2 2 7 9" xfId="23261"/>
    <cellStyle name="Обычный 23 2 2 8" xfId="23262"/>
    <cellStyle name="Обычный 23 2 2 8 2" xfId="23263"/>
    <cellStyle name="Обычный 23 2 2 8 2 2" xfId="23264"/>
    <cellStyle name="Обычный 23 2 2 8 2 3" xfId="23265"/>
    <cellStyle name="Обычный 23 2 2 8 3" xfId="23266"/>
    <cellStyle name="Обычный 23 2 2 8 3 2" xfId="23267"/>
    <cellStyle name="Обычный 23 2 2 8 3 3" xfId="23268"/>
    <cellStyle name="Обычный 23 2 2 8 4" xfId="23269"/>
    <cellStyle name="Обычный 23 2 2 8 5" xfId="23270"/>
    <cellStyle name="Обычный 23 2 2 8 6" xfId="23271"/>
    <cellStyle name="Обычный 23 2 2 8 7" xfId="23272"/>
    <cellStyle name="Обычный 23 2 2 8 8" xfId="23273"/>
    <cellStyle name="Обычный 23 2 2 9" xfId="23274"/>
    <cellStyle name="Обычный 23 2 2 9 2" xfId="23275"/>
    <cellStyle name="Обычный 23 2 2 9 2 2" xfId="23276"/>
    <cellStyle name="Обычный 23 2 2 9 3" xfId="23277"/>
    <cellStyle name="Обычный 23 2 2 9 3 2" xfId="23278"/>
    <cellStyle name="Обычный 23 2 2 9 4" xfId="23279"/>
    <cellStyle name="Обычный 23 2 2 9 5" xfId="23280"/>
    <cellStyle name="Обычный 23 2 2 9 6" xfId="23281"/>
    <cellStyle name="Обычный 23 2 2 9 7" xfId="23282"/>
    <cellStyle name="Обычный 23 2 2 9 8" xfId="23283"/>
    <cellStyle name="Обычный 23 2 20" xfId="23284"/>
    <cellStyle name="Обычный 23 2 21" xfId="23285"/>
    <cellStyle name="Обычный 23 2 22" xfId="23286"/>
    <cellStyle name="Обычный 23 2 23" xfId="23287"/>
    <cellStyle name="Обычный 23 2 24" xfId="23288"/>
    <cellStyle name="Обычный 23 2 25" xfId="23289"/>
    <cellStyle name="Обычный 23 2 26" xfId="23290"/>
    <cellStyle name="Обычный 23 2 27" xfId="23291"/>
    <cellStyle name="Обычный 23 2 28" xfId="23292"/>
    <cellStyle name="Обычный 23 2 29" xfId="23293"/>
    <cellStyle name="Обычный 23 2 3" xfId="23294"/>
    <cellStyle name="Обычный 23 2 3 10" xfId="23295"/>
    <cellStyle name="Обычный 23 2 3 10 2" xfId="23296"/>
    <cellStyle name="Обычный 23 2 3 10 2 2" xfId="23297"/>
    <cellStyle name="Обычный 23 2 3 10 3" xfId="23298"/>
    <cellStyle name="Обычный 23 2 3 10 3 2" xfId="23299"/>
    <cellStyle name="Обычный 23 2 3 10 4" xfId="23300"/>
    <cellStyle name="Обычный 23 2 3 10 5" xfId="23301"/>
    <cellStyle name="Обычный 23 2 3 10 6" xfId="23302"/>
    <cellStyle name="Обычный 23 2 3 10 7" xfId="23303"/>
    <cellStyle name="Обычный 23 2 3 11" xfId="23304"/>
    <cellStyle name="Обычный 23 2 3 11 2" xfId="23305"/>
    <cellStyle name="Обычный 23 2 3 11 2 2" xfId="23306"/>
    <cellStyle name="Обычный 23 2 3 11 3" xfId="23307"/>
    <cellStyle name="Обычный 23 2 3 11 3 2" xfId="23308"/>
    <cellStyle name="Обычный 23 2 3 11 4" xfId="23309"/>
    <cellStyle name="Обычный 23 2 3 11 5" xfId="23310"/>
    <cellStyle name="Обычный 23 2 3 11 6" xfId="23311"/>
    <cellStyle name="Обычный 23 2 3 12" xfId="23312"/>
    <cellStyle name="Обычный 23 2 3 12 2" xfId="23313"/>
    <cellStyle name="Обычный 23 2 3 12 3" xfId="23314"/>
    <cellStyle name="Обычный 23 2 3 13" xfId="23315"/>
    <cellStyle name="Обычный 23 2 3 13 2" xfId="23316"/>
    <cellStyle name="Обычный 23 2 3 13 3" xfId="23317"/>
    <cellStyle name="Обычный 23 2 3 14" xfId="23318"/>
    <cellStyle name="Обычный 23 2 3 14 2" xfId="23319"/>
    <cellStyle name="Обычный 23 2 3 14 3" xfId="23320"/>
    <cellStyle name="Обычный 23 2 3 15" xfId="23321"/>
    <cellStyle name="Обычный 23 2 3 15 2" xfId="23322"/>
    <cellStyle name="Обычный 23 2 3 16" xfId="23323"/>
    <cellStyle name="Обычный 23 2 3 17" xfId="23324"/>
    <cellStyle name="Обычный 23 2 3 18" xfId="23325"/>
    <cellStyle name="Обычный 23 2 3 19" xfId="23326"/>
    <cellStyle name="Обычный 23 2 3 2" xfId="23327"/>
    <cellStyle name="Обычный 23 2 3 2 10" xfId="23328"/>
    <cellStyle name="Обычный 23 2 3 2 11" xfId="23329"/>
    <cellStyle name="Обычный 23 2 3 2 12" xfId="23330"/>
    <cellStyle name="Обычный 23 2 3 2 13" xfId="23331"/>
    <cellStyle name="Обычный 23 2 3 2 14" xfId="23332"/>
    <cellStyle name="Обычный 23 2 3 2 2" xfId="23333"/>
    <cellStyle name="Обычный 23 2 3 2 2 2" xfId="23334"/>
    <cellStyle name="Обычный 23 2 3 2 2 3" xfId="23335"/>
    <cellStyle name="Обычный 23 2 3 2 2 4" xfId="23336"/>
    <cellStyle name="Обычный 23 2 3 2 3" xfId="23337"/>
    <cellStyle name="Обычный 23 2 3 2 3 2" xfId="23338"/>
    <cellStyle name="Обычный 23 2 3 2 3 3" xfId="23339"/>
    <cellStyle name="Обычный 23 2 3 2 4" xfId="23340"/>
    <cellStyle name="Обычный 23 2 3 2 4 2" xfId="23341"/>
    <cellStyle name="Обычный 23 2 3 2 5" xfId="23342"/>
    <cellStyle name="Обычный 23 2 3 2 5 2" xfId="23343"/>
    <cellStyle name="Обычный 23 2 3 2 6" xfId="23344"/>
    <cellStyle name="Обычный 23 2 3 2 6 2" xfId="23345"/>
    <cellStyle name="Обычный 23 2 3 2 7" xfId="23346"/>
    <cellStyle name="Обычный 23 2 3 2 8" xfId="23347"/>
    <cellStyle name="Обычный 23 2 3 2 9" xfId="23348"/>
    <cellStyle name="Обычный 23 2 3 20" xfId="23349"/>
    <cellStyle name="Обычный 23 2 3 21" xfId="23350"/>
    <cellStyle name="Обычный 23 2 3 22" xfId="23351"/>
    <cellStyle name="Обычный 23 2 3 23" xfId="23352"/>
    <cellStyle name="Обычный 23 2 3 24" xfId="23353"/>
    <cellStyle name="Обычный 23 2 3 25" xfId="23354"/>
    <cellStyle name="Обычный 23 2 3 26" xfId="23355"/>
    <cellStyle name="Обычный 23 2 3 27" xfId="23356"/>
    <cellStyle name="Обычный 23 2 3 28" xfId="23357"/>
    <cellStyle name="Обычный 23 2 3 29" xfId="23358"/>
    <cellStyle name="Обычный 23 2 3 3" xfId="23359"/>
    <cellStyle name="Обычный 23 2 3 3 10" xfId="23360"/>
    <cellStyle name="Обычный 23 2 3 3 11" xfId="23361"/>
    <cellStyle name="Обычный 23 2 3 3 12" xfId="23362"/>
    <cellStyle name="Обычный 23 2 3 3 13" xfId="23363"/>
    <cellStyle name="Обычный 23 2 3 3 2" xfId="23364"/>
    <cellStyle name="Обычный 23 2 3 3 2 2" xfId="23365"/>
    <cellStyle name="Обычный 23 2 3 3 2 3" xfId="23366"/>
    <cellStyle name="Обычный 23 2 3 3 2 4" xfId="23367"/>
    <cellStyle name="Обычный 23 2 3 3 3" xfId="23368"/>
    <cellStyle name="Обычный 23 2 3 3 3 2" xfId="23369"/>
    <cellStyle name="Обычный 23 2 3 3 3 3" xfId="23370"/>
    <cellStyle name="Обычный 23 2 3 3 4" xfId="23371"/>
    <cellStyle name="Обычный 23 2 3 3 4 2" xfId="23372"/>
    <cellStyle name="Обычный 23 2 3 3 5" xfId="23373"/>
    <cellStyle name="Обычный 23 2 3 3 5 2" xfId="23374"/>
    <cellStyle name="Обычный 23 2 3 3 6" xfId="23375"/>
    <cellStyle name="Обычный 23 2 3 3 6 2" xfId="23376"/>
    <cellStyle name="Обычный 23 2 3 3 7" xfId="23377"/>
    <cellStyle name="Обычный 23 2 3 3 8" xfId="23378"/>
    <cellStyle name="Обычный 23 2 3 3 9" xfId="23379"/>
    <cellStyle name="Обычный 23 2 3 30" xfId="23380"/>
    <cellStyle name="Обычный 23 2 3 31" xfId="23381"/>
    <cellStyle name="Обычный 23 2 3 32" xfId="23382"/>
    <cellStyle name="Обычный 23 2 3 33" xfId="23383"/>
    <cellStyle name="Обычный 23 2 3 34" xfId="23384"/>
    <cellStyle name="Обычный 23 2 3 35" xfId="23385"/>
    <cellStyle name="Обычный 23 2 3 36" xfId="23386"/>
    <cellStyle name="Обычный 23 2 3 37" xfId="23387"/>
    <cellStyle name="Обычный 23 2 3 38" xfId="23388"/>
    <cellStyle name="Обычный 23 2 3 39" xfId="23389"/>
    <cellStyle name="Обычный 23 2 3 4" xfId="23390"/>
    <cellStyle name="Обычный 23 2 3 4 10" xfId="23391"/>
    <cellStyle name="Обычный 23 2 3 4 11" xfId="23392"/>
    <cellStyle name="Обычный 23 2 3 4 12" xfId="23393"/>
    <cellStyle name="Обычный 23 2 3 4 2" xfId="23394"/>
    <cellStyle name="Обычный 23 2 3 4 2 2" xfId="23395"/>
    <cellStyle name="Обычный 23 2 3 4 2 3" xfId="23396"/>
    <cellStyle name="Обычный 23 2 3 4 2 4" xfId="23397"/>
    <cellStyle name="Обычный 23 2 3 4 3" xfId="23398"/>
    <cellStyle name="Обычный 23 2 3 4 3 2" xfId="23399"/>
    <cellStyle name="Обычный 23 2 3 4 3 3" xfId="23400"/>
    <cellStyle name="Обычный 23 2 3 4 4" xfId="23401"/>
    <cellStyle name="Обычный 23 2 3 4 4 2" xfId="23402"/>
    <cellStyle name="Обычный 23 2 3 4 5" xfId="23403"/>
    <cellStyle name="Обычный 23 2 3 4 5 2" xfId="23404"/>
    <cellStyle name="Обычный 23 2 3 4 6" xfId="23405"/>
    <cellStyle name="Обычный 23 2 3 4 6 2" xfId="23406"/>
    <cellStyle name="Обычный 23 2 3 4 7" xfId="23407"/>
    <cellStyle name="Обычный 23 2 3 4 8" xfId="23408"/>
    <cellStyle name="Обычный 23 2 3 4 9" xfId="23409"/>
    <cellStyle name="Обычный 23 2 3 5" xfId="23410"/>
    <cellStyle name="Обычный 23 2 3 5 10" xfId="23411"/>
    <cellStyle name="Обычный 23 2 3 5 11" xfId="23412"/>
    <cellStyle name="Обычный 23 2 3 5 2" xfId="23413"/>
    <cellStyle name="Обычный 23 2 3 5 2 2" xfId="23414"/>
    <cellStyle name="Обычный 23 2 3 5 2 3" xfId="23415"/>
    <cellStyle name="Обычный 23 2 3 5 2 4" xfId="23416"/>
    <cellStyle name="Обычный 23 2 3 5 3" xfId="23417"/>
    <cellStyle name="Обычный 23 2 3 5 3 2" xfId="23418"/>
    <cellStyle name="Обычный 23 2 3 5 3 3" xfId="23419"/>
    <cellStyle name="Обычный 23 2 3 5 4" xfId="23420"/>
    <cellStyle name="Обычный 23 2 3 5 4 2" xfId="23421"/>
    <cellStyle name="Обычный 23 2 3 5 5" xfId="23422"/>
    <cellStyle name="Обычный 23 2 3 5 5 2" xfId="23423"/>
    <cellStyle name="Обычный 23 2 3 5 6" xfId="23424"/>
    <cellStyle name="Обычный 23 2 3 5 6 2" xfId="23425"/>
    <cellStyle name="Обычный 23 2 3 5 7" xfId="23426"/>
    <cellStyle name="Обычный 23 2 3 5 8" xfId="23427"/>
    <cellStyle name="Обычный 23 2 3 5 9" xfId="23428"/>
    <cellStyle name="Обычный 23 2 3 6" xfId="23429"/>
    <cellStyle name="Обычный 23 2 3 6 2" xfId="23430"/>
    <cellStyle name="Обычный 23 2 3 6 2 2" xfId="23431"/>
    <cellStyle name="Обычный 23 2 3 6 2 3" xfId="23432"/>
    <cellStyle name="Обычный 23 2 3 6 3" xfId="23433"/>
    <cellStyle name="Обычный 23 2 3 6 3 2" xfId="23434"/>
    <cellStyle name="Обычный 23 2 3 6 3 3" xfId="23435"/>
    <cellStyle name="Обычный 23 2 3 6 4" xfId="23436"/>
    <cellStyle name="Обычный 23 2 3 6 5" xfId="23437"/>
    <cellStyle name="Обычный 23 2 3 6 6" xfId="23438"/>
    <cellStyle name="Обычный 23 2 3 6 7" xfId="23439"/>
    <cellStyle name="Обычный 23 2 3 6 8" xfId="23440"/>
    <cellStyle name="Обычный 23 2 3 7" xfId="23441"/>
    <cellStyle name="Обычный 23 2 3 7 2" xfId="23442"/>
    <cellStyle name="Обычный 23 2 3 7 2 2" xfId="23443"/>
    <cellStyle name="Обычный 23 2 3 7 3" xfId="23444"/>
    <cellStyle name="Обычный 23 2 3 7 3 2" xfId="23445"/>
    <cellStyle name="Обычный 23 2 3 7 4" xfId="23446"/>
    <cellStyle name="Обычный 23 2 3 7 5" xfId="23447"/>
    <cellStyle name="Обычный 23 2 3 7 6" xfId="23448"/>
    <cellStyle name="Обычный 23 2 3 7 7" xfId="23449"/>
    <cellStyle name="Обычный 23 2 3 7 8" xfId="23450"/>
    <cellStyle name="Обычный 23 2 3 8" xfId="23451"/>
    <cellStyle name="Обычный 23 2 3 8 2" xfId="23452"/>
    <cellStyle name="Обычный 23 2 3 8 2 2" xfId="23453"/>
    <cellStyle name="Обычный 23 2 3 8 3" xfId="23454"/>
    <cellStyle name="Обычный 23 2 3 8 3 2" xfId="23455"/>
    <cellStyle name="Обычный 23 2 3 8 4" xfId="23456"/>
    <cellStyle name="Обычный 23 2 3 8 5" xfId="23457"/>
    <cellStyle name="Обычный 23 2 3 8 6" xfId="23458"/>
    <cellStyle name="Обычный 23 2 3 8 7" xfId="23459"/>
    <cellStyle name="Обычный 23 2 3 8 8" xfId="23460"/>
    <cellStyle name="Обычный 23 2 3 9" xfId="23461"/>
    <cellStyle name="Обычный 23 2 3 9 2" xfId="23462"/>
    <cellStyle name="Обычный 23 2 3 9 2 2" xfId="23463"/>
    <cellStyle name="Обычный 23 2 3 9 3" xfId="23464"/>
    <cellStyle name="Обычный 23 2 3 9 3 2" xfId="23465"/>
    <cellStyle name="Обычный 23 2 3 9 4" xfId="23466"/>
    <cellStyle name="Обычный 23 2 3 9 5" xfId="23467"/>
    <cellStyle name="Обычный 23 2 3 9 6" xfId="23468"/>
    <cellStyle name="Обычный 23 2 3 9 7" xfId="23469"/>
    <cellStyle name="Обычный 23 2 30" xfId="23470"/>
    <cellStyle name="Обычный 23 2 31" xfId="23471"/>
    <cellStyle name="Обычный 23 2 32" xfId="23472"/>
    <cellStyle name="Обычный 23 2 33" xfId="23473"/>
    <cellStyle name="Обычный 23 2 34" xfId="23474"/>
    <cellStyle name="Обычный 23 2 35" xfId="23475"/>
    <cellStyle name="Обычный 23 2 36" xfId="23476"/>
    <cellStyle name="Обычный 23 2 37" xfId="23477"/>
    <cellStyle name="Обычный 23 2 38" xfId="23478"/>
    <cellStyle name="Обычный 23 2 39" xfId="23479"/>
    <cellStyle name="Обычный 23 2 4" xfId="23480"/>
    <cellStyle name="Обычный 23 2 4 10" xfId="23481"/>
    <cellStyle name="Обычный 23 2 4 10 2" xfId="23482"/>
    <cellStyle name="Обычный 23 2 4 10 2 2" xfId="23483"/>
    <cellStyle name="Обычный 23 2 4 10 3" xfId="23484"/>
    <cellStyle name="Обычный 23 2 4 10 3 2" xfId="23485"/>
    <cellStyle name="Обычный 23 2 4 10 4" xfId="23486"/>
    <cellStyle name="Обычный 23 2 4 10 5" xfId="23487"/>
    <cellStyle name="Обычный 23 2 4 10 6" xfId="23488"/>
    <cellStyle name="Обычный 23 2 4 10 7" xfId="23489"/>
    <cellStyle name="Обычный 23 2 4 11" xfId="23490"/>
    <cellStyle name="Обычный 23 2 4 11 2" xfId="23491"/>
    <cellStyle name="Обычный 23 2 4 11 3" xfId="23492"/>
    <cellStyle name="Обычный 23 2 4 12" xfId="23493"/>
    <cellStyle name="Обычный 23 2 4 12 2" xfId="23494"/>
    <cellStyle name="Обычный 23 2 4 12 3" xfId="23495"/>
    <cellStyle name="Обычный 23 2 4 13" xfId="23496"/>
    <cellStyle name="Обычный 23 2 4 13 2" xfId="23497"/>
    <cellStyle name="Обычный 23 2 4 13 3" xfId="23498"/>
    <cellStyle name="Обычный 23 2 4 14" xfId="23499"/>
    <cellStyle name="Обычный 23 2 4 14 2" xfId="23500"/>
    <cellStyle name="Обычный 23 2 4 14 3" xfId="23501"/>
    <cellStyle name="Обычный 23 2 4 15" xfId="23502"/>
    <cellStyle name="Обычный 23 2 4 16" xfId="23503"/>
    <cellStyle name="Обычный 23 2 4 17" xfId="23504"/>
    <cellStyle name="Обычный 23 2 4 18" xfId="23505"/>
    <cellStyle name="Обычный 23 2 4 19" xfId="23506"/>
    <cellStyle name="Обычный 23 2 4 2" xfId="23507"/>
    <cellStyle name="Обычный 23 2 4 2 10" xfId="23508"/>
    <cellStyle name="Обычный 23 2 4 2 11" xfId="23509"/>
    <cellStyle name="Обычный 23 2 4 2 12" xfId="23510"/>
    <cellStyle name="Обычный 23 2 4 2 13" xfId="23511"/>
    <cellStyle name="Обычный 23 2 4 2 14" xfId="23512"/>
    <cellStyle name="Обычный 23 2 4 2 2" xfId="23513"/>
    <cellStyle name="Обычный 23 2 4 2 2 2" xfId="23514"/>
    <cellStyle name="Обычный 23 2 4 2 2 3" xfId="23515"/>
    <cellStyle name="Обычный 23 2 4 2 2 4" xfId="23516"/>
    <cellStyle name="Обычный 23 2 4 2 3" xfId="23517"/>
    <cellStyle name="Обычный 23 2 4 2 3 2" xfId="23518"/>
    <cellStyle name="Обычный 23 2 4 2 3 3" xfId="23519"/>
    <cellStyle name="Обычный 23 2 4 2 4" xfId="23520"/>
    <cellStyle name="Обычный 23 2 4 2 4 2" xfId="23521"/>
    <cellStyle name="Обычный 23 2 4 2 5" xfId="23522"/>
    <cellStyle name="Обычный 23 2 4 2 5 2" xfId="23523"/>
    <cellStyle name="Обычный 23 2 4 2 6" xfId="23524"/>
    <cellStyle name="Обычный 23 2 4 2 6 2" xfId="23525"/>
    <cellStyle name="Обычный 23 2 4 2 7" xfId="23526"/>
    <cellStyle name="Обычный 23 2 4 2 8" xfId="23527"/>
    <cellStyle name="Обычный 23 2 4 2 9" xfId="23528"/>
    <cellStyle name="Обычный 23 2 4 20" xfId="23529"/>
    <cellStyle name="Обычный 23 2 4 21" xfId="23530"/>
    <cellStyle name="Обычный 23 2 4 22" xfId="23531"/>
    <cellStyle name="Обычный 23 2 4 23" xfId="23532"/>
    <cellStyle name="Обычный 23 2 4 24" xfId="23533"/>
    <cellStyle name="Обычный 23 2 4 25" xfId="23534"/>
    <cellStyle name="Обычный 23 2 4 26" xfId="23535"/>
    <cellStyle name="Обычный 23 2 4 27" xfId="23536"/>
    <cellStyle name="Обычный 23 2 4 28" xfId="23537"/>
    <cellStyle name="Обычный 23 2 4 29" xfId="23538"/>
    <cellStyle name="Обычный 23 2 4 3" xfId="23539"/>
    <cellStyle name="Обычный 23 2 4 3 10" xfId="23540"/>
    <cellStyle name="Обычный 23 2 4 3 11" xfId="23541"/>
    <cellStyle name="Обычный 23 2 4 3 12" xfId="23542"/>
    <cellStyle name="Обычный 23 2 4 3 13" xfId="23543"/>
    <cellStyle name="Обычный 23 2 4 3 2" xfId="23544"/>
    <cellStyle name="Обычный 23 2 4 3 2 2" xfId="23545"/>
    <cellStyle name="Обычный 23 2 4 3 2 3" xfId="23546"/>
    <cellStyle name="Обычный 23 2 4 3 2 4" xfId="23547"/>
    <cellStyle name="Обычный 23 2 4 3 3" xfId="23548"/>
    <cellStyle name="Обычный 23 2 4 3 3 2" xfId="23549"/>
    <cellStyle name="Обычный 23 2 4 3 3 3" xfId="23550"/>
    <cellStyle name="Обычный 23 2 4 3 4" xfId="23551"/>
    <cellStyle name="Обычный 23 2 4 3 4 2" xfId="23552"/>
    <cellStyle name="Обычный 23 2 4 3 5" xfId="23553"/>
    <cellStyle name="Обычный 23 2 4 3 5 2" xfId="23554"/>
    <cellStyle name="Обычный 23 2 4 3 6" xfId="23555"/>
    <cellStyle name="Обычный 23 2 4 3 6 2" xfId="23556"/>
    <cellStyle name="Обычный 23 2 4 3 7" xfId="23557"/>
    <cellStyle name="Обычный 23 2 4 3 8" xfId="23558"/>
    <cellStyle name="Обычный 23 2 4 3 9" xfId="23559"/>
    <cellStyle name="Обычный 23 2 4 30" xfId="23560"/>
    <cellStyle name="Обычный 23 2 4 31" xfId="23561"/>
    <cellStyle name="Обычный 23 2 4 32" xfId="23562"/>
    <cellStyle name="Обычный 23 2 4 33" xfId="23563"/>
    <cellStyle name="Обычный 23 2 4 34" xfId="23564"/>
    <cellStyle name="Обычный 23 2 4 35" xfId="23565"/>
    <cellStyle name="Обычный 23 2 4 36" xfId="23566"/>
    <cellStyle name="Обычный 23 2 4 37" xfId="23567"/>
    <cellStyle name="Обычный 23 2 4 38" xfId="23568"/>
    <cellStyle name="Обычный 23 2 4 4" xfId="23569"/>
    <cellStyle name="Обычный 23 2 4 4 10" xfId="23570"/>
    <cellStyle name="Обычный 23 2 4 4 11" xfId="23571"/>
    <cellStyle name="Обычный 23 2 4 4 12" xfId="23572"/>
    <cellStyle name="Обычный 23 2 4 4 2" xfId="23573"/>
    <cellStyle name="Обычный 23 2 4 4 2 2" xfId="23574"/>
    <cellStyle name="Обычный 23 2 4 4 2 3" xfId="23575"/>
    <cellStyle name="Обычный 23 2 4 4 2 4" xfId="23576"/>
    <cellStyle name="Обычный 23 2 4 4 3" xfId="23577"/>
    <cellStyle name="Обычный 23 2 4 4 3 2" xfId="23578"/>
    <cellStyle name="Обычный 23 2 4 4 3 3" xfId="23579"/>
    <cellStyle name="Обычный 23 2 4 4 4" xfId="23580"/>
    <cellStyle name="Обычный 23 2 4 4 4 2" xfId="23581"/>
    <cellStyle name="Обычный 23 2 4 4 5" xfId="23582"/>
    <cellStyle name="Обычный 23 2 4 4 5 2" xfId="23583"/>
    <cellStyle name="Обычный 23 2 4 4 6" xfId="23584"/>
    <cellStyle name="Обычный 23 2 4 4 6 2" xfId="23585"/>
    <cellStyle name="Обычный 23 2 4 4 7" xfId="23586"/>
    <cellStyle name="Обычный 23 2 4 4 8" xfId="23587"/>
    <cellStyle name="Обычный 23 2 4 4 9" xfId="23588"/>
    <cellStyle name="Обычный 23 2 4 5" xfId="23589"/>
    <cellStyle name="Обычный 23 2 4 5 10" xfId="23590"/>
    <cellStyle name="Обычный 23 2 4 5 11" xfId="23591"/>
    <cellStyle name="Обычный 23 2 4 5 2" xfId="23592"/>
    <cellStyle name="Обычный 23 2 4 5 2 2" xfId="23593"/>
    <cellStyle name="Обычный 23 2 4 5 2 3" xfId="23594"/>
    <cellStyle name="Обычный 23 2 4 5 2 4" xfId="23595"/>
    <cellStyle name="Обычный 23 2 4 5 3" xfId="23596"/>
    <cellStyle name="Обычный 23 2 4 5 3 2" xfId="23597"/>
    <cellStyle name="Обычный 23 2 4 5 3 3" xfId="23598"/>
    <cellStyle name="Обычный 23 2 4 5 4" xfId="23599"/>
    <cellStyle name="Обычный 23 2 4 5 4 2" xfId="23600"/>
    <cellStyle name="Обычный 23 2 4 5 5" xfId="23601"/>
    <cellStyle name="Обычный 23 2 4 5 5 2" xfId="23602"/>
    <cellStyle name="Обычный 23 2 4 5 6" xfId="23603"/>
    <cellStyle name="Обычный 23 2 4 5 6 2" xfId="23604"/>
    <cellStyle name="Обычный 23 2 4 5 7" xfId="23605"/>
    <cellStyle name="Обычный 23 2 4 5 8" xfId="23606"/>
    <cellStyle name="Обычный 23 2 4 5 9" xfId="23607"/>
    <cellStyle name="Обычный 23 2 4 6" xfId="23608"/>
    <cellStyle name="Обычный 23 2 4 6 2" xfId="23609"/>
    <cellStyle name="Обычный 23 2 4 6 2 2" xfId="23610"/>
    <cellStyle name="Обычный 23 2 4 6 2 3" xfId="23611"/>
    <cellStyle name="Обычный 23 2 4 6 3" xfId="23612"/>
    <cellStyle name="Обычный 23 2 4 6 3 2" xfId="23613"/>
    <cellStyle name="Обычный 23 2 4 6 3 3" xfId="23614"/>
    <cellStyle name="Обычный 23 2 4 6 4" xfId="23615"/>
    <cellStyle name="Обычный 23 2 4 6 5" xfId="23616"/>
    <cellStyle name="Обычный 23 2 4 6 6" xfId="23617"/>
    <cellStyle name="Обычный 23 2 4 6 7" xfId="23618"/>
    <cellStyle name="Обычный 23 2 4 6 8" xfId="23619"/>
    <cellStyle name="Обычный 23 2 4 7" xfId="23620"/>
    <cellStyle name="Обычный 23 2 4 7 2" xfId="23621"/>
    <cellStyle name="Обычный 23 2 4 7 2 2" xfId="23622"/>
    <cellStyle name="Обычный 23 2 4 7 3" xfId="23623"/>
    <cellStyle name="Обычный 23 2 4 7 3 2" xfId="23624"/>
    <cellStyle name="Обычный 23 2 4 7 4" xfId="23625"/>
    <cellStyle name="Обычный 23 2 4 7 5" xfId="23626"/>
    <cellStyle name="Обычный 23 2 4 7 6" xfId="23627"/>
    <cellStyle name="Обычный 23 2 4 7 7" xfId="23628"/>
    <cellStyle name="Обычный 23 2 4 7 8" xfId="23629"/>
    <cellStyle name="Обычный 23 2 4 8" xfId="23630"/>
    <cellStyle name="Обычный 23 2 4 8 2" xfId="23631"/>
    <cellStyle name="Обычный 23 2 4 8 2 2" xfId="23632"/>
    <cellStyle name="Обычный 23 2 4 8 3" xfId="23633"/>
    <cellStyle name="Обычный 23 2 4 8 3 2" xfId="23634"/>
    <cellStyle name="Обычный 23 2 4 8 4" xfId="23635"/>
    <cellStyle name="Обычный 23 2 4 8 5" xfId="23636"/>
    <cellStyle name="Обычный 23 2 4 8 6" xfId="23637"/>
    <cellStyle name="Обычный 23 2 4 8 7" xfId="23638"/>
    <cellStyle name="Обычный 23 2 4 8 8" xfId="23639"/>
    <cellStyle name="Обычный 23 2 4 9" xfId="23640"/>
    <cellStyle name="Обычный 23 2 4 9 2" xfId="23641"/>
    <cellStyle name="Обычный 23 2 4 9 2 2" xfId="23642"/>
    <cellStyle name="Обычный 23 2 4 9 3" xfId="23643"/>
    <cellStyle name="Обычный 23 2 4 9 3 2" xfId="23644"/>
    <cellStyle name="Обычный 23 2 4 9 4" xfId="23645"/>
    <cellStyle name="Обычный 23 2 4 9 5" xfId="23646"/>
    <cellStyle name="Обычный 23 2 4 9 6" xfId="23647"/>
    <cellStyle name="Обычный 23 2 4 9 7" xfId="23648"/>
    <cellStyle name="Обычный 23 2 40" xfId="23649"/>
    <cellStyle name="Обычный 23 2 41" xfId="23650"/>
    <cellStyle name="Обычный 23 2 42" xfId="23651"/>
    <cellStyle name="Обычный 23 2 43" xfId="23652"/>
    <cellStyle name="Обычный 23 2 5" xfId="23653"/>
    <cellStyle name="Обычный 23 2 5 10" xfId="23654"/>
    <cellStyle name="Обычный 23 2 5 11" xfId="23655"/>
    <cellStyle name="Обычный 23 2 5 12" xfId="23656"/>
    <cellStyle name="Обычный 23 2 5 13" xfId="23657"/>
    <cellStyle name="Обычный 23 2 5 14" xfId="23658"/>
    <cellStyle name="Обычный 23 2 5 2" xfId="23659"/>
    <cellStyle name="Обычный 23 2 5 2 2" xfId="23660"/>
    <cellStyle name="Обычный 23 2 5 2 3" xfId="23661"/>
    <cellStyle name="Обычный 23 2 5 2 4" xfId="23662"/>
    <cellStyle name="Обычный 23 2 5 3" xfId="23663"/>
    <cellStyle name="Обычный 23 2 5 3 2" xfId="23664"/>
    <cellStyle name="Обычный 23 2 5 3 3" xfId="23665"/>
    <cellStyle name="Обычный 23 2 5 4" xfId="23666"/>
    <cellStyle name="Обычный 23 2 5 4 2" xfId="23667"/>
    <cellStyle name="Обычный 23 2 5 5" xfId="23668"/>
    <cellStyle name="Обычный 23 2 5 5 2" xfId="23669"/>
    <cellStyle name="Обычный 23 2 5 6" xfId="23670"/>
    <cellStyle name="Обычный 23 2 5 6 2" xfId="23671"/>
    <cellStyle name="Обычный 23 2 5 7" xfId="23672"/>
    <cellStyle name="Обычный 23 2 5 8" xfId="23673"/>
    <cellStyle name="Обычный 23 2 5 9" xfId="23674"/>
    <cellStyle name="Обычный 23 2 6" xfId="23675"/>
    <cellStyle name="Обычный 23 2 6 10" xfId="23676"/>
    <cellStyle name="Обычный 23 2 6 11" xfId="23677"/>
    <cellStyle name="Обычный 23 2 6 12" xfId="23678"/>
    <cellStyle name="Обычный 23 2 6 13" xfId="23679"/>
    <cellStyle name="Обычный 23 2 6 2" xfId="23680"/>
    <cellStyle name="Обычный 23 2 6 2 2" xfId="23681"/>
    <cellStyle name="Обычный 23 2 6 2 3" xfId="23682"/>
    <cellStyle name="Обычный 23 2 6 2 4" xfId="23683"/>
    <cellStyle name="Обычный 23 2 6 3" xfId="23684"/>
    <cellStyle name="Обычный 23 2 6 3 2" xfId="23685"/>
    <cellStyle name="Обычный 23 2 6 3 3" xfId="23686"/>
    <cellStyle name="Обычный 23 2 6 4" xfId="23687"/>
    <cellStyle name="Обычный 23 2 6 4 2" xfId="23688"/>
    <cellStyle name="Обычный 23 2 6 5" xfId="23689"/>
    <cellStyle name="Обычный 23 2 6 5 2" xfId="23690"/>
    <cellStyle name="Обычный 23 2 6 6" xfId="23691"/>
    <cellStyle name="Обычный 23 2 6 6 2" xfId="23692"/>
    <cellStyle name="Обычный 23 2 6 7" xfId="23693"/>
    <cellStyle name="Обычный 23 2 6 8" xfId="23694"/>
    <cellStyle name="Обычный 23 2 6 9" xfId="23695"/>
    <cellStyle name="Обычный 23 2 7" xfId="23696"/>
    <cellStyle name="Обычный 23 2 7 10" xfId="23697"/>
    <cellStyle name="Обычный 23 2 7 11" xfId="23698"/>
    <cellStyle name="Обычный 23 2 7 12" xfId="23699"/>
    <cellStyle name="Обычный 23 2 7 2" xfId="23700"/>
    <cellStyle name="Обычный 23 2 7 2 2" xfId="23701"/>
    <cellStyle name="Обычный 23 2 7 2 3" xfId="23702"/>
    <cellStyle name="Обычный 23 2 7 2 4" xfId="23703"/>
    <cellStyle name="Обычный 23 2 7 3" xfId="23704"/>
    <cellStyle name="Обычный 23 2 7 3 2" xfId="23705"/>
    <cellStyle name="Обычный 23 2 7 3 3" xfId="23706"/>
    <cellStyle name="Обычный 23 2 7 4" xfId="23707"/>
    <cellStyle name="Обычный 23 2 7 4 2" xfId="23708"/>
    <cellStyle name="Обычный 23 2 7 5" xfId="23709"/>
    <cellStyle name="Обычный 23 2 7 5 2" xfId="23710"/>
    <cellStyle name="Обычный 23 2 7 6" xfId="23711"/>
    <cellStyle name="Обычный 23 2 7 6 2" xfId="23712"/>
    <cellStyle name="Обычный 23 2 7 7" xfId="23713"/>
    <cellStyle name="Обычный 23 2 7 8" xfId="23714"/>
    <cellStyle name="Обычный 23 2 7 9" xfId="23715"/>
    <cellStyle name="Обычный 23 2 8" xfId="23716"/>
    <cellStyle name="Обычный 23 2 8 10" xfId="23717"/>
    <cellStyle name="Обычный 23 2 8 11" xfId="23718"/>
    <cellStyle name="Обычный 23 2 8 2" xfId="23719"/>
    <cellStyle name="Обычный 23 2 8 2 2" xfId="23720"/>
    <cellStyle name="Обычный 23 2 8 2 3" xfId="23721"/>
    <cellStyle name="Обычный 23 2 8 2 4" xfId="23722"/>
    <cellStyle name="Обычный 23 2 8 3" xfId="23723"/>
    <cellStyle name="Обычный 23 2 8 3 2" xfId="23724"/>
    <cellStyle name="Обычный 23 2 8 3 3" xfId="23725"/>
    <cellStyle name="Обычный 23 2 8 4" xfId="23726"/>
    <cellStyle name="Обычный 23 2 8 4 2" xfId="23727"/>
    <cellStyle name="Обычный 23 2 8 5" xfId="23728"/>
    <cellStyle name="Обычный 23 2 8 5 2" xfId="23729"/>
    <cellStyle name="Обычный 23 2 8 6" xfId="23730"/>
    <cellStyle name="Обычный 23 2 8 6 2" xfId="23731"/>
    <cellStyle name="Обычный 23 2 8 7" xfId="23732"/>
    <cellStyle name="Обычный 23 2 8 8" xfId="23733"/>
    <cellStyle name="Обычный 23 2 8 9" xfId="23734"/>
    <cellStyle name="Обычный 23 2 9" xfId="23735"/>
    <cellStyle name="Обычный 23 2 9 2" xfId="23736"/>
    <cellStyle name="Обычный 23 2 9 2 2" xfId="23737"/>
    <cellStyle name="Обычный 23 2 9 2 3" xfId="23738"/>
    <cellStyle name="Обычный 23 2 9 3" xfId="23739"/>
    <cellStyle name="Обычный 23 2 9 3 2" xfId="23740"/>
    <cellStyle name="Обычный 23 2 9 3 3" xfId="23741"/>
    <cellStyle name="Обычный 23 2 9 4" xfId="23742"/>
    <cellStyle name="Обычный 23 2 9 5" xfId="23743"/>
    <cellStyle name="Обычный 23 2 9 6" xfId="23744"/>
    <cellStyle name="Обычный 23 2 9 7" xfId="23745"/>
    <cellStyle name="Обычный 23 2 9 8" xfId="23746"/>
    <cellStyle name="Обычный 23 20" xfId="23747"/>
    <cellStyle name="Обычный 23 20 2" xfId="23748"/>
    <cellStyle name="Обычный 23 21" xfId="23749"/>
    <cellStyle name="Обычный 23 22" xfId="23750"/>
    <cellStyle name="Обычный 23 23" xfId="23751"/>
    <cellStyle name="Обычный 23 24" xfId="23752"/>
    <cellStyle name="Обычный 23 25" xfId="23753"/>
    <cellStyle name="Обычный 23 26" xfId="23754"/>
    <cellStyle name="Обычный 23 27" xfId="23755"/>
    <cellStyle name="Обычный 23 28" xfId="23756"/>
    <cellStyle name="Обычный 23 29" xfId="23757"/>
    <cellStyle name="Обычный 23 3" xfId="23758"/>
    <cellStyle name="Обычный 23 3 10" xfId="23759"/>
    <cellStyle name="Обычный 23 3 10 2" xfId="23760"/>
    <cellStyle name="Обычный 23 3 10 2 2" xfId="23761"/>
    <cellStyle name="Обычный 23 3 10 3" xfId="23762"/>
    <cellStyle name="Обычный 23 3 10 3 2" xfId="23763"/>
    <cellStyle name="Обычный 23 3 10 4" xfId="23764"/>
    <cellStyle name="Обычный 23 3 10 5" xfId="23765"/>
    <cellStyle name="Обычный 23 3 10 6" xfId="23766"/>
    <cellStyle name="Обычный 23 3 10 7" xfId="23767"/>
    <cellStyle name="Обычный 23 3 10 8" xfId="23768"/>
    <cellStyle name="Обычный 23 3 11" xfId="23769"/>
    <cellStyle name="Обычный 23 3 11 2" xfId="23770"/>
    <cellStyle name="Обычный 23 3 11 2 2" xfId="23771"/>
    <cellStyle name="Обычный 23 3 11 3" xfId="23772"/>
    <cellStyle name="Обычный 23 3 11 3 2" xfId="23773"/>
    <cellStyle name="Обычный 23 3 11 4" xfId="23774"/>
    <cellStyle name="Обычный 23 3 11 5" xfId="23775"/>
    <cellStyle name="Обычный 23 3 11 6" xfId="23776"/>
    <cellStyle name="Обычный 23 3 11 7" xfId="23777"/>
    <cellStyle name="Обычный 23 3 12" xfId="23778"/>
    <cellStyle name="Обычный 23 3 12 2" xfId="23779"/>
    <cellStyle name="Обычный 23 3 12 2 2" xfId="23780"/>
    <cellStyle name="Обычный 23 3 12 3" xfId="23781"/>
    <cellStyle name="Обычный 23 3 12 3 2" xfId="23782"/>
    <cellStyle name="Обычный 23 3 12 4" xfId="23783"/>
    <cellStyle name="Обычный 23 3 12 5" xfId="23784"/>
    <cellStyle name="Обычный 23 3 12 6" xfId="23785"/>
    <cellStyle name="Обычный 23 3 12 7" xfId="23786"/>
    <cellStyle name="Обычный 23 3 13" xfId="23787"/>
    <cellStyle name="Обычный 23 3 13 2" xfId="23788"/>
    <cellStyle name="Обычный 23 3 13 2 2" xfId="23789"/>
    <cellStyle name="Обычный 23 3 13 3" xfId="23790"/>
    <cellStyle name="Обычный 23 3 13 3 2" xfId="23791"/>
    <cellStyle name="Обычный 23 3 13 4" xfId="23792"/>
    <cellStyle name="Обычный 23 3 13 5" xfId="23793"/>
    <cellStyle name="Обычный 23 3 13 6" xfId="23794"/>
    <cellStyle name="Обычный 23 3 14" xfId="23795"/>
    <cellStyle name="Обычный 23 3 14 2" xfId="23796"/>
    <cellStyle name="Обычный 23 3 14 2 2" xfId="23797"/>
    <cellStyle name="Обычный 23 3 14 3" xfId="23798"/>
    <cellStyle name="Обычный 23 3 14 3 2" xfId="23799"/>
    <cellStyle name="Обычный 23 3 14 4" xfId="23800"/>
    <cellStyle name="Обычный 23 3 14 5" xfId="23801"/>
    <cellStyle name="Обычный 23 3 14 6" xfId="23802"/>
    <cellStyle name="Обычный 23 3 15" xfId="23803"/>
    <cellStyle name="Обычный 23 3 15 2" xfId="23804"/>
    <cellStyle name="Обычный 23 3 15 3" xfId="23805"/>
    <cellStyle name="Обычный 23 3 16" xfId="23806"/>
    <cellStyle name="Обычный 23 3 16 2" xfId="23807"/>
    <cellStyle name="Обычный 23 3 16 3" xfId="23808"/>
    <cellStyle name="Обычный 23 3 17" xfId="23809"/>
    <cellStyle name="Обычный 23 3 17 2" xfId="23810"/>
    <cellStyle name="Обычный 23 3 18" xfId="23811"/>
    <cellStyle name="Обычный 23 3 18 2" xfId="23812"/>
    <cellStyle name="Обычный 23 3 19" xfId="23813"/>
    <cellStyle name="Обычный 23 3 2" xfId="23814"/>
    <cellStyle name="Обычный 23 3 2 10" xfId="23815"/>
    <cellStyle name="Обычный 23 3 2 10 2" xfId="23816"/>
    <cellStyle name="Обычный 23 3 2 10 2 2" xfId="23817"/>
    <cellStyle name="Обычный 23 3 2 10 3" xfId="23818"/>
    <cellStyle name="Обычный 23 3 2 10 3 2" xfId="23819"/>
    <cellStyle name="Обычный 23 3 2 10 4" xfId="23820"/>
    <cellStyle name="Обычный 23 3 2 10 5" xfId="23821"/>
    <cellStyle name="Обычный 23 3 2 10 6" xfId="23822"/>
    <cellStyle name="Обычный 23 3 2 10 7" xfId="23823"/>
    <cellStyle name="Обычный 23 3 2 11" xfId="23824"/>
    <cellStyle name="Обычный 23 3 2 11 2" xfId="23825"/>
    <cellStyle name="Обычный 23 3 2 11 2 2" xfId="23826"/>
    <cellStyle name="Обычный 23 3 2 11 3" xfId="23827"/>
    <cellStyle name="Обычный 23 3 2 11 3 2" xfId="23828"/>
    <cellStyle name="Обычный 23 3 2 11 4" xfId="23829"/>
    <cellStyle name="Обычный 23 3 2 11 5" xfId="23830"/>
    <cellStyle name="Обычный 23 3 2 11 6" xfId="23831"/>
    <cellStyle name="Обычный 23 3 2 12" xfId="23832"/>
    <cellStyle name="Обычный 23 3 2 12 2" xfId="23833"/>
    <cellStyle name="Обычный 23 3 2 12 3" xfId="23834"/>
    <cellStyle name="Обычный 23 3 2 13" xfId="23835"/>
    <cellStyle name="Обычный 23 3 2 13 2" xfId="23836"/>
    <cellStyle name="Обычный 23 3 2 13 3" xfId="23837"/>
    <cellStyle name="Обычный 23 3 2 14" xfId="23838"/>
    <cellStyle name="Обычный 23 3 2 14 2" xfId="23839"/>
    <cellStyle name="Обычный 23 3 2 14 3" xfId="23840"/>
    <cellStyle name="Обычный 23 3 2 15" xfId="23841"/>
    <cellStyle name="Обычный 23 3 2 15 2" xfId="23842"/>
    <cellStyle name="Обычный 23 3 2 16" xfId="23843"/>
    <cellStyle name="Обычный 23 3 2 17" xfId="23844"/>
    <cellStyle name="Обычный 23 3 2 18" xfId="23845"/>
    <cellStyle name="Обычный 23 3 2 19" xfId="23846"/>
    <cellStyle name="Обычный 23 3 2 2" xfId="23847"/>
    <cellStyle name="Обычный 23 3 2 2 10" xfId="23848"/>
    <cellStyle name="Обычный 23 3 2 2 11" xfId="23849"/>
    <cellStyle name="Обычный 23 3 2 2 12" xfId="23850"/>
    <cellStyle name="Обычный 23 3 2 2 13" xfId="23851"/>
    <cellStyle name="Обычный 23 3 2 2 14" xfId="23852"/>
    <cellStyle name="Обычный 23 3 2 2 2" xfId="23853"/>
    <cellStyle name="Обычный 23 3 2 2 2 2" xfId="23854"/>
    <cellStyle name="Обычный 23 3 2 2 2 3" xfId="23855"/>
    <cellStyle name="Обычный 23 3 2 2 2 4" xfId="23856"/>
    <cellStyle name="Обычный 23 3 2 2 3" xfId="23857"/>
    <cellStyle name="Обычный 23 3 2 2 3 2" xfId="23858"/>
    <cellStyle name="Обычный 23 3 2 2 3 3" xfId="23859"/>
    <cellStyle name="Обычный 23 3 2 2 4" xfId="23860"/>
    <cellStyle name="Обычный 23 3 2 2 4 2" xfId="23861"/>
    <cellStyle name="Обычный 23 3 2 2 5" xfId="23862"/>
    <cellStyle name="Обычный 23 3 2 2 5 2" xfId="23863"/>
    <cellStyle name="Обычный 23 3 2 2 6" xfId="23864"/>
    <cellStyle name="Обычный 23 3 2 2 6 2" xfId="23865"/>
    <cellStyle name="Обычный 23 3 2 2 7" xfId="23866"/>
    <cellStyle name="Обычный 23 3 2 2 8" xfId="23867"/>
    <cellStyle name="Обычный 23 3 2 2 9" xfId="23868"/>
    <cellStyle name="Обычный 23 3 2 20" xfId="23869"/>
    <cellStyle name="Обычный 23 3 2 21" xfId="23870"/>
    <cellStyle name="Обычный 23 3 2 22" xfId="23871"/>
    <cellStyle name="Обычный 23 3 2 23" xfId="23872"/>
    <cellStyle name="Обычный 23 3 2 24" xfId="23873"/>
    <cellStyle name="Обычный 23 3 2 25" xfId="23874"/>
    <cellStyle name="Обычный 23 3 2 26" xfId="23875"/>
    <cellStyle name="Обычный 23 3 2 27" xfId="23876"/>
    <cellStyle name="Обычный 23 3 2 28" xfId="23877"/>
    <cellStyle name="Обычный 23 3 2 29" xfId="23878"/>
    <cellStyle name="Обычный 23 3 2 3" xfId="23879"/>
    <cellStyle name="Обычный 23 3 2 3 10" xfId="23880"/>
    <cellStyle name="Обычный 23 3 2 3 11" xfId="23881"/>
    <cellStyle name="Обычный 23 3 2 3 12" xfId="23882"/>
    <cellStyle name="Обычный 23 3 2 3 13" xfId="23883"/>
    <cellStyle name="Обычный 23 3 2 3 2" xfId="23884"/>
    <cellStyle name="Обычный 23 3 2 3 2 2" xfId="23885"/>
    <cellStyle name="Обычный 23 3 2 3 2 3" xfId="23886"/>
    <cellStyle name="Обычный 23 3 2 3 2 4" xfId="23887"/>
    <cellStyle name="Обычный 23 3 2 3 3" xfId="23888"/>
    <cellStyle name="Обычный 23 3 2 3 3 2" xfId="23889"/>
    <cellStyle name="Обычный 23 3 2 3 3 3" xfId="23890"/>
    <cellStyle name="Обычный 23 3 2 3 4" xfId="23891"/>
    <cellStyle name="Обычный 23 3 2 3 4 2" xfId="23892"/>
    <cellStyle name="Обычный 23 3 2 3 5" xfId="23893"/>
    <cellStyle name="Обычный 23 3 2 3 5 2" xfId="23894"/>
    <cellStyle name="Обычный 23 3 2 3 6" xfId="23895"/>
    <cellStyle name="Обычный 23 3 2 3 6 2" xfId="23896"/>
    <cellStyle name="Обычный 23 3 2 3 7" xfId="23897"/>
    <cellStyle name="Обычный 23 3 2 3 8" xfId="23898"/>
    <cellStyle name="Обычный 23 3 2 3 9" xfId="23899"/>
    <cellStyle name="Обычный 23 3 2 30" xfId="23900"/>
    <cellStyle name="Обычный 23 3 2 31" xfId="23901"/>
    <cellStyle name="Обычный 23 3 2 32" xfId="23902"/>
    <cellStyle name="Обычный 23 3 2 33" xfId="23903"/>
    <cellStyle name="Обычный 23 3 2 34" xfId="23904"/>
    <cellStyle name="Обычный 23 3 2 35" xfId="23905"/>
    <cellStyle name="Обычный 23 3 2 36" xfId="23906"/>
    <cellStyle name="Обычный 23 3 2 37" xfId="23907"/>
    <cellStyle name="Обычный 23 3 2 38" xfId="23908"/>
    <cellStyle name="Обычный 23 3 2 39" xfId="23909"/>
    <cellStyle name="Обычный 23 3 2 4" xfId="23910"/>
    <cellStyle name="Обычный 23 3 2 4 10" xfId="23911"/>
    <cellStyle name="Обычный 23 3 2 4 11" xfId="23912"/>
    <cellStyle name="Обычный 23 3 2 4 12" xfId="23913"/>
    <cellStyle name="Обычный 23 3 2 4 2" xfId="23914"/>
    <cellStyle name="Обычный 23 3 2 4 2 2" xfId="23915"/>
    <cellStyle name="Обычный 23 3 2 4 2 3" xfId="23916"/>
    <cellStyle name="Обычный 23 3 2 4 2 4" xfId="23917"/>
    <cellStyle name="Обычный 23 3 2 4 3" xfId="23918"/>
    <cellStyle name="Обычный 23 3 2 4 3 2" xfId="23919"/>
    <cellStyle name="Обычный 23 3 2 4 3 3" xfId="23920"/>
    <cellStyle name="Обычный 23 3 2 4 4" xfId="23921"/>
    <cellStyle name="Обычный 23 3 2 4 4 2" xfId="23922"/>
    <cellStyle name="Обычный 23 3 2 4 5" xfId="23923"/>
    <cellStyle name="Обычный 23 3 2 4 5 2" xfId="23924"/>
    <cellStyle name="Обычный 23 3 2 4 6" xfId="23925"/>
    <cellStyle name="Обычный 23 3 2 4 6 2" xfId="23926"/>
    <cellStyle name="Обычный 23 3 2 4 7" xfId="23927"/>
    <cellStyle name="Обычный 23 3 2 4 8" xfId="23928"/>
    <cellStyle name="Обычный 23 3 2 4 9" xfId="23929"/>
    <cellStyle name="Обычный 23 3 2 5" xfId="23930"/>
    <cellStyle name="Обычный 23 3 2 5 10" xfId="23931"/>
    <cellStyle name="Обычный 23 3 2 5 11" xfId="23932"/>
    <cellStyle name="Обычный 23 3 2 5 2" xfId="23933"/>
    <cellStyle name="Обычный 23 3 2 5 2 2" xfId="23934"/>
    <cellStyle name="Обычный 23 3 2 5 2 3" xfId="23935"/>
    <cellStyle name="Обычный 23 3 2 5 2 4" xfId="23936"/>
    <cellStyle name="Обычный 23 3 2 5 3" xfId="23937"/>
    <cellStyle name="Обычный 23 3 2 5 3 2" xfId="23938"/>
    <cellStyle name="Обычный 23 3 2 5 3 3" xfId="23939"/>
    <cellStyle name="Обычный 23 3 2 5 4" xfId="23940"/>
    <cellStyle name="Обычный 23 3 2 5 4 2" xfId="23941"/>
    <cellStyle name="Обычный 23 3 2 5 5" xfId="23942"/>
    <cellStyle name="Обычный 23 3 2 5 5 2" xfId="23943"/>
    <cellStyle name="Обычный 23 3 2 5 6" xfId="23944"/>
    <cellStyle name="Обычный 23 3 2 5 6 2" xfId="23945"/>
    <cellStyle name="Обычный 23 3 2 5 7" xfId="23946"/>
    <cellStyle name="Обычный 23 3 2 5 8" xfId="23947"/>
    <cellStyle name="Обычный 23 3 2 5 9" xfId="23948"/>
    <cellStyle name="Обычный 23 3 2 6" xfId="23949"/>
    <cellStyle name="Обычный 23 3 2 6 2" xfId="23950"/>
    <cellStyle name="Обычный 23 3 2 6 2 2" xfId="23951"/>
    <cellStyle name="Обычный 23 3 2 6 2 3" xfId="23952"/>
    <cellStyle name="Обычный 23 3 2 6 3" xfId="23953"/>
    <cellStyle name="Обычный 23 3 2 6 3 2" xfId="23954"/>
    <cellStyle name="Обычный 23 3 2 6 3 3" xfId="23955"/>
    <cellStyle name="Обычный 23 3 2 6 4" xfId="23956"/>
    <cellStyle name="Обычный 23 3 2 6 5" xfId="23957"/>
    <cellStyle name="Обычный 23 3 2 6 6" xfId="23958"/>
    <cellStyle name="Обычный 23 3 2 6 7" xfId="23959"/>
    <cellStyle name="Обычный 23 3 2 6 8" xfId="23960"/>
    <cellStyle name="Обычный 23 3 2 7" xfId="23961"/>
    <cellStyle name="Обычный 23 3 2 7 2" xfId="23962"/>
    <cellStyle name="Обычный 23 3 2 7 2 2" xfId="23963"/>
    <cellStyle name="Обычный 23 3 2 7 3" xfId="23964"/>
    <cellStyle name="Обычный 23 3 2 7 3 2" xfId="23965"/>
    <cellStyle name="Обычный 23 3 2 7 4" xfId="23966"/>
    <cellStyle name="Обычный 23 3 2 7 5" xfId="23967"/>
    <cellStyle name="Обычный 23 3 2 7 6" xfId="23968"/>
    <cellStyle name="Обычный 23 3 2 7 7" xfId="23969"/>
    <cellStyle name="Обычный 23 3 2 7 8" xfId="23970"/>
    <cellStyle name="Обычный 23 3 2 8" xfId="23971"/>
    <cellStyle name="Обычный 23 3 2 8 2" xfId="23972"/>
    <cellStyle name="Обычный 23 3 2 8 2 2" xfId="23973"/>
    <cellStyle name="Обычный 23 3 2 8 3" xfId="23974"/>
    <cellStyle name="Обычный 23 3 2 8 3 2" xfId="23975"/>
    <cellStyle name="Обычный 23 3 2 8 4" xfId="23976"/>
    <cellStyle name="Обычный 23 3 2 8 5" xfId="23977"/>
    <cellStyle name="Обычный 23 3 2 8 6" xfId="23978"/>
    <cellStyle name="Обычный 23 3 2 8 7" xfId="23979"/>
    <cellStyle name="Обычный 23 3 2 8 8" xfId="23980"/>
    <cellStyle name="Обычный 23 3 2 9" xfId="23981"/>
    <cellStyle name="Обычный 23 3 2 9 2" xfId="23982"/>
    <cellStyle name="Обычный 23 3 2 9 2 2" xfId="23983"/>
    <cellStyle name="Обычный 23 3 2 9 3" xfId="23984"/>
    <cellStyle name="Обычный 23 3 2 9 3 2" xfId="23985"/>
    <cellStyle name="Обычный 23 3 2 9 4" xfId="23986"/>
    <cellStyle name="Обычный 23 3 2 9 5" xfId="23987"/>
    <cellStyle name="Обычный 23 3 2 9 6" xfId="23988"/>
    <cellStyle name="Обычный 23 3 2 9 7" xfId="23989"/>
    <cellStyle name="Обычный 23 3 20" xfId="23990"/>
    <cellStyle name="Обычный 23 3 21" xfId="23991"/>
    <cellStyle name="Обычный 23 3 22" xfId="23992"/>
    <cellStyle name="Обычный 23 3 23" xfId="23993"/>
    <cellStyle name="Обычный 23 3 24" xfId="23994"/>
    <cellStyle name="Обычный 23 3 25" xfId="23995"/>
    <cellStyle name="Обычный 23 3 26" xfId="23996"/>
    <cellStyle name="Обычный 23 3 27" xfId="23997"/>
    <cellStyle name="Обычный 23 3 28" xfId="23998"/>
    <cellStyle name="Обычный 23 3 29" xfId="23999"/>
    <cellStyle name="Обычный 23 3 3" xfId="24000"/>
    <cellStyle name="Обычный 23 3 3 10" xfId="24001"/>
    <cellStyle name="Обычный 23 3 3 10 2" xfId="24002"/>
    <cellStyle name="Обычный 23 3 3 10 2 2" xfId="24003"/>
    <cellStyle name="Обычный 23 3 3 10 3" xfId="24004"/>
    <cellStyle name="Обычный 23 3 3 10 3 2" xfId="24005"/>
    <cellStyle name="Обычный 23 3 3 10 4" xfId="24006"/>
    <cellStyle name="Обычный 23 3 3 10 5" xfId="24007"/>
    <cellStyle name="Обычный 23 3 3 10 6" xfId="24008"/>
    <cellStyle name="Обычный 23 3 3 10 7" xfId="24009"/>
    <cellStyle name="Обычный 23 3 3 11" xfId="24010"/>
    <cellStyle name="Обычный 23 3 3 11 2" xfId="24011"/>
    <cellStyle name="Обычный 23 3 3 11 3" xfId="24012"/>
    <cellStyle name="Обычный 23 3 3 12" xfId="24013"/>
    <cellStyle name="Обычный 23 3 3 12 2" xfId="24014"/>
    <cellStyle name="Обычный 23 3 3 12 3" xfId="24015"/>
    <cellStyle name="Обычный 23 3 3 13" xfId="24016"/>
    <cellStyle name="Обычный 23 3 3 13 2" xfId="24017"/>
    <cellStyle name="Обычный 23 3 3 13 3" xfId="24018"/>
    <cellStyle name="Обычный 23 3 3 14" xfId="24019"/>
    <cellStyle name="Обычный 23 3 3 14 2" xfId="24020"/>
    <cellStyle name="Обычный 23 3 3 14 3" xfId="24021"/>
    <cellStyle name="Обычный 23 3 3 15" xfId="24022"/>
    <cellStyle name="Обычный 23 3 3 16" xfId="24023"/>
    <cellStyle name="Обычный 23 3 3 17" xfId="24024"/>
    <cellStyle name="Обычный 23 3 3 18" xfId="24025"/>
    <cellStyle name="Обычный 23 3 3 19" xfId="24026"/>
    <cellStyle name="Обычный 23 3 3 2" xfId="24027"/>
    <cellStyle name="Обычный 23 3 3 2 10" xfId="24028"/>
    <cellStyle name="Обычный 23 3 3 2 11" xfId="24029"/>
    <cellStyle name="Обычный 23 3 3 2 12" xfId="24030"/>
    <cellStyle name="Обычный 23 3 3 2 13" xfId="24031"/>
    <cellStyle name="Обычный 23 3 3 2 14" xfId="24032"/>
    <cellStyle name="Обычный 23 3 3 2 2" xfId="24033"/>
    <cellStyle name="Обычный 23 3 3 2 2 2" xfId="24034"/>
    <cellStyle name="Обычный 23 3 3 2 2 3" xfId="24035"/>
    <cellStyle name="Обычный 23 3 3 2 2 4" xfId="24036"/>
    <cellStyle name="Обычный 23 3 3 2 3" xfId="24037"/>
    <cellStyle name="Обычный 23 3 3 2 3 2" xfId="24038"/>
    <cellStyle name="Обычный 23 3 3 2 3 3" xfId="24039"/>
    <cellStyle name="Обычный 23 3 3 2 4" xfId="24040"/>
    <cellStyle name="Обычный 23 3 3 2 4 2" xfId="24041"/>
    <cellStyle name="Обычный 23 3 3 2 5" xfId="24042"/>
    <cellStyle name="Обычный 23 3 3 2 5 2" xfId="24043"/>
    <cellStyle name="Обычный 23 3 3 2 6" xfId="24044"/>
    <cellStyle name="Обычный 23 3 3 2 6 2" xfId="24045"/>
    <cellStyle name="Обычный 23 3 3 2 7" xfId="24046"/>
    <cellStyle name="Обычный 23 3 3 2 8" xfId="24047"/>
    <cellStyle name="Обычный 23 3 3 2 9" xfId="24048"/>
    <cellStyle name="Обычный 23 3 3 20" xfId="24049"/>
    <cellStyle name="Обычный 23 3 3 21" xfId="24050"/>
    <cellStyle name="Обычный 23 3 3 22" xfId="24051"/>
    <cellStyle name="Обычный 23 3 3 23" xfId="24052"/>
    <cellStyle name="Обычный 23 3 3 24" xfId="24053"/>
    <cellStyle name="Обычный 23 3 3 25" xfId="24054"/>
    <cellStyle name="Обычный 23 3 3 26" xfId="24055"/>
    <cellStyle name="Обычный 23 3 3 27" xfId="24056"/>
    <cellStyle name="Обычный 23 3 3 28" xfId="24057"/>
    <cellStyle name="Обычный 23 3 3 29" xfId="24058"/>
    <cellStyle name="Обычный 23 3 3 3" xfId="24059"/>
    <cellStyle name="Обычный 23 3 3 3 10" xfId="24060"/>
    <cellStyle name="Обычный 23 3 3 3 11" xfId="24061"/>
    <cellStyle name="Обычный 23 3 3 3 12" xfId="24062"/>
    <cellStyle name="Обычный 23 3 3 3 13" xfId="24063"/>
    <cellStyle name="Обычный 23 3 3 3 2" xfId="24064"/>
    <cellStyle name="Обычный 23 3 3 3 2 2" xfId="24065"/>
    <cellStyle name="Обычный 23 3 3 3 2 3" xfId="24066"/>
    <cellStyle name="Обычный 23 3 3 3 2 4" xfId="24067"/>
    <cellStyle name="Обычный 23 3 3 3 3" xfId="24068"/>
    <cellStyle name="Обычный 23 3 3 3 3 2" xfId="24069"/>
    <cellStyle name="Обычный 23 3 3 3 3 3" xfId="24070"/>
    <cellStyle name="Обычный 23 3 3 3 4" xfId="24071"/>
    <cellStyle name="Обычный 23 3 3 3 4 2" xfId="24072"/>
    <cellStyle name="Обычный 23 3 3 3 5" xfId="24073"/>
    <cellStyle name="Обычный 23 3 3 3 5 2" xfId="24074"/>
    <cellStyle name="Обычный 23 3 3 3 6" xfId="24075"/>
    <cellStyle name="Обычный 23 3 3 3 6 2" xfId="24076"/>
    <cellStyle name="Обычный 23 3 3 3 7" xfId="24077"/>
    <cellStyle name="Обычный 23 3 3 3 8" xfId="24078"/>
    <cellStyle name="Обычный 23 3 3 3 9" xfId="24079"/>
    <cellStyle name="Обычный 23 3 3 30" xfId="24080"/>
    <cellStyle name="Обычный 23 3 3 31" xfId="24081"/>
    <cellStyle name="Обычный 23 3 3 32" xfId="24082"/>
    <cellStyle name="Обычный 23 3 3 33" xfId="24083"/>
    <cellStyle name="Обычный 23 3 3 34" xfId="24084"/>
    <cellStyle name="Обычный 23 3 3 35" xfId="24085"/>
    <cellStyle name="Обычный 23 3 3 36" xfId="24086"/>
    <cellStyle name="Обычный 23 3 3 37" xfId="24087"/>
    <cellStyle name="Обычный 23 3 3 38" xfId="24088"/>
    <cellStyle name="Обычный 23 3 3 4" xfId="24089"/>
    <cellStyle name="Обычный 23 3 3 4 10" xfId="24090"/>
    <cellStyle name="Обычный 23 3 3 4 11" xfId="24091"/>
    <cellStyle name="Обычный 23 3 3 4 12" xfId="24092"/>
    <cellStyle name="Обычный 23 3 3 4 2" xfId="24093"/>
    <cellStyle name="Обычный 23 3 3 4 2 2" xfId="24094"/>
    <cellStyle name="Обычный 23 3 3 4 2 3" xfId="24095"/>
    <cellStyle name="Обычный 23 3 3 4 2 4" xfId="24096"/>
    <cellStyle name="Обычный 23 3 3 4 3" xfId="24097"/>
    <cellStyle name="Обычный 23 3 3 4 3 2" xfId="24098"/>
    <cellStyle name="Обычный 23 3 3 4 3 3" xfId="24099"/>
    <cellStyle name="Обычный 23 3 3 4 4" xfId="24100"/>
    <cellStyle name="Обычный 23 3 3 4 4 2" xfId="24101"/>
    <cellStyle name="Обычный 23 3 3 4 5" xfId="24102"/>
    <cellStyle name="Обычный 23 3 3 4 5 2" xfId="24103"/>
    <cellStyle name="Обычный 23 3 3 4 6" xfId="24104"/>
    <cellStyle name="Обычный 23 3 3 4 6 2" xfId="24105"/>
    <cellStyle name="Обычный 23 3 3 4 7" xfId="24106"/>
    <cellStyle name="Обычный 23 3 3 4 8" xfId="24107"/>
    <cellStyle name="Обычный 23 3 3 4 9" xfId="24108"/>
    <cellStyle name="Обычный 23 3 3 5" xfId="24109"/>
    <cellStyle name="Обычный 23 3 3 5 10" xfId="24110"/>
    <cellStyle name="Обычный 23 3 3 5 11" xfId="24111"/>
    <cellStyle name="Обычный 23 3 3 5 2" xfId="24112"/>
    <cellStyle name="Обычный 23 3 3 5 2 2" xfId="24113"/>
    <cellStyle name="Обычный 23 3 3 5 2 3" xfId="24114"/>
    <cellStyle name="Обычный 23 3 3 5 2 4" xfId="24115"/>
    <cellStyle name="Обычный 23 3 3 5 3" xfId="24116"/>
    <cellStyle name="Обычный 23 3 3 5 3 2" xfId="24117"/>
    <cellStyle name="Обычный 23 3 3 5 3 3" xfId="24118"/>
    <cellStyle name="Обычный 23 3 3 5 4" xfId="24119"/>
    <cellStyle name="Обычный 23 3 3 5 4 2" xfId="24120"/>
    <cellStyle name="Обычный 23 3 3 5 5" xfId="24121"/>
    <cellStyle name="Обычный 23 3 3 5 5 2" xfId="24122"/>
    <cellStyle name="Обычный 23 3 3 5 6" xfId="24123"/>
    <cellStyle name="Обычный 23 3 3 5 6 2" xfId="24124"/>
    <cellStyle name="Обычный 23 3 3 5 7" xfId="24125"/>
    <cellStyle name="Обычный 23 3 3 5 8" xfId="24126"/>
    <cellStyle name="Обычный 23 3 3 5 9" xfId="24127"/>
    <cellStyle name="Обычный 23 3 3 6" xfId="24128"/>
    <cellStyle name="Обычный 23 3 3 6 2" xfId="24129"/>
    <cellStyle name="Обычный 23 3 3 6 2 2" xfId="24130"/>
    <cellStyle name="Обычный 23 3 3 6 2 3" xfId="24131"/>
    <cellStyle name="Обычный 23 3 3 6 3" xfId="24132"/>
    <cellStyle name="Обычный 23 3 3 6 3 2" xfId="24133"/>
    <cellStyle name="Обычный 23 3 3 6 3 3" xfId="24134"/>
    <cellStyle name="Обычный 23 3 3 6 4" xfId="24135"/>
    <cellStyle name="Обычный 23 3 3 6 5" xfId="24136"/>
    <cellStyle name="Обычный 23 3 3 6 6" xfId="24137"/>
    <cellStyle name="Обычный 23 3 3 6 7" xfId="24138"/>
    <cellStyle name="Обычный 23 3 3 6 8" xfId="24139"/>
    <cellStyle name="Обычный 23 3 3 7" xfId="24140"/>
    <cellStyle name="Обычный 23 3 3 7 2" xfId="24141"/>
    <cellStyle name="Обычный 23 3 3 7 2 2" xfId="24142"/>
    <cellStyle name="Обычный 23 3 3 7 3" xfId="24143"/>
    <cellStyle name="Обычный 23 3 3 7 3 2" xfId="24144"/>
    <cellStyle name="Обычный 23 3 3 7 4" xfId="24145"/>
    <cellStyle name="Обычный 23 3 3 7 5" xfId="24146"/>
    <cellStyle name="Обычный 23 3 3 7 6" xfId="24147"/>
    <cellStyle name="Обычный 23 3 3 7 7" xfId="24148"/>
    <cellStyle name="Обычный 23 3 3 7 8" xfId="24149"/>
    <cellStyle name="Обычный 23 3 3 8" xfId="24150"/>
    <cellStyle name="Обычный 23 3 3 8 2" xfId="24151"/>
    <cellStyle name="Обычный 23 3 3 8 2 2" xfId="24152"/>
    <cellStyle name="Обычный 23 3 3 8 3" xfId="24153"/>
    <cellStyle name="Обычный 23 3 3 8 3 2" xfId="24154"/>
    <cellStyle name="Обычный 23 3 3 8 4" xfId="24155"/>
    <cellStyle name="Обычный 23 3 3 8 5" xfId="24156"/>
    <cellStyle name="Обычный 23 3 3 8 6" xfId="24157"/>
    <cellStyle name="Обычный 23 3 3 8 7" xfId="24158"/>
    <cellStyle name="Обычный 23 3 3 8 8" xfId="24159"/>
    <cellStyle name="Обычный 23 3 3 9" xfId="24160"/>
    <cellStyle name="Обычный 23 3 3 9 2" xfId="24161"/>
    <cellStyle name="Обычный 23 3 3 9 2 2" xfId="24162"/>
    <cellStyle name="Обычный 23 3 3 9 3" xfId="24163"/>
    <cellStyle name="Обычный 23 3 3 9 3 2" xfId="24164"/>
    <cellStyle name="Обычный 23 3 3 9 4" xfId="24165"/>
    <cellStyle name="Обычный 23 3 3 9 5" xfId="24166"/>
    <cellStyle name="Обычный 23 3 3 9 6" xfId="24167"/>
    <cellStyle name="Обычный 23 3 3 9 7" xfId="24168"/>
    <cellStyle name="Обычный 23 3 30" xfId="24169"/>
    <cellStyle name="Обычный 23 3 31" xfId="24170"/>
    <cellStyle name="Обычный 23 3 32" xfId="24171"/>
    <cellStyle name="Обычный 23 3 33" xfId="24172"/>
    <cellStyle name="Обычный 23 3 34" xfId="24173"/>
    <cellStyle name="Обычный 23 3 35" xfId="24174"/>
    <cellStyle name="Обычный 23 3 36" xfId="24175"/>
    <cellStyle name="Обычный 23 3 37" xfId="24176"/>
    <cellStyle name="Обычный 23 3 38" xfId="24177"/>
    <cellStyle name="Обычный 23 3 39" xfId="24178"/>
    <cellStyle name="Обычный 23 3 4" xfId="24179"/>
    <cellStyle name="Обычный 23 3 4 10" xfId="24180"/>
    <cellStyle name="Обычный 23 3 4 11" xfId="24181"/>
    <cellStyle name="Обычный 23 3 4 12" xfId="24182"/>
    <cellStyle name="Обычный 23 3 4 13" xfId="24183"/>
    <cellStyle name="Обычный 23 3 4 14" xfId="24184"/>
    <cellStyle name="Обычный 23 3 4 2" xfId="24185"/>
    <cellStyle name="Обычный 23 3 4 2 2" xfId="24186"/>
    <cellStyle name="Обычный 23 3 4 2 3" xfId="24187"/>
    <cellStyle name="Обычный 23 3 4 2 4" xfId="24188"/>
    <cellStyle name="Обычный 23 3 4 3" xfId="24189"/>
    <cellStyle name="Обычный 23 3 4 3 2" xfId="24190"/>
    <cellStyle name="Обычный 23 3 4 3 3" xfId="24191"/>
    <cellStyle name="Обычный 23 3 4 4" xfId="24192"/>
    <cellStyle name="Обычный 23 3 4 4 2" xfId="24193"/>
    <cellStyle name="Обычный 23 3 4 5" xfId="24194"/>
    <cellStyle name="Обычный 23 3 4 5 2" xfId="24195"/>
    <cellStyle name="Обычный 23 3 4 6" xfId="24196"/>
    <cellStyle name="Обычный 23 3 4 6 2" xfId="24197"/>
    <cellStyle name="Обычный 23 3 4 7" xfId="24198"/>
    <cellStyle name="Обычный 23 3 4 8" xfId="24199"/>
    <cellStyle name="Обычный 23 3 4 9" xfId="24200"/>
    <cellStyle name="Обычный 23 3 40" xfId="24201"/>
    <cellStyle name="Обычный 23 3 41" xfId="24202"/>
    <cellStyle name="Обычный 23 3 42" xfId="24203"/>
    <cellStyle name="Обычный 23 3 5" xfId="24204"/>
    <cellStyle name="Обычный 23 3 5 10" xfId="24205"/>
    <cellStyle name="Обычный 23 3 5 11" xfId="24206"/>
    <cellStyle name="Обычный 23 3 5 12" xfId="24207"/>
    <cellStyle name="Обычный 23 3 5 13" xfId="24208"/>
    <cellStyle name="Обычный 23 3 5 2" xfId="24209"/>
    <cellStyle name="Обычный 23 3 5 2 2" xfId="24210"/>
    <cellStyle name="Обычный 23 3 5 2 3" xfId="24211"/>
    <cellStyle name="Обычный 23 3 5 2 4" xfId="24212"/>
    <cellStyle name="Обычный 23 3 5 3" xfId="24213"/>
    <cellStyle name="Обычный 23 3 5 3 2" xfId="24214"/>
    <cellStyle name="Обычный 23 3 5 3 3" xfId="24215"/>
    <cellStyle name="Обычный 23 3 5 4" xfId="24216"/>
    <cellStyle name="Обычный 23 3 5 4 2" xfId="24217"/>
    <cellStyle name="Обычный 23 3 5 5" xfId="24218"/>
    <cellStyle name="Обычный 23 3 5 5 2" xfId="24219"/>
    <cellStyle name="Обычный 23 3 5 6" xfId="24220"/>
    <cellStyle name="Обычный 23 3 5 6 2" xfId="24221"/>
    <cellStyle name="Обычный 23 3 5 7" xfId="24222"/>
    <cellStyle name="Обычный 23 3 5 8" xfId="24223"/>
    <cellStyle name="Обычный 23 3 5 9" xfId="24224"/>
    <cellStyle name="Обычный 23 3 6" xfId="24225"/>
    <cellStyle name="Обычный 23 3 6 10" xfId="24226"/>
    <cellStyle name="Обычный 23 3 6 11" xfId="24227"/>
    <cellStyle name="Обычный 23 3 6 12" xfId="24228"/>
    <cellStyle name="Обычный 23 3 6 2" xfId="24229"/>
    <cellStyle name="Обычный 23 3 6 2 2" xfId="24230"/>
    <cellStyle name="Обычный 23 3 6 2 3" xfId="24231"/>
    <cellStyle name="Обычный 23 3 6 2 4" xfId="24232"/>
    <cellStyle name="Обычный 23 3 6 3" xfId="24233"/>
    <cellStyle name="Обычный 23 3 6 3 2" xfId="24234"/>
    <cellStyle name="Обычный 23 3 6 3 3" xfId="24235"/>
    <cellStyle name="Обычный 23 3 6 4" xfId="24236"/>
    <cellStyle name="Обычный 23 3 6 4 2" xfId="24237"/>
    <cellStyle name="Обычный 23 3 6 5" xfId="24238"/>
    <cellStyle name="Обычный 23 3 6 5 2" xfId="24239"/>
    <cellStyle name="Обычный 23 3 6 6" xfId="24240"/>
    <cellStyle name="Обычный 23 3 6 6 2" xfId="24241"/>
    <cellStyle name="Обычный 23 3 6 7" xfId="24242"/>
    <cellStyle name="Обычный 23 3 6 8" xfId="24243"/>
    <cellStyle name="Обычный 23 3 6 9" xfId="24244"/>
    <cellStyle name="Обычный 23 3 7" xfId="24245"/>
    <cellStyle name="Обычный 23 3 7 10" xfId="24246"/>
    <cellStyle name="Обычный 23 3 7 11" xfId="24247"/>
    <cellStyle name="Обычный 23 3 7 2" xfId="24248"/>
    <cellStyle name="Обычный 23 3 7 2 2" xfId="24249"/>
    <cellStyle name="Обычный 23 3 7 2 3" xfId="24250"/>
    <cellStyle name="Обычный 23 3 7 2 4" xfId="24251"/>
    <cellStyle name="Обычный 23 3 7 3" xfId="24252"/>
    <cellStyle name="Обычный 23 3 7 3 2" xfId="24253"/>
    <cellStyle name="Обычный 23 3 7 3 3" xfId="24254"/>
    <cellStyle name="Обычный 23 3 7 4" xfId="24255"/>
    <cellStyle name="Обычный 23 3 7 4 2" xfId="24256"/>
    <cellStyle name="Обычный 23 3 7 5" xfId="24257"/>
    <cellStyle name="Обычный 23 3 7 5 2" xfId="24258"/>
    <cellStyle name="Обычный 23 3 7 6" xfId="24259"/>
    <cellStyle name="Обычный 23 3 7 6 2" xfId="24260"/>
    <cellStyle name="Обычный 23 3 7 7" xfId="24261"/>
    <cellStyle name="Обычный 23 3 7 8" xfId="24262"/>
    <cellStyle name="Обычный 23 3 7 9" xfId="24263"/>
    <cellStyle name="Обычный 23 3 8" xfId="24264"/>
    <cellStyle name="Обычный 23 3 8 2" xfId="24265"/>
    <cellStyle name="Обычный 23 3 8 2 2" xfId="24266"/>
    <cellStyle name="Обычный 23 3 8 2 3" xfId="24267"/>
    <cellStyle name="Обычный 23 3 8 3" xfId="24268"/>
    <cellStyle name="Обычный 23 3 8 3 2" xfId="24269"/>
    <cellStyle name="Обычный 23 3 8 3 3" xfId="24270"/>
    <cellStyle name="Обычный 23 3 8 4" xfId="24271"/>
    <cellStyle name="Обычный 23 3 8 5" xfId="24272"/>
    <cellStyle name="Обычный 23 3 8 6" xfId="24273"/>
    <cellStyle name="Обычный 23 3 8 7" xfId="24274"/>
    <cellStyle name="Обычный 23 3 8 8" xfId="24275"/>
    <cellStyle name="Обычный 23 3 9" xfId="24276"/>
    <cellStyle name="Обычный 23 3 9 2" xfId="24277"/>
    <cellStyle name="Обычный 23 3 9 2 2" xfId="24278"/>
    <cellStyle name="Обычный 23 3 9 3" xfId="24279"/>
    <cellStyle name="Обычный 23 3 9 3 2" xfId="24280"/>
    <cellStyle name="Обычный 23 3 9 4" xfId="24281"/>
    <cellStyle name="Обычный 23 3 9 5" xfId="24282"/>
    <cellStyle name="Обычный 23 3 9 6" xfId="24283"/>
    <cellStyle name="Обычный 23 3 9 7" xfId="24284"/>
    <cellStyle name="Обычный 23 3 9 8" xfId="24285"/>
    <cellStyle name="Обычный 23 30" xfId="24286"/>
    <cellStyle name="Обычный 23 31" xfId="24287"/>
    <cellStyle name="Обычный 23 32" xfId="24288"/>
    <cellStyle name="Обычный 23 33" xfId="24289"/>
    <cellStyle name="Обычный 23 34" xfId="24290"/>
    <cellStyle name="Обычный 23 35" xfId="24291"/>
    <cellStyle name="Обычный 23 36" xfId="24292"/>
    <cellStyle name="Обычный 23 37" xfId="24293"/>
    <cellStyle name="Обычный 23 38" xfId="24294"/>
    <cellStyle name="Обычный 23 39" xfId="24295"/>
    <cellStyle name="Обычный 23 4" xfId="24296"/>
    <cellStyle name="Обычный 23 4 10" xfId="24297"/>
    <cellStyle name="Обычный 23 4 10 2" xfId="24298"/>
    <cellStyle name="Обычный 23 4 10 2 2" xfId="24299"/>
    <cellStyle name="Обычный 23 4 10 3" xfId="24300"/>
    <cellStyle name="Обычный 23 4 10 3 2" xfId="24301"/>
    <cellStyle name="Обычный 23 4 10 4" xfId="24302"/>
    <cellStyle name="Обычный 23 4 10 5" xfId="24303"/>
    <cellStyle name="Обычный 23 4 10 6" xfId="24304"/>
    <cellStyle name="Обычный 23 4 10 7" xfId="24305"/>
    <cellStyle name="Обычный 23 4 11" xfId="24306"/>
    <cellStyle name="Обычный 23 4 11 2" xfId="24307"/>
    <cellStyle name="Обычный 23 4 11 2 2" xfId="24308"/>
    <cellStyle name="Обычный 23 4 11 3" xfId="24309"/>
    <cellStyle name="Обычный 23 4 11 3 2" xfId="24310"/>
    <cellStyle name="Обычный 23 4 11 4" xfId="24311"/>
    <cellStyle name="Обычный 23 4 11 5" xfId="24312"/>
    <cellStyle name="Обычный 23 4 11 6" xfId="24313"/>
    <cellStyle name="Обычный 23 4 12" xfId="24314"/>
    <cellStyle name="Обычный 23 4 12 2" xfId="24315"/>
    <cellStyle name="Обычный 23 4 12 3" xfId="24316"/>
    <cellStyle name="Обычный 23 4 13" xfId="24317"/>
    <cellStyle name="Обычный 23 4 13 2" xfId="24318"/>
    <cellStyle name="Обычный 23 4 13 3" xfId="24319"/>
    <cellStyle name="Обычный 23 4 14" xfId="24320"/>
    <cellStyle name="Обычный 23 4 14 2" xfId="24321"/>
    <cellStyle name="Обычный 23 4 14 3" xfId="24322"/>
    <cellStyle name="Обычный 23 4 15" xfId="24323"/>
    <cellStyle name="Обычный 23 4 15 2" xfId="24324"/>
    <cellStyle name="Обычный 23 4 16" xfId="24325"/>
    <cellStyle name="Обычный 23 4 17" xfId="24326"/>
    <cellStyle name="Обычный 23 4 18" xfId="24327"/>
    <cellStyle name="Обычный 23 4 19" xfId="24328"/>
    <cellStyle name="Обычный 23 4 2" xfId="24329"/>
    <cellStyle name="Обычный 23 4 2 10" xfId="24330"/>
    <cellStyle name="Обычный 23 4 2 11" xfId="24331"/>
    <cellStyle name="Обычный 23 4 2 12" xfId="24332"/>
    <cellStyle name="Обычный 23 4 2 13" xfId="24333"/>
    <cellStyle name="Обычный 23 4 2 14" xfId="24334"/>
    <cellStyle name="Обычный 23 4 2 2" xfId="24335"/>
    <cellStyle name="Обычный 23 4 2 2 2" xfId="24336"/>
    <cellStyle name="Обычный 23 4 2 2 3" xfId="24337"/>
    <cellStyle name="Обычный 23 4 2 2 4" xfId="24338"/>
    <cellStyle name="Обычный 23 4 2 3" xfId="24339"/>
    <cellStyle name="Обычный 23 4 2 3 2" xfId="24340"/>
    <cellStyle name="Обычный 23 4 2 3 3" xfId="24341"/>
    <cellStyle name="Обычный 23 4 2 4" xfId="24342"/>
    <cellStyle name="Обычный 23 4 2 4 2" xfId="24343"/>
    <cellStyle name="Обычный 23 4 2 5" xfId="24344"/>
    <cellStyle name="Обычный 23 4 2 5 2" xfId="24345"/>
    <cellStyle name="Обычный 23 4 2 6" xfId="24346"/>
    <cellStyle name="Обычный 23 4 2 6 2" xfId="24347"/>
    <cellStyle name="Обычный 23 4 2 7" xfId="24348"/>
    <cellStyle name="Обычный 23 4 2 8" xfId="24349"/>
    <cellStyle name="Обычный 23 4 2 9" xfId="24350"/>
    <cellStyle name="Обычный 23 4 20" xfId="24351"/>
    <cellStyle name="Обычный 23 4 21" xfId="24352"/>
    <cellStyle name="Обычный 23 4 22" xfId="24353"/>
    <cellStyle name="Обычный 23 4 23" xfId="24354"/>
    <cellStyle name="Обычный 23 4 24" xfId="24355"/>
    <cellStyle name="Обычный 23 4 25" xfId="24356"/>
    <cellStyle name="Обычный 23 4 26" xfId="24357"/>
    <cellStyle name="Обычный 23 4 27" xfId="24358"/>
    <cellStyle name="Обычный 23 4 28" xfId="24359"/>
    <cellStyle name="Обычный 23 4 29" xfId="24360"/>
    <cellStyle name="Обычный 23 4 3" xfId="24361"/>
    <cellStyle name="Обычный 23 4 3 10" xfId="24362"/>
    <cellStyle name="Обычный 23 4 3 11" xfId="24363"/>
    <cellStyle name="Обычный 23 4 3 12" xfId="24364"/>
    <cellStyle name="Обычный 23 4 3 13" xfId="24365"/>
    <cellStyle name="Обычный 23 4 3 2" xfId="24366"/>
    <cellStyle name="Обычный 23 4 3 2 2" xfId="24367"/>
    <cellStyle name="Обычный 23 4 3 2 3" xfId="24368"/>
    <cellStyle name="Обычный 23 4 3 2 4" xfId="24369"/>
    <cellStyle name="Обычный 23 4 3 3" xfId="24370"/>
    <cellStyle name="Обычный 23 4 3 3 2" xfId="24371"/>
    <cellStyle name="Обычный 23 4 3 3 3" xfId="24372"/>
    <cellStyle name="Обычный 23 4 3 4" xfId="24373"/>
    <cellStyle name="Обычный 23 4 3 4 2" xfId="24374"/>
    <cellStyle name="Обычный 23 4 3 5" xfId="24375"/>
    <cellStyle name="Обычный 23 4 3 5 2" xfId="24376"/>
    <cellStyle name="Обычный 23 4 3 6" xfId="24377"/>
    <cellStyle name="Обычный 23 4 3 6 2" xfId="24378"/>
    <cellStyle name="Обычный 23 4 3 7" xfId="24379"/>
    <cellStyle name="Обычный 23 4 3 8" xfId="24380"/>
    <cellStyle name="Обычный 23 4 3 9" xfId="24381"/>
    <cellStyle name="Обычный 23 4 30" xfId="24382"/>
    <cellStyle name="Обычный 23 4 31" xfId="24383"/>
    <cellStyle name="Обычный 23 4 32" xfId="24384"/>
    <cellStyle name="Обычный 23 4 33" xfId="24385"/>
    <cellStyle name="Обычный 23 4 34" xfId="24386"/>
    <cellStyle name="Обычный 23 4 35" xfId="24387"/>
    <cellStyle name="Обычный 23 4 36" xfId="24388"/>
    <cellStyle name="Обычный 23 4 37" xfId="24389"/>
    <cellStyle name="Обычный 23 4 38" xfId="24390"/>
    <cellStyle name="Обычный 23 4 39" xfId="24391"/>
    <cellStyle name="Обычный 23 4 4" xfId="24392"/>
    <cellStyle name="Обычный 23 4 4 10" xfId="24393"/>
    <cellStyle name="Обычный 23 4 4 11" xfId="24394"/>
    <cellStyle name="Обычный 23 4 4 12" xfId="24395"/>
    <cellStyle name="Обычный 23 4 4 2" xfId="24396"/>
    <cellStyle name="Обычный 23 4 4 2 2" xfId="24397"/>
    <cellStyle name="Обычный 23 4 4 2 3" xfId="24398"/>
    <cellStyle name="Обычный 23 4 4 2 4" xfId="24399"/>
    <cellStyle name="Обычный 23 4 4 3" xfId="24400"/>
    <cellStyle name="Обычный 23 4 4 3 2" xfId="24401"/>
    <cellStyle name="Обычный 23 4 4 3 3" xfId="24402"/>
    <cellStyle name="Обычный 23 4 4 4" xfId="24403"/>
    <cellStyle name="Обычный 23 4 4 4 2" xfId="24404"/>
    <cellStyle name="Обычный 23 4 4 5" xfId="24405"/>
    <cellStyle name="Обычный 23 4 4 5 2" xfId="24406"/>
    <cellStyle name="Обычный 23 4 4 6" xfId="24407"/>
    <cellStyle name="Обычный 23 4 4 6 2" xfId="24408"/>
    <cellStyle name="Обычный 23 4 4 7" xfId="24409"/>
    <cellStyle name="Обычный 23 4 4 8" xfId="24410"/>
    <cellStyle name="Обычный 23 4 4 9" xfId="24411"/>
    <cellStyle name="Обычный 23 4 5" xfId="24412"/>
    <cellStyle name="Обычный 23 4 5 10" xfId="24413"/>
    <cellStyle name="Обычный 23 4 5 11" xfId="24414"/>
    <cellStyle name="Обычный 23 4 5 2" xfId="24415"/>
    <cellStyle name="Обычный 23 4 5 2 2" xfId="24416"/>
    <cellStyle name="Обычный 23 4 5 2 3" xfId="24417"/>
    <cellStyle name="Обычный 23 4 5 2 4" xfId="24418"/>
    <cellStyle name="Обычный 23 4 5 3" xfId="24419"/>
    <cellStyle name="Обычный 23 4 5 3 2" xfId="24420"/>
    <cellStyle name="Обычный 23 4 5 3 3" xfId="24421"/>
    <cellStyle name="Обычный 23 4 5 4" xfId="24422"/>
    <cellStyle name="Обычный 23 4 5 4 2" xfId="24423"/>
    <cellStyle name="Обычный 23 4 5 5" xfId="24424"/>
    <cellStyle name="Обычный 23 4 5 5 2" xfId="24425"/>
    <cellStyle name="Обычный 23 4 5 6" xfId="24426"/>
    <cellStyle name="Обычный 23 4 5 6 2" xfId="24427"/>
    <cellStyle name="Обычный 23 4 5 7" xfId="24428"/>
    <cellStyle name="Обычный 23 4 5 8" xfId="24429"/>
    <cellStyle name="Обычный 23 4 5 9" xfId="24430"/>
    <cellStyle name="Обычный 23 4 6" xfId="24431"/>
    <cellStyle name="Обычный 23 4 6 2" xfId="24432"/>
    <cellStyle name="Обычный 23 4 6 2 2" xfId="24433"/>
    <cellStyle name="Обычный 23 4 6 2 3" xfId="24434"/>
    <cellStyle name="Обычный 23 4 6 3" xfId="24435"/>
    <cellStyle name="Обычный 23 4 6 3 2" xfId="24436"/>
    <cellStyle name="Обычный 23 4 6 3 3" xfId="24437"/>
    <cellStyle name="Обычный 23 4 6 4" xfId="24438"/>
    <cellStyle name="Обычный 23 4 6 5" xfId="24439"/>
    <cellStyle name="Обычный 23 4 6 6" xfId="24440"/>
    <cellStyle name="Обычный 23 4 6 7" xfId="24441"/>
    <cellStyle name="Обычный 23 4 6 8" xfId="24442"/>
    <cellStyle name="Обычный 23 4 7" xfId="24443"/>
    <cellStyle name="Обычный 23 4 7 2" xfId="24444"/>
    <cellStyle name="Обычный 23 4 7 2 2" xfId="24445"/>
    <cellStyle name="Обычный 23 4 7 3" xfId="24446"/>
    <cellStyle name="Обычный 23 4 7 3 2" xfId="24447"/>
    <cellStyle name="Обычный 23 4 7 4" xfId="24448"/>
    <cellStyle name="Обычный 23 4 7 5" xfId="24449"/>
    <cellStyle name="Обычный 23 4 7 6" xfId="24450"/>
    <cellStyle name="Обычный 23 4 7 7" xfId="24451"/>
    <cellStyle name="Обычный 23 4 7 8" xfId="24452"/>
    <cellStyle name="Обычный 23 4 8" xfId="24453"/>
    <cellStyle name="Обычный 23 4 8 2" xfId="24454"/>
    <cellStyle name="Обычный 23 4 8 2 2" xfId="24455"/>
    <cellStyle name="Обычный 23 4 8 3" xfId="24456"/>
    <cellStyle name="Обычный 23 4 8 3 2" xfId="24457"/>
    <cellStyle name="Обычный 23 4 8 4" xfId="24458"/>
    <cellStyle name="Обычный 23 4 8 5" xfId="24459"/>
    <cellStyle name="Обычный 23 4 8 6" xfId="24460"/>
    <cellStyle name="Обычный 23 4 8 7" xfId="24461"/>
    <cellStyle name="Обычный 23 4 8 8" xfId="24462"/>
    <cellStyle name="Обычный 23 4 9" xfId="24463"/>
    <cellStyle name="Обычный 23 4 9 2" xfId="24464"/>
    <cellStyle name="Обычный 23 4 9 2 2" xfId="24465"/>
    <cellStyle name="Обычный 23 4 9 3" xfId="24466"/>
    <cellStyle name="Обычный 23 4 9 3 2" xfId="24467"/>
    <cellStyle name="Обычный 23 4 9 4" xfId="24468"/>
    <cellStyle name="Обычный 23 4 9 5" xfId="24469"/>
    <cellStyle name="Обычный 23 4 9 6" xfId="24470"/>
    <cellStyle name="Обычный 23 4 9 7" xfId="24471"/>
    <cellStyle name="Обычный 23 40" xfId="24472"/>
    <cellStyle name="Обычный 23 41" xfId="24473"/>
    <cellStyle name="Обычный 23 42" xfId="24474"/>
    <cellStyle name="Обычный 23 43" xfId="24475"/>
    <cellStyle name="Обычный 23 44" xfId="24476"/>
    <cellStyle name="Обычный 23 5" xfId="24477"/>
    <cellStyle name="Обычный 23 5 10" xfId="24478"/>
    <cellStyle name="Обычный 23 5 10 2" xfId="24479"/>
    <cellStyle name="Обычный 23 5 10 2 2" xfId="24480"/>
    <cellStyle name="Обычный 23 5 10 3" xfId="24481"/>
    <cellStyle name="Обычный 23 5 10 3 2" xfId="24482"/>
    <cellStyle name="Обычный 23 5 10 4" xfId="24483"/>
    <cellStyle name="Обычный 23 5 10 5" xfId="24484"/>
    <cellStyle name="Обычный 23 5 10 6" xfId="24485"/>
    <cellStyle name="Обычный 23 5 10 7" xfId="24486"/>
    <cellStyle name="Обычный 23 5 11" xfId="24487"/>
    <cellStyle name="Обычный 23 5 11 2" xfId="24488"/>
    <cellStyle name="Обычный 23 5 11 3" xfId="24489"/>
    <cellStyle name="Обычный 23 5 12" xfId="24490"/>
    <cellStyle name="Обычный 23 5 12 2" xfId="24491"/>
    <cellStyle name="Обычный 23 5 12 3" xfId="24492"/>
    <cellStyle name="Обычный 23 5 13" xfId="24493"/>
    <cellStyle name="Обычный 23 5 13 2" xfId="24494"/>
    <cellStyle name="Обычный 23 5 13 3" xfId="24495"/>
    <cellStyle name="Обычный 23 5 14" xfId="24496"/>
    <cellStyle name="Обычный 23 5 14 2" xfId="24497"/>
    <cellStyle name="Обычный 23 5 14 3" xfId="24498"/>
    <cellStyle name="Обычный 23 5 15" xfId="24499"/>
    <cellStyle name="Обычный 23 5 16" xfId="24500"/>
    <cellStyle name="Обычный 23 5 17" xfId="24501"/>
    <cellStyle name="Обычный 23 5 18" xfId="24502"/>
    <cellStyle name="Обычный 23 5 19" xfId="24503"/>
    <cellStyle name="Обычный 23 5 2" xfId="24504"/>
    <cellStyle name="Обычный 23 5 2 10" xfId="24505"/>
    <cellStyle name="Обычный 23 5 2 11" xfId="24506"/>
    <cellStyle name="Обычный 23 5 2 12" xfId="24507"/>
    <cellStyle name="Обычный 23 5 2 13" xfId="24508"/>
    <cellStyle name="Обычный 23 5 2 14" xfId="24509"/>
    <cellStyle name="Обычный 23 5 2 2" xfId="24510"/>
    <cellStyle name="Обычный 23 5 2 2 2" xfId="24511"/>
    <cellStyle name="Обычный 23 5 2 2 3" xfId="24512"/>
    <cellStyle name="Обычный 23 5 2 2 4" xfId="24513"/>
    <cellStyle name="Обычный 23 5 2 3" xfId="24514"/>
    <cellStyle name="Обычный 23 5 2 3 2" xfId="24515"/>
    <cellStyle name="Обычный 23 5 2 3 3" xfId="24516"/>
    <cellStyle name="Обычный 23 5 2 4" xfId="24517"/>
    <cellStyle name="Обычный 23 5 2 4 2" xfId="24518"/>
    <cellStyle name="Обычный 23 5 2 5" xfId="24519"/>
    <cellStyle name="Обычный 23 5 2 5 2" xfId="24520"/>
    <cellStyle name="Обычный 23 5 2 6" xfId="24521"/>
    <cellStyle name="Обычный 23 5 2 6 2" xfId="24522"/>
    <cellStyle name="Обычный 23 5 2 7" xfId="24523"/>
    <cellStyle name="Обычный 23 5 2 8" xfId="24524"/>
    <cellStyle name="Обычный 23 5 2 9" xfId="24525"/>
    <cellStyle name="Обычный 23 5 20" xfId="24526"/>
    <cellStyle name="Обычный 23 5 21" xfId="24527"/>
    <cellStyle name="Обычный 23 5 22" xfId="24528"/>
    <cellStyle name="Обычный 23 5 23" xfId="24529"/>
    <cellStyle name="Обычный 23 5 24" xfId="24530"/>
    <cellStyle name="Обычный 23 5 25" xfId="24531"/>
    <cellStyle name="Обычный 23 5 26" xfId="24532"/>
    <cellStyle name="Обычный 23 5 27" xfId="24533"/>
    <cellStyle name="Обычный 23 5 28" xfId="24534"/>
    <cellStyle name="Обычный 23 5 29" xfId="24535"/>
    <cellStyle name="Обычный 23 5 3" xfId="24536"/>
    <cellStyle name="Обычный 23 5 3 10" xfId="24537"/>
    <cellStyle name="Обычный 23 5 3 11" xfId="24538"/>
    <cellStyle name="Обычный 23 5 3 12" xfId="24539"/>
    <cellStyle name="Обычный 23 5 3 13" xfId="24540"/>
    <cellStyle name="Обычный 23 5 3 2" xfId="24541"/>
    <cellStyle name="Обычный 23 5 3 2 2" xfId="24542"/>
    <cellStyle name="Обычный 23 5 3 2 3" xfId="24543"/>
    <cellStyle name="Обычный 23 5 3 2 4" xfId="24544"/>
    <cellStyle name="Обычный 23 5 3 3" xfId="24545"/>
    <cellStyle name="Обычный 23 5 3 3 2" xfId="24546"/>
    <cellStyle name="Обычный 23 5 3 3 3" xfId="24547"/>
    <cellStyle name="Обычный 23 5 3 4" xfId="24548"/>
    <cellStyle name="Обычный 23 5 3 4 2" xfId="24549"/>
    <cellStyle name="Обычный 23 5 3 5" xfId="24550"/>
    <cellStyle name="Обычный 23 5 3 5 2" xfId="24551"/>
    <cellStyle name="Обычный 23 5 3 6" xfId="24552"/>
    <cellStyle name="Обычный 23 5 3 6 2" xfId="24553"/>
    <cellStyle name="Обычный 23 5 3 7" xfId="24554"/>
    <cellStyle name="Обычный 23 5 3 8" xfId="24555"/>
    <cellStyle name="Обычный 23 5 3 9" xfId="24556"/>
    <cellStyle name="Обычный 23 5 30" xfId="24557"/>
    <cellStyle name="Обычный 23 5 31" xfId="24558"/>
    <cellStyle name="Обычный 23 5 32" xfId="24559"/>
    <cellStyle name="Обычный 23 5 33" xfId="24560"/>
    <cellStyle name="Обычный 23 5 34" xfId="24561"/>
    <cellStyle name="Обычный 23 5 35" xfId="24562"/>
    <cellStyle name="Обычный 23 5 36" xfId="24563"/>
    <cellStyle name="Обычный 23 5 37" xfId="24564"/>
    <cellStyle name="Обычный 23 5 38" xfId="24565"/>
    <cellStyle name="Обычный 23 5 4" xfId="24566"/>
    <cellStyle name="Обычный 23 5 4 10" xfId="24567"/>
    <cellStyle name="Обычный 23 5 4 11" xfId="24568"/>
    <cellStyle name="Обычный 23 5 4 12" xfId="24569"/>
    <cellStyle name="Обычный 23 5 4 2" xfId="24570"/>
    <cellStyle name="Обычный 23 5 4 2 2" xfId="24571"/>
    <cellStyle name="Обычный 23 5 4 2 3" xfId="24572"/>
    <cellStyle name="Обычный 23 5 4 2 4" xfId="24573"/>
    <cellStyle name="Обычный 23 5 4 3" xfId="24574"/>
    <cellStyle name="Обычный 23 5 4 3 2" xfId="24575"/>
    <cellStyle name="Обычный 23 5 4 3 3" xfId="24576"/>
    <cellStyle name="Обычный 23 5 4 4" xfId="24577"/>
    <cellStyle name="Обычный 23 5 4 4 2" xfId="24578"/>
    <cellStyle name="Обычный 23 5 4 5" xfId="24579"/>
    <cellStyle name="Обычный 23 5 4 5 2" xfId="24580"/>
    <cellStyle name="Обычный 23 5 4 6" xfId="24581"/>
    <cellStyle name="Обычный 23 5 4 6 2" xfId="24582"/>
    <cellStyle name="Обычный 23 5 4 7" xfId="24583"/>
    <cellStyle name="Обычный 23 5 4 8" xfId="24584"/>
    <cellStyle name="Обычный 23 5 4 9" xfId="24585"/>
    <cellStyle name="Обычный 23 5 5" xfId="24586"/>
    <cellStyle name="Обычный 23 5 5 10" xfId="24587"/>
    <cellStyle name="Обычный 23 5 5 11" xfId="24588"/>
    <cellStyle name="Обычный 23 5 5 2" xfId="24589"/>
    <cellStyle name="Обычный 23 5 5 2 2" xfId="24590"/>
    <cellStyle name="Обычный 23 5 5 2 3" xfId="24591"/>
    <cellStyle name="Обычный 23 5 5 2 4" xfId="24592"/>
    <cellStyle name="Обычный 23 5 5 3" xfId="24593"/>
    <cellStyle name="Обычный 23 5 5 3 2" xfId="24594"/>
    <cellStyle name="Обычный 23 5 5 3 3" xfId="24595"/>
    <cellStyle name="Обычный 23 5 5 4" xfId="24596"/>
    <cellStyle name="Обычный 23 5 5 4 2" xfId="24597"/>
    <cellStyle name="Обычный 23 5 5 5" xfId="24598"/>
    <cellStyle name="Обычный 23 5 5 5 2" xfId="24599"/>
    <cellStyle name="Обычный 23 5 5 6" xfId="24600"/>
    <cellStyle name="Обычный 23 5 5 6 2" xfId="24601"/>
    <cellStyle name="Обычный 23 5 5 7" xfId="24602"/>
    <cellStyle name="Обычный 23 5 5 8" xfId="24603"/>
    <cellStyle name="Обычный 23 5 5 9" xfId="24604"/>
    <cellStyle name="Обычный 23 5 6" xfId="24605"/>
    <cellStyle name="Обычный 23 5 6 2" xfId="24606"/>
    <cellStyle name="Обычный 23 5 6 2 2" xfId="24607"/>
    <cellStyle name="Обычный 23 5 6 2 3" xfId="24608"/>
    <cellStyle name="Обычный 23 5 6 3" xfId="24609"/>
    <cellStyle name="Обычный 23 5 6 3 2" xfId="24610"/>
    <cellStyle name="Обычный 23 5 6 3 3" xfId="24611"/>
    <cellStyle name="Обычный 23 5 6 4" xfId="24612"/>
    <cellStyle name="Обычный 23 5 6 5" xfId="24613"/>
    <cellStyle name="Обычный 23 5 6 6" xfId="24614"/>
    <cellStyle name="Обычный 23 5 6 7" xfId="24615"/>
    <cellStyle name="Обычный 23 5 6 8" xfId="24616"/>
    <cellStyle name="Обычный 23 5 7" xfId="24617"/>
    <cellStyle name="Обычный 23 5 7 2" xfId="24618"/>
    <cellStyle name="Обычный 23 5 7 2 2" xfId="24619"/>
    <cellStyle name="Обычный 23 5 7 3" xfId="24620"/>
    <cellStyle name="Обычный 23 5 7 3 2" xfId="24621"/>
    <cellStyle name="Обычный 23 5 7 4" xfId="24622"/>
    <cellStyle name="Обычный 23 5 7 5" xfId="24623"/>
    <cellStyle name="Обычный 23 5 7 6" xfId="24624"/>
    <cellStyle name="Обычный 23 5 7 7" xfId="24625"/>
    <cellStyle name="Обычный 23 5 7 8" xfId="24626"/>
    <cellStyle name="Обычный 23 5 8" xfId="24627"/>
    <cellStyle name="Обычный 23 5 8 2" xfId="24628"/>
    <cellStyle name="Обычный 23 5 8 2 2" xfId="24629"/>
    <cellStyle name="Обычный 23 5 8 3" xfId="24630"/>
    <cellStyle name="Обычный 23 5 8 3 2" xfId="24631"/>
    <cellStyle name="Обычный 23 5 8 4" xfId="24632"/>
    <cellStyle name="Обычный 23 5 8 5" xfId="24633"/>
    <cellStyle name="Обычный 23 5 8 6" xfId="24634"/>
    <cellStyle name="Обычный 23 5 8 7" xfId="24635"/>
    <cellStyle name="Обычный 23 5 8 8" xfId="24636"/>
    <cellStyle name="Обычный 23 5 9" xfId="24637"/>
    <cellStyle name="Обычный 23 5 9 2" xfId="24638"/>
    <cellStyle name="Обычный 23 5 9 2 2" xfId="24639"/>
    <cellStyle name="Обычный 23 5 9 3" xfId="24640"/>
    <cellStyle name="Обычный 23 5 9 3 2" xfId="24641"/>
    <cellStyle name="Обычный 23 5 9 4" xfId="24642"/>
    <cellStyle name="Обычный 23 5 9 5" xfId="24643"/>
    <cellStyle name="Обычный 23 5 9 6" xfId="24644"/>
    <cellStyle name="Обычный 23 5 9 7" xfId="24645"/>
    <cellStyle name="Обычный 23 6" xfId="24646"/>
    <cellStyle name="Обычный 23 6 10" xfId="24647"/>
    <cellStyle name="Обычный 23 6 11" xfId="24648"/>
    <cellStyle name="Обычный 23 6 12" xfId="24649"/>
    <cellStyle name="Обычный 23 6 13" xfId="24650"/>
    <cellStyle name="Обычный 23 6 14" xfId="24651"/>
    <cellStyle name="Обычный 23 6 2" xfId="24652"/>
    <cellStyle name="Обычный 23 6 2 2" xfId="24653"/>
    <cellStyle name="Обычный 23 6 2 3" xfId="24654"/>
    <cellStyle name="Обычный 23 6 2 4" xfId="24655"/>
    <cellStyle name="Обычный 23 6 3" xfId="24656"/>
    <cellStyle name="Обычный 23 6 3 2" xfId="24657"/>
    <cellStyle name="Обычный 23 6 3 3" xfId="24658"/>
    <cellStyle name="Обычный 23 6 4" xfId="24659"/>
    <cellStyle name="Обычный 23 6 4 2" xfId="24660"/>
    <cellStyle name="Обычный 23 6 5" xfId="24661"/>
    <cellStyle name="Обычный 23 6 5 2" xfId="24662"/>
    <cellStyle name="Обычный 23 6 6" xfId="24663"/>
    <cellStyle name="Обычный 23 6 6 2" xfId="24664"/>
    <cellStyle name="Обычный 23 6 7" xfId="24665"/>
    <cellStyle name="Обычный 23 6 8" xfId="24666"/>
    <cellStyle name="Обычный 23 6 9" xfId="24667"/>
    <cellStyle name="Обычный 23 7" xfId="24668"/>
    <cellStyle name="Обычный 23 7 10" xfId="24669"/>
    <cellStyle name="Обычный 23 7 11" xfId="24670"/>
    <cellStyle name="Обычный 23 7 12" xfId="24671"/>
    <cellStyle name="Обычный 23 7 13" xfId="24672"/>
    <cellStyle name="Обычный 23 7 2" xfId="24673"/>
    <cellStyle name="Обычный 23 7 2 2" xfId="24674"/>
    <cellStyle name="Обычный 23 7 2 3" xfId="24675"/>
    <cellStyle name="Обычный 23 7 2 4" xfId="24676"/>
    <cellStyle name="Обычный 23 7 3" xfId="24677"/>
    <cellStyle name="Обычный 23 7 3 2" xfId="24678"/>
    <cellStyle name="Обычный 23 7 3 3" xfId="24679"/>
    <cellStyle name="Обычный 23 7 4" xfId="24680"/>
    <cellStyle name="Обычный 23 7 4 2" xfId="24681"/>
    <cellStyle name="Обычный 23 7 5" xfId="24682"/>
    <cellStyle name="Обычный 23 7 5 2" xfId="24683"/>
    <cellStyle name="Обычный 23 7 6" xfId="24684"/>
    <cellStyle name="Обычный 23 7 6 2" xfId="24685"/>
    <cellStyle name="Обычный 23 7 7" xfId="24686"/>
    <cellStyle name="Обычный 23 7 8" xfId="24687"/>
    <cellStyle name="Обычный 23 7 9" xfId="24688"/>
    <cellStyle name="Обычный 23 8" xfId="24689"/>
    <cellStyle name="Обычный 23 8 10" xfId="24690"/>
    <cellStyle name="Обычный 23 8 11" xfId="24691"/>
    <cellStyle name="Обычный 23 8 12" xfId="24692"/>
    <cellStyle name="Обычный 23 8 2" xfId="24693"/>
    <cellStyle name="Обычный 23 8 2 2" xfId="24694"/>
    <cellStyle name="Обычный 23 8 2 3" xfId="24695"/>
    <cellStyle name="Обычный 23 8 2 4" xfId="24696"/>
    <cellStyle name="Обычный 23 8 3" xfId="24697"/>
    <cellStyle name="Обычный 23 8 3 2" xfId="24698"/>
    <cellStyle name="Обычный 23 8 3 3" xfId="24699"/>
    <cellStyle name="Обычный 23 8 4" xfId="24700"/>
    <cellStyle name="Обычный 23 8 4 2" xfId="24701"/>
    <cellStyle name="Обычный 23 8 5" xfId="24702"/>
    <cellStyle name="Обычный 23 8 5 2" xfId="24703"/>
    <cellStyle name="Обычный 23 8 6" xfId="24704"/>
    <cellStyle name="Обычный 23 8 6 2" xfId="24705"/>
    <cellStyle name="Обычный 23 8 7" xfId="24706"/>
    <cellStyle name="Обычный 23 8 8" xfId="24707"/>
    <cellStyle name="Обычный 23 8 9" xfId="24708"/>
    <cellStyle name="Обычный 23 9" xfId="24709"/>
    <cellStyle name="Обычный 23 9 10" xfId="24710"/>
    <cellStyle name="Обычный 23 9 11" xfId="24711"/>
    <cellStyle name="Обычный 23 9 2" xfId="24712"/>
    <cellStyle name="Обычный 23 9 2 2" xfId="24713"/>
    <cellStyle name="Обычный 23 9 2 3" xfId="24714"/>
    <cellStyle name="Обычный 23 9 2 4" xfId="24715"/>
    <cellStyle name="Обычный 23 9 3" xfId="24716"/>
    <cellStyle name="Обычный 23 9 3 2" xfId="24717"/>
    <cellStyle name="Обычный 23 9 3 3" xfId="24718"/>
    <cellStyle name="Обычный 23 9 4" xfId="24719"/>
    <cellStyle name="Обычный 23 9 4 2" xfId="24720"/>
    <cellStyle name="Обычный 23 9 5" xfId="24721"/>
    <cellStyle name="Обычный 23 9 5 2" xfId="24722"/>
    <cellStyle name="Обычный 23 9 6" xfId="24723"/>
    <cellStyle name="Обычный 23 9 6 2" xfId="24724"/>
    <cellStyle name="Обычный 23 9 7" xfId="24725"/>
    <cellStyle name="Обычный 23 9 8" xfId="24726"/>
    <cellStyle name="Обычный 23 9 9" xfId="24727"/>
    <cellStyle name="Обычный 24" xfId="24728"/>
    <cellStyle name="Обычный 24 10" xfId="24729"/>
    <cellStyle name="Обычный 24 10 2" xfId="24730"/>
    <cellStyle name="Обычный 24 10 2 2" xfId="24731"/>
    <cellStyle name="Обычный 24 10 2 3" xfId="24732"/>
    <cellStyle name="Обычный 24 10 3" xfId="24733"/>
    <cellStyle name="Обычный 24 10 3 2" xfId="24734"/>
    <cellStyle name="Обычный 24 10 3 3" xfId="24735"/>
    <cellStyle name="Обычный 24 10 4" xfId="24736"/>
    <cellStyle name="Обычный 24 10 5" xfId="24737"/>
    <cellStyle name="Обычный 24 10 6" xfId="24738"/>
    <cellStyle name="Обычный 24 10 7" xfId="24739"/>
    <cellStyle name="Обычный 24 10 8" xfId="24740"/>
    <cellStyle name="Обычный 24 11" xfId="24741"/>
    <cellStyle name="Обычный 24 11 2" xfId="24742"/>
    <cellStyle name="Обычный 24 11 2 2" xfId="24743"/>
    <cellStyle name="Обычный 24 11 3" xfId="24744"/>
    <cellStyle name="Обычный 24 11 3 2" xfId="24745"/>
    <cellStyle name="Обычный 24 11 4" xfId="24746"/>
    <cellStyle name="Обычный 24 11 5" xfId="24747"/>
    <cellStyle name="Обычный 24 11 6" xfId="24748"/>
    <cellStyle name="Обычный 24 11 7" xfId="24749"/>
    <cellStyle name="Обычный 24 11 8" xfId="24750"/>
    <cellStyle name="Обычный 24 12" xfId="24751"/>
    <cellStyle name="Обычный 24 12 2" xfId="24752"/>
    <cellStyle name="Обычный 24 12 2 2" xfId="24753"/>
    <cellStyle name="Обычный 24 12 3" xfId="24754"/>
    <cellStyle name="Обычный 24 12 3 2" xfId="24755"/>
    <cellStyle name="Обычный 24 12 4" xfId="24756"/>
    <cellStyle name="Обычный 24 12 5" xfId="24757"/>
    <cellStyle name="Обычный 24 12 6" xfId="24758"/>
    <cellStyle name="Обычный 24 12 7" xfId="24759"/>
    <cellStyle name="Обычный 24 12 8" xfId="24760"/>
    <cellStyle name="Обычный 24 13" xfId="24761"/>
    <cellStyle name="Обычный 24 13 2" xfId="24762"/>
    <cellStyle name="Обычный 24 13 2 2" xfId="24763"/>
    <cellStyle name="Обычный 24 13 3" xfId="24764"/>
    <cellStyle name="Обычный 24 13 3 2" xfId="24765"/>
    <cellStyle name="Обычный 24 13 4" xfId="24766"/>
    <cellStyle name="Обычный 24 13 5" xfId="24767"/>
    <cellStyle name="Обычный 24 13 6" xfId="24768"/>
    <cellStyle name="Обычный 24 13 7" xfId="24769"/>
    <cellStyle name="Обычный 24 14" xfId="24770"/>
    <cellStyle name="Обычный 24 14 2" xfId="24771"/>
    <cellStyle name="Обычный 24 14 2 2" xfId="24772"/>
    <cellStyle name="Обычный 24 14 3" xfId="24773"/>
    <cellStyle name="Обычный 24 14 3 2" xfId="24774"/>
    <cellStyle name="Обычный 24 14 4" xfId="24775"/>
    <cellStyle name="Обычный 24 14 5" xfId="24776"/>
    <cellStyle name="Обычный 24 14 6" xfId="24777"/>
    <cellStyle name="Обычный 24 14 7" xfId="24778"/>
    <cellStyle name="Обычный 24 15" xfId="24779"/>
    <cellStyle name="Обычный 24 15 2" xfId="24780"/>
    <cellStyle name="Обычный 24 15 2 2" xfId="24781"/>
    <cellStyle name="Обычный 24 15 3" xfId="24782"/>
    <cellStyle name="Обычный 24 15 3 2" xfId="24783"/>
    <cellStyle name="Обычный 24 15 4" xfId="24784"/>
    <cellStyle name="Обычный 24 15 5" xfId="24785"/>
    <cellStyle name="Обычный 24 15 6" xfId="24786"/>
    <cellStyle name="Обычный 24 16" xfId="24787"/>
    <cellStyle name="Обычный 24 16 2" xfId="24788"/>
    <cellStyle name="Обычный 24 16 2 2" xfId="24789"/>
    <cellStyle name="Обычный 24 16 3" xfId="24790"/>
    <cellStyle name="Обычный 24 16 3 2" xfId="24791"/>
    <cellStyle name="Обычный 24 16 4" xfId="24792"/>
    <cellStyle name="Обычный 24 16 5" xfId="24793"/>
    <cellStyle name="Обычный 24 16 6" xfId="24794"/>
    <cellStyle name="Обычный 24 17" xfId="24795"/>
    <cellStyle name="Обычный 24 17 2" xfId="24796"/>
    <cellStyle name="Обычный 24 17 3" xfId="24797"/>
    <cellStyle name="Обычный 24 18" xfId="24798"/>
    <cellStyle name="Обычный 24 18 2" xfId="24799"/>
    <cellStyle name="Обычный 24 18 3" xfId="24800"/>
    <cellStyle name="Обычный 24 19" xfId="24801"/>
    <cellStyle name="Обычный 24 19 2" xfId="24802"/>
    <cellStyle name="Обычный 24 2" xfId="24803"/>
    <cellStyle name="Обычный 24 2 10" xfId="24804"/>
    <cellStyle name="Обычный 24 2 10 2" xfId="24805"/>
    <cellStyle name="Обычный 24 2 10 2 2" xfId="24806"/>
    <cellStyle name="Обычный 24 2 10 3" xfId="24807"/>
    <cellStyle name="Обычный 24 2 10 3 2" xfId="24808"/>
    <cellStyle name="Обычный 24 2 10 4" xfId="24809"/>
    <cellStyle name="Обычный 24 2 10 5" xfId="24810"/>
    <cellStyle name="Обычный 24 2 10 6" xfId="24811"/>
    <cellStyle name="Обычный 24 2 10 7" xfId="24812"/>
    <cellStyle name="Обычный 24 2 10 8" xfId="24813"/>
    <cellStyle name="Обычный 24 2 11" xfId="24814"/>
    <cellStyle name="Обычный 24 2 11 2" xfId="24815"/>
    <cellStyle name="Обычный 24 2 11 2 2" xfId="24816"/>
    <cellStyle name="Обычный 24 2 11 3" xfId="24817"/>
    <cellStyle name="Обычный 24 2 11 3 2" xfId="24818"/>
    <cellStyle name="Обычный 24 2 11 4" xfId="24819"/>
    <cellStyle name="Обычный 24 2 11 5" xfId="24820"/>
    <cellStyle name="Обычный 24 2 11 6" xfId="24821"/>
    <cellStyle name="Обычный 24 2 11 7" xfId="24822"/>
    <cellStyle name="Обычный 24 2 11 8" xfId="24823"/>
    <cellStyle name="Обычный 24 2 12" xfId="24824"/>
    <cellStyle name="Обычный 24 2 12 2" xfId="24825"/>
    <cellStyle name="Обычный 24 2 12 2 2" xfId="24826"/>
    <cellStyle name="Обычный 24 2 12 3" xfId="24827"/>
    <cellStyle name="Обычный 24 2 12 3 2" xfId="24828"/>
    <cellStyle name="Обычный 24 2 12 4" xfId="24829"/>
    <cellStyle name="Обычный 24 2 12 5" xfId="24830"/>
    <cellStyle name="Обычный 24 2 12 6" xfId="24831"/>
    <cellStyle name="Обычный 24 2 12 7" xfId="24832"/>
    <cellStyle name="Обычный 24 2 13" xfId="24833"/>
    <cellStyle name="Обычный 24 2 13 2" xfId="24834"/>
    <cellStyle name="Обычный 24 2 13 2 2" xfId="24835"/>
    <cellStyle name="Обычный 24 2 13 3" xfId="24836"/>
    <cellStyle name="Обычный 24 2 13 3 2" xfId="24837"/>
    <cellStyle name="Обычный 24 2 13 4" xfId="24838"/>
    <cellStyle name="Обычный 24 2 13 5" xfId="24839"/>
    <cellStyle name="Обычный 24 2 13 6" xfId="24840"/>
    <cellStyle name="Обычный 24 2 13 7" xfId="24841"/>
    <cellStyle name="Обычный 24 2 14" xfId="24842"/>
    <cellStyle name="Обычный 24 2 14 2" xfId="24843"/>
    <cellStyle name="Обычный 24 2 14 2 2" xfId="24844"/>
    <cellStyle name="Обычный 24 2 14 3" xfId="24845"/>
    <cellStyle name="Обычный 24 2 14 3 2" xfId="24846"/>
    <cellStyle name="Обычный 24 2 14 4" xfId="24847"/>
    <cellStyle name="Обычный 24 2 14 5" xfId="24848"/>
    <cellStyle name="Обычный 24 2 14 6" xfId="24849"/>
    <cellStyle name="Обычный 24 2 15" xfId="24850"/>
    <cellStyle name="Обычный 24 2 15 2" xfId="24851"/>
    <cellStyle name="Обычный 24 2 15 2 2" xfId="24852"/>
    <cellStyle name="Обычный 24 2 15 3" xfId="24853"/>
    <cellStyle name="Обычный 24 2 15 3 2" xfId="24854"/>
    <cellStyle name="Обычный 24 2 15 4" xfId="24855"/>
    <cellStyle name="Обычный 24 2 15 5" xfId="24856"/>
    <cellStyle name="Обычный 24 2 15 6" xfId="24857"/>
    <cellStyle name="Обычный 24 2 16" xfId="24858"/>
    <cellStyle name="Обычный 24 2 16 2" xfId="24859"/>
    <cellStyle name="Обычный 24 2 16 3" xfId="24860"/>
    <cellStyle name="Обычный 24 2 17" xfId="24861"/>
    <cellStyle name="Обычный 24 2 17 2" xfId="24862"/>
    <cellStyle name="Обычный 24 2 17 3" xfId="24863"/>
    <cellStyle name="Обычный 24 2 18" xfId="24864"/>
    <cellStyle name="Обычный 24 2 18 2" xfId="24865"/>
    <cellStyle name="Обычный 24 2 19" xfId="24866"/>
    <cellStyle name="Обычный 24 2 19 2" xfId="24867"/>
    <cellStyle name="Обычный 24 2 2" xfId="24868"/>
    <cellStyle name="Обычный 24 2 2 10" xfId="24869"/>
    <cellStyle name="Обычный 24 2 2 10 2" xfId="24870"/>
    <cellStyle name="Обычный 24 2 2 10 2 2" xfId="24871"/>
    <cellStyle name="Обычный 24 2 2 10 3" xfId="24872"/>
    <cellStyle name="Обычный 24 2 2 10 3 2" xfId="24873"/>
    <cellStyle name="Обычный 24 2 2 10 4" xfId="24874"/>
    <cellStyle name="Обычный 24 2 2 10 5" xfId="24875"/>
    <cellStyle name="Обычный 24 2 2 10 6" xfId="24876"/>
    <cellStyle name="Обычный 24 2 2 10 7" xfId="24877"/>
    <cellStyle name="Обычный 24 2 2 10 8" xfId="24878"/>
    <cellStyle name="Обычный 24 2 2 11" xfId="24879"/>
    <cellStyle name="Обычный 24 2 2 11 2" xfId="24880"/>
    <cellStyle name="Обычный 24 2 2 11 2 2" xfId="24881"/>
    <cellStyle name="Обычный 24 2 2 11 3" xfId="24882"/>
    <cellStyle name="Обычный 24 2 2 11 3 2" xfId="24883"/>
    <cellStyle name="Обычный 24 2 2 11 4" xfId="24884"/>
    <cellStyle name="Обычный 24 2 2 11 5" xfId="24885"/>
    <cellStyle name="Обычный 24 2 2 11 6" xfId="24886"/>
    <cellStyle name="Обычный 24 2 2 11 7" xfId="24887"/>
    <cellStyle name="Обычный 24 2 2 12" xfId="24888"/>
    <cellStyle name="Обычный 24 2 2 12 2" xfId="24889"/>
    <cellStyle name="Обычный 24 2 2 12 2 2" xfId="24890"/>
    <cellStyle name="Обычный 24 2 2 12 3" xfId="24891"/>
    <cellStyle name="Обычный 24 2 2 12 3 2" xfId="24892"/>
    <cellStyle name="Обычный 24 2 2 12 4" xfId="24893"/>
    <cellStyle name="Обычный 24 2 2 12 5" xfId="24894"/>
    <cellStyle name="Обычный 24 2 2 12 6" xfId="24895"/>
    <cellStyle name="Обычный 24 2 2 12 7" xfId="24896"/>
    <cellStyle name="Обычный 24 2 2 13" xfId="24897"/>
    <cellStyle name="Обычный 24 2 2 13 2" xfId="24898"/>
    <cellStyle name="Обычный 24 2 2 13 2 2" xfId="24899"/>
    <cellStyle name="Обычный 24 2 2 13 3" xfId="24900"/>
    <cellStyle name="Обычный 24 2 2 13 3 2" xfId="24901"/>
    <cellStyle name="Обычный 24 2 2 13 4" xfId="24902"/>
    <cellStyle name="Обычный 24 2 2 13 5" xfId="24903"/>
    <cellStyle name="Обычный 24 2 2 13 6" xfId="24904"/>
    <cellStyle name="Обычный 24 2 2 14" xfId="24905"/>
    <cellStyle name="Обычный 24 2 2 14 2" xfId="24906"/>
    <cellStyle name="Обычный 24 2 2 14 2 2" xfId="24907"/>
    <cellStyle name="Обычный 24 2 2 14 3" xfId="24908"/>
    <cellStyle name="Обычный 24 2 2 14 3 2" xfId="24909"/>
    <cellStyle name="Обычный 24 2 2 14 4" xfId="24910"/>
    <cellStyle name="Обычный 24 2 2 14 5" xfId="24911"/>
    <cellStyle name="Обычный 24 2 2 14 6" xfId="24912"/>
    <cellStyle name="Обычный 24 2 2 15" xfId="24913"/>
    <cellStyle name="Обычный 24 2 2 15 2" xfId="24914"/>
    <cellStyle name="Обычный 24 2 2 15 3" xfId="24915"/>
    <cellStyle name="Обычный 24 2 2 16" xfId="24916"/>
    <cellStyle name="Обычный 24 2 2 16 2" xfId="24917"/>
    <cellStyle name="Обычный 24 2 2 16 3" xfId="24918"/>
    <cellStyle name="Обычный 24 2 2 17" xfId="24919"/>
    <cellStyle name="Обычный 24 2 2 17 2" xfId="24920"/>
    <cellStyle name="Обычный 24 2 2 18" xfId="24921"/>
    <cellStyle name="Обычный 24 2 2 18 2" xfId="24922"/>
    <cellStyle name="Обычный 24 2 2 19" xfId="24923"/>
    <cellStyle name="Обычный 24 2 2 2" xfId="24924"/>
    <cellStyle name="Обычный 24 2 2 2 10" xfId="24925"/>
    <cellStyle name="Обычный 24 2 2 2 10 2" xfId="24926"/>
    <cellStyle name="Обычный 24 2 2 2 10 2 2" xfId="24927"/>
    <cellStyle name="Обычный 24 2 2 2 10 3" xfId="24928"/>
    <cellStyle name="Обычный 24 2 2 2 10 3 2" xfId="24929"/>
    <cellStyle name="Обычный 24 2 2 2 10 4" xfId="24930"/>
    <cellStyle name="Обычный 24 2 2 2 10 5" xfId="24931"/>
    <cellStyle name="Обычный 24 2 2 2 10 6" xfId="24932"/>
    <cellStyle name="Обычный 24 2 2 2 10 7" xfId="24933"/>
    <cellStyle name="Обычный 24 2 2 2 11" xfId="24934"/>
    <cellStyle name="Обычный 24 2 2 2 11 2" xfId="24935"/>
    <cellStyle name="Обычный 24 2 2 2 11 2 2" xfId="24936"/>
    <cellStyle name="Обычный 24 2 2 2 11 3" xfId="24937"/>
    <cellStyle name="Обычный 24 2 2 2 11 3 2" xfId="24938"/>
    <cellStyle name="Обычный 24 2 2 2 11 4" xfId="24939"/>
    <cellStyle name="Обычный 24 2 2 2 11 5" xfId="24940"/>
    <cellStyle name="Обычный 24 2 2 2 11 6" xfId="24941"/>
    <cellStyle name="Обычный 24 2 2 2 12" xfId="24942"/>
    <cellStyle name="Обычный 24 2 2 2 12 2" xfId="24943"/>
    <cellStyle name="Обычный 24 2 2 2 12 3" xfId="24944"/>
    <cellStyle name="Обычный 24 2 2 2 13" xfId="24945"/>
    <cellStyle name="Обычный 24 2 2 2 13 2" xfId="24946"/>
    <cellStyle name="Обычный 24 2 2 2 13 3" xfId="24947"/>
    <cellStyle name="Обычный 24 2 2 2 14" xfId="24948"/>
    <cellStyle name="Обычный 24 2 2 2 14 2" xfId="24949"/>
    <cellStyle name="Обычный 24 2 2 2 14 3" xfId="24950"/>
    <cellStyle name="Обычный 24 2 2 2 15" xfId="24951"/>
    <cellStyle name="Обычный 24 2 2 2 15 2" xfId="24952"/>
    <cellStyle name="Обычный 24 2 2 2 16" xfId="24953"/>
    <cellStyle name="Обычный 24 2 2 2 17" xfId="24954"/>
    <cellStyle name="Обычный 24 2 2 2 18" xfId="24955"/>
    <cellStyle name="Обычный 24 2 2 2 19" xfId="24956"/>
    <cellStyle name="Обычный 24 2 2 2 2" xfId="24957"/>
    <cellStyle name="Обычный 24 2 2 2 2 10" xfId="24958"/>
    <cellStyle name="Обычный 24 2 2 2 2 11" xfId="24959"/>
    <cellStyle name="Обычный 24 2 2 2 2 12" xfId="24960"/>
    <cellStyle name="Обычный 24 2 2 2 2 13" xfId="24961"/>
    <cellStyle name="Обычный 24 2 2 2 2 14" xfId="24962"/>
    <cellStyle name="Обычный 24 2 2 2 2 2" xfId="24963"/>
    <cellStyle name="Обычный 24 2 2 2 2 2 2" xfId="24964"/>
    <cellStyle name="Обычный 24 2 2 2 2 2 3" xfId="24965"/>
    <cellStyle name="Обычный 24 2 2 2 2 2 4" xfId="24966"/>
    <cellStyle name="Обычный 24 2 2 2 2 3" xfId="24967"/>
    <cellStyle name="Обычный 24 2 2 2 2 3 2" xfId="24968"/>
    <cellStyle name="Обычный 24 2 2 2 2 3 3" xfId="24969"/>
    <cellStyle name="Обычный 24 2 2 2 2 4" xfId="24970"/>
    <cellStyle name="Обычный 24 2 2 2 2 4 2" xfId="24971"/>
    <cellStyle name="Обычный 24 2 2 2 2 5" xfId="24972"/>
    <cellStyle name="Обычный 24 2 2 2 2 5 2" xfId="24973"/>
    <cellStyle name="Обычный 24 2 2 2 2 6" xfId="24974"/>
    <cellStyle name="Обычный 24 2 2 2 2 6 2" xfId="24975"/>
    <cellStyle name="Обычный 24 2 2 2 2 7" xfId="24976"/>
    <cellStyle name="Обычный 24 2 2 2 2 8" xfId="24977"/>
    <cellStyle name="Обычный 24 2 2 2 2 9" xfId="24978"/>
    <cellStyle name="Обычный 24 2 2 2 20" xfId="24979"/>
    <cellStyle name="Обычный 24 2 2 2 21" xfId="24980"/>
    <cellStyle name="Обычный 24 2 2 2 22" xfId="24981"/>
    <cellStyle name="Обычный 24 2 2 2 23" xfId="24982"/>
    <cellStyle name="Обычный 24 2 2 2 24" xfId="24983"/>
    <cellStyle name="Обычный 24 2 2 2 25" xfId="24984"/>
    <cellStyle name="Обычный 24 2 2 2 26" xfId="24985"/>
    <cellStyle name="Обычный 24 2 2 2 27" xfId="24986"/>
    <cellStyle name="Обычный 24 2 2 2 28" xfId="24987"/>
    <cellStyle name="Обычный 24 2 2 2 29" xfId="24988"/>
    <cellStyle name="Обычный 24 2 2 2 3" xfId="24989"/>
    <cellStyle name="Обычный 24 2 2 2 3 10" xfId="24990"/>
    <cellStyle name="Обычный 24 2 2 2 3 11" xfId="24991"/>
    <cellStyle name="Обычный 24 2 2 2 3 12" xfId="24992"/>
    <cellStyle name="Обычный 24 2 2 2 3 13" xfId="24993"/>
    <cellStyle name="Обычный 24 2 2 2 3 2" xfId="24994"/>
    <cellStyle name="Обычный 24 2 2 2 3 2 2" xfId="24995"/>
    <cellStyle name="Обычный 24 2 2 2 3 2 3" xfId="24996"/>
    <cellStyle name="Обычный 24 2 2 2 3 2 4" xfId="24997"/>
    <cellStyle name="Обычный 24 2 2 2 3 3" xfId="24998"/>
    <cellStyle name="Обычный 24 2 2 2 3 3 2" xfId="24999"/>
    <cellStyle name="Обычный 24 2 2 2 3 3 3" xfId="25000"/>
    <cellStyle name="Обычный 24 2 2 2 3 4" xfId="25001"/>
    <cellStyle name="Обычный 24 2 2 2 3 4 2" xfId="25002"/>
    <cellStyle name="Обычный 24 2 2 2 3 5" xfId="25003"/>
    <cellStyle name="Обычный 24 2 2 2 3 5 2" xfId="25004"/>
    <cellStyle name="Обычный 24 2 2 2 3 6" xfId="25005"/>
    <cellStyle name="Обычный 24 2 2 2 3 6 2" xfId="25006"/>
    <cellStyle name="Обычный 24 2 2 2 3 7" xfId="25007"/>
    <cellStyle name="Обычный 24 2 2 2 3 8" xfId="25008"/>
    <cellStyle name="Обычный 24 2 2 2 3 9" xfId="25009"/>
    <cellStyle name="Обычный 24 2 2 2 30" xfId="25010"/>
    <cellStyle name="Обычный 24 2 2 2 31" xfId="25011"/>
    <cellStyle name="Обычный 24 2 2 2 32" xfId="25012"/>
    <cellStyle name="Обычный 24 2 2 2 33" xfId="25013"/>
    <cellStyle name="Обычный 24 2 2 2 34" xfId="25014"/>
    <cellStyle name="Обычный 24 2 2 2 35" xfId="25015"/>
    <cellStyle name="Обычный 24 2 2 2 36" xfId="25016"/>
    <cellStyle name="Обычный 24 2 2 2 37" xfId="25017"/>
    <cellStyle name="Обычный 24 2 2 2 38" xfId="25018"/>
    <cellStyle name="Обычный 24 2 2 2 39" xfId="25019"/>
    <cellStyle name="Обычный 24 2 2 2 4" xfId="25020"/>
    <cellStyle name="Обычный 24 2 2 2 4 10" xfId="25021"/>
    <cellStyle name="Обычный 24 2 2 2 4 11" xfId="25022"/>
    <cellStyle name="Обычный 24 2 2 2 4 12" xfId="25023"/>
    <cellStyle name="Обычный 24 2 2 2 4 2" xfId="25024"/>
    <cellStyle name="Обычный 24 2 2 2 4 2 2" xfId="25025"/>
    <cellStyle name="Обычный 24 2 2 2 4 2 3" xfId="25026"/>
    <cellStyle name="Обычный 24 2 2 2 4 2 4" xfId="25027"/>
    <cellStyle name="Обычный 24 2 2 2 4 3" xfId="25028"/>
    <cellStyle name="Обычный 24 2 2 2 4 3 2" xfId="25029"/>
    <cellStyle name="Обычный 24 2 2 2 4 3 3" xfId="25030"/>
    <cellStyle name="Обычный 24 2 2 2 4 4" xfId="25031"/>
    <cellStyle name="Обычный 24 2 2 2 4 4 2" xfId="25032"/>
    <cellStyle name="Обычный 24 2 2 2 4 5" xfId="25033"/>
    <cellStyle name="Обычный 24 2 2 2 4 5 2" xfId="25034"/>
    <cellStyle name="Обычный 24 2 2 2 4 6" xfId="25035"/>
    <cellStyle name="Обычный 24 2 2 2 4 6 2" xfId="25036"/>
    <cellStyle name="Обычный 24 2 2 2 4 7" xfId="25037"/>
    <cellStyle name="Обычный 24 2 2 2 4 8" xfId="25038"/>
    <cellStyle name="Обычный 24 2 2 2 4 9" xfId="25039"/>
    <cellStyle name="Обычный 24 2 2 2 5" xfId="25040"/>
    <cellStyle name="Обычный 24 2 2 2 5 10" xfId="25041"/>
    <cellStyle name="Обычный 24 2 2 2 5 11" xfId="25042"/>
    <cellStyle name="Обычный 24 2 2 2 5 2" xfId="25043"/>
    <cellStyle name="Обычный 24 2 2 2 5 2 2" xfId="25044"/>
    <cellStyle name="Обычный 24 2 2 2 5 2 3" xfId="25045"/>
    <cellStyle name="Обычный 24 2 2 2 5 2 4" xfId="25046"/>
    <cellStyle name="Обычный 24 2 2 2 5 3" xfId="25047"/>
    <cellStyle name="Обычный 24 2 2 2 5 3 2" xfId="25048"/>
    <cellStyle name="Обычный 24 2 2 2 5 3 3" xfId="25049"/>
    <cellStyle name="Обычный 24 2 2 2 5 4" xfId="25050"/>
    <cellStyle name="Обычный 24 2 2 2 5 4 2" xfId="25051"/>
    <cellStyle name="Обычный 24 2 2 2 5 5" xfId="25052"/>
    <cellStyle name="Обычный 24 2 2 2 5 5 2" xfId="25053"/>
    <cellStyle name="Обычный 24 2 2 2 5 6" xfId="25054"/>
    <cellStyle name="Обычный 24 2 2 2 5 6 2" xfId="25055"/>
    <cellStyle name="Обычный 24 2 2 2 5 7" xfId="25056"/>
    <cellStyle name="Обычный 24 2 2 2 5 8" xfId="25057"/>
    <cellStyle name="Обычный 24 2 2 2 5 9" xfId="25058"/>
    <cellStyle name="Обычный 24 2 2 2 6" xfId="25059"/>
    <cellStyle name="Обычный 24 2 2 2 6 2" xfId="25060"/>
    <cellStyle name="Обычный 24 2 2 2 6 2 2" xfId="25061"/>
    <cellStyle name="Обычный 24 2 2 2 6 2 3" xfId="25062"/>
    <cellStyle name="Обычный 24 2 2 2 6 3" xfId="25063"/>
    <cellStyle name="Обычный 24 2 2 2 6 3 2" xfId="25064"/>
    <cellStyle name="Обычный 24 2 2 2 6 3 3" xfId="25065"/>
    <cellStyle name="Обычный 24 2 2 2 6 4" xfId="25066"/>
    <cellStyle name="Обычный 24 2 2 2 6 5" xfId="25067"/>
    <cellStyle name="Обычный 24 2 2 2 6 6" xfId="25068"/>
    <cellStyle name="Обычный 24 2 2 2 6 7" xfId="25069"/>
    <cellStyle name="Обычный 24 2 2 2 6 8" xfId="25070"/>
    <cellStyle name="Обычный 24 2 2 2 7" xfId="25071"/>
    <cellStyle name="Обычный 24 2 2 2 7 2" xfId="25072"/>
    <cellStyle name="Обычный 24 2 2 2 7 2 2" xfId="25073"/>
    <cellStyle name="Обычный 24 2 2 2 7 3" xfId="25074"/>
    <cellStyle name="Обычный 24 2 2 2 7 3 2" xfId="25075"/>
    <cellStyle name="Обычный 24 2 2 2 7 4" xfId="25076"/>
    <cellStyle name="Обычный 24 2 2 2 7 5" xfId="25077"/>
    <cellStyle name="Обычный 24 2 2 2 7 6" xfId="25078"/>
    <cellStyle name="Обычный 24 2 2 2 7 7" xfId="25079"/>
    <cellStyle name="Обычный 24 2 2 2 7 8" xfId="25080"/>
    <cellStyle name="Обычный 24 2 2 2 8" xfId="25081"/>
    <cellStyle name="Обычный 24 2 2 2 8 2" xfId="25082"/>
    <cellStyle name="Обычный 24 2 2 2 8 2 2" xfId="25083"/>
    <cellStyle name="Обычный 24 2 2 2 8 3" xfId="25084"/>
    <cellStyle name="Обычный 24 2 2 2 8 3 2" xfId="25085"/>
    <cellStyle name="Обычный 24 2 2 2 8 4" xfId="25086"/>
    <cellStyle name="Обычный 24 2 2 2 8 5" xfId="25087"/>
    <cellStyle name="Обычный 24 2 2 2 8 6" xfId="25088"/>
    <cellStyle name="Обычный 24 2 2 2 8 7" xfId="25089"/>
    <cellStyle name="Обычный 24 2 2 2 8 8" xfId="25090"/>
    <cellStyle name="Обычный 24 2 2 2 9" xfId="25091"/>
    <cellStyle name="Обычный 24 2 2 2 9 2" xfId="25092"/>
    <cellStyle name="Обычный 24 2 2 2 9 2 2" xfId="25093"/>
    <cellStyle name="Обычный 24 2 2 2 9 3" xfId="25094"/>
    <cellStyle name="Обычный 24 2 2 2 9 3 2" xfId="25095"/>
    <cellStyle name="Обычный 24 2 2 2 9 4" xfId="25096"/>
    <cellStyle name="Обычный 24 2 2 2 9 5" xfId="25097"/>
    <cellStyle name="Обычный 24 2 2 2 9 6" xfId="25098"/>
    <cellStyle name="Обычный 24 2 2 2 9 7" xfId="25099"/>
    <cellStyle name="Обычный 24 2 2 20" xfId="25100"/>
    <cellStyle name="Обычный 24 2 2 21" xfId="25101"/>
    <cellStyle name="Обычный 24 2 2 22" xfId="25102"/>
    <cellStyle name="Обычный 24 2 2 23" xfId="25103"/>
    <cellStyle name="Обычный 24 2 2 24" xfId="25104"/>
    <cellStyle name="Обычный 24 2 2 25" xfId="25105"/>
    <cellStyle name="Обычный 24 2 2 26" xfId="25106"/>
    <cellStyle name="Обычный 24 2 2 27" xfId="25107"/>
    <cellStyle name="Обычный 24 2 2 28" xfId="25108"/>
    <cellStyle name="Обычный 24 2 2 29" xfId="25109"/>
    <cellStyle name="Обычный 24 2 2 3" xfId="25110"/>
    <cellStyle name="Обычный 24 2 2 3 10" xfId="25111"/>
    <cellStyle name="Обычный 24 2 2 3 10 2" xfId="25112"/>
    <cellStyle name="Обычный 24 2 2 3 10 2 2" xfId="25113"/>
    <cellStyle name="Обычный 24 2 2 3 10 3" xfId="25114"/>
    <cellStyle name="Обычный 24 2 2 3 10 3 2" xfId="25115"/>
    <cellStyle name="Обычный 24 2 2 3 10 4" xfId="25116"/>
    <cellStyle name="Обычный 24 2 2 3 10 5" xfId="25117"/>
    <cellStyle name="Обычный 24 2 2 3 10 6" xfId="25118"/>
    <cellStyle name="Обычный 24 2 2 3 10 7" xfId="25119"/>
    <cellStyle name="Обычный 24 2 2 3 11" xfId="25120"/>
    <cellStyle name="Обычный 24 2 2 3 11 2" xfId="25121"/>
    <cellStyle name="Обычный 24 2 2 3 11 3" xfId="25122"/>
    <cellStyle name="Обычный 24 2 2 3 12" xfId="25123"/>
    <cellStyle name="Обычный 24 2 2 3 12 2" xfId="25124"/>
    <cellStyle name="Обычный 24 2 2 3 12 3" xfId="25125"/>
    <cellStyle name="Обычный 24 2 2 3 13" xfId="25126"/>
    <cellStyle name="Обычный 24 2 2 3 13 2" xfId="25127"/>
    <cellStyle name="Обычный 24 2 2 3 13 3" xfId="25128"/>
    <cellStyle name="Обычный 24 2 2 3 14" xfId="25129"/>
    <cellStyle name="Обычный 24 2 2 3 14 2" xfId="25130"/>
    <cellStyle name="Обычный 24 2 2 3 14 3" xfId="25131"/>
    <cellStyle name="Обычный 24 2 2 3 15" xfId="25132"/>
    <cellStyle name="Обычный 24 2 2 3 16" xfId="25133"/>
    <cellStyle name="Обычный 24 2 2 3 17" xfId="25134"/>
    <cellStyle name="Обычный 24 2 2 3 18" xfId="25135"/>
    <cellStyle name="Обычный 24 2 2 3 19" xfId="25136"/>
    <cellStyle name="Обычный 24 2 2 3 2" xfId="25137"/>
    <cellStyle name="Обычный 24 2 2 3 2 10" xfId="25138"/>
    <cellStyle name="Обычный 24 2 2 3 2 11" xfId="25139"/>
    <cellStyle name="Обычный 24 2 2 3 2 12" xfId="25140"/>
    <cellStyle name="Обычный 24 2 2 3 2 13" xfId="25141"/>
    <cellStyle name="Обычный 24 2 2 3 2 14" xfId="25142"/>
    <cellStyle name="Обычный 24 2 2 3 2 2" xfId="25143"/>
    <cellStyle name="Обычный 24 2 2 3 2 2 2" xfId="25144"/>
    <cellStyle name="Обычный 24 2 2 3 2 2 3" xfId="25145"/>
    <cellStyle name="Обычный 24 2 2 3 2 2 4" xfId="25146"/>
    <cellStyle name="Обычный 24 2 2 3 2 3" xfId="25147"/>
    <cellStyle name="Обычный 24 2 2 3 2 3 2" xfId="25148"/>
    <cellStyle name="Обычный 24 2 2 3 2 3 3" xfId="25149"/>
    <cellStyle name="Обычный 24 2 2 3 2 4" xfId="25150"/>
    <cellStyle name="Обычный 24 2 2 3 2 4 2" xfId="25151"/>
    <cellStyle name="Обычный 24 2 2 3 2 5" xfId="25152"/>
    <cellStyle name="Обычный 24 2 2 3 2 5 2" xfId="25153"/>
    <cellStyle name="Обычный 24 2 2 3 2 6" xfId="25154"/>
    <cellStyle name="Обычный 24 2 2 3 2 6 2" xfId="25155"/>
    <cellStyle name="Обычный 24 2 2 3 2 7" xfId="25156"/>
    <cellStyle name="Обычный 24 2 2 3 2 8" xfId="25157"/>
    <cellStyle name="Обычный 24 2 2 3 2 9" xfId="25158"/>
    <cellStyle name="Обычный 24 2 2 3 20" xfId="25159"/>
    <cellStyle name="Обычный 24 2 2 3 21" xfId="25160"/>
    <cellStyle name="Обычный 24 2 2 3 22" xfId="25161"/>
    <cellStyle name="Обычный 24 2 2 3 23" xfId="25162"/>
    <cellStyle name="Обычный 24 2 2 3 24" xfId="25163"/>
    <cellStyle name="Обычный 24 2 2 3 25" xfId="25164"/>
    <cellStyle name="Обычный 24 2 2 3 26" xfId="25165"/>
    <cellStyle name="Обычный 24 2 2 3 27" xfId="25166"/>
    <cellStyle name="Обычный 24 2 2 3 28" xfId="25167"/>
    <cellStyle name="Обычный 24 2 2 3 29" xfId="25168"/>
    <cellStyle name="Обычный 24 2 2 3 3" xfId="25169"/>
    <cellStyle name="Обычный 24 2 2 3 3 10" xfId="25170"/>
    <cellStyle name="Обычный 24 2 2 3 3 11" xfId="25171"/>
    <cellStyle name="Обычный 24 2 2 3 3 12" xfId="25172"/>
    <cellStyle name="Обычный 24 2 2 3 3 13" xfId="25173"/>
    <cellStyle name="Обычный 24 2 2 3 3 2" xfId="25174"/>
    <cellStyle name="Обычный 24 2 2 3 3 2 2" xfId="25175"/>
    <cellStyle name="Обычный 24 2 2 3 3 2 3" xfId="25176"/>
    <cellStyle name="Обычный 24 2 2 3 3 2 4" xfId="25177"/>
    <cellStyle name="Обычный 24 2 2 3 3 3" xfId="25178"/>
    <cellStyle name="Обычный 24 2 2 3 3 3 2" xfId="25179"/>
    <cellStyle name="Обычный 24 2 2 3 3 3 3" xfId="25180"/>
    <cellStyle name="Обычный 24 2 2 3 3 4" xfId="25181"/>
    <cellStyle name="Обычный 24 2 2 3 3 4 2" xfId="25182"/>
    <cellStyle name="Обычный 24 2 2 3 3 5" xfId="25183"/>
    <cellStyle name="Обычный 24 2 2 3 3 5 2" xfId="25184"/>
    <cellStyle name="Обычный 24 2 2 3 3 6" xfId="25185"/>
    <cellStyle name="Обычный 24 2 2 3 3 6 2" xfId="25186"/>
    <cellStyle name="Обычный 24 2 2 3 3 7" xfId="25187"/>
    <cellStyle name="Обычный 24 2 2 3 3 8" xfId="25188"/>
    <cellStyle name="Обычный 24 2 2 3 3 9" xfId="25189"/>
    <cellStyle name="Обычный 24 2 2 3 30" xfId="25190"/>
    <cellStyle name="Обычный 24 2 2 3 31" xfId="25191"/>
    <cellStyle name="Обычный 24 2 2 3 32" xfId="25192"/>
    <cellStyle name="Обычный 24 2 2 3 33" xfId="25193"/>
    <cellStyle name="Обычный 24 2 2 3 34" xfId="25194"/>
    <cellStyle name="Обычный 24 2 2 3 35" xfId="25195"/>
    <cellStyle name="Обычный 24 2 2 3 36" xfId="25196"/>
    <cellStyle name="Обычный 24 2 2 3 37" xfId="25197"/>
    <cellStyle name="Обычный 24 2 2 3 38" xfId="25198"/>
    <cellStyle name="Обычный 24 2 2 3 4" xfId="25199"/>
    <cellStyle name="Обычный 24 2 2 3 4 10" xfId="25200"/>
    <cellStyle name="Обычный 24 2 2 3 4 11" xfId="25201"/>
    <cellStyle name="Обычный 24 2 2 3 4 12" xfId="25202"/>
    <cellStyle name="Обычный 24 2 2 3 4 2" xfId="25203"/>
    <cellStyle name="Обычный 24 2 2 3 4 2 2" xfId="25204"/>
    <cellStyle name="Обычный 24 2 2 3 4 2 3" xfId="25205"/>
    <cellStyle name="Обычный 24 2 2 3 4 2 4" xfId="25206"/>
    <cellStyle name="Обычный 24 2 2 3 4 3" xfId="25207"/>
    <cellStyle name="Обычный 24 2 2 3 4 3 2" xfId="25208"/>
    <cellStyle name="Обычный 24 2 2 3 4 3 3" xfId="25209"/>
    <cellStyle name="Обычный 24 2 2 3 4 4" xfId="25210"/>
    <cellStyle name="Обычный 24 2 2 3 4 4 2" xfId="25211"/>
    <cellStyle name="Обычный 24 2 2 3 4 5" xfId="25212"/>
    <cellStyle name="Обычный 24 2 2 3 4 5 2" xfId="25213"/>
    <cellStyle name="Обычный 24 2 2 3 4 6" xfId="25214"/>
    <cellStyle name="Обычный 24 2 2 3 4 6 2" xfId="25215"/>
    <cellStyle name="Обычный 24 2 2 3 4 7" xfId="25216"/>
    <cellStyle name="Обычный 24 2 2 3 4 8" xfId="25217"/>
    <cellStyle name="Обычный 24 2 2 3 4 9" xfId="25218"/>
    <cellStyle name="Обычный 24 2 2 3 5" xfId="25219"/>
    <cellStyle name="Обычный 24 2 2 3 5 10" xfId="25220"/>
    <cellStyle name="Обычный 24 2 2 3 5 11" xfId="25221"/>
    <cellStyle name="Обычный 24 2 2 3 5 2" xfId="25222"/>
    <cellStyle name="Обычный 24 2 2 3 5 2 2" xfId="25223"/>
    <cellStyle name="Обычный 24 2 2 3 5 2 3" xfId="25224"/>
    <cellStyle name="Обычный 24 2 2 3 5 2 4" xfId="25225"/>
    <cellStyle name="Обычный 24 2 2 3 5 3" xfId="25226"/>
    <cellStyle name="Обычный 24 2 2 3 5 3 2" xfId="25227"/>
    <cellStyle name="Обычный 24 2 2 3 5 3 3" xfId="25228"/>
    <cellStyle name="Обычный 24 2 2 3 5 4" xfId="25229"/>
    <cellStyle name="Обычный 24 2 2 3 5 4 2" xfId="25230"/>
    <cellStyle name="Обычный 24 2 2 3 5 5" xfId="25231"/>
    <cellStyle name="Обычный 24 2 2 3 5 5 2" xfId="25232"/>
    <cellStyle name="Обычный 24 2 2 3 5 6" xfId="25233"/>
    <cellStyle name="Обычный 24 2 2 3 5 6 2" xfId="25234"/>
    <cellStyle name="Обычный 24 2 2 3 5 7" xfId="25235"/>
    <cellStyle name="Обычный 24 2 2 3 5 8" xfId="25236"/>
    <cellStyle name="Обычный 24 2 2 3 5 9" xfId="25237"/>
    <cellStyle name="Обычный 24 2 2 3 6" xfId="25238"/>
    <cellStyle name="Обычный 24 2 2 3 6 2" xfId="25239"/>
    <cellStyle name="Обычный 24 2 2 3 6 2 2" xfId="25240"/>
    <cellStyle name="Обычный 24 2 2 3 6 2 3" xfId="25241"/>
    <cellStyle name="Обычный 24 2 2 3 6 3" xfId="25242"/>
    <cellStyle name="Обычный 24 2 2 3 6 3 2" xfId="25243"/>
    <cellStyle name="Обычный 24 2 2 3 6 3 3" xfId="25244"/>
    <cellStyle name="Обычный 24 2 2 3 6 4" xfId="25245"/>
    <cellStyle name="Обычный 24 2 2 3 6 5" xfId="25246"/>
    <cellStyle name="Обычный 24 2 2 3 6 6" xfId="25247"/>
    <cellStyle name="Обычный 24 2 2 3 6 7" xfId="25248"/>
    <cellStyle name="Обычный 24 2 2 3 6 8" xfId="25249"/>
    <cellStyle name="Обычный 24 2 2 3 7" xfId="25250"/>
    <cellStyle name="Обычный 24 2 2 3 7 2" xfId="25251"/>
    <cellStyle name="Обычный 24 2 2 3 7 2 2" xfId="25252"/>
    <cellStyle name="Обычный 24 2 2 3 7 3" xfId="25253"/>
    <cellStyle name="Обычный 24 2 2 3 7 3 2" xfId="25254"/>
    <cellStyle name="Обычный 24 2 2 3 7 4" xfId="25255"/>
    <cellStyle name="Обычный 24 2 2 3 7 5" xfId="25256"/>
    <cellStyle name="Обычный 24 2 2 3 7 6" xfId="25257"/>
    <cellStyle name="Обычный 24 2 2 3 7 7" xfId="25258"/>
    <cellStyle name="Обычный 24 2 2 3 7 8" xfId="25259"/>
    <cellStyle name="Обычный 24 2 2 3 8" xfId="25260"/>
    <cellStyle name="Обычный 24 2 2 3 8 2" xfId="25261"/>
    <cellStyle name="Обычный 24 2 2 3 8 2 2" xfId="25262"/>
    <cellStyle name="Обычный 24 2 2 3 8 3" xfId="25263"/>
    <cellStyle name="Обычный 24 2 2 3 8 3 2" xfId="25264"/>
    <cellStyle name="Обычный 24 2 2 3 8 4" xfId="25265"/>
    <cellStyle name="Обычный 24 2 2 3 8 5" xfId="25266"/>
    <cellStyle name="Обычный 24 2 2 3 8 6" xfId="25267"/>
    <cellStyle name="Обычный 24 2 2 3 8 7" xfId="25268"/>
    <cellStyle name="Обычный 24 2 2 3 8 8" xfId="25269"/>
    <cellStyle name="Обычный 24 2 2 3 9" xfId="25270"/>
    <cellStyle name="Обычный 24 2 2 3 9 2" xfId="25271"/>
    <cellStyle name="Обычный 24 2 2 3 9 2 2" xfId="25272"/>
    <cellStyle name="Обычный 24 2 2 3 9 3" xfId="25273"/>
    <cellStyle name="Обычный 24 2 2 3 9 3 2" xfId="25274"/>
    <cellStyle name="Обычный 24 2 2 3 9 4" xfId="25275"/>
    <cellStyle name="Обычный 24 2 2 3 9 5" xfId="25276"/>
    <cellStyle name="Обычный 24 2 2 3 9 6" xfId="25277"/>
    <cellStyle name="Обычный 24 2 2 3 9 7" xfId="25278"/>
    <cellStyle name="Обычный 24 2 2 30" xfId="25279"/>
    <cellStyle name="Обычный 24 2 2 31" xfId="25280"/>
    <cellStyle name="Обычный 24 2 2 32" xfId="25281"/>
    <cellStyle name="Обычный 24 2 2 33" xfId="25282"/>
    <cellStyle name="Обычный 24 2 2 34" xfId="25283"/>
    <cellStyle name="Обычный 24 2 2 35" xfId="25284"/>
    <cellStyle name="Обычный 24 2 2 36" xfId="25285"/>
    <cellStyle name="Обычный 24 2 2 37" xfId="25286"/>
    <cellStyle name="Обычный 24 2 2 38" xfId="25287"/>
    <cellStyle name="Обычный 24 2 2 39" xfId="25288"/>
    <cellStyle name="Обычный 24 2 2 4" xfId="25289"/>
    <cellStyle name="Обычный 24 2 2 4 10" xfId="25290"/>
    <cellStyle name="Обычный 24 2 2 4 11" xfId="25291"/>
    <cellStyle name="Обычный 24 2 2 4 12" xfId="25292"/>
    <cellStyle name="Обычный 24 2 2 4 13" xfId="25293"/>
    <cellStyle name="Обычный 24 2 2 4 14" xfId="25294"/>
    <cellStyle name="Обычный 24 2 2 4 2" xfId="25295"/>
    <cellStyle name="Обычный 24 2 2 4 2 2" xfId="25296"/>
    <cellStyle name="Обычный 24 2 2 4 2 3" xfId="25297"/>
    <cellStyle name="Обычный 24 2 2 4 2 4" xfId="25298"/>
    <cellStyle name="Обычный 24 2 2 4 3" xfId="25299"/>
    <cellStyle name="Обычный 24 2 2 4 3 2" xfId="25300"/>
    <cellStyle name="Обычный 24 2 2 4 3 3" xfId="25301"/>
    <cellStyle name="Обычный 24 2 2 4 4" xfId="25302"/>
    <cellStyle name="Обычный 24 2 2 4 4 2" xfId="25303"/>
    <cellStyle name="Обычный 24 2 2 4 5" xfId="25304"/>
    <cellStyle name="Обычный 24 2 2 4 5 2" xfId="25305"/>
    <cellStyle name="Обычный 24 2 2 4 6" xfId="25306"/>
    <cellStyle name="Обычный 24 2 2 4 6 2" xfId="25307"/>
    <cellStyle name="Обычный 24 2 2 4 7" xfId="25308"/>
    <cellStyle name="Обычный 24 2 2 4 8" xfId="25309"/>
    <cellStyle name="Обычный 24 2 2 4 9" xfId="25310"/>
    <cellStyle name="Обычный 24 2 2 40" xfId="25311"/>
    <cellStyle name="Обычный 24 2 2 41" xfId="25312"/>
    <cellStyle name="Обычный 24 2 2 42" xfId="25313"/>
    <cellStyle name="Обычный 24 2 2 5" xfId="25314"/>
    <cellStyle name="Обычный 24 2 2 5 10" xfId="25315"/>
    <cellStyle name="Обычный 24 2 2 5 11" xfId="25316"/>
    <cellStyle name="Обычный 24 2 2 5 12" xfId="25317"/>
    <cellStyle name="Обычный 24 2 2 5 13" xfId="25318"/>
    <cellStyle name="Обычный 24 2 2 5 2" xfId="25319"/>
    <cellStyle name="Обычный 24 2 2 5 2 2" xfId="25320"/>
    <cellStyle name="Обычный 24 2 2 5 2 3" xfId="25321"/>
    <cellStyle name="Обычный 24 2 2 5 2 4" xfId="25322"/>
    <cellStyle name="Обычный 24 2 2 5 3" xfId="25323"/>
    <cellStyle name="Обычный 24 2 2 5 3 2" xfId="25324"/>
    <cellStyle name="Обычный 24 2 2 5 3 3" xfId="25325"/>
    <cellStyle name="Обычный 24 2 2 5 4" xfId="25326"/>
    <cellStyle name="Обычный 24 2 2 5 4 2" xfId="25327"/>
    <cellStyle name="Обычный 24 2 2 5 5" xfId="25328"/>
    <cellStyle name="Обычный 24 2 2 5 5 2" xfId="25329"/>
    <cellStyle name="Обычный 24 2 2 5 6" xfId="25330"/>
    <cellStyle name="Обычный 24 2 2 5 6 2" xfId="25331"/>
    <cellStyle name="Обычный 24 2 2 5 7" xfId="25332"/>
    <cellStyle name="Обычный 24 2 2 5 8" xfId="25333"/>
    <cellStyle name="Обычный 24 2 2 5 9" xfId="25334"/>
    <cellStyle name="Обычный 24 2 2 6" xfId="25335"/>
    <cellStyle name="Обычный 24 2 2 6 10" xfId="25336"/>
    <cellStyle name="Обычный 24 2 2 6 11" xfId="25337"/>
    <cellStyle name="Обычный 24 2 2 6 12" xfId="25338"/>
    <cellStyle name="Обычный 24 2 2 6 2" xfId="25339"/>
    <cellStyle name="Обычный 24 2 2 6 2 2" xfId="25340"/>
    <cellStyle name="Обычный 24 2 2 6 2 3" xfId="25341"/>
    <cellStyle name="Обычный 24 2 2 6 2 4" xfId="25342"/>
    <cellStyle name="Обычный 24 2 2 6 3" xfId="25343"/>
    <cellStyle name="Обычный 24 2 2 6 3 2" xfId="25344"/>
    <cellStyle name="Обычный 24 2 2 6 3 3" xfId="25345"/>
    <cellStyle name="Обычный 24 2 2 6 4" xfId="25346"/>
    <cellStyle name="Обычный 24 2 2 6 4 2" xfId="25347"/>
    <cellStyle name="Обычный 24 2 2 6 5" xfId="25348"/>
    <cellStyle name="Обычный 24 2 2 6 5 2" xfId="25349"/>
    <cellStyle name="Обычный 24 2 2 6 6" xfId="25350"/>
    <cellStyle name="Обычный 24 2 2 6 6 2" xfId="25351"/>
    <cellStyle name="Обычный 24 2 2 6 7" xfId="25352"/>
    <cellStyle name="Обычный 24 2 2 6 8" xfId="25353"/>
    <cellStyle name="Обычный 24 2 2 6 9" xfId="25354"/>
    <cellStyle name="Обычный 24 2 2 7" xfId="25355"/>
    <cellStyle name="Обычный 24 2 2 7 10" xfId="25356"/>
    <cellStyle name="Обычный 24 2 2 7 11" xfId="25357"/>
    <cellStyle name="Обычный 24 2 2 7 2" xfId="25358"/>
    <cellStyle name="Обычный 24 2 2 7 2 2" xfId="25359"/>
    <cellStyle name="Обычный 24 2 2 7 2 3" xfId="25360"/>
    <cellStyle name="Обычный 24 2 2 7 2 4" xfId="25361"/>
    <cellStyle name="Обычный 24 2 2 7 3" xfId="25362"/>
    <cellStyle name="Обычный 24 2 2 7 3 2" xfId="25363"/>
    <cellStyle name="Обычный 24 2 2 7 3 3" xfId="25364"/>
    <cellStyle name="Обычный 24 2 2 7 4" xfId="25365"/>
    <cellStyle name="Обычный 24 2 2 7 4 2" xfId="25366"/>
    <cellStyle name="Обычный 24 2 2 7 5" xfId="25367"/>
    <cellStyle name="Обычный 24 2 2 7 5 2" xfId="25368"/>
    <cellStyle name="Обычный 24 2 2 7 6" xfId="25369"/>
    <cellStyle name="Обычный 24 2 2 7 6 2" xfId="25370"/>
    <cellStyle name="Обычный 24 2 2 7 7" xfId="25371"/>
    <cellStyle name="Обычный 24 2 2 7 8" xfId="25372"/>
    <cellStyle name="Обычный 24 2 2 7 9" xfId="25373"/>
    <cellStyle name="Обычный 24 2 2 8" xfId="25374"/>
    <cellStyle name="Обычный 24 2 2 8 2" xfId="25375"/>
    <cellStyle name="Обычный 24 2 2 8 2 2" xfId="25376"/>
    <cellStyle name="Обычный 24 2 2 8 2 3" xfId="25377"/>
    <cellStyle name="Обычный 24 2 2 8 3" xfId="25378"/>
    <cellStyle name="Обычный 24 2 2 8 3 2" xfId="25379"/>
    <cellStyle name="Обычный 24 2 2 8 3 3" xfId="25380"/>
    <cellStyle name="Обычный 24 2 2 8 4" xfId="25381"/>
    <cellStyle name="Обычный 24 2 2 8 5" xfId="25382"/>
    <cellStyle name="Обычный 24 2 2 8 6" xfId="25383"/>
    <cellStyle name="Обычный 24 2 2 8 7" xfId="25384"/>
    <cellStyle name="Обычный 24 2 2 8 8" xfId="25385"/>
    <cellStyle name="Обычный 24 2 2 9" xfId="25386"/>
    <cellStyle name="Обычный 24 2 2 9 2" xfId="25387"/>
    <cellStyle name="Обычный 24 2 2 9 2 2" xfId="25388"/>
    <cellStyle name="Обычный 24 2 2 9 3" xfId="25389"/>
    <cellStyle name="Обычный 24 2 2 9 3 2" xfId="25390"/>
    <cellStyle name="Обычный 24 2 2 9 4" xfId="25391"/>
    <cellStyle name="Обычный 24 2 2 9 5" xfId="25392"/>
    <cellStyle name="Обычный 24 2 2 9 6" xfId="25393"/>
    <cellStyle name="Обычный 24 2 2 9 7" xfId="25394"/>
    <cellStyle name="Обычный 24 2 2 9 8" xfId="25395"/>
    <cellStyle name="Обычный 24 2 20" xfId="25396"/>
    <cellStyle name="Обычный 24 2 21" xfId="25397"/>
    <cellStyle name="Обычный 24 2 22" xfId="25398"/>
    <cellStyle name="Обычный 24 2 23" xfId="25399"/>
    <cellStyle name="Обычный 24 2 24" xfId="25400"/>
    <cellStyle name="Обычный 24 2 25" xfId="25401"/>
    <cellStyle name="Обычный 24 2 26" xfId="25402"/>
    <cellStyle name="Обычный 24 2 27" xfId="25403"/>
    <cellStyle name="Обычный 24 2 28" xfId="25404"/>
    <cellStyle name="Обычный 24 2 29" xfId="25405"/>
    <cellStyle name="Обычный 24 2 3" xfId="25406"/>
    <cellStyle name="Обычный 24 2 3 10" xfId="25407"/>
    <cellStyle name="Обычный 24 2 3 10 2" xfId="25408"/>
    <cellStyle name="Обычный 24 2 3 10 2 2" xfId="25409"/>
    <cellStyle name="Обычный 24 2 3 10 3" xfId="25410"/>
    <cellStyle name="Обычный 24 2 3 10 3 2" xfId="25411"/>
    <cellStyle name="Обычный 24 2 3 10 4" xfId="25412"/>
    <cellStyle name="Обычный 24 2 3 10 5" xfId="25413"/>
    <cellStyle name="Обычный 24 2 3 10 6" xfId="25414"/>
    <cellStyle name="Обычный 24 2 3 10 7" xfId="25415"/>
    <cellStyle name="Обычный 24 2 3 11" xfId="25416"/>
    <cellStyle name="Обычный 24 2 3 11 2" xfId="25417"/>
    <cellStyle name="Обычный 24 2 3 11 2 2" xfId="25418"/>
    <cellStyle name="Обычный 24 2 3 11 3" xfId="25419"/>
    <cellStyle name="Обычный 24 2 3 11 3 2" xfId="25420"/>
    <cellStyle name="Обычный 24 2 3 11 4" xfId="25421"/>
    <cellStyle name="Обычный 24 2 3 11 5" xfId="25422"/>
    <cellStyle name="Обычный 24 2 3 11 6" xfId="25423"/>
    <cellStyle name="Обычный 24 2 3 12" xfId="25424"/>
    <cellStyle name="Обычный 24 2 3 12 2" xfId="25425"/>
    <cellStyle name="Обычный 24 2 3 12 3" xfId="25426"/>
    <cellStyle name="Обычный 24 2 3 13" xfId="25427"/>
    <cellStyle name="Обычный 24 2 3 13 2" xfId="25428"/>
    <cellStyle name="Обычный 24 2 3 13 3" xfId="25429"/>
    <cellStyle name="Обычный 24 2 3 14" xfId="25430"/>
    <cellStyle name="Обычный 24 2 3 14 2" xfId="25431"/>
    <cellStyle name="Обычный 24 2 3 14 3" xfId="25432"/>
    <cellStyle name="Обычный 24 2 3 15" xfId="25433"/>
    <cellStyle name="Обычный 24 2 3 15 2" xfId="25434"/>
    <cellStyle name="Обычный 24 2 3 16" xfId="25435"/>
    <cellStyle name="Обычный 24 2 3 17" xfId="25436"/>
    <cellStyle name="Обычный 24 2 3 18" xfId="25437"/>
    <cellStyle name="Обычный 24 2 3 19" xfId="25438"/>
    <cellStyle name="Обычный 24 2 3 2" xfId="25439"/>
    <cellStyle name="Обычный 24 2 3 2 10" xfId="25440"/>
    <cellStyle name="Обычный 24 2 3 2 11" xfId="25441"/>
    <cellStyle name="Обычный 24 2 3 2 12" xfId="25442"/>
    <cellStyle name="Обычный 24 2 3 2 13" xfId="25443"/>
    <cellStyle name="Обычный 24 2 3 2 14" xfId="25444"/>
    <cellStyle name="Обычный 24 2 3 2 2" xfId="25445"/>
    <cellStyle name="Обычный 24 2 3 2 2 2" xfId="25446"/>
    <cellStyle name="Обычный 24 2 3 2 2 3" xfId="25447"/>
    <cellStyle name="Обычный 24 2 3 2 2 4" xfId="25448"/>
    <cellStyle name="Обычный 24 2 3 2 3" xfId="25449"/>
    <cellStyle name="Обычный 24 2 3 2 3 2" xfId="25450"/>
    <cellStyle name="Обычный 24 2 3 2 3 3" xfId="25451"/>
    <cellStyle name="Обычный 24 2 3 2 4" xfId="25452"/>
    <cellStyle name="Обычный 24 2 3 2 4 2" xfId="25453"/>
    <cellStyle name="Обычный 24 2 3 2 5" xfId="25454"/>
    <cellStyle name="Обычный 24 2 3 2 5 2" xfId="25455"/>
    <cellStyle name="Обычный 24 2 3 2 6" xfId="25456"/>
    <cellStyle name="Обычный 24 2 3 2 6 2" xfId="25457"/>
    <cellStyle name="Обычный 24 2 3 2 7" xfId="25458"/>
    <cellStyle name="Обычный 24 2 3 2 8" xfId="25459"/>
    <cellStyle name="Обычный 24 2 3 2 9" xfId="25460"/>
    <cellStyle name="Обычный 24 2 3 20" xfId="25461"/>
    <cellStyle name="Обычный 24 2 3 21" xfId="25462"/>
    <cellStyle name="Обычный 24 2 3 22" xfId="25463"/>
    <cellStyle name="Обычный 24 2 3 23" xfId="25464"/>
    <cellStyle name="Обычный 24 2 3 24" xfId="25465"/>
    <cellStyle name="Обычный 24 2 3 25" xfId="25466"/>
    <cellStyle name="Обычный 24 2 3 26" xfId="25467"/>
    <cellStyle name="Обычный 24 2 3 27" xfId="25468"/>
    <cellStyle name="Обычный 24 2 3 28" xfId="25469"/>
    <cellStyle name="Обычный 24 2 3 29" xfId="25470"/>
    <cellStyle name="Обычный 24 2 3 3" xfId="25471"/>
    <cellStyle name="Обычный 24 2 3 3 10" xfId="25472"/>
    <cellStyle name="Обычный 24 2 3 3 11" xfId="25473"/>
    <cellStyle name="Обычный 24 2 3 3 12" xfId="25474"/>
    <cellStyle name="Обычный 24 2 3 3 13" xfId="25475"/>
    <cellStyle name="Обычный 24 2 3 3 2" xfId="25476"/>
    <cellStyle name="Обычный 24 2 3 3 2 2" xfId="25477"/>
    <cellStyle name="Обычный 24 2 3 3 2 3" xfId="25478"/>
    <cellStyle name="Обычный 24 2 3 3 2 4" xfId="25479"/>
    <cellStyle name="Обычный 24 2 3 3 3" xfId="25480"/>
    <cellStyle name="Обычный 24 2 3 3 3 2" xfId="25481"/>
    <cellStyle name="Обычный 24 2 3 3 3 3" xfId="25482"/>
    <cellStyle name="Обычный 24 2 3 3 4" xfId="25483"/>
    <cellStyle name="Обычный 24 2 3 3 4 2" xfId="25484"/>
    <cellStyle name="Обычный 24 2 3 3 5" xfId="25485"/>
    <cellStyle name="Обычный 24 2 3 3 5 2" xfId="25486"/>
    <cellStyle name="Обычный 24 2 3 3 6" xfId="25487"/>
    <cellStyle name="Обычный 24 2 3 3 6 2" xfId="25488"/>
    <cellStyle name="Обычный 24 2 3 3 7" xfId="25489"/>
    <cellStyle name="Обычный 24 2 3 3 8" xfId="25490"/>
    <cellStyle name="Обычный 24 2 3 3 9" xfId="25491"/>
    <cellStyle name="Обычный 24 2 3 30" xfId="25492"/>
    <cellStyle name="Обычный 24 2 3 31" xfId="25493"/>
    <cellStyle name="Обычный 24 2 3 32" xfId="25494"/>
    <cellStyle name="Обычный 24 2 3 33" xfId="25495"/>
    <cellStyle name="Обычный 24 2 3 34" xfId="25496"/>
    <cellStyle name="Обычный 24 2 3 35" xfId="25497"/>
    <cellStyle name="Обычный 24 2 3 36" xfId="25498"/>
    <cellStyle name="Обычный 24 2 3 37" xfId="25499"/>
    <cellStyle name="Обычный 24 2 3 38" xfId="25500"/>
    <cellStyle name="Обычный 24 2 3 39" xfId="25501"/>
    <cellStyle name="Обычный 24 2 3 4" xfId="25502"/>
    <cellStyle name="Обычный 24 2 3 4 10" xfId="25503"/>
    <cellStyle name="Обычный 24 2 3 4 11" xfId="25504"/>
    <cellStyle name="Обычный 24 2 3 4 12" xfId="25505"/>
    <cellStyle name="Обычный 24 2 3 4 2" xfId="25506"/>
    <cellStyle name="Обычный 24 2 3 4 2 2" xfId="25507"/>
    <cellStyle name="Обычный 24 2 3 4 2 3" xfId="25508"/>
    <cellStyle name="Обычный 24 2 3 4 2 4" xfId="25509"/>
    <cellStyle name="Обычный 24 2 3 4 3" xfId="25510"/>
    <cellStyle name="Обычный 24 2 3 4 3 2" xfId="25511"/>
    <cellStyle name="Обычный 24 2 3 4 3 3" xfId="25512"/>
    <cellStyle name="Обычный 24 2 3 4 4" xfId="25513"/>
    <cellStyle name="Обычный 24 2 3 4 4 2" xfId="25514"/>
    <cellStyle name="Обычный 24 2 3 4 5" xfId="25515"/>
    <cellStyle name="Обычный 24 2 3 4 5 2" xfId="25516"/>
    <cellStyle name="Обычный 24 2 3 4 6" xfId="25517"/>
    <cellStyle name="Обычный 24 2 3 4 6 2" xfId="25518"/>
    <cellStyle name="Обычный 24 2 3 4 7" xfId="25519"/>
    <cellStyle name="Обычный 24 2 3 4 8" xfId="25520"/>
    <cellStyle name="Обычный 24 2 3 4 9" xfId="25521"/>
    <cellStyle name="Обычный 24 2 3 5" xfId="25522"/>
    <cellStyle name="Обычный 24 2 3 5 10" xfId="25523"/>
    <cellStyle name="Обычный 24 2 3 5 11" xfId="25524"/>
    <cellStyle name="Обычный 24 2 3 5 2" xfId="25525"/>
    <cellStyle name="Обычный 24 2 3 5 2 2" xfId="25526"/>
    <cellStyle name="Обычный 24 2 3 5 2 3" xfId="25527"/>
    <cellStyle name="Обычный 24 2 3 5 2 4" xfId="25528"/>
    <cellStyle name="Обычный 24 2 3 5 3" xfId="25529"/>
    <cellStyle name="Обычный 24 2 3 5 3 2" xfId="25530"/>
    <cellStyle name="Обычный 24 2 3 5 3 3" xfId="25531"/>
    <cellStyle name="Обычный 24 2 3 5 4" xfId="25532"/>
    <cellStyle name="Обычный 24 2 3 5 4 2" xfId="25533"/>
    <cellStyle name="Обычный 24 2 3 5 5" xfId="25534"/>
    <cellStyle name="Обычный 24 2 3 5 5 2" xfId="25535"/>
    <cellStyle name="Обычный 24 2 3 5 6" xfId="25536"/>
    <cellStyle name="Обычный 24 2 3 5 6 2" xfId="25537"/>
    <cellStyle name="Обычный 24 2 3 5 7" xfId="25538"/>
    <cellStyle name="Обычный 24 2 3 5 8" xfId="25539"/>
    <cellStyle name="Обычный 24 2 3 5 9" xfId="25540"/>
    <cellStyle name="Обычный 24 2 3 6" xfId="25541"/>
    <cellStyle name="Обычный 24 2 3 6 2" xfId="25542"/>
    <cellStyle name="Обычный 24 2 3 6 2 2" xfId="25543"/>
    <cellStyle name="Обычный 24 2 3 6 2 3" xfId="25544"/>
    <cellStyle name="Обычный 24 2 3 6 3" xfId="25545"/>
    <cellStyle name="Обычный 24 2 3 6 3 2" xfId="25546"/>
    <cellStyle name="Обычный 24 2 3 6 3 3" xfId="25547"/>
    <cellStyle name="Обычный 24 2 3 6 4" xfId="25548"/>
    <cellStyle name="Обычный 24 2 3 6 5" xfId="25549"/>
    <cellStyle name="Обычный 24 2 3 6 6" xfId="25550"/>
    <cellStyle name="Обычный 24 2 3 6 7" xfId="25551"/>
    <cellStyle name="Обычный 24 2 3 6 8" xfId="25552"/>
    <cellStyle name="Обычный 24 2 3 7" xfId="25553"/>
    <cellStyle name="Обычный 24 2 3 7 2" xfId="25554"/>
    <cellStyle name="Обычный 24 2 3 7 2 2" xfId="25555"/>
    <cellStyle name="Обычный 24 2 3 7 3" xfId="25556"/>
    <cellStyle name="Обычный 24 2 3 7 3 2" xfId="25557"/>
    <cellStyle name="Обычный 24 2 3 7 4" xfId="25558"/>
    <cellStyle name="Обычный 24 2 3 7 5" xfId="25559"/>
    <cellStyle name="Обычный 24 2 3 7 6" xfId="25560"/>
    <cellStyle name="Обычный 24 2 3 7 7" xfId="25561"/>
    <cellStyle name="Обычный 24 2 3 7 8" xfId="25562"/>
    <cellStyle name="Обычный 24 2 3 8" xfId="25563"/>
    <cellStyle name="Обычный 24 2 3 8 2" xfId="25564"/>
    <cellStyle name="Обычный 24 2 3 8 2 2" xfId="25565"/>
    <cellStyle name="Обычный 24 2 3 8 3" xfId="25566"/>
    <cellStyle name="Обычный 24 2 3 8 3 2" xfId="25567"/>
    <cellStyle name="Обычный 24 2 3 8 4" xfId="25568"/>
    <cellStyle name="Обычный 24 2 3 8 5" xfId="25569"/>
    <cellStyle name="Обычный 24 2 3 8 6" xfId="25570"/>
    <cellStyle name="Обычный 24 2 3 8 7" xfId="25571"/>
    <cellStyle name="Обычный 24 2 3 8 8" xfId="25572"/>
    <cellStyle name="Обычный 24 2 3 9" xfId="25573"/>
    <cellStyle name="Обычный 24 2 3 9 2" xfId="25574"/>
    <cellStyle name="Обычный 24 2 3 9 2 2" xfId="25575"/>
    <cellStyle name="Обычный 24 2 3 9 3" xfId="25576"/>
    <cellStyle name="Обычный 24 2 3 9 3 2" xfId="25577"/>
    <cellStyle name="Обычный 24 2 3 9 4" xfId="25578"/>
    <cellStyle name="Обычный 24 2 3 9 5" xfId="25579"/>
    <cellStyle name="Обычный 24 2 3 9 6" xfId="25580"/>
    <cellStyle name="Обычный 24 2 3 9 7" xfId="25581"/>
    <cellStyle name="Обычный 24 2 30" xfId="25582"/>
    <cellStyle name="Обычный 24 2 31" xfId="25583"/>
    <cellStyle name="Обычный 24 2 32" xfId="25584"/>
    <cellStyle name="Обычный 24 2 33" xfId="25585"/>
    <cellStyle name="Обычный 24 2 34" xfId="25586"/>
    <cellStyle name="Обычный 24 2 35" xfId="25587"/>
    <cellStyle name="Обычный 24 2 36" xfId="25588"/>
    <cellStyle name="Обычный 24 2 37" xfId="25589"/>
    <cellStyle name="Обычный 24 2 38" xfId="25590"/>
    <cellStyle name="Обычный 24 2 39" xfId="25591"/>
    <cellStyle name="Обычный 24 2 4" xfId="25592"/>
    <cellStyle name="Обычный 24 2 4 10" xfId="25593"/>
    <cellStyle name="Обычный 24 2 4 10 2" xfId="25594"/>
    <cellStyle name="Обычный 24 2 4 10 2 2" xfId="25595"/>
    <cellStyle name="Обычный 24 2 4 10 3" xfId="25596"/>
    <cellStyle name="Обычный 24 2 4 10 3 2" xfId="25597"/>
    <cellStyle name="Обычный 24 2 4 10 4" xfId="25598"/>
    <cellStyle name="Обычный 24 2 4 10 5" xfId="25599"/>
    <cellStyle name="Обычный 24 2 4 10 6" xfId="25600"/>
    <cellStyle name="Обычный 24 2 4 10 7" xfId="25601"/>
    <cellStyle name="Обычный 24 2 4 11" xfId="25602"/>
    <cellStyle name="Обычный 24 2 4 11 2" xfId="25603"/>
    <cellStyle name="Обычный 24 2 4 11 3" xfId="25604"/>
    <cellStyle name="Обычный 24 2 4 12" xfId="25605"/>
    <cellStyle name="Обычный 24 2 4 12 2" xfId="25606"/>
    <cellStyle name="Обычный 24 2 4 12 3" xfId="25607"/>
    <cellStyle name="Обычный 24 2 4 13" xfId="25608"/>
    <cellStyle name="Обычный 24 2 4 13 2" xfId="25609"/>
    <cellStyle name="Обычный 24 2 4 13 3" xfId="25610"/>
    <cellStyle name="Обычный 24 2 4 14" xfId="25611"/>
    <cellStyle name="Обычный 24 2 4 14 2" xfId="25612"/>
    <cellStyle name="Обычный 24 2 4 14 3" xfId="25613"/>
    <cellStyle name="Обычный 24 2 4 15" xfId="25614"/>
    <cellStyle name="Обычный 24 2 4 16" xfId="25615"/>
    <cellStyle name="Обычный 24 2 4 17" xfId="25616"/>
    <cellStyle name="Обычный 24 2 4 18" xfId="25617"/>
    <cellStyle name="Обычный 24 2 4 19" xfId="25618"/>
    <cellStyle name="Обычный 24 2 4 2" xfId="25619"/>
    <cellStyle name="Обычный 24 2 4 2 10" xfId="25620"/>
    <cellStyle name="Обычный 24 2 4 2 11" xfId="25621"/>
    <cellStyle name="Обычный 24 2 4 2 12" xfId="25622"/>
    <cellStyle name="Обычный 24 2 4 2 13" xfId="25623"/>
    <cellStyle name="Обычный 24 2 4 2 14" xfId="25624"/>
    <cellStyle name="Обычный 24 2 4 2 2" xfId="25625"/>
    <cellStyle name="Обычный 24 2 4 2 2 2" xfId="25626"/>
    <cellStyle name="Обычный 24 2 4 2 2 3" xfId="25627"/>
    <cellStyle name="Обычный 24 2 4 2 2 4" xfId="25628"/>
    <cellStyle name="Обычный 24 2 4 2 3" xfId="25629"/>
    <cellStyle name="Обычный 24 2 4 2 3 2" xfId="25630"/>
    <cellStyle name="Обычный 24 2 4 2 3 3" xfId="25631"/>
    <cellStyle name="Обычный 24 2 4 2 4" xfId="25632"/>
    <cellStyle name="Обычный 24 2 4 2 4 2" xfId="25633"/>
    <cellStyle name="Обычный 24 2 4 2 5" xfId="25634"/>
    <cellStyle name="Обычный 24 2 4 2 5 2" xfId="25635"/>
    <cellStyle name="Обычный 24 2 4 2 6" xfId="25636"/>
    <cellStyle name="Обычный 24 2 4 2 6 2" xfId="25637"/>
    <cellStyle name="Обычный 24 2 4 2 7" xfId="25638"/>
    <cellStyle name="Обычный 24 2 4 2 8" xfId="25639"/>
    <cellStyle name="Обычный 24 2 4 2 9" xfId="25640"/>
    <cellStyle name="Обычный 24 2 4 20" xfId="25641"/>
    <cellStyle name="Обычный 24 2 4 21" xfId="25642"/>
    <cellStyle name="Обычный 24 2 4 22" xfId="25643"/>
    <cellStyle name="Обычный 24 2 4 23" xfId="25644"/>
    <cellStyle name="Обычный 24 2 4 24" xfId="25645"/>
    <cellStyle name="Обычный 24 2 4 25" xfId="25646"/>
    <cellStyle name="Обычный 24 2 4 26" xfId="25647"/>
    <cellStyle name="Обычный 24 2 4 27" xfId="25648"/>
    <cellStyle name="Обычный 24 2 4 28" xfId="25649"/>
    <cellStyle name="Обычный 24 2 4 29" xfId="25650"/>
    <cellStyle name="Обычный 24 2 4 3" xfId="25651"/>
    <cellStyle name="Обычный 24 2 4 3 10" xfId="25652"/>
    <cellStyle name="Обычный 24 2 4 3 11" xfId="25653"/>
    <cellStyle name="Обычный 24 2 4 3 12" xfId="25654"/>
    <cellStyle name="Обычный 24 2 4 3 13" xfId="25655"/>
    <cellStyle name="Обычный 24 2 4 3 2" xfId="25656"/>
    <cellStyle name="Обычный 24 2 4 3 2 2" xfId="25657"/>
    <cellStyle name="Обычный 24 2 4 3 2 3" xfId="25658"/>
    <cellStyle name="Обычный 24 2 4 3 2 4" xfId="25659"/>
    <cellStyle name="Обычный 24 2 4 3 3" xfId="25660"/>
    <cellStyle name="Обычный 24 2 4 3 3 2" xfId="25661"/>
    <cellStyle name="Обычный 24 2 4 3 3 3" xfId="25662"/>
    <cellStyle name="Обычный 24 2 4 3 4" xfId="25663"/>
    <cellStyle name="Обычный 24 2 4 3 4 2" xfId="25664"/>
    <cellStyle name="Обычный 24 2 4 3 5" xfId="25665"/>
    <cellStyle name="Обычный 24 2 4 3 5 2" xfId="25666"/>
    <cellStyle name="Обычный 24 2 4 3 6" xfId="25667"/>
    <cellStyle name="Обычный 24 2 4 3 6 2" xfId="25668"/>
    <cellStyle name="Обычный 24 2 4 3 7" xfId="25669"/>
    <cellStyle name="Обычный 24 2 4 3 8" xfId="25670"/>
    <cellStyle name="Обычный 24 2 4 3 9" xfId="25671"/>
    <cellStyle name="Обычный 24 2 4 30" xfId="25672"/>
    <cellStyle name="Обычный 24 2 4 31" xfId="25673"/>
    <cellStyle name="Обычный 24 2 4 32" xfId="25674"/>
    <cellStyle name="Обычный 24 2 4 33" xfId="25675"/>
    <cellStyle name="Обычный 24 2 4 34" xfId="25676"/>
    <cellStyle name="Обычный 24 2 4 35" xfId="25677"/>
    <cellStyle name="Обычный 24 2 4 36" xfId="25678"/>
    <cellStyle name="Обычный 24 2 4 37" xfId="25679"/>
    <cellStyle name="Обычный 24 2 4 38" xfId="25680"/>
    <cellStyle name="Обычный 24 2 4 4" xfId="25681"/>
    <cellStyle name="Обычный 24 2 4 4 10" xfId="25682"/>
    <cellStyle name="Обычный 24 2 4 4 11" xfId="25683"/>
    <cellStyle name="Обычный 24 2 4 4 12" xfId="25684"/>
    <cellStyle name="Обычный 24 2 4 4 2" xfId="25685"/>
    <cellStyle name="Обычный 24 2 4 4 2 2" xfId="25686"/>
    <cellStyle name="Обычный 24 2 4 4 2 3" xfId="25687"/>
    <cellStyle name="Обычный 24 2 4 4 2 4" xfId="25688"/>
    <cellStyle name="Обычный 24 2 4 4 3" xfId="25689"/>
    <cellStyle name="Обычный 24 2 4 4 3 2" xfId="25690"/>
    <cellStyle name="Обычный 24 2 4 4 3 3" xfId="25691"/>
    <cellStyle name="Обычный 24 2 4 4 4" xfId="25692"/>
    <cellStyle name="Обычный 24 2 4 4 4 2" xfId="25693"/>
    <cellStyle name="Обычный 24 2 4 4 5" xfId="25694"/>
    <cellStyle name="Обычный 24 2 4 4 5 2" xfId="25695"/>
    <cellStyle name="Обычный 24 2 4 4 6" xfId="25696"/>
    <cellStyle name="Обычный 24 2 4 4 6 2" xfId="25697"/>
    <cellStyle name="Обычный 24 2 4 4 7" xfId="25698"/>
    <cellStyle name="Обычный 24 2 4 4 8" xfId="25699"/>
    <cellStyle name="Обычный 24 2 4 4 9" xfId="25700"/>
    <cellStyle name="Обычный 24 2 4 5" xfId="25701"/>
    <cellStyle name="Обычный 24 2 4 5 10" xfId="25702"/>
    <cellStyle name="Обычный 24 2 4 5 11" xfId="25703"/>
    <cellStyle name="Обычный 24 2 4 5 2" xfId="25704"/>
    <cellStyle name="Обычный 24 2 4 5 2 2" xfId="25705"/>
    <cellStyle name="Обычный 24 2 4 5 2 3" xfId="25706"/>
    <cellStyle name="Обычный 24 2 4 5 2 4" xfId="25707"/>
    <cellStyle name="Обычный 24 2 4 5 3" xfId="25708"/>
    <cellStyle name="Обычный 24 2 4 5 3 2" xfId="25709"/>
    <cellStyle name="Обычный 24 2 4 5 3 3" xfId="25710"/>
    <cellStyle name="Обычный 24 2 4 5 4" xfId="25711"/>
    <cellStyle name="Обычный 24 2 4 5 4 2" xfId="25712"/>
    <cellStyle name="Обычный 24 2 4 5 5" xfId="25713"/>
    <cellStyle name="Обычный 24 2 4 5 5 2" xfId="25714"/>
    <cellStyle name="Обычный 24 2 4 5 6" xfId="25715"/>
    <cellStyle name="Обычный 24 2 4 5 6 2" xfId="25716"/>
    <cellStyle name="Обычный 24 2 4 5 7" xfId="25717"/>
    <cellStyle name="Обычный 24 2 4 5 8" xfId="25718"/>
    <cellStyle name="Обычный 24 2 4 5 9" xfId="25719"/>
    <cellStyle name="Обычный 24 2 4 6" xfId="25720"/>
    <cellStyle name="Обычный 24 2 4 6 2" xfId="25721"/>
    <cellStyle name="Обычный 24 2 4 6 2 2" xfId="25722"/>
    <cellStyle name="Обычный 24 2 4 6 2 3" xfId="25723"/>
    <cellStyle name="Обычный 24 2 4 6 3" xfId="25724"/>
    <cellStyle name="Обычный 24 2 4 6 3 2" xfId="25725"/>
    <cellStyle name="Обычный 24 2 4 6 3 3" xfId="25726"/>
    <cellStyle name="Обычный 24 2 4 6 4" xfId="25727"/>
    <cellStyle name="Обычный 24 2 4 6 5" xfId="25728"/>
    <cellStyle name="Обычный 24 2 4 6 6" xfId="25729"/>
    <cellStyle name="Обычный 24 2 4 6 7" xfId="25730"/>
    <cellStyle name="Обычный 24 2 4 6 8" xfId="25731"/>
    <cellStyle name="Обычный 24 2 4 7" xfId="25732"/>
    <cellStyle name="Обычный 24 2 4 7 2" xfId="25733"/>
    <cellStyle name="Обычный 24 2 4 7 2 2" xfId="25734"/>
    <cellStyle name="Обычный 24 2 4 7 3" xfId="25735"/>
    <cellStyle name="Обычный 24 2 4 7 3 2" xfId="25736"/>
    <cellStyle name="Обычный 24 2 4 7 4" xfId="25737"/>
    <cellStyle name="Обычный 24 2 4 7 5" xfId="25738"/>
    <cellStyle name="Обычный 24 2 4 7 6" xfId="25739"/>
    <cellStyle name="Обычный 24 2 4 7 7" xfId="25740"/>
    <cellStyle name="Обычный 24 2 4 7 8" xfId="25741"/>
    <cellStyle name="Обычный 24 2 4 8" xfId="25742"/>
    <cellStyle name="Обычный 24 2 4 8 2" xfId="25743"/>
    <cellStyle name="Обычный 24 2 4 8 2 2" xfId="25744"/>
    <cellStyle name="Обычный 24 2 4 8 3" xfId="25745"/>
    <cellStyle name="Обычный 24 2 4 8 3 2" xfId="25746"/>
    <cellStyle name="Обычный 24 2 4 8 4" xfId="25747"/>
    <cellStyle name="Обычный 24 2 4 8 5" xfId="25748"/>
    <cellStyle name="Обычный 24 2 4 8 6" xfId="25749"/>
    <cellStyle name="Обычный 24 2 4 8 7" xfId="25750"/>
    <cellStyle name="Обычный 24 2 4 8 8" xfId="25751"/>
    <cellStyle name="Обычный 24 2 4 9" xfId="25752"/>
    <cellStyle name="Обычный 24 2 4 9 2" xfId="25753"/>
    <cellStyle name="Обычный 24 2 4 9 2 2" xfId="25754"/>
    <cellStyle name="Обычный 24 2 4 9 3" xfId="25755"/>
    <cellStyle name="Обычный 24 2 4 9 3 2" xfId="25756"/>
    <cellStyle name="Обычный 24 2 4 9 4" xfId="25757"/>
    <cellStyle name="Обычный 24 2 4 9 5" xfId="25758"/>
    <cellStyle name="Обычный 24 2 4 9 6" xfId="25759"/>
    <cellStyle name="Обычный 24 2 4 9 7" xfId="25760"/>
    <cellStyle name="Обычный 24 2 40" xfId="25761"/>
    <cellStyle name="Обычный 24 2 41" xfId="25762"/>
    <cellStyle name="Обычный 24 2 42" xfId="25763"/>
    <cellStyle name="Обычный 24 2 43" xfId="25764"/>
    <cellStyle name="Обычный 24 2 5" xfId="25765"/>
    <cellStyle name="Обычный 24 2 5 10" xfId="25766"/>
    <cellStyle name="Обычный 24 2 5 11" xfId="25767"/>
    <cellStyle name="Обычный 24 2 5 12" xfId="25768"/>
    <cellStyle name="Обычный 24 2 5 13" xfId="25769"/>
    <cellStyle name="Обычный 24 2 5 14" xfId="25770"/>
    <cellStyle name="Обычный 24 2 5 2" xfId="25771"/>
    <cellStyle name="Обычный 24 2 5 2 2" xfId="25772"/>
    <cellStyle name="Обычный 24 2 5 2 3" xfId="25773"/>
    <cellStyle name="Обычный 24 2 5 2 4" xfId="25774"/>
    <cellStyle name="Обычный 24 2 5 3" xfId="25775"/>
    <cellStyle name="Обычный 24 2 5 3 2" xfId="25776"/>
    <cellStyle name="Обычный 24 2 5 3 3" xfId="25777"/>
    <cellStyle name="Обычный 24 2 5 4" xfId="25778"/>
    <cellStyle name="Обычный 24 2 5 4 2" xfId="25779"/>
    <cellStyle name="Обычный 24 2 5 5" xfId="25780"/>
    <cellStyle name="Обычный 24 2 5 5 2" xfId="25781"/>
    <cellStyle name="Обычный 24 2 5 6" xfId="25782"/>
    <cellStyle name="Обычный 24 2 5 6 2" xfId="25783"/>
    <cellStyle name="Обычный 24 2 5 7" xfId="25784"/>
    <cellStyle name="Обычный 24 2 5 8" xfId="25785"/>
    <cellStyle name="Обычный 24 2 5 9" xfId="25786"/>
    <cellStyle name="Обычный 24 2 6" xfId="25787"/>
    <cellStyle name="Обычный 24 2 6 10" xfId="25788"/>
    <cellStyle name="Обычный 24 2 6 11" xfId="25789"/>
    <cellStyle name="Обычный 24 2 6 12" xfId="25790"/>
    <cellStyle name="Обычный 24 2 6 13" xfId="25791"/>
    <cellStyle name="Обычный 24 2 6 2" xfId="25792"/>
    <cellStyle name="Обычный 24 2 6 2 2" xfId="25793"/>
    <cellStyle name="Обычный 24 2 6 2 3" xfId="25794"/>
    <cellStyle name="Обычный 24 2 6 2 4" xfId="25795"/>
    <cellStyle name="Обычный 24 2 6 3" xfId="25796"/>
    <cellStyle name="Обычный 24 2 6 3 2" xfId="25797"/>
    <cellStyle name="Обычный 24 2 6 3 3" xfId="25798"/>
    <cellStyle name="Обычный 24 2 6 4" xfId="25799"/>
    <cellStyle name="Обычный 24 2 6 4 2" xfId="25800"/>
    <cellStyle name="Обычный 24 2 6 5" xfId="25801"/>
    <cellStyle name="Обычный 24 2 6 5 2" xfId="25802"/>
    <cellStyle name="Обычный 24 2 6 6" xfId="25803"/>
    <cellStyle name="Обычный 24 2 6 6 2" xfId="25804"/>
    <cellStyle name="Обычный 24 2 6 7" xfId="25805"/>
    <cellStyle name="Обычный 24 2 6 8" xfId="25806"/>
    <cellStyle name="Обычный 24 2 6 9" xfId="25807"/>
    <cellStyle name="Обычный 24 2 7" xfId="25808"/>
    <cellStyle name="Обычный 24 2 7 10" xfId="25809"/>
    <cellStyle name="Обычный 24 2 7 11" xfId="25810"/>
    <cellStyle name="Обычный 24 2 7 12" xfId="25811"/>
    <cellStyle name="Обычный 24 2 7 2" xfId="25812"/>
    <cellStyle name="Обычный 24 2 7 2 2" xfId="25813"/>
    <cellStyle name="Обычный 24 2 7 2 3" xfId="25814"/>
    <cellStyle name="Обычный 24 2 7 2 4" xfId="25815"/>
    <cellStyle name="Обычный 24 2 7 3" xfId="25816"/>
    <cellStyle name="Обычный 24 2 7 3 2" xfId="25817"/>
    <cellStyle name="Обычный 24 2 7 3 3" xfId="25818"/>
    <cellStyle name="Обычный 24 2 7 4" xfId="25819"/>
    <cellStyle name="Обычный 24 2 7 4 2" xfId="25820"/>
    <cellStyle name="Обычный 24 2 7 5" xfId="25821"/>
    <cellStyle name="Обычный 24 2 7 5 2" xfId="25822"/>
    <cellStyle name="Обычный 24 2 7 6" xfId="25823"/>
    <cellStyle name="Обычный 24 2 7 6 2" xfId="25824"/>
    <cellStyle name="Обычный 24 2 7 7" xfId="25825"/>
    <cellStyle name="Обычный 24 2 7 8" xfId="25826"/>
    <cellStyle name="Обычный 24 2 7 9" xfId="25827"/>
    <cellStyle name="Обычный 24 2 8" xfId="25828"/>
    <cellStyle name="Обычный 24 2 8 10" xfId="25829"/>
    <cellStyle name="Обычный 24 2 8 11" xfId="25830"/>
    <cellStyle name="Обычный 24 2 8 2" xfId="25831"/>
    <cellStyle name="Обычный 24 2 8 2 2" xfId="25832"/>
    <cellStyle name="Обычный 24 2 8 2 3" xfId="25833"/>
    <cellStyle name="Обычный 24 2 8 2 4" xfId="25834"/>
    <cellStyle name="Обычный 24 2 8 3" xfId="25835"/>
    <cellStyle name="Обычный 24 2 8 3 2" xfId="25836"/>
    <cellStyle name="Обычный 24 2 8 3 3" xfId="25837"/>
    <cellStyle name="Обычный 24 2 8 4" xfId="25838"/>
    <cellStyle name="Обычный 24 2 8 4 2" xfId="25839"/>
    <cellStyle name="Обычный 24 2 8 5" xfId="25840"/>
    <cellStyle name="Обычный 24 2 8 5 2" xfId="25841"/>
    <cellStyle name="Обычный 24 2 8 6" xfId="25842"/>
    <cellStyle name="Обычный 24 2 8 6 2" xfId="25843"/>
    <cellStyle name="Обычный 24 2 8 7" xfId="25844"/>
    <cellStyle name="Обычный 24 2 8 8" xfId="25845"/>
    <cellStyle name="Обычный 24 2 8 9" xfId="25846"/>
    <cellStyle name="Обычный 24 2 9" xfId="25847"/>
    <cellStyle name="Обычный 24 2 9 2" xfId="25848"/>
    <cellStyle name="Обычный 24 2 9 2 2" xfId="25849"/>
    <cellStyle name="Обычный 24 2 9 2 3" xfId="25850"/>
    <cellStyle name="Обычный 24 2 9 3" xfId="25851"/>
    <cellStyle name="Обычный 24 2 9 3 2" xfId="25852"/>
    <cellStyle name="Обычный 24 2 9 3 3" xfId="25853"/>
    <cellStyle name="Обычный 24 2 9 4" xfId="25854"/>
    <cellStyle name="Обычный 24 2 9 5" xfId="25855"/>
    <cellStyle name="Обычный 24 2 9 6" xfId="25856"/>
    <cellStyle name="Обычный 24 2 9 7" xfId="25857"/>
    <cellStyle name="Обычный 24 2 9 8" xfId="25858"/>
    <cellStyle name="Обычный 24 20" xfId="25859"/>
    <cellStyle name="Обычный 24 20 2" xfId="25860"/>
    <cellStyle name="Обычный 24 21" xfId="25861"/>
    <cellStyle name="Обычный 24 22" xfId="25862"/>
    <cellStyle name="Обычный 24 23" xfId="25863"/>
    <cellStyle name="Обычный 24 24" xfId="25864"/>
    <cellStyle name="Обычный 24 25" xfId="25865"/>
    <cellStyle name="Обычный 24 26" xfId="25866"/>
    <cellStyle name="Обычный 24 27" xfId="25867"/>
    <cellStyle name="Обычный 24 28" xfId="25868"/>
    <cellStyle name="Обычный 24 29" xfId="25869"/>
    <cellStyle name="Обычный 24 3" xfId="25870"/>
    <cellStyle name="Обычный 24 3 10" xfId="25871"/>
    <cellStyle name="Обычный 24 3 10 2" xfId="25872"/>
    <cellStyle name="Обычный 24 3 10 2 2" xfId="25873"/>
    <cellStyle name="Обычный 24 3 10 3" xfId="25874"/>
    <cellStyle name="Обычный 24 3 10 3 2" xfId="25875"/>
    <cellStyle name="Обычный 24 3 10 4" xfId="25876"/>
    <cellStyle name="Обычный 24 3 10 5" xfId="25877"/>
    <cellStyle name="Обычный 24 3 10 6" xfId="25878"/>
    <cellStyle name="Обычный 24 3 10 7" xfId="25879"/>
    <cellStyle name="Обычный 24 3 10 8" xfId="25880"/>
    <cellStyle name="Обычный 24 3 11" xfId="25881"/>
    <cellStyle name="Обычный 24 3 11 2" xfId="25882"/>
    <cellStyle name="Обычный 24 3 11 2 2" xfId="25883"/>
    <cellStyle name="Обычный 24 3 11 3" xfId="25884"/>
    <cellStyle name="Обычный 24 3 11 3 2" xfId="25885"/>
    <cellStyle name="Обычный 24 3 11 4" xfId="25886"/>
    <cellStyle name="Обычный 24 3 11 5" xfId="25887"/>
    <cellStyle name="Обычный 24 3 11 6" xfId="25888"/>
    <cellStyle name="Обычный 24 3 11 7" xfId="25889"/>
    <cellStyle name="Обычный 24 3 12" xfId="25890"/>
    <cellStyle name="Обычный 24 3 12 2" xfId="25891"/>
    <cellStyle name="Обычный 24 3 12 2 2" xfId="25892"/>
    <cellStyle name="Обычный 24 3 12 3" xfId="25893"/>
    <cellStyle name="Обычный 24 3 12 3 2" xfId="25894"/>
    <cellStyle name="Обычный 24 3 12 4" xfId="25895"/>
    <cellStyle name="Обычный 24 3 12 5" xfId="25896"/>
    <cellStyle name="Обычный 24 3 12 6" xfId="25897"/>
    <cellStyle name="Обычный 24 3 12 7" xfId="25898"/>
    <cellStyle name="Обычный 24 3 13" xfId="25899"/>
    <cellStyle name="Обычный 24 3 13 2" xfId="25900"/>
    <cellStyle name="Обычный 24 3 13 2 2" xfId="25901"/>
    <cellStyle name="Обычный 24 3 13 3" xfId="25902"/>
    <cellStyle name="Обычный 24 3 13 3 2" xfId="25903"/>
    <cellStyle name="Обычный 24 3 13 4" xfId="25904"/>
    <cellStyle name="Обычный 24 3 13 5" xfId="25905"/>
    <cellStyle name="Обычный 24 3 13 6" xfId="25906"/>
    <cellStyle name="Обычный 24 3 14" xfId="25907"/>
    <cellStyle name="Обычный 24 3 14 2" xfId="25908"/>
    <cellStyle name="Обычный 24 3 14 2 2" xfId="25909"/>
    <cellStyle name="Обычный 24 3 14 3" xfId="25910"/>
    <cellStyle name="Обычный 24 3 14 3 2" xfId="25911"/>
    <cellStyle name="Обычный 24 3 14 4" xfId="25912"/>
    <cellStyle name="Обычный 24 3 14 5" xfId="25913"/>
    <cellStyle name="Обычный 24 3 14 6" xfId="25914"/>
    <cellStyle name="Обычный 24 3 15" xfId="25915"/>
    <cellStyle name="Обычный 24 3 15 2" xfId="25916"/>
    <cellStyle name="Обычный 24 3 15 3" xfId="25917"/>
    <cellStyle name="Обычный 24 3 16" xfId="25918"/>
    <cellStyle name="Обычный 24 3 16 2" xfId="25919"/>
    <cellStyle name="Обычный 24 3 16 3" xfId="25920"/>
    <cellStyle name="Обычный 24 3 17" xfId="25921"/>
    <cellStyle name="Обычный 24 3 17 2" xfId="25922"/>
    <cellStyle name="Обычный 24 3 18" xfId="25923"/>
    <cellStyle name="Обычный 24 3 18 2" xfId="25924"/>
    <cellStyle name="Обычный 24 3 19" xfId="25925"/>
    <cellStyle name="Обычный 24 3 2" xfId="25926"/>
    <cellStyle name="Обычный 24 3 2 10" xfId="25927"/>
    <cellStyle name="Обычный 24 3 2 10 2" xfId="25928"/>
    <cellStyle name="Обычный 24 3 2 10 2 2" xfId="25929"/>
    <cellStyle name="Обычный 24 3 2 10 3" xfId="25930"/>
    <cellStyle name="Обычный 24 3 2 10 3 2" xfId="25931"/>
    <cellStyle name="Обычный 24 3 2 10 4" xfId="25932"/>
    <cellStyle name="Обычный 24 3 2 10 5" xfId="25933"/>
    <cellStyle name="Обычный 24 3 2 10 6" xfId="25934"/>
    <cellStyle name="Обычный 24 3 2 10 7" xfId="25935"/>
    <cellStyle name="Обычный 24 3 2 11" xfId="25936"/>
    <cellStyle name="Обычный 24 3 2 11 2" xfId="25937"/>
    <cellStyle name="Обычный 24 3 2 11 2 2" xfId="25938"/>
    <cellStyle name="Обычный 24 3 2 11 3" xfId="25939"/>
    <cellStyle name="Обычный 24 3 2 11 3 2" xfId="25940"/>
    <cellStyle name="Обычный 24 3 2 11 4" xfId="25941"/>
    <cellStyle name="Обычный 24 3 2 11 5" xfId="25942"/>
    <cellStyle name="Обычный 24 3 2 11 6" xfId="25943"/>
    <cellStyle name="Обычный 24 3 2 12" xfId="25944"/>
    <cellStyle name="Обычный 24 3 2 12 2" xfId="25945"/>
    <cellStyle name="Обычный 24 3 2 12 3" xfId="25946"/>
    <cellStyle name="Обычный 24 3 2 13" xfId="25947"/>
    <cellStyle name="Обычный 24 3 2 13 2" xfId="25948"/>
    <cellStyle name="Обычный 24 3 2 13 3" xfId="25949"/>
    <cellStyle name="Обычный 24 3 2 14" xfId="25950"/>
    <cellStyle name="Обычный 24 3 2 14 2" xfId="25951"/>
    <cellStyle name="Обычный 24 3 2 14 3" xfId="25952"/>
    <cellStyle name="Обычный 24 3 2 15" xfId="25953"/>
    <cellStyle name="Обычный 24 3 2 15 2" xfId="25954"/>
    <cellStyle name="Обычный 24 3 2 16" xfId="25955"/>
    <cellStyle name="Обычный 24 3 2 17" xfId="25956"/>
    <cellStyle name="Обычный 24 3 2 18" xfId="25957"/>
    <cellStyle name="Обычный 24 3 2 19" xfId="25958"/>
    <cellStyle name="Обычный 24 3 2 2" xfId="25959"/>
    <cellStyle name="Обычный 24 3 2 2 10" xfId="25960"/>
    <cellStyle name="Обычный 24 3 2 2 11" xfId="25961"/>
    <cellStyle name="Обычный 24 3 2 2 12" xfId="25962"/>
    <cellStyle name="Обычный 24 3 2 2 13" xfId="25963"/>
    <cellStyle name="Обычный 24 3 2 2 14" xfId="25964"/>
    <cellStyle name="Обычный 24 3 2 2 2" xfId="25965"/>
    <cellStyle name="Обычный 24 3 2 2 2 2" xfId="25966"/>
    <cellStyle name="Обычный 24 3 2 2 2 3" xfId="25967"/>
    <cellStyle name="Обычный 24 3 2 2 2 4" xfId="25968"/>
    <cellStyle name="Обычный 24 3 2 2 3" xfId="25969"/>
    <cellStyle name="Обычный 24 3 2 2 3 2" xfId="25970"/>
    <cellStyle name="Обычный 24 3 2 2 3 3" xfId="25971"/>
    <cellStyle name="Обычный 24 3 2 2 4" xfId="25972"/>
    <cellStyle name="Обычный 24 3 2 2 4 2" xfId="25973"/>
    <cellStyle name="Обычный 24 3 2 2 5" xfId="25974"/>
    <cellStyle name="Обычный 24 3 2 2 5 2" xfId="25975"/>
    <cellStyle name="Обычный 24 3 2 2 6" xfId="25976"/>
    <cellStyle name="Обычный 24 3 2 2 6 2" xfId="25977"/>
    <cellStyle name="Обычный 24 3 2 2 7" xfId="25978"/>
    <cellStyle name="Обычный 24 3 2 2 8" xfId="25979"/>
    <cellStyle name="Обычный 24 3 2 2 9" xfId="25980"/>
    <cellStyle name="Обычный 24 3 2 20" xfId="25981"/>
    <cellStyle name="Обычный 24 3 2 21" xfId="25982"/>
    <cellStyle name="Обычный 24 3 2 22" xfId="25983"/>
    <cellStyle name="Обычный 24 3 2 23" xfId="25984"/>
    <cellStyle name="Обычный 24 3 2 24" xfId="25985"/>
    <cellStyle name="Обычный 24 3 2 25" xfId="25986"/>
    <cellStyle name="Обычный 24 3 2 26" xfId="25987"/>
    <cellStyle name="Обычный 24 3 2 27" xfId="25988"/>
    <cellStyle name="Обычный 24 3 2 28" xfId="25989"/>
    <cellStyle name="Обычный 24 3 2 29" xfId="25990"/>
    <cellStyle name="Обычный 24 3 2 3" xfId="25991"/>
    <cellStyle name="Обычный 24 3 2 3 10" xfId="25992"/>
    <cellStyle name="Обычный 24 3 2 3 11" xfId="25993"/>
    <cellStyle name="Обычный 24 3 2 3 12" xfId="25994"/>
    <cellStyle name="Обычный 24 3 2 3 13" xfId="25995"/>
    <cellStyle name="Обычный 24 3 2 3 2" xfId="25996"/>
    <cellStyle name="Обычный 24 3 2 3 2 2" xfId="25997"/>
    <cellStyle name="Обычный 24 3 2 3 2 3" xfId="25998"/>
    <cellStyle name="Обычный 24 3 2 3 2 4" xfId="25999"/>
    <cellStyle name="Обычный 24 3 2 3 3" xfId="26000"/>
    <cellStyle name="Обычный 24 3 2 3 3 2" xfId="26001"/>
    <cellStyle name="Обычный 24 3 2 3 3 3" xfId="26002"/>
    <cellStyle name="Обычный 24 3 2 3 4" xfId="26003"/>
    <cellStyle name="Обычный 24 3 2 3 4 2" xfId="26004"/>
    <cellStyle name="Обычный 24 3 2 3 5" xfId="26005"/>
    <cellStyle name="Обычный 24 3 2 3 5 2" xfId="26006"/>
    <cellStyle name="Обычный 24 3 2 3 6" xfId="26007"/>
    <cellStyle name="Обычный 24 3 2 3 6 2" xfId="26008"/>
    <cellStyle name="Обычный 24 3 2 3 7" xfId="26009"/>
    <cellStyle name="Обычный 24 3 2 3 8" xfId="26010"/>
    <cellStyle name="Обычный 24 3 2 3 9" xfId="26011"/>
    <cellStyle name="Обычный 24 3 2 30" xfId="26012"/>
    <cellStyle name="Обычный 24 3 2 31" xfId="26013"/>
    <cellStyle name="Обычный 24 3 2 32" xfId="26014"/>
    <cellStyle name="Обычный 24 3 2 33" xfId="26015"/>
    <cellStyle name="Обычный 24 3 2 34" xfId="26016"/>
    <cellStyle name="Обычный 24 3 2 35" xfId="26017"/>
    <cellStyle name="Обычный 24 3 2 36" xfId="26018"/>
    <cellStyle name="Обычный 24 3 2 37" xfId="26019"/>
    <cellStyle name="Обычный 24 3 2 38" xfId="26020"/>
    <cellStyle name="Обычный 24 3 2 39" xfId="26021"/>
    <cellStyle name="Обычный 24 3 2 4" xfId="26022"/>
    <cellStyle name="Обычный 24 3 2 4 10" xfId="26023"/>
    <cellStyle name="Обычный 24 3 2 4 11" xfId="26024"/>
    <cellStyle name="Обычный 24 3 2 4 12" xfId="26025"/>
    <cellStyle name="Обычный 24 3 2 4 2" xfId="26026"/>
    <cellStyle name="Обычный 24 3 2 4 2 2" xfId="26027"/>
    <cellStyle name="Обычный 24 3 2 4 2 3" xfId="26028"/>
    <cellStyle name="Обычный 24 3 2 4 2 4" xfId="26029"/>
    <cellStyle name="Обычный 24 3 2 4 3" xfId="26030"/>
    <cellStyle name="Обычный 24 3 2 4 3 2" xfId="26031"/>
    <cellStyle name="Обычный 24 3 2 4 3 3" xfId="26032"/>
    <cellStyle name="Обычный 24 3 2 4 4" xfId="26033"/>
    <cellStyle name="Обычный 24 3 2 4 4 2" xfId="26034"/>
    <cellStyle name="Обычный 24 3 2 4 5" xfId="26035"/>
    <cellStyle name="Обычный 24 3 2 4 5 2" xfId="26036"/>
    <cellStyle name="Обычный 24 3 2 4 6" xfId="26037"/>
    <cellStyle name="Обычный 24 3 2 4 6 2" xfId="26038"/>
    <cellStyle name="Обычный 24 3 2 4 7" xfId="26039"/>
    <cellStyle name="Обычный 24 3 2 4 8" xfId="26040"/>
    <cellStyle name="Обычный 24 3 2 4 9" xfId="26041"/>
    <cellStyle name="Обычный 24 3 2 5" xfId="26042"/>
    <cellStyle name="Обычный 24 3 2 5 10" xfId="26043"/>
    <cellStyle name="Обычный 24 3 2 5 11" xfId="26044"/>
    <cellStyle name="Обычный 24 3 2 5 2" xfId="26045"/>
    <cellStyle name="Обычный 24 3 2 5 2 2" xfId="26046"/>
    <cellStyle name="Обычный 24 3 2 5 2 3" xfId="26047"/>
    <cellStyle name="Обычный 24 3 2 5 2 4" xfId="26048"/>
    <cellStyle name="Обычный 24 3 2 5 3" xfId="26049"/>
    <cellStyle name="Обычный 24 3 2 5 3 2" xfId="26050"/>
    <cellStyle name="Обычный 24 3 2 5 3 3" xfId="26051"/>
    <cellStyle name="Обычный 24 3 2 5 4" xfId="26052"/>
    <cellStyle name="Обычный 24 3 2 5 4 2" xfId="26053"/>
    <cellStyle name="Обычный 24 3 2 5 5" xfId="26054"/>
    <cellStyle name="Обычный 24 3 2 5 5 2" xfId="26055"/>
    <cellStyle name="Обычный 24 3 2 5 6" xfId="26056"/>
    <cellStyle name="Обычный 24 3 2 5 6 2" xfId="26057"/>
    <cellStyle name="Обычный 24 3 2 5 7" xfId="26058"/>
    <cellStyle name="Обычный 24 3 2 5 8" xfId="26059"/>
    <cellStyle name="Обычный 24 3 2 5 9" xfId="26060"/>
    <cellStyle name="Обычный 24 3 2 6" xfId="26061"/>
    <cellStyle name="Обычный 24 3 2 6 2" xfId="26062"/>
    <cellStyle name="Обычный 24 3 2 6 2 2" xfId="26063"/>
    <cellStyle name="Обычный 24 3 2 6 2 3" xfId="26064"/>
    <cellStyle name="Обычный 24 3 2 6 3" xfId="26065"/>
    <cellStyle name="Обычный 24 3 2 6 3 2" xfId="26066"/>
    <cellStyle name="Обычный 24 3 2 6 3 3" xfId="26067"/>
    <cellStyle name="Обычный 24 3 2 6 4" xfId="26068"/>
    <cellStyle name="Обычный 24 3 2 6 5" xfId="26069"/>
    <cellStyle name="Обычный 24 3 2 6 6" xfId="26070"/>
    <cellStyle name="Обычный 24 3 2 6 7" xfId="26071"/>
    <cellStyle name="Обычный 24 3 2 6 8" xfId="26072"/>
    <cellStyle name="Обычный 24 3 2 7" xfId="26073"/>
    <cellStyle name="Обычный 24 3 2 7 2" xfId="26074"/>
    <cellStyle name="Обычный 24 3 2 7 2 2" xfId="26075"/>
    <cellStyle name="Обычный 24 3 2 7 3" xfId="26076"/>
    <cellStyle name="Обычный 24 3 2 7 3 2" xfId="26077"/>
    <cellStyle name="Обычный 24 3 2 7 4" xfId="26078"/>
    <cellStyle name="Обычный 24 3 2 7 5" xfId="26079"/>
    <cellStyle name="Обычный 24 3 2 7 6" xfId="26080"/>
    <cellStyle name="Обычный 24 3 2 7 7" xfId="26081"/>
    <cellStyle name="Обычный 24 3 2 7 8" xfId="26082"/>
    <cellStyle name="Обычный 24 3 2 8" xfId="26083"/>
    <cellStyle name="Обычный 24 3 2 8 2" xfId="26084"/>
    <cellStyle name="Обычный 24 3 2 8 2 2" xfId="26085"/>
    <cellStyle name="Обычный 24 3 2 8 3" xfId="26086"/>
    <cellStyle name="Обычный 24 3 2 8 3 2" xfId="26087"/>
    <cellStyle name="Обычный 24 3 2 8 4" xfId="26088"/>
    <cellStyle name="Обычный 24 3 2 8 5" xfId="26089"/>
    <cellStyle name="Обычный 24 3 2 8 6" xfId="26090"/>
    <cellStyle name="Обычный 24 3 2 8 7" xfId="26091"/>
    <cellStyle name="Обычный 24 3 2 8 8" xfId="26092"/>
    <cellStyle name="Обычный 24 3 2 9" xfId="26093"/>
    <cellStyle name="Обычный 24 3 2 9 2" xfId="26094"/>
    <cellStyle name="Обычный 24 3 2 9 2 2" xfId="26095"/>
    <cellStyle name="Обычный 24 3 2 9 3" xfId="26096"/>
    <cellStyle name="Обычный 24 3 2 9 3 2" xfId="26097"/>
    <cellStyle name="Обычный 24 3 2 9 4" xfId="26098"/>
    <cellStyle name="Обычный 24 3 2 9 5" xfId="26099"/>
    <cellStyle name="Обычный 24 3 2 9 6" xfId="26100"/>
    <cellStyle name="Обычный 24 3 2 9 7" xfId="26101"/>
    <cellStyle name="Обычный 24 3 20" xfId="26102"/>
    <cellStyle name="Обычный 24 3 21" xfId="26103"/>
    <cellStyle name="Обычный 24 3 22" xfId="26104"/>
    <cellStyle name="Обычный 24 3 23" xfId="26105"/>
    <cellStyle name="Обычный 24 3 24" xfId="26106"/>
    <cellStyle name="Обычный 24 3 25" xfId="26107"/>
    <cellStyle name="Обычный 24 3 26" xfId="26108"/>
    <cellStyle name="Обычный 24 3 27" xfId="26109"/>
    <cellStyle name="Обычный 24 3 28" xfId="26110"/>
    <cellStyle name="Обычный 24 3 29" xfId="26111"/>
    <cellStyle name="Обычный 24 3 3" xfId="26112"/>
    <cellStyle name="Обычный 24 3 3 10" xfId="26113"/>
    <cellStyle name="Обычный 24 3 3 10 2" xfId="26114"/>
    <cellStyle name="Обычный 24 3 3 10 2 2" xfId="26115"/>
    <cellStyle name="Обычный 24 3 3 10 3" xfId="26116"/>
    <cellStyle name="Обычный 24 3 3 10 3 2" xfId="26117"/>
    <cellStyle name="Обычный 24 3 3 10 4" xfId="26118"/>
    <cellStyle name="Обычный 24 3 3 10 5" xfId="26119"/>
    <cellStyle name="Обычный 24 3 3 10 6" xfId="26120"/>
    <cellStyle name="Обычный 24 3 3 10 7" xfId="26121"/>
    <cellStyle name="Обычный 24 3 3 11" xfId="26122"/>
    <cellStyle name="Обычный 24 3 3 11 2" xfId="26123"/>
    <cellStyle name="Обычный 24 3 3 11 3" xfId="26124"/>
    <cellStyle name="Обычный 24 3 3 12" xfId="26125"/>
    <cellStyle name="Обычный 24 3 3 12 2" xfId="26126"/>
    <cellStyle name="Обычный 24 3 3 12 3" xfId="26127"/>
    <cellStyle name="Обычный 24 3 3 13" xfId="26128"/>
    <cellStyle name="Обычный 24 3 3 13 2" xfId="26129"/>
    <cellStyle name="Обычный 24 3 3 13 3" xfId="26130"/>
    <cellStyle name="Обычный 24 3 3 14" xfId="26131"/>
    <cellStyle name="Обычный 24 3 3 14 2" xfId="26132"/>
    <cellStyle name="Обычный 24 3 3 14 3" xfId="26133"/>
    <cellStyle name="Обычный 24 3 3 15" xfId="26134"/>
    <cellStyle name="Обычный 24 3 3 16" xfId="26135"/>
    <cellStyle name="Обычный 24 3 3 17" xfId="26136"/>
    <cellStyle name="Обычный 24 3 3 18" xfId="26137"/>
    <cellStyle name="Обычный 24 3 3 19" xfId="26138"/>
    <cellStyle name="Обычный 24 3 3 2" xfId="26139"/>
    <cellStyle name="Обычный 24 3 3 2 10" xfId="26140"/>
    <cellStyle name="Обычный 24 3 3 2 11" xfId="26141"/>
    <cellStyle name="Обычный 24 3 3 2 12" xfId="26142"/>
    <cellStyle name="Обычный 24 3 3 2 13" xfId="26143"/>
    <cellStyle name="Обычный 24 3 3 2 14" xfId="26144"/>
    <cellStyle name="Обычный 24 3 3 2 2" xfId="26145"/>
    <cellStyle name="Обычный 24 3 3 2 2 2" xfId="26146"/>
    <cellStyle name="Обычный 24 3 3 2 2 3" xfId="26147"/>
    <cellStyle name="Обычный 24 3 3 2 2 4" xfId="26148"/>
    <cellStyle name="Обычный 24 3 3 2 3" xfId="26149"/>
    <cellStyle name="Обычный 24 3 3 2 3 2" xfId="26150"/>
    <cellStyle name="Обычный 24 3 3 2 3 3" xfId="26151"/>
    <cellStyle name="Обычный 24 3 3 2 4" xfId="26152"/>
    <cellStyle name="Обычный 24 3 3 2 4 2" xfId="26153"/>
    <cellStyle name="Обычный 24 3 3 2 5" xfId="26154"/>
    <cellStyle name="Обычный 24 3 3 2 5 2" xfId="26155"/>
    <cellStyle name="Обычный 24 3 3 2 6" xfId="26156"/>
    <cellStyle name="Обычный 24 3 3 2 6 2" xfId="26157"/>
    <cellStyle name="Обычный 24 3 3 2 7" xfId="26158"/>
    <cellStyle name="Обычный 24 3 3 2 8" xfId="26159"/>
    <cellStyle name="Обычный 24 3 3 2 9" xfId="26160"/>
    <cellStyle name="Обычный 24 3 3 20" xfId="26161"/>
    <cellStyle name="Обычный 24 3 3 21" xfId="26162"/>
    <cellStyle name="Обычный 24 3 3 22" xfId="26163"/>
    <cellStyle name="Обычный 24 3 3 23" xfId="26164"/>
    <cellStyle name="Обычный 24 3 3 24" xfId="26165"/>
    <cellStyle name="Обычный 24 3 3 25" xfId="26166"/>
    <cellStyle name="Обычный 24 3 3 26" xfId="26167"/>
    <cellStyle name="Обычный 24 3 3 27" xfId="26168"/>
    <cellStyle name="Обычный 24 3 3 28" xfId="26169"/>
    <cellStyle name="Обычный 24 3 3 29" xfId="26170"/>
    <cellStyle name="Обычный 24 3 3 3" xfId="26171"/>
    <cellStyle name="Обычный 24 3 3 3 10" xfId="26172"/>
    <cellStyle name="Обычный 24 3 3 3 11" xfId="26173"/>
    <cellStyle name="Обычный 24 3 3 3 12" xfId="26174"/>
    <cellStyle name="Обычный 24 3 3 3 13" xfId="26175"/>
    <cellStyle name="Обычный 24 3 3 3 2" xfId="26176"/>
    <cellStyle name="Обычный 24 3 3 3 2 2" xfId="26177"/>
    <cellStyle name="Обычный 24 3 3 3 2 3" xfId="26178"/>
    <cellStyle name="Обычный 24 3 3 3 2 4" xfId="26179"/>
    <cellStyle name="Обычный 24 3 3 3 3" xfId="26180"/>
    <cellStyle name="Обычный 24 3 3 3 3 2" xfId="26181"/>
    <cellStyle name="Обычный 24 3 3 3 3 3" xfId="26182"/>
    <cellStyle name="Обычный 24 3 3 3 4" xfId="26183"/>
    <cellStyle name="Обычный 24 3 3 3 4 2" xfId="26184"/>
    <cellStyle name="Обычный 24 3 3 3 5" xfId="26185"/>
    <cellStyle name="Обычный 24 3 3 3 5 2" xfId="26186"/>
    <cellStyle name="Обычный 24 3 3 3 6" xfId="26187"/>
    <cellStyle name="Обычный 24 3 3 3 6 2" xfId="26188"/>
    <cellStyle name="Обычный 24 3 3 3 7" xfId="26189"/>
    <cellStyle name="Обычный 24 3 3 3 8" xfId="26190"/>
    <cellStyle name="Обычный 24 3 3 3 9" xfId="26191"/>
    <cellStyle name="Обычный 24 3 3 30" xfId="26192"/>
    <cellStyle name="Обычный 24 3 3 31" xfId="26193"/>
    <cellStyle name="Обычный 24 3 3 32" xfId="26194"/>
    <cellStyle name="Обычный 24 3 3 33" xfId="26195"/>
    <cellStyle name="Обычный 24 3 3 34" xfId="26196"/>
    <cellStyle name="Обычный 24 3 3 35" xfId="26197"/>
    <cellStyle name="Обычный 24 3 3 36" xfId="26198"/>
    <cellStyle name="Обычный 24 3 3 37" xfId="26199"/>
    <cellStyle name="Обычный 24 3 3 38" xfId="26200"/>
    <cellStyle name="Обычный 24 3 3 4" xfId="26201"/>
    <cellStyle name="Обычный 24 3 3 4 10" xfId="26202"/>
    <cellStyle name="Обычный 24 3 3 4 11" xfId="26203"/>
    <cellStyle name="Обычный 24 3 3 4 12" xfId="26204"/>
    <cellStyle name="Обычный 24 3 3 4 2" xfId="26205"/>
    <cellStyle name="Обычный 24 3 3 4 2 2" xfId="26206"/>
    <cellStyle name="Обычный 24 3 3 4 2 3" xfId="26207"/>
    <cellStyle name="Обычный 24 3 3 4 2 4" xfId="26208"/>
    <cellStyle name="Обычный 24 3 3 4 3" xfId="26209"/>
    <cellStyle name="Обычный 24 3 3 4 3 2" xfId="26210"/>
    <cellStyle name="Обычный 24 3 3 4 3 3" xfId="26211"/>
    <cellStyle name="Обычный 24 3 3 4 4" xfId="26212"/>
    <cellStyle name="Обычный 24 3 3 4 4 2" xfId="26213"/>
    <cellStyle name="Обычный 24 3 3 4 5" xfId="26214"/>
    <cellStyle name="Обычный 24 3 3 4 5 2" xfId="26215"/>
    <cellStyle name="Обычный 24 3 3 4 6" xfId="26216"/>
    <cellStyle name="Обычный 24 3 3 4 6 2" xfId="26217"/>
    <cellStyle name="Обычный 24 3 3 4 7" xfId="26218"/>
    <cellStyle name="Обычный 24 3 3 4 8" xfId="26219"/>
    <cellStyle name="Обычный 24 3 3 4 9" xfId="26220"/>
    <cellStyle name="Обычный 24 3 3 5" xfId="26221"/>
    <cellStyle name="Обычный 24 3 3 5 10" xfId="26222"/>
    <cellStyle name="Обычный 24 3 3 5 11" xfId="26223"/>
    <cellStyle name="Обычный 24 3 3 5 2" xfId="26224"/>
    <cellStyle name="Обычный 24 3 3 5 2 2" xfId="26225"/>
    <cellStyle name="Обычный 24 3 3 5 2 3" xfId="26226"/>
    <cellStyle name="Обычный 24 3 3 5 2 4" xfId="26227"/>
    <cellStyle name="Обычный 24 3 3 5 3" xfId="26228"/>
    <cellStyle name="Обычный 24 3 3 5 3 2" xfId="26229"/>
    <cellStyle name="Обычный 24 3 3 5 3 3" xfId="26230"/>
    <cellStyle name="Обычный 24 3 3 5 4" xfId="26231"/>
    <cellStyle name="Обычный 24 3 3 5 4 2" xfId="26232"/>
    <cellStyle name="Обычный 24 3 3 5 5" xfId="26233"/>
    <cellStyle name="Обычный 24 3 3 5 5 2" xfId="26234"/>
    <cellStyle name="Обычный 24 3 3 5 6" xfId="26235"/>
    <cellStyle name="Обычный 24 3 3 5 6 2" xfId="26236"/>
    <cellStyle name="Обычный 24 3 3 5 7" xfId="26237"/>
    <cellStyle name="Обычный 24 3 3 5 8" xfId="26238"/>
    <cellStyle name="Обычный 24 3 3 5 9" xfId="26239"/>
    <cellStyle name="Обычный 24 3 3 6" xfId="26240"/>
    <cellStyle name="Обычный 24 3 3 6 2" xfId="26241"/>
    <cellStyle name="Обычный 24 3 3 6 2 2" xfId="26242"/>
    <cellStyle name="Обычный 24 3 3 6 2 3" xfId="26243"/>
    <cellStyle name="Обычный 24 3 3 6 3" xfId="26244"/>
    <cellStyle name="Обычный 24 3 3 6 3 2" xfId="26245"/>
    <cellStyle name="Обычный 24 3 3 6 3 3" xfId="26246"/>
    <cellStyle name="Обычный 24 3 3 6 4" xfId="26247"/>
    <cellStyle name="Обычный 24 3 3 6 5" xfId="26248"/>
    <cellStyle name="Обычный 24 3 3 6 6" xfId="26249"/>
    <cellStyle name="Обычный 24 3 3 6 7" xfId="26250"/>
    <cellStyle name="Обычный 24 3 3 6 8" xfId="26251"/>
    <cellStyle name="Обычный 24 3 3 7" xfId="26252"/>
    <cellStyle name="Обычный 24 3 3 7 2" xfId="26253"/>
    <cellStyle name="Обычный 24 3 3 7 2 2" xfId="26254"/>
    <cellStyle name="Обычный 24 3 3 7 3" xfId="26255"/>
    <cellStyle name="Обычный 24 3 3 7 3 2" xfId="26256"/>
    <cellStyle name="Обычный 24 3 3 7 4" xfId="26257"/>
    <cellStyle name="Обычный 24 3 3 7 5" xfId="26258"/>
    <cellStyle name="Обычный 24 3 3 7 6" xfId="26259"/>
    <cellStyle name="Обычный 24 3 3 7 7" xfId="26260"/>
    <cellStyle name="Обычный 24 3 3 7 8" xfId="26261"/>
    <cellStyle name="Обычный 24 3 3 8" xfId="26262"/>
    <cellStyle name="Обычный 24 3 3 8 2" xfId="26263"/>
    <cellStyle name="Обычный 24 3 3 8 2 2" xfId="26264"/>
    <cellStyle name="Обычный 24 3 3 8 3" xfId="26265"/>
    <cellStyle name="Обычный 24 3 3 8 3 2" xfId="26266"/>
    <cellStyle name="Обычный 24 3 3 8 4" xfId="26267"/>
    <cellStyle name="Обычный 24 3 3 8 5" xfId="26268"/>
    <cellStyle name="Обычный 24 3 3 8 6" xfId="26269"/>
    <cellStyle name="Обычный 24 3 3 8 7" xfId="26270"/>
    <cellStyle name="Обычный 24 3 3 8 8" xfId="26271"/>
    <cellStyle name="Обычный 24 3 3 9" xfId="26272"/>
    <cellStyle name="Обычный 24 3 3 9 2" xfId="26273"/>
    <cellStyle name="Обычный 24 3 3 9 2 2" xfId="26274"/>
    <cellStyle name="Обычный 24 3 3 9 3" xfId="26275"/>
    <cellStyle name="Обычный 24 3 3 9 3 2" xfId="26276"/>
    <cellStyle name="Обычный 24 3 3 9 4" xfId="26277"/>
    <cellStyle name="Обычный 24 3 3 9 5" xfId="26278"/>
    <cellStyle name="Обычный 24 3 3 9 6" xfId="26279"/>
    <cellStyle name="Обычный 24 3 3 9 7" xfId="26280"/>
    <cellStyle name="Обычный 24 3 30" xfId="26281"/>
    <cellStyle name="Обычный 24 3 31" xfId="26282"/>
    <cellStyle name="Обычный 24 3 32" xfId="26283"/>
    <cellStyle name="Обычный 24 3 33" xfId="26284"/>
    <cellStyle name="Обычный 24 3 34" xfId="26285"/>
    <cellStyle name="Обычный 24 3 35" xfId="26286"/>
    <cellStyle name="Обычный 24 3 36" xfId="26287"/>
    <cellStyle name="Обычный 24 3 37" xfId="26288"/>
    <cellStyle name="Обычный 24 3 38" xfId="26289"/>
    <cellStyle name="Обычный 24 3 39" xfId="26290"/>
    <cellStyle name="Обычный 24 3 4" xfId="26291"/>
    <cellStyle name="Обычный 24 3 4 10" xfId="26292"/>
    <cellStyle name="Обычный 24 3 4 11" xfId="26293"/>
    <cellStyle name="Обычный 24 3 4 12" xfId="26294"/>
    <cellStyle name="Обычный 24 3 4 13" xfId="26295"/>
    <cellStyle name="Обычный 24 3 4 14" xfId="26296"/>
    <cellStyle name="Обычный 24 3 4 2" xfId="26297"/>
    <cellStyle name="Обычный 24 3 4 2 2" xfId="26298"/>
    <cellStyle name="Обычный 24 3 4 2 3" xfId="26299"/>
    <cellStyle name="Обычный 24 3 4 2 4" xfId="26300"/>
    <cellStyle name="Обычный 24 3 4 3" xfId="26301"/>
    <cellStyle name="Обычный 24 3 4 3 2" xfId="26302"/>
    <cellStyle name="Обычный 24 3 4 3 3" xfId="26303"/>
    <cellStyle name="Обычный 24 3 4 4" xfId="26304"/>
    <cellStyle name="Обычный 24 3 4 4 2" xfId="26305"/>
    <cellStyle name="Обычный 24 3 4 5" xfId="26306"/>
    <cellStyle name="Обычный 24 3 4 5 2" xfId="26307"/>
    <cellStyle name="Обычный 24 3 4 6" xfId="26308"/>
    <cellStyle name="Обычный 24 3 4 6 2" xfId="26309"/>
    <cellStyle name="Обычный 24 3 4 7" xfId="26310"/>
    <cellStyle name="Обычный 24 3 4 8" xfId="26311"/>
    <cellStyle name="Обычный 24 3 4 9" xfId="26312"/>
    <cellStyle name="Обычный 24 3 40" xfId="26313"/>
    <cellStyle name="Обычный 24 3 41" xfId="26314"/>
    <cellStyle name="Обычный 24 3 42" xfId="26315"/>
    <cellStyle name="Обычный 24 3 5" xfId="26316"/>
    <cellStyle name="Обычный 24 3 5 10" xfId="26317"/>
    <cellStyle name="Обычный 24 3 5 11" xfId="26318"/>
    <cellStyle name="Обычный 24 3 5 12" xfId="26319"/>
    <cellStyle name="Обычный 24 3 5 13" xfId="26320"/>
    <cellStyle name="Обычный 24 3 5 2" xfId="26321"/>
    <cellStyle name="Обычный 24 3 5 2 2" xfId="26322"/>
    <cellStyle name="Обычный 24 3 5 2 3" xfId="26323"/>
    <cellStyle name="Обычный 24 3 5 2 4" xfId="26324"/>
    <cellStyle name="Обычный 24 3 5 3" xfId="26325"/>
    <cellStyle name="Обычный 24 3 5 3 2" xfId="26326"/>
    <cellStyle name="Обычный 24 3 5 3 3" xfId="26327"/>
    <cellStyle name="Обычный 24 3 5 4" xfId="26328"/>
    <cellStyle name="Обычный 24 3 5 4 2" xfId="26329"/>
    <cellStyle name="Обычный 24 3 5 5" xfId="26330"/>
    <cellStyle name="Обычный 24 3 5 5 2" xfId="26331"/>
    <cellStyle name="Обычный 24 3 5 6" xfId="26332"/>
    <cellStyle name="Обычный 24 3 5 6 2" xfId="26333"/>
    <cellStyle name="Обычный 24 3 5 7" xfId="26334"/>
    <cellStyle name="Обычный 24 3 5 8" xfId="26335"/>
    <cellStyle name="Обычный 24 3 5 9" xfId="26336"/>
    <cellStyle name="Обычный 24 3 6" xfId="26337"/>
    <cellStyle name="Обычный 24 3 6 10" xfId="26338"/>
    <cellStyle name="Обычный 24 3 6 11" xfId="26339"/>
    <cellStyle name="Обычный 24 3 6 12" xfId="26340"/>
    <cellStyle name="Обычный 24 3 6 2" xfId="26341"/>
    <cellStyle name="Обычный 24 3 6 2 2" xfId="26342"/>
    <cellStyle name="Обычный 24 3 6 2 3" xfId="26343"/>
    <cellStyle name="Обычный 24 3 6 2 4" xfId="26344"/>
    <cellStyle name="Обычный 24 3 6 3" xfId="26345"/>
    <cellStyle name="Обычный 24 3 6 3 2" xfId="26346"/>
    <cellStyle name="Обычный 24 3 6 3 3" xfId="26347"/>
    <cellStyle name="Обычный 24 3 6 4" xfId="26348"/>
    <cellStyle name="Обычный 24 3 6 4 2" xfId="26349"/>
    <cellStyle name="Обычный 24 3 6 5" xfId="26350"/>
    <cellStyle name="Обычный 24 3 6 5 2" xfId="26351"/>
    <cellStyle name="Обычный 24 3 6 6" xfId="26352"/>
    <cellStyle name="Обычный 24 3 6 6 2" xfId="26353"/>
    <cellStyle name="Обычный 24 3 6 7" xfId="26354"/>
    <cellStyle name="Обычный 24 3 6 8" xfId="26355"/>
    <cellStyle name="Обычный 24 3 6 9" xfId="26356"/>
    <cellStyle name="Обычный 24 3 7" xfId="26357"/>
    <cellStyle name="Обычный 24 3 7 10" xfId="26358"/>
    <cellStyle name="Обычный 24 3 7 11" xfId="26359"/>
    <cellStyle name="Обычный 24 3 7 2" xfId="26360"/>
    <cellStyle name="Обычный 24 3 7 2 2" xfId="26361"/>
    <cellStyle name="Обычный 24 3 7 2 3" xfId="26362"/>
    <cellStyle name="Обычный 24 3 7 2 4" xfId="26363"/>
    <cellStyle name="Обычный 24 3 7 3" xfId="26364"/>
    <cellStyle name="Обычный 24 3 7 3 2" xfId="26365"/>
    <cellStyle name="Обычный 24 3 7 3 3" xfId="26366"/>
    <cellStyle name="Обычный 24 3 7 4" xfId="26367"/>
    <cellStyle name="Обычный 24 3 7 4 2" xfId="26368"/>
    <cellStyle name="Обычный 24 3 7 5" xfId="26369"/>
    <cellStyle name="Обычный 24 3 7 5 2" xfId="26370"/>
    <cellStyle name="Обычный 24 3 7 6" xfId="26371"/>
    <cellStyle name="Обычный 24 3 7 6 2" xfId="26372"/>
    <cellStyle name="Обычный 24 3 7 7" xfId="26373"/>
    <cellStyle name="Обычный 24 3 7 8" xfId="26374"/>
    <cellStyle name="Обычный 24 3 7 9" xfId="26375"/>
    <cellStyle name="Обычный 24 3 8" xfId="26376"/>
    <cellStyle name="Обычный 24 3 8 2" xfId="26377"/>
    <cellStyle name="Обычный 24 3 8 2 2" xfId="26378"/>
    <cellStyle name="Обычный 24 3 8 2 3" xfId="26379"/>
    <cellStyle name="Обычный 24 3 8 3" xfId="26380"/>
    <cellStyle name="Обычный 24 3 8 3 2" xfId="26381"/>
    <cellStyle name="Обычный 24 3 8 3 3" xfId="26382"/>
    <cellStyle name="Обычный 24 3 8 4" xfId="26383"/>
    <cellStyle name="Обычный 24 3 8 5" xfId="26384"/>
    <cellStyle name="Обычный 24 3 8 6" xfId="26385"/>
    <cellStyle name="Обычный 24 3 8 7" xfId="26386"/>
    <cellStyle name="Обычный 24 3 8 8" xfId="26387"/>
    <cellStyle name="Обычный 24 3 9" xfId="26388"/>
    <cellStyle name="Обычный 24 3 9 2" xfId="26389"/>
    <cellStyle name="Обычный 24 3 9 2 2" xfId="26390"/>
    <cellStyle name="Обычный 24 3 9 3" xfId="26391"/>
    <cellStyle name="Обычный 24 3 9 3 2" xfId="26392"/>
    <cellStyle name="Обычный 24 3 9 4" xfId="26393"/>
    <cellStyle name="Обычный 24 3 9 5" xfId="26394"/>
    <cellStyle name="Обычный 24 3 9 6" xfId="26395"/>
    <cellStyle name="Обычный 24 3 9 7" xfId="26396"/>
    <cellStyle name="Обычный 24 3 9 8" xfId="26397"/>
    <cellStyle name="Обычный 24 30" xfId="26398"/>
    <cellStyle name="Обычный 24 31" xfId="26399"/>
    <cellStyle name="Обычный 24 32" xfId="26400"/>
    <cellStyle name="Обычный 24 33" xfId="26401"/>
    <cellStyle name="Обычный 24 34" xfId="26402"/>
    <cellStyle name="Обычный 24 35" xfId="26403"/>
    <cellStyle name="Обычный 24 36" xfId="26404"/>
    <cellStyle name="Обычный 24 37" xfId="26405"/>
    <cellStyle name="Обычный 24 38" xfId="26406"/>
    <cellStyle name="Обычный 24 39" xfId="26407"/>
    <cellStyle name="Обычный 24 4" xfId="26408"/>
    <cellStyle name="Обычный 24 4 10" xfId="26409"/>
    <cellStyle name="Обычный 24 4 10 2" xfId="26410"/>
    <cellStyle name="Обычный 24 4 10 2 2" xfId="26411"/>
    <cellStyle name="Обычный 24 4 10 3" xfId="26412"/>
    <cellStyle name="Обычный 24 4 10 3 2" xfId="26413"/>
    <cellStyle name="Обычный 24 4 10 4" xfId="26414"/>
    <cellStyle name="Обычный 24 4 10 5" xfId="26415"/>
    <cellStyle name="Обычный 24 4 10 6" xfId="26416"/>
    <cellStyle name="Обычный 24 4 10 7" xfId="26417"/>
    <cellStyle name="Обычный 24 4 11" xfId="26418"/>
    <cellStyle name="Обычный 24 4 11 2" xfId="26419"/>
    <cellStyle name="Обычный 24 4 11 2 2" xfId="26420"/>
    <cellStyle name="Обычный 24 4 11 3" xfId="26421"/>
    <cellStyle name="Обычный 24 4 11 3 2" xfId="26422"/>
    <cellStyle name="Обычный 24 4 11 4" xfId="26423"/>
    <cellStyle name="Обычный 24 4 11 5" xfId="26424"/>
    <cellStyle name="Обычный 24 4 11 6" xfId="26425"/>
    <cellStyle name="Обычный 24 4 12" xfId="26426"/>
    <cellStyle name="Обычный 24 4 12 2" xfId="26427"/>
    <cellStyle name="Обычный 24 4 12 3" xfId="26428"/>
    <cellStyle name="Обычный 24 4 13" xfId="26429"/>
    <cellStyle name="Обычный 24 4 13 2" xfId="26430"/>
    <cellStyle name="Обычный 24 4 13 3" xfId="26431"/>
    <cellStyle name="Обычный 24 4 14" xfId="26432"/>
    <cellStyle name="Обычный 24 4 14 2" xfId="26433"/>
    <cellStyle name="Обычный 24 4 14 3" xfId="26434"/>
    <cellStyle name="Обычный 24 4 15" xfId="26435"/>
    <cellStyle name="Обычный 24 4 15 2" xfId="26436"/>
    <cellStyle name="Обычный 24 4 16" xfId="26437"/>
    <cellStyle name="Обычный 24 4 17" xfId="26438"/>
    <cellStyle name="Обычный 24 4 18" xfId="26439"/>
    <cellStyle name="Обычный 24 4 19" xfId="26440"/>
    <cellStyle name="Обычный 24 4 2" xfId="26441"/>
    <cellStyle name="Обычный 24 4 2 10" xfId="26442"/>
    <cellStyle name="Обычный 24 4 2 11" xfId="26443"/>
    <cellStyle name="Обычный 24 4 2 12" xfId="26444"/>
    <cellStyle name="Обычный 24 4 2 13" xfId="26445"/>
    <cellStyle name="Обычный 24 4 2 14" xfId="26446"/>
    <cellStyle name="Обычный 24 4 2 2" xfId="26447"/>
    <cellStyle name="Обычный 24 4 2 2 2" xfId="26448"/>
    <cellStyle name="Обычный 24 4 2 2 3" xfId="26449"/>
    <cellStyle name="Обычный 24 4 2 2 4" xfId="26450"/>
    <cellStyle name="Обычный 24 4 2 3" xfId="26451"/>
    <cellStyle name="Обычный 24 4 2 3 2" xfId="26452"/>
    <cellStyle name="Обычный 24 4 2 3 3" xfId="26453"/>
    <cellStyle name="Обычный 24 4 2 4" xfId="26454"/>
    <cellStyle name="Обычный 24 4 2 4 2" xfId="26455"/>
    <cellStyle name="Обычный 24 4 2 5" xfId="26456"/>
    <cellStyle name="Обычный 24 4 2 5 2" xfId="26457"/>
    <cellStyle name="Обычный 24 4 2 6" xfId="26458"/>
    <cellStyle name="Обычный 24 4 2 6 2" xfId="26459"/>
    <cellStyle name="Обычный 24 4 2 7" xfId="26460"/>
    <cellStyle name="Обычный 24 4 2 8" xfId="26461"/>
    <cellStyle name="Обычный 24 4 2 9" xfId="26462"/>
    <cellStyle name="Обычный 24 4 20" xfId="26463"/>
    <cellStyle name="Обычный 24 4 21" xfId="26464"/>
    <cellStyle name="Обычный 24 4 22" xfId="26465"/>
    <cellStyle name="Обычный 24 4 23" xfId="26466"/>
    <cellStyle name="Обычный 24 4 24" xfId="26467"/>
    <cellStyle name="Обычный 24 4 25" xfId="26468"/>
    <cellStyle name="Обычный 24 4 26" xfId="26469"/>
    <cellStyle name="Обычный 24 4 27" xfId="26470"/>
    <cellStyle name="Обычный 24 4 28" xfId="26471"/>
    <cellStyle name="Обычный 24 4 29" xfId="26472"/>
    <cellStyle name="Обычный 24 4 3" xfId="26473"/>
    <cellStyle name="Обычный 24 4 3 10" xfId="26474"/>
    <cellStyle name="Обычный 24 4 3 11" xfId="26475"/>
    <cellStyle name="Обычный 24 4 3 12" xfId="26476"/>
    <cellStyle name="Обычный 24 4 3 13" xfId="26477"/>
    <cellStyle name="Обычный 24 4 3 2" xfId="26478"/>
    <cellStyle name="Обычный 24 4 3 2 2" xfId="26479"/>
    <cellStyle name="Обычный 24 4 3 2 3" xfId="26480"/>
    <cellStyle name="Обычный 24 4 3 2 4" xfId="26481"/>
    <cellStyle name="Обычный 24 4 3 3" xfId="26482"/>
    <cellStyle name="Обычный 24 4 3 3 2" xfId="26483"/>
    <cellStyle name="Обычный 24 4 3 3 3" xfId="26484"/>
    <cellStyle name="Обычный 24 4 3 4" xfId="26485"/>
    <cellStyle name="Обычный 24 4 3 4 2" xfId="26486"/>
    <cellStyle name="Обычный 24 4 3 5" xfId="26487"/>
    <cellStyle name="Обычный 24 4 3 5 2" xfId="26488"/>
    <cellStyle name="Обычный 24 4 3 6" xfId="26489"/>
    <cellStyle name="Обычный 24 4 3 6 2" xfId="26490"/>
    <cellStyle name="Обычный 24 4 3 7" xfId="26491"/>
    <cellStyle name="Обычный 24 4 3 8" xfId="26492"/>
    <cellStyle name="Обычный 24 4 3 9" xfId="26493"/>
    <cellStyle name="Обычный 24 4 30" xfId="26494"/>
    <cellStyle name="Обычный 24 4 31" xfId="26495"/>
    <cellStyle name="Обычный 24 4 32" xfId="26496"/>
    <cellStyle name="Обычный 24 4 33" xfId="26497"/>
    <cellStyle name="Обычный 24 4 34" xfId="26498"/>
    <cellStyle name="Обычный 24 4 35" xfId="26499"/>
    <cellStyle name="Обычный 24 4 36" xfId="26500"/>
    <cellStyle name="Обычный 24 4 37" xfId="26501"/>
    <cellStyle name="Обычный 24 4 38" xfId="26502"/>
    <cellStyle name="Обычный 24 4 39" xfId="26503"/>
    <cellStyle name="Обычный 24 4 4" xfId="26504"/>
    <cellStyle name="Обычный 24 4 4 10" xfId="26505"/>
    <cellStyle name="Обычный 24 4 4 11" xfId="26506"/>
    <cellStyle name="Обычный 24 4 4 12" xfId="26507"/>
    <cellStyle name="Обычный 24 4 4 2" xfId="26508"/>
    <cellStyle name="Обычный 24 4 4 2 2" xfId="26509"/>
    <cellStyle name="Обычный 24 4 4 2 3" xfId="26510"/>
    <cellStyle name="Обычный 24 4 4 2 4" xfId="26511"/>
    <cellStyle name="Обычный 24 4 4 3" xfId="26512"/>
    <cellStyle name="Обычный 24 4 4 3 2" xfId="26513"/>
    <cellStyle name="Обычный 24 4 4 3 3" xfId="26514"/>
    <cellStyle name="Обычный 24 4 4 4" xfId="26515"/>
    <cellStyle name="Обычный 24 4 4 4 2" xfId="26516"/>
    <cellStyle name="Обычный 24 4 4 5" xfId="26517"/>
    <cellStyle name="Обычный 24 4 4 5 2" xfId="26518"/>
    <cellStyle name="Обычный 24 4 4 6" xfId="26519"/>
    <cellStyle name="Обычный 24 4 4 6 2" xfId="26520"/>
    <cellStyle name="Обычный 24 4 4 7" xfId="26521"/>
    <cellStyle name="Обычный 24 4 4 8" xfId="26522"/>
    <cellStyle name="Обычный 24 4 4 9" xfId="26523"/>
    <cellStyle name="Обычный 24 4 5" xfId="26524"/>
    <cellStyle name="Обычный 24 4 5 10" xfId="26525"/>
    <cellStyle name="Обычный 24 4 5 11" xfId="26526"/>
    <cellStyle name="Обычный 24 4 5 2" xfId="26527"/>
    <cellStyle name="Обычный 24 4 5 2 2" xfId="26528"/>
    <cellStyle name="Обычный 24 4 5 2 3" xfId="26529"/>
    <cellStyle name="Обычный 24 4 5 2 4" xfId="26530"/>
    <cellStyle name="Обычный 24 4 5 3" xfId="26531"/>
    <cellStyle name="Обычный 24 4 5 3 2" xfId="26532"/>
    <cellStyle name="Обычный 24 4 5 3 3" xfId="26533"/>
    <cellStyle name="Обычный 24 4 5 4" xfId="26534"/>
    <cellStyle name="Обычный 24 4 5 4 2" xfId="26535"/>
    <cellStyle name="Обычный 24 4 5 5" xfId="26536"/>
    <cellStyle name="Обычный 24 4 5 5 2" xfId="26537"/>
    <cellStyle name="Обычный 24 4 5 6" xfId="26538"/>
    <cellStyle name="Обычный 24 4 5 6 2" xfId="26539"/>
    <cellStyle name="Обычный 24 4 5 7" xfId="26540"/>
    <cellStyle name="Обычный 24 4 5 8" xfId="26541"/>
    <cellStyle name="Обычный 24 4 5 9" xfId="26542"/>
    <cellStyle name="Обычный 24 4 6" xfId="26543"/>
    <cellStyle name="Обычный 24 4 6 2" xfId="26544"/>
    <cellStyle name="Обычный 24 4 6 2 2" xfId="26545"/>
    <cellStyle name="Обычный 24 4 6 2 3" xfId="26546"/>
    <cellStyle name="Обычный 24 4 6 3" xfId="26547"/>
    <cellStyle name="Обычный 24 4 6 3 2" xfId="26548"/>
    <cellStyle name="Обычный 24 4 6 3 3" xfId="26549"/>
    <cellStyle name="Обычный 24 4 6 4" xfId="26550"/>
    <cellStyle name="Обычный 24 4 6 5" xfId="26551"/>
    <cellStyle name="Обычный 24 4 6 6" xfId="26552"/>
    <cellStyle name="Обычный 24 4 6 7" xfId="26553"/>
    <cellStyle name="Обычный 24 4 6 8" xfId="26554"/>
    <cellStyle name="Обычный 24 4 7" xfId="26555"/>
    <cellStyle name="Обычный 24 4 7 2" xfId="26556"/>
    <cellStyle name="Обычный 24 4 7 2 2" xfId="26557"/>
    <cellStyle name="Обычный 24 4 7 3" xfId="26558"/>
    <cellStyle name="Обычный 24 4 7 3 2" xfId="26559"/>
    <cellStyle name="Обычный 24 4 7 4" xfId="26560"/>
    <cellStyle name="Обычный 24 4 7 5" xfId="26561"/>
    <cellStyle name="Обычный 24 4 7 6" xfId="26562"/>
    <cellStyle name="Обычный 24 4 7 7" xfId="26563"/>
    <cellStyle name="Обычный 24 4 7 8" xfId="26564"/>
    <cellStyle name="Обычный 24 4 8" xfId="26565"/>
    <cellStyle name="Обычный 24 4 8 2" xfId="26566"/>
    <cellStyle name="Обычный 24 4 8 2 2" xfId="26567"/>
    <cellStyle name="Обычный 24 4 8 3" xfId="26568"/>
    <cellStyle name="Обычный 24 4 8 3 2" xfId="26569"/>
    <cellStyle name="Обычный 24 4 8 4" xfId="26570"/>
    <cellStyle name="Обычный 24 4 8 5" xfId="26571"/>
    <cellStyle name="Обычный 24 4 8 6" xfId="26572"/>
    <cellStyle name="Обычный 24 4 8 7" xfId="26573"/>
    <cellStyle name="Обычный 24 4 8 8" xfId="26574"/>
    <cellStyle name="Обычный 24 4 9" xfId="26575"/>
    <cellStyle name="Обычный 24 4 9 2" xfId="26576"/>
    <cellStyle name="Обычный 24 4 9 2 2" xfId="26577"/>
    <cellStyle name="Обычный 24 4 9 3" xfId="26578"/>
    <cellStyle name="Обычный 24 4 9 3 2" xfId="26579"/>
    <cellStyle name="Обычный 24 4 9 4" xfId="26580"/>
    <cellStyle name="Обычный 24 4 9 5" xfId="26581"/>
    <cellStyle name="Обычный 24 4 9 6" xfId="26582"/>
    <cellStyle name="Обычный 24 4 9 7" xfId="26583"/>
    <cellStyle name="Обычный 24 40" xfId="26584"/>
    <cellStyle name="Обычный 24 41" xfId="26585"/>
    <cellStyle name="Обычный 24 42" xfId="26586"/>
    <cellStyle name="Обычный 24 43" xfId="26587"/>
    <cellStyle name="Обычный 24 44" xfId="26588"/>
    <cellStyle name="Обычный 24 5" xfId="26589"/>
    <cellStyle name="Обычный 24 5 10" xfId="26590"/>
    <cellStyle name="Обычный 24 5 10 2" xfId="26591"/>
    <cellStyle name="Обычный 24 5 10 2 2" xfId="26592"/>
    <cellStyle name="Обычный 24 5 10 3" xfId="26593"/>
    <cellStyle name="Обычный 24 5 10 3 2" xfId="26594"/>
    <cellStyle name="Обычный 24 5 10 4" xfId="26595"/>
    <cellStyle name="Обычный 24 5 10 5" xfId="26596"/>
    <cellStyle name="Обычный 24 5 10 6" xfId="26597"/>
    <cellStyle name="Обычный 24 5 10 7" xfId="26598"/>
    <cellStyle name="Обычный 24 5 11" xfId="26599"/>
    <cellStyle name="Обычный 24 5 11 2" xfId="26600"/>
    <cellStyle name="Обычный 24 5 11 3" xfId="26601"/>
    <cellStyle name="Обычный 24 5 12" xfId="26602"/>
    <cellStyle name="Обычный 24 5 12 2" xfId="26603"/>
    <cellStyle name="Обычный 24 5 12 3" xfId="26604"/>
    <cellStyle name="Обычный 24 5 13" xfId="26605"/>
    <cellStyle name="Обычный 24 5 13 2" xfId="26606"/>
    <cellStyle name="Обычный 24 5 13 3" xfId="26607"/>
    <cellStyle name="Обычный 24 5 14" xfId="26608"/>
    <cellStyle name="Обычный 24 5 14 2" xfId="26609"/>
    <cellStyle name="Обычный 24 5 14 3" xfId="26610"/>
    <cellStyle name="Обычный 24 5 15" xfId="26611"/>
    <cellStyle name="Обычный 24 5 16" xfId="26612"/>
    <cellStyle name="Обычный 24 5 17" xfId="26613"/>
    <cellStyle name="Обычный 24 5 18" xfId="26614"/>
    <cellStyle name="Обычный 24 5 19" xfId="26615"/>
    <cellStyle name="Обычный 24 5 2" xfId="26616"/>
    <cellStyle name="Обычный 24 5 2 10" xfId="26617"/>
    <cellStyle name="Обычный 24 5 2 11" xfId="26618"/>
    <cellStyle name="Обычный 24 5 2 12" xfId="26619"/>
    <cellStyle name="Обычный 24 5 2 13" xfId="26620"/>
    <cellStyle name="Обычный 24 5 2 14" xfId="26621"/>
    <cellStyle name="Обычный 24 5 2 2" xfId="26622"/>
    <cellStyle name="Обычный 24 5 2 2 2" xfId="26623"/>
    <cellStyle name="Обычный 24 5 2 2 3" xfId="26624"/>
    <cellStyle name="Обычный 24 5 2 2 4" xfId="26625"/>
    <cellStyle name="Обычный 24 5 2 3" xfId="26626"/>
    <cellStyle name="Обычный 24 5 2 3 2" xfId="26627"/>
    <cellStyle name="Обычный 24 5 2 3 3" xfId="26628"/>
    <cellStyle name="Обычный 24 5 2 4" xfId="26629"/>
    <cellStyle name="Обычный 24 5 2 4 2" xfId="26630"/>
    <cellStyle name="Обычный 24 5 2 5" xfId="26631"/>
    <cellStyle name="Обычный 24 5 2 5 2" xfId="26632"/>
    <cellStyle name="Обычный 24 5 2 6" xfId="26633"/>
    <cellStyle name="Обычный 24 5 2 6 2" xfId="26634"/>
    <cellStyle name="Обычный 24 5 2 7" xfId="26635"/>
    <cellStyle name="Обычный 24 5 2 8" xfId="26636"/>
    <cellStyle name="Обычный 24 5 2 9" xfId="26637"/>
    <cellStyle name="Обычный 24 5 20" xfId="26638"/>
    <cellStyle name="Обычный 24 5 21" xfId="26639"/>
    <cellStyle name="Обычный 24 5 22" xfId="26640"/>
    <cellStyle name="Обычный 24 5 23" xfId="26641"/>
    <cellStyle name="Обычный 24 5 24" xfId="26642"/>
    <cellStyle name="Обычный 24 5 25" xfId="26643"/>
    <cellStyle name="Обычный 24 5 26" xfId="26644"/>
    <cellStyle name="Обычный 24 5 27" xfId="26645"/>
    <cellStyle name="Обычный 24 5 28" xfId="26646"/>
    <cellStyle name="Обычный 24 5 29" xfId="26647"/>
    <cellStyle name="Обычный 24 5 3" xfId="26648"/>
    <cellStyle name="Обычный 24 5 3 10" xfId="26649"/>
    <cellStyle name="Обычный 24 5 3 11" xfId="26650"/>
    <cellStyle name="Обычный 24 5 3 12" xfId="26651"/>
    <cellStyle name="Обычный 24 5 3 13" xfId="26652"/>
    <cellStyle name="Обычный 24 5 3 2" xfId="26653"/>
    <cellStyle name="Обычный 24 5 3 2 2" xfId="26654"/>
    <cellStyle name="Обычный 24 5 3 2 3" xfId="26655"/>
    <cellStyle name="Обычный 24 5 3 2 4" xfId="26656"/>
    <cellStyle name="Обычный 24 5 3 3" xfId="26657"/>
    <cellStyle name="Обычный 24 5 3 3 2" xfId="26658"/>
    <cellStyle name="Обычный 24 5 3 3 3" xfId="26659"/>
    <cellStyle name="Обычный 24 5 3 4" xfId="26660"/>
    <cellStyle name="Обычный 24 5 3 4 2" xfId="26661"/>
    <cellStyle name="Обычный 24 5 3 5" xfId="26662"/>
    <cellStyle name="Обычный 24 5 3 5 2" xfId="26663"/>
    <cellStyle name="Обычный 24 5 3 6" xfId="26664"/>
    <cellStyle name="Обычный 24 5 3 6 2" xfId="26665"/>
    <cellStyle name="Обычный 24 5 3 7" xfId="26666"/>
    <cellStyle name="Обычный 24 5 3 8" xfId="26667"/>
    <cellStyle name="Обычный 24 5 3 9" xfId="26668"/>
    <cellStyle name="Обычный 24 5 30" xfId="26669"/>
    <cellStyle name="Обычный 24 5 31" xfId="26670"/>
    <cellStyle name="Обычный 24 5 32" xfId="26671"/>
    <cellStyle name="Обычный 24 5 33" xfId="26672"/>
    <cellStyle name="Обычный 24 5 34" xfId="26673"/>
    <cellStyle name="Обычный 24 5 35" xfId="26674"/>
    <cellStyle name="Обычный 24 5 36" xfId="26675"/>
    <cellStyle name="Обычный 24 5 37" xfId="26676"/>
    <cellStyle name="Обычный 24 5 38" xfId="26677"/>
    <cellStyle name="Обычный 24 5 4" xfId="26678"/>
    <cellStyle name="Обычный 24 5 4 10" xfId="26679"/>
    <cellStyle name="Обычный 24 5 4 11" xfId="26680"/>
    <cellStyle name="Обычный 24 5 4 12" xfId="26681"/>
    <cellStyle name="Обычный 24 5 4 2" xfId="26682"/>
    <cellStyle name="Обычный 24 5 4 2 2" xfId="26683"/>
    <cellStyle name="Обычный 24 5 4 2 3" xfId="26684"/>
    <cellStyle name="Обычный 24 5 4 2 4" xfId="26685"/>
    <cellStyle name="Обычный 24 5 4 3" xfId="26686"/>
    <cellStyle name="Обычный 24 5 4 3 2" xfId="26687"/>
    <cellStyle name="Обычный 24 5 4 3 3" xfId="26688"/>
    <cellStyle name="Обычный 24 5 4 4" xfId="26689"/>
    <cellStyle name="Обычный 24 5 4 4 2" xfId="26690"/>
    <cellStyle name="Обычный 24 5 4 5" xfId="26691"/>
    <cellStyle name="Обычный 24 5 4 5 2" xfId="26692"/>
    <cellStyle name="Обычный 24 5 4 6" xfId="26693"/>
    <cellStyle name="Обычный 24 5 4 6 2" xfId="26694"/>
    <cellStyle name="Обычный 24 5 4 7" xfId="26695"/>
    <cellStyle name="Обычный 24 5 4 8" xfId="26696"/>
    <cellStyle name="Обычный 24 5 4 9" xfId="26697"/>
    <cellStyle name="Обычный 24 5 5" xfId="26698"/>
    <cellStyle name="Обычный 24 5 5 10" xfId="26699"/>
    <cellStyle name="Обычный 24 5 5 11" xfId="26700"/>
    <cellStyle name="Обычный 24 5 5 2" xfId="26701"/>
    <cellStyle name="Обычный 24 5 5 2 2" xfId="26702"/>
    <cellStyle name="Обычный 24 5 5 2 3" xfId="26703"/>
    <cellStyle name="Обычный 24 5 5 2 4" xfId="26704"/>
    <cellStyle name="Обычный 24 5 5 3" xfId="26705"/>
    <cellStyle name="Обычный 24 5 5 3 2" xfId="26706"/>
    <cellStyle name="Обычный 24 5 5 3 3" xfId="26707"/>
    <cellStyle name="Обычный 24 5 5 4" xfId="26708"/>
    <cellStyle name="Обычный 24 5 5 4 2" xfId="26709"/>
    <cellStyle name="Обычный 24 5 5 5" xfId="26710"/>
    <cellStyle name="Обычный 24 5 5 5 2" xfId="26711"/>
    <cellStyle name="Обычный 24 5 5 6" xfId="26712"/>
    <cellStyle name="Обычный 24 5 5 6 2" xfId="26713"/>
    <cellStyle name="Обычный 24 5 5 7" xfId="26714"/>
    <cellStyle name="Обычный 24 5 5 8" xfId="26715"/>
    <cellStyle name="Обычный 24 5 5 9" xfId="26716"/>
    <cellStyle name="Обычный 24 5 6" xfId="26717"/>
    <cellStyle name="Обычный 24 5 6 2" xfId="26718"/>
    <cellStyle name="Обычный 24 5 6 2 2" xfId="26719"/>
    <cellStyle name="Обычный 24 5 6 2 3" xfId="26720"/>
    <cellStyle name="Обычный 24 5 6 3" xfId="26721"/>
    <cellStyle name="Обычный 24 5 6 3 2" xfId="26722"/>
    <cellStyle name="Обычный 24 5 6 3 3" xfId="26723"/>
    <cellStyle name="Обычный 24 5 6 4" xfId="26724"/>
    <cellStyle name="Обычный 24 5 6 5" xfId="26725"/>
    <cellStyle name="Обычный 24 5 6 6" xfId="26726"/>
    <cellStyle name="Обычный 24 5 6 7" xfId="26727"/>
    <cellStyle name="Обычный 24 5 6 8" xfId="26728"/>
    <cellStyle name="Обычный 24 5 7" xfId="26729"/>
    <cellStyle name="Обычный 24 5 7 2" xfId="26730"/>
    <cellStyle name="Обычный 24 5 7 2 2" xfId="26731"/>
    <cellStyle name="Обычный 24 5 7 3" xfId="26732"/>
    <cellStyle name="Обычный 24 5 7 3 2" xfId="26733"/>
    <cellStyle name="Обычный 24 5 7 4" xfId="26734"/>
    <cellStyle name="Обычный 24 5 7 5" xfId="26735"/>
    <cellStyle name="Обычный 24 5 7 6" xfId="26736"/>
    <cellStyle name="Обычный 24 5 7 7" xfId="26737"/>
    <cellStyle name="Обычный 24 5 7 8" xfId="26738"/>
    <cellStyle name="Обычный 24 5 8" xfId="26739"/>
    <cellStyle name="Обычный 24 5 8 2" xfId="26740"/>
    <cellStyle name="Обычный 24 5 8 2 2" xfId="26741"/>
    <cellStyle name="Обычный 24 5 8 3" xfId="26742"/>
    <cellStyle name="Обычный 24 5 8 3 2" xfId="26743"/>
    <cellStyle name="Обычный 24 5 8 4" xfId="26744"/>
    <cellStyle name="Обычный 24 5 8 5" xfId="26745"/>
    <cellStyle name="Обычный 24 5 8 6" xfId="26746"/>
    <cellStyle name="Обычный 24 5 8 7" xfId="26747"/>
    <cellStyle name="Обычный 24 5 8 8" xfId="26748"/>
    <cellStyle name="Обычный 24 5 9" xfId="26749"/>
    <cellStyle name="Обычный 24 5 9 2" xfId="26750"/>
    <cellStyle name="Обычный 24 5 9 2 2" xfId="26751"/>
    <cellStyle name="Обычный 24 5 9 3" xfId="26752"/>
    <cellStyle name="Обычный 24 5 9 3 2" xfId="26753"/>
    <cellStyle name="Обычный 24 5 9 4" xfId="26754"/>
    <cellStyle name="Обычный 24 5 9 5" xfId="26755"/>
    <cellStyle name="Обычный 24 5 9 6" xfId="26756"/>
    <cellStyle name="Обычный 24 5 9 7" xfId="26757"/>
    <cellStyle name="Обычный 24 6" xfId="26758"/>
    <cellStyle name="Обычный 24 6 10" xfId="26759"/>
    <cellStyle name="Обычный 24 6 11" xfId="26760"/>
    <cellStyle name="Обычный 24 6 12" xfId="26761"/>
    <cellStyle name="Обычный 24 6 13" xfId="26762"/>
    <cellStyle name="Обычный 24 6 14" xfId="26763"/>
    <cellStyle name="Обычный 24 6 2" xfId="26764"/>
    <cellStyle name="Обычный 24 6 2 2" xfId="26765"/>
    <cellStyle name="Обычный 24 6 2 3" xfId="26766"/>
    <cellStyle name="Обычный 24 6 2 4" xfId="26767"/>
    <cellStyle name="Обычный 24 6 3" xfId="26768"/>
    <cellStyle name="Обычный 24 6 3 2" xfId="26769"/>
    <cellStyle name="Обычный 24 6 3 3" xfId="26770"/>
    <cellStyle name="Обычный 24 6 4" xfId="26771"/>
    <cellStyle name="Обычный 24 6 4 2" xfId="26772"/>
    <cellStyle name="Обычный 24 6 5" xfId="26773"/>
    <cellStyle name="Обычный 24 6 5 2" xfId="26774"/>
    <cellStyle name="Обычный 24 6 6" xfId="26775"/>
    <cellStyle name="Обычный 24 6 6 2" xfId="26776"/>
    <cellStyle name="Обычный 24 6 7" xfId="26777"/>
    <cellStyle name="Обычный 24 6 8" xfId="26778"/>
    <cellStyle name="Обычный 24 6 9" xfId="26779"/>
    <cellStyle name="Обычный 24 7" xfId="26780"/>
    <cellStyle name="Обычный 24 7 10" xfId="26781"/>
    <cellStyle name="Обычный 24 7 11" xfId="26782"/>
    <cellStyle name="Обычный 24 7 12" xfId="26783"/>
    <cellStyle name="Обычный 24 7 13" xfId="26784"/>
    <cellStyle name="Обычный 24 7 2" xfId="26785"/>
    <cellStyle name="Обычный 24 7 2 2" xfId="26786"/>
    <cellStyle name="Обычный 24 7 2 3" xfId="26787"/>
    <cellStyle name="Обычный 24 7 2 4" xfId="26788"/>
    <cellStyle name="Обычный 24 7 3" xfId="26789"/>
    <cellStyle name="Обычный 24 7 3 2" xfId="26790"/>
    <cellStyle name="Обычный 24 7 3 3" xfId="26791"/>
    <cellStyle name="Обычный 24 7 4" xfId="26792"/>
    <cellStyle name="Обычный 24 7 4 2" xfId="26793"/>
    <cellStyle name="Обычный 24 7 5" xfId="26794"/>
    <cellStyle name="Обычный 24 7 5 2" xfId="26795"/>
    <cellStyle name="Обычный 24 7 6" xfId="26796"/>
    <cellStyle name="Обычный 24 7 6 2" xfId="26797"/>
    <cellStyle name="Обычный 24 7 7" xfId="26798"/>
    <cellStyle name="Обычный 24 7 8" xfId="26799"/>
    <cellStyle name="Обычный 24 7 9" xfId="26800"/>
    <cellStyle name="Обычный 24 8" xfId="26801"/>
    <cellStyle name="Обычный 24 8 10" xfId="26802"/>
    <cellStyle name="Обычный 24 8 11" xfId="26803"/>
    <cellStyle name="Обычный 24 8 12" xfId="26804"/>
    <cellStyle name="Обычный 24 8 2" xfId="26805"/>
    <cellStyle name="Обычный 24 8 2 2" xfId="26806"/>
    <cellStyle name="Обычный 24 8 2 3" xfId="26807"/>
    <cellStyle name="Обычный 24 8 2 4" xfId="26808"/>
    <cellStyle name="Обычный 24 8 3" xfId="26809"/>
    <cellStyle name="Обычный 24 8 3 2" xfId="26810"/>
    <cellStyle name="Обычный 24 8 3 3" xfId="26811"/>
    <cellStyle name="Обычный 24 8 4" xfId="26812"/>
    <cellStyle name="Обычный 24 8 4 2" xfId="26813"/>
    <cellStyle name="Обычный 24 8 5" xfId="26814"/>
    <cellStyle name="Обычный 24 8 5 2" xfId="26815"/>
    <cellStyle name="Обычный 24 8 6" xfId="26816"/>
    <cellStyle name="Обычный 24 8 6 2" xfId="26817"/>
    <cellStyle name="Обычный 24 8 7" xfId="26818"/>
    <cellStyle name="Обычный 24 8 8" xfId="26819"/>
    <cellStyle name="Обычный 24 8 9" xfId="26820"/>
    <cellStyle name="Обычный 24 9" xfId="26821"/>
    <cellStyle name="Обычный 24 9 10" xfId="26822"/>
    <cellStyle name="Обычный 24 9 11" xfId="26823"/>
    <cellStyle name="Обычный 24 9 2" xfId="26824"/>
    <cellStyle name="Обычный 24 9 2 2" xfId="26825"/>
    <cellStyle name="Обычный 24 9 2 3" xfId="26826"/>
    <cellStyle name="Обычный 24 9 2 4" xfId="26827"/>
    <cellStyle name="Обычный 24 9 3" xfId="26828"/>
    <cellStyle name="Обычный 24 9 3 2" xfId="26829"/>
    <cellStyle name="Обычный 24 9 3 3" xfId="26830"/>
    <cellStyle name="Обычный 24 9 4" xfId="26831"/>
    <cellStyle name="Обычный 24 9 4 2" xfId="26832"/>
    <cellStyle name="Обычный 24 9 5" xfId="26833"/>
    <cellStyle name="Обычный 24 9 5 2" xfId="26834"/>
    <cellStyle name="Обычный 24 9 6" xfId="26835"/>
    <cellStyle name="Обычный 24 9 6 2" xfId="26836"/>
    <cellStyle name="Обычный 24 9 7" xfId="26837"/>
    <cellStyle name="Обычный 24 9 8" xfId="26838"/>
    <cellStyle name="Обычный 24 9 9" xfId="26839"/>
    <cellStyle name="Обычный 25" xfId="26840"/>
    <cellStyle name="Обычный 25 10" xfId="26841"/>
    <cellStyle name="Обычный 25 10 2" xfId="26842"/>
    <cellStyle name="Обычный 25 10 2 2" xfId="26843"/>
    <cellStyle name="Обычный 25 10 2 3" xfId="26844"/>
    <cellStyle name="Обычный 25 10 3" xfId="26845"/>
    <cellStyle name="Обычный 25 10 3 2" xfId="26846"/>
    <cellStyle name="Обычный 25 10 3 3" xfId="26847"/>
    <cellStyle name="Обычный 25 10 4" xfId="26848"/>
    <cellStyle name="Обычный 25 10 5" xfId="26849"/>
    <cellStyle name="Обычный 25 10 6" xfId="26850"/>
    <cellStyle name="Обычный 25 10 7" xfId="26851"/>
    <cellStyle name="Обычный 25 10 8" xfId="26852"/>
    <cellStyle name="Обычный 25 11" xfId="26853"/>
    <cellStyle name="Обычный 25 11 2" xfId="26854"/>
    <cellStyle name="Обычный 25 11 2 2" xfId="26855"/>
    <cellStyle name="Обычный 25 11 3" xfId="26856"/>
    <cellStyle name="Обычный 25 11 3 2" xfId="26857"/>
    <cellStyle name="Обычный 25 11 4" xfId="26858"/>
    <cellStyle name="Обычный 25 11 5" xfId="26859"/>
    <cellStyle name="Обычный 25 11 6" xfId="26860"/>
    <cellStyle name="Обычный 25 11 7" xfId="26861"/>
    <cellStyle name="Обычный 25 11 8" xfId="26862"/>
    <cellStyle name="Обычный 25 12" xfId="26863"/>
    <cellStyle name="Обычный 25 12 2" xfId="26864"/>
    <cellStyle name="Обычный 25 12 2 2" xfId="26865"/>
    <cellStyle name="Обычный 25 12 3" xfId="26866"/>
    <cellStyle name="Обычный 25 12 3 2" xfId="26867"/>
    <cellStyle name="Обычный 25 12 4" xfId="26868"/>
    <cellStyle name="Обычный 25 12 5" xfId="26869"/>
    <cellStyle name="Обычный 25 12 6" xfId="26870"/>
    <cellStyle name="Обычный 25 12 7" xfId="26871"/>
    <cellStyle name="Обычный 25 12 8" xfId="26872"/>
    <cellStyle name="Обычный 25 13" xfId="26873"/>
    <cellStyle name="Обычный 25 13 2" xfId="26874"/>
    <cellStyle name="Обычный 25 13 2 2" xfId="26875"/>
    <cellStyle name="Обычный 25 13 3" xfId="26876"/>
    <cellStyle name="Обычный 25 13 3 2" xfId="26877"/>
    <cellStyle name="Обычный 25 13 4" xfId="26878"/>
    <cellStyle name="Обычный 25 13 5" xfId="26879"/>
    <cellStyle name="Обычный 25 13 6" xfId="26880"/>
    <cellStyle name="Обычный 25 13 7" xfId="26881"/>
    <cellStyle name="Обычный 25 14" xfId="26882"/>
    <cellStyle name="Обычный 25 14 2" xfId="26883"/>
    <cellStyle name="Обычный 25 14 2 2" xfId="26884"/>
    <cellStyle name="Обычный 25 14 3" xfId="26885"/>
    <cellStyle name="Обычный 25 14 3 2" xfId="26886"/>
    <cellStyle name="Обычный 25 14 4" xfId="26887"/>
    <cellStyle name="Обычный 25 14 5" xfId="26888"/>
    <cellStyle name="Обычный 25 14 6" xfId="26889"/>
    <cellStyle name="Обычный 25 14 7" xfId="26890"/>
    <cellStyle name="Обычный 25 15" xfId="26891"/>
    <cellStyle name="Обычный 25 15 2" xfId="26892"/>
    <cellStyle name="Обычный 25 15 2 2" xfId="26893"/>
    <cellStyle name="Обычный 25 15 3" xfId="26894"/>
    <cellStyle name="Обычный 25 15 3 2" xfId="26895"/>
    <cellStyle name="Обычный 25 15 4" xfId="26896"/>
    <cellStyle name="Обычный 25 15 5" xfId="26897"/>
    <cellStyle name="Обычный 25 15 6" xfId="26898"/>
    <cellStyle name="Обычный 25 16" xfId="26899"/>
    <cellStyle name="Обычный 25 16 2" xfId="26900"/>
    <cellStyle name="Обычный 25 16 2 2" xfId="26901"/>
    <cellStyle name="Обычный 25 16 3" xfId="26902"/>
    <cellStyle name="Обычный 25 16 3 2" xfId="26903"/>
    <cellStyle name="Обычный 25 16 4" xfId="26904"/>
    <cellStyle name="Обычный 25 16 5" xfId="26905"/>
    <cellStyle name="Обычный 25 16 6" xfId="26906"/>
    <cellStyle name="Обычный 25 17" xfId="26907"/>
    <cellStyle name="Обычный 25 17 2" xfId="26908"/>
    <cellStyle name="Обычный 25 17 3" xfId="26909"/>
    <cellStyle name="Обычный 25 18" xfId="26910"/>
    <cellStyle name="Обычный 25 18 2" xfId="26911"/>
    <cellStyle name="Обычный 25 18 3" xfId="26912"/>
    <cellStyle name="Обычный 25 19" xfId="26913"/>
    <cellStyle name="Обычный 25 19 2" xfId="26914"/>
    <cellStyle name="Обычный 25 2" xfId="26915"/>
    <cellStyle name="Обычный 25 2 10" xfId="26916"/>
    <cellStyle name="Обычный 25 2 10 2" xfId="26917"/>
    <cellStyle name="Обычный 25 2 10 2 2" xfId="26918"/>
    <cellStyle name="Обычный 25 2 10 3" xfId="26919"/>
    <cellStyle name="Обычный 25 2 10 3 2" xfId="26920"/>
    <cellStyle name="Обычный 25 2 10 4" xfId="26921"/>
    <cellStyle name="Обычный 25 2 10 5" xfId="26922"/>
    <cellStyle name="Обычный 25 2 10 6" xfId="26923"/>
    <cellStyle name="Обычный 25 2 10 7" xfId="26924"/>
    <cellStyle name="Обычный 25 2 10 8" xfId="26925"/>
    <cellStyle name="Обычный 25 2 11" xfId="26926"/>
    <cellStyle name="Обычный 25 2 11 2" xfId="26927"/>
    <cellStyle name="Обычный 25 2 11 2 2" xfId="26928"/>
    <cellStyle name="Обычный 25 2 11 3" xfId="26929"/>
    <cellStyle name="Обычный 25 2 11 3 2" xfId="26930"/>
    <cellStyle name="Обычный 25 2 11 4" xfId="26931"/>
    <cellStyle name="Обычный 25 2 11 5" xfId="26932"/>
    <cellStyle name="Обычный 25 2 11 6" xfId="26933"/>
    <cellStyle name="Обычный 25 2 11 7" xfId="26934"/>
    <cellStyle name="Обычный 25 2 11 8" xfId="26935"/>
    <cellStyle name="Обычный 25 2 12" xfId="26936"/>
    <cellStyle name="Обычный 25 2 12 2" xfId="26937"/>
    <cellStyle name="Обычный 25 2 12 2 2" xfId="26938"/>
    <cellStyle name="Обычный 25 2 12 3" xfId="26939"/>
    <cellStyle name="Обычный 25 2 12 3 2" xfId="26940"/>
    <cellStyle name="Обычный 25 2 12 4" xfId="26941"/>
    <cellStyle name="Обычный 25 2 12 5" xfId="26942"/>
    <cellStyle name="Обычный 25 2 12 6" xfId="26943"/>
    <cellStyle name="Обычный 25 2 12 7" xfId="26944"/>
    <cellStyle name="Обычный 25 2 13" xfId="26945"/>
    <cellStyle name="Обычный 25 2 13 2" xfId="26946"/>
    <cellStyle name="Обычный 25 2 13 2 2" xfId="26947"/>
    <cellStyle name="Обычный 25 2 13 3" xfId="26948"/>
    <cellStyle name="Обычный 25 2 13 3 2" xfId="26949"/>
    <cellStyle name="Обычный 25 2 13 4" xfId="26950"/>
    <cellStyle name="Обычный 25 2 13 5" xfId="26951"/>
    <cellStyle name="Обычный 25 2 13 6" xfId="26952"/>
    <cellStyle name="Обычный 25 2 13 7" xfId="26953"/>
    <cellStyle name="Обычный 25 2 14" xfId="26954"/>
    <cellStyle name="Обычный 25 2 14 2" xfId="26955"/>
    <cellStyle name="Обычный 25 2 14 2 2" xfId="26956"/>
    <cellStyle name="Обычный 25 2 14 3" xfId="26957"/>
    <cellStyle name="Обычный 25 2 14 3 2" xfId="26958"/>
    <cellStyle name="Обычный 25 2 14 4" xfId="26959"/>
    <cellStyle name="Обычный 25 2 14 5" xfId="26960"/>
    <cellStyle name="Обычный 25 2 14 6" xfId="26961"/>
    <cellStyle name="Обычный 25 2 15" xfId="26962"/>
    <cellStyle name="Обычный 25 2 15 2" xfId="26963"/>
    <cellStyle name="Обычный 25 2 15 2 2" xfId="26964"/>
    <cellStyle name="Обычный 25 2 15 3" xfId="26965"/>
    <cellStyle name="Обычный 25 2 15 3 2" xfId="26966"/>
    <cellStyle name="Обычный 25 2 15 4" xfId="26967"/>
    <cellStyle name="Обычный 25 2 15 5" xfId="26968"/>
    <cellStyle name="Обычный 25 2 15 6" xfId="26969"/>
    <cellStyle name="Обычный 25 2 16" xfId="26970"/>
    <cellStyle name="Обычный 25 2 16 2" xfId="26971"/>
    <cellStyle name="Обычный 25 2 16 3" xfId="26972"/>
    <cellStyle name="Обычный 25 2 17" xfId="26973"/>
    <cellStyle name="Обычный 25 2 17 2" xfId="26974"/>
    <cellStyle name="Обычный 25 2 17 3" xfId="26975"/>
    <cellStyle name="Обычный 25 2 18" xfId="26976"/>
    <cellStyle name="Обычный 25 2 18 2" xfId="26977"/>
    <cellStyle name="Обычный 25 2 19" xfId="26978"/>
    <cellStyle name="Обычный 25 2 19 2" xfId="26979"/>
    <cellStyle name="Обычный 25 2 2" xfId="26980"/>
    <cellStyle name="Обычный 25 2 2 10" xfId="26981"/>
    <cellStyle name="Обычный 25 2 2 10 2" xfId="26982"/>
    <cellStyle name="Обычный 25 2 2 10 2 2" xfId="26983"/>
    <cellStyle name="Обычный 25 2 2 10 3" xfId="26984"/>
    <cellStyle name="Обычный 25 2 2 10 3 2" xfId="26985"/>
    <cellStyle name="Обычный 25 2 2 10 4" xfId="26986"/>
    <cellStyle name="Обычный 25 2 2 10 5" xfId="26987"/>
    <cellStyle name="Обычный 25 2 2 10 6" xfId="26988"/>
    <cellStyle name="Обычный 25 2 2 10 7" xfId="26989"/>
    <cellStyle name="Обычный 25 2 2 10 8" xfId="26990"/>
    <cellStyle name="Обычный 25 2 2 11" xfId="26991"/>
    <cellStyle name="Обычный 25 2 2 11 2" xfId="26992"/>
    <cellStyle name="Обычный 25 2 2 11 2 2" xfId="26993"/>
    <cellStyle name="Обычный 25 2 2 11 3" xfId="26994"/>
    <cellStyle name="Обычный 25 2 2 11 3 2" xfId="26995"/>
    <cellStyle name="Обычный 25 2 2 11 4" xfId="26996"/>
    <cellStyle name="Обычный 25 2 2 11 5" xfId="26997"/>
    <cellStyle name="Обычный 25 2 2 11 6" xfId="26998"/>
    <cellStyle name="Обычный 25 2 2 11 7" xfId="26999"/>
    <cellStyle name="Обычный 25 2 2 12" xfId="27000"/>
    <cellStyle name="Обычный 25 2 2 12 2" xfId="27001"/>
    <cellStyle name="Обычный 25 2 2 12 2 2" xfId="27002"/>
    <cellStyle name="Обычный 25 2 2 12 3" xfId="27003"/>
    <cellStyle name="Обычный 25 2 2 12 3 2" xfId="27004"/>
    <cellStyle name="Обычный 25 2 2 12 4" xfId="27005"/>
    <cellStyle name="Обычный 25 2 2 12 5" xfId="27006"/>
    <cellStyle name="Обычный 25 2 2 12 6" xfId="27007"/>
    <cellStyle name="Обычный 25 2 2 12 7" xfId="27008"/>
    <cellStyle name="Обычный 25 2 2 13" xfId="27009"/>
    <cellStyle name="Обычный 25 2 2 13 2" xfId="27010"/>
    <cellStyle name="Обычный 25 2 2 13 2 2" xfId="27011"/>
    <cellStyle name="Обычный 25 2 2 13 3" xfId="27012"/>
    <cellStyle name="Обычный 25 2 2 13 3 2" xfId="27013"/>
    <cellStyle name="Обычный 25 2 2 13 4" xfId="27014"/>
    <cellStyle name="Обычный 25 2 2 13 5" xfId="27015"/>
    <cellStyle name="Обычный 25 2 2 13 6" xfId="27016"/>
    <cellStyle name="Обычный 25 2 2 14" xfId="27017"/>
    <cellStyle name="Обычный 25 2 2 14 2" xfId="27018"/>
    <cellStyle name="Обычный 25 2 2 14 2 2" xfId="27019"/>
    <cellStyle name="Обычный 25 2 2 14 3" xfId="27020"/>
    <cellStyle name="Обычный 25 2 2 14 3 2" xfId="27021"/>
    <cellStyle name="Обычный 25 2 2 14 4" xfId="27022"/>
    <cellStyle name="Обычный 25 2 2 14 5" xfId="27023"/>
    <cellStyle name="Обычный 25 2 2 14 6" xfId="27024"/>
    <cellStyle name="Обычный 25 2 2 15" xfId="27025"/>
    <cellStyle name="Обычный 25 2 2 15 2" xfId="27026"/>
    <cellStyle name="Обычный 25 2 2 15 3" xfId="27027"/>
    <cellStyle name="Обычный 25 2 2 16" xfId="27028"/>
    <cellStyle name="Обычный 25 2 2 16 2" xfId="27029"/>
    <cellStyle name="Обычный 25 2 2 16 3" xfId="27030"/>
    <cellStyle name="Обычный 25 2 2 17" xfId="27031"/>
    <cellStyle name="Обычный 25 2 2 17 2" xfId="27032"/>
    <cellStyle name="Обычный 25 2 2 18" xfId="27033"/>
    <cellStyle name="Обычный 25 2 2 18 2" xfId="27034"/>
    <cellStyle name="Обычный 25 2 2 19" xfId="27035"/>
    <cellStyle name="Обычный 25 2 2 2" xfId="27036"/>
    <cellStyle name="Обычный 25 2 2 2 10" xfId="27037"/>
    <cellStyle name="Обычный 25 2 2 2 10 2" xfId="27038"/>
    <cellStyle name="Обычный 25 2 2 2 10 2 2" xfId="27039"/>
    <cellStyle name="Обычный 25 2 2 2 10 3" xfId="27040"/>
    <cellStyle name="Обычный 25 2 2 2 10 3 2" xfId="27041"/>
    <cellStyle name="Обычный 25 2 2 2 10 4" xfId="27042"/>
    <cellStyle name="Обычный 25 2 2 2 10 5" xfId="27043"/>
    <cellStyle name="Обычный 25 2 2 2 10 6" xfId="27044"/>
    <cellStyle name="Обычный 25 2 2 2 10 7" xfId="27045"/>
    <cellStyle name="Обычный 25 2 2 2 11" xfId="27046"/>
    <cellStyle name="Обычный 25 2 2 2 11 2" xfId="27047"/>
    <cellStyle name="Обычный 25 2 2 2 11 2 2" xfId="27048"/>
    <cellStyle name="Обычный 25 2 2 2 11 3" xfId="27049"/>
    <cellStyle name="Обычный 25 2 2 2 11 3 2" xfId="27050"/>
    <cellStyle name="Обычный 25 2 2 2 11 4" xfId="27051"/>
    <cellStyle name="Обычный 25 2 2 2 11 5" xfId="27052"/>
    <cellStyle name="Обычный 25 2 2 2 11 6" xfId="27053"/>
    <cellStyle name="Обычный 25 2 2 2 12" xfId="27054"/>
    <cellStyle name="Обычный 25 2 2 2 12 2" xfId="27055"/>
    <cellStyle name="Обычный 25 2 2 2 12 3" xfId="27056"/>
    <cellStyle name="Обычный 25 2 2 2 13" xfId="27057"/>
    <cellStyle name="Обычный 25 2 2 2 13 2" xfId="27058"/>
    <cellStyle name="Обычный 25 2 2 2 13 3" xfId="27059"/>
    <cellStyle name="Обычный 25 2 2 2 14" xfId="27060"/>
    <cellStyle name="Обычный 25 2 2 2 14 2" xfId="27061"/>
    <cellStyle name="Обычный 25 2 2 2 14 3" xfId="27062"/>
    <cellStyle name="Обычный 25 2 2 2 15" xfId="27063"/>
    <cellStyle name="Обычный 25 2 2 2 15 2" xfId="27064"/>
    <cellStyle name="Обычный 25 2 2 2 16" xfId="27065"/>
    <cellStyle name="Обычный 25 2 2 2 17" xfId="27066"/>
    <cellStyle name="Обычный 25 2 2 2 18" xfId="27067"/>
    <cellStyle name="Обычный 25 2 2 2 19" xfId="27068"/>
    <cellStyle name="Обычный 25 2 2 2 2" xfId="27069"/>
    <cellStyle name="Обычный 25 2 2 2 2 10" xfId="27070"/>
    <cellStyle name="Обычный 25 2 2 2 2 11" xfId="27071"/>
    <cellStyle name="Обычный 25 2 2 2 2 12" xfId="27072"/>
    <cellStyle name="Обычный 25 2 2 2 2 13" xfId="27073"/>
    <cellStyle name="Обычный 25 2 2 2 2 14" xfId="27074"/>
    <cellStyle name="Обычный 25 2 2 2 2 2" xfId="27075"/>
    <cellStyle name="Обычный 25 2 2 2 2 2 2" xfId="27076"/>
    <cellStyle name="Обычный 25 2 2 2 2 2 3" xfId="27077"/>
    <cellStyle name="Обычный 25 2 2 2 2 2 4" xfId="27078"/>
    <cellStyle name="Обычный 25 2 2 2 2 3" xfId="27079"/>
    <cellStyle name="Обычный 25 2 2 2 2 3 2" xfId="27080"/>
    <cellStyle name="Обычный 25 2 2 2 2 3 3" xfId="27081"/>
    <cellStyle name="Обычный 25 2 2 2 2 4" xfId="27082"/>
    <cellStyle name="Обычный 25 2 2 2 2 4 2" xfId="27083"/>
    <cellStyle name="Обычный 25 2 2 2 2 5" xfId="27084"/>
    <cellStyle name="Обычный 25 2 2 2 2 5 2" xfId="27085"/>
    <cellStyle name="Обычный 25 2 2 2 2 6" xfId="27086"/>
    <cellStyle name="Обычный 25 2 2 2 2 6 2" xfId="27087"/>
    <cellStyle name="Обычный 25 2 2 2 2 7" xfId="27088"/>
    <cellStyle name="Обычный 25 2 2 2 2 8" xfId="27089"/>
    <cellStyle name="Обычный 25 2 2 2 2 9" xfId="27090"/>
    <cellStyle name="Обычный 25 2 2 2 20" xfId="27091"/>
    <cellStyle name="Обычный 25 2 2 2 21" xfId="27092"/>
    <cellStyle name="Обычный 25 2 2 2 22" xfId="27093"/>
    <cellStyle name="Обычный 25 2 2 2 23" xfId="27094"/>
    <cellStyle name="Обычный 25 2 2 2 24" xfId="27095"/>
    <cellStyle name="Обычный 25 2 2 2 25" xfId="27096"/>
    <cellStyle name="Обычный 25 2 2 2 26" xfId="27097"/>
    <cellStyle name="Обычный 25 2 2 2 27" xfId="27098"/>
    <cellStyle name="Обычный 25 2 2 2 28" xfId="27099"/>
    <cellStyle name="Обычный 25 2 2 2 29" xfId="27100"/>
    <cellStyle name="Обычный 25 2 2 2 3" xfId="27101"/>
    <cellStyle name="Обычный 25 2 2 2 3 10" xfId="27102"/>
    <cellStyle name="Обычный 25 2 2 2 3 11" xfId="27103"/>
    <cellStyle name="Обычный 25 2 2 2 3 12" xfId="27104"/>
    <cellStyle name="Обычный 25 2 2 2 3 13" xfId="27105"/>
    <cellStyle name="Обычный 25 2 2 2 3 2" xfId="27106"/>
    <cellStyle name="Обычный 25 2 2 2 3 2 2" xfId="27107"/>
    <cellStyle name="Обычный 25 2 2 2 3 2 3" xfId="27108"/>
    <cellStyle name="Обычный 25 2 2 2 3 2 4" xfId="27109"/>
    <cellStyle name="Обычный 25 2 2 2 3 3" xfId="27110"/>
    <cellStyle name="Обычный 25 2 2 2 3 3 2" xfId="27111"/>
    <cellStyle name="Обычный 25 2 2 2 3 3 3" xfId="27112"/>
    <cellStyle name="Обычный 25 2 2 2 3 4" xfId="27113"/>
    <cellStyle name="Обычный 25 2 2 2 3 4 2" xfId="27114"/>
    <cellStyle name="Обычный 25 2 2 2 3 5" xfId="27115"/>
    <cellStyle name="Обычный 25 2 2 2 3 5 2" xfId="27116"/>
    <cellStyle name="Обычный 25 2 2 2 3 6" xfId="27117"/>
    <cellStyle name="Обычный 25 2 2 2 3 6 2" xfId="27118"/>
    <cellStyle name="Обычный 25 2 2 2 3 7" xfId="27119"/>
    <cellStyle name="Обычный 25 2 2 2 3 8" xfId="27120"/>
    <cellStyle name="Обычный 25 2 2 2 3 9" xfId="27121"/>
    <cellStyle name="Обычный 25 2 2 2 30" xfId="27122"/>
    <cellStyle name="Обычный 25 2 2 2 31" xfId="27123"/>
    <cellStyle name="Обычный 25 2 2 2 32" xfId="27124"/>
    <cellStyle name="Обычный 25 2 2 2 33" xfId="27125"/>
    <cellStyle name="Обычный 25 2 2 2 34" xfId="27126"/>
    <cellStyle name="Обычный 25 2 2 2 35" xfId="27127"/>
    <cellStyle name="Обычный 25 2 2 2 36" xfId="27128"/>
    <cellStyle name="Обычный 25 2 2 2 37" xfId="27129"/>
    <cellStyle name="Обычный 25 2 2 2 38" xfId="27130"/>
    <cellStyle name="Обычный 25 2 2 2 39" xfId="27131"/>
    <cellStyle name="Обычный 25 2 2 2 4" xfId="27132"/>
    <cellStyle name="Обычный 25 2 2 2 4 10" xfId="27133"/>
    <cellStyle name="Обычный 25 2 2 2 4 11" xfId="27134"/>
    <cellStyle name="Обычный 25 2 2 2 4 12" xfId="27135"/>
    <cellStyle name="Обычный 25 2 2 2 4 2" xfId="27136"/>
    <cellStyle name="Обычный 25 2 2 2 4 2 2" xfId="27137"/>
    <cellStyle name="Обычный 25 2 2 2 4 2 3" xfId="27138"/>
    <cellStyle name="Обычный 25 2 2 2 4 2 4" xfId="27139"/>
    <cellStyle name="Обычный 25 2 2 2 4 3" xfId="27140"/>
    <cellStyle name="Обычный 25 2 2 2 4 3 2" xfId="27141"/>
    <cellStyle name="Обычный 25 2 2 2 4 3 3" xfId="27142"/>
    <cellStyle name="Обычный 25 2 2 2 4 4" xfId="27143"/>
    <cellStyle name="Обычный 25 2 2 2 4 4 2" xfId="27144"/>
    <cellStyle name="Обычный 25 2 2 2 4 5" xfId="27145"/>
    <cellStyle name="Обычный 25 2 2 2 4 5 2" xfId="27146"/>
    <cellStyle name="Обычный 25 2 2 2 4 6" xfId="27147"/>
    <cellStyle name="Обычный 25 2 2 2 4 6 2" xfId="27148"/>
    <cellStyle name="Обычный 25 2 2 2 4 7" xfId="27149"/>
    <cellStyle name="Обычный 25 2 2 2 4 8" xfId="27150"/>
    <cellStyle name="Обычный 25 2 2 2 4 9" xfId="27151"/>
    <cellStyle name="Обычный 25 2 2 2 5" xfId="27152"/>
    <cellStyle name="Обычный 25 2 2 2 5 10" xfId="27153"/>
    <cellStyle name="Обычный 25 2 2 2 5 11" xfId="27154"/>
    <cellStyle name="Обычный 25 2 2 2 5 2" xfId="27155"/>
    <cellStyle name="Обычный 25 2 2 2 5 2 2" xfId="27156"/>
    <cellStyle name="Обычный 25 2 2 2 5 2 3" xfId="27157"/>
    <cellStyle name="Обычный 25 2 2 2 5 2 4" xfId="27158"/>
    <cellStyle name="Обычный 25 2 2 2 5 3" xfId="27159"/>
    <cellStyle name="Обычный 25 2 2 2 5 3 2" xfId="27160"/>
    <cellStyle name="Обычный 25 2 2 2 5 3 3" xfId="27161"/>
    <cellStyle name="Обычный 25 2 2 2 5 4" xfId="27162"/>
    <cellStyle name="Обычный 25 2 2 2 5 4 2" xfId="27163"/>
    <cellStyle name="Обычный 25 2 2 2 5 5" xfId="27164"/>
    <cellStyle name="Обычный 25 2 2 2 5 5 2" xfId="27165"/>
    <cellStyle name="Обычный 25 2 2 2 5 6" xfId="27166"/>
    <cellStyle name="Обычный 25 2 2 2 5 6 2" xfId="27167"/>
    <cellStyle name="Обычный 25 2 2 2 5 7" xfId="27168"/>
    <cellStyle name="Обычный 25 2 2 2 5 8" xfId="27169"/>
    <cellStyle name="Обычный 25 2 2 2 5 9" xfId="27170"/>
    <cellStyle name="Обычный 25 2 2 2 6" xfId="27171"/>
    <cellStyle name="Обычный 25 2 2 2 6 2" xfId="27172"/>
    <cellStyle name="Обычный 25 2 2 2 6 2 2" xfId="27173"/>
    <cellStyle name="Обычный 25 2 2 2 6 2 3" xfId="27174"/>
    <cellStyle name="Обычный 25 2 2 2 6 3" xfId="27175"/>
    <cellStyle name="Обычный 25 2 2 2 6 3 2" xfId="27176"/>
    <cellStyle name="Обычный 25 2 2 2 6 3 3" xfId="27177"/>
    <cellStyle name="Обычный 25 2 2 2 6 4" xfId="27178"/>
    <cellStyle name="Обычный 25 2 2 2 6 5" xfId="27179"/>
    <cellStyle name="Обычный 25 2 2 2 6 6" xfId="27180"/>
    <cellStyle name="Обычный 25 2 2 2 6 7" xfId="27181"/>
    <cellStyle name="Обычный 25 2 2 2 6 8" xfId="27182"/>
    <cellStyle name="Обычный 25 2 2 2 7" xfId="27183"/>
    <cellStyle name="Обычный 25 2 2 2 7 2" xfId="27184"/>
    <cellStyle name="Обычный 25 2 2 2 7 2 2" xfId="27185"/>
    <cellStyle name="Обычный 25 2 2 2 7 3" xfId="27186"/>
    <cellStyle name="Обычный 25 2 2 2 7 3 2" xfId="27187"/>
    <cellStyle name="Обычный 25 2 2 2 7 4" xfId="27188"/>
    <cellStyle name="Обычный 25 2 2 2 7 5" xfId="27189"/>
    <cellStyle name="Обычный 25 2 2 2 7 6" xfId="27190"/>
    <cellStyle name="Обычный 25 2 2 2 7 7" xfId="27191"/>
    <cellStyle name="Обычный 25 2 2 2 7 8" xfId="27192"/>
    <cellStyle name="Обычный 25 2 2 2 8" xfId="27193"/>
    <cellStyle name="Обычный 25 2 2 2 8 2" xfId="27194"/>
    <cellStyle name="Обычный 25 2 2 2 8 2 2" xfId="27195"/>
    <cellStyle name="Обычный 25 2 2 2 8 3" xfId="27196"/>
    <cellStyle name="Обычный 25 2 2 2 8 3 2" xfId="27197"/>
    <cellStyle name="Обычный 25 2 2 2 8 4" xfId="27198"/>
    <cellStyle name="Обычный 25 2 2 2 8 5" xfId="27199"/>
    <cellStyle name="Обычный 25 2 2 2 8 6" xfId="27200"/>
    <cellStyle name="Обычный 25 2 2 2 8 7" xfId="27201"/>
    <cellStyle name="Обычный 25 2 2 2 8 8" xfId="27202"/>
    <cellStyle name="Обычный 25 2 2 2 9" xfId="27203"/>
    <cellStyle name="Обычный 25 2 2 2 9 2" xfId="27204"/>
    <cellStyle name="Обычный 25 2 2 2 9 2 2" xfId="27205"/>
    <cellStyle name="Обычный 25 2 2 2 9 3" xfId="27206"/>
    <cellStyle name="Обычный 25 2 2 2 9 3 2" xfId="27207"/>
    <cellStyle name="Обычный 25 2 2 2 9 4" xfId="27208"/>
    <cellStyle name="Обычный 25 2 2 2 9 5" xfId="27209"/>
    <cellStyle name="Обычный 25 2 2 2 9 6" xfId="27210"/>
    <cellStyle name="Обычный 25 2 2 2 9 7" xfId="27211"/>
    <cellStyle name="Обычный 25 2 2 20" xfId="27212"/>
    <cellStyle name="Обычный 25 2 2 21" xfId="27213"/>
    <cellStyle name="Обычный 25 2 2 22" xfId="27214"/>
    <cellStyle name="Обычный 25 2 2 23" xfId="27215"/>
    <cellStyle name="Обычный 25 2 2 24" xfId="27216"/>
    <cellStyle name="Обычный 25 2 2 25" xfId="27217"/>
    <cellStyle name="Обычный 25 2 2 26" xfId="27218"/>
    <cellStyle name="Обычный 25 2 2 27" xfId="27219"/>
    <cellStyle name="Обычный 25 2 2 28" xfId="27220"/>
    <cellStyle name="Обычный 25 2 2 29" xfId="27221"/>
    <cellStyle name="Обычный 25 2 2 3" xfId="27222"/>
    <cellStyle name="Обычный 25 2 2 3 10" xfId="27223"/>
    <cellStyle name="Обычный 25 2 2 3 10 2" xfId="27224"/>
    <cellStyle name="Обычный 25 2 2 3 10 2 2" xfId="27225"/>
    <cellStyle name="Обычный 25 2 2 3 10 3" xfId="27226"/>
    <cellStyle name="Обычный 25 2 2 3 10 3 2" xfId="27227"/>
    <cellStyle name="Обычный 25 2 2 3 10 4" xfId="27228"/>
    <cellStyle name="Обычный 25 2 2 3 10 5" xfId="27229"/>
    <cellStyle name="Обычный 25 2 2 3 10 6" xfId="27230"/>
    <cellStyle name="Обычный 25 2 2 3 10 7" xfId="27231"/>
    <cellStyle name="Обычный 25 2 2 3 11" xfId="27232"/>
    <cellStyle name="Обычный 25 2 2 3 11 2" xfId="27233"/>
    <cellStyle name="Обычный 25 2 2 3 11 3" xfId="27234"/>
    <cellStyle name="Обычный 25 2 2 3 12" xfId="27235"/>
    <cellStyle name="Обычный 25 2 2 3 12 2" xfId="27236"/>
    <cellStyle name="Обычный 25 2 2 3 12 3" xfId="27237"/>
    <cellStyle name="Обычный 25 2 2 3 13" xfId="27238"/>
    <cellStyle name="Обычный 25 2 2 3 13 2" xfId="27239"/>
    <cellStyle name="Обычный 25 2 2 3 13 3" xfId="27240"/>
    <cellStyle name="Обычный 25 2 2 3 14" xfId="27241"/>
    <cellStyle name="Обычный 25 2 2 3 14 2" xfId="27242"/>
    <cellStyle name="Обычный 25 2 2 3 14 3" xfId="27243"/>
    <cellStyle name="Обычный 25 2 2 3 15" xfId="27244"/>
    <cellStyle name="Обычный 25 2 2 3 16" xfId="27245"/>
    <cellStyle name="Обычный 25 2 2 3 17" xfId="27246"/>
    <cellStyle name="Обычный 25 2 2 3 18" xfId="27247"/>
    <cellStyle name="Обычный 25 2 2 3 19" xfId="27248"/>
    <cellStyle name="Обычный 25 2 2 3 2" xfId="27249"/>
    <cellStyle name="Обычный 25 2 2 3 2 10" xfId="27250"/>
    <cellStyle name="Обычный 25 2 2 3 2 11" xfId="27251"/>
    <cellStyle name="Обычный 25 2 2 3 2 12" xfId="27252"/>
    <cellStyle name="Обычный 25 2 2 3 2 13" xfId="27253"/>
    <cellStyle name="Обычный 25 2 2 3 2 14" xfId="27254"/>
    <cellStyle name="Обычный 25 2 2 3 2 2" xfId="27255"/>
    <cellStyle name="Обычный 25 2 2 3 2 2 2" xfId="27256"/>
    <cellStyle name="Обычный 25 2 2 3 2 2 3" xfId="27257"/>
    <cellStyle name="Обычный 25 2 2 3 2 2 4" xfId="27258"/>
    <cellStyle name="Обычный 25 2 2 3 2 3" xfId="27259"/>
    <cellStyle name="Обычный 25 2 2 3 2 3 2" xfId="27260"/>
    <cellStyle name="Обычный 25 2 2 3 2 3 3" xfId="27261"/>
    <cellStyle name="Обычный 25 2 2 3 2 4" xfId="27262"/>
    <cellStyle name="Обычный 25 2 2 3 2 4 2" xfId="27263"/>
    <cellStyle name="Обычный 25 2 2 3 2 5" xfId="27264"/>
    <cellStyle name="Обычный 25 2 2 3 2 5 2" xfId="27265"/>
    <cellStyle name="Обычный 25 2 2 3 2 6" xfId="27266"/>
    <cellStyle name="Обычный 25 2 2 3 2 6 2" xfId="27267"/>
    <cellStyle name="Обычный 25 2 2 3 2 7" xfId="27268"/>
    <cellStyle name="Обычный 25 2 2 3 2 8" xfId="27269"/>
    <cellStyle name="Обычный 25 2 2 3 2 9" xfId="27270"/>
    <cellStyle name="Обычный 25 2 2 3 20" xfId="27271"/>
    <cellStyle name="Обычный 25 2 2 3 21" xfId="27272"/>
    <cellStyle name="Обычный 25 2 2 3 22" xfId="27273"/>
    <cellStyle name="Обычный 25 2 2 3 23" xfId="27274"/>
    <cellStyle name="Обычный 25 2 2 3 24" xfId="27275"/>
    <cellStyle name="Обычный 25 2 2 3 25" xfId="27276"/>
    <cellStyle name="Обычный 25 2 2 3 26" xfId="27277"/>
    <cellStyle name="Обычный 25 2 2 3 27" xfId="27278"/>
    <cellStyle name="Обычный 25 2 2 3 28" xfId="27279"/>
    <cellStyle name="Обычный 25 2 2 3 29" xfId="27280"/>
    <cellStyle name="Обычный 25 2 2 3 3" xfId="27281"/>
    <cellStyle name="Обычный 25 2 2 3 3 10" xfId="27282"/>
    <cellStyle name="Обычный 25 2 2 3 3 11" xfId="27283"/>
    <cellStyle name="Обычный 25 2 2 3 3 12" xfId="27284"/>
    <cellStyle name="Обычный 25 2 2 3 3 13" xfId="27285"/>
    <cellStyle name="Обычный 25 2 2 3 3 2" xfId="27286"/>
    <cellStyle name="Обычный 25 2 2 3 3 2 2" xfId="27287"/>
    <cellStyle name="Обычный 25 2 2 3 3 2 3" xfId="27288"/>
    <cellStyle name="Обычный 25 2 2 3 3 2 4" xfId="27289"/>
    <cellStyle name="Обычный 25 2 2 3 3 3" xfId="27290"/>
    <cellStyle name="Обычный 25 2 2 3 3 3 2" xfId="27291"/>
    <cellStyle name="Обычный 25 2 2 3 3 3 3" xfId="27292"/>
    <cellStyle name="Обычный 25 2 2 3 3 4" xfId="27293"/>
    <cellStyle name="Обычный 25 2 2 3 3 4 2" xfId="27294"/>
    <cellStyle name="Обычный 25 2 2 3 3 5" xfId="27295"/>
    <cellStyle name="Обычный 25 2 2 3 3 5 2" xfId="27296"/>
    <cellStyle name="Обычный 25 2 2 3 3 6" xfId="27297"/>
    <cellStyle name="Обычный 25 2 2 3 3 6 2" xfId="27298"/>
    <cellStyle name="Обычный 25 2 2 3 3 7" xfId="27299"/>
    <cellStyle name="Обычный 25 2 2 3 3 8" xfId="27300"/>
    <cellStyle name="Обычный 25 2 2 3 3 9" xfId="27301"/>
    <cellStyle name="Обычный 25 2 2 3 30" xfId="27302"/>
    <cellStyle name="Обычный 25 2 2 3 31" xfId="27303"/>
    <cellStyle name="Обычный 25 2 2 3 32" xfId="27304"/>
    <cellStyle name="Обычный 25 2 2 3 33" xfId="27305"/>
    <cellStyle name="Обычный 25 2 2 3 34" xfId="27306"/>
    <cellStyle name="Обычный 25 2 2 3 35" xfId="27307"/>
    <cellStyle name="Обычный 25 2 2 3 36" xfId="27308"/>
    <cellStyle name="Обычный 25 2 2 3 37" xfId="27309"/>
    <cellStyle name="Обычный 25 2 2 3 38" xfId="27310"/>
    <cellStyle name="Обычный 25 2 2 3 4" xfId="27311"/>
    <cellStyle name="Обычный 25 2 2 3 4 10" xfId="27312"/>
    <cellStyle name="Обычный 25 2 2 3 4 11" xfId="27313"/>
    <cellStyle name="Обычный 25 2 2 3 4 12" xfId="27314"/>
    <cellStyle name="Обычный 25 2 2 3 4 2" xfId="27315"/>
    <cellStyle name="Обычный 25 2 2 3 4 2 2" xfId="27316"/>
    <cellStyle name="Обычный 25 2 2 3 4 2 3" xfId="27317"/>
    <cellStyle name="Обычный 25 2 2 3 4 2 4" xfId="27318"/>
    <cellStyle name="Обычный 25 2 2 3 4 3" xfId="27319"/>
    <cellStyle name="Обычный 25 2 2 3 4 3 2" xfId="27320"/>
    <cellStyle name="Обычный 25 2 2 3 4 3 3" xfId="27321"/>
    <cellStyle name="Обычный 25 2 2 3 4 4" xfId="27322"/>
    <cellStyle name="Обычный 25 2 2 3 4 4 2" xfId="27323"/>
    <cellStyle name="Обычный 25 2 2 3 4 5" xfId="27324"/>
    <cellStyle name="Обычный 25 2 2 3 4 5 2" xfId="27325"/>
    <cellStyle name="Обычный 25 2 2 3 4 6" xfId="27326"/>
    <cellStyle name="Обычный 25 2 2 3 4 6 2" xfId="27327"/>
    <cellStyle name="Обычный 25 2 2 3 4 7" xfId="27328"/>
    <cellStyle name="Обычный 25 2 2 3 4 8" xfId="27329"/>
    <cellStyle name="Обычный 25 2 2 3 4 9" xfId="27330"/>
    <cellStyle name="Обычный 25 2 2 3 5" xfId="27331"/>
    <cellStyle name="Обычный 25 2 2 3 5 10" xfId="27332"/>
    <cellStyle name="Обычный 25 2 2 3 5 11" xfId="27333"/>
    <cellStyle name="Обычный 25 2 2 3 5 2" xfId="27334"/>
    <cellStyle name="Обычный 25 2 2 3 5 2 2" xfId="27335"/>
    <cellStyle name="Обычный 25 2 2 3 5 2 3" xfId="27336"/>
    <cellStyle name="Обычный 25 2 2 3 5 2 4" xfId="27337"/>
    <cellStyle name="Обычный 25 2 2 3 5 3" xfId="27338"/>
    <cellStyle name="Обычный 25 2 2 3 5 3 2" xfId="27339"/>
    <cellStyle name="Обычный 25 2 2 3 5 3 3" xfId="27340"/>
    <cellStyle name="Обычный 25 2 2 3 5 4" xfId="27341"/>
    <cellStyle name="Обычный 25 2 2 3 5 4 2" xfId="27342"/>
    <cellStyle name="Обычный 25 2 2 3 5 5" xfId="27343"/>
    <cellStyle name="Обычный 25 2 2 3 5 5 2" xfId="27344"/>
    <cellStyle name="Обычный 25 2 2 3 5 6" xfId="27345"/>
    <cellStyle name="Обычный 25 2 2 3 5 6 2" xfId="27346"/>
    <cellStyle name="Обычный 25 2 2 3 5 7" xfId="27347"/>
    <cellStyle name="Обычный 25 2 2 3 5 8" xfId="27348"/>
    <cellStyle name="Обычный 25 2 2 3 5 9" xfId="27349"/>
    <cellStyle name="Обычный 25 2 2 3 6" xfId="27350"/>
    <cellStyle name="Обычный 25 2 2 3 6 2" xfId="27351"/>
    <cellStyle name="Обычный 25 2 2 3 6 2 2" xfId="27352"/>
    <cellStyle name="Обычный 25 2 2 3 6 2 3" xfId="27353"/>
    <cellStyle name="Обычный 25 2 2 3 6 3" xfId="27354"/>
    <cellStyle name="Обычный 25 2 2 3 6 3 2" xfId="27355"/>
    <cellStyle name="Обычный 25 2 2 3 6 3 3" xfId="27356"/>
    <cellStyle name="Обычный 25 2 2 3 6 4" xfId="27357"/>
    <cellStyle name="Обычный 25 2 2 3 6 5" xfId="27358"/>
    <cellStyle name="Обычный 25 2 2 3 6 6" xfId="27359"/>
    <cellStyle name="Обычный 25 2 2 3 6 7" xfId="27360"/>
    <cellStyle name="Обычный 25 2 2 3 6 8" xfId="27361"/>
    <cellStyle name="Обычный 25 2 2 3 7" xfId="27362"/>
    <cellStyle name="Обычный 25 2 2 3 7 2" xfId="27363"/>
    <cellStyle name="Обычный 25 2 2 3 7 2 2" xfId="27364"/>
    <cellStyle name="Обычный 25 2 2 3 7 3" xfId="27365"/>
    <cellStyle name="Обычный 25 2 2 3 7 3 2" xfId="27366"/>
    <cellStyle name="Обычный 25 2 2 3 7 4" xfId="27367"/>
    <cellStyle name="Обычный 25 2 2 3 7 5" xfId="27368"/>
    <cellStyle name="Обычный 25 2 2 3 7 6" xfId="27369"/>
    <cellStyle name="Обычный 25 2 2 3 7 7" xfId="27370"/>
    <cellStyle name="Обычный 25 2 2 3 7 8" xfId="27371"/>
    <cellStyle name="Обычный 25 2 2 3 8" xfId="27372"/>
    <cellStyle name="Обычный 25 2 2 3 8 2" xfId="27373"/>
    <cellStyle name="Обычный 25 2 2 3 8 2 2" xfId="27374"/>
    <cellStyle name="Обычный 25 2 2 3 8 3" xfId="27375"/>
    <cellStyle name="Обычный 25 2 2 3 8 3 2" xfId="27376"/>
    <cellStyle name="Обычный 25 2 2 3 8 4" xfId="27377"/>
    <cellStyle name="Обычный 25 2 2 3 8 5" xfId="27378"/>
    <cellStyle name="Обычный 25 2 2 3 8 6" xfId="27379"/>
    <cellStyle name="Обычный 25 2 2 3 8 7" xfId="27380"/>
    <cellStyle name="Обычный 25 2 2 3 8 8" xfId="27381"/>
    <cellStyle name="Обычный 25 2 2 3 9" xfId="27382"/>
    <cellStyle name="Обычный 25 2 2 3 9 2" xfId="27383"/>
    <cellStyle name="Обычный 25 2 2 3 9 2 2" xfId="27384"/>
    <cellStyle name="Обычный 25 2 2 3 9 3" xfId="27385"/>
    <cellStyle name="Обычный 25 2 2 3 9 3 2" xfId="27386"/>
    <cellStyle name="Обычный 25 2 2 3 9 4" xfId="27387"/>
    <cellStyle name="Обычный 25 2 2 3 9 5" xfId="27388"/>
    <cellStyle name="Обычный 25 2 2 3 9 6" xfId="27389"/>
    <cellStyle name="Обычный 25 2 2 3 9 7" xfId="27390"/>
    <cellStyle name="Обычный 25 2 2 30" xfId="27391"/>
    <cellStyle name="Обычный 25 2 2 31" xfId="27392"/>
    <cellStyle name="Обычный 25 2 2 32" xfId="27393"/>
    <cellStyle name="Обычный 25 2 2 33" xfId="27394"/>
    <cellStyle name="Обычный 25 2 2 34" xfId="27395"/>
    <cellStyle name="Обычный 25 2 2 35" xfId="27396"/>
    <cellStyle name="Обычный 25 2 2 36" xfId="27397"/>
    <cellStyle name="Обычный 25 2 2 37" xfId="27398"/>
    <cellStyle name="Обычный 25 2 2 38" xfId="27399"/>
    <cellStyle name="Обычный 25 2 2 39" xfId="27400"/>
    <cellStyle name="Обычный 25 2 2 4" xfId="27401"/>
    <cellStyle name="Обычный 25 2 2 4 10" xfId="27402"/>
    <cellStyle name="Обычный 25 2 2 4 11" xfId="27403"/>
    <cellStyle name="Обычный 25 2 2 4 12" xfId="27404"/>
    <cellStyle name="Обычный 25 2 2 4 13" xfId="27405"/>
    <cellStyle name="Обычный 25 2 2 4 14" xfId="27406"/>
    <cellStyle name="Обычный 25 2 2 4 2" xfId="27407"/>
    <cellStyle name="Обычный 25 2 2 4 2 2" xfId="27408"/>
    <cellStyle name="Обычный 25 2 2 4 2 3" xfId="27409"/>
    <cellStyle name="Обычный 25 2 2 4 2 4" xfId="27410"/>
    <cellStyle name="Обычный 25 2 2 4 3" xfId="27411"/>
    <cellStyle name="Обычный 25 2 2 4 3 2" xfId="27412"/>
    <cellStyle name="Обычный 25 2 2 4 3 3" xfId="27413"/>
    <cellStyle name="Обычный 25 2 2 4 4" xfId="27414"/>
    <cellStyle name="Обычный 25 2 2 4 4 2" xfId="27415"/>
    <cellStyle name="Обычный 25 2 2 4 5" xfId="27416"/>
    <cellStyle name="Обычный 25 2 2 4 5 2" xfId="27417"/>
    <cellStyle name="Обычный 25 2 2 4 6" xfId="27418"/>
    <cellStyle name="Обычный 25 2 2 4 6 2" xfId="27419"/>
    <cellStyle name="Обычный 25 2 2 4 7" xfId="27420"/>
    <cellStyle name="Обычный 25 2 2 4 8" xfId="27421"/>
    <cellStyle name="Обычный 25 2 2 4 9" xfId="27422"/>
    <cellStyle name="Обычный 25 2 2 40" xfId="27423"/>
    <cellStyle name="Обычный 25 2 2 41" xfId="27424"/>
    <cellStyle name="Обычный 25 2 2 42" xfId="27425"/>
    <cellStyle name="Обычный 25 2 2 5" xfId="27426"/>
    <cellStyle name="Обычный 25 2 2 5 10" xfId="27427"/>
    <cellStyle name="Обычный 25 2 2 5 11" xfId="27428"/>
    <cellStyle name="Обычный 25 2 2 5 12" xfId="27429"/>
    <cellStyle name="Обычный 25 2 2 5 13" xfId="27430"/>
    <cellStyle name="Обычный 25 2 2 5 2" xfId="27431"/>
    <cellStyle name="Обычный 25 2 2 5 2 2" xfId="27432"/>
    <cellStyle name="Обычный 25 2 2 5 2 3" xfId="27433"/>
    <cellStyle name="Обычный 25 2 2 5 2 4" xfId="27434"/>
    <cellStyle name="Обычный 25 2 2 5 3" xfId="27435"/>
    <cellStyle name="Обычный 25 2 2 5 3 2" xfId="27436"/>
    <cellStyle name="Обычный 25 2 2 5 3 3" xfId="27437"/>
    <cellStyle name="Обычный 25 2 2 5 4" xfId="27438"/>
    <cellStyle name="Обычный 25 2 2 5 4 2" xfId="27439"/>
    <cellStyle name="Обычный 25 2 2 5 5" xfId="27440"/>
    <cellStyle name="Обычный 25 2 2 5 5 2" xfId="27441"/>
    <cellStyle name="Обычный 25 2 2 5 6" xfId="27442"/>
    <cellStyle name="Обычный 25 2 2 5 6 2" xfId="27443"/>
    <cellStyle name="Обычный 25 2 2 5 7" xfId="27444"/>
    <cellStyle name="Обычный 25 2 2 5 8" xfId="27445"/>
    <cellStyle name="Обычный 25 2 2 5 9" xfId="27446"/>
    <cellStyle name="Обычный 25 2 2 6" xfId="27447"/>
    <cellStyle name="Обычный 25 2 2 6 10" xfId="27448"/>
    <cellStyle name="Обычный 25 2 2 6 11" xfId="27449"/>
    <cellStyle name="Обычный 25 2 2 6 12" xfId="27450"/>
    <cellStyle name="Обычный 25 2 2 6 2" xfId="27451"/>
    <cellStyle name="Обычный 25 2 2 6 2 2" xfId="27452"/>
    <cellStyle name="Обычный 25 2 2 6 2 3" xfId="27453"/>
    <cellStyle name="Обычный 25 2 2 6 2 4" xfId="27454"/>
    <cellStyle name="Обычный 25 2 2 6 3" xfId="27455"/>
    <cellStyle name="Обычный 25 2 2 6 3 2" xfId="27456"/>
    <cellStyle name="Обычный 25 2 2 6 3 3" xfId="27457"/>
    <cellStyle name="Обычный 25 2 2 6 4" xfId="27458"/>
    <cellStyle name="Обычный 25 2 2 6 4 2" xfId="27459"/>
    <cellStyle name="Обычный 25 2 2 6 5" xfId="27460"/>
    <cellStyle name="Обычный 25 2 2 6 5 2" xfId="27461"/>
    <cellStyle name="Обычный 25 2 2 6 6" xfId="27462"/>
    <cellStyle name="Обычный 25 2 2 6 6 2" xfId="27463"/>
    <cellStyle name="Обычный 25 2 2 6 7" xfId="27464"/>
    <cellStyle name="Обычный 25 2 2 6 8" xfId="27465"/>
    <cellStyle name="Обычный 25 2 2 6 9" xfId="27466"/>
    <cellStyle name="Обычный 25 2 2 7" xfId="27467"/>
    <cellStyle name="Обычный 25 2 2 7 10" xfId="27468"/>
    <cellStyle name="Обычный 25 2 2 7 11" xfId="27469"/>
    <cellStyle name="Обычный 25 2 2 7 2" xfId="27470"/>
    <cellStyle name="Обычный 25 2 2 7 2 2" xfId="27471"/>
    <cellStyle name="Обычный 25 2 2 7 2 3" xfId="27472"/>
    <cellStyle name="Обычный 25 2 2 7 2 4" xfId="27473"/>
    <cellStyle name="Обычный 25 2 2 7 3" xfId="27474"/>
    <cellStyle name="Обычный 25 2 2 7 3 2" xfId="27475"/>
    <cellStyle name="Обычный 25 2 2 7 3 3" xfId="27476"/>
    <cellStyle name="Обычный 25 2 2 7 4" xfId="27477"/>
    <cellStyle name="Обычный 25 2 2 7 4 2" xfId="27478"/>
    <cellStyle name="Обычный 25 2 2 7 5" xfId="27479"/>
    <cellStyle name="Обычный 25 2 2 7 5 2" xfId="27480"/>
    <cellStyle name="Обычный 25 2 2 7 6" xfId="27481"/>
    <cellStyle name="Обычный 25 2 2 7 6 2" xfId="27482"/>
    <cellStyle name="Обычный 25 2 2 7 7" xfId="27483"/>
    <cellStyle name="Обычный 25 2 2 7 8" xfId="27484"/>
    <cellStyle name="Обычный 25 2 2 7 9" xfId="27485"/>
    <cellStyle name="Обычный 25 2 2 8" xfId="27486"/>
    <cellStyle name="Обычный 25 2 2 8 2" xfId="27487"/>
    <cellStyle name="Обычный 25 2 2 8 2 2" xfId="27488"/>
    <cellStyle name="Обычный 25 2 2 8 2 3" xfId="27489"/>
    <cellStyle name="Обычный 25 2 2 8 3" xfId="27490"/>
    <cellStyle name="Обычный 25 2 2 8 3 2" xfId="27491"/>
    <cellStyle name="Обычный 25 2 2 8 3 3" xfId="27492"/>
    <cellStyle name="Обычный 25 2 2 8 4" xfId="27493"/>
    <cellStyle name="Обычный 25 2 2 8 5" xfId="27494"/>
    <cellStyle name="Обычный 25 2 2 8 6" xfId="27495"/>
    <cellStyle name="Обычный 25 2 2 8 7" xfId="27496"/>
    <cellStyle name="Обычный 25 2 2 8 8" xfId="27497"/>
    <cellStyle name="Обычный 25 2 2 9" xfId="27498"/>
    <cellStyle name="Обычный 25 2 2 9 2" xfId="27499"/>
    <cellStyle name="Обычный 25 2 2 9 2 2" xfId="27500"/>
    <cellStyle name="Обычный 25 2 2 9 3" xfId="27501"/>
    <cellStyle name="Обычный 25 2 2 9 3 2" xfId="27502"/>
    <cellStyle name="Обычный 25 2 2 9 4" xfId="27503"/>
    <cellStyle name="Обычный 25 2 2 9 5" xfId="27504"/>
    <cellStyle name="Обычный 25 2 2 9 6" xfId="27505"/>
    <cellStyle name="Обычный 25 2 2 9 7" xfId="27506"/>
    <cellStyle name="Обычный 25 2 2 9 8" xfId="27507"/>
    <cellStyle name="Обычный 25 2 20" xfId="27508"/>
    <cellStyle name="Обычный 25 2 21" xfId="27509"/>
    <cellStyle name="Обычный 25 2 22" xfId="27510"/>
    <cellStyle name="Обычный 25 2 23" xfId="27511"/>
    <cellStyle name="Обычный 25 2 24" xfId="27512"/>
    <cellStyle name="Обычный 25 2 25" xfId="27513"/>
    <cellStyle name="Обычный 25 2 26" xfId="27514"/>
    <cellStyle name="Обычный 25 2 27" xfId="27515"/>
    <cellStyle name="Обычный 25 2 28" xfId="27516"/>
    <cellStyle name="Обычный 25 2 29" xfId="27517"/>
    <cellStyle name="Обычный 25 2 3" xfId="27518"/>
    <cellStyle name="Обычный 25 2 3 10" xfId="27519"/>
    <cellStyle name="Обычный 25 2 3 10 2" xfId="27520"/>
    <cellStyle name="Обычный 25 2 3 10 2 2" xfId="27521"/>
    <cellStyle name="Обычный 25 2 3 10 3" xfId="27522"/>
    <cellStyle name="Обычный 25 2 3 10 3 2" xfId="27523"/>
    <cellStyle name="Обычный 25 2 3 10 4" xfId="27524"/>
    <cellStyle name="Обычный 25 2 3 10 5" xfId="27525"/>
    <cellStyle name="Обычный 25 2 3 10 6" xfId="27526"/>
    <cellStyle name="Обычный 25 2 3 10 7" xfId="27527"/>
    <cellStyle name="Обычный 25 2 3 11" xfId="27528"/>
    <cellStyle name="Обычный 25 2 3 11 2" xfId="27529"/>
    <cellStyle name="Обычный 25 2 3 11 2 2" xfId="27530"/>
    <cellStyle name="Обычный 25 2 3 11 3" xfId="27531"/>
    <cellStyle name="Обычный 25 2 3 11 3 2" xfId="27532"/>
    <cellStyle name="Обычный 25 2 3 11 4" xfId="27533"/>
    <cellStyle name="Обычный 25 2 3 11 5" xfId="27534"/>
    <cellStyle name="Обычный 25 2 3 11 6" xfId="27535"/>
    <cellStyle name="Обычный 25 2 3 12" xfId="27536"/>
    <cellStyle name="Обычный 25 2 3 12 2" xfId="27537"/>
    <cellStyle name="Обычный 25 2 3 12 3" xfId="27538"/>
    <cellStyle name="Обычный 25 2 3 13" xfId="27539"/>
    <cellStyle name="Обычный 25 2 3 13 2" xfId="27540"/>
    <cellStyle name="Обычный 25 2 3 13 3" xfId="27541"/>
    <cellStyle name="Обычный 25 2 3 14" xfId="27542"/>
    <cellStyle name="Обычный 25 2 3 14 2" xfId="27543"/>
    <cellStyle name="Обычный 25 2 3 14 3" xfId="27544"/>
    <cellStyle name="Обычный 25 2 3 15" xfId="27545"/>
    <cellStyle name="Обычный 25 2 3 15 2" xfId="27546"/>
    <cellStyle name="Обычный 25 2 3 16" xfId="27547"/>
    <cellStyle name="Обычный 25 2 3 17" xfId="27548"/>
    <cellStyle name="Обычный 25 2 3 18" xfId="27549"/>
    <cellStyle name="Обычный 25 2 3 19" xfId="27550"/>
    <cellStyle name="Обычный 25 2 3 2" xfId="27551"/>
    <cellStyle name="Обычный 25 2 3 2 10" xfId="27552"/>
    <cellStyle name="Обычный 25 2 3 2 11" xfId="27553"/>
    <cellStyle name="Обычный 25 2 3 2 12" xfId="27554"/>
    <cellStyle name="Обычный 25 2 3 2 13" xfId="27555"/>
    <cellStyle name="Обычный 25 2 3 2 14" xfId="27556"/>
    <cellStyle name="Обычный 25 2 3 2 2" xfId="27557"/>
    <cellStyle name="Обычный 25 2 3 2 2 2" xfId="27558"/>
    <cellStyle name="Обычный 25 2 3 2 2 3" xfId="27559"/>
    <cellStyle name="Обычный 25 2 3 2 2 4" xfId="27560"/>
    <cellStyle name="Обычный 25 2 3 2 3" xfId="27561"/>
    <cellStyle name="Обычный 25 2 3 2 3 2" xfId="27562"/>
    <cellStyle name="Обычный 25 2 3 2 3 3" xfId="27563"/>
    <cellStyle name="Обычный 25 2 3 2 4" xfId="27564"/>
    <cellStyle name="Обычный 25 2 3 2 4 2" xfId="27565"/>
    <cellStyle name="Обычный 25 2 3 2 5" xfId="27566"/>
    <cellStyle name="Обычный 25 2 3 2 5 2" xfId="27567"/>
    <cellStyle name="Обычный 25 2 3 2 6" xfId="27568"/>
    <cellStyle name="Обычный 25 2 3 2 6 2" xfId="27569"/>
    <cellStyle name="Обычный 25 2 3 2 7" xfId="27570"/>
    <cellStyle name="Обычный 25 2 3 2 8" xfId="27571"/>
    <cellStyle name="Обычный 25 2 3 2 9" xfId="27572"/>
    <cellStyle name="Обычный 25 2 3 20" xfId="27573"/>
    <cellStyle name="Обычный 25 2 3 21" xfId="27574"/>
    <cellStyle name="Обычный 25 2 3 22" xfId="27575"/>
    <cellStyle name="Обычный 25 2 3 23" xfId="27576"/>
    <cellStyle name="Обычный 25 2 3 24" xfId="27577"/>
    <cellStyle name="Обычный 25 2 3 25" xfId="27578"/>
    <cellStyle name="Обычный 25 2 3 26" xfId="27579"/>
    <cellStyle name="Обычный 25 2 3 27" xfId="27580"/>
    <cellStyle name="Обычный 25 2 3 28" xfId="27581"/>
    <cellStyle name="Обычный 25 2 3 29" xfId="27582"/>
    <cellStyle name="Обычный 25 2 3 3" xfId="27583"/>
    <cellStyle name="Обычный 25 2 3 3 10" xfId="27584"/>
    <cellStyle name="Обычный 25 2 3 3 11" xfId="27585"/>
    <cellStyle name="Обычный 25 2 3 3 12" xfId="27586"/>
    <cellStyle name="Обычный 25 2 3 3 13" xfId="27587"/>
    <cellStyle name="Обычный 25 2 3 3 2" xfId="27588"/>
    <cellStyle name="Обычный 25 2 3 3 2 2" xfId="27589"/>
    <cellStyle name="Обычный 25 2 3 3 2 3" xfId="27590"/>
    <cellStyle name="Обычный 25 2 3 3 2 4" xfId="27591"/>
    <cellStyle name="Обычный 25 2 3 3 3" xfId="27592"/>
    <cellStyle name="Обычный 25 2 3 3 3 2" xfId="27593"/>
    <cellStyle name="Обычный 25 2 3 3 3 3" xfId="27594"/>
    <cellStyle name="Обычный 25 2 3 3 4" xfId="27595"/>
    <cellStyle name="Обычный 25 2 3 3 4 2" xfId="27596"/>
    <cellStyle name="Обычный 25 2 3 3 5" xfId="27597"/>
    <cellStyle name="Обычный 25 2 3 3 5 2" xfId="27598"/>
    <cellStyle name="Обычный 25 2 3 3 6" xfId="27599"/>
    <cellStyle name="Обычный 25 2 3 3 6 2" xfId="27600"/>
    <cellStyle name="Обычный 25 2 3 3 7" xfId="27601"/>
    <cellStyle name="Обычный 25 2 3 3 8" xfId="27602"/>
    <cellStyle name="Обычный 25 2 3 3 9" xfId="27603"/>
    <cellStyle name="Обычный 25 2 3 30" xfId="27604"/>
    <cellStyle name="Обычный 25 2 3 31" xfId="27605"/>
    <cellStyle name="Обычный 25 2 3 32" xfId="27606"/>
    <cellStyle name="Обычный 25 2 3 33" xfId="27607"/>
    <cellStyle name="Обычный 25 2 3 34" xfId="27608"/>
    <cellStyle name="Обычный 25 2 3 35" xfId="27609"/>
    <cellStyle name="Обычный 25 2 3 36" xfId="27610"/>
    <cellStyle name="Обычный 25 2 3 37" xfId="27611"/>
    <cellStyle name="Обычный 25 2 3 38" xfId="27612"/>
    <cellStyle name="Обычный 25 2 3 39" xfId="27613"/>
    <cellStyle name="Обычный 25 2 3 4" xfId="27614"/>
    <cellStyle name="Обычный 25 2 3 4 10" xfId="27615"/>
    <cellStyle name="Обычный 25 2 3 4 11" xfId="27616"/>
    <cellStyle name="Обычный 25 2 3 4 12" xfId="27617"/>
    <cellStyle name="Обычный 25 2 3 4 2" xfId="27618"/>
    <cellStyle name="Обычный 25 2 3 4 2 2" xfId="27619"/>
    <cellStyle name="Обычный 25 2 3 4 2 3" xfId="27620"/>
    <cellStyle name="Обычный 25 2 3 4 2 4" xfId="27621"/>
    <cellStyle name="Обычный 25 2 3 4 3" xfId="27622"/>
    <cellStyle name="Обычный 25 2 3 4 3 2" xfId="27623"/>
    <cellStyle name="Обычный 25 2 3 4 3 3" xfId="27624"/>
    <cellStyle name="Обычный 25 2 3 4 4" xfId="27625"/>
    <cellStyle name="Обычный 25 2 3 4 4 2" xfId="27626"/>
    <cellStyle name="Обычный 25 2 3 4 5" xfId="27627"/>
    <cellStyle name="Обычный 25 2 3 4 5 2" xfId="27628"/>
    <cellStyle name="Обычный 25 2 3 4 6" xfId="27629"/>
    <cellStyle name="Обычный 25 2 3 4 6 2" xfId="27630"/>
    <cellStyle name="Обычный 25 2 3 4 7" xfId="27631"/>
    <cellStyle name="Обычный 25 2 3 4 8" xfId="27632"/>
    <cellStyle name="Обычный 25 2 3 4 9" xfId="27633"/>
    <cellStyle name="Обычный 25 2 3 5" xfId="27634"/>
    <cellStyle name="Обычный 25 2 3 5 10" xfId="27635"/>
    <cellStyle name="Обычный 25 2 3 5 11" xfId="27636"/>
    <cellStyle name="Обычный 25 2 3 5 2" xfId="27637"/>
    <cellStyle name="Обычный 25 2 3 5 2 2" xfId="27638"/>
    <cellStyle name="Обычный 25 2 3 5 2 3" xfId="27639"/>
    <cellStyle name="Обычный 25 2 3 5 2 4" xfId="27640"/>
    <cellStyle name="Обычный 25 2 3 5 3" xfId="27641"/>
    <cellStyle name="Обычный 25 2 3 5 3 2" xfId="27642"/>
    <cellStyle name="Обычный 25 2 3 5 3 3" xfId="27643"/>
    <cellStyle name="Обычный 25 2 3 5 4" xfId="27644"/>
    <cellStyle name="Обычный 25 2 3 5 4 2" xfId="27645"/>
    <cellStyle name="Обычный 25 2 3 5 5" xfId="27646"/>
    <cellStyle name="Обычный 25 2 3 5 5 2" xfId="27647"/>
    <cellStyle name="Обычный 25 2 3 5 6" xfId="27648"/>
    <cellStyle name="Обычный 25 2 3 5 6 2" xfId="27649"/>
    <cellStyle name="Обычный 25 2 3 5 7" xfId="27650"/>
    <cellStyle name="Обычный 25 2 3 5 8" xfId="27651"/>
    <cellStyle name="Обычный 25 2 3 5 9" xfId="27652"/>
    <cellStyle name="Обычный 25 2 3 6" xfId="27653"/>
    <cellStyle name="Обычный 25 2 3 6 2" xfId="27654"/>
    <cellStyle name="Обычный 25 2 3 6 2 2" xfId="27655"/>
    <cellStyle name="Обычный 25 2 3 6 2 3" xfId="27656"/>
    <cellStyle name="Обычный 25 2 3 6 3" xfId="27657"/>
    <cellStyle name="Обычный 25 2 3 6 3 2" xfId="27658"/>
    <cellStyle name="Обычный 25 2 3 6 3 3" xfId="27659"/>
    <cellStyle name="Обычный 25 2 3 6 4" xfId="27660"/>
    <cellStyle name="Обычный 25 2 3 6 5" xfId="27661"/>
    <cellStyle name="Обычный 25 2 3 6 6" xfId="27662"/>
    <cellStyle name="Обычный 25 2 3 6 7" xfId="27663"/>
    <cellStyle name="Обычный 25 2 3 6 8" xfId="27664"/>
    <cellStyle name="Обычный 25 2 3 7" xfId="27665"/>
    <cellStyle name="Обычный 25 2 3 7 2" xfId="27666"/>
    <cellStyle name="Обычный 25 2 3 7 2 2" xfId="27667"/>
    <cellStyle name="Обычный 25 2 3 7 3" xfId="27668"/>
    <cellStyle name="Обычный 25 2 3 7 3 2" xfId="27669"/>
    <cellStyle name="Обычный 25 2 3 7 4" xfId="27670"/>
    <cellStyle name="Обычный 25 2 3 7 5" xfId="27671"/>
    <cellStyle name="Обычный 25 2 3 7 6" xfId="27672"/>
    <cellStyle name="Обычный 25 2 3 7 7" xfId="27673"/>
    <cellStyle name="Обычный 25 2 3 7 8" xfId="27674"/>
    <cellStyle name="Обычный 25 2 3 8" xfId="27675"/>
    <cellStyle name="Обычный 25 2 3 8 2" xfId="27676"/>
    <cellStyle name="Обычный 25 2 3 8 2 2" xfId="27677"/>
    <cellStyle name="Обычный 25 2 3 8 3" xfId="27678"/>
    <cellStyle name="Обычный 25 2 3 8 3 2" xfId="27679"/>
    <cellStyle name="Обычный 25 2 3 8 4" xfId="27680"/>
    <cellStyle name="Обычный 25 2 3 8 5" xfId="27681"/>
    <cellStyle name="Обычный 25 2 3 8 6" xfId="27682"/>
    <cellStyle name="Обычный 25 2 3 8 7" xfId="27683"/>
    <cellStyle name="Обычный 25 2 3 8 8" xfId="27684"/>
    <cellStyle name="Обычный 25 2 3 9" xfId="27685"/>
    <cellStyle name="Обычный 25 2 3 9 2" xfId="27686"/>
    <cellStyle name="Обычный 25 2 3 9 2 2" xfId="27687"/>
    <cellStyle name="Обычный 25 2 3 9 3" xfId="27688"/>
    <cellStyle name="Обычный 25 2 3 9 3 2" xfId="27689"/>
    <cellStyle name="Обычный 25 2 3 9 4" xfId="27690"/>
    <cellStyle name="Обычный 25 2 3 9 5" xfId="27691"/>
    <cellStyle name="Обычный 25 2 3 9 6" xfId="27692"/>
    <cellStyle name="Обычный 25 2 3 9 7" xfId="27693"/>
    <cellStyle name="Обычный 25 2 30" xfId="27694"/>
    <cellStyle name="Обычный 25 2 31" xfId="27695"/>
    <cellStyle name="Обычный 25 2 32" xfId="27696"/>
    <cellStyle name="Обычный 25 2 33" xfId="27697"/>
    <cellStyle name="Обычный 25 2 34" xfId="27698"/>
    <cellStyle name="Обычный 25 2 35" xfId="27699"/>
    <cellStyle name="Обычный 25 2 36" xfId="27700"/>
    <cellStyle name="Обычный 25 2 37" xfId="27701"/>
    <cellStyle name="Обычный 25 2 38" xfId="27702"/>
    <cellStyle name="Обычный 25 2 39" xfId="27703"/>
    <cellStyle name="Обычный 25 2 4" xfId="27704"/>
    <cellStyle name="Обычный 25 2 4 10" xfId="27705"/>
    <cellStyle name="Обычный 25 2 4 10 2" xfId="27706"/>
    <cellStyle name="Обычный 25 2 4 10 2 2" xfId="27707"/>
    <cellStyle name="Обычный 25 2 4 10 3" xfId="27708"/>
    <cellStyle name="Обычный 25 2 4 10 3 2" xfId="27709"/>
    <cellStyle name="Обычный 25 2 4 10 4" xfId="27710"/>
    <cellStyle name="Обычный 25 2 4 10 5" xfId="27711"/>
    <cellStyle name="Обычный 25 2 4 10 6" xfId="27712"/>
    <cellStyle name="Обычный 25 2 4 10 7" xfId="27713"/>
    <cellStyle name="Обычный 25 2 4 11" xfId="27714"/>
    <cellStyle name="Обычный 25 2 4 11 2" xfId="27715"/>
    <cellStyle name="Обычный 25 2 4 11 3" xfId="27716"/>
    <cellStyle name="Обычный 25 2 4 12" xfId="27717"/>
    <cellStyle name="Обычный 25 2 4 12 2" xfId="27718"/>
    <cellStyle name="Обычный 25 2 4 12 3" xfId="27719"/>
    <cellStyle name="Обычный 25 2 4 13" xfId="27720"/>
    <cellStyle name="Обычный 25 2 4 13 2" xfId="27721"/>
    <cellStyle name="Обычный 25 2 4 13 3" xfId="27722"/>
    <cellStyle name="Обычный 25 2 4 14" xfId="27723"/>
    <cellStyle name="Обычный 25 2 4 14 2" xfId="27724"/>
    <cellStyle name="Обычный 25 2 4 14 3" xfId="27725"/>
    <cellStyle name="Обычный 25 2 4 15" xfId="27726"/>
    <cellStyle name="Обычный 25 2 4 16" xfId="27727"/>
    <cellStyle name="Обычный 25 2 4 17" xfId="27728"/>
    <cellStyle name="Обычный 25 2 4 18" xfId="27729"/>
    <cellStyle name="Обычный 25 2 4 19" xfId="27730"/>
    <cellStyle name="Обычный 25 2 4 2" xfId="27731"/>
    <cellStyle name="Обычный 25 2 4 2 10" xfId="27732"/>
    <cellStyle name="Обычный 25 2 4 2 11" xfId="27733"/>
    <cellStyle name="Обычный 25 2 4 2 12" xfId="27734"/>
    <cellStyle name="Обычный 25 2 4 2 13" xfId="27735"/>
    <cellStyle name="Обычный 25 2 4 2 14" xfId="27736"/>
    <cellStyle name="Обычный 25 2 4 2 2" xfId="27737"/>
    <cellStyle name="Обычный 25 2 4 2 2 2" xfId="27738"/>
    <cellStyle name="Обычный 25 2 4 2 2 3" xfId="27739"/>
    <cellStyle name="Обычный 25 2 4 2 2 4" xfId="27740"/>
    <cellStyle name="Обычный 25 2 4 2 3" xfId="27741"/>
    <cellStyle name="Обычный 25 2 4 2 3 2" xfId="27742"/>
    <cellStyle name="Обычный 25 2 4 2 3 3" xfId="27743"/>
    <cellStyle name="Обычный 25 2 4 2 4" xfId="27744"/>
    <cellStyle name="Обычный 25 2 4 2 4 2" xfId="27745"/>
    <cellStyle name="Обычный 25 2 4 2 5" xfId="27746"/>
    <cellStyle name="Обычный 25 2 4 2 5 2" xfId="27747"/>
    <cellStyle name="Обычный 25 2 4 2 6" xfId="27748"/>
    <cellStyle name="Обычный 25 2 4 2 6 2" xfId="27749"/>
    <cellStyle name="Обычный 25 2 4 2 7" xfId="27750"/>
    <cellStyle name="Обычный 25 2 4 2 8" xfId="27751"/>
    <cellStyle name="Обычный 25 2 4 2 9" xfId="27752"/>
    <cellStyle name="Обычный 25 2 4 20" xfId="27753"/>
    <cellStyle name="Обычный 25 2 4 21" xfId="27754"/>
    <cellStyle name="Обычный 25 2 4 22" xfId="27755"/>
    <cellStyle name="Обычный 25 2 4 23" xfId="27756"/>
    <cellStyle name="Обычный 25 2 4 24" xfId="27757"/>
    <cellStyle name="Обычный 25 2 4 25" xfId="27758"/>
    <cellStyle name="Обычный 25 2 4 26" xfId="27759"/>
    <cellStyle name="Обычный 25 2 4 27" xfId="27760"/>
    <cellStyle name="Обычный 25 2 4 28" xfId="27761"/>
    <cellStyle name="Обычный 25 2 4 29" xfId="27762"/>
    <cellStyle name="Обычный 25 2 4 3" xfId="27763"/>
    <cellStyle name="Обычный 25 2 4 3 10" xfId="27764"/>
    <cellStyle name="Обычный 25 2 4 3 11" xfId="27765"/>
    <cellStyle name="Обычный 25 2 4 3 12" xfId="27766"/>
    <cellStyle name="Обычный 25 2 4 3 13" xfId="27767"/>
    <cellStyle name="Обычный 25 2 4 3 2" xfId="27768"/>
    <cellStyle name="Обычный 25 2 4 3 2 2" xfId="27769"/>
    <cellStyle name="Обычный 25 2 4 3 2 3" xfId="27770"/>
    <cellStyle name="Обычный 25 2 4 3 2 4" xfId="27771"/>
    <cellStyle name="Обычный 25 2 4 3 3" xfId="27772"/>
    <cellStyle name="Обычный 25 2 4 3 3 2" xfId="27773"/>
    <cellStyle name="Обычный 25 2 4 3 3 3" xfId="27774"/>
    <cellStyle name="Обычный 25 2 4 3 4" xfId="27775"/>
    <cellStyle name="Обычный 25 2 4 3 4 2" xfId="27776"/>
    <cellStyle name="Обычный 25 2 4 3 5" xfId="27777"/>
    <cellStyle name="Обычный 25 2 4 3 5 2" xfId="27778"/>
    <cellStyle name="Обычный 25 2 4 3 6" xfId="27779"/>
    <cellStyle name="Обычный 25 2 4 3 6 2" xfId="27780"/>
    <cellStyle name="Обычный 25 2 4 3 7" xfId="27781"/>
    <cellStyle name="Обычный 25 2 4 3 8" xfId="27782"/>
    <cellStyle name="Обычный 25 2 4 3 9" xfId="27783"/>
    <cellStyle name="Обычный 25 2 4 30" xfId="27784"/>
    <cellStyle name="Обычный 25 2 4 31" xfId="27785"/>
    <cellStyle name="Обычный 25 2 4 32" xfId="27786"/>
    <cellStyle name="Обычный 25 2 4 33" xfId="27787"/>
    <cellStyle name="Обычный 25 2 4 34" xfId="27788"/>
    <cellStyle name="Обычный 25 2 4 35" xfId="27789"/>
    <cellStyle name="Обычный 25 2 4 36" xfId="27790"/>
    <cellStyle name="Обычный 25 2 4 37" xfId="27791"/>
    <cellStyle name="Обычный 25 2 4 38" xfId="27792"/>
    <cellStyle name="Обычный 25 2 4 4" xfId="27793"/>
    <cellStyle name="Обычный 25 2 4 4 10" xfId="27794"/>
    <cellStyle name="Обычный 25 2 4 4 11" xfId="27795"/>
    <cellStyle name="Обычный 25 2 4 4 12" xfId="27796"/>
    <cellStyle name="Обычный 25 2 4 4 2" xfId="27797"/>
    <cellStyle name="Обычный 25 2 4 4 2 2" xfId="27798"/>
    <cellStyle name="Обычный 25 2 4 4 2 3" xfId="27799"/>
    <cellStyle name="Обычный 25 2 4 4 2 4" xfId="27800"/>
    <cellStyle name="Обычный 25 2 4 4 3" xfId="27801"/>
    <cellStyle name="Обычный 25 2 4 4 3 2" xfId="27802"/>
    <cellStyle name="Обычный 25 2 4 4 3 3" xfId="27803"/>
    <cellStyle name="Обычный 25 2 4 4 4" xfId="27804"/>
    <cellStyle name="Обычный 25 2 4 4 4 2" xfId="27805"/>
    <cellStyle name="Обычный 25 2 4 4 5" xfId="27806"/>
    <cellStyle name="Обычный 25 2 4 4 5 2" xfId="27807"/>
    <cellStyle name="Обычный 25 2 4 4 6" xfId="27808"/>
    <cellStyle name="Обычный 25 2 4 4 6 2" xfId="27809"/>
    <cellStyle name="Обычный 25 2 4 4 7" xfId="27810"/>
    <cellStyle name="Обычный 25 2 4 4 8" xfId="27811"/>
    <cellStyle name="Обычный 25 2 4 4 9" xfId="27812"/>
    <cellStyle name="Обычный 25 2 4 5" xfId="27813"/>
    <cellStyle name="Обычный 25 2 4 5 10" xfId="27814"/>
    <cellStyle name="Обычный 25 2 4 5 11" xfId="27815"/>
    <cellStyle name="Обычный 25 2 4 5 2" xfId="27816"/>
    <cellStyle name="Обычный 25 2 4 5 2 2" xfId="27817"/>
    <cellStyle name="Обычный 25 2 4 5 2 3" xfId="27818"/>
    <cellStyle name="Обычный 25 2 4 5 2 4" xfId="27819"/>
    <cellStyle name="Обычный 25 2 4 5 3" xfId="27820"/>
    <cellStyle name="Обычный 25 2 4 5 3 2" xfId="27821"/>
    <cellStyle name="Обычный 25 2 4 5 3 3" xfId="27822"/>
    <cellStyle name="Обычный 25 2 4 5 4" xfId="27823"/>
    <cellStyle name="Обычный 25 2 4 5 4 2" xfId="27824"/>
    <cellStyle name="Обычный 25 2 4 5 5" xfId="27825"/>
    <cellStyle name="Обычный 25 2 4 5 5 2" xfId="27826"/>
    <cellStyle name="Обычный 25 2 4 5 6" xfId="27827"/>
    <cellStyle name="Обычный 25 2 4 5 6 2" xfId="27828"/>
    <cellStyle name="Обычный 25 2 4 5 7" xfId="27829"/>
    <cellStyle name="Обычный 25 2 4 5 8" xfId="27830"/>
    <cellStyle name="Обычный 25 2 4 5 9" xfId="27831"/>
    <cellStyle name="Обычный 25 2 4 6" xfId="27832"/>
    <cellStyle name="Обычный 25 2 4 6 2" xfId="27833"/>
    <cellStyle name="Обычный 25 2 4 6 2 2" xfId="27834"/>
    <cellStyle name="Обычный 25 2 4 6 2 3" xfId="27835"/>
    <cellStyle name="Обычный 25 2 4 6 3" xfId="27836"/>
    <cellStyle name="Обычный 25 2 4 6 3 2" xfId="27837"/>
    <cellStyle name="Обычный 25 2 4 6 3 3" xfId="27838"/>
    <cellStyle name="Обычный 25 2 4 6 4" xfId="27839"/>
    <cellStyle name="Обычный 25 2 4 6 5" xfId="27840"/>
    <cellStyle name="Обычный 25 2 4 6 6" xfId="27841"/>
    <cellStyle name="Обычный 25 2 4 6 7" xfId="27842"/>
    <cellStyle name="Обычный 25 2 4 6 8" xfId="27843"/>
    <cellStyle name="Обычный 25 2 4 7" xfId="27844"/>
    <cellStyle name="Обычный 25 2 4 7 2" xfId="27845"/>
    <cellStyle name="Обычный 25 2 4 7 2 2" xfId="27846"/>
    <cellStyle name="Обычный 25 2 4 7 3" xfId="27847"/>
    <cellStyle name="Обычный 25 2 4 7 3 2" xfId="27848"/>
    <cellStyle name="Обычный 25 2 4 7 4" xfId="27849"/>
    <cellStyle name="Обычный 25 2 4 7 5" xfId="27850"/>
    <cellStyle name="Обычный 25 2 4 7 6" xfId="27851"/>
    <cellStyle name="Обычный 25 2 4 7 7" xfId="27852"/>
    <cellStyle name="Обычный 25 2 4 7 8" xfId="27853"/>
    <cellStyle name="Обычный 25 2 4 8" xfId="27854"/>
    <cellStyle name="Обычный 25 2 4 8 2" xfId="27855"/>
    <cellStyle name="Обычный 25 2 4 8 2 2" xfId="27856"/>
    <cellStyle name="Обычный 25 2 4 8 3" xfId="27857"/>
    <cellStyle name="Обычный 25 2 4 8 3 2" xfId="27858"/>
    <cellStyle name="Обычный 25 2 4 8 4" xfId="27859"/>
    <cellStyle name="Обычный 25 2 4 8 5" xfId="27860"/>
    <cellStyle name="Обычный 25 2 4 8 6" xfId="27861"/>
    <cellStyle name="Обычный 25 2 4 8 7" xfId="27862"/>
    <cellStyle name="Обычный 25 2 4 8 8" xfId="27863"/>
    <cellStyle name="Обычный 25 2 4 9" xfId="27864"/>
    <cellStyle name="Обычный 25 2 4 9 2" xfId="27865"/>
    <cellStyle name="Обычный 25 2 4 9 2 2" xfId="27866"/>
    <cellStyle name="Обычный 25 2 4 9 3" xfId="27867"/>
    <cellStyle name="Обычный 25 2 4 9 3 2" xfId="27868"/>
    <cellStyle name="Обычный 25 2 4 9 4" xfId="27869"/>
    <cellStyle name="Обычный 25 2 4 9 5" xfId="27870"/>
    <cellStyle name="Обычный 25 2 4 9 6" xfId="27871"/>
    <cellStyle name="Обычный 25 2 4 9 7" xfId="27872"/>
    <cellStyle name="Обычный 25 2 40" xfId="27873"/>
    <cellStyle name="Обычный 25 2 41" xfId="27874"/>
    <cellStyle name="Обычный 25 2 42" xfId="27875"/>
    <cellStyle name="Обычный 25 2 43" xfId="27876"/>
    <cellStyle name="Обычный 25 2 5" xfId="27877"/>
    <cellStyle name="Обычный 25 2 5 10" xfId="27878"/>
    <cellStyle name="Обычный 25 2 5 11" xfId="27879"/>
    <cellStyle name="Обычный 25 2 5 12" xfId="27880"/>
    <cellStyle name="Обычный 25 2 5 13" xfId="27881"/>
    <cellStyle name="Обычный 25 2 5 14" xfId="27882"/>
    <cellStyle name="Обычный 25 2 5 2" xfId="27883"/>
    <cellStyle name="Обычный 25 2 5 2 2" xfId="27884"/>
    <cellStyle name="Обычный 25 2 5 2 3" xfId="27885"/>
    <cellStyle name="Обычный 25 2 5 2 4" xfId="27886"/>
    <cellStyle name="Обычный 25 2 5 3" xfId="27887"/>
    <cellStyle name="Обычный 25 2 5 3 2" xfId="27888"/>
    <cellStyle name="Обычный 25 2 5 3 3" xfId="27889"/>
    <cellStyle name="Обычный 25 2 5 4" xfId="27890"/>
    <cellStyle name="Обычный 25 2 5 4 2" xfId="27891"/>
    <cellStyle name="Обычный 25 2 5 5" xfId="27892"/>
    <cellStyle name="Обычный 25 2 5 5 2" xfId="27893"/>
    <cellStyle name="Обычный 25 2 5 6" xfId="27894"/>
    <cellStyle name="Обычный 25 2 5 6 2" xfId="27895"/>
    <cellStyle name="Обычный 25 2 5 7" xfId="27896"/>
    <cellStyle name="Обычный 25 2 5 8" xfId="27897"/>
    <cellStyle name="Обычный 25 2 5 9" xfId="27898"/>
    <cellStyle name="Обычный 25 2 6" xfId="27899"/>
    <cellStyle name="Обычный 25 2 6 10" xfId="27900"/>
    <cellStyle name="Обычный 25 2 6 11" xfId="27901"/>
    <cellStyle name="Обычный 25 2 6 12" xfId="27902"/>
    <cellStyle name="Обычный 25 2 6 13" xfId="27903"/>
    <cellStyle name="Обычный 25 2 6 2" xfId="27904"/>
    <cellStyle name="Обычный 25 2 6 2 2" xfId="27905"/>
    <cellStyle name="Обычный 25 2 6 2 3" xfId="27906"/>
    <cellStyle name="Обычный 25 2 6 2 4" xfId="27907"/>
    <cellStyle name="Обычный 25 2 6 3" xfId="27908"/>
    <cellStyle name="Обычный 25 2 6 3 2" xfId="27909"/>
    <cellStyle name="Обычный 25 2 6 3 3" xfId="27910"/>
    <cellStyle name="Обычный 25 2 6 4" xfId="27911"/>
    <cellStyle name="Обычный 25 2 6 4 2" xfId="27912"/>
    <cellStyle name="Обычный 25 2 6 5" xfId="27913"/>
    <cellStyle name="Обычный 25 2 6 5 2" xfId="27914"/>
    <cellStyle name="Обычный 25 2 6 6" xfId="27915"/>
    <cellStyle name="Обычный 25 2 6 6 2" xfId="27916"/>
    <cellStyle name="Обычный 25 2 6 7" xfId="27917"/>
    <cellStyle name="Обычный 25 2 6 8" xfId="27918"/>
    <cellStyle name="Обычный 25 2 6 9" xfId="27919"/>
    <cellStyle name="Обычный 25 2 7" xfId="27920"/>
    <cellStyle name="Обычный 25 2 7 10" xfId="27921"/>
    <cellStyle name="Обычный 25 2 7 11" xfId="27922"/>
    <cellStyle name="Обычный 25 2 7 12" xfId="27923"/>
    <cellStyle name="Обычный 25 2 7 2" xfId="27924"/>
    <cellStyle name="Обычный 25 2 7 2 2" xfId="27925"/>
    <cellStyle name="Обычный 25 2 7 2 3" xfId="27926"/>
    <cellStyle name="Обычный 25 2 7 2 4" xfId="27927"/>
    <cellStyle name="Обычный 25 2 7 3" xfId="27928"/>
    <cellStyle name="Обычный 25 2 7 3 2" xfId="27929"/>
    <cellStyle name="Обычный 25 2 7 3 3" xfId="27930"/>
    <cellStyle name="Обычный 25 2 7 4" xfId="27931"/>
    <cellStyle name="Обычный 25 2 7 4 2" xfId="27932"/>
    <cellStyle name="Обычный 25 2 7 5" xfId="27933"/>
    <cellStyle name="Обычный 25 2 7 5 2" xfId="27934"/>
    <cellStyle name="Обычный 25 2 7 6" xfId="27935"/>
    <cellStyle name="Обычный 25 2 7 6 2" xfId="27936"/>
    <cellStyle name="Обычный 25 2 7 7" xfId="27937"/>
    <cellStyle name="Обычный 25 2 7 8" xfId="27938"/>
    <cellStyle name="Обычный 25 2 7 9" xfId="27939"/>
    <cellStyle name="Обычный 25 2 8" xfId="27940"/>
    <cellStyle name="Обычный 25 2 8 10" xfId="27941"/>
    <cellStyle name="Обычный 25 2 8 11" xfId="27942"/>
    <cellStyle name="Обычный 25 2 8 2" xfId="27943"/>
    <cellStyle name="Обычный 25 2 8 2 2" xfId="27944"/>
    <cellStyle name="Обычный 25 2 8 2 3" xfId="27945"/>
    <cellStyle name="Обычный 25 2 8 2 4" xfId="27946"/>
    <cellStyle name="Обычный 25 2 8 3" xfId="27947"/>
    <cellStyle name="Обычный 25 2 8 3 2" xfId="27948"/>
    <cellStyle name="Обычный 25 2 8 3 3" xfId="27949"/>
    <cellStyle name="Обычный 25 2 8 4" xfId="27950"/>
    <cellStyle name="Обычный 25 2 8 4 2" xfId="27951"/>
    <cellStyle name="Обычный 25 2 8 5" xfId="27952"/>
    <cellStyle name="Обычный 25 2 8 5 2" xfId="27953"/>
    <cellStyle name="Обычный 25 2 8 6" xfId="27954"/>
    <cellStyle name="Обычный 25 2 8 6 2" xfId="27955"/>
    <cellStyle name="Обычный 25 2 8 7" xfId="27956"/>
    <cellStyle name="Обычный 25 2 8 8" xfId="27957"/>
    <cellStyle name="Обычный 25 2 8 9" xfId="27958"/>
    <cellStyle name="Обычный 25 2 9" xfId="27959"/>
    <cellStyle name="Обычный 25 2 9 2" xfId="27960"/>
    <cellStyle name="Обычный 25 2 9 2 2" xfId="27961"/>
    <cellStyle name="Обычный 25 2 9 2 3" xfId="27962"/>
    <cellStyle name="Обычный 25 2 9 3" xfId="27963"/>
    <cellStyle name="Обычный 25 2 9 3 2" xfId="27964"/>
    <cellStyle name="Обычный 25 2 9 3 3" xfId="27965"/>
    <cellStyle name="Обычный 25 2 9 4" xfId="27966"/>
    <cellStyle name="Обычный 25 2 9 5" xfId="27967"/>
    <cellStyle name="Обычный 25 2 9 6" xfId="27968"/>
    <cellStyle name="Обычный 25 2 9 7" xfId="27969"/>
    <cellStyle name="Обычный 25 2 9 8" xfId="27970"/>
    <cellStyle name="Обычный 25 20" xfId="27971"/>
    <cellStyle name="Обычный 25 20 2" xfId="27972"/>
    <cellStyle name="Обычный 25 21" xfId="27973"/>
    <cellStyle name="Обычный 25 22" xfId="27974"/>
    <cellStyle name="Обычный 25 23" xfId="27975"/>
    <cellStyle name="Обычный 25 24" xfId="27976"/>
    <cellStyle name="Обычный 25 25" xfId="27977"/>
    <cellStyle name="Обычный 25 26" xfId="27978"/>
    <cellStyle name="Обычный 25 27" xfId="27979"/>
    <cellStyle name="Обычный 25 28" xfId="27980"/>
    <cellStyle name="Обычный 25 29" xfId="27981"/>
    <cellStyle name="Обычный 25 3" xfId="27982"/>
    <cellStyle name="Обычный 25 3 10" xfId="27983"/>
    <cellStyle name="Обычный 25 3 10 2" xfId="27984"/>
    <cellStyle name="Обычный 25 3 10 2 2" xfId="27985"/>
    <cellStyle name="Обычный 25 3 10 3" xfId="27986"/>
    <cellStyle name="Обычный 25 3 10 3 2" xfId="27987"/>
    <cellStyle name="Обычный 25 3 10 4" xfId="27988"/>
    <cellStyle name="Обычный 25 3 10 5" xfId="27989"/>
    <cellStyle name="Обычный 25 3 10 6" xfId="27990"/>
    <cellStyle name="Обычный 25 3 10 7" xfId="27991"/>
    <cellStyle name="Обычный 25 3 10 8" xfId="27992"/>
    <cellStyle name="Обычный 25 3 11" xfId="27993"/>
    <cellStyle name="Обычный 25 3 11 2" xfId="27994"/>
    <cellStyle name="Обычный 25 3 11 2 2" xfId="27995"/>
    <cellStyle name="Обычный 25 3 11 3" xfId="27996"/>
    <cellStyle name="Обычный 25 3 11 3 2" xfId="27997"/>
    <cellStyle name="Обычный 25 3 11 4" xfId="27998"/>
    <cellStyle name="Обычный 25 3 11 5" xfId="27999"/>
    <cellStyle name="Обычный 25 3 11 6" xfId="28000"/>
    <cellStyle name="Обычный 25 3 11 7" xfId="28001"/>
    <cellStyle name="Обычный 25 3 12" xfId="28002"/>
    <cellStyle name="Обычный 25 3 12 2" xfId="28003"/>
    <cellStyle name="Обычный 25 3 12 2 2" xfId="28004"/>
    <cellStyle name="Обычный 25 3 12 3" xfId="28005"/>
    <cellStyle name="Обычный 25 3 12 3 2" xfId="28006"/>
    <cellStyle name="Обычный 25 3 12 4" xfId="28007"/>
    <cellStyle name="Обычный 25 3 12 5" xfId="28008"/>
    <cellStyle name="Обычный 25 3 12 6" xfId="28009"/>
    <cellStyle name="Обычный 25 3 12 7" xfId="28010"/>
    <cellStyle name="Обычный 25 3 13" xfId="28011"/>
    <cellStyle name="Обычный 25 3 13 2" xfId="28012"/>
    <cellStyle name="Обычный 25 3 13 2 2" xfId="28013"/>
    <cellStyle name="Обычный 25 3 13 3" xfId="28014"/>
    <cellStyle name="Обычный 25 3 13 3 2" xfId="28015"/>
    <cellStyle name="Обычный 25 3 13 4" xfId="28016"/>
    <cellStyle name="Обычный 25 3 13 5" xfId="28017"/>
    <cellStyle name="Обычный 25 3 13 6" xfId="28018"/>
    <cellStyle name="Обычный 25 3 14" xfId="28019"/>
    <cellStyle name="Обычный 25 3 14 2" xfId="28020"/>
    <cellStyle name="Обычный 25 3 14 2 2" xfId="28021"/>
    <cellStyle name="Обычный 25 3 14 3" xfId="28022"/>
    <cellStyle name="Обычный 25 3 14 3 2" xfId="28023"/>
    <cellStyle name="Обычный 25 3 14 4" xfId="28024"/>
    <cellStyle name="Обычный 25 3 14 5" xfId="28025"/>
    <cellStyle name="Обычный 25 3 14 6" xfId="28026"/>
    <cellStyle name="Обычный 25 3 15" xfId="28027"/>
    <cellStyle name="Обычный 25 3 15 2" xfId="28028"/>
    <cellStyle name="Обычный 25 3 15 3" xfId="28029"/>
    <cellStyle name="Обычный 25 3 16" xfId="28030"/>
    <cellStyle name="Обычный 25 3 16 2" xfId="28031"/>
    <cellStyle name="Обычный 25 3 16 3" xfId="28032"/>
    <cellStyle name="Обычный 25 3 17" xfId="28033"/>
    <cellStyle name="Обычный 25 3 17 2" xfId="28034"/>
    <cellStyle name="Обычный 25 3 18" xfId="28035"/>
    <cellStyle name="Обычный 25 3 18 2" xfId="28036"/>
    <cellStyle name="Обычный 25 3 19" xfId="28037"/>
    <cellStyle name="Обычный 25 3 2" xfId="28038"/>
    <cellStyle name="Обычный 25 3 2 10" xfId="28039"/>
    <cellStyle name="Обычный 25 3 2 10 2" xfId="28040"/>
    <cellStyle name="Обычный 25 3 2 10 2 2" xfId="28041"/>
    <cellStyle name="Обычный 25 3 2 10 3" xfId="28042"/>
    <cellStyle name="Обычный 25 3 2 10 3 2" xfId="28043"/>
    <cellStyle name="Обычный 25 3 2 10 4" xfId="28044"/>
    <cellStyle name="Обычный 25 3 2 10 5" xfId="28045"/>
    <cellStyle name="Обычный 25 3 2 10 6" xfId="28046"/>
    <cellStyle name="Обычный 25 3 2 10 7" xfId="28047"/>
    <cellStyle name="Обычный 25 3 2 11" xfId="28048"/>
    <cellStyle name="Обычный 25 3 2 11 2" xfId="28049"/>
    <cellStyle name="Обычный 25 3 2 11 2 2" xfId="28050"/>
    <cellStyle name="Обычный 25 3 2 11 3" xfId="28051"/>
    <cellStyle name="Обычный 25 3 2 11 3 2" xfId="28052"/>
    <cellStyle name="Обычный 25 3 2 11 4" xfId="28053"/>
    <cellStyle name="Обычный 25 3 2 11 5" xfId="28054"/>
    <cellStyle name="Обычный 25 3 2 11 6" xfId="28055"/>
    <cellStyle name="Обычный 25 3 2 12" xfId="28056"/>
    <cellStyle name="Обычный 25 3 2 12 2" xfId="28057"/>
    <cellStyle name="Обычный 25 3 2 12 3" xfId="28058"/>
    <cellStyle name="Обычный 25 3 2 13" xfId="28059"/>
    <cellStyle name="Обычный 25 3 2 13 2" xfId="28060"/>
    <cellStyle name="Обычный 25 3 2 13 3" xfId="28061"/>
    <cellStyle name="Обычный 25 3 2 14" xfId="28062"/>
    <cellStyle name="Обычный 25 3 2 14 2" xfId="28063"/>
    <cellStyle name="Обычный 25 3 2 14 3" xfId="28064"/>
    <cellStyle name="Обычный 25 3 2 15" xfId="28065"/>
    <cellStyle name="Обычный 25 3 2 15 2" xfId="28066"/>
    <cellStyle name="Обычный 25 3 2 16" xfId="28067"/>
    <cellStyle name="Обычный 25 3 2 17" xfId="28068"/>
    <cellStyle name="Обычный 25 3 2 18" xfId="28069"/>
    <cellStyle name="Обычный 25 3 2 19" xfId="28070"/>
    <cellStyle name="Обычный 25 3 2 2" xfId="28071"/>
    <cellStyle name="Обычный 25 3 2 2 10" xfId="28072"/>
    <cellStyle name="Обычный 25 3 2 2 11" xfId="28073"/>
    <cellStyle name="Обычный 25 3 2 2 12" xfId="28074"/>
    <cellStyle name="Обычный 25 3 2 2 13" xfId="28075"/>
    <cellStyle name="Обычный 25 3 2 2 14" xfId="28076"/>
    <cellStyle name="Обычный 25 3 2 2 2" xfId="28077"/>
    <cellStyle name="Обычный 25 3 2 2 2 2" xfId="28078"/>
    <cellStyle name="Обычный 25 3 2 2 2 3" xfId="28079"/>
    <cellStyle name="Обычный 25 3 2 2 2 4" xfId="28080"/>
    <cellStyle name="Обычный 25 3 2 2 3" xfId="28081"/>
    <cellStyle name="Обычный 25 3 2 2 3 2" xfId="28082"/>
    <cellStyle name="Обычный 25 3 2 2 3 3" xfId="28083"/>
    <cellStyle name="Обычный 25 3 2 2 4" xfId="28084"/>
    <cellStyle name="Обычный 25 3 2 2 4 2" xfId="28085"/>
    <cellStyle name="Обычный 25 3 2 2 5" xfId="28086"/>
    <cellStyle name="Обычный 25 3 2 2 5 2" xfId="28087"/>
    <cellStyle name="Обычный 25 3 2 2 6" xfId="28088"/>
    <cellStyle name="Обычный 25 3 2 2 6 2" xfId="28089"/>
    <cellStyle name="Обычный 25 3 2 2 7" xfId="28090"/>
    <cellStyle name="Обычный 25 3 2 2 8" xfId="28091"/>
    <cellStyle name="Обычный 25 3 2 2 9" xfId="28092"/>
    <cellStyle name="Обычный 25 3 2 20" xfId="28093"/>
    <cellStyle name="Обычный 25 3 2 21" xfId="28094"/>
    <cellStyle name="Обычный 25 3 2 22" xfId="28095"/>
    <cellStyle name="Обычный 25 3 2 23" xfId="28096"/>
    <cellStyle name="Обычный 25 3 2 24" xfId="28097"/>
    <cellStyle name="Обычный 25 3 2 25" xfId="28098"/>
    <cellStyle name="Обычный 25 3 2 26" xfId="28099"/>
    <cellStyle name="Обычный 25 3 2 27" xfId="28100"/>
    <cellStyle name="Обычный 25 3 2 28" xfId="28101"/>
    <cellStyle name="Обычный 25 3 2 29" xfId="28102"/>
    <cellStyle name="Обычный 25 3 2 3" xfId="28103"/>
    <cellStyle name="Обычный 25 3 2 3 10" xfId="28104"/>
    <cellStyle name="Обычный 25 3 2 3 11" xfId="28105"/>
    <cellStyle name="Обычный 25 3 2 3 12" xfId="28106"/>
    <cellStyle name="Обычный 25 3 2 3 13" xfId="28107"/>
    <cellStyle name="Обычный 25 3 2 3 2" xfId="28108"/>
    <cellStyle name="Обычный 25 3 2 3 2 2" xfId="28109"/>
    <cellStyle name="Обычный 25 3 2 3 2 3" xfId="28110"/>
    <cellStyle name="Обычный 25 3 2 3 2 4" xfId="28111"/>
    <cellStyle name="Обычный 25 3 2 3 3" xfId="28112"/>
    <cellStyle name="Обычный 25 3 2 3 3 2" xfId="28113"/>
    <cellStyle name="Обычный 25 3 2 3 3 3" xfId="28114"/>
    <cellStyle name="Обычный 25 3 2 3 4" xfId="28115"/>
    <cellStyle name="Обычный 25 3 2 3 4 2" xfId="28116"/>
    <cellStyle name="Обычный 25 3 2 3 5" xfId="28117"/>
    <cellStyle name="Обычный 25 3 2 3 5 2" xfId="28118"/>
    <cellStyle name="Обычный 25 3 2 3 6" xfId="28119"/>
    <cellStyle name="Обычный 25 3 2 3 6 2" xfId="28120"/>
    <cellStyle name="Обычный 25 3 2 3 7" xfId="28121"/>
    <cellStyle name="Обычный 25 3 2 3 8" xfId="28122"/>
    <cellStyle name="Обычный 25 3 2 3 9" xfId="28123"/>
    <cellStyle name="Обычный 25 3 2 30" xfId="28124"/>
    <cellStyle name="Обычный 25 3 2 31" xfId="28125"/>
    <cellStyle name="Обычный 25 3 2 32" xfId="28126"/>
    <cellStyle name="Обычный 25 3 2 33" xfId="28127"/>
    <cellStyle name="Обычный 25 3 2 34" xfId="28128"/>
    <cellStyle name="Обычный 25 3 2 35" xfId="28129"/>
    <cellStyle name="Обычный 25 3 2 36" xfId="28130"/>
    <cellStyle name="Обычный 25 3 2 37" xfId="28131"/>
    <cellStyle name="Обычный 25 3 2 38" xfId="28132"/>
    <cellStyle name="Обычный 25 3 2 39" xfId="28133"/>
    <cellStyle name="Обычный 25 3 2 4" xfId="28134"/>
    <cellStyle name="Обычный 25 3 2 4 10" xfId="28135"/>
    <cellStyle name="Обычный 25 3 2 4 11" xfId="28136"/>
    <cellStyle name="Обычный 25 3 2 4 12" xfId="28137"/>
    <cellStyle name="Обычный 25 3 2 4 2" xfId="28138"/>
    <cellStyle name="Обычный 25 3 2 4 2 2" xfId="28139"/>
    <cellStyle name="Обычный 25 3 2 4 2 3" xfId="28140"/>
    <cellStyle name="Обычный 25 3 2 4 2 4" xfId="28141"/>
    <cellStyle name="Обычный 25 3 2 4 3" xfId="28142"/>
    <cellStyle name="Обычный 25 3 2 4 3 2" xfId="28143"/>
    <cellStyle name="Обычный 25 3 2 4 3 3" xfId="28144"/>
    <cellStyle name="Обычный 25 3 2 4 4" xfId="28145"/>
    <cellStyle name="Обычный 25 3 2 4 4 2" xfId="28146"/>
    <cellStyle name="Обычный 25 3 2 4 5" xfId="28147"/>
    <cellStyle name="Обычный 25 3 2 4 5 2" xfId="28148"/>
    <cellStyle name="Обычный 25 3 2 4 6" xfId="28149"/>
    <cellStyle name="Обычный 25 3 2 4 6 2" xfId="28150"/>
    <cellStyle name="Обычный 25 3 2 4 7" xfId="28151"/>
    <cellStyle name="Обычный 25 3 2 4 8" xfId="28152"/>
    <cellStyle name="Обычный 25 3 2 4 9" xfId="28153"/>
    <cellStyle name="Обычный 25 3 2 5" xfId="28154"/>
    <cellStyle name="Обычный 25 3 2 5 10" xfId="28155"/>
    <cellStyle name="Обычный 25 3 2 5 11" xfId="28156"/>
    <cellStyle name="Обычный 25 3 2 5 2" xfId="28157"/>
    <cellStyle name="Обычный 25 3 2 5 2 2" xfId="28158"/>
    <cellStyle name="Обычный 25 3 2 5 2 3" xfId="28159"/>
    <cellStyle name="Обычный 25 3 2 5 2 4" xfId="28160"/>
    <cellStyle name="Обычный 25 3 2 5 3" xfId="28161"/>
    <cellStyle name="Обычный 25 3 2 5 3 2" xfId="28162"/>
    <cellStyle name="Обычный 25 3 2 5 3 3" xfId="28163"/>
    <cellStyle name="Обычный 25 3 2 5 4" xfId="28164"/>
    <cellStyle name="Обычный 25 3 2 5 4 2" xfId="28165"/>
    <cellStyle name="Обычный 25 3 2 5 5" xfId="28166"/>
    <cellStyle name="Обычный 25 3 2 5 5 2" xfId="28167"/>
    <cellStyle name="Обычный 25 3 2 5 6" xfId="28168"/>
    <cellStyle name="Обычный 25 3 2 5 6 2" xfId="28169"/>
    <cellStyle name="Обычный 25 3 2 5 7" xfId="28170"/>
    <cellStyle name="Обычный 25 3 2 5 8" xfId="28171"/>
    <cellStyle name="Обычный 25 3 2 5 9" xfId="28172"/>
    <cellStyle name="Обычный 25 3 2 6" xfId="28173"/>
    <cellStyle name="Обычный 25 3 2 6 2" xfId="28174"/>
    <cellStyle name="Обычный 25 3 2 6 2 2" xfId="28175"/>
    <cellStyle name="Обычный 25 3 2 6 2 3" xfId="28176"/>
    <cellStyle name="Обычный 25 3 2 6 3" xfId="28177"/>
    <cellStyle name="Обычный 25 3 2 6 3 2" xfId="28178"/>
    <cellStyle name="Обычный 25 3 2 6 3 3" xfId="28179"/>
    <cellStyle name="Обычный 25 3 2 6 4" xfId="28180"/>
    <cellStyle name="Обычный 25 3 2 6 5" xfId="28181"/>
    <cellStyle name="Обычный 25 3 2 6 6" xfId="28182"/>
    <cellStyle name="Обычный 25 3 2 6 7" xfId="28183"/>
    <cellStyle name="Обычный 25 3 2 6 8" xfId="28184"/>
    <cellStyle name="Обычный 25 3 2 7" xfId="28185"/>
    <cellStyle name="Обычный 25 3 2 7 2" xfId="28186"/>
    <cellStyle name="Обычный 25 3 2 7 2 2" xfId="28187"/>
    <cellStyle name="Обычный 25 3 2 7 3" xfId="28188"/>
    <cellStyle name="Обычный 25 3 2 7 3 2" xfId="28189"/>
    <cellStyle name="Обычный 25 3 2 7 4" xfId="28190"/>
    <cellStyle name="Обычный 25 3 2 7 5" xfId="28191"/>
    <cellStyle name="Обычный 25 3 2 7 6" xfId="28192"/>
    <cellStyle name="Обычный 25 3 2 7 7" xfId="28193"/>
    <cellStyle name="Обычный 25 3 2 7 8" xfId="28194"/>
    <cellStyle name="Обычный 25 3 2 8" xfId="28195"/>
    <cellStyle name="Обычный 25 3 2 8 2" xfId="28196"/>
    <cellStyle name="Обычный 25 3 2 8 2 2" xfId="28197"/>
    <cellStyle name="Обычный 25 3 2 8 3" xfId="28198"/>
    <cellStyle name="Обычный 25 3 2 8 3 2" xfId="28199"/>
    <cellStyle name="Обычный 25 3 2 8 4" xfId="28200"/>
    <cellStyle name="Обычный 25 3 2 8 5" xfId="28201"/>
    <cellStyle name="Обычный 25 3 2 8 6" xfId="28202"/>
    <cellStyle name="Обычный 25 3 2 8 7" xfId="28203"/>
    <cellStyle name="Обычный 25 3 2 8 8" xfId="28204"/>
    <cellStyle name="Обычный 25 3 2 9" xfId="28205"/>
    <cellStyle name="Обычный 25 3 2 9 2" xfId="28206"/>
    <cellStyle name="Обычный 25 3 2 9 2 2" xfId="28207"/>
    <cellStyle name="Обычный 25 3 2 9 3" xfId="28208"/>
    <cellStyle name="Обычный 25 3 2 9 3 2" xfId="28209"/>
    <cellStyle name="Обычный 25 3 2 9 4" xfId="28210"/>
    <cellStyle name="Обычный 25 3 2 9 5" xfId="28211"/>
    <cellStyle name="Обычный 25 3 2 9 6" xfId="28212"/>
    <cellStyle name="Обычный 25 3 2 9 7" xfId="28213"/>
    <cellStyle name="Обычный 25 3 20" xfId="28214"/>
    <cellStyle name="Обычный 25 3 21" xfId="28215"/>
    <cellStyle name="Обычный 25 3 22" xfId="28216"/>
    <cellStyle name="Обычный 25 3 23" xfId="28217"/>
    <cellStyle name="Обычный 25 3 24" xfId="28218"/>
    <cellStyle name="Обычный 25 3 25" xfId="28219"/>
    <cellStyle name="Обычный 25 3 26" xfId="28220"/>
    <cellStyle name="Обычный 25 3 27" xfId="28221"/>
    <cellStyle name="Обычный 25 3 28" xfId="28222"/>
    <cellStyle name="Обычный 25 3 29" xfId="28223"/>
    <cellStyle name="Обычный 25 3 3" xfId="28224"/>
    <cellStyle name="Обычный 25 3 3 10" xfId="28225"/>
    <cellStyle name="Обычный 25 3 3 10 2" xfId="28226"/>
    <cellStyle name="Обычный 25 3 3 10 2 2" xfId="28227"/>
    <cellStyle name="Обычный 25 3 3 10 3" xfId="28228"/>
    <cellStyle name="Обычный 25 3 3 10 3 2" xfId="28229"/>
    <cellStyle name="Обычный 25 3 3 10 4" xfId="28230"/>
    <cellStyle name="Обычный 25 3 3 10 5" xfId="28231"/>
    <cellStyle name="Обычный 25 3 3 10 6" xfId="28232"/>
    <cellStyle name="Обычный 25 3 3 10 7" xfId="28233"/>
    <cellStyle name="Обычный 25 3 3 11" xfId="28234"/>
    <cellStyle name="Обычный 25 3 3 11 2" xfId="28235"/>
    <cellStyle name="Обычный 25 3 3 11 3" xfId="28236"/>
    <cellStyle name="Обычный 25 3 3 12" xfId="28237"/>
    <cellStyle name="Обычный 25 3 3 12 2" xfId="28238"/>
    <cellStyle name="Обычный 25 3 3 12 3" xfId="28239"/>
    <cellStyle name="Обычный 25 3 3 13" xfId="28240"/>
    <cellStyle name="Обычный 25 3 3 13 2" xfId="28241"/>
    <cellStyle name="Обычный 25 3 3 13 3" xfId="28242"/>
    <cellStyle name="Обычный 25 3 3 14" xfId="28243"/>
    <cellStyle name="Обычный 25 3 3 14 2" xfId="28244"/>
    <cellStyle name="Обычный 25 3 3 14 3" xfId="28245"/>
    <cellStyle name="Обычный 25 3 3 15" xfId="28246"/>
    <cellStyle name="Обычный 25 3 3 16" xfId="28247"/>
    <cellStyle name="Обычный 25 3 3 17" xfId="28248"/>
    <cellStyle name="Обычный 25 3 3 18" xfId="28249"/>
    <cellStyle name="Обычный 25 3 3 19" xfId="28250"/>
    <cellStyle name="Обычный 25 3 3 2" xfId="28251"/>
    <cellStyle name="Обычный 25 3 3 2 10" xfId="28252"/>
    <cellStyle name="Обычный 25 3 3 2 11" xfId="28253"/>
    <cellStyle name="Обычный 25 3 3 2 12" xfId="28254"/>
    <cellStyle name="Обычный 25 3 3 2 13" xfId="28255"/>
    <cellStyle name="Обычный 25 3 3 2 14" xfId="28256"/>
    <cellStyle name="Обычный 25 3 3 2 2" xfId="28257"/>
    <cellStyle name="Обычный 25 3 3 2 2 2" xfId="28258"/>
    <cellStyle name="Обычный 25 3 3 2 2 3" xfId="28259"/>
    <cellStyle name="Обычный 25 3 3 2 2 4" xfId="28260"/>
    <cellStyle name="Обычный 25 3 3 2 3" xfId="28261"/>
    <cellStyle name="Обычный 25 3 3 2 3 2" xfId="28262"/>
    <cellStyle name="Обычный 25 3 3 2 3 3" xfId="28263"/>
    <cellStyle name="Обычный 25 3 3 2 4" xfId="28264"/>
    <cellStyle name="Обычный 25 3 3 2 4 2" xfId="28265"/>
    <cellStyle name="Обычный 25 3 3 2 5" xfId="28266"/>
    <cellStyle name="Обычный 25 3 3 2 5 2" xfId="28267"/>
    <cellStyle name="Обычный 25 3 3 2 6" xfId="28268"/>
    <cellStyle name="Обычный 25 3 3 2 6 2" xfId="28269"/>
    <cellStyle name="Обычный 25 3 3 2 7" xfId="28270"/>
    <cellStyle name="Обычный 25 3 3 2 8" xfId="28271"/>
    <cellStyle name="Обычный 25 3 3 2 9" xfId="28272"/>
    <cellStyle name="Обычный 25 3 3 20" xfId="28273"/>
    <cellStyle name="Обычный 25 3 3 21" xfId="28274"/>
    <cellStyle name="Обычный 25 3 3 22" xfId="28275"/>
    <cellStyle name="Обычный 25 3 3 23" xfId="28276"/>
    <cellStyle name="Обычный 25 3 3 24" xfId="28277"/>
    <cellStyle name="Обычный 25 3 3 25" xfId="28278"/>
    <cellStyle name="Обычный 25 3 3 26" xfId="28279"/>
    <cellStyle name="Обычный 25 3 3 27" xfId="28280"/>
    <cellStyle name="Обычный 25 3 3 28" xfId="28281"/>
    <cellStyle name="Обычный 25 3 3 29" xfId="28282"/>
    <cellStyle name="Обычный 25 3 3 3" xfId="28283"/>
    <cellStyle name="Обычный 25 3 3 3 10" xfId="28284"/>
    <cellStyle name="Обычный 25 3 3 3 11" xfId="28285"/>
    <cellStyle name="Обычный 25 3 3 3 12" xfId="28286"/>
    <cellStyle name="Обычный 25 3 3 3 13" xfId="28287"/>
    <cellStyle name="Обычный 25 3 3 3 2" xfId="28288"/>
    <cellStyle name="Обычный 25 3 3 3 2 2" xfId="28289"/>
    <cellStyle name="Обычный 25 3 3 3 2 3" xfId="28290"/>
    <cellStyle name="Обычный 25 3 3 3 2 4" xfId="28291"/>
    <cellStyle name="Обычный 25 3 3 3 3" xfId="28292"/>
    <cellStyle name="Обычный 25 3 3 3 3 2" xfId="28293"/>
    <cellStyle name="Обычный 25 3 3 3 3 3" xfId="28294"/>
    <cellStyle name="Обычный 25 3 3 3 4" xfId="28295"/>
    <cellStyle name="Обычный 25 3 3 3 4 2" xfId="28296"/>
    <cellStyle name="Обычный 25 3 3 3 5" xfId="28297"/>
    <cellStyle name="Обычный 25 3 3 3 5 2" xfId="28298"/>
    <cellStyle name="Обычный 25 3 3 3 6" xfId="28299"/>
    <cellStyle name="Обычный 25 3 3 3 6 2" xfId="28300"/>
    <cellStyle name="Обычный 25 3 3 3 7" xfId="28301"/>
    <cellStyle name="Обычный 25 3 3 3 8" xfId="28302"/>
    <cellStyle name="Обычный 25 3 3 3 9" xfId="28303"/>
    <cellStyle name="Обычный 25 3 3 30" xfId="28304"/>
    <cellStyle name="Обычный 25 3 3 31" xfId="28305"/>
    <cellStyle name="Обычный 25 3 3 32" xfId="28306"/>
    <cellStyle name="Обычный 25 3 3 33" xfId="28307"/>
    <cellStyle name="Обычный 25 3 3 34" xfId="28308"/>
    <cellStyle name="Обычный 25 3 3 35" xfId="28309"/>
    <cellStyle name="Обычный 25 3 3 36" xfId="28310"/>
    <cellStyle name="Обычный 25 3 3 37" xfId="28311"/>
    <cellStyle name="Обычный 25 3 3 38" xfId="28312"/>
    <cellStyle name="Обычный 25 3 3 4" xfId="28313"/>
    <cellStyle name="Обычный 25 3 3 4 10" xfId="28314"/>
    <cellStyle name="Обычный 25 3 3 4 11" xfId="28315"/>
    <cellStyle name="Обычный 25 3 3 4 12" xfId="28316"/>
    <cellStyle name="Обычный 25 3 3 4 2" xfId="28317"/>
    <cellStyle name="Обычный 25 3 3 4 2 2" xfId="28318"/>
    <cellStyle name="Обычный 25 3 3 4 2 3" xfId="28319"/>
    <cellStyle name="Обычный 25 3 3 4 2 4" xfId="28320"/>
    <cellStyle name="Обычный 25 3 3 4 3" xfId="28321"/>
    <cellStyle name="Обычный 25 3 3 4 3 2" xfId="28322"/>
    <cellStyle name="Обычный 25 3 3 4 3 3" xfId="28323"/>
    <cellStyle name="Обычный 25 3 3 4 4" xfId="28324"/>
    <cellStyle name="Обычный 25 3 3 4 4 2" xfId="28325"/>
    <cellStyle name="Обычный 25 3 3 4 5" xfId="28326"/>
    <cellStyle name="Обычный 25 3 3 4 5 2" xfId="28327"/>
    <cellStyle name="Обычный 25 3 3 4 6" xfId="28328"/>
    <cellStyle name="Обычный 25 3 3 4 6 2" xfId="28329"/>
    <cellStyle name="Обычный 25 3 3 4 7" xfId="28330"/>
    <cellStyle name="Обычный 25 3 3 4 8" xfId="28331"/>
    <cellStyle name="Обычный 25 3 3 4 9" xfId="28332"/>
    <cellStyle name="Обычный 25 3 3 5" xfId="28333"/>
    <cellStyle name="Обычный 25 3 3 5 10" xfId="28334"/>
    <cellStyle name="Обычный 25 3 3 5 11" xfId="28335"/>
    <cellStyle name="Обычный 25 3 3 5 2" xfId="28336"/>
    <cellStyle name="Обычный 25 3 3 5 2 2" xfId="28337"/>
    <cellStyle name="Обычный 25 3 3 5 2 3" xfId="28338"/>
    <cellStyle name="Обычный 25 3 3 5 2 4" xfId="28339"/>
    <cellStyle name="Обычный 25 3 3 5 3" xfId="28340"/>
    <cellStyle name="Обычный 25 3 3 5 3 2" xfId="28341"/>
    <cellStyle name="Обычный 25 3 3 5 3 3" xfId="28342"/>
    <cellStyle name="Обычный 25 3 3 5 4" xfId="28343"/>
    <cellStyle name="Обычный 25 3 3 5 4 2" xfId="28344"/>
    <cellStyle name="Обычный 25 3 3 5 5" xfId="28345"/>
    <cellStyle name="Обычный 25 3 3 5 5 2" xfId="28346"/>
    <cellStyle name="Обычный 25 3 3 5 6" xfId="28347"/>
    <cellStyle name="Обычный 25 3 3 5 6 2" xfId="28348"/>
    <cellStyle name="Обычный 25 3 3 5 7" xfId="28349"/>
    <cellStyle name="Обычный 25 3 3 5 8" xfId="28350"/>
    <cellStyle name="Обычный 25 3 3 5 9" xfId="28351"/>
    <cellStyle name="Обычный 25 3 3 6" xfId="28352"/>
    <cellStyle name="Обычный 25 3 3 6 2" xfId="28353"/>
    <cellStyle name="Обычный 25 3 3 6 2 2" xfId="28354"/>
    <cellStyle name="Обычный 25 3 3 6 2 3" xfId="28355"/>
    <cellStyle name="Обычный 25 3 3 6 3" xfId="28356"/>
    <cellStyle name="Обычный 25 3 3 6 3 2" xfId="28357"/>
    <cellStyle name="Обычный 25 3 3 6 3 3" xfId="28358"/>
    <cellStyle name="Обычный 25 3 3 6 4" xfId="28359"/>
    <cellStyle name="Обычный 25 3 3 6 5" xfId="28360"/>
    <cellStyle name="Обычный 25 3 3 6 6" xfId="28361"/>
    <cellStyle name="Обычный 25 3 3 6 7" xfId="28362"/>
    <cellStyle name="Обычный 25 3 3 6 8" xfId="28363"/>
    <cellStyle name="Обычный 25 3 3 7" xfId="28364"/>
    <cellStyle name="Обычный 25 3 3 7 2" xfId="28365"/>
    <cellStyle name="Обычный 25 3 3 7 2 2" xfId="28366"/>
    <cellStyle name="Обычный 25 3 3 7 3" xfId="28367"/>
    <cellStyle name="Обычный 25 3 3 7 3 2" xfId="28368"/>
    <cellStyle name="Обычный 25 3 3 7 4" xfId="28369"/>
    <cellStyle name="Обычный 25 3 3 7 5" xfId="28370"/>
    <cellStyle name="Обычный 25 3 3 7 6" xfId="28371"/>
    <cellStyle name="Обычный 25 3 3 7 7" xfId="28372"/>
    <cellStyle name="Обычный 25 3 3 7 8" xfId="28373"/>
    <cellStyle name="Обычный 25 3 3 8" xfId="28374"/>
    <cellStyle name="Обычный 25 3 3 8 2" xfId="28375"/>
    <cellStyle name="Обычный 25 3 3 8 2 2" xfId="28376"/>
    <cellStyle name="Обычный 25 3 3 8 3" xfId="28377"/>
    <cellStyle name="Обычный 25 3 3 8 3 2" xfId="28378"/>
    <cellStyle name="Обычный 25 3 3 8 4" xfId="28379"/>
    <cellStyle name="Обычный 25 3 3 8 5" xfId="28380"/>
    <cellStyle name="Обычный 25 3 3 8 6" xfId="28381"/>
    <cellStyle name="Обычный 25 3 3 8 7" xfId="28382"/>
    <cellStyle name="Обычный 25 3 3 8 8" xfId="28383"/>
    <cellStyle name="Обычный 25 3 3 9" xfId="28384"/>
    <cellStyle name="Обычный 25 3 3 9 2" xfId="28385"/>
    <cellStyle name="Обычный 25 3 3 9 2 2" xfId="28386"/>
    <cellStyle name="Обычный 25 3 3 9 3" xfId="28387"/>
    <cellStyle name="Обычный 25 3 3 9 3 2" xfId="28388"/>
    <cellStyle name="Обычный 25 3 3 9 4" xfId="28389"/>
    <cellStyle name="Обычный 25 3 3 9 5" xfId="28390"/>
    <cellStyle name="Обычный 25 3 3 9 6" xfId="28391"/>
    <cellStyle name="Обычный 25 3 3 9 7" xfId="28392"/>
    <cellStyle name="Обычный 25 3 30" xfId="28393"/>
    <cellStyle name="Обычный 25 3 31" xfId="28394"/>
    <cellStyle name="Обычный 25 3 32" xfId="28395"/>
    <cellStyle name="Обычный 25 3 33" xfId="28396"/>
    <cellStyle name="Обычный 25 3 34" xfId="28397"/>
    <cellStyle name="Обычный 25 3 35" xfId="28398"/>
    <cellStyle name="Обычный 25 3 36" xfId="28399"/>
    <cellStyle name="Обычный 25 3 37" xfId="28400"/>
    <cellStyle name="Обычный 25 3 38" xfId="28401"/>
    <cellStyle name="Обычный 25 3 39" xfId="28402"/>
    <cellStyle name="Обычный 25 3 4" xfId="28403"/>
    <cellStyle name="Обычный 25 3 4 10" xfId="28404"/>
    <cellStyle name="Обычный 25 3 4 11" xfId="28405"/>
    <cellStyle name="Обычный 25 3 4 12" xfId="28406"/>
    <cellStyle name="Обычный 25 3 4 13" xfId="28407"/>
    <cellStyle name="Обычный 25 3 4 14" xfId="28408"/>
    <cellStyle name="Обычный 25 3 4 2" xfId="28409"/>
    <cellStyle name="Обычный 25 3 4 2 2" xfId="28410"/>
    <cellStyle name="Обычный 25 3 4 2 3" xfId="28411"/>
    <cellStyle name="Обычный 25 3 4 2 4" xfId="28412"/>
    <cellStyle name="Обычный 25 3 4 3" xfId="28413"/>
    <cellStyle name="Обычный 25 3 4 3 2" xfId="28414"/>
    <cellStyle name="Обычный 25 3 4 3 3" xfId="28415"/>
    <cellStyle name="Обычный 25 3 4 4" xfId="28416"/>
    <cellStyle name="Обычный 25 3 4 4 2" xfId="28417"/>
    <cellStyle name="Обычный 25 3 4 5" xfId="28418"/>
    <cellStyle name="Обычный 25 3 4 5 2" xfId="28419"/>
    <cellStyle name="Обычный 25 3 4 6" xfId="28420"/>
    <cellStyle name="Обычный 25 3 4 6 2" xfId="28421"/>
    <cellStyle name="Обычный 25 3 4 7" xfId="28422"/>
    <cellStyle name="Обычный 25 3 4 8" xfId="28423"/>
    <cellStyle name="Обычный 25 3 4 9" xfId="28424"/>
    <cellStyle name="Обычный 25 3 40" xfId="28425"/>
    <cellStyle name="Обычный 25 3 41" xfId="28426"/>
    <cellStyle name="Обычный 25 3 42" xfId="28427"/>
    <cellStyle name="Обычный 25 3 5" xfId="28428"/>
    <cellStyle name="Обычный 25 3 5 10" xfId="28429"/>
    <cellStyle name="Обычный 25 3 5 11" xfId="28430"/>
    <cellStyle name="Обычный 25 3 5 12" xfId="28431"/>
    <cellStyle name="Обычный 25 3 5 13" xfId="28432"/>
    <cellStyle name="Обычный 25 3 5 2" xfId="28433"/>
    <cellStyle name="Обычный 25 3 5 2 2" xfId="28434"/>
    <cellStyle name="Обычный 25 3 5 2 3" xfId="28435"/>
    <cellStyle name="Обычный 25 3 5 2 4" xfId="28436"/>
    <cellStyle name="Обычный 25 3 5 3" xfId="28437"/>
    <cellStyle name="Обычный 25 3 5 3 2" xfId="28438"/>
    <cellStyle name="Обычный 25 3 5 3 3" xfId="28439"/>
    <cellStyle name="Обычный 25 3 5 4" xfId="28440"/>
    <cellStyle name="Обычный 25 3 5 4 2" xfId="28441"/>
    <cellStyle name="Обычный 25 3 5 5" xfId="28442"/>
    <cellStyle name="Обычный 25 3 5 5 2" xfId="28443"/>
    <cellStyle name="Обычный 25 3 5 6" xfId="28444"/>
    <cellStyle name="Обычный 25 3 5 6 2" xfId="28445"/>
    <cellStyle name="Обычный 25 3 5 7" xfId="28446"/>
    <cellStyle name="Обычный 25 3 5 8" xfId="28447"/>
    <cellStyle name="Обычный 25 3 5 9" xfId="28448"/>
    <cellStyle name="Обычный 25 3 6" xfId="28449"/>
    <cellStyle name="Обычный 25 3 6 10" xfId="28450"/>
    <cellStyle name="Обычный 25 3 6 11" xfId="28451"/>
    <cellStyle name="Обычный 25 3 6 12" xfId="28452"/>
    <cellStyle name="Обычный 25 3 6 2" xfId="28453"/>
    <cellStyle name="Обычный 25 3 6 2 2" xfId="28454"/>
    <cellStyle name="Обычный 25 3 6 2 3" xfId="28455"/>
    <cellStyle name="Обычный 25 3 6 2 4" xfId="28456"/>
    <cellStyle name="Обычный 25 3 6 3" xfId="28457"/>
    <cellStyle name="Обычный 25 3 6 3 2" xfId="28458"/>
    <cellStyle name="Обычный 25 3 6 3 3" xfId="28459"/>
    <cellStyle name="Обычный 25 3 6 4" xfId="28460"/>
    <cellStyle name="Обычный 25 3 6 4 2" xfId="28461"/>
    <cellStyle name="Обычный 25 3 6 5" xfId="28462"/>
    <cellStyle name="Обычный 25 3 6 5 2" xfId="28463"/>
    <cellStyle name="Обычный 25 3 6 6" xfId="28464"/>
    <cellStyle name="Обычный 25 3 6 6 2" xfId="28465"/>
    <cellStyle name="Обычный 25 3 6 7" xfId="28466"/>
    <cellStyle name="Обычный 25 3 6 8" xfId="28467"/>
    <cellStyle name="Обычный 25 3 6 9" xfId="28468"/>
    <cellStyle name="Обычный 25 3 7" xfId="28469"/>
    <cellStyle name="Обычный 25 3 7 10" xfId="28470"/>
    <cellStyle name="Обычный 25 3 7 11" xfId="28471"/>
    <cellStyle name="Обычный 25 3 7 2" xfId="28472"/>
    <cellStyle name="Обычный 25 3 7 2 2" xfId="28473"/>
    <cellStyle name="Обычный 25 3 7 2 3" xfId="28474"/>
    <cellStyle name="Обычный 25 3 7 2 4" xfId="28475"/>
    <cellStyle name="Обычный 25 3 7 3" xfId="28476"/>
    <cellStyle name="Обычный 25 3 7 3 2" xfId="28477"/>
    <cellStyle name="Обычный 25 3 7 3 3" xfId="28478"/>
    <cellStyle name="Обычный 25 3 7 4" xfId="28479"/>
    <cellStyle name="Обычный 25 3 7 4 2" xfId="28480"/>
    <cellStyle name="Обычный 25 3 7 5" xfId="28481"/>
    <cellStyle name="Обычный 25 3 7 5 2" xfId="28482"/>
    <cellStyle name="Обычный 25 3 7 6" xfId="28483"/>
    <cellStyle name="Обычный 25 3 7 6 2" xfId="28484"/>
    <cellStyle name="Обычный 25 3 7 7" xfId="28485"/>
    <cellStyle name="Обычный 25 3 7 8" xfId="28486"/>
    <cellStyle name="Обычный 25 3 7 9" xfId="28487"/>
    <cellStyle name="Обычный 25 3 8" xfId="28488"/>
    <cellStyle name="Обычный 25 3 8 2" xfId="28489"/>
    <cellStyle name="Обычный 25 3 8 2 2" xfId="28490"/>
    <cellStyle name="Обычный 25 3 8 2 3" xfId="28491"/>
    <cellStyle name="Обычный 25 3 8 3" xfId="28492"/>
    <cellStyle name="Обычный 25 3 8 3 2" xfId="28493"/>
    <cellStyle name="Обычный 25 3 8 3 3" xfId="28494"/>
    <cellStyle name="Обычный 25 3 8 4" xfId="28495"/>
    <cellStyle name="Обычный 25 3 8 5" xfId="28496"/>
    <cellStyle name="Обычный 25 3 8 6" xfId="28497"/>
    <cellStyle name="Обычный 25 3 8 7" xfId="28498"/>
    <cellStyle name="Обычный 25 3 8 8" xfId="28499"/>
    <cellStyle name="Обычный 25 3 9" xfId="28500"/>
    <cellStyle name="Обычный 25 3 9 2" xfId="28501"/>
    <cellStyle name="Обычный 25 3 9 2 2" xfId="28502"/>
    <cellStyle name="Обычный 25 3 9 3" xfId="28503"/>
    <cellStyle name="Обычный 25 3 9 3 2" xfId="28504"/>
    <cellStyle name="Обычный 25 3 9 4" xfId="28505"/>
    <cellStyle name="Обычный 25 3 9 5" xfId="28506"/>
    <cellStyle name="Обычный 25 3 9 6" xfId="28507"/>
    <cellStyle name="Обычный 25 3 9 7" xfId="28508"/>
    <cellStyle name="Обычный 25 3 9 8" xfId="28509"/>
    <cellStyle name="Обычный 25 30" xfId="28510"/>
    <cellStyle name="Обычный 25 31" xfId="28511"/>
    <cellStyle name="Обычный 25 32" xfId="28512"/>
    <cellStyle name="Обычный 25 33" xfId="28513"/>
    <cellStyle name="Обычный 25 34" xfId="28514"/>
    <cellStyle name="Обычный 25 35" xfId="28515"/>
    <cellStyle name="Обычный 25 36" xfId="28516"/>
    <cellStyle name="Обычный 25 37" xfId="28517"/>
    <cellStyle name="Обычный 25 38" xfId="28518"/>
    <cellStyle name="Обычный 25 39" xfId="28519"/>
    <cellStyle name="Обычный 25 4" xfId="28520"/>
    <cellStyle name="Обычный 25 4 10" xfId="28521"/>
    <cellStyle name="Обычный 25 4 10 2" xfId="28522"/>
    <cellStyle name="Обычный 25 4 10 2 2" xfId="28523"/>
    <cellStyle name="Обычный 25 4 10 3" xfId="28524"/>
    <cellStyle name="Обычный 25 4 10 3 2" xfId="28525"/>
    <cellStyle name="Обычный 25 4 10 4" xfId="28526"/>
    <cellStyle name="Обычный 25 4 10 5" xfId="28527"/>
    <cellStyle name="Обычный 25 4 10 6" xfId="28528"/>
    <cellStyle name="Обычный 25 4 10 7" xfId="28529"/>
    <cellStyle name="Обычный 25 4 11" xfId="28530"/>
    <cellStyle name="Обычный 25 4 11 2" xfId="28531"/>
    <cellStyle name="Обычный 25 4 11 2 2" xfId="28532"/>
    <cellStyle name="Обычный 25 4 11 3" xfId="28533"/>
    <cellStyle name="Обычный 25 4 11 3 2" xfId="28534"/>
    <cellStyle name="Обычный 25 4 11 4" xfId="28535"/>
    <cellStyle name="Обычный 25 4 11 5" xfId="28536"/>
    <cellStyle name="Обычный 25 4 11 6" xfId="28537"/>
    <cellStyle name="Обычный 25 4 12" xfId="28538"/>
    <cellStyle name="Обычный 25 4 12 2" xfId="28539"/>
    <cellStyle name="Обычный 25 4 12 3" xfId="28540"/>
    <cellStyle name="Обычный 25 4 13" xfId="28541"/>
    <cellStyle name="Обычный 25 4 13 2" xfId="28542"/>
    <cellStyle name="Обычный 25 4 13 3" xfId="28543"/>
    <cellStyle name="Обычный 25 4 14" xfId="28544"/>
    <cellStyle name="Обычный 25 4 14 2" xfId="28545"/>
    <cellStyle name="Обычный 25 4 14 3" xfId="28546"/>
    <cellStyle name="Обычный 25 4 15" xfId="28547"/>
    <cellStyle name="Обычный 25 4 15 2" xfId="28548"/>
    <cellStyle name="Обычный 25 4 16" xfId="28549"/>
    <cellStyle name="Обычный 25 4 17" xfId="28550"/>
    <cellStyle name="Обычный 25 4 18" xfId="28551"/>
    <cellStyle name="Обычный 25 4 19" xfId="28552"/>
    <cellStyle name="Обычный 25 4 2" xfId="28553"/>
    <cellStyle name="Обычный 25 4 2 10" xfId="28554"/>
    <cellStyle name="Обычный 25 4 2 11" xfId="28555"/>
    <cellStyle name="Обычный 25 4 2 12" xfId="28556"/>
    <cellStyle name="Обычный 25 4 2 13" xfId="28557"/>
    <cellStyle name="Обычный 25 4 2 14" xfId="28558"/>
    <cellStyle name="Обычный 25 4 2 2" xfId="28559"/>
    <cellStyle name="Обычный 25 4 2 2 2" xfId="28560"/>
    <cellStyle name="Обычный 25 4 2 2 3" xfId="28561"/>
    <cellStyle name="Обычный 25 4 2 2 4" xfId="28562"/>
    <cellStyle name="Обычный 25 4 2 3" xfId="28563"/>
    <cellStyle name="Обычный 25 4 2 3 2" xfId="28564"/>
    <cellStyle name="Обычный 25 4 2 3 3" xfId="28565"/>
    <cellStyle name="Обычный 25 4 2 4" xfId="28566"/>
    <cellStyle name="Обычный 25 4 2 4 2" xfId="28567"/>
    <cellStyle name="Обычный 25 4 2 5" xfId="28568"/>
    <cellStyle name="Обычный 25 4 2 5 2" xfId="28569"/>
    <cellStyle name="Обычный 25 4 2 6" xfId="28570"/>
    <cellStyle name="Обычный 25 4 2 6 2" xfId="28571"/>
    <cellStyle name="Обычный 25 4 2 7" xfId="28572"/>
    <cellStyle name="Обычный 25 4 2 8" xfId="28573"/>
    <cellStyle name="Обычный 25 4 2 9" xfId="28574"/>
    <cellStyle name="Обычный 25 4 20" xfId="28575"/>
    <cellStyle name="Обычный 25 4 21" xfId="28576"/>
    <cellStyle name="Обычный 25 4 22" xfId="28577"/>
    <cellStyle name="Обычный 25 4 23" xfId="28578"/>
    <cellStyle name="Обычный 25 4 24" xfId="28579"/>
    <cellStyle name="Обычный 25 4 25" xfId="28580"/>
    <cellStyle name="Обычный 25 4 26" xfId="28581"/>
    <cellStyle name="Обычный 25 4 27" xfId="28582"/>
    <cellStyle name="Обычный 25 4 28" xfId="28583"/>
    <cellStyle name="Обычный 25 4 29" xfId="28584"/>
    <cellStyle name="Обычный 25 4 3" xfId="28585"/>
    <cellStyle name="Обычный 25 4 3 10" xfId="28586"/>
    <cellStyle name="Обычный 25 4 3 11" xfId="28587"/>
    <cellStyle name="Обычный 25 4 3 12" xfId="28588"/>
    <cellStyle name="Обычный 25 4 3 13" xfId="28589"/>
    <cellStyle name="Обычный 25 4 3 2" xfId="28590"/>
    <cellStyle name="Обычный 25 4 3 2 2" xfId="28591"/>
    <cellStyle name="Обычный 25 4 3 2 3" xfId="28592"/>
    <cellStyle name="Обычный 25 4 3 2 4" xfId="28593"/>
    <cellStyle name="Обычный 25 4 3 3" xfId="28594"/>
    <cellStyle name="Обычный 25 4 3 3 2" xfId="28595"/>
    <cellStyle name="Обычный 25 4 3 3 3" xfId="28596"/>
    <cellStyle name="Обычный 25 4 3 4" xfId="28597"/>
    <cellStyle name="Обычный 25 4 3 4 2" xfId="28598"/>
    <cellStyle name="Обычный 25 4 3 5" xfId="28599"/>
    <cellStyle name="Обычный 25 4 3 5 2" xfId="28600"/>
    <cellStyle name="Обычный 25 4 3 6" xfId="28601"/>
    <cellStyle name="Обычный 25 4 3 6 2" xfId="28602"/>
    <cellStyle name="Обычный 25 4 3 7" xfId="28603"/>
    <cellStyle name="Обычный 25 4 3 8" xfId="28604"/>
    <cellStyle name="Обычный 25 4 3 9" xfId="28605"/>
    <cellStyle name="Обычный 25 4 30" xfId="28606"/>
    <cellStyle name="Обычный 25 4 31" xfId="28607"/>
    <cellStyle name="Обычный 25 4 32" xfId="28608"/>
    <cellStyle name="Обычный 25 4 33" xfId="28609"/>
    <cellStyle name="Обычный 25 4 34" xfId="28610"/>
    <cellStyle name="Обычный 25 4 35" xfId="28611"/>
    <cellStyle name="Обычный 25 4 36" xfId="28612"/>
    <cellStyle name="Обычный 25 4 37" xfId="28613"/>
    <cellStyle name="Обычный 25 4 38" xfId="28614"/>
    <cellStyle name="Обычный 25 4 39" xfId="28615"/>
    <cellStyle name="Обычный 25 4 4" xfId="28616"/>
    <cellStyle name="Обычный 25 4 4 10" xfId="28617"/>
    <cellStyle name="Обычный 25 4 4 11" xfId="28618"/>
    <cellStyle name="Обычный 25 4 4 12" xfId="28619"/>
    <cellStyle name="Обычный 25 4 4 2" xfId="28620"/>
    <cellStyle name="Обычный 25 4 4 2 2" xfId="28621"/>
    <cellStyle name="Обычный 25 4 4 2 3" xfId="28622"/>
    <cellStyle name="Обычный 25 4 4 2 4" xfId="28623"/>
    <cellStyle name="Обычный 25 4 4 3" xfId="28624"/>
    <cellStyle name="Обычный 25 4 4 3 2" xfId="28625"/>
    <cellStyle name="Обычный 25 4 4 3 3" xfId="28626"/>
    <cellStyle name="Обычный 25 4 4 4" xfId="28627"/>
    <cellStyle name="Обычный 25 4 4 4 2" xfId="28628"/>
    <cellStyle name="Обычный 25 4 4 5" xfId="28629"/>
    <cellStyle name="Обычный 25 4 4 5 2" xfId="28630"/>
    <cellStyle name="Обычный 25 4 4 6" xfId="28631"/>
    <cellStyle name="Обычный 25 4 4 6 2" xfId="28632"/>
    <cellStyle name="Обычный 25 4 4 7" xfId="28633"/>
    <cellStyle name="Обычный 25 4 4 8" xfId="28634"/>
    <cellStyle name="Обычный 25 4 4 9" xfId="28635"/>
    <cellStyle name="Обычный 25 4 5" xfId="28636"/>
    <cellStyle name="Обычный 25 4 5 10" xfId="28637"/>
    <cellStyle name="Обычный 25 4 5 11" xfId="28638"/>
    <cellStyle name="Обычный 25 4 5 2" xfId="28639"/>
    <cellStyle name="Обычный 25 4 5 2 2" xfId="28640"/>
    <cellStyle name="Обычный 25 4 5 2 3" xfId="28641"/>
    <cellStyle name="Обычный 25 4 5 2 4" xfId="28642"/>
    <cellStyle name="Обычный 25 4 5 3" xfId="28643"/>
    <cellStyle name="Обычный 25 4 5 3 2" xfId="28644"/>
    <cellStyle name="Обычный 25 4 5 3 3" xfId="28645"/>
    <cellStyle name="Обычный 25 4 5 4" xfId="28646"/>
    <cellStyle name="Обычный 25 4 5 4 2" xfId="28647"/>
    <cellStyle name="Обычный 25 4 5 5" xfId="28648"/>
    <cellStyle name="Обычный 25 4 5 5 2" xfId="28649"/>
    <cellStyle name="Обычный 25 4 5 6" xfId="28650"/>
    <cellStyle name="Обычный 25 4 5 6 2" xfId="28651"/>
    <cellStyle name="Обычный 25 4 5 7" xfId="28652"/>
    <cellStyle name="Обычный 25 4 5 8" xfId="28653"/>
    <cellStyle name="Обычный 25 4 5 9" xfId="28654"/>
    <cellStyle name="Обычный 25 4 6" xfId="28655"/>
    <cellStyle name="Обычный 25 4 6 2" xfId="28656"/>
    <cellStyle name="Обычный 25 4 6 2 2" xfId="28657"/>
    <cellStyle name="Обычный 25 4 6 2 3" xfId="28658"/>
    <cellStyle name="Обычный 25 4 6 3" xfId="28659"/>
    <cellStyle name="Обычный 25 4 6 3 2" xfId="28660"/>
    <cellStyle name="Обычный 25 4 6 3 3" xfId="28661"/>
    <cellStyle name="Обычный 25 4 6 4" xfId="28662"/>
    <cellStyle name="Обычный 25 4 6 5" xfId="28663"/>
    <cellStyle name="Обычный 25 4 6 6" xfId="28664"/>
    <cellStyle name="Обычный 25 4 6 7" xfId="28665"/>
    <cellStyle name="Обычный 25 4 6 8" xfId="28666"/>
    <cellStyle name="Обычный 25 4 7" xfId="28667"/>
    <cellStyle name="Обычный 25 4 7 2" xfId="28668"/>
    <cellStyle name="Обычный 25 4 7 2 2" xfId="28669"/>
    <cellStyle name="Обычный 25 4 7 3" xfId="28670"/>
    <cellStyle name="Обычный 25 4 7 3 2" xfId="28671"/>
    <cellStyle name="Обычный 25 4 7 4" xfId="28672"/>
    <cellStyle name="Обычный 25 4 7 5" xfId="28673"/>
    <cellStyle name="Обычный 25 4 7 6" xfId="28674"/>
    <cellStyle name="Обычный 25 4 7 7" xfId="28675"/>
    <cellStyle name="Обычный 25 4 7 8" xfId="28676"/>
    <cellStyle name="Обычный 25 4 8" xfId="28677"/>
    <cellStyle name="Обычный 25 4 8 2" xfId="28678"/>
    <cellStyle name="Обычный 25 4 8 2 2" xfId="28679"/>
    <cellStyle name="Обычный 25 4 8 3" xfId="28680"/>
    <cellStyle name="Обычный 25 4 8 3 2" xfId="28681"/>
    <cellStyle name="Обычный 25 4 8 4" xfId="28682"/>
    <cellStyle name="Обычный 25 4 8 5" xfId="28683"/>
    <cellStyle name="Обычный 25 4 8 6" xfId="28684"/>
    <cellStyle name="Обычный 25 4 8 7" xfId="28685"/>
    <cellStyle name="Обычный 25 4 8 8" xfId="28686"/>
    <cellStyle name="Обычный 25 4 9" xfId="28687"/>
    <cellStyle name="Обычный 25 4 9 2" xfId="28688"/>
    <cellStyle name="Обычный 25 4 9 2 2" xfId="28689"/>
    <cellStyle name="Обычный 25 4 9 3" xfId="28690"/>
    <cellStyle name="Обычный 25 4 9 3 2" xfId="28691"/>
    <cellStyle name="Обычный 25 4 9 4" xfId="28692"/>
    <cellStyle name="Обычный 25 4 9 5" xfId="28693"/>
    <cellStyle name="Обычный 25 4 9 6" xfId="28694"/>
    <cellStyle name="Обычный 25 4 9 7" xfId="28695"/>
    <cellStyle name="Обычный 25 40" xfId="28696"/>
    <cellStyle name="Обычный 25 41" xfId="28697"/>
    <cellStyle name="Обычный 25 42" xfId="28698"/>
    <cellStyle name="Обычный 25 43" xfId="28699"/>
    <cellStyle name="Обычный 25 44" xfId="28700"/>
    <cellStyle name="Обычный 25 5" xfId="28701"/>
    <cellStyle name="Обычный 25 5 10" xfId="28702"/>
    <cellStyle name="Обычный 25 5 10 2" xfId="28703"/>
    <cellStyle name="Обычный 25 5 10 2 2" xfId="28704"/>
    <cellStyle name="Обычный 25 5 10 3" xfId="28705"/>
    <cellStyle name="Обычный 25 5 10 3 2" xfId="28706"/>
    <cellStyle name="Обычный 25 5 10 4" xfId="28707"/>
    <cellStyle name="Обычный 25 5 10 5" xfId="28708"/>
    <cellStyle name="Обычный 25 5 10 6" xfId="28709"/>
    <cellStyle name="Обычный 25 5 10 7" xfId="28710"/>
    <cellStyle name="Обычный 25 5 11" xfId="28711"/>
    <cellStyle name="Обычный 25 5 11 2" xfId="28712"/>
    <cellStyle name="Обычный 25 5 11 3" xfId="28713"/>
    <cellStyle name="Обычный 25 5 12" xfId="28714"/>
    <cellStyle name="Обычный 25 5 12 2" xfId="28715"/>
    <cellStyle name="Обычный 25 5 12 3" xfId="28716"/>
    <cellStyle name="Обычный 25 5 13" xfId="28717"/>
    <cellStyle name="Обычный 25 5 13 2" xfId="28718"/>
    <cellStyle name="Обычный 25 5 13 3" xfId="28719"/>
    <cellStyle name="Обычный 25 5 14" xfId="28720"/>
    <cellStyle name="Обычный 25 5 14 2" xfId="28721"/>
    <cellStyle name="Обычный 25 5 14 3" xfId="28722"/>
    <cellStyle name="Обычный 25 5 15" xfId="28723"/>
    <cellStyle name="Обычный 25 5 16" xfId="28724"/>
    <cellStyle name="Обычный 25 5 17" xfId="28725"/>
    <cellStyle name="Обычный 25 5 18" xfId="28726"/>
    <cellStyle name="Обычный 25 5 19" xfId="28727"/>
    <cellStyle name="Обычный 25 5 2" xfId="28728"/>
    <cellStyle name="Обычный 25 5 2 10" xfId="28729"/>
    <cellStyle name="Обычный 25 5 2 11" xfId="28730"/>
    <cellStyle name="Обычный 25 5 2 12" xfId="28731"/>
    <cellStyle name="Обычный 25 5 2 13" xfId="28732"/>
    <cellStyle name="Обычный 25 5 2 14" xfId="28733"/>
    <cellStyle name="Обычный 25 5 2 2" xfId="28734"/>
    <cellStyle name="Обычный 25 5 2 2 2" xfId="28735"/>
    <cellStyle name="Обычный 25 5 2 2 3" xfId="28736"/>
    <cellStyle name="Обычный 25 5 2 2 4" xfId="28737"/>
    <cellStyle name="Обычный 25 5 2 3" xfId="28738"/>
    <cellStyle name="Обычный 25 5 2 3 2" xfId="28739"/>
    <cellStyle name="Обычный 25 5 2 3 3" xfId="28740"/>
    <cellStyle name="Обычный 25 5 2 4" xfId="28741"/>
    <cellStyle name="Обычный 25 5 2 4 2" xfId="28742"/>
    <cellStyle name="Обычный 25 5 2 5" xfId="28743"/>
    <cellStyle name="Обычный 25 5 2 5 2" xfId="28744"/>
    <cellStyle name="Обычный 25 5 2 6" xfId="28745"/>
    <cellStyle name="Обычный 25 5 2 6 2" xfId="28746"/>
    <cellStyle name="Обычный 25 5 2 7" xfId="28747"/>
    <cellStyle name="Обычный 25 5 2 8" xfId="28748"/>
    <cellStyle name="Обычный 25 5 2 9" xfId="28749"/>
    <cellStyle name="Обычный 25 5 20" xfId="28750"/>
    <cellStyle name="Обычный 25 5 21" xfId="28751"/>
    <cellStyle name="Обычный 25 5 22" xfId="28752"/>
    <cellStyle name="Обычный 25 5 23" xfId="28753"/>
    <cellStyle name="Обычный 25 5 24" xfId="28754"/>
    <cellStyle name="Обычный 25 5 25" xfId="28755"/>
    <cellStyle name="Обычный 25 5 26" xfId="28756"/>
    <cellStyle name="Обычный 25 5 27" xfId="28757"/>
    <cellStyle name="Обычный 25 5 28" xfId="28758"/>
    <cellStyle name="Обычный 25 5 29" xfId="28759"/>
    <cellStyle name="Обычный 25 5 3" xfId="28760"/>
    <cellStyle name="Обычный 25 5 3 10" xfId="28761"/>
    <cellStyle name="Обычный 25 5 3 11" xfId="28762"/>
    <cellStyle name="Обычный 25 5 3 12" xfId="28763"/>
    <cellStyle name="Обычный 25 5 3 13" xfId="28764"/>
    <cellStyle name="Обычный 25 5 3 2" xfId="28765"/>
    <cellStyle name="Обычный 25 5 3 2 2" xfId="28766"/>
    <cellStyle name="Обычный 25 5 3 2 3" xfId="28767"/>
    <cellStyle name="Обычный 25 5 3 2 4" xfId="28768"/>
    <cellStyle name="Обычный 25 5 3 3" xfId="28769"/>
    <cellStyle name="Обычный 25 5 3 3 2" xfId="28770"/>
    <cellStyle name="Обычный 25 5 3 3 3" xfId="28771"/>
    <cellStyle name="Обычный 25 5 3 4" xfId="28772"/>
    <cellStyle name="Обычный 25 5 3 4 2" xfId="28773"/>
    <cellStyle name="Обычный 25 5 3 5" xfId="28774"/>
    <cellStyle name="Обычный 25 5 3 5 2" xfId="28775"/>
    <cellStyle name="Обычный 25 5 3 6" xfId="28776"/>
    <cellStyle name="Обычный 25 5 3 6 2" xfId="28777"/>
    <cellStyle name="Обычный 25 5 3 7" xfId="28778"/>
    <cellStyle name="Обычный 25 5 3 8" xfId="28779"/>
    <cellStyle name="Обычный 25 5 3 9" xfId="28780"/>
    <cellStyle name="Обычный 25 5 30" xfId="28781"/>
    <cellStyle name="Обычный 25 5 31" xfId="28782"/>
    <cellStyle name="Обычный 25 5 32" xfId="28783"/>
    <cellStyle name="Обычный 25 5 33" xfId="28784"/>
    <cellStyle name="Обычный 25 5 34" xfId="28785"/>
    <cellStyle name="Обычный 25 5 35" xfId="28786"/>
    <cellStyle name="Обычный 25 5 36" xfId="28787"/>
    <cellStyle name="Обычный 25 5 37" xfId="28788"/>
    <cellStyle name="Обычный 25 5 38" xfId="28789"/>
    <cellStyle name="Обычный 25 5 4" xfId="28790"/>
    <cellStyle name="Обычный 25 5 4 10" xfId="28791"/>
    <cellStyle name="Обычный 25 5 4 11" xfId="28792"/>
    <cellStyle name="Обычный 25 5 4 12" xfId="28793"/>
    <cellStyle name="Обычный 25 5 4 2" xfId="28794"/>
    <cellStyle name="Обычный 25 5 4 2 2" xfId="28795"/>
    <cellStyle name="Обычный 25 5 4 2 3" xfId="28796"/>
    <cellStyle name="Обычный 25 5 4 2 4" xfId="28797"/>
    <cellStyle name="Обычный 25 5 4 3" xfId="28798"/>
    <cellStyle name="Обычный 25 5 4 3 2" xfId="28799"/>
    <cellStyle name="Обычный 25 5 4 3 3" xfId="28800"/>
    <cellStyle name="Обычный 25 5 4 4" xfId="28801"/>
    <cellStyle name="Обычный 25 5 4 4 2" xfId="28802"/>
    <cellStyle name="Обычный 25 5 4 5" xfId="28803"/>
    <cellStyle name="Обычный 25 5 4 5 2" xfId="28804"/>
    <cellStyle name="Обычный 25 5 4 6" xfId="28805"/>
    <cellStyle name="Обычный 25 5 4 6 2" xfId="28806"/>
    <cellStyle name="Обычный 25 5 4 7" xfId="28807"/>
    <cellStyle name="Обычный 25 5 4 8" xfId="28808"/>
    <cellStyle name="Обычный 25 5 4 9" xfId="28809"/>
    <cellStyle name="Обычный 25 5 5" xfId="28810"/>
    <cellStyle name="Обычный 25 5 5 10" xfId="28811"/>
    <cellStyle name="Обычный 25 5 5 11" xfId="28812"/>
    <cellStyle name="Обычный 25 5 5 2" xfId="28813"/>
    <cellStyle name="Обычный 25 5 5 2 2" xfId="28814"/>
    <cellStyle name="Обычный 25 5 5 2 3" xfId="28815"/>
    <cellStyle name="Обычный 25 5 5 2 4" xfId="28816"/>
    <cellStyle name="Обычный 25 5 5 3" xfId="28817"/>
    <cellStyle name="Обычный 25 5 5 3 2" xfId="28818"/>
    <cellStyle name="Обычный 25 5 5 3 3" xfId="28819"/>
    <cellStyle name="Обычный 25 5 5 4" xfId="28820"/>
    <cellStyle name="Обычный 25 5 5 4 2" xfId="28821"/>
    <cellStyle name="Обычный 25 5 5 5" xfId="28822"/>
    <cellStyle name="Обычный 25 5 5 5 2" xfId="28823"/>
    <cellStyle name="Обычный 25 5 5 6" xfId="28824"/>
    <cellStyle name="Обычный 25 5 5 6 2" xfId="28825"/>
    <cellStyle name="Обычный 25 5 5 7" xfId="28826"/>
    <cellStyle name="Обычный 25 5 5 8" xfId="28827"/>
    <cellStyle name="Обычный 25 5 5 9" xfId="28828"/>
    <cellStyle name="Обычный 25 5 6" xfId="28829"/>
    <cellStyle name="Обычный 25 5 6 2" xfId="28830"/>
    <cellStyle name="Обычный 25 5 6 2 2" xfId="28831"/>
    <cellStyle name="Обычный 25 5 6 2 3" xfId="28832"/>
    <cellStyle name="Обычный 25 5 6 3" xfId="28833"/>
    <cellStyle name="Обычный 25 5 6 3 2" xfId="28834"/>
    <cellStyle name="Обычный 25 5 6 3 3" xfId="28835"/>
    <cellStyle name="Обычный 25 5 6 4" xfId="28836"/>
    <cellStyle name="Обычный 25 5 6 5" xfId="28837"/>
    <cellStyle name="Обычный 25 5 6 6" xfId="28838"/>
    <cellStyle name="Обычный 25 5 6 7" xfId="28839"/>
    <cellStyle name="Обычный 25 5 6 8" xfId="28840"/>
    <cellStyle name="Обычный 25 5 7" xfId="28841"/>
    <cellStyle name="Обычный 25 5 7 2" xfId="28842"/>
    <cellStyle name="Обычный 25 5 7 2 2" xfId="28843"/>
    <cellStyle name="Обычный 25 5 7 3" xfId="28844"/>
    <cellStyle name="Обычный 25 5 7 3 2" xfId="28845"/>
    <cellStyle name="Обычный 25 5 7 4" xfId="28846"/>
    <cellStyle name="Обычный 25 5 7 5" xfId="28847"/>
    <cellStyle name="Обычный 25 5 7 6" xfId="28848"/>
    <cellStyle name="Обычный 25 5 7 7" xfId="28849"/>
    <cellStyle name="Обычный 25 5 7 8" xfId="28850"/>
    <cellStyle name="Обычный 25 5 8" xfId="28851"/>
    <cellStyle name="Обычный 25 5 8 2" xfId="28852"/>
    <cellStyle name="Обычный 25 5 8 2 2" xfId="28853"/>
    <cellStyle name="Обычный 25 5 8 3" xfId="28854"/>
    <cellStyle name="Обычный 25 5 8 3 2" xfId="28855"/>
    <cellStyle name="Обычный 25 5 8 4" xfId="28856"/>
    <cellStyle name="Обычный 25 5 8 5" xfId="28857"/>
    <cellStyle name="Обычный 25 5 8 6" xfId="28858"/>
    <cellStyle name="Обычный 25 5 8 7" xfId="28859"/>
    <cellStyle name="Обычный 25 5 8 8" xfId="28860"/>
    <cellStyle name="Обычный 25 5 9" xfId="28861"/>
    <cellStyle name="Обычный 25 5 9 2" xfId="28862"/>
    <cellStyle name="Обычный 25 5 9 2 2" xfId="28863"/>
    <cellStyle name="Обычный 25 5 9 3" xfId="28864"/>
    <cellStyle name="Обычный 25 5 9 3 2" xfId="28865"/>
    <cellStyle name="Обычный 25 5 9 4" xfId="28866"/>
    <cellStyle name="Обычный 25 5 9 5" xfId="28867"/>
    <cellStyle name="Обычный 25 5 9 6" xfId="28868"/>
    <cellStyle name="Обычный 25 5 9 7" xfId="28869"/>
    <cellStyle name="Обычный 25 6" xfId="28870"/>
    <cellStyle name="Обычный 25 6 10" xfId="28871"/>
    <cellStyle name="Обычный 25 6 11" xfId="28872"/>
    <cellStyle name="Обычный 25 6 12" xfId="28873"/>
    <cellStyle name="Обычный 25 6 13" xfId="28874"/>
    <cellStyle name="Обычный 25 6 14" xfId="28875"/>
    <cellStyle name="Обычный 25 6 2" xfId="28876"/>
    <cellStyle name="Обычный 25 6 2 2" xfId="28877"/>
    <cellStyle name="Обычный 25 6 2 3" xfId="28878"/>
    <cellStyle name="Обычный 25 6 2 4" xfId="28879"/>
    <cellStyle name="Обычный 25 6 3" xfId="28880"/>
    <cellStyle name="Обычный 25 6 3 2" xfId="28881"/>
    <cellStyle name="Обычный 25 6 3 3" xfId="28882"/>
    <cellStyle name="Обычный 25 6 4" xfId="28883"/>
    <cellStyle name="Обычный 25 6 4 2" xfId="28884"/>
    <cellStyle name="Обычный 25 6 5" xfId="28885"/>
    <cellStyle name="Обычный 25 6 5 2" xfId="28886"/>
    <cellStyle name="Обычный 25 6 6" xfId="28887"/>
    <cellStyle name="Обычный 25 6 6 2" xfId="28888"/>
    <cellStyle name="Обычный 25 6 7" xfId="28889"/>
    <cellStyle name="Обычный 25 6 8" xfId="28890"/>
    <cellStyle name="Обычный 25 6 9" xfId="28891"/>
    <cellStyle name="Обычный 25 7" xfId="28892"/>
    <cellStyle name="Обычный 25 7 10" xfId="28893"/>
    <cellStyle name="Обычный 25 7 11" xfId="28894"/>
    <cellStyle name="Обычный 25 7 12" xfId="28895"/>
    <cellStyle name="Обычный 25 7 13" xfId="28896"/>
    <cellStyle name="Обычный 25 7 2" xfId="28897"/>
    <cellStyle name="Обычный 25 7 2 2" xfId="28898"/>
    <cellStyle name="Обычный 25 7 2 3" xfId="28899"/>
    <cellStyle name="Обычный 25 7 2 4" xfId="28900"/>
    <cellStyle name="Обычный 25 7 3" xfId="28901"/>
    <cellStyle name="Обычный 25 7 3 2" xfId="28902"/>
    <cellStyle name="Обычный 25 7 3 3" xfId="28903"/>
    <cellStyle name="Обычный 25 7 4" xfId="28904"/>
    <cellStyle name="Обычный 25 7 4 2" xfId="28905"/>
    <cellStyle name="Обычный 25 7 5" xfId="28906"/>
    <cellStyle name="Обычный 25 7 5 2" xfId="28907"/>
    <cellStyle name="Обычный 25 7 6" xfId="28908"/>
    <cellStyle name="Обычный 25 7 6 2" xfId="28909"/>
    <cellStyle name="Обычный 25 7 7" xfId="28910"/>
    <cellStyle name="Обычный 25 7 8" xfId="28911"/>
    <cellStyle name="Обычный 25 7 9" xfId="28912"/>
    <cellStyle name="Обычный 25 8" xfId="28913"/>
    <cellStyle name="Обычный 25 8 10" xfId="28914"/>
    <cellStyle name="Обычный 25 8 11" xfId="28915"/>
    <cellStyle name="Обычный 25 8 12" xfId="28916"/>
    <cellStyle name="Обычный 25 8 2" xfId="28917"/>
    <cellStyle name="Обычный 25 8 2 2" xfId="28918"/>
    <cellStyle name="Обычный 25 8 2 3" xfId="28919"/>
    <cellStyle name="Обычный 25 8 2 4" xfId="28920"/>
    <cellStyle name="Обычный 25 8 3" xfId="28921"/>
    <cellStyle name="Обычный 25 8 3 2" xfId="28922"/>
    <cellStyle name="Обычный 25 8 3 3" xfId="28923"/>
    <cellStyle name="Обычный 25 8 4" xfId="28924"/>
    <cellStyle name="Обычный 25 8 4 2" xfId="28925"/>
    <cellStyle name="Обычный 25 8 5" xfId="28926"/>
    <cellStyle name="Обычный 25 8 5 2" xfId="28927"/>
    <cellStyle name="Обычный 25 8 6" xfId="28928"/>
    <cellStyle name="Обычный 25 8 6 2" xfId="28929"/>
    <cellStyle name="Обычный 25 8 7" xfId="28930"/>
    <cellStyle name="Обычный 25 8 8" xfId="28931"/>
    <cellStyle name="Обычный 25 8 9" xfId="28932"/>
    <cellStyle name="Обычный 25 9" xfId="28933"/>
    <cellStyle name="Обычный 25 9 10" xfId="28934"/>
    <cellStyle name="Обычный 25 9 11" xfId="28935"/>
    <cellStyle name="Обычный 25 9 2" xfId="28936"/>
    <cellStyle name="Обычный 25 9 2 2" xfId="28937"/>
    <cellStyle name="Обычный 25 9 2 3" xfId="28938"/>
    <cellStyle name="Обычный 25 9 2 4" xfId="28939"/>
    <cellStyle name="Обычный 25 9 3" xfId="28940"/>
    <cellStyle name="Обычный 25 9 3 2" xfId="28941"/>
    <cellStyle name="Обычный 25 9 3 3" xfId="28942"/>
    <cellStyle name="Обычный 25 9 4" xfId="28943"/>
    <cellStyle name="Обычный 25 9 4 2" xfId="28944"/>
    <cellStyle name="Обычный 25 9 5" xfId="28945"/>
    <cellStyle name="Обычный 25 9 5 2" xfId="28946"/>
    <cellStyle name="Обычный 25 9 6" xfId="28947"/>
    <cellStyle name="Обычный 25 9 6 2" xfId="28948"/>
    <cellStyle name="Обычный 25 9 7" xfId="28949"/>
    <cellStyle name="Обычный 25 9 8" xfId="28950"/>
    <cellStyle name="Обычный 25 9 9" xfId="28951"/>
    <cellStyle name="Обычный 26" xfId="28952"/>
    <cellStyle name="Обычный 26 10" xfId="28953"/>
    <cellStyle name="Обычный 26 10 2" xfId="28954"/>
    <cellStyle name="Обычный 26 10 2 2" xfId="28955"/>
    <cellStyle name="Обычный 26 10 2 3" xfId="28956"/>
    <cellStyle name="Обычный 26 10 3" xfId="28957"/>
    <cellStyle name="Обычный 26 10 3 2" xfId="28958"/>
    <cellStyle name="Обычный 26 10 3 3" xfId="28959"/>
    <cellStyle name="Обычный 26 10 4" xfId="28960"/>
    <cellStyle name="Обычный 26 10 5" xfId="28961"/>
    <cellStyle name="Обычный 26 10 6" xfId="28962"/>
    <cellStyle name="Обычный 26 10 7" xfId="28963"/>
    <cellStyle name="Обычный 26 10 8" xfId="28964"/>
    <cellStyle name="Обычный 26 11" xfId="28965"/>
    <cellStyle name="Обычный 26 11 2" xfId="28966"/>
    <cellStyle name="Обычный 26 11 2 2" xfId="28967"/>
    <cellStyle name="Обычный 26 11 3" xfId="28968"/>
    <cellStyle name="Обычный 26 11 3 2" xfId="28969"/>
    <cellStyle name="Обычный 26 11 4" xfId="28970"/>
    <cellStyle name="Обычный 26 11 5" xfId="28971"/>
    <cellStyle name="Обычный 26 11 6" xfId="28972"/>
    <cellStyle name="Обычный 26 11 7" xfId="28973"/>
    <cellStyle name="Обычный 26 11 8" xfId="28974"/>
    <cellStyle name="Обычный 26 12" xfId="28975"/>
    <cellStyle name="Обычный 26 12 2" xfId="28976"/>
    <cellStyle name="Обычный 26 12 2 2" xfId="28977"/>
    <cellStyle name="Обычный 26 12 3" xfId="28978"/>
    <cellStyle name="Обычный 26 12 3 2" xfId="28979"/>
    <cellStyle name="Обычный 26 12 4" xfId="28980"/>
    <cellStyle name="Обычный 26 12 5" xfId="28981"/>
    <cellStyle name="Обычный 26 12 6" xfId="28982"/>
    <cellStyle name="Обычный 26 12 7" xfId="28983"/>
    <cellStyle name="Обычный 26 12 8" xfId="28984"/>
    <cellStyle name="Обычный 26 13" xfId="28985"/>
    <cellStyle name="Обычный 26 13 2" xfId="28986"/>
    <cellStyle name="Обычный 26 13 2 2" xfId="28987"/>
    <cellStyle name="Обычный 26 13 3" xfId="28988"/>
    <cellStyle name="Обычный 26 13 3 2" xfId="28989"/>
    <cellStyle name="Обычный 26 13 4" xfId="28990"/>
    <cellStyle name="Обычный 26 13 5" xfId="28991"/>
    <cellStyle name="Обычный 26 13 6" xfId="28992"/>
    <cellStyle name="Обычный 26 13 7" xfId="28993"/>
    <cellStyle name="Обычный 26 14" xfId="28994"/>
    <cellStyle name="Обычный 26 14 2" xfId="28995"/>
    <cellStyle name="Обычный 26 14 2 2" xfId="28996"/>
    <cellStyle name="Обычный 26 14 3" xfId="28997"/>
    <cellStyle name="Обычный 26 14 3 2" xfId="28998"/>
    <cellStyle name="Обычный 26 14 4" xfId="28999"/>
    <cellStyle name="Обычный 26 14 5" xfId="29000"/>
    <cellStyle name="Обычный 26 14 6" xfId="29001"/>
    <cellStyle name="Обычный 26 14 7" xfId="29002"/>
    <cellStyle name="Обычный 26 15" xfId="29003"/>
    <cellStyle name="Обычный 26 15 2" xfId="29004"/>
    <cellStyle name="Обычный 26 15 2 2" xfId="29005"/>
    <cellStyle name="Обычный 26 15 3" xfId="29006"/>
    <cellStyle name="Обычный 26 15 3 2" xfId="29007"/>
    <cellStyle name="Обычный 26 15 4" xfId="29008"/>
    <cellStyle name="Обычный 26 15 5" xfId="29009"/>
    <cellStyle name="Обычный 26 15 6" xfId="29010"/>
    <cellStyle name="Обычный 26 16" xfId="29011"/>
    <cellStyle name="Обычный 26 16 2" xfId="29012"/>
    <cellStyle name="Обычный 26 16 2 2" xfId="29013"/>
    <cellStyle name="Обычный 26 16 3" xfId="29014"/>
    <cellStyle name="Обычный 26 16 3 2" xfId="29015"/>
    <cellStyle name="Обычный 26 16 4" xfId="29016"/>
    <cellStyle name="Обычный 26 16 5" xfId="29017"/>
    <cellStyle name="Обычный 26 16 6" xfId="29018"/>
    <cellStyle name="Обычный 26 17" xfId="29019"/>
    <cellStyle name="Обычный 26 17 2" xfId="29020"/>
    <cellStyle name="Обычный 26 17 3" xfId="29021"/>
    <cellStyle name="Обычный 26 18" xfId="29022"/>
    <cellStyle name="Обычный 26 18 2" xfId="29023"/>
    <cellStyle name="Обычный 26 18 3" xfId="29024"/>
    <cellStyle name="Обычный 26 19" xfId="29025"/>
    <cellStyle name="Обычный 26 19 2" xfId="29026"/>
    <cellStyle name="Обычный 26 2" xfId="29027"/>
    <cellStyle name="Обычный 26 2 10" xfId="29028"/>
    <cellStyle name="Обычный 26 2 10 2" xfId="29029"/>
    <cellStyle name="Обычный 26 2 10 2 2" xfId="29030"/>
    <cellStyle name="Обычный 26 2 10 3" xfId="29031"/>
    <cellStyle name="Обычный 26 2 10 3 2" xfId="29032"/>
    <cellStyle name="Обычный 26 2 10 4" xfId="29033"/>
    <cellStyle name="Обычный 26 2 10 5" xfId="29034"/>
    <cellStyle name="Обычный 26 2 10 6" xfId="29035"/>
    <cellStyle name="Обычный 26 2 10 7" xfId="29036"/>
    <cellStyle name="Обычный 26 2 10 8" xfId="29037"/>
    <cellStyle name="Обычный 26 2 11" xfId="29038"/>
    <cellStyle name="Обычный 26 2 11 2" xfId="29039"/>
    <cellStyle name="Обычный 26 2 11 2 2" xfId="29040"/>
    <cellStyle name="Обычный 26 2 11 3" xfId="29041"/>
    <cellStyle name="Обычный 26 2 11 3 2" xfId="29042"/>
    <cellStyle name="Обычный 26 2 11 4" xfId="29043"/>
    <cellStyle name="Обычный 26 2 11 5" xfId="29044"/>
    <cellStyle name="Обычный 26 2 11 6" xfId="29045"/>
    <cellStyle name="Обычный 26 2 11 7" xfId="29046"/>
    <cellStyle name="Обычный 26 2 11 8" xfId="29047"/>
    <cellStyle name="Обычный 26 2 12" xfId="29048"/>
    <cellStyle name="Обычный 26 2 12 2" xfId="29049"/>
    <cellStyle name="Обычный 26 2 12 2 2" xfId="29050"/>
    <cellStyle name="Обычный 26 2 12 3" xfId="29051"/>
    <cellStyle name="Обычный 26 2 12 3 2" xfId="29052"/>
    <cellStyle name="Обычный 26 2 12 4" xfId="29053"/>
    <cellStyle name="Обычный 26 2 12 5" xfId="29054"/>
    <cellStyle name="Обычный 26 2 12 6" xfId="29055"/>
    <cellStyle name="Обычный 26 2 12 7" xfId="29056"/>
    <cellStyle name="Обычный 26 2 13" xfId="29057"/>
    <cellStyle name="Обычный 26 2 13 2" xfId="29058"/>
    <cellStyle name="Обычный 26 2 13 2 2" xfId="29059"/>
    <cellStyle name="Обычный 26 2 13 3" xfId="29060"/>
    <cellStyle name="Обычный 26 2 13 3 2" xfId="29061"/>
    <cellStyle name="Обычный 26 2 13 4" xfId="29062"/>
    <cellStyle name="Обычный 26 2 13 5" xfId="29063"/>
    <cellStyle name="Обычный 26 2 13 6" xfId="29064"/>
    <cellStyle name="Обычный 26 2 13 7" xfId="29065"/>
    <cellStyle name="Обычный 26 2 14" xfId="29066"/>
    <cellStyle name="Обычный 26 2 14 2" xfId="29067"/>
    <cellStyle name="Обычный 26 2 14 2 2" xfId="29068"/>
    <cellStyle name="Обычный 26 2 14 3" xfId="29069"/>
    <cellStyle name="Обычный 26 2 14 3 2" xfId="29070"/>
    <cellStyle name="Обычный 26 2 14 4" xfId="29071"/>
    <cellStyle name="Обычный 26 2 14 5" xfId="29072"/>
    <cellStyle name="Обычный 26 2 14 6" xfId="29073"/>
    <cellStyle name="Обычный 26 2 15" xfId="29074"/>
    <cellStyle name="Обычный 26 2 15 2" xfId="29075"/>
    <cellStyle name="Обычный 26 2 15 2 2" xfId="29076"/>
    <cellStyle name="Обычный 26 2 15 3" xfId="29077"/>
    <cellStyle name="Обычный 26 2 15 3 2" xfId="29078"/>
    <cellStyle name="Обычный 26 2 15 4" xfId="29079"/>
    <cellStyle name="Обычный 26 2 15 5" xfId="29080"/>
    <cellStyle name="Обычный 26 2 15 6" xfId="29081"/>
    <cellStyle name="Обычный 26 2 16" xfId="29082"/>
    <cellStyle name="Обычный 26 2 16 2" xfId="29083"/>
    <cellStyle name="Обычный 26 2 16 3" xfId="29084"/>
    <cellStyle name="Обычный 26 2 17" xfId="29085"/>
    <cellStyle name="Обычный 26 2 17 2" xfId="29086"/>
    <cellStyle name="Обычный 26 2 17 3" xfId="29087"/>
    <cellStyle name="Обычный 26 2 18" xfId="29088"/>
    <cellStyle name="Обычный 26 2 18 2" xfId="29089"/>
    <cellStyle name="Обычный 26 2 19" xfId="29090"/>
    <cellStyle name="Обычный 26 2 19 2" xfId="29091"/>
    <cellStyle name="Обычный 26 2 2" xfId="29092"/>
    <cellStyle name="Обычный 26 2 2 10" xfId="29093"/>
    <cellStyle name="Обычный 26 2 2 10 2" xfId="29094"/>
    <cellStyle name="Обычный 26 2 2 10 2 2" xfId="29095"/>
    <cellStyle name="Обычный 26 2 2 10 3" xfId="29096"/>
    <cellStyle name="Обычный 26 2 2 10 3 2" xfId="29097"/>
    <cellStyle name="Обычный 26 2 2 10 4" xfId="29098"/>
    <cellStyle name="Обычный 26 2 2 10 5" xfId="29099"/>
    <cellStyle name="Обычный 26 2 2 10 6" xfId="29100"/>
    <cellStyle name="Обычный 26 2 2 10 7" xfId="29101"/>
    <cellStyle name="Обычный 26 2 2 10 8" xfId="29102"/>
    <cellStyle name="Обычный 26 2 2 11" xfId="29103"/>
    <cellStyle name="Обычный 26 2 2 11 2" xfId="29104"/>
    <cellStyle name="Обычный 26 2 2 11 2 2" xfId="29105"/>
    <cellStyle name="Обычный 26 2 2 11 3" xfId="29106"/>
    <cellStyle name="Обычный 26 2 2 11 3 2" xfId="29107"/>
    <cellStyle name="Обычный 26 2 2 11 4" xfId="29108"/>
    <cellStyle name="Обычный 26 2 2 11 5" xfId="29109"/>
    <cellStyle name="Обычный 26 2 2 11 6" xfId="29110"/>
    <cellStyle name="Обычный 26 2 2 11 7" xfId="29111"/>
    <cellStyle name="Обычный 26 2 2 12" xfId="29112"/>
    <cellStyle name="Обычный 26 2 2 12 2" xfId="29113"/>
    <cellStyle name="Обычный 26 2 2 12 2 2" xfId="29114"/>
    <cellStyle name="Обычный 26 2 2 12 3" xfId="29115"/>
    <cellStyle name="Обычный 26 2 2 12 3 2" xfId="29116"/>
    <cellStyle name="Обычный 26 2 2 12 4" xfId="29117"/>
    <cellStyle name="Обычный 26 2 2 12 5" xfId="29118"/>
    <cellStyle name="Обычный 26 2 2 12 6" xfId="29119"/>
    <cellStyle name="Обычный 26 2 2 12 7" xfId="29120"/>
    <cellStyle name="Обычный 26 2 2 13" xfId="29121"/>
    <cellStyle name="Обычный 26 2 2 13 2" xfId="29122"/>
    <cellStyle name="Обычный 26 2 2 13 2 2" xfId="29123"/>
    <cellStyle name="Обычный 26 2 2 13 3" xfId="29124"/>
    <cellStyle name="Обычный 26 2 2 13 3 2" xfId="29125"/>
    <cellStyle name="Обычный 26 2 2 13 4" xfId="29126"/>
    <cellStyle name="Обычный 26 2 2 13 5" xfId="29127"/>
    <cellStyle name="Обычный 26 2 2 13 6" xfId="29128"/>
    <cellStyle name="Обычный 26 2 2 14" xfId="29129"/>
    <cellStyle name="Обычный 26 2 2 14 2" xfId="29130"/>
    <cellStyle name="Обычный 26 2 2 14 2 2" xfId="29131"/>
    <cellStyle name="Обычный 26 2 2 14 3" xfId="29132"/>
    <cellStyle name="Обычный 26 2 2 14 3 2" xfId="29133"/>
    <cellStyle name="Обычный 26 2 2 14 4" xfId="29134"/>
    <cellStyle name="Обычный 26 2 2 14 5" xfId="29135"/>
    <cellStyle name="Обычный 26 2 2 14 6" xfId="29136"/>
    <cellStyle name="Обычный 26 2 2 15" xfId="29137"/>
    <cellStyle name="Обычный 26 2 2 15 2" xfId="29138"/>
    <cellStyle name="Обычный 26 2 2 15 3" xfId="29139"/>
    <cellStyle name="Обычный 26 2 2 16" xfId="29140"/>
    <cellStyle name="Обычный 26 2 2 16 2" xfId="29141"/>
    <cellStyle name="Обычный 26 2 2 16 3" xfId="29142"/>
    <cellStyle name="Обычный 26 2 2 17" xfId="29143"/>
    <cellStyle name="Обычный 26 2 2 17 2" xfId="29144"/>
    <cellStyle name="Обычный 26 2 2 18" xfId="29145"/>
    <cellStyle name="Обычный 26 2 2 18 2" xfId="29146"/>
    <cellStyle name="Обычный 26 2 2 19" xfId="29147"/>
    <cellStyle name="Обычный 26 2 2 2" xfId="29148"/>
    <cellStyle name="Обычный 26 2 2 2 10" xfId="29149"/>
    <cellStyle name="Обычный 26 2 2 2 10 2" xfId="29150"/>
    <cellStyle name="Обычный 26 2 2 2 10 2 2" xfId="29151"/>
    <cellStyle name="Обычный 26 2 2 2 10 3" xfId="29152"/>
    <cellStyle name="Обычный 26 2 2 2 10 3 2" xfId="29153"/>
    <cellStyle name="Обычный 26 2 2 2 10 4" xfId="29154"/>
    <cellStyle name="Обычный 26 2 2 2 10 5" xfId="29155"/>
    <cellStyle name="Обычный 26 2 2 2 10 6" xfId="29156"/>
    <cellStyle name="Обычный 26 2 2 2 10 7" xfId="29157"/>
    <cellStyle name="Обычный 26 2 2 2 11" xfId="29158"/>
    <cellStyle name="Обычный 26 2 2 2 11 2" xfId="29159"/>
    <cellStyle name="Обычный 26 2 2 2 11 2 2" xfId="29160"/>
    <cellStyle name="Обычный 26 2 2 2 11 3" xfId="29161"/>
    <cellStyle name="Обычный 26 2 2 2 11 3 2" xfId="29162"/>
    <cellStyle name="Обычный 26 2 2 2 11 4" xfId="29163"/>
    <cellStyle name="Обычный 26 2 2 2 11 5" xfId="29164"/>
    <cellStyle name="Обычный 26 2 2 2 11 6" xfId="29165"/>
    <cellStyle name="Обычный 26 2 2 2 12" xfId="29166"/>
    <cellStyle name="Обычный 26 2 2 2 12 2" xfId="29167"/>
    <cellStyle name="Обычный 26 2 2 2 12 3" xfId="29168"/>
    <cellStyle name="Обычный 26 2 2 2 13" xfId="29169"/>
    <cellStyle name="Обычный 26 2 2 2 13 2" xfId="29170"/>
    <cellStyle name="Обычный 26 2 2 2 13 3" xfId="29171"/>
    <cellStyle name="Обычный 26 2 2 2 14" xfId="29172"/>
    <cellStyle name="Обычный 26 2 2 2 14 2" xfId="29173"/>
    <cellStyle name="Обычный 26 2 2 2 14 3" xfId="29174"/>
    <cellStyle name="Обычный 26 2 2 2 15" xfId="29175"/>
    <cellStyle name="Обычный 26 2 2 2 15 2" xfId="29176"/>
    <cellStyle name="Обычный 26 2 2 2 16" xfId="29177"/>
    <cellStyle name="Обычный 26 2 2 2 17" xfId="29178"/>
    <cellStyle name="Обычный 26 2 2 2 18" xfId="29179"/>
    <cellStyle name="Обычный 26 2 2 2 19" xfId="29180"/>
    <cellStyle name="Обычный 26 2 2 2 2" xfId="29181"/>
    <cellStyle name="Обычный 26 2 2 2 2 10" xfId="29182"/>
    <cellStyle name="Обычный 26 2 2 2 2 11" xfId="29183"/>
    <cellStyle name="Обычный 26 2 2 2 2 12" xfId="29184"/>
    <cellStyle name="Обычный 26 2 2 2 2 13" xfId="29185"/>
    <cellStyle name="Обычный 26 2 2 2 2 14" xfId="29186"/>
    <cellStyle name="Обычный 26 2 2 2 2 2" xfId="29187"/>
    <cellStyle name="Обычный 26 2 2 2 2 2 2" xfId="29188"/>
    <cellStyle name="Обычный 26 2 2 2 2 2 3" xfId="29189"/>
    <cellStyle name="Обычный 26 2 2 2 2 2 4" xfId="29190"/>
    <cellStyle name="Обычный 26 2 2 2 2 3" xfId="29191"/>
    <cellStyle name="Обычный 26 2 2 2 2 3 2" xfId="29192"/>
    <cellStyle name="Обычный 26 2 2 2 2 3 3" xfId="29193"/>
    <cellStyle name="Обычный 26 2 2 2 2 4" xfId="29194"/>
    <cellStyle name="Обычный 26 2 2 2 2 4 2" xfId="29195"/>
    <cellStyle name="Обычный 26 2 2 2 2 5" xfId="29196"/>
    <cellStyle name="Обычный 26 2 2 2 2 5 2" xfId="29197"/>
    <cellStyle name="Обычный 26 2 2 2 2 6" xfId="29198"/>
    <cellStyle name="Обычный 26 2 2 2 2 6 2" xfId="29199"/>
    <cellStyle name="Обычный 26 2 2 2 2 7" xfId="29200"/>
    <cellStyle name="Обычный 26 2 2 2 2 8" xfId="29201"/>
    <cellStyle name="Обычный 26 2 2 2 2 9" xfId="29202"/>
    <cellStyle name="Обычный 26 2 2 2 20" xfId="29203"/>
    <cellStyle name="Обычный 26 2 2 2 21" xfId="29204"/>
    <cellStyle name="Обычный 26 2 2 2 22" xfId="29205"/>
    <cellStyle name="Обычный 26 2 2 2 23" xfId="29206"/>
    <cellStyle name="Обычный 26 2 2 2 24" xfId="29207"/>
    <cellStyle name="Обычный 26 2 2 2 25" xfId="29208"/>
    <cellStyle name="Обычный 26 2 2 2 26" xfId="29209"/>
    <cellStyle name="Обычный 26 2 2 2 27" xfId="29210"/>
    <cellStyle name="Обычный 26 2 2 2 28" xfId="29211"/>
    <cellStyle name="Обычный 26 2 2 2 29" xfId="29212"/>
    <cellStyle name="Обычный 26 2 2 2 3" xfId="29213"/>
    <cellStyle name="Обычный 26 2 2 2 3 10" xfId="29214"/>
    <cellStyle name="Обычный 26 2 2 2 3 11" xfId="29215"/>
    <cellStyle name="Обычный 26 2 2 2 3 12" xfId="29216"/>
    <cellStyle name="Обычный 26 2 2 2 3 13" xfId="29217"/>
    <cellStyle name="Обычный 26 2 2 2 3 2" xfId="29218"/>
    <cellStyle name="Обычный 26 2 2 2 3 2 2" xfId="29219"/>
    <cellStyle name="Обычный 26 2 2 2 3 2 3" xfId="29220"/>
    <cellStyle name="Обычный 26 2 2 2 3 2 4" xfId="29221"/>
    <cellStyle name="Обычный 26 2 2 2 3 3" xfId="29222"/>
    <cellStyle name="Обычный 26 2 2 2 3 3 2" xfId="29223"/>
    <cellStyle name="Обычный 26 2 2 2 3 3 3" xfId="29224"/>
    <cellStyle name="Обычный 26 2 2 2 3 4" xfId="29225"/>
    <cellStyle name="Обычный 26 2 2 2 3 4 2" xfId="29226"/>
    <cellStyle name="Обычный 26 2 2 2 3 5" xfId="29227"/>
    <cellStyle name="Обычный 26 2 2 2 3 5 2" xfId="29228"/>
    <cellStyle name="Обычный 26 2 2 2 3 6" xfId="29229"/>
    <cellStyle name="Обычный 26 2 2 2 3 6 2" xfId="29230"/>
    <cellStyle name="Обычный 26 2 2 2 3 7" xfId="29231"/>
    <cellStyle name="Обычный 26 2 2 2 3 8" xfId="29232"/>
    <cellStyle name="Обычный 26 2 2 2 3 9" xfId="29233"/>
    <cellStyle name="Обычный 26 2 2 2 30" xfId="29234"/>
    <cellStyle name="Обычный 26 2 2 2 31" xfId="29235"/>
    <cellStyle name="Обычный 26 2 2 2 32" xfId="29236"/>
    <cellStyle name="Обычный 26 2 2 2 33" xfId="29237"/>
    <cellStyle name="Обычный 26 2 2 2 34" xfId="29238"/>
    <cellStyle name="Обычный 26 2 2 2 35" xfId="29239"/>
    <cellStyle name="Обычный 26 2 2 2 36" xfId="29240"/>
    <cellStyle name="Обычный 26 2 2 2 37" xfId="29241"/>
    <cellStyle name="Обычный 26 2 2 2 38" xfId="29242"/>
    <cellStyle name="Обычный 26 2 2 2 39" xfId="29243"/>
    <cellStyle name="Обычный 26 2 2 2 4" xfId="29244"/>
    <cellStyle name="Обычный 26 2 2 2 4 10" xfId="29245"/>
    <cellStyle name="Обычный 26 2 2 2 4 11" xfId="29246"/>
    <cellStyle name="Обычный 26 2 2 2 4 12" xfId="29247"/>
    <cellStyle name="Обычный 26 2 2 2 4 2" xfId="29248"/>
    <cellStyle name="Обычный 26 2 2 2 4 2 2" xfId="29249"/>
    <cellStyle name="Обычный 26 2 2 2 4 2 3" xfId="29250"/>
    <cellStyle name="Обычный 26 2 2 2 4 2 4" xfId="29251"/>
    <cellStyle name="Обычный 26 2 2 2 4 3" xfId="29252"/>
    <cellStyle name="Обычный 26 2 2 2 4 3 2" xfId="29253"/>
    <cellStyle name="Обычный 26 2 2 2 4 3 3" xfId="29254"/>
    <cellStyle name="Обычный 26 2 2 2 4 4" xfId="29255"/>
    <cellStyle name="Обычный 26 2 2 2 4 4 2" xfId="29256"/>
    <cellStyle name="Обычный 26 2 2 2 4 5" xfId="29257"/>
    <cellStyle name="Обычный 26 2 2 2 4 5 2" xfId="29258"/>
    <cellStyle name="Обычный 26 2 2 2 4 6" xfId="29259"/>
    <cellStyle name="Обычный 26 2 2 2 4 6 2" xfId="29260"/>
    <cellStyle name="Обычный 26 2 2 2 4 7" xfId="29261"/>
    <cellStyle name="Обычный 26 2 2 2 4 8" xfId="29262"/>
    <cellStyle name="Обычный 26 2 2 2 4 9" xfId="29263"/>
    <cellStyle name="Обычный 26 2 2 2 5" xfId="29264"/>
    <cellStyle name="Обычный 26 2 2 2 5 10" xfId="29265"/>
    <cellStyle name="Обычный 26 2 2 2 5 11" xfId="29266"/>
    <cellStyle name="Обычный 26 2 2 2 5 2" xfId="29267"/>
    <cellStyle name="Обычный 26 2 2 2 5 2 2" xfId="29268"/>
    <cellStyle name="Обычный 26 2 2 2 5 2 3" xfId="29269"/>
    <cellStyle name="Обычный 26 2 2 2 5 2 4" xfId="29270"/>
    <cellStyle name="Обычный 26 2 2 2 5 3" xfId="29271"/>
    <cellStyle name="Обычный 26 2 2 2 5 3 2" xfId="29272"/>
    <cellStyle name="Обычный 26 2 2 2 5 3 3" xfId="29273"/>
    <cellStyle name="Обычный 26 2 2 2 5 4" xfId="29274"/>
    <cellStyle name="Обычный 26 2 2 2 5 4 2" xfId="29275"/>
    <cellStyle name="Обычный 26 2 2 2 5 5" xfId="29276"/>
    <cellStyle name="Обычный 26 2 2 2 5 5 2" xfId="29277"/>
    <cellStyle name="Обычный 26 2 2 2 5 6" xfId="29278"/>
    <cellStyle name="Обычный 26 2 2 2 5 6 2" xfId="29279"/>
    <cellStyle name="Обычный 26 2 2 2 5 7" xfId="29280"/>
    <cellStyle name="Обычный 26 2 2 2 5 8" xfId="29281"/>
    <cellStyle name="Обычный 26 2 2 2 5 9" xfId="29282"/>
    <cellStyle name="Обычный 26 2 2 2 6" xfId="29283"/>
    <cellStyle name="Обычный 26 2 2 2 6 2" xfId="29284"/>
    <cellStyle name="Обычный 26 2 2 2 6 2 2" xfId="29285"/>
    <cellStyle name="Обычный 26 2 2 2 6 2 3" xfId="29286"/>
    <cellStyle name="Обычный 26 2 2 2 6 3" xfId="29287"/>
    <cellStyle name="Обычный 26 2 2 2 6 3 2" xfId="29288"/>
    <cellStyle name="Обычный 26 2 2 2 6 3 3" xfId="29289"/>
    <cellStyle name="Обычный 26 2 2 2 6 4" xfId="29290"/>
    <cellStyle name="Обычный 26 2 2 2 6 5" xfId="29291"/>
    <cellStyle name="Обычный 26 2 2 2 6 6" xfId="29292"/>
    <cellStyle name="Обычный 26 2 2 2 6 7" xfId="29293"/>
    <cellStyle name="Обычный 26 2 2 2 6 8" xfId="29294"/>
    <cellStyle name="Обычный 26 2 2 2 7" xfId="29295"/>
    <cellStyle name="Обычный 26 2 2 2 7 2" xfId="29296"/>
    <cellStyle name="Обычный 26 2 2 2 7 2 2" xfId="29297"/>
    <cellStyle name="Обычный 26 2 2 2 7 3" xfId="29298"/>
    <cellStyle name="Обычный 26 2 2 2 7 3 2" xfId="29299"/>
    <cellStyle name="Обычный 26 2 2 2 7 4" xfId="29300"/>
    <cellStyle name="Обычный 26 2 2 2 7 5" xfId="29301"/>
    <cellStyle name="Обычный 26 2 2 2 7 6" xfId="29302"/>
    <cellStyle name="Обычный 26 2 2 2 7 7" xfId="29303"/>
    <cellStyle name="Обычный 26 2 2 2 7 8" xfId="29304"/>
    <cellStyle name="Обычный 26 2 2 2 8" xfId="29305"/>
    <cellStyle name="Обычный 26 2 2 2 8 2" xfId="29306"/>
    <cellStyle name="Обычный 26 2 2 2 8 2 2" xfId="29307"/>
    <cellStyle name="Обычный 26 2 2 2 8 3" xfId="29308"/>
    <cellStyle name="Обычный 26 2 2 2 8 3 2" xfId="29309"/>
    <cellStyle name="Обычный 26 2 2 2 8 4" xfId="29310"/>
    <cellStyle name="Обычный 26 2 2 2 8 5" xfId="29311"/>
    <cellStyle name="Обычный 26 2 2 2 8 6" xfId="29312"/>
    <cellStyle name="Обычный 26 2 2 2 8 7" xfId="29313"/>
    <cellStyle name="Обычный 26 2 2 2 8 8" xfId="29314"/>
    <cellStyle name="Обычный 26 2 2 2 9" xfId="29315"/>
    <cellStyle name="Обычный 26 2 2 2 9 2" xfId="29316"/>
    <cellStyle name="Обычный 26 2 2 2 9 2 2" xfId="29317"/>
    <cellStyle name="Обычный 26 2 2 2 9 3" xfId="29318"/>
    <cellStyle name="Обычный 26 2 2 2 9 3 2" xfId="29319"/>
    <cellStyle name="Обычный 26 2 2 2 9 4" xfId="29320"/>
    <cellStyle name="Обычный 26 2 2 2 9 5" xfId="29321"/>
    <cellStyle name="Обычный 26 2 2 2 9 6" xfId="29322"/>
    <cellStyle name="Обычный 26 2 2 2 9 7" xfId="29323"/>
    <cellStyle name="Обычный 26 2 2 20" xfId="29324"/>
    <cellStyle name="Обычный 26 2 2 21" xfId="29325"/>
    <cellStyle name="Обычный 26 2 2 22" xfId="29326"/>
    <cellStyle name="Обычный 26 2 2 23" xfId="29327"/>
    <cellStyle name="Обычный 26 2 2 24" xfId="29328"/>
    <cellStyle name="Обычный 26 2 2 25" xfId="29329"/>
    <cellStyle name="Обычный 26 2 2 26" xfId="29330"/>
    <cellStyle name="Обычный 26 2 2 27" xfId="29331"/>
    <cellStyle name="Обычный 26 2 2 28" xfId="29332"/>
    <cellStyle name="Обычный 26 2 2 29" xfId="29333"/>
    <cellStyle name="Обычный 26 2 2 3" xfId="29334"/>
    <cellStyle name="Обычный 26 2 2 3 10" xfId="29335"/>
    <cellStyle name="Обычный 26 2 2 3 10 2" xfId="29336"/>
    <cellStyle name="Обычный 26 2 2 3 10 2 2" xfId="29337"/>
    <cellStyle name="Обычный 26 2 2 3 10 3" xfId="29338"/>
    <cellStyle name="Обычный 26 2 2 3 10 3 2" xfId="29339"/>
    <cellStyle name="Обычный 26 2 2 3 10 4" xfId="29340"/>
    <cellStyle name="Обычный 26 2 2 3 10 5" xfId="29341"/>
    <cellStyle name="Обычный 26 2 2 3 10 6" xfId="29342"/>
    <cellStyle name="Обычный 26 2 2 3 10 7" xfId="29343"/>
    <cellStyle name="Обычный 26 2 2 3 11" xfId="29344"/>
    <cellStyle name="Обычный 26 2 2 3 11 2" xfId="29345"/>
    <cellStyle name="Обычный 26 2 2 3 11 3" xfId="29346"/>
    <cellStyle name="Обычный 26 2 2 3 12" xfId="29347"/>
    <cellStyle name="Обычный 26 2 2 3 12 2" xfId="29348"/>
    <cellStyle name="Обычный 26 2 2 3 12 3" xfId="29349"/>
    <cellStyle name="Обычный 26 2 2 3 13" xfId="29350"/>
    <cellStyle name="Обычный 26 2 2 3 13 2" xfId="29351"/>
    <cellStyle name="Обычный 26 2 2 3 13 3" xfId="29352"/>
    <cellStyle name="Обычный 26 2 2 3 14" xfId="29353"/>
    <cellStyle name="Обычный 26 2 2 3 14 2" xfId="29354"/>
    <cellStyle name="Обычный 26 2 2 3 14 3" xfId="29355"/>
    <cellStyle name="Обычный 26 2 2 3 15" xfId="29356"/>
    <cellStyle name="Обычный 26 2 2 3 16" xfId="29357"/>
    <cellStyle name="Обычный 26 2 2 3 17" xfId="29358"/>
    <cellStyle name="Обычный 26 2 2 3 18" xfId="29359"/>
    <cellStyle name="Обычный 26 2 2 3 19" xfId="29360"/>
    <cellStyle name="Обычный 26 2 2 3 2" xfId="29361"/>
    <cellStyle name="Обычный 26 2 2 3 2 10" xfId="29362"/>
    <cellStyle name="Обычный 26 2 2 3 2 11" xfId="29363"/>
    <cellStyle name="Обычный 26 2 2 3 2 12" xfId="29364"/>
    <cellStyle name="Обычный 26 2 2 3 2 13" xfId="29365"/>
    <cellStyle name="Обычный 26 2 2 3 2 14" xfId="29366"/>
    <cellStyle name="Обычный 26 2 2 3 2 2" xfId="29367"/>
    <cellStyle name="Обычный 26 2 2 3 2 2 2" xfId="29368"/>
    <cellStyle name="Обычный 26 2 2 3 2 2 3" xfId="29369"/>
    <cellStyle name="Обычный 26 2 2 3 2 2 4" xfId="29370"/>
    <cellStyle name="Обычный 26 2 2 3 2 3" xfId="29371"/>
    <cellStyle name="Обычный 26 2 2 3 2 3 2" xfId="29372"/>
    <cellStyle name="Обычный 26 2 2 3 2 3 3" xfId="29373"/>
    <cellStyle name="Обычный 26 2 2 3 2 4" xfId="29374"/>
    <cellStyle name="Обычный 26 2 2 3 2 4 2" xfId="29375"/>
    <cellStyle name="Обычный 26 2 2 3 2 5" xfId="29376"/>
    <cellStyle name="Обычный 26 2 2 3 2 5 2" xfId="29377"/>
    <cellStyle name="Обычный 26 2 2 3 2 6" xfId="29378"/>
    <cellStyle name="Обычный 26 2 2 3 2 6 2" xfId="29379"/>
    <cellStyle name="Обычный 26 2 2 3 2 7" xfId="29380"/>
    <cellStyle name="Обычный 26 2 2 3 2 8" xfId="29381"/>
    <cellStyle name="Обычный 26 2 2 3 2 9" xfId="29382"/>
    <cellStyle name="Обычный 26 2 2 3 20" xfId="29383"/>
    <cellStyle name="Обычный 26 2 2 3 21" xfId="29384"/>
    <cellStyle name="Обычный 26 2 2 3 22" xfId="29385"/>
    <cellStyle name="Обычный 26 2 2 3 23" xfId="29386"/>
    <cellStyle name="Обычный 26 2 2 3 24" xfId="29387"/>
    <cellStyle name="Обычный 26 2 2 3 25" xfId="29388"/>
    <cellStyle name="Обычный 26 2 2 3 26" xfId="29389"/>
    <cellStyle name="Обычный 26 2 2 3 27" xfId="29390"/>
    <cellStyle name="Обычный 26 2 2 3 28" xfId="29391"/>
    <cellStyle name="Обычный 26 2 2 3 29" xfId="29392"/>
    <cellStyle name="Обычный 26 2 2 3 3" xfId="29393"/>
    <cellStyle name="Обычный 26 2 2 3 3 10" xfId="29394"/>
    <cellStyle name="Обычный 26 2 2 3 3 11" xfId="29395"/>
    <cellStyle name="Обычный 26 2 2 3 3 12" xfId="29396"/>
    <cellStyle name="Обычный 26 2 2 3 3 13" xfId="29397"/>
    <cellStyle name="Обычный 26 2 2 3 3 2" xfId="29398"/>
    <cellStyle name="Обычный 26 2 2 3 3 2 2" xfId="29399"/>
    <cellStyle name="Обычный 26 2 2 3 3 2 3" xfId="29400"/>
    <cellStyle name="Обычный 26 2 2 3 3 2 4" xfId="29401"/>
    <cellStyle name="Обычный 26 2 2 3 3 3" xfId="29402"/>
    <cellStyle name="Обычный 26 2 2 3 3 3 2" xfId="29403"/>
    <cellStyle name="Обычный 26 2 2 3 3 3 3" xfId="29404"/>
    <cellStyle name="Обычный 26 2 2 3 3 4" xfId="29405"/>
    <cellStyle name="Обычный 26 2 2 3 3 4 2" xfId="29406"/>
    <cellStyle name="Обычный 26 2 2 3 3 5" xfId="29407"/>
    <cellStyle name="Обычный 26 2 2 3 3 5 2" xfId="29408"/>
    <cellStyle name="Обычный 26 2 2 3 3 6" xfId="29409"/>
    <cellStyle name="Обычный 26 2 2 3 3 6 2" xfId="29410"/>
    <cellStyle name="Обычный 26 2 2 3 3 7" xfId="29411"/>
    <cellStyle name="Обычный 26 2 2 3 3 8" xfId="29412"/>
    <cellStyle name="Обычный 26 2 2 3 3 9" xfId="29413"/>
    <cellStyle name="Обычный 26 2 2 3 30" xfId="29414"/>
    <cellStyle name="Обычный 26 2 2 3 31" xfId="29415"/>
    <cellStyle name="Обычный 26 2 2 3 32" xfId="29416"/>
    <cellStyle name="Обычный 26 2 2 3 33" xfId="29417"/>
    <cellStyle name="Обычный 26 2 2 3 34" xfId="29418"/>
    <cellStyle name="Обычный 26 2 2 3 35" xfId="29419"/>
    <cellStyle name="Обычный 26 2 2 3 36" xfId="29420"/>
    <cellStyle name="Обычный 26 2 2 3 37" xfId="29421"/>
    <cellStyle name="Обычный 26 2 2 3 38" xfId="29422"/>
    <cellStyle name="Обычный 26 2 2 3 4" xfId="29423"/>
    <cellStyle name="Обычный 26 2 2 3 4 10" xfId="29424"/>
    <cellStyle name="Обычный 26 2 2 3 4 11" xfId="29425"/>
    <cellStyle name="Обычный 26 2 2 3 4 12" xfId="29426"/>
    <cellStyle name="Обычный 26 2 2 3 4 2" xfId="29427"/>
    <cellStyle name="Обычный 26 2 2 3 4 2 2" xfId="29428"/>
    <cellStyle name="Обычный 26 2 2 3 4 2 3" xfId="29429"/>
    <cellStyle name="Обычный 26 2 2 3 4 2 4" xfId="29430"/>
    <cellStyle name="Обычный 26 2 2 3 4 3" xfId="29431"/>
    <cellStyle name="Обычный 26 2 2 3 4 3 2" xfId="29432"/>
    <cellStyle name="Обычный 26 2 2 3 4 3 3" xfId="29433"/>
    <cellStyle name="Обычный 26 2 2 3 4 4" xfId="29434"/>
    <cellStyle name="Обычный 26 2 2 3 4 4 2" xfId="29435"/>
    <cellStyle name="Обычный 26 2 2 3 4 5" xfId="29436"/>
    <cellStyle name="Обычный 26 2 2 3 4 5 2" xfId="29437"/>
    <cellStyle name="Обычный 26 2 2 3 4 6" xfId="29438"/>
    <cellStyle name="Обычный 26 2 2 3 4 6 2" xfId="29439"/>
    <cellStyle name="Обычный 26 2 2 3 4 7" xfId="29440"/>
    <cellStyle name="Обычный 26 2 2 3 4 8" xfId="29441"/>
    <cellStyle name="Обычный 26 2 2 3 4 9" xfId="29442"/>
    <cellStyle name="Обычный 26 2 2 3 5" xfId="29443"/>
    <cellStyle name="Обычный 26 2 2 3 5 10" xfId="29444"/>
    <cellStyle name="Обычный 26 2 2 3 5 11" xfId="29445"/>
    <cellStyle name="Обычный 26 2 2 3 5 2" xfId="29446"/>
    <cellStyle name="Обычный 26 2 2 3 5 2 2" xfId="29447"/>
    <cellStyle name="Обычный 26 2 2 3 5 2 3" xfId="29448"/>
    <cellStyle name="Обычный 26 2 2 3 5 2 4" xfId="29449"/>
    <cellStyle name="Обычный 26 2 2 3 5 3" xfId="29450"/>
    <cellStyle name="Обычный 26 2 2 3 5 3 2" xfId="29451"/>
    <cellStyle name="Обычный 26 2 2 3 5 3 3" xfId="29452"/>
    <cellStyle name="Обычный 26 2 2 3 5 4" xfId="29453"/>
    <cellStyle name="Обычный 26 2 2 3 5 4 2" xfId="29454"/>
    <cellStyle name="Обычный 26 2 2 3 5 5" xfId="29455"/>
    <cellStyle name="Обычный 26 2 2 3 5 5 2" xfId="29456"/>
    <cellStyle name="Обычный 26 2 2 3 5 6" xfId="29457"/>
    <cellStyle name="Обычный 26 2 2 3 5 6 2" xfId="29458"/>
    <cellStyle name="Обычный 26 2 2 3 5 7" xfId="29459"/>
    <cellStyle name="Обычный 26 2 2 3 5 8" xfId="29460"/>
    <cellStyle name="Обычный 26 2 2 3 5 9" xfId="29461"/>
    <cellStyle name="Обычный 26 2 2 3 6" xfId="29462"/>
    <cellStyle name="Обычный 26 2 2 3 6 2" xfId="29463"/>
    <cellStyle name="Обычный 26 2 2 3 6 2 2" xfId="29464"/>
    <cellStyle name="Обычный 26 2 2 3 6 2 3" xfId="29465"/>
    <cellStyle name="Обычный 26 2 2 3 6 3" xfId="29466"/>
    <cellStyle name="Обычный 26 2 2 3 6 3 2" xfId="29467"/>
    <cellStyle name="Обычный 26 2 2 3 6 3 3" xfId="29468"/>
    <cellStyle name="Обычный 26 2 2 3 6 4" xfId="29469"/>
    <cellStyle name="Обычный 26 2 2 3 6 5" xfId="29470"/>
    <cellStyle name="Обычный 26 2 2 3 6 6" xfId="29471"/>
    <cellStyle name="Обычный 26 2 2 3 6 7" xfId="29472"/>
    <cellStyle name="Обычный 26 2 2 3 6 8" xfId="29473"/>
    <cellStyle name="Обычный 26 2 2 3 7" xfId="29474"/>
    <cellStyle name="Обычный 26 2 2 3 7 2" xfId="29475"/>
    <cellStyle name="Обычный 26 2 2 3 7 2 2" xfId="29476"/>
    <cellStyle name="Обычный 26 2 2 3 7 3" xfId="29477"/>
    <cellStyle name="Обычный 26 2 2 3 7 3 2" xfId="29478"/>
    <cellStyle name="Обычный 26 2 2 3 7 4" xfId="29479"/>
    <cellStyle name="Обычный 26 2 2 3 7 5" xfId="29480"/>
    <cellStyle name="Обычный 26 2 2 3 7 6" xfId="29481"/>
    <cellStyle name="Обычный 26 2 2 3 7 7" xfId="29482"/>
    <cellStyle name="Обычный 26 2 2 3 7 8" xfId="29483"/>
    <cellStyle name="Обычный 26 2 2 3 8" xfId="29484"/>
    <cellStyle name="Обычный 26 2 2 3 8 2" xfId="29485"/>
    <cellStyle name="Обычный 26 2 2 3 8 2 2" xfId="29486"/>
    <cellStyle name="Обычный 26 2 2 3 8 3" xfId="29487"/>
    <cellStyle name="Обычный 26 2 2 3 8 3 2" xfId="29488"/>
    <cellStyle name="Обычный 26 2 2 3 8 4" xfId="29489"/>
    <cellStyle name="Обычный 26 2 2 3 8 5" xfId="29490"/>
    <cellStyle name="Обычный 26 2 2 3 8 6" xfId="29491"/>
    <cellStyle name="Обычный 26 2 2 3 8 7" xfId="29492"/>
    <cellStyle name="Обычный 26 2 2 3 8 8" xfId="29493"/>
    <cellStyle name="Обычный 26 2 2 3 9" xfId="29494"/>
    <cellStyle name="Обычный 26 2 2 3 9 2" xfId="29495"/>
    <cellStyle name="Обычный 26 2 2 3 9 2 2" xfId="29496"/>
    <cellStyle name="Обычный 26 2 2 3 9 3" xfId="29497"/>
    <cellStyle name="Обычный 26 2 2 3 9 3 2" xfId="29498"/>
    <cellStyle name="Обычный 26 2 2 3 9 4" xfId="29499"/>
    <cellStyle name="Обычный 26 2 2 3 9 5" xfId="29500"/>
    <cellStyle name="Обычный 26 2 2 3 9 6" xfId="29501"/>
    <cellStyle name="Обычный 26 2 2 3 9 7" xfId="29502"/>
    <cellStyle name="Обычный 26 2 2 30" xfId="29503"/>
    <cellStyle name="Обычный 26 2 2 31" xfId="29504"/>
    <cellStyle name="Обычный 26 2 2 32" xfId="29505"/>
    <cellStyle name="Обычный 26 2 2 33" xfId="29506"/>
    <cellStyle name="Обычный 26 2 2 34" xfId="29507"/>
    <cellStyle name="Обычный 26 2 2 35" xfId="29508"/>
    <cellStyle name="Обычный 26 2 2 36" xfId="29509"/>
    <cellStyle name="Обычный 26 2 2 37" xfId="29510"/>
    <cellStyle name="Обычный 26 2 2 38" xfId="29511"/>
    <cellStyle name="Обычный 26 2 2 39" xfId="29512"/>
    <cellStyle name="Обычный 26 2 2 4" xfId="29513"/>
    <cellStyle name="Обычный 26 2 2 4 10" xfId="29514"/>
    <cellStyle name="Обычный 26 2 2 4 11" xfId="29515"/>
    <cellStyle name="Обычный 26 2 2 4 12" xfId="29516"/>
    <cellStyle name="Обычный 26 2 2 4 13" xfId="29517"/>
    <cellStyle name="Обычный 26 2 2 4 14" xfId="29518"/>
    <cellStyle name="Обычный 26 2 2 4 2" xfId="29519"/>
    <cellStyle name="Обычный 26 2 2 4 2 2" xfId="29520"/>
    <cellStyle name="Обычный 26 2 2 4 2 3" xfId="29521"/>
    <cellStyle name="Обычный 26 2 2 4 2 4" xfId="29522"/>
    <cellStyle name="Обычный 26 2 2 4 3" xfId="29523"/>
    <cellStyle name="Обычный 26 2 2 4 3 2" xfId="29524"/>
    <cellStyle name="Обычный 26 2 2 4 3 3" xfId="29525"/>
    <cellStyle name="Обычный 26 2 2 4 4" xfId="29526"/>
    <cellStyle name="Обычный 26 2 2 4 4 2" xfId="29527"/>
    <cellStyle name="Обычный 26 2 2 4 5" xfId="29528"/>
    <cellStyle name="Обычный 26 2 2 4 5 2" xfId="29529"/>
    <cellStyle name="Обычный 26 2 2 4 6" xfId="29530"/>
    <cellStyle name="Обычный 26 2 2 4 6 2" xfId="29531"/>
    <cellStyle name="Обычный 26 2 2 4 7" xfId="29532"/>
    <cellStyle name="Обычный 26 2 2 4 8" xfId="29533"/>
    <cellStyle name="Обычный 26 2 2 4 9" xfId="29534"/>
    <cellStyle name="Обычный 26 2 2 40" xfId="29535"/>
    <cellStyle name="Обычный 26 2 2 41" xfId="29536"/>
    <cellStyle name="Обычный 26 2 2 42" xfId="29537"/>
    <cellStyle name="Обычный 26 2 2 5" xfId="29538"/>
    <cellStyle name="Обычный 26 2 2 5 10" xfId="29539"/>
    <cellStyle name="Обычный 26 2 2 5 11" xfId="29540"/>
    <cellStyle name="Обычный 26 2 2 5 12" xfId="29541"/>
    <cellStyle name="Обычный 26 2 2 5 13" xfId="29542"/>
    <cellStyle name="Обычный 26 2 2 5 2" xfId="29543"/>
    <cellStyle name="Обычный 26 2 2 5 2 2" xfId="29544"/>
    <cellStyle name="Обычный 26 2 2 5 2 3" xfId="29545"/>
    <cellStyle name="Обычный 26 2 2 5 2 4" xfId="29546"/>
    <cellStyle name="Обычный 26 2 2 5 3" xfId="29547"/>
    <cellStyle name="Обычный 26 2 2 5 3 2" xfId="29548"/>
    <cellStyle name="Обычный 26 2 2 5 3 3" xfId="29549"/>
    <cellStyle name="Обычный 26 2 2 5 4" xfId="29550"/>
    <cellStyle name="Обычный 26 2 2 5 4 2" xfId="29551"/>
    <cellStyle name="Обычный 26 2 2 5 5" xfId="29552"/>
    <cellStyle name="Обычный 26 2 2 5 5 2" xfId="29553"/>
    <cellStyle name="Обычный 26 2 2 5 6" xfId="29554"/>
    <cellStyle name="Обычный 26 2 2 5 6 2" xfId="29555"/>
    <cellStyle name="Обычный 26 2 2 5 7" xfId="29556"/>
    <cellStyle name="Обычный 26 2 2 5 8" xfId="29557"/>
    <cellStyle name="Обычный 26 2 2 5 9" xfId="29558"/>
    <cellStyle name="Обычный 26 2 2 6" xfId="29559"/>
    <cellStyle name="Обычный 26 2 2 6 10" xfId="29560"/>
    <cellStyle name="Обычный 26 2 2 6 11" xfId="29561"/>
    <cellStyle name="Обычный 26 2 2 6 12" xfId="29562"/>
    <cellStyle name="Обычный 26 2 2 6 2" xfId="29563"/>
    <cellStyle name="Обычный 26 2 2 6 2 2" xfId="29564"/>
    <cellStyle name="Обычный 26 2 2 6 2 3" xfId="29565"/>
    <cellStyle name="Обычный 26 2 2 6 2 4" xfId="29566"/>
    <cellStyle name="Обычный 26 2 2 6 3" xfId="29567"/>
    <cellStyle name="Обычный 26 2 2 6 3 2" xfId="29568"/>
    <cellStyle name="Обычный 26 2 2 6 3 3" xfId="29569"/>
    <cellStyle name="Обычный 26 2 2 6 4" xfId="29570"/>
    <cellStyle name="Обычный 26 2 2 6 4 2" xfId="29571"/>
    <cellStyle name="Обычный 26 2 2 6 5" xfId="29572"/>
    <cellStyle name="Обычный 26 2 2 6 5 2" xfId="29573"/>
    <cellStyle name="Обычный 26 2 2 6 6" xfId="29574"/>
    <cellStyle name="Обычный 26 2 2 6 6 2" xfId="29575"/>
    <cellStyle name="Обычный 26 2 2 6 7" xfId="29576"/>
    <cellStyle name="Обычный 26 2 2 6 8" xfId="29577"/>
    <cellStyle name="Обычный 26 2 2 6 9" xfId="29578"/>
    <cellStyle name="Обычный 26 2 2 7" xfId="29579"/>
    <cellStyle name="Обычный 26 2 2 7 10" xfId="29580"/>
    <cellStyle name="Обычный 26 2 2 7 11" xfId="29581"/>
    <cellStyle name="Обычный 26 2 2 7 2" xfId="29582"/>
    <cellStyle name="Обычный 26 2 2 7 2 2" xfId="29583"/>
    <cellStyle name="Обычный 26 2 2 7 2 3" xfId="29584"/>
    <cellStyle name="Обычный 26 2 2 7 2 4" xfId="29585"/>
    <cellStyle name="Обычный 26 2 2 7 3" xfId="29586"/>
    <cellStyle name="Обычный 26 2 2 7 3 2" xfId="29587"/>
    <cellStyle name="Обычный 26 2 2 7 3 3" xfId="29588"/>
    <cellStyle name="Обычный 26 2 2 7 4" xfId="29589"/>
    <cellStyle name="Обычный 26 2 2 7 4 2" xfId="29590"/>
    <cellStyle name="Обычный 26 2 2 7 5" xfId="29591"/>
    <cellStyle name="Обычный 26 2 2 7 5 2" xfId="29592"/>
    <cellStyle name="Обычный 26 2 2 7 6" xfId="29593"/>
    <cellStyle name="Обычный 26 2 2 7 6 2" xfId="29594"/>
    <cellStyle name="Обычный 26 2 2 7 7" xfId="29595"/>
    <cellStyle name="Обычный 26 2 2 7 8" xfId="29596"/>
    <cellStyle name="Обычный 26 2 2 7 9" xfId="29597"/>
    <cellStyle name="Обычный 26 2 2 8" xfId="29598"/>
    <cellStyle name="Обычный 26 2 2 8 2" xfId="29599"/>
    <cellStyle name="Обычный 26 2 2 8 2 2" xfId="29600"/>
    <cellStyle name="Обычный 26 2 2 8 2 3" xfId="29601"/>
    <cellStyle name="Обычный 26 2 2 8 3" xfId="29602"/>
    <cellStyle name="Обычный 26 2 2 8 3 2" xfId="29603"/>
    <cellStyle name="Обычный 26 2 2 8 3 3" xfId="29604"/>
    <cellStyle name="Обычный 26 2 2 8 4" xfId="29605"/>
    <cellStyle name="Обычный 26 2 2 8 5" xfId="29606"/>
    <cellStyle name="Обычный 26 2 2 8 6" xfId="29607"/>
    <cellStyle name="Обычный 26 2 2 8 7" xfId="29608"/>
    <cellStyle name="Обычный 26 2 2 8 8" xfId="29609"/>
    <cellStyle name="Обычный 26 2 2 9" xfId="29610"/>
    <cellStyle name="Обычный 26 2 2 9 2" xfId="29611"/>
    <cellStyle name="Обычный 26 2 2 9 2 2" xfId="29612"/>
    <cellStyle name="Обычный 26 2 2 9 3" xfId="29613"/>
    <cellStyle name="Обычный 26 2 2 9 3 2" xfId="29614"/>
    <cellStyle name="Обычный 26 2 2 9 4" xfId="29615"/>
    <cellStyle name="Обычный 26 2 2 9 5" xfId="29616"/>
    <cellStyle name="Обычный 26 2 2 9 6" xfId="29617"/>
    <cellStyle name="Обычный 26 2 2 9 7" xfId="29618"/>
    <cellStyle name="Обычный 26 2 2 9 8" xfId="29619"/>
    <cellStyle name="Обычный 26 2 20" xfId="29620"/>
    <cellStyle name="Обычный 26 2 21" xfId="29621"/>
    <cellStyle name="Обычный 26 2 22" xfId="29622"/>
    <cellStyle name="Обычный 26 2 23" xfId="29623"/>
    <cellStyle name="Обычный 26 2 24" xfId="29624"/>
    <cellStyle name="Обычный 26 2 25" xfId="29625"/>
    <cellStyle name="Обычный 26 2 26" xfId="29626"/>
    <cellStyle name="Обычный 26 2 27" xfId="29627"/>
    <cellStyle name="Обычный 26 2 28" xfId="29628"/>
    <cellStyle name="Обычный 26 2 29" xfId="29629"/>
    <cellStyle name="Обычный 26 2 3" xfId="29630"/>
    <cellStyle name="Обычный 26 2 3 10" xfId="29631"/>
    <cellStyle name="Обычный 26 2 3 10 2" xfId="29632"/>
    <cellStyle name="Обычный 26 2 3 10 2 2" xfId="29633"/>
    <cellStyle name="Обычный 26 2 3 10 3" xfId="29634"/>
    <cellStyle name="Обычный 26 2 3 10 3 2" xfId="29635"/>
    <cellStyle name="Обычный 26 2 3 10 4" xfId="29636"/>
    <cellStyle name="Обычный 26 2 3 10 5" xfId="29637"/>
    <cellStyle name="Обычный 26 2 3 10 6" xfId="29638"/>
    <cellStyle name="Обычный 26 2 3 10 7" xfId="29639"/>
    <cellStyle name="Обычный 26 2 3 11" xfId="29640"/>
    <cellStyle name="Обычный 26 2 3 11 2" xfId="29641"/>
    <cellStyle name="Обычный 26 2 3 11 2 2" xfId="29642"/>
    <cellStyle name="Обычный 26 2 3 11 3" xfId="29643"/>
    <cellStyle name="Обычный 26 2 3 11 3 2" xfId="29644"/>
    <cellStyle name="Обычный 26 2 3 11 4" xfId="29645"/>
    <cellStyle name="Обычный 26 2 3 11 5" xfId="29646"/>
    <cellStyle name="Обычный 26 2 3 11 6" xfId="29647"/>
    <cellStyle name="Обычный 26 2 3 12" xfId="29648"/>
    <cellStyle name="Обычный 26 2 3 12 2" xfId="29649"/>
    <cellStyle name="Обычный 26 2 3 12 3" xfId="29650"/>
    <cellStyle name="Обычный 26 2 3 13" xfId="29651"/>
    <cellStyle name="Обычный 26 2 3 13 2" xfId="29652"/>
    <cellStyle name="Обычный 26 2 3 13 3" xfId="29653"/>
    <cellStyle name="Обычный 26 2 3 14" xfId="29654"/>
    <cellStyle name="Обычный 26 2 3 14 2" xfId="29655"/>
    <cellStyle name="Обычный 26 2 3 14 3" xfId="29656"/>
    <cellStyle name="Обычный 26 2 3 15" xfId="29657"/>
    <cellStyle name="Обычный 26 2 3 15 2" xfId="29658"/>
    <cellStyle name="Обычный 26 2 3 16" xfId="29659"/>
    <cellStyle name="Обычный 26 2 3 17" xfId="29660"/>
    <cellStyle name="Обычный 26 2 3 18" xfId="29661"/>
    <cellStyle name="Обычный 26 2 3 19" xfId="29662"/>
    <cellStyle name="Обычный 26 2 3 2" xfId="29663"/>
    <cellStyle name="Обычный 26 2 3 2 10" xfId="29664"/>
    <cellStyle name="Обычный 26 2 3 2 11" xfId="29665"/>
    <cellStyle name="Обычный 26 2 3 2 12" xfId="29666"/>
    <cellStyle name="Обычный 26 2 3 2 13" xfId="29667"/>
    <cellStyle name="Обычный 26 2 3 2 14" xfId="29668"/>
    <cellStyle name="Обычный 26 2 3 2 2" xfId="29669"/>
    <cellStyle name="Обычный 26 2 3 2 2 2" xfId="29670"/>
    <cellStyle name="Обычный 26 2 3 2 2 3" xfId="29671"/>
    <cellStyle name="Обычный 26 2 3 2 2 4" xfId="29672"/>
    <cellStyle name="Обычный 26 2 3 2 3" xfId="29673"/>
    <cellStyle name="Обычный 26 2 3 2 3 2" xfId="29674"/>
    <cellStyle name="Обычный 26 2 3 2 3 3" xfId="29675"/>
    <cellStyle name="Обычный 26 2 3 2 4" xfId="29676"/>
    <cellStyle name="Обычный 26 2 3 2 4 2" xfId="29677"/>
    <cellStyle name="Обычный 26 2 3 2 5" xfId="29678"/>
    <cellStyle name="Обычный 26 2 3 2 5 2" xfId="29679"/>
    <cellStyle name="Обычный 26 2 3 2 6" xfId="29680"/>
    <cellStyle name="Обычный 26 2 3 2 6 2" xfId="29681"/>
    <cellStyle name="Обычный 26 2 3 2 7" xfId="29682"/>
    <cellStyle name="Обычный 26 2 3 2 8" xfId="29683"/>
    <cellStyle name="Обычный 26 2 3 2 9" xfId="29684"/>
    <cellStyle name="Обычный 26 2 3 20" xfId="29685"/>
    <cellStyle name="Обычный 26 2 3 21" xfId="29686"/>
    <cellStyle name="Обычный 26 2 3 22" xfId="29687"/>
    <cellStyle name="Обычный 26 2 3 23" xfId="29688"/>
    <cellStyle name="Обычный 26 2 3 24" xfId="29689"/>
    <cellStyle name="Обычный 26 2 3 25" xfId="29690"/>
    <cellStyle name="Обычный 26 2 3 26" xfId="29691"/>
    <cellStyle name="Обычный 26 2 3 27" xfId="29692"/>
    <cellStyle name="Обычный 26 2 3 28" xfId="29693"/>
    <cellStyle name="Обычный 26 2 3 29" xfId="29694"/>
    <cellStyle name="Обычный 26 2 3 3" xfId="29695"/>
    <cellStyle name="Обычный 26 2 3 3 10" xfId="29696"/>
    <cellStyle name="Обычный 26 2 3 3 11" xfId="29697"/>
    <cellStyle name="Обычный 26 2 3 3 12" xfId="29698"/>
    <cellStyle name="Обычный 26 2 3 3 13" xfId="29699"/>
    <cellStyle name="Обычный 26 2 3 3 2" xfId="29700"/>
    <cellStyle name="Обычный 26 2 3 3 2 2" xfId="29701"/>
    <cellStyle name="Обычный 26 2 3 3 2 3" xfId="29702"/>
    <cellStyle name="Обычный 26 2 3 3 2 4" xfId="29703"/>
    <cellStyle name="Обычный 26 2 3 3 3" xfId="29704"/>
    <cellStyle name="Обычный 26 2 3 3 3 2" xfId="29705"/>
    <cellStyle name="Обычный 26 2 3 3 3 3" xfId="29706"/>
    <cellStyle name="Обычный 26 2 3 3 4" xfId="29707"/>
    <cellStyle name="Обычный 26 2 3 3 4 2" xfId="29708"/>
    <cellStyle name="Обычный 26 2 3 3 5" xfId="29709"/>
    <cellStyle name="Обычный 26 2 3 3 5 2" xfId="29710"/>
    <cellStyle name="Обычный 26 2 3 3 6" xfId="29711"/>
    <cellStyle name="Обычный 26 2 3 3 6 2" xfId="29712"/>
    <cellStyle name="Обычный 26 2 3 3 7" xfId="29713"/>
    <cellStyle name="Обычный 26 2 3 3 8" xfId="29714"/>
    <cellStyle name="Обычный 26 2 3 3 9" xfId="29715"/>
    <cellStyle name="Обычный 26 2 3 30" xfId="29716"/>
    <cellStyle name="Обычный 26 2 3 31" xfId="29717"/>
    <cellStyle name="Обычный 26 2 3 32" xfId="29718"/>
    <cellStyle name="Обычный 26 2 3 33" xfId="29719"/>
    <cellStyle name="Обычный 26 2 3 34" xfId="29720"/>
    <cellStyle name="Обычный 26 2 3 35" xfId="29721"/>
    <cellStyle name="Обычный 26 2 3 36" xfId="29722"/>
    <cellStyle name="Обычный 26 2 3 37" xfId="29723"/>
    <cellStyle name="Обычный 26 2 3 38" xfId="29724"/>
    <cellStyle name="Обычный 26 2 3 39" xfId="29725"/>
    <cellStyle name="Обычный 26 2 3 4" xfId="29726"/>
    <cellStyle name="Обычный 26 2 3 4 10" xfId="29727"/>
    <cellStyle name="Обычный 26 2 3 4 11" xfId="29728"/>
    <cellStyle name="Обычный 26 2 3 4 12" xfId="29729"/>
    <cellStyle name="Обычный 26 2 3 4 2" xfId="29730"/>
    <cellStyle name="Обычный 26 2 3 4 2 2" xfId="29731"/>
    <cellStyle name="Обычный 26 2 3 4 2 3" xfId="29732"/>
    <cellStyle name="Обычный 26 2 3 4 2 4" xfId="29733"/>
    <cellStyle name="Обычный 26 2 3 4 3" xfId="29734"/>
    <cellStyle name="Обычный 26 2 3 4 3 2" xfId="29735"/>
    <cellStyle name="Обычный 26 2 3 4 3 3" xfId="29736"/>
    <cellStyle name="Обычный 26 2 3 4 4" xfId="29737"/>
    <cellStyle name="Обычный 26 2 3 4 4 2" xfId="29738"/>
    <cellStyle name="Обычный 26 2 3 4 5" xfId="29739"/>
    <cellStyle name="Обычный 26 2 3 4 5 2" xfId="29740"/>
    <cellStyle name="Обычный 26 2 3 4 6" xfId="29741"/>
    <cellStyle name="Обычный 26 2 3 4 6 2" xfId="29742"/>
    <cellStyle name="Обычный 26 2 3 4 7" xfId="29743"/>
    <cellStyle name="Обычный 26 2 3 4 8" xfId="29744"/>
    <cellStyle name="Обычный 26 2 3 4 9" xfId="29745"/>
    <cellStyle name="Обычный 26 2 3 5" xfId="29746"/>
    <cellStyle name="Обычный 26 2 3 5 10" xfId="29747"/>
    <cellStyle name="Обычный 26 2 3 5 11" xfId="29748"/>
    <cellStyle name="Обычный 26 2 3 5 2" xfId="29749"/>
    <cellStyle name="Обычный 26 2 3 5 2 2" xfId="29750"/>
    <cellStyle name="Обычный 26 2 3 5 2 3" xfId="29751"/>
    <cellStyle name="Обычный 26 2 3 5 2 4" xfId="29752"/>
    <cellStyle name="Обычный 26 2 3 5 3" xfId="29753"/>
    <cellStyle name="Обычный 26 2 3 5 3 2" xfId="29754"/>
    <cellStyle name="Обычный 26 2 3 5 3 3" xfId="29755"/>
    <cellStyle name="Обычный 26 2 3 5 4" xfId="29756"/>
    <cellStyle name="Обычный 26 2 3 5 4 2" xfId="29757"/>
    <cellStyle name="Обычный 26 2 3 5 5" xfId="29758"/>
    <cellStyle name="Обычный 26 2 3 5 5 2" xfId="29759"/>
    <cellStyle name="Обычный 26 2 3 5 6" xfId="29760"/>
    <cellStyle name="Обычный 26 2 3 5 6 2" xfId="29761"/>
    <cellStyle name="Обычный 26 2 3 5 7" xfId="29762"/>
    <cellStyle name="Обычный 26 2 3 5 8" xfId="29763"/>
    <cellStyle name="Обычный 26 2 3 5 9" xfId="29764"/>
    <cellStyle name="Обычный 26 2 3 6" xfId="29765"/>
    <cellStyle name="Обычный 26 2 3 6 2" xfId="29766"/>
    <cellStyle name="Обычный 26 2 3 6 2 2" xfId="29767"/>
    <cellStyle name="Обычный 26 2 3 6 2 3" xfId="29768"/>
    <cellStyle name="Обычный 26 2 3 6 3" xfId="29769"/>
    <cellStyle name="Обычный 26 2 3 6 3 2" xfId="29770"/>
    <cellStyle name="Обычный 26 2 3 6 3 3" xfId="29771"/>
    <cellStyle name="Обычный 26 2 3 6 4" xfId="29772"/>
    <cellStyle name="Обычный 26 2 3 6 5" xfId="29773"/>
    <cellStyle name="Обычный 26 2 3 6 6" xfId="29774"/>
    <cellStyle name="Обычный 26 2 3 6 7" xfId="29775"/>
    <cellStyle name="Обычный 26 2 3 6 8" xfId="29776"/>
    <cellStyle name="Обычный 26 2 3 7" xfId="29777"/>
    <cellStyle name="Обычный 26 2 3 7 2" xfId="29778"/>
    <cellStyle name="Обычный 26 2 3 7 2 2" xfId="29779"/>
    <cellStyle name="Обычный 26 2 3 7 3" xfId="29780"/>
    <cellStyle name="Обычный 26 2 3 7 3 2" xfId="29781"/>
    <cellStyle name="Обычный 26 2 3 7 4" xfId="29782"/>
    <cellStyle name="Обычный 26 2 3 7 5" xfId="29783"/>
    <cellStyle name="Обычный 26 2 3 7 6" xfId="29784"/>
    <cellStyle name="Обычный 26 2 3 7 7" xfId="29785"/>
    <cellStyle name="Обычный 26 2 3 7 8" xfId="29786"/>
    <cellStyle name="Обычный 26 2 3 8" xfId="29787"/>
    <cellStyle name="Обычный 26 2 3 8 2" xfId="29788"/>
    <cellStyle name="Обычный 26 2 3 8 2 2" xfId="29789"/>
    <cellStyle name="Обычный 26 2 3 8 3" xfId="29790"/>
    <cellStyle name="Обычный 26 2 3 8 3 2" xfId="29791"/>
    <cellStyle name="Обычный 26 2 3 8 4" xfId="29792"/>
    <cellStyle name="Обычный 26 2 3 8 5" xfId="29793"/>
    <cellStyle name="Обычный 26 2 3 8 6" xfId="29794"/>
    <cellStyle name="Обычный 26 2 3 8 7" xfId="29795"/>
    <cellStyle name="Обычный 26 2 3 8 8" xfId="29796"/>
    <cellStyle name="Обычный 26 2 3 9" xfId="29797"/>
    <cellStyle name="Обычный 26 2 3 9 2" xfId="29798"/>
    <cellStyle name="Обычный 26 2 3 9 2 2" xfId="29799"/>
    <cellStyle name="Обычный 26 2 3 9 3" xfId="29800"/>
    <cellStyle name="Обычный 26 2 3 9 3 2" xfId="29801"/>
    <cellStyle name="Обычный 26 2 3 9 4" xfId="29802"/>
    <cellStyle name="Обычный 26 2 3 9 5" xfId="29803"/>
    <cellStyle name="Обычный 26 2 3 9 6" xfId="29804"/>
    <cellStyle name="Обычный 26 2 3 9 7" xfId="29805"/>
    <cellStyle name="Обычный 26 2 30" xfId="29806"/>
    <cellStyle name="Обычный 26 2 31" xfId="29807"/>
    <cellStyle name="Обычный 26 2 32" xfId="29808"/>
    <cellStyle name="Обычный 26 2 33" xfId="29809"/>
    <cellStyle name="Обычный 26 2 34" xfId="29810"/>
    <cellStyle name="Обычный 26 2 35" xfId="29811"/>
    <cellStyle name="Обычный 26 2 36" xfId="29812"/>
    <cellStyle name="Обычный 26 2 37" xfId="29813"/>
    <cellStyle name="Обычный 26 2 38" xfId="29814"/>
    <cellStyle name="Обычный 26 2 39" xfId="29815"/>
    <cellStyle name="Обычный 26 2 4" xfId="29816"/>
    <cellStyle name="Обычный 26 2 4 10" xfId="29817"/>
    <cellStyle name="Обычный 26 2 4 10 2" xfId="29818"/>
    <cellStyle name="Обычный 26 2 4 10 2 2" xfId="29819"/>
    <cellStyle name="Обычный 26 2 4 10 3" xfId="29820"/>
    <cellStyle name="Обычный 26 2 4 10 3 2" xfId="29821"/>
    <cellStyle name="Обычный 26 2 4 10 4" xfId="29822"/>
    <cellStyle name="Обычный 26 2 4 10 5" xfId="29823"/>
    <cellStyle name="Обычный 26 2 4 10 6" xfId="29824"/>
    <cellStyle name="Обычный 26 2 4 10 7" xfId="29825"/>
    <cellStyle name="Обычный 26 2 4 11" xfId="29826"/>
    <cellStyle name="Обычный 26 2 4 11 2" xfId="29827"/>
    <cellStyle name="Обычный 26 2 4 11 3" xfId="29828"/>
    <cellStyle name="Обычный 26 2 4 12" xfId="29829"/>
    <cellStyle name="Обычный 26 2 4 12 2" xfId="29830"/>
    <cellStyle name="Обычный 26 2 4 12 3" xfId="29831"/>
    <cellStyle name="Обычный 26 2 4 13" xfId="29832"/>
    <cellStyle name="Обычный 26 2 4 13 2" xfId="29833"/>
    <cellStyle name="Обычный 26 2 4 13 3" xfId="29834"/>
    <cellStyle name="Обычный 26 2 4 14" xfId="29835"/>
    <cellStyle name="Обычный 26 2 4 14 2" xfId="29836"/>
    <cellStyle name="Обычный 26 2 4 14 3" xfId="29837"/>
    <cellStyle name="Обычный 26 2 4 15" xfId="29838"/>
    <cellStyle name="Обычный 26 2 4 16" xfId="29839"/>
    <cellStyle name="Обычный 26 2 4 17" xfId="29840"/>
    <cellStyle name="Обычный 26 2 4 18" xfId="29841"/>
    <cellStyle name="Обычный 26 2 4 19" xfId="29842"/>
    <cellStyle name="Обычный 26 2 4 2" xfId="29843"/>
    <cellStyle name="Обычный 26 2 4 2 10" xfId="29844"/>
    <cellStyle name="Обычный 26 2 4 2 11" xfId="29845"/>
    <cellStyle name="Обычный 26 2 4 2 12" xfId="29846"/>
    <cellStyle name="Обычный 26 2 4 2 13" xfId="29847"/>
    <cellStyle name="Обычный 26 2 4 2 14" xfId="29848"/>
    <cellStyle name="Обычный 26 2 4 2 2" xfId="29849"/>
    <cellStyle name="Обычный 26 2 4 2 2 2" xfId="29850"/>
    <cellStyle name="Обычный 26 2 4 2 2 3" xfId="29851"/>
    <cellStyle name="Обычный 26 2 4 2 2 4" xfId="29852"/>
    <cellStyle name="Обычный 26 2 4 2 3" xfId="29853"/>
    <cellStyle name="Обычный 26 2 4 2 3 2" xfId="29854"/>
    <cellStyle name="Обычный 26 2 4 2 3 3" xfId="29855"/>
    <cellStyle name="Обычный 26 2 4 2 4" xfId="29856"/>
    <cellStyle name="Обычный 26 2 4 2 4 2" xfId="29857"/>
    <cellStyle name="Обычный 26 2 4 2 5" xfId="29858"/>
    <cellStyle name="Обычный 26 2 4 2 5 2" xfId="29859"/>
    <cellStyle name="Обычный 26 2 4 2 6" xfId="29860"/>
    <cellStyle name="Обычный 26 2 4 2 6 2" xfId="29861"/>
    <cellStyle name="Обычный 26 2 4 2 7" xfId="29862"/>
    <cellStyle name="Обычный 26 2 4 2 8" xfId="29863"/>
    <cellStyle name="Обычный 26 2 4 2 9" xfId="29864"/>
    <cellStyle name="Обычный 26 2 4 20" xfId="29865"/>
    <cellStyle name="Обычный 26 2 4 21" xfId="29866"/>
    <cellStyle name="Обычный 26 2 4 22" xfId="29867"/>
    <cellStyle name="Обычный 26 2 4 23" xfId="29868"/>
    <cellStyle name="Обычный 26 2 4 24" xfId="29869"/>
    <cellStyle name="Обычный 26 2 4 25" xfId="29870"/>
    <cellStyle name="Обычный 26 2 4 26" xfId="29871"/>
    <cellStyle name="Обычный 26 2 4 27" xfId="29872"/>
    <cellStyle name="Обычный 26 2 4 28" xfId="29873"/>
    <cellStyle name="Обычный 26 2 4 29" xfId="29874"/>
    <cellStyle name="Обычный 26 2 4 3" xfId="29875"/>
    <cellStyle name="Обычный 26 2 4 3 10" xfId="29876"/>
    <cellStyle name="Обычный 26 2 4 3 11" xfId="29877"/>
    <cellStyle name="Обычный 26 2 4 3 12" xfId="29878"/>
    <cellStyle name="Обычный 26 2 4 3 13" xfId="29879"/>
    <cellStyle name="Обычный 26 2 4 3 2" xfId="29880"/>
    <cellStyle name="Обычный 26 2 4 3 2 2" xfId="29881"/>
    <cellStyle name="Обычный 26 2 4 3 2 3" xfId="29882"/>
    <cellStyle name="Обычный 26 2 4 3 2 4" xfId="29883"/>
    <cellStyle name="Обычный 26 2 4 3 3" xfId="29884"/>
    <cellStyle name="Обычный 26 2 4 3 3 2" xfId="29885"/>
    <cellStyle name="Обычный 26 2 4 3 3 3" xfId="29886"/>
    <cellStyle name="Обычный 26 2 4 3 4" xfId="29887"/>
    <cellStyle name="Обычный 26 2 4 3 4 2" xfId="29888"/>
    <cellStyle name="Обычный 26 2 4 3 5" xfId="29889"/>
    <cellStyle name="Обычный 26 2 4 3 5 2" xfId="29890"/>
    <cellStyle name="Обычный 26 2 4 3 6" xfId="29891"/>
    <cellStyle name="Обычный 26 2 4 3 6 2" xfId="29892"/>
    <cellStyle name="Обычный 26 2 4 3 7" xfId="29893"/>
    <cellStyle name="Обычный 26 2 4 3 8" xfId="29894"/>
    <cellStyle name="Обычный 26 2 4 3 9" xfId="29895"/>
    <cellStyle name="Обычный 26 2 4 30" xfId="29896"/>
    <cellStyle name="Обычный 26 2 4 31" xfId="29897"/>
    <cellStyle name="Обычный 26 2 4 32" xfId="29898"/>
    <cellStyle name="Обычный 26 2 4 33" xfId="29899"/>
    <cellStyle name="Обычный 26 2 4 34" xfId="29900"/>
    <cellStyle name="Обычный 26 2 4 35" xfId="29901"/>
    <cellStyle name="Обычный 26 2 4 36" xfId="29902"/>
    <cellStyle name="Обычный 26 2 4 37" xfId="29903"/>
    <cellStyle name="Обычный 26 2 4 38" xfId="29904"/>
    <cellStyle name="Обычный 26 2 4 4" xfId="29905"/>
    <cellStyle name="Обычный 26 2 4 4 10" xfId="29906"/>
    <cellStyle name="Обычный 26 2 4 4 11" xfId="29907"/>
    <cellStyle name="Обычный 26 2 4 4 12" xfId="29908"/>
    <cellStyle name="Обычный 26 2 4 4 2" xfId="29909"/>
    <cellStyle name="Обычный 26 2 4 4 2 2" xfId="29910"/>
    <cellStyle name="Обычный 26 2 4 4 2 3" xfId="29911"/>
    <cellStyle name="Обычный 26 2 4 4 2 4" xfId="29912"/>
    <cellStyle name="Обычный 26 2 4 4 3" xfId="29913"/>
    <cellStyle name="Обычный 26 2 4 4 3 2" xfId="29914"/>
    <cellStyle name="Обычный 26 2 4 4 3 3" xfId="29915"/>
    <cellStyle name="Обычный 26 2 4 4 4" xfId="29916"/>
    <cellStyle name="Обычный 26 2 4 4 4 2" xfId="29917"/>
    <cellStyle name="Обычный 26 2 4 4 5" xfId="29918"/>
    <cellStyle name="Обычный 26 2 4 4 5 2" xfId="29919"/>
    <cellStyle name="Обычный 26 2 4 4 6" xfId="29920"/>
    <cellStyle name="Обычный 26 2 4 4 6 2" xfId="29921"/>
    <cellStyle name="Обычный 26 2 4 4 7" xfId="29922"/>
    <cellStyle name="Обычный 26 2 4 4 8" xfId="29923"/>
    <cellStyle name="Обычный 26 2 4 4 9" xfId="29924"/>
    <cellStyle name="Обычный 26 2 4 5" xfId="29925"/>
    <cellStyle name="Обычный 26 2 4 5 10" xfId="29926"/>
    <cellStyle name="Обычный 26 2 4 5 11" xfId="29927"/>
    <cellStyle name="Обычный 26 2 4 5 2" xfId="29928"/>
    <cellStyle name="Обычный 26 2 4 5 2 2" xfId="29929"/>
    <cellStyle name="Обычный 26 2 4 5 2 3" xfId="29930"/>
    <cellStyle name="Обычный 26 2 4 5 2 4" xfId="29931"/>
    <cellStyle name="Обычный 26 2 4 5 3" xfId="29932"/>
    <cellStyle name="Обычный 26 2 4 5 3 2" xfId="29933"/>
    <cellStyle name="Обычный 26 2 4 5 3 3" xfId="29934"/>
    <cellStyle name="Обычный 26 2 4 5 4" xfId="29935"/>
    <cellStyle name="Обычный 26 2 4 5 4 2" xfId="29936"/>
    <cellStyle name="Обычный 26 2 4 5 5" xfId="29937"/>
    <cellStyle name="Обычный 26 2 4 5 5 2" xfId="29938"/>
    <cellStyle name="Обычный 26 2 4 5 6" xfId="29939"/>
    <cellStyle name="Обычный 26 2 4 5 6 2" xfId="29940"/>
    <cellStyle name="Обычный 26 2 4 5 7" xfId="29941"/>
    <cellStyle name="Обычный 26 2 4 5 8" xfId="29942"/>
    <cellStyle name="Обычный 26 2 4 5 9" xfId="29943"/>
    <cellStyle name="Обычный 26 2 4 6" xfId="29944"/>
    <cellStyle name="Обычный 26 2 4 6 2" xfId="29945"/>
    <cellStyle name="Обычный 26 2 4 6 2 2" xfId="29946"/>
    <cellStyle name="Обычный 26 2 4 6 2 3" xfId="29947"/>
    <cellStyle name="Обычный 26 2 4 6 3" xfId="29948"/>
    <cellStyle name="Обычный 26 2 4 6 3 2" xfId="29949"/>
    <cellStyle name="Обычный 26 2 4 6 3 3" xfId="29950"/>
    <cellStyle name="Обычный 26 2 4 6 4" xfId="29951"/>
    <cellStyle name="Обычный 26 2 4 6 5" xfId="29952"/>
    <cellStyle name="Обычный 26 2 4 6 6" xfId="29953"/>
    <cellStyle name="Обычный 26 2 4 6 7" xfId="29954"/>
    <cellStyle name="Обычный 26 2 4 6 8" xfId="29955"/>
    <cellStyle name="Обычный 26 2 4 7" xfId="29956"/>
    <cellStyle name="Обычный 26 2 4 7 2" xfId="29957"/>
    <cellStyle name="Обычный 26 2 4 7 2 2" xfId="29958"/>
    <cellStyle name="Обычный 26 2 4 7 3" xfId="29959"/>
    <cellStyle name="Обычный 26 2 4 7 3 2" xfId="29960"/>
    <cellStyle name="Обычный 26 2 4 7 4" xfId="29961"/>
    <cellStyle name="Обычный 26 2 4 7 5" xfId="29962"/>
    <cellStyle name="Обычный 26 2 4 7 6" xfId="29963"/>
    <cellStyle name="Обычный 26 2 4 7 7" xfId="29964"/>
    <cellStyle name="Обычный 26 2 4 7 8" xfId="29965"/>
    <cellStyle name="Обычный 26 2 4 8" xfId="29966"/>
    <cellStyle name="Обычный 26 2 4 8 2" xfId="29967"/>
    <cellStyle name="Обычный 26 2 4 8 2 2" xfId="29968"/>
    <cellStyle name="Обычный 26 2 4 8 3" xfId="29969"/>
    <cellStyle name="Обычный 26 2 4 8 3 2" xfId="29970"/>
    <cellStyle name="Обычный 26 2 4 8 4" xfId="29971"/>
    <cellStyle name="Обычный 26 2 4 8 5" xfId="29972"/>
    <cellStyle name="Обычный 26 2 4 8 6" xfId="29973"/>
    <cellStyle name="Обычный 26 2 4 8 7" xfId="29974"/>
    <cellStyle name="Обычный 26 2 4 8 8" xfId="29975"/>
    <cellStyle name="Обычный 26 2 4 9" xfId="29976"/>
    <cellStyle name="Обычный 26 2 4 9 2" xfId="29977"/>
    <cellStyle name="Обычный 26 2 4 9 2 2" xfId="29978"/>
    <cellStyle name="Обычный 26 2 4 9 3" xfId="29979"/>
    <cellStyle name="Обычный 26 2 4 9 3 2" xfId="29980"/>
    <cellStyle name="Обычный 26 2 4 9 4" xfId="29981"/>
    <cellStyle name="Обычный 26 2 4 9 5" xfId="29982"/>
    <cellStyle name="Обычный 26 2 4 9 6" xfId="29983"/>
    <cellStyle name="Обычный 26 2 4 9 7" xfId="29984"/>
    <cellStyle name="Обычный 26 2 40" xfId="29985"/>
    <cellStyle name="Обычный 26 2 41" xfId="29986"/>
    <cellStyle name="Обычный 26 2 42" xfId="29987"/>
    <cellStyle name="Обычный 26 2 43" xfId="29988"/>
    <cellStyle name="Обычный 26 2 5" xfId="29989"/>
    <cellStyle name="Обычный 26 2 5 10" xfId="29990"/>
    <cellStyle name="Обычный 26 2 5 11" xfId="29991"/>
    <cellStyle name="Обычный 26 2 5 12" xfId="29992"/>
    <cellStyle name="Обычный 26 2 5 13" xfId="29993"/>
    <cellStyle name="Обычный 26 2 5 14" xfId="29994"/>
    <cellStyle name="Обычный 26 2 5 2" xfId="29995"/>
    <cellStyle name="Обычный 26 2 5 2 2" xfId="29996"/>
    <cellStyle name="Обычный 26 2 5 2 3" xfId="29997"/>
    <cellStyle name="Обычный 26 2 5 2 4" xfId="29998"/>
    <cellStyle name="Обычный 26 2 5 3" xfId="29999"/>
    <cellStyle name="Обычный 26 2 5 3 2" xfId="30000"/>
    <cellStyle name="Обычный 26 2 5 3 3" xfId="30001"/>
    <cellStyle name="Обычный 26 2 5 4" xfId="30002"/>
    <cellStyle name="Обычный 26 2 5 4 2" xfId="30003"/>
    <cellStyle name="Обычный 26 2 5 5" xfId="30004"/>
    <cellStyle name="Обычный 26 2 5 5 2" xfId="30005"/>
    <cellStyle name="Обычный 26 2 5 6" xfId="30006"/>
    <cellStyle name="Обычный 26 2 5 6 2" xfId="30007"/>
    <cellStyle name="Обычный 26 2 5 7" xfId="30008"/>
    <cellStyle name="Обычный 26 2 5 8" xfId="30009"/>
    <cellStyle name="Обычный 26 2 5 9" xfId="30010"/>
    <cellStyle name="Обычный 26 2 6" xfId="30011"/>
    <cellStyle name="Обычный 26 2 6 10" xfId="30012"/>
    <cellStyle name="Обычный 26 2 6 11" xfId="30013"/>
    <cellStyle name="Обычный 26 2 6 12" xfId="30014"/>
    <cellStyle name="Обычный 26 2 6 13" xfId="30015"/>
    <cellStyle name="Обычный 26 2 6 2" xfId="30016"/>
    <cellStyle name="Обычный 26 2 6 2 2" xfId="30017"/>
    <cellStyle name="Обычный 26 2 6 2 3" xfId="30018"/>
    <cellStyle name="Обычный 26 2 6 2 4" xfId="30019"/>
    <cellStyle name="Обычный 26 2 6 3" xfId="30020"/>
    <cellStyle name="Обычный 26 2 6 3 2" xfId="30021"/>
    <cellStyle name="Обычный 26 2 6 3 3" xfId="30022"/>
    <cellStyle name="Обычный 26 2 6 4" xfId="30023"/>
    <cellStyle name="Обычный 26 2 6 4 2" xfId="30024"/>
    <cellStyle name="Обычный 26 2 6 5" xfId="30025"/>
    <cellStyle name="Обычный 26 2 6 5 2" xfId="30026"/>
    <cellStyle name="Обычный 26 2 6 6" xfId="30027"/>
    <cellStyle name="Обычный 26 2 6 6 2" xfId="30028"/>
    <cellStyle name="Обычный 26 2 6 7" xfId="30029"/>
    <cellStyle name="Обычный 26 2 6 8" xfId="30030"/>
    <cellStyle name="Обычный 26 2 6 9" xfId="30031"/>
    <cellStyle name="Обычный 26 2 7" xfId="30032"/>
    <cellStyle name="Обычный 26 2 7 10" xfId="30033"/>
    <cellStyle name="Обычный 26 2 7 11" xfId="30034"/>
    <cellStyle name="Обычный 26 2 7 12" xfId="30035"/>
    <cellStyle name="Обычный 26 2 7 2" xfId="30036"/>
    <cellStyle name="Обычный 26 2 7 2 2" xfId="30037"/>
    <cellStyle name="Обычный 26 2 7 2 3" xfId="30038"/>
    <cellStyle name="Обычный 26 2 7 2 4" xfId="30039"/>
    <cellStyle name="Обычный 26 2 7 3" xfId="30040"/>
    <cellStyle name="Обычный 26 2 7 3 2" xfId="30041"/>
    <cellStyle name="Обычный 26 2 7 3 3" xfId="30042"/>
    <cellStyle name="Обычный 26 2 7 4" xfId="30043"/>
    <cellStyle name="Обычный 26 2 7 4 2" xfId="30044"/>
    <cellStyle name="Обычный 26 2 7 5" xfId="30045"/>
    <cellStyle name="Обычный 26 2 7 5 2" xfId="30046"/>
    <cellStyle name="Обычный 26 2 7 6" xfId="30047"/>
    <cellStyle name="Обычный 26 2 7 6 2" xfId="30048"/>
    <cellStyle name="Обычный 26 2 7 7" xfId="30049"/>
    <cellStyle name="Обычный 26 2 7 8" xfId="30050"/>
    <cellStyle name="Обычный 26 2 7 9" xfId="30051"/>
    <cellStyle name="Обычный 26 2 8" xfId="30052"/>
    <cellStyle name="Обычный 26 2 8 10" xfId="30053"/>
    <cellStyle name="Обычный 26 2 8 11" xfId="30054"/>
    <cellStyle name="Обычный 26 2 8 2" xfId="30055"/>
    <cellStyle name="Обычный 26 2 8 2 2" xfId="30056"/>
    <cellStyle name="Обычный 26 2 8 2 3" xfId="30057"/>
    <cellStyle name="Обычный 26 2 8 2 4" xfId="30058"/>
    <cellStyle name="Обычный 26 2 8 3" xfId="30059"/>
    <cellStyle name="Обычный 26 2 8 3 2" xfId="30060"/>
    <cellStyle name="Обычный 26 2 8 3 3" xfId="30061"/>
    <cellStyle name="Обычный 26 2 8 4" xfId="30062"/>
    <cellStyle name="Обычный 26 2 8 4 2" xfId="30063"/>
    <cellStyle name="Обычный 26 2 8 5" xfId="30064"/>
    <cellStyle name="Обычный 26 2 8 5 2" xfId="30065"/>
    <cellStyle name="Обычный 26 2 8 6" xfId="30066"/>
    <cellStyle name="Обычный 26 2 8 6 2" xfId="30067"/>
    <cellStyle name="Обычный 26 2 8 7" xfId="30068"/>
    <cellStyle name="Обычный 26 2 8 8" xfId="30069"/>
    <cellStyle name="Обычный 26 2 8 9" xfId="30070"/>
    <cellStyle name="Обычный 26 2 9" xfId="30071"/>
    <cellStyle name="Обычный 26 2 9 2" xfId="30072"/>
    <cellStyle name="Обычный 26 2 9 2 2" xfId="30073"/>
    <cellStyle name="Обычный 26 2 9 2 3" xfId="30074"/>
    <cellStyle name="Обычный 26 2 9 3" xfId="30075"/>
    <cellStyle name="Обычный 26 2 9 3 2" xfId="30076"/>
    <cellStyle name="Обычный 26 2 9 3 3" xfId="30077"/>
    <cellStyle name="Обычный 26 2 9 4" xfId="30078"/>
    <cellStyle name="Обычный 26 2 9 5" xfId="30079"/>
    <cellStyle name="Обычный 26 2 9 6" xfId="30080"/>
    <cellStyle name="Обычный 26 2 9 7" xfId="30081"/>
    <cellStyle name="Обычный 26 2 9 8" xfId="30082"/>
    <cellStyle name="Обычный 26 20" xfId="30083"/>
    <cellStyle name="Обычный 26 20 2" xfId="30084"/>
    <cellStyle name="Обычный 26 21" xfId="30085"/>
    <cellStyle name="Обычный 26 22" xfId="30086"/>
    <cellStyle name="Обычный 26 23" xfId="30087"/>
    <cellStyle name="Обычный 26 24" xfId="30088"/>
    <cellStyle name="Обычный 26 25" xfId="30089"/>
    <cellStyle name="Обычный 26 26" xfId="30090"/>
    <cellStyle name="Обычный 26 27" xfId="30091"/>
    <cellStyle name="Обычный 26 28" xfId="30092"/>
    <cellStyle name="Обычный 26 29" xfId="30093"/>
    <cellStyle name="Обычный 26 3" xfId="30094"/>
    <cellStyle name="Обычный 26 3 10" xfId="30095"/>
    <cellStyle name="Обычный 26 3 10 2" xfId="30096"/>
    <cellStyle name="Обычный 26 3 10 2 2" xfId="30097"/>
    <cellStyle name="Обычный 26 3 10 3" xfId="30098"/>
    <cellStyle name="Обычный 26 3 10 3 2" xfId="30099"/>
    <cellStyle name="Обычный 26 3 10 4" xfId="30100"/>
    <cellStyle name="Обычный 26 3 10 5" xfId="30101"/>
    <cellStyle name="Обычный 26 3 10 6" xfId="30102"/>
    <cellStyle name="Обычный 26 3 10 7" xfId="30103"/>
    <cellStyle name="Обычный 26 3 10 8" xfId="30104"/>
    <cellStyle name="Обычный 26 3 11" xfId="30105"/>
    <cellStyle name="Обычный 26 3 11 2" xfId="30106"/>
    <cellStyle name="Обычный 26 3 11 2 2" xfId="30107"/>
    <cellStyle name="Обычный 26 3 11 3" xfId="30108"/>
    <cellStyle name="Обычный 26 3 11 3 2" xfId="30109"/>
    <cellStyle name="Обычный 26 3 11 4" xfId="30110"/>
    <cellStyle name="Обычный 26 3 11 5" xfId="30111"/>
    <cellStyle name="Обычный 26 3 11 6" xfId="30112"/>
    <cellStyle name="Обычный 26 3 11 7" xfId="30113"/>
    <cellStyle name="Обычный 26 3 12" xfId="30114"/>
    <cellStyle name="Обычный 26 3 12 2" xfId="30115"/>
    <cellStyle name="Обычный 26 3 12 2 2" xfId="30116"/>
    <cellStyle name="Обычный 26 3 12 3" xfId="30117"/>
    <cellStyle name="Обычный 26 3 12 3 2" xfId="30118"/>
    <cellStyle name="Обычный 26 3 12 4" xfId="30119"/>
    <cellStyle name="Обычный 26 3 12 5" xfId="30120"/>
    <cellStyle name="Обычный 26 3 12 6" xfId="30121"/>
    <cellStyle name="Обычный 26 3 12 7" xfId="30122"/>
    <cellStyle name="Обычный 26 3 13" xfId="30123"/>
    <cellStyle name="Обычный 26 3 13 2" xfId="30124"/>
    <cellStyle name="Обычный 26 3 13 2 2" xfId="30125"/>
    <cellStyle name="Обычный 26 3 13 3" xfId="30126"/>
    <cellStyle name="Обычный 26 3 13 3 2" xfId="30127"/>
    <cellStyle name="Обычный 26 3 13 4" xfId="30128"/>
    <cellStyle name="Обычный 26 3 13 5" xfId="30129"/>
    <cellStyle name="Обычный 26 3 13 6" xfId="30130"/>
    <cellStyle name="Обычный 26 3 14" xfId="30131"/>
    <cellStyle name="Обычный 26 3 14 2" xfId="30132"/>
    <cellStyle name="Обычный 26 3 14 2 2" xfId="30133"/>
    <cellStyle name="Обычный 26 3 14 3" xfId="30134"/>
    <cellStyle name="Обычный 26 3 14 3 2" xfId="30135"/>
    <cellStyle name="Обычный 26 3 14 4" xfId="30136"/>
    <cellStyle name="Обычный 26 3 14 5" xfId="30137"/>
    <cellStyle name="Обычный 26 3 14 6" xfId="30138"/>
    <cellStyle name="Обычный 26 3 15" xfId="30139"/>
    <cellStyle name="Обычный 26 3 15 2" xfId="30140"/>
    <cellStyle name="Обычный 26 3 15 3" xfId="30141"/>
    <cellStyle name="Обычный 26 3 16" xfId="30142"/>
    <cellStyle name="Обычный 26 3 16 2" xfId="30143"/>
    <cellStyle name="Обычный 26 3 16 3" xfId="30144"/>
    <cellStyle name="Обычный 26 3 17" xfId="30145"/>
    <cellStyle name="Обычный 26 3 17 2" xfId="30146"/>
    <cellStyle name="Обычный 26 3 18" xfId="30147"/>
    <cellStyle name="Обычный 26 3 18 2" xfId="30148"/>
    <cellStyle name="Обычный 26 3 19" xfId="30149"/>
    <cellStyle name="Обычный 26 3 2" xfId="30150"/>
    <cellStyle name="Обычный 26 3 2 10" xfId="30151"/>
    <cellStyle name="Обычный 26 3 2 10 2" xfId="30152"/>
    <cellStyle name="Обычный 26 3 2 10 2 2" xfId="30153"/>
    <cellStyle name="Обычный 26 3 2 10 3" xfId="30154"/>
    <cellStyle name="Обычный 26 3 2 10 3 2" xfId="30155"/>
    <cellStyle name="Обычный 26 3 2 10 4" xfId="30156"/>
    <cellStyle name="Обычный 26 3 2 10 5" xfId="30157"/>
    <cellStyle name="Обычный 26 3 2 10 6" xfId="30158"/>
    <cellStyle name="Обычный 26 3 2 10 7" xfId="30159"/>
    <cellStyle name="Обычный 26 3 2 11" xfId="30160"/>
    <cellStyle name="Обычный 26 3 2 11 2" xfId="30161"/>
    <cellStyle name="Обычный 26 3 2 11 2 2" xfId="30162"/>
    <cellStyle name="Обычный 26 3 2 11 3" xfId="30163"/>
    <cellStyle name="Обычный 26 3 2 11 3 2" xfId="30164"/>
    <cellStyle name="Обычный 26 3 2 11 4" xfId="30165"/>
    <cellStyle name="Обычный 26 3 2 11 5" xfId="30166"/>
    <cellStyle name="Обычный 26 3 2 11 6" xfId="30167"/>
    <cellStyle name="Обычный 26 3 2 12" xfId="30168"/>
    <cellStyle name="Обычный 26 3 2 12 2" xfId="30169"/>
    <cellStyle name="Обычный 26 3 2 12 3" xfId="30170"/>
    <cellStyle name="Обычный 26 3 2 13" xfId="30171"/>
    <cellStyle name="Обычный 26 3 2 13 2" xfId="30172"/>
    <cellStyle name="Обычный 26 3 2 13 3" xfId="30173"/>
    <cellStyle name="Обычный 26 3 2 14" xfId="30174"/>
    <cellStyle name="Обычный 26 3 2 14 2" xfId="30175"/>
    <cellStyle name="Обычный 26 3 2 14 3" xfId="30176"/>
    <cellStyle name="Обычный 26 3 2 15" xfId="30177"/>
    <cellStyle name="Обычный 26 3 2 15 2" xfId="30178"/>
    <cellStyle name="Обычный 26 3 2 16" xfId="30179"/>
    <cellStyle name="Обычный 26 3 2 17" xfId="30180"/>
    <cellStyle name="Обычный 26 3 2 18" xfId="30181"/>
    <cellStyle name="Обычный 26 3 2 19" xfId="30182"/>
    <cellStyle name="Обычный 26 3 2 2" xfId="30183"/>
    <cellStyle name="Обычный 26 3 2 2 10" xfId="30184"/>
    <cellStyle name="Обычный 26 3 2 2 11" xfId="30185"/>
    <cellStyle name="Обычный 26 3 2 2 12" xfId="30186"/>
    <cellStyle name="Обычный 26 3 2 2 13" xfId="30187"/>
    <cellStyle name="Обычный 26 3 2 2 14" xfId="30188"/>
    <cellStyle name="Обычный 26 3 2 2 2" xfId="30189"/>
    <cellStyle name="Обычный 26 3 2 2 2 2" xfId="30190"/>
    <cellStyle name="Обычный 26 3 2 2 2 3" xfId="30191"/>
    <cellStyle name="Обычный 26 3 2 2 2 4" xfId="30192"/>
    <cellStyle name="Обычный 26 3 2 2 3" xfId="30193"/>
    <cellStyle name="Обычный 26 3 2 2 3 2" xfId="30194"/>
    <cellStyle name="Обычный 26 3 2 2 3 3" xfId="30195"/>
    <cellStyle name="Обычный 26 3 2 2 4" xfId="30196"/>
    <cellStyle name="Обычный 26 3 2 2 4 2" xfId="30197"/>
    <cellStyle name="Обычный 26 3 2 2 5" xfId="30198"/>
    <cellStyle name="Обычный 26 3 2 2 5 2" xfId="30199"/>
    <cellStyle name="Обычный 26 3 2 2 6" xfId="30200"/>
    <cellStyle name="Обычный 26 3 2 2 6 2" xfId="30201"/>
    <cellStyle name="Обычный 26 3 2 2 7" xfId="30202"/>
    <cellStyle name="Обычный 26 3 2 2 8" xfId="30203"/>
    <cellStyle name="Обычный 26 3 2 2 9" xfId="30204"/>
    <cellStyle name="Обычный 26 3 2 20" xfId="30205"/>
    <cellStyle name="Обычный 26 3 2 21" xfId="30206"/>
    <cellStyle name="Обычный 26 3 2 22" xfId="30207"/>
    <cellStyle name="Обычный 26 3 2 23" xfId="30208"/>
    <cellStyle name="Обычный 26 3 2 24" xfId="30209"/>
    <cellStyle name="Обычный 26 3 2 25" xfId="30210"/>
    <cellStyle name="Обычный 26 3 2 26" xfId="30211"/>
    <cellStyle name="Обычный 26 3 2 27" xfId="30212"/>
    <cellStyle name="Обычный 26 3 2 28" xfId="30213"/>
    <cellStyle name="Обычный 26 3 2 29" xfId="30214"/>
    <cellStyle name="Обычный 26 3 2 3" xfId="30215"/>
    <cellStyle name="Обычный 26 3 2 3 10" xfId="30216"/>
    <cellStyle name="Обычный 26 3 2 3 11" xfId="30217"/>
    <cellStyle name="Обычный 26 3 2 3 12" xfId="30218"/>
    <cellStyle name="Обычный 26 3 2 3 13" xfId="30219"/>
    <cellStyle name="Обычный 26 3 2 3 2" xfId="30220"/>
    <cellStyle name="Обычный 26 3 2 3 2 2" xfId="30221"/>
    <cellStyle name="Обычный 26 3 2 3 2 3" xfId="30222"/>
    <cellStyle name="Обычный 26 3 2 3 2 4" xfId="30223"/>
    <cellStyle name="Обычный 26 3 2 3 3" xfId="30224"/>
    <cellStyle name="Обычный 26 3 2 3 3 2" xfId="30225"/>
    <cellStyle name="Обычный 26 3 2 3 3 3" xfId="30226"/>
    <cellStyle name="Обычный 26 3 2 3 4" xfId="30227"/>
    <cellStyle name="Обычный 26 3 2 3 4 2" xfId="30228"/>
    <cellStyle name="Обычный 26 3 2 3 5" xfId="30229"/>
    <cellStyle name="Обычный 26 3 2 3 5 2" xfId="30230"/>
    <cellStyle name="Обычный 26 3 2 3 6" xfId="30231"/>
    <cellStyle name="Обычный 26 3 2 3 6 2" xfId="30232"/>
    <cellStyle name="Обычный 26 3 2 3 7" xfId="30233"/>
    <cellStyle name="Обычный 26 3 2 3 8" xfId="30234"/>
    <cellStyle name="Обычный 26 3 2 3 9" xfId="30235"/>
    <cellStyle name="Обычный 26 3 2 30" xfId="30236"/>
    <cellStyle name="Обычный 26 3 2 31" xfId="30237"/>
    <cellStyle name="Обычный 26 3 2 32" xfId="30238"/>
    <cellStyle name="Обычный 26 3 2 33" xfId="30239"/>
    <cellStyle name="Обычный 26 3 2 34" xfId="30240"/>
    <cellStyle name="Обычный 26 3 2 35" xfId="30241"/>
    <cellStyle name="Обычный 26 3 2 36" xfId="30242"/>
    <cellStyle name="Обычный 26 3 2 37" xfId="30243"/>
    <cellStyle name="Обычный 26 3 2 38" xfId="30244"/>
    <cellStyle name="Обычный 26 3 2 39" xfId="30245"/>
    <cellStyle name="Обычный 26 3 2 4" xfId="30246"/>
    <cellStyle name="Обычный 26 3 2 4 10" xfId="30247"/>
    <cellStyle name="Обычный 26 3 2 4 11" xfId="30248"/>
    <cellStyle name="Обычный 26 3 2 4 12" xfId="30249"/>
    <cellStyle name="Обычный 26 3 2 4 2" xfId="30250"/>
    <cellStyle name="Обычный 26 3 2 4 2 2" xfId="30251"/>
    <cellStyle name="Обычный 26 3 2 4 2 3" xfId="30252"/>
    <cellStyle name="Обычный 26 3 2 4 2 4" xfId="30253"/>
    <cellStyle name="Обычный 26 3 2 4 3" xfId="30254"/>
    <cellStyle name="Обычный 26 3 2 4 3 2" xfId="30255"/>
    <cellStyle name="Обычный 26 3 2 4 3 3" xfId="30256"/>
    <cellStyle name="Обычный 26 3 2 4 4" xfId="30257"/>
    <cellStyle name="Обычный 26 3 2 4 4 2" xfId="30258"/>
    <cellStyle name="Обычный 26 3 2 4 5" xfId="30259"/>
    <cellStyle name="Обычный 26 3 2 4 5 2" xfId="30260"/>
    <cellStyle name="Обычный 26 3 2 4 6" xfId="30261"/>
    <cellStyle name="Обычный 26 3 2 4 6 2" xfId="30262"/>
    <cellStyle name="Обычный 26 3 2 4 7" xfId="30263"/>
    <cellStyle name="Обычный 26 3 2 4 8" xfId="30264"/>
    <cellStyle name="Обычный 26 3 2 4 9" xfId="30265"/>
    <cellStyle name="Обычный 26 3 2 5" xfId="30266"/>
    <cellStyle name="Обычный 26 3 2 5 10" xfId="30267"/>
    <cellStyle name="Обычный 26 3 2 5 11" xfId="30268"/>
    <cellStyle name="Обычный 26 3 2 5 2" xfId="30269"/>
    <cellStyle name="Обычный 26 3 2 5 2 2" xfId="30270"/>
    <cellStyle name="Обычный 26 3 2 5 2 3" xfId="30271"/>
    <cellStyle name="Обычный 26 3 2 5 2 4" xfId="30272"/>
    <cellStyle name="Обычный 26 3 2 5 3" xfId="30273"/>
    <cellStyle name="Обычный 26 3 2 5 3 2" xfId="30274"/>
    <cellStyle name="Обычный 26 3 2 5 3 3" xfId="30275"/>
    <cellStyle name="Обычный 26 3 2 5 4" xfId="30276"/>
    <cellStyle name="Обычный 26 3 2 5 4 2" xfId="30277"/>
    <cellStyle name="Обычный 26 3 2 5 5" xfId="30278"/>
    <cellStyle name="Обычный 26 3 2 5 5 2" xfId="30279"/>
    <cellStyle name="Обычный 26 3 2 5 6" xfId="30280"/>
    <cellStyle name="Обычный 26 3 2 5 6 2" xfId="30281"/>
    <cellStyle name="Обычный 26 3 2 5 7" xfId="30282"/>
    <cellStyle name="Обычный 26 3 2 5 8" xfId="30283"/>
    <cellStyle name="Обычный 26 3 2 5 9" xfId="30284"/>
    <cellStyle name="Обычный 26 3 2 6" xfId="30285"/>
    <cellStyle name="Обычный 26 3 2 6 2" xfId="30286"/>
    <cellStyle name="Обычный 26 3 2 6 2 2" xfId="30287"/>
    <cellStyle name="Обычный 26 3 2 6 2 3" xfId="30288"/>
    <cellStyle name="Обычный 26 3 2 6 3" xfId="30289"/>
    <cellStyle name="Обычный 26 3 2 6 3 2" xfId="30290"/>
    <cellStyle name="Обычный 26 3 2 6 3 3" xfId="30291"/>
    <cellStyle name="Обычный 26 3 2 6 4" xfId="30292"/>
    <cellStyle name="Обычный 26 3 2 6 5" xfId="30293"/>
    <cellStyle name="Обычный 26 3 2 6 6" xfId="30294"/>
    <cellStyle name="Обычный 26 3 2 6 7" xfId="30295"/>
    <cellStyle name="Обычный 26 3 2 6 8" xfId="30296"/>
    <cellStyle name="Обычный 26 3 2 7" xfId="30297"/>
    <cellStyle name="Обычный 26 3 2 7 2" xfId="30298"/>
    <cellStyle name="Обычный 26 3 2 7 2 2" xfId="30299"/>
    <cellStyle name="Обычный 26 3 2 7 3" xfId="30300"/>
    <cellStyle name="Обычный 26 3 2 7 3 2" xfId="30301"/>
    <cellStyle name="Обычный 26 3 2 7 4" xfId="30302"/>
    <cellStyle name="Обычный 26 3 2 7 5" xfId="30303"/>
    <cellStyle name="Обычный 26 3 2 7 6" xfId="30304"/>
    <cellStyle name="Обычный 26 3 2 7 7" xfId="30305"/>
    <cellStyle name="Обычный 26 3 2 7 8" xfId="30306"/>
    <cellStyle name="Обычный 26 3 2 8" xfId="30307"/>
    <cellStyle name="Обычный 26 3 2 8 2" xfId="30308"/>
    <cellStyle name="Обычный 26 3 2 8 2 2" xfId="30309"/>
    <cellStyle name="Обычный 26 3 2 8 3" xfId="30310"/>
    <cellStyle name="Обычный 26 3 2 8 3 2" xfId="30311"/>
    <cellStyle name="Обычный 26 3 2 8 4" xfId="30312"/>
    <cellStyle name="Обычный 26 3 2 8 5" xfId="30313"/>
    <cellStyle name="Обычный 26 3 2 8 6" xfId="30314"/>
    <cellStyle name="Обычный 26 3 2 8 7" xfId="30315"/>
    <cellStyle name="Обычный 26 3 2 8 8" xfId="30316"/>
    <cellStyle name="Обычный 26 3 2 9" xfId="30317"/>
    <cellStyle name="Обычный 26 3 2 9 2" xfId="30318"/>
    <cellStyle name="Обычный 26 3 2 9 2 2" xfId="30319"/>
    <cellStyle name="Обычный 26 3 2 9 3" xfId="30320"/>
    <cellStyle name="Обычный 26 3 2 9 3 2" xfId="30321"/>
    <cellStyle name="Обычный 26 3 2 9 4" xfId="30322"/>
    <cellStyle name="Обычный 26 3 2 9 5" xfId="30323"/>
    <cellStyle name="Обычный 26 3 2 9 6" xfId="30324"/>
    <cellStyle name="Обычный 26 3 2 9 7" xfId="30325"/>
    <cellStyle name="Обычный 26 3 20" xfId="30326"/>
    <cellStyle name="Обычный 26 3 21" xfId="30327"/>
    <cellStyle name="Обычный 26 3 22" xfId="30328"/>
    <cellStyle name="Обычный 26 3 23" xfId="30329"/>
    <cellStyle name="Обычный 26 3 24" xfId="30330"/>
    <cellStyle name="Обычный 26 3 25" xfId="30331"/>
    <cellStyle name="Обычный 26 3 26" xfId="30332"/>
    <cellStyle name="Обычный 26 3 27" xfId="30333"/>
    <cellStyle name="Обычный 26 3 28" xfId="30334"/>
    <cellStyle name="Обычный 26 3 29" xfId="30335"/>
    <cellStyle name="Обычный 26 3 3" xfId="30336"/>
    <cellStyle name="Обычный 26 3 3 10" xfId="30337"/>
    <cellStyle name="Обычный 26 3 3 10 2" xfId="30338"/>
    <cellStyle name="Обычный 26 3 3 10 2 2" xfId="30339"/>
    <cellStyle name="Обычный 26 3 3 10 3" xfId="30340"/>
    <cellStyle name="Обычный 26 3 3 10 3 2" xfId="30341"/>
    <cellStyle name="Обычный 26 3 3 10 4" xfId="30342"/>
    <cellStyle name="Обычный 26 3 3 10 5" xfId="30343"/>
    <cellStyle name="Обычный 26 3 3 10 6" xfId="30344"/>
    <cellStyle name="Обычный 26 3 3 10 7" xfId="30345"/>
    <cellStyle name="Обычный 26 3 3 11" xfId="30346"/>
    <cellStyle name="Обычный 26 3 3 11 2" xfId="30347"/>
    <cellStyle name="Обычный 26 3 3 11 3" xfId="30348"/>
    <cellStyle name="Обычный 26 3 3 12" xfId="30349"/>
    <cellStyle name="Обычный 26 3 3 12 2" xfId="30350"/>
    <cellStyle name="Обычный 26 3 3 12 3" xfId="30351"/>
    <cellStyle name="Обычный 26 3 3 13" xfId="30352"/>
    <cellStyle name="Обычный 26 3 3 13 2" xfId="30353"/>
    <cellStyle name="Обычный 26 3 3 13 3" xfId="30354"/>
    <cellStyle name="Обычный 26 3 3 14" xfId="30355"/>
    <cellStyle name="Обычный 26 3 3 14 2" xfId="30356"/>
    <cellStyle name="Обычный 26 3 3 14 3" xfId="30357"/>
    <cellStyle name="Обычный 26 3 3 15" xfId="30358"/>
    <cellStyle name="Обычный 26 3 3 16" xfId="30359"/>
    <cellStyle name="Обычный 26 3 3 17" xfId="30360"/>
    <cellStyle name="Обычный 26 3 3 18" xfId="30361"/>
    <cellStyle name="Обычный 26 3 3 19" xfId="30362"/>
    <cellStyle name="Обычный 26 3 3 2" xfId="30363"/>
    <cellStyle name="Обычный 26 3 3 2 10" xfId="30364"/>
    <cellStyle name="Обычный 26 3 3 2 11" xfId="30365"/>
    <cellStyle name="Обычный 26 3 3 2 12" xfId="30366"/>
    <cellStyle name="Обычный 26 3 3 2 13" xfId="30367"/>
    <cellStyle name="Обычный 26 3 3 2 14" xfId="30368"/>
    <cellStyle name="Обычный 26 3 3 2 2" xfId="30369"/>
    <cellStyle name="Обычный 26 3 3 2 2 2" xfId="30370"/>
    <cellStyle name="Обычный 26 3 3 2 2 3" xfId="30371"/>
    <cellStyle name="Обычный 26 3 3 2 2 4" xfId="30372"/>
    <cellStyle name="Обычный 26 3 3 2 3" xfId="30373"/>
    <cellStyle name="Обычный 26 3 3 2 3 2" xfId="30374"/>
    <cellStyle name="Обычный 26 3 3 2 3 3" xfId="30375"/>
    <cellStyle name="Обычный 26 3 3 2 4" xfId="30376"/>
    <cellStyle name="Обычный 26 3 3 2 4 2" xfId="30377"/>
    <cellStyle name="Обычный 26 3 3 2 5" xfId="30378"/>
    <cellStyle name="Обычный 26 3 3 2 5 2" xfId="30379"/>
    <cellStyle name="Обычный 26 3 3 2 6" xfId="30380"/>
    <cellStyle name="Обычный 26 3 3 2 6 2" xfId="30381"/>
    <cellStyle name="Обычный 26 3 3 2 7" xfId="30382"/>
    <cellStyle name="Обычный 26 3 3 2 8" xfId="30383"/>
    <cellStyle name="Обычный 26 3 3 2 9" xfId="30384"/>
    <cellStyle name="Обычный 26 3 3 20" xfId="30385"/>
    <cellStyle name="Обычный 26 3 3 21" xfId="30386"/>
    <cellStyle name="Обычный 26 3 3 22" xfId="30387"/>
    <cellStyle name="Обычный 26 3 3 23" xfId="30388"/>
    <cellStyle name="Обычный 26 3 3 24" xfId="30389"/>
    <cellStyle name="Обычный 26 3 3 25" xfId="30390"/>
    <cellStyle name="Обычный 26 3 3 26" xfId="30391"/>
    <cellStyle name="Обычный 26 3 3 27" xfId="30392"/>
    <cellStyle name="Обычный 26 3 3 28" xfId="30393"/>
    <cellStyle name="Обычный 26 3 3 29" xfId="30394"/>
    <cellStyle name="Обычный 26 3 3 3" xfId="30395"/>
    <cellStyle name="Обычный 26 3 3 3 10" xfId="30396"/>
    <cellStyle name="Обычный 26 3 3 3 11" xfId="30397"/>
    <cellStyle name="Обычный 26 3 3 3 12" xfId="30398"/>
    <cellStyle name="Обычный 26 3 3 3 13" xfId="30399"/>
    <cellStyle name="Обычный 26 3 3 3 2" xfId="30400"/>
    <cellStyle name="Обычный 26 3 3 3 2 2" xfId="30401"/>
    <cellStyle name="Обычный 26 3 3 3 2 3" xfId="30402"/>
    <cellStyle name="Обычный 26 3 3 3 2 4" xfId="30403"/>
    <cellStyle name="Обычный 26 3 3 3 3" xfId="30404"/>
    <cellStyle name="Обычный 26 3 3 3 3 2" xfId="30405"/>
    <cellStyle name="Обычный 26 3 3 3 3 3" xfId="30406"/>
    <cellStyle name="Обычный 26 3 3 3 4" xfId="30407"/>
    <cellStyle name="Обычный 26 3 3 3 4 2" xfId="30408"/>
    <cellStyle name="Обычный 26 3 3 3 5" xfId="30409"/>
    <cellStyle name="Обычный 26 3 3 3 5 2" xfId="30410"/>
    <cellStyle name="Обычный 26 3 3 3 6" xfId="30411"/>
    <cellStyle name="Обычный 26 3 3 3 6 2" xfId="30412"/>
    <cellStyle name="Обычный 26 3 3 3 7" xfId="30413"/>
    <cellStyle name="Обычный 26 3 3 3 8" xfId="30414"/>
    <cellStyle name="Обычный 26 3 3 3 9" xfId="30415"/>
    <cellStyle name="Обычный 26 3 3 30" xfId="30416"/>
    <cellStyle name="Обычный 26 3 3 31" xfId="30417"/>
    <cellStyle name="Обычный 26 3 3 32" xfId="30418"/>
    <cellStyle name="Обычный 26 3 3 33" xfId="30419"/>
    <cellStyle name="Обычный 26 3 3 34" xfId="30420"/>
    <cellStyle name="Обычный 26 3 3 35" xfId="30421"/>
    <cellStyle name="Обычный 26 3 3 36" xfId="30422"/>
    <cellStyle name="Обычный 26 3 3 37" xfId="30423"/>
    <cellStyle name="Обычный 26 3 3 38" xfId="30424"/>
    <cellStyle name="Обычный 26 3 3 4" xfId="30425"/>
    <cellStyle name="Обычный 26 3 3 4 10" xfId="30426"/>
    <cellStyle name="Обычный 26 3 3 4 11" xfId="30427"/>
    <cellStyle name="Обычный 26 3 3 4 12" xfId="30428"/>
    <cellStyle name="Обычный 26 3 3 4 2" xfId="30429"/>
    <cellStyle name="Обычный 26 3 3 4 2 2" xfId="30430"/>
    <cellStyle name="Обычный 26 3 3 4 2 3" xfId="30431"/>
    <cellStyle name="Обычный 26 3 3 4 2 4" xfId="30432"/>
    <cellStyle name="Обычный 26 3 3 4 3" xfId="30433"/>
    <cellStyle name="Обычный 26 3 3 4 3 2" xfId="30434"/>
    <cellStyle name="Обычный 26 3 3 4 3 3" xfId="30435"/>
    <cellStyle name="Обычный 26 3 3 4 4" xfId="30436"/>
    <cellStyle name="Обычный 26 3 3 4 4 2" xfId="30437"/>
    <cellStyle name="Обычный 26 3 3 4 5" xfId="30438"/>
    <cellStyle name="Обычный 26 3 3 4 5 2" xfId="30439"/>
    <cellStyle name="Обычный 26 3 3 4 6" xfId="30440"/>
    <cellStyle name="Обычный 26 3 3 4 6 2" xfId="30441"/>
    <cellStyle name="Обычный 26 3 3 4 7" xfId="30442"/>
    <cellStyle name="Обычный 26 3 3 4 8" xfId="30443"/>
    <cellStyle name="Обычный 26 3 3 4 9" xfId="30444"/>
    <cellStyle name="Обычный 26 3 3 5" xfId="30445"/>
    <cellStyle name="Обычный 26 3 3 5 10" xfId="30446"/>
    <cellStyle name="Обычный 26 3 3 5 11" xfId="30447"/>
    <cellStyle name="Обычный 26 3 3 5 2" xfId="30448"/>
    <cellStyle name="Обычный 26 3 3 5 2 2" xfId="30449"/>
    <cellStyle name="Обычный 26 3 3 5 2 3" xfId="30450"/>
    <cellStyle name="Обычный 26 3 3 5 2 4" xfId="30451"/>
    <cellStyle name="Обычный 26 3 3 5 3" xfId="30452"/>
    <cellStyle name="Обычный 26 3 3 5 3 2" xfId="30453"/>
    <cellStyle name="Обычный 26 3 3 5 3 3" xfId="30454"/>
    <cellStyle name="Обычный 26 3 3 5 4" xfId="30455"/>
    <cellStyle name="Обычный 26 3 3 5 4 2" xfId="30456"/>
    <cellStyle name="Обычный 26 3 3 5 5" xfId="30457"/>
    <cellStyle name="Обычный 26 3 3 5 5 2" xfId="30458"/>
    <cellStyle name="Обычный 26 3 3 5 6" xfId="30459"/>
    <cellStyle name="Обычный 26 3 3 5 6 2" xfId="30460"/>
    <cellStyle name="Обычный 26 3 3 5 7" xfId="30461"/>
    <cellStyle name="Обычный 26 3 3 5 8" xfId="30462"/>
    <cellStyle name="Обычный 26 3 3 5 9" xfId="30463"/>
    <cellStyle name="Обычный 26 3 3 6" xfId="30464"/>
    <cellStyle name="Обычный 26 3 3 6 2" xfId="30465"/>
    <cellStyle name="Обычный 26 3 3 6 2 2" xfId="30466"/>
    <cellStyle name="Обычный 26 3 3 6 2 3" xfId="30467"/>
    <cellStyle name="Обычный 26 3 3 6 3" xfId="30468"/>
    <cellStyle name="Обычный 26 3 3 6 3 2" xfId="30469"/>
    <cellStyle name="Обычный 26 3 3 6 3 3" xfId="30470"/>
    <cellStyle name="Обычный 26 3 3 6 4" xfId="30471"/>
    <cellStyle name="Обычный 26 3 3 6 5" xfId="30472"/>
    <cellStyle name="Обычный 26 3 3 6 6" xfId="30473"/>
    <cellStyle name="Обычный 26 3 3 6 7" xfId="30474"/>
    <cellStyle name="Обычный 26 3 3 6 8" xfId="30475"/>
    <cellStyle name="Обычный 26 3 3 7" xfId="30476"/>
    <cellStyle name="Обычный 26 3 3 7 2" xfId="30477"/>
    <cellStyle name="Обычный 26 3 3 7 2 2" xfId="30478"/>
    <cellStyle name="Обычный 26 3 3 7 3" xfId="30479"/>
    <cellStyle name="Обычный 26 3 3 7 3 2" xfId="30480"/>
    <cellStyle name="Обычный 26 3 3 7 4" xfId="30481"/>
    <cellStyle name="Обычный 26 3 3 7 5" xfId="30482"/>
    <cellStyle name="Обычный 26 3 3 7 6" xfId="30483"/>
    <cellStyle name="Обычный 26 3 3 7 7" xfId="30484"/>
    <cellStyle name="Обычный 26 3 3 7 8" xfId="30485"/>
    <cellStyle name="Обычный 26 3 3 8" xfId="30486"/>
    <cellStyle name="Обычный 26 3 3 8 2" xfId="30487"/>
    <cellStyle name="Обычный 26 3 3 8 2 2" xfId="30488"/>
    <cellStyle name="Обычный 26 3 3 8 3" xfId="30489"/>
    <cellStyle name="Обычный 26 3 3 8 3 2" xfId="30490"/>
    <cellStyle name="Обычный 26 3 3 8 4" xfId="30491"/>
    <cellStyle name="Обычный 26 3 3 8 5" xfId="30492"/>
    <cellStyle name="Обычный 26 3 3 8 6" xfId="30493"/>
    <cellStyle name="Обычный 26 3 3 8 7" xfId="30494"/>
    <cellStyle name="Обычный 26 3 3 8 8" xfId="30495"/>
    <cellStyle name="Обычный 26 3 3 9" xfId="30496"/>
    <cellStyle name="Обычный 26 3 3 9 2" xfId="30497"/>
    <cellStyle name="Обычный 26 3 3 9 2 2" xfId="30498"/>
    <cellStyle name="Обычный 26 3 3 9 3" xfId="30499"/>
    <cellStyle name="Обычный 26 3 3 9 3 2" xfId="30500"/>
    <cellStyle name="Обычный 26 3 3 9 4" xfId="30501"/>
    <cellStyle name="Обычный 26 3 3 9 5" xfId="30502"/>
    <cellStyle name="Обычный 26 3 3 9 6" xfId="30503"/>
    <cellStyle name="Обычный 26 3 3 9 7" xfId="30504"/>
    <cellStyle name="Обычный 26 3 30" xfId="30505"/>
    <cellStyle name="Обычный 26 3 31" xfId="30506"/>
    <cellStyle name="Обычный 26 3 32" xfId="30507"/>
    <cellStyle name="Обычный 26 3 33" xfId="30508"/>
    <cellStyle name="Обычный 26 3 34" xfId="30509"/>
    <cellStyle name="Обычный 26 3 35" xfId="30510"/>
    <cellStyle name="Обычный 26 3 36" xfId="30511"/>
    <cellStyle name="Обычный 26 3 37" xfId="30512"/>
    <cellStyle name="Обычный 26 3 38" xfId="30513"/>
    <cellStyle name="Обычный 26 3 39" xfId="30514"/>
    <cellStyle name="Обычный 26 3 4" xfId="30515"/>
    <cellStyle name="Обычный 26 3 4 10" xfId="30516"/>
    <cellStyle name="Обычный 26 3 4 11" xfId="30517"/>
    <cellStyle name="Обычный 26 3 4 12" xfId="30518"/>
    <cellStyle name="Обычный 26 3 4 13" xfId="30519"/>
    <cellStyle name="Обычный 26 3 4 14" xfId="30520"/>
    <cellStyle name="Обычный 26 3 4 2" xfId="30521"/>
    <cellStyle name="Обычный 26 3 4 2 2" xfId="30522"/>
    <cellStyle name="Обычный 26 3 4 2 3" xfId="30523"/>
    <cellStyle name="Обычный 26 3 4 2 4" xfId="30524"/>
    <cellStyle name="Обычный 26 3 4 3" xfId="30525"/>
    <cellStyle name="Обычный 26 3 4 3 2" xfId="30526"/>
    <cellStyle name="Обычный 26 3 4 3 3" xfId="30527"/>
    <cellStyle name="Обычный 26 3 4 4" xfId="30528"/>
    <cellStyle name="Обычный 26 3 4 4 2" xfId="30529"/>
    <cellStyle name="Обычный 26 3 4 5" xfId="30530"/>
    <cellStyle name="Обычный 26 3 4 5 2" xfId="30531"/>
    <cellStyle name="Обычный 26 3 4 6" xfId="30532"/>
    <cellStyle name="Обычный 26 3 4 6 2" xfId="30533"/>
    <cellStyle name="Обычный 26 3 4 7" xfId="30534"/>
    <cellStyle name="Обычный 26 3 4 8" xfId="30535"/>
    <cellStyle name="Обычный 26 3 4 9" xfId="30536"/>
    <cellStyle name="Обычный 26 3 40" xfId="30537"/>
    <cellStyle name="Обычный 26 3 41" xfId="30538"/>
    <cellStyle name="Обычный 26 3 42" xfId="30539"/>
    <cellStyle name="Обычный 26 3 5" xfId="30540"/>
    <cellStyle name="Обычный 26 3 5 10" xfId="30541"/>
    <cellStyle name="Обычный 26 3 5 11" xfId="30542"/>
    <cellStyle name="Обычный 26 3 5 12" xfId="30543"/>
    <cellStyle name="Обычный 26 3 5 13" xfId="30544"/>
    <cellStyle name="Обычный 26 3 5 2" xfId="30545"/>
    <cellStyle name="Обычный 26 3 5 2 2" xfId="30546"/>
    <cellStyle name="Обычный 26 3 5 2 3" xfId="30547"/>
    <cellStyle name="Обычный 26 3 5 2 4" xfId="30548"/>
    <cellStyle name="Обычный 26 3 5 3" xfId="30549"/>
    <cellStyle name="Обычный 26 3 5 3 2" xfId="30550"/>
    <cellStyle name="Обычный 26 3 5 3 3" xfId="30551"/>
    <cellStyle name="Обычный 26 3 5 4" xfId="30552"/>
    <cellStyle name="Обычный 26 3 5 4 2" xfId="30553"/>
    <cellStyle name="Обычный 26 3 5 5" xfId="30554"/>
    <cellStyle name="Обычный 26 3 5 5 2" xfId="30555"/>
    <cellStyle name="Обычный 26 3 5 6" xfId="30556"/>
    <cellStyle name="Обычный 26 3 5 6 2" xfId="30557"/>
    <cellStyle name="Обычный 26 3 5 7" xfId="30558"/>
    <cellStyle name="Обычный 26 3 5 8" xfId="30559"/>
    <cellStyle name="Обычный 26 3 5 9" xfId="30560"/>
    <cellStyle name="Обычный 26 3 6" xfId="30561"/>
    <cellStyle name="Обычный 26 3 6 10" xfId="30562"/>
    <cellStyle name="Обычный 26 3 6 11" xfId="30563"/>
    <cellStyle name="Обычный 26 3 6 12" xfId="30564"/>
    <cellStyle name="Обычный 26 3 6 2" xfId="30565"/>
    <cellStyle name="Обычный 26 3 6 2 2" xfId="30566"/>
    <cellStyle name="Обычный 26 3 6 2 3" xfId="30567"/>
    <cellStyle name="Обычный 26 3 6 2 4" xfId="30568"/>
    <cellStyle name="Обычный 26 3 6 3" xfId="30569"/>
    <cellStyle name="Обычный 26 3 6 3 2" xfId="30570"/>
    <cellStyle name="Обычный 26 3 6 3 3" xfId="30571"/>
    <cellStyle name="Обычный 26 3 6 4" xfId="30572"/>
    <cellStyle name="Обычный 26 3 6 4 2" xfId="30573"/>
    <cellStyle name="Обычный 26 3 6 5" xfId="30574"/>
    <cellStyle name="Обычный 26 3 6 5 2" xfId="30575"/>
    <cellStyle name="Обычный 26 3 6 6" xfId="30576"/>
    <cellStyle name="Обычный 26 3 6 6 2" xfId="30577"/>
    <cellStyle name="Обычный 26 3 6 7" xfId="30578"/>
    <cellStyle name="Обычный 26 3 6 8" xfId="30579"/>
    <cellStyle name="Обычный 26 3 6 9" xfId="30580"/>
    <cellStyle name="Обычный 26 3 7" xfId="30581"/>
    <cellStyle name="Обычный 26 3 7 10" xfId="30582"/>
    <cellStyle name="Обычный 26 3 7 11" xfId="30583"/>
    <cellStyle name="Обычный 26 3 7 2" xfId="30584"/>
    <cellStyle name="Обычный 26 3 7 2 2" xfId="30585"/>
    <cellStyle name="Обычный 26 3 7 2 3" xfId="30586"/>
    <cellStyle name="Обычный 26 3 7 2 4" xfId="30587"/>
    <cellStyle name="Обычный 26 3 7 3" xfId="30588"/>
    <cellStyle name="Обычный 26 3 7 3 2" xfId="30589"/>
    <cellStyle name="Обычный 26 3 7 3 3" xfId="30590"/>
    <cellStyle name="Обычный 26 3 7 4" xfId="30591"/>
    <cellStyle name="Обычный 26 3 7 4 2" xfId="30592"/>
    <cellStyle name="Обычный 26 3 7 5" xfId="30593"/>
    <cellStyle name="Обычный 26 3 7 5 2" xfId="30594"/>
    <cellStyle name="Обычный 26 3 7 6" xfId="30595"/>
    <cellStyle name="Обычный 26 3 7 6 2" xfId="30596"/>
    <cellStyle name="Обычный 26 3 7 7" xfId="30597"/>
    <cellStyle name="Обычный 26 3 7 8" xfId="30598"/>
    <cellStyle name="Обычный 26 3 7 9" xfId="30599"/>
    <cellStyle name="Обычный 26 3 8" xfId="30600"/>
    <cellStyle name="Обычный 26 3 8 2" xfId="30601"/>
    <cellStyle name="Обычный 26 3 8 2 2" xfId="30602"/>
    <cellStyle name="Обычный 26 3 8 2 3" xfId="30603"/>
    <cellStyle name="Обычный 26 3 8 3" xfId="30604"/>
    <cellStyle name="Обычный 26 3 8 3 2" xfId="30605"/>
    <cellStyle name="Обычный 26 3 8 3 3" xfId="30606"/>
    <cellStyle name="Обычный 26 3 8 4" xfId="30607"/>
    <cellStyle name="Обычный 26 3 8 5" xfId="30608"/>
    <cellStyle name="Обычный 26 3 8 6" xfId="30609"/>
    <cellStyle name="Обычный 26 3 8 7" xfId="30610"/>
    <cellStyle name="Обычный 26 3 8 8" xfId="30611"/>
    <cellStyle name="Обычный 26 3 9" xfId="30612"/>
    <cellStyle name="Обычный 26 3 9 2" xfId="30613"/>
    <cellStyle name="Обычный 26 3 9 2 2" xfId="30614"/>
    <cellStyle name="Обычный 26 3 9 3" xfId="30615"/>
    <cellStyle name="Обычный 26 3 9 3 2" xfId="30616"/>
    <cellStyle name="Обычный 26 3 9 4" xfId="30617"/>
    <cellStyle name="Обычный 26 3 9 5" xfId="30618"/>
    <cellStyle name="Обычный 26 3 9 6" xfId="30619"/>
    <cellStyle name="Обычный 26 3 9 7" xfId="30620"/>
    <cellStyle name="Обычный 26 3 9 8" xfId="30621"/>
    <cellStyle name="Обычный 26 30" xfId="30622"/>
    <cellStyle name="Обычный 26 31" xfId="30623"/>
    <cellStyle name="Обычный 26 32" xfId="30624"/>
    <cellStyle name="Обычный 26 33" xfId="30625"/>
    <cellStyle name="Обычный 26 34" xfId="30626"/>
    <cellStyle name="Обычный 26 35" xfId="30627"/>
    <cellStyle name="Обычный 26 36" xfId="30628"/>
    <cellStyle name="Обычный 26 37" xfId="30629"/>
    <cellStyle name="Обычный 26 38" xfId="30630"/>
    <cellStyle name="Обычный 26 39" xfId="30631"/>
    <cellStyle name="Обычный 26 4" xfId="30632"/>
    <cellStyle name="Обычный 26 4 10" xfId="30633"/>
    <cellStyle name="Обычный 26 4 10 2" xfId="30634"/>
    <cellStyle name="Обычный 26 4 10 2 2" xfId="30635"/>
    <cellStyle name="Обычный 26 4 10 3" xfId="30636"/>
    <cellStyle name="Обычный 26 4 10 3 2" xfId="30637"/>
    <cellStyle name="Обычный 26 4 10 4" xfId="30638"/>
    <cellStyle name="Обычный 26 4 10 5" xfId="30639"/>
    <cellStyle name="Обычный 26 4 10 6" xfId="30640"/>
    <cellStyle name="Обычный 26 4 10 7" xfId="30641"/>
    <cellStyle name="Обычный 26 4 11" xfId="30642"/>
    <cellStyle name="Обычный 26 4 11 2" xfId="30643"/>
    <cellStyle name="Обычный 26 4 11 2 2" xfId="30644"/>
    <cellStyle name="Обычный 26 4 11 3" xfId="30645"/>
    <cellStyle name="Обычный 26 4 11 3 2" xfId="30646"/>
    <cellStyle name="Обычный 26 4 11 4" xfId="30647"/>
    <cellStyle name="Обычный 26 4 11 5" xfId="30648"/>
    <cellStyle name="Обычный 26 4 11 6" xfId="30649"/>
    <cellStyle name="Обычный 26 4 12" xfId="30650"/>
    <cellStyle name="Обычный 26 4 12 2" xfId="30651"/>
    <cellStyle name="Обычный 26 4 12 3" xfId="30652"/>
    <cellStyle name="Обычный 26 4 13" xfId="30653"/>
    <cellStyle name="Обычный 26 4 13 2" xfId="30654"/>
    <cellStyle name="Обычный 26 4 13 3" xfId="30655"/>
    <cellStyle name="Обычный 26 4 14" xfId="30656"/>
    <cellStyle name="Обычный 26 4 14 2" xfId="30657"/>
    <cellStyle name="Обычный 26 4 14 3" xfId="30658"/>
    <cellStyle name="Обычный 26 4 15" xfId="30659"/>
    <cellStyle name="Обычный 26 4 15 2" xfId="30660"/>
    <cellStyle name="Обычный 26 4 16" xfId="30661"/>
    <cellStyle name="Обычный 26 4 17" xfId="30662"/>
    <cellStyle name="Обычный 26 4 18" xfId="30663"/>
    <cellStyle name="Обычный 26 4 19" xfId="30664"/>
    <cellStyle name="Обычный 26 4 2" xfId="30665"/>
    <cellStyle name="Обычный 26 4 2 10" xfId="30666"/>
    <cellStyle name="Обычный 26 4 2 11" xfId="30667"/>
    <cellStyle name="Обычный 26 4 2 12" xfId="30668"/>
    <cellStyle name="Обычный 26 4 2 13" xfId="30669"/>
    <cellStyle name="Обычный 26 4 2 14" xfId="30670"/>
    <cellStyle name="Обычный 26 4 2 2" xfId="30671"/>
    <cellStyle name="Обычный 26 4 2 2 2" xfId="30672"/>
    <cellStyle name="Обычный 26 4 2 2 3" xfId="30673"/>
    <cellStyle name="Обычный 26 4 2 2 4" xfId="30674"/>
    <cellStyle name="Обычный 26 4 2 3" xfId="30675"/>
    <cellStyle name="Обычный 26 4 2 3 2" xfId="30676"/>
    <cellStyle name="Обычный 26 4 2 3 3" xfId="30677"/>
    <cellStyle name="Обычный 26 4 2 4" xfId="30678"/>
    <cellStyle name="Обычный 26 4 2 4 2" xfId="30679"/>
    <cellStyle name="Обычный 26 4 2 5" xfId="30680"/>
    <cellStyle name="Обычный 26 4 2 5 2" xfId="30681"/>
    <cellStyle name="Обычный 26 4 2 6" xfId="30682"/>
    <cellStyle name="Обычный 26 4 2 6 2" xfId="30683"/>
    <cellStyle name="Обычный 26 4 2 7" xfId="30684"/>
    <cellStyle name="Обычный 26 4 2 8" xfId="30685"/>
    <cellStyle name="Обычный 26 4 2 9" xfId="30686"/>
    <cellStyle name="Обычный 26 4 20" xfId="30687"/>
    <cellStyle name="Обычный 26 4 21" xfId="30688"/>
    <cellStyle name="Обычный 26 4 22" xfId="30689"/>
    <cellStyle name="Обычный 26 4 23" xfId="30690"/>
    <cellStyle name="Обычный 26 4 24" xfId="30691"/>
    <cellStyle name="Обычный 26 4 25" xfId="30692"/>
    <cellStyle name="Обычный 26 4 26" xfId="30693"/>
    <cellStyle name="Обычный 26 4 27" xfId="30694"/>
    <cellStyle name="Обычный 26 4 28" xfId="30695"/>
    <cellStyle name="Обычный 26 4 29" xfId="30696"/>
    <cellStyle name="Обычный 26 4 3" xfId="30697"/>
    <cellStyle name="Обычный 26 4 3 10" xfId="30698"/>
    <cellStyle name="Обычный 26 4 3 11" xfId="30699"/>
    <cellStyle name="Обычный 26 4 3 12" xfId="30700"/>
    <cellStyle name="Обычный 26 4 3 13" xfId="30701"/>
    <cellStyle name="Обычный 26 4 3 2" xfId="30702"/>
    <cellStyle name="Обычный 26 4 3 2 2" xfId="30703"/>
    <cellStyle name="Обычный 26 4 3 2 3" xfId="30704"/>
    <cellStyle name="Обычный 26 4 3 2 4" xfId="30705"/>
    <cellStyle name="Обычный 26 4 3 3" xfId="30706"/>
    <cellStyle name="Обычный 26 4 3 3 2" xfId="30707"/>
    <cellStyle name="Обычный 26 4 3 3 3" xfId="30708"/>
    <cellStyle name="Обычный 26 4 3 4" xfId="30709"/>
    <cellStyle name="Обычный 26 4 3 4 2" xfId="30710"/>
    <cellStyle name="Обычный 26 4 3 5" xfId="30711"/>
    <cellStyle name="Обычный 26 4 3 5 2" xfId="30712"/>
    <cellStyle name="Обычный 26 4 3 6" xfId="30713"/>
    <cellStyle name="Обычный 26 4 3 6 2" xfId="30714"/>
    <cellStyle name="Обычный 26 4 3 7" xfId="30715"/>
    <cellStyle name="Обычный 26 4 3 8" xfId="30716"/>
    <cellStyle name="Обычный 26 4 3 9" xfId="30717"/>
    <cellStyle name="Обычный 26 4 30" xfId="30718"/>
    <cellStyle name="Обычный 26 4 31" xfId="30719"/>
    <cellStyle name="Обычный 26 4 32" xfId="30720"/>
    <cellStyle name="Обычный 26 4 33" xfId="30721"/>
    <cellStyle name="Обычный 26 4 34" xfId="30722"/>
    <cellStyle name="Обычный 26 4 35" xfId="30723"/>
    <cellStyle name="Обычный 26 4 36" xfId="30724"/>
    <cellStyle name="Обычный 26 4 37" xfId="30725"/>
    <cellStyle name="Обычный 26 4 38" xfId="30726"/>
    <cellStyle name="Обычный 26 4 39" xfId="30727"/>
    <cellStyle name="Обычный 26 4 4" xfId="30728"/>
    <cellStyle name="Обычный 26 4 4 10" xfId="30729"/>
    <cellStyle name="Обычный 26 4 4 11" xfId="30730"/>
    <cellStyle name="Обычный 26 4 4 12" xfId="30731"/>
    <cellStyle name="Обычный 26 4 4 2" xfId="30732"/>
    <cellStyle name="Обычный 26 4 4 2 2" xfId="30733"/>
    <cellStyle name="Обычный 26 4 4 2 3" xfId="30734"/>
    <cellStyle name="Обычный 26 4 4 2 4" xfId="30735"/>
    <cellStyle name="Обычный 26 4 4 3" xfId="30736"/>
    <cellStyle name="Обычный 26 4 4 3 2" xfId="30737"/>
    <cellStyle name="Обычный 26 4 4 3 3" xfId="30738"/>
    <cellStyle name="Обычный 26 4 4 4" xfId="30739"/>
    <cellStyle name="Обычный 26 4 4 4 2" xfId="30740"/>
    <cellStyle name="Обычный 26 4 4 5" xfId="30741"/>
    <cellStyle name="Обычный 26 4 4 5 2" xfId="30742"/>
    <cellStyle name="Обычный 26 4 4 6" xfId="30743"/>
    <cellStyle name="Обычный 26 4 4 6 2" xfId="30744"/>
    <cellStyle name="Обычный 26 4 4 7" xfId="30745"/>
    <cellStyle name="Обычный 26 4 4 8" xfId="30746"/>
    <cellStyle name="Обычный 26 4 4 9" xfId="30747"/>
    <cellStyle name="Обычный 26 4 5" xfId="30748"/>
    <cellStyle name="Обычный 26 4 5 10" xfId="30749"/>
    <cellStyle name="Обычный 26 4 5 11" xfId="30750"/>
    <cellStyle name="Обычный 26 4 5 2" xfId="30751"/>
    <cellStyle name="Обычный 26 4 5 2 2" xfId="30752"/>
    <cellStyle name="Обычный 26 4 5 2 3" xfId="30753"/>
    <cellStyle name="Обычный 26 4 5 2 4" xfId="30754"/>
    <cellStyle name="Обычный 26 4 5 3" xfId="30755"/>
    <cellStyle name="Обычный 26 4 5 3 2" xfId="30756"/>
    <cellStyle name="Обычный 26 4 5 3 3" xfId="30757"/>
    <cellStyle name="Обычный 26 4 5 4" xfId="30758"/>
    <cellStyle name="Обычный 26 4 5 4 2" xfId="30759"/>
    <cellStyle name="Обычный 26 4 5 5" xfId="30760"/>
    <cellStyle name="Обычный 26 4 5 5 2" xfId="30761"/>
    <cellStyle name="Обычный 26 4 5 6" xfId="30762"/>
    <cellStyle name="Обычный 26 4 5 6 2" xfId="30763"/>
    <cellStyle name="Обычный 26 4 5 7" xfId="30764"/>
    <cellStyle name="Обычный 26 4 5 8" xfId="30765"/>
    <cellStyle name="Обычный 26 4 5 9" xfId="30766"/>
    <cellStyle name="Обычный 26 4 6" xfId="30767"/>
    <cellStyle name="Обычный 26 4 6 2" xfId="30768"/>
    <cellStyle name="Обычный 26 4 6 2 2" xfId="30769"/>
    <cellStyle name="Обычный 26 4 6 2 3" xfId="30770"/>
    <cellStyle name="Обычный 26 4 6 3" xfId="30771"/>
    <cellStyle name="Обычный 26 4 6 3 2" xfId="30772"/>
    <cellStyle name="Обычный 26 4 6 3 3" xfId="30773"/>
    <cellStyle name="Обычный 26 4 6 4" xfId="30774"/>
    <cellStyle name="Обычный 26 4 6 5" xfId="30775"/>
    <cellStyle name="Обычный 26 4 6 6" xfId="30776"/>
    <cellStyle name="Обычный 26 4 6 7" xfId="30777"/>
    <cellStyle name="Обычный 26 4 6 8" xfId="30778"/>
    <cellStyle name="Обычный 26 4 7" xfId="30779"/>
    <cellStyle name="Обычный 26 4 7 2" xfId="30780"/>
    <cellStyle name="Обычный 26 4 7 2 2" xfId="30781"/>
    <cellStyle name="Обычный 26 4 7 3" xfId="30782"/>
    <cellStyle name="Обычный 26 4 7 3 2" xfId="30783"/>
    <cellStyle name="Обычный 26 4 7 4" xfId="30784"/>
    <cellStyle name="Обычный 26 4 7 5" xfId="30785"/>
    <cellStyle name="Обычный 26 4 7 6" xfId="30786"/>
    <cellStyle name="Обычный 26 4 7 7" xfId="30787"/>
    <cellStyle name="Обычный 26 4 7 8" xfId="30788"/>
    <cellStyle name="Обычный 26 4 8" xfId="30789"/>
    <cellStyle name="Обычный 26 4 8 2" xfId="30790"/>
    <cellStyle name="Обычный 26 4 8 2 2" xfId="30791"/>
    <cellStyle name="Обычный 26 4 8 3" xfId="30792"/>
    <cellStyle name="Обычный 26 4 8 3 2" xfId="30793"/>
    <cellStyle name="Обычный 26 4 8 4" xfId="30794"/>
    <cellStyle name="Обычный 26 4 8 5" xfId="30795"/>
    <cellStyle name="Обычный 26 4 8 6" xfId="30796"/>
    <cellStyle name="Обычный 26 4 8 7" xfId="30797"/>
    <cellStyle name="Обычный 26 4 8 8" xfId="30798"/>
    <cellStyle name="Обычный 26 4 9" xfId="30799"/>
    <cellStyle name="Обычный 26 4 9 2" xfId="30800"/>
    <cellStyle name="Обычный 26 4 9 2 2" xfId="30801"/>
    <cellStyle name="Обычный 26 4 9 3" xfId="30802"/>
    <cellStyle name="Обычный 26 4 9 3 2" xfId="30803"/>
    <cellStyle name="Обычный 26 4 9 4" xfId="30804"/>
    <cellStyle name="Обычный 26 4 9 5" xfId="30805"/>
    <cellStyle name="Обычный 26 4 9 6" xfId="30806"/>
    <cellStyle name="Обычный 26 4 9 7" xfId="30807"/>
    <cellStyle name="Обычный 26 40" xfId="30808"/>
    <cellStyle name="Обычный 26 41" xfId="30809"/>
    <cellStyle name="Обычный 26 42" xfId="30810"/>
    <cellStyle name="Обычный 26 43" xfId="30811"/>
    <cellStyle name="Обычный 26 44" xfId="30812"/>
    <cellStyle name="Обычный 26 5" xfId="30813"/>
    <cellStyle name="Обычный 26 5 10" xfId="30814"/>
    <cellStyle name="Обычный 26 5 10 2" xfId="30815"/>
    <cellStyle name="Обычный 26 5 10 2 2" xfId="30816"/>
    <cellStyle name="Обычный 26 5 10 3" xfId="30817"/>
    <cellStyle name="Обычный 26 5 10 3 2" xfId="30818"/>
    <cellStyle name="Обычный 26 5 10 4" xfId="30819"/>
    <cellStyle name="Обычный 26 5 10 5" xfId="30820"/>
    <cellStyle name="Обычный 26 5 10 6" xfId="30821"/>
    <cellStyle name="Обычный 26 5 10 7" xfId="30822"/>
    <cellStyle name="Обычный 26 5 11" xfId="30823"/>
    <cellStyle name="Обычный 26 5 11 2" xfId="30824"/>
    <cellStyle name="Обычный 26 5 11 3" xfId="30825"/>
    <cellStyle name="Обычный 26 5 12" xfId="30826"/>
    <cellStyle name="Обычный 26 5 12 2" xfId="30827"/>
    <cellStyle name="Обычный 26 5 12 3" xfId="30828"/>
    <cellStyle name="Обычный 26 5 13" xfId="30829"/>
    <cellStyle name="Обычный 26 5 13 2" xfId="30830"/>
    <cellStyle name="Обычный 26 5 13 3" xfId="30831"/>
    <cellStyle name="Обычный 26 5 14" xfId="30832"/>
    <cellStyle name="Обычный 26 5 14 2" xfId="30833"/>
    <cellStyle name="Обычный 26 5 14 3" xfId="30834"/>
    <cellStyle name="Обычный 26 5 15" xfId="30835"/>
    <cellStyle name="Обычный 26 5 16" xfId="30836"/>
    <cellStyle name="Обычный 26 5 17" xfId="30837"/>
    <cellStyle name="Обычный 26 5 18" xfId="30838"/>
    <cellStyle name="Обычный 26 5 19" xfId="30839"/>
    <cellStyle name="Обычный 26 5 2" xfId="30840"/>
    <cellStyle name="Обычный 26 5 2 10" xfId="30841"/>
    <cellStyle name="Обычный 26 5 2 11" xfId="30842"/>
    <cellStyle name="Обычный 26 5 2 12" xfId="30843"/>
    <cellStyle name="Обычный 26 5 2 13" xfId="30844"/>
    <cellStyle name="Обычный 26 5 2 14" xfId="30845"/>
    <cellStyle name="Обычный 26 5 2 2" xfId="30846"/>
    <cellStyle name="Обычный 26 5 2 2 2" xfId="30847"/>
    <cellStyle name="Обычный 26 5 2 2 3" xfId="30848"/>
    <cellStyle name="Обычный 26 5 2 2 4" xfId="30849"/>
    <cellStyle name="Обычный 26 5 2 3" xfId="30850"/>
    <cellStyle name="Обычный 26 5 2 3 2" xfId="30851"/>
    <cellStyle name="Обычный 26 5 2 3 3" xfId="30852"/>
    <cellStyle name="Обычный 26 5 2 4" xfId="30853"/>
    <cellStyle name="Обычный 26 5 2 4 2" xfId="30854"/>
    <cellStyle name="Обычный 26 5 2 5" xfId="30855"/>
    <cellStyle name="Обычный 26 5 2 5 2" xfId="30856"/>
    <cellStyle name="Обычный 26 5 2 6" xfId="30857"/>
    <cellStyle name="Обычный 26 5 2 6 2" xfId="30858"/>
    <cellStyle name="Обычный 26 5 2 7" xfId="30859"/>
    <cellStyle name="Обычный 26 5 2 8" xfId="30860"/>
    <cellStyle name="Обычный 26 5 2 9" xfId="30861"/>
    <cellStyle name="Обычный 26 5 20" xfId="30862"/>
    <cellStyle name="Обычный 26 5 21" xfId="30863"/>
    <cellStyle name="Обычный 26 5 22" xfId="30864"/>
    <cellStyle name="Обычный 26 5 23" xfId="30865"/>
    <cellStyle name="Обычный 26 5 24" xfId="30866"/>
    <cellStyle name="Обычный 26 5 25" xfId="30867"/>
    <cellStyle name="Обычный 26 5 26" xfId="30868"/>
    <cellStyle name="Обычный 26 5 27" xfId="30869"/>
    <cellStyle name="Обычный 26 5 28" xfId="30870"/>
    <cellStyle name="Обычный 26 5 29" xfId="30871"/>
    <cellStyle name="Обычный 26 5 3" xfId="30872"/>
    <cellStyle name="Обычный 26 5 3 10" xfId="30873"/>
    <cellStyle name="Обычный 26 5 3 11" xfId="30874"/>
    <cellStyle name="Обычный 26 5 3 12" xfId="30875"/>
    <cellStyle name="Обычный 26 5 3 13" xfId="30876"/>
    <cellStyle name="Обычный 26 5 3 2" xfId="30877"/>
    <cellStyle name="Обычный 26 5 3 2 2" xfId="30878"/>
    <cellStyle name="Обычный 26 5 3 2 3" xfId="30879"/>
    <cellStyle name="Обычный 26 5 3 2 4" xfId="30880"/>
    <cellStyle name="Обычный 26 5 3 3" xfId="30881"/>
    <cellStyle name="Обычный 26 5 3 3 2" xfId="30882"/>
    <cellStyle name="Обычный 26 5 3 3 3" xfId="30883"/>
    <cellStyle name="Обычный 26 5 3 4" xfId="30884"/>
    <cellStyle name="Обычный 26 5 3 4 2" xfId="30885"/>
    <cellStyle name="Обычный 26 5 3 5" xfId="30886"/>
    <cellStyle name="Обычный 26 5 3 5 2" xfId="30887"/>
    <cellStyle name="Обычный 26 5 3 6" xfId="30888"/>
    <cellStyle name="Обычный 26 5 3 6 2" xfId="30889"/>
    <cellStyle name="Обычный 26 5 3 7" xfId="30890"/>
    <cellStyle name="Обычный 26 5 3 8" xfId="30891"/>
    <cellStyle name="Обычный 26 5 3 9" xfId="30892"/>
    <cellStyle name="Обычный 26 5 30" xfId="30893"/>
    <cellStyle name="Обычный 26 5 31" xfId="30894"/>
    <cellStyle name="Обычный 26 5 32" xfId="30895"/>
    <cellStyle name="Обычный 26 5 33" xfId="30896"/>
    <cellStyle name="Обычный 26 5 34" xfId="30897"/>
    <cellStyle name="Обычный 26 5 35" xfId="30898"/>
    <cellStyle name="Обычный 26 5 36" xfId="30899"/>
    <cellStyle name="Обычный 26 5 37" xfId="30900"/>
    <cellStyle name="Обычный 26 5 38" xfId="30901"/>
    <cellStyle name="Обычный 26 5 4" xfId="30902"/>
    <cellStyle name="Обычный 26 5 4 10" xfId="30903"/>
    <cellStyle name="Обычный 26 5 4 11" xfId="30904"/>
    <cellStyle name="Обычный 26 5 4 12" xfId="30905"/>
    <cellStyle name="Обычный 26 5 4 2" xfId="30906"/>
    <cellStyle name="Обычный 26 5 4 2 2" xfId="30907"/>
    <cellStyle name="Обычный 26 5 4 2 3" xfId="30908"/>
    <cellStyle name="Обычный 26 5 4 2 4" xfId="30909"/>
    <cellStyle name="Обычный 26 5 4 3" xfId="30910"/>
    <cellStyle name="Обычный 26 5 4 3 2" xfId="30911"/>
    <cellStyle name="Обычный 26 5 4 3 3" xfId="30912"/>
    <cellStyle name="Обычный 26 5 4 4" xfId="30913"/>
    <cellStyle name="Обычный 26 5 4 4 2" xfId="30914"/>
    <cellStyle name="Обычный 26 5 4 5" xfId="30915"/>
    <cellStyle name="Обычный 26 5 4 5 2" xfId="30916"/>
    <cellStyle name="Обычный 26 5 4 6" xfId="30917"/>
    <cellStyle name="Обычный 26 5 4 6 2" xfId="30918"/>
    <cellStyle name="Обычный 26 5 4 7" xfId="30919"/>
    <cellStyle name="Обычный 26 5 4 8" xfId="30920"/>
    <cellStyle name="Обычный 26 5 4 9" xfId="30921"/>
    <cellStyle name="Обычный 26 5 5" xfId="30922"/>
    <cellStyle name="Обычный 26 5 5 10" xfId="30923"/>
    <cellStyle name="Обычный 26 5 5 11" xfId="30924"/>
    <cellStyle name="Обычный 26 5 5 2" xfId="30925"/>
    <cellStyle name="Обычный 26 5 5 2 2" xfId="30926"/>
    <cellStyle name="Обычный 26 5 5 2 3" xfId="30927"/>
    <cellStyle name="Обычный 26 5 5 2 4" xfId="30928"/>
    <cellStyle name="Обычный 26 5 5 3" xfId="30929"/>
    <cellStyle name="Обычный 26 5 5 3 2" xfId="30930"/>
    <cellStyle name="Обычный 26 5 5 3 3" xfId="30931"/>
    <cellStyle name="Обычный 26 5 5 4" xfId="30932"/>
    <cellStyle name="Обычный 26 5 5 4 2" xfId="30933"/>
    <cellStyle name="Обычный 26 5 5 5" xfId="30934"/>
    <cellStyle name="Обычный 26 5 5 5 2" xfId="30935"/>
    <cellStyle name="Обычный 26 5 5 6" xfId="30936"/>
    <cellStyle name="Обычный 26 5 5 6 2" xfId="30937"/>
    <cellStyle name="Обычный 26 5 5 7" xfId="30938"/>
    <cellStyle name="Обычный 26 5 5 8" xfId="30939"/>
    <cellStyle name="Обычный 26 5 5 9" xfId="30940"/>
    <cellStyle name="Обычный 26 5 6" xfId="30941"/>
    <cellStyle name="Обычный 26 5 6 2" xfId="30942"/>
    <cellStyle name="Обычный 26 5 6 2 2" xfId="30943"/>
    <cellStyle name="Обычный 26 5 6 2 3" xfId="30944"/>
    <cellStyle name="Обычный 26 5 6 3" xfId="30945"/>
    <cellStyle name="Обычный 26 5 6 3 2" xfId="30946"/>
    <cellStyle name="Обычный 26 5 6 3 3" xfId="30947"/>
    <cellStyle name="Обычный 26 5 6 4" xfId="30948"/>
    <cellStyle name="Обычный 26 5 6 5" xfId="30949"/>
    <cellStyle name="Обычный 26 5 6 6" xfId="30950"/>
    <cellStyle name="Обычный 26 5 6 7" xfId="30951"/>
    <cellStyle name="Обычный 26 5 6 8" xfId="30952"/>
    <cellStyle name="Обычный 26 5 7" xfId="30953"/>
    <cellStyle name="Обычный 26 5 7 2" xfId="30954"/>
    <cellStyle name="Обычный 26 5 7 2 2" xfId="30955"/>
    <cellStyle name="Обычный 26 5 7 3" xfId="30956"/>
    <cellStyle name="Обычный 26 5 7 3 2" xfId="30957"/>
    <cellStyle name="Обычный 26 5 7 4" xfId="30958"/>
    <cellStyle name="Обычный 26 5 7 5" xfId="30959"/>
    <cellStyle name="Обычный 26 5 7 6" xfId="30960"/>
    <cellStyle name="Обычный 26 5 7 7" xfId="30961"/>
    <cellStyle name="Обычный 26 5 7 8" xfId="30962"/>
    <cellStyle name="Обычный 26 5 8" xfId="30963"/>
    <cellStyle name="Обычный 26 5 8 2" xfId="30964"/>
    <cellStyle name="Обычный 26 5 8 2 2" xfId="30965"/>
    <cellStyle name="Обычный 26 5 8 3" xfId="30966"/>
    <cellStyle name="Обычный 26 5 8 3 2" xfId="30967"/>
    <cellStyle name="Обычный 26 5 8 4" xfId="30968"/>
    <cellStyle name="Обычный 26 5 8 5" xfId="30969"/>
    <cellStyle name="Обычный 26 5 8 6" xfId="30970"/>
    <cellStyle name="Обычный 26 5 8 7" xfId="30971"/>
    <cellStyle name="Обычный 26 5 8 8" xfId="30972"/>
    <cellStyle name="Обычный 26 5 9" xfId="30973"/>
    <cellStyle name="Обычный 26 5 9 2" xfId="30974"/>
    <cellStyle name="Обычный 26 5 9 2 2" xfId="30975"/>
    <cellStyle name="Обычный 26 5 9 3" xfId="30976"/>
    <cellStyle name="Обычный 26 5 9 3 2" xfId="30977"/>
    <cellStyle name="Обычный 26 5 9 4" xfId="30978"/>
    <cellStyle name="Обычный 26 5 9 5" xfId="30979"/>
    <cellStyle name="Обычный 26 5 9 6" xfId="30980"/>
    <cellStyle name="Обычный 26 5 9 7" xfId="30981"/>
    <cellStyle name="Обычный 26 6" xfId="30982"/>
    <cellStyle name="Обычный 26 6 10" xfId="30983"/>
    <cellStyle name="Обычный 26 6 11" xfId="30984"/>
    <cellStyle name="Обычный 26 6 12" xfId="30985"/>
    <cellStyle name="Обычный 26 6 13" xfId="30986"/>
    <cellStyle name="Обычный 26 6 14" xfId="30987"/>
    <cellStyle name="Обычный 26 6 2" xfId="30988"/>
    <cellStyle name="Обычный 26 6 2 2" xfId="30989"/>
    <cellStyle name="Обычный 26 6 2 3" xfId="30990"/>
    <cellStyle name="Обычный 26 6 2 4" xfId="30991"/>
    <cellStyle name="Обычный 26 6 3" xfId="30992"/>
    <cellStyle name="Обычный 26 6 3 2" xfId="30993"/>
    <cellStyle name="Обычный 26 6 3 3" xfId="30994"/>
    <cellStyle name="Обычный 26 6 4" xfId="30995"/>
    <cellStyle name="Обычный 26 6 4 2" xfId="30996"/>
    <cellStyle name="Обычный 26 6 5" xfId="30997"/>
    <cellStyle name="Обычный 26 6 5 2" xfId="30998"/>
    <cellStyle name="Обычный 26 6 6" xfId="30999"/>
    <cellStyle name="Обычный 26 6 6 2" xfId="31000"/>
    <cellStyle name="Обычный 26 6 7" xfId="31001"/>
    <cellStyle name="Обычный 26 6 8" xfId="31002"/>
    <cellStyle name="Обычный 26 6 9" xfId="31003"/>
    <cellStyle name="Обычный 26 7" xfId="31004"/>
    <cellStyle name="Обычный 26 7 10" xfId="31005"/>
    <cellStyle name="Обычный 26 7 11" xfId="31006"/>
    <cellStyle name="Обычный 26 7 12" xfId="31007"/>
    <cellStyle name="Обычный 26 7 13" xfId="31008"/>
    <cellStyle name="Обычный 26 7 2" xfId="31009"/>
    <cellStyle name="Обычный 26 7 2 2" xfId="31010"/>
    <cellStyle name="Обычный 26 7 2 3" xfId="31011"/>
    <cellStyle name="Обычный 26 7 2 4" xfId="31012"/>
    <cellStyle name="Обычный 26 7 3" xfId="31013"/>
    <cellStyle name="Обычный 26 7 3 2" xfId="31014"/>
    <cellStyle name="Обычный 26 7 3 3" xfId="31015"/>
    <cellStyle name="Обычный 26 7 4" xfId="31016"/>
    <cellStyle name="Обычный 26 7 4 2" xfId="31017"/>
    <cellStyle name="Обычный 26 7 5" xfId="31018"/>
    <cellStyle name="Обычный 26 7 5 2" xfId="31019"/>
    <cellStyle name="Обычный 26 7 6" xfId="31020"/>
    <cellStyle name="Обычный 26 7 6 2" xfId="31021"/>
    <cellStyle name="Обычный 26 7 7" xfId="31022"/>
    <cellStyle name="Обычный 26 7 8" xfId="31023"/>
    <cellStyle name="Обычный 26 7 9" xfId="31024"/>
    <cellStyle name="Обычный 26 8" xfId="31025"/>
    <cellStyle name="Обычный 26 8 10" xfId="31026"/>
    <cellStyle name="Обычный 26 8 11" xfId="31027"/>
    <cellStyle name="Обычный 26 8 12" xfId="31028"/>
    <cellStyle name="Обычный 26 8 2" xfId="31029"/>
    <cellStyle name="Обычный 26 8 2 2" xfId="31030"/>
    <cellStyle name="Обычный 26 8 2 3" xfId="31031"/>
    <cellStyle name="Обычный 26 8 2 4" xfId="31032"/>
    <cellStyle name="Обычный 26 8 3" xfId="31033"/>
    <cellStyle name="Обычный 26 8 3 2" xfId="31034"/>
    <cellStyle name="Обычный 26 8 3 3" xfId="31035"/>
    <cellStyle name="Обычный 26 8 4" xfId="31036"/>
    <cellStyle name="Обычный 26 8 4 2" xfId="31037"/>
    <cellStyle name="Обычный 26 8 5" xfId="31038"/>
    <cellStyle name="Обычный 26 8 5 2" xfId="31039"/>
    <cellStyle name="Обычный 26 8 6" xfId="31040"/>
    <cellStyle name="Обычный 26 8 6 2" xfId="31041"/>
    <cellStyle name="Обычный 26 8 7" xfId="31042"/>
    <cellStyle name="Обычный 26 8 8" xfId="31043"/>
    <cellStyle name="Обычный 26 8 9" xfId="31044"/>
    <cellStyle name="Обычный 26 9" xfId="31045"/>
    <cellStyle name="Обычный 26 9 10" xfId="31046"/>
    <cellStyle name="Обычный 26 9 11" xfId="31047"/>
    <cellStyle name="Обычный 26 9 2" xfId="31048"/>
    <cellStyle name="Обычный 26 9 2 2" xfId="31049"/>
    <cellStyle name="Обычный 26 9 2 3" xfId="31050"/>
    <cellStyle name="Обычный 26 9 2 4" xfId="31051"/>
    <cellStyle name="Обычный 26 9 3" xfId="31052"/>
    <cellStyle name="Обычный 26 9 3 2" xfId="31053"/>
    <cellStyle name="Обычный 26 9 3 3" xfId="31054"/>
    <cellStyle name="Обычный 26 9 4" xfId="31055"/>
    <cellStyle name="Обычный 26 9 4 2" xfId="31056"/>
    <cellStyle name="Обычный 26 9 5" xfId="31057"/>
    <cellStyle name="Обычный 26 9 5 2" xfId="31058"/>
    <cellStyle name="Обычный 26 9 6" xfId="31059"/>
    <cellStyle name="Обычный 26 9 6 2" xfId="31060"/>
    <cellStyle name="Обычный 26 9 7" xfId="31061"/>
    <cellStyle name="Обычный 26 9 8" xfId="31062"/>
    <cellStyle name="Обычный 26 9 9" xfId="31063"/>
    <cellStyle name="Обычный 27" xfId="31064"/>
    <cellStyle name="Обычный 27 10" xfId="31065"/>
    <cellStyle name="Обычный 27 10 2" xfId="31066"/>
    <cellStyle name="Обычный 27 10 2 2" xfId="31067"/>
    <cellStyle name="Обычный 27 10 2 3" xfId="31068"/>
    <cellStyle name="Обычный 27 10 3" xfId="31069"/>
    <cellStyle name="Обычный 27 10 3 2" xfId="31070"/>
    <cellStyle name="Обычный 27 10 3 3" xfId="31071"/>
    <cellStyle name="Обычный 27 10 4" xfId="31072"/>
    <cellStyle name="Обычный 27 10 5" xfId="31073"/>
    <cellStyle name="Обычный 27 10 6" xfId="31074"/>
    <cellStyle name="Обычный 27 10 7" xfId="31075"/>
    <cellStyle name="Обычный 27 10 8" xfId="31076"/>
    <cellStyle name="Обычный 27 11" xfId="31077"/>
    <cellStyle name="Обычный 27 11 2" xfId="31078"/>
    <cellStyle name="Обычный 27 11 2 2" xfId="31079"/>
    <cellStyle name="Обычный 27 11 3" xfId="31080"/>
    <cellStyle name="Обычный 27 11 3 2" xfId="31081"/>
    <cellStyle name="Обычный 27 11 4" xfId="31082"/>
    <cellStyle name="Обычный 27 11 5" xfId="31083"/>
    <cellStyle name="Обычный 27 11 6" xfId="31084"/>
    <cellStyle name="Обычный 27 11 7" xfId="31085"/>
    <cellStyle name="Обычный 27 11 8" xfId="31086"/>
    <cellStyle name="Обычный 27 12" xfId="31087"/>
    <cellStyle name="Обычный 27 12 2" xfId="31088"/>
    <cellStyle name="Обычный 27 12 2 2" xfId="31089"/>
    <cellStyle name="Обычный 27 12 3" xfId="31090"/>
    <cellStyle name="Обычный 27 12 3 2" xfId="31091"/>
    <cellStyle name="Обычный 27 12 4" xfId="31092"/>
    <cellStyle name="Обычный 27 12 5" xfId="31093"/>
    <cellStyle name="Обычный 27 12 6" xfId="31094"/>
    <cellStyle name="Обычный 27 12 7" xfId="31095"/>
    <cellStyle name="Обычный 27 12 8" xfId="31096"/>
    <cellStyle name="Обычный 27 13" xfId="31097"/>
    <cellStyle name="Обычный 27 13 2" xfId="31098"/>
    <cellStyle name="Обычный 27 13 2 2" xfId="31099"/>
    <cellStyle name="Обычный 27 13 3" xfId="31100"/>
    <cellStyle name="Обычный 27 13 3 2" xfId="31101"/>
    <cellStyle name="Обычный 27 13 4" xfId="31102"/>
    <cellStyle name="Обычный 27 13 5" xfId="31103"/>
    <cellStyle name="Обычный 27 13 6" xfId="31104"/>
    <cellStyle name="Обычный 27 13 7" xfId="31105"/>
    <cellStyle name="Обычный 27 14" xfId="31106"/>
    <cellStyle name="Обычный 27 14 2" xfId="31107"/>
    <cellStyle name="Обычный 27 14 2 2" xfId="31108"/>
    <cellStyle name="Обычный 27 14 3" xfId="31109"/>
    <cellStyle name="Обычный 27 14 3 2" xfId="31110"/>
    <cellStyle name="Обычный 27 14 4" xfId="31111"/>
    <cellStyle name="Обычный 27 14 5" xfId="31112"/>
    <cellStyle name="Обычный 27 14 6" xfId="31113"/>
    <cellStyle name="Обычный 27 14 7" xfId="31114"/>
    <cellStyle name="Обычный 27 15" xfId="31115"/>
    <cellStyle name="Обычный 27 15 2" xfId="31116"/>
    <cellStyle name="Обычный 27 15 2 2" xfId="31117"/>
    <cellStyle name="Обычный 27 15 3" xfId="31118"/>
    <cellStyle name="Обычный 27 15 3 2" xfId="31119"/>
    <cellStyle name="Обычный 27 15 4" xfId="31120"/>
    <cellStyle name="Обычный 27 15 5" xfId="31121"/>
    <cellStyle name="Обычный 27 15 6" xfId="31122"/>
    <cellStyle name="Обычный 27 16" xfId="31123"/>
    <cellStyle name="Обычный 27 16 2" xfId="31124"/>
    <cellStyle name="Обычный 27 16 2 2" xfId="31125"/>
    <cellStyle name="Обычный 27 16 3" xfId="31126"/>
    <cellStyle name="Обычный 27 16 3 2" xfId="31127"/>
    <cellStyle name="Обычный 27 16 4" xfId="31128"/>
    <cellStyle name="Обычный 27 16 5" xfId="31129"/>
    <cellStyle name="Обычный 27 16 6" xfId="31130"/>
    <cellStyle name="Обычный 27 17" xfId="31131"/>
    <cellStyle name="Обычный 27 17 2" xfId="31132"/>
    <cellStyle name="Обычный 27 17 3" xfId="31133"/>
    <cellStyle name="Обычный 27 18" xfId="31134"/>
    <cellStyle name="Обычный 27 18 2" xfId="31135"/>
    <cellStyle name="Обычный 27 18 3" xfId="31136"/>
    <cellStyle name="Обычный 27 19" xfId="31137"/>
    <cellStyle name="Обычный 27 19 2" xfId="31138"/>
    <cellStyle name="Обычный 27 2" xfId="31139"/>
    <cellStyle name="Обычный 27 2 10" xfId="31140"/>
    <cellStyle name="Обычный 27 2 10 2" xfId="31141"/>
    <cellStyle name="Обычный 27 2 10 2 2" xfId="31142"/>
    <cellStyle name="Обычный 27 2 10 3" xfId="31143"/>
    <cellStyle name="Обычный 27 2 10 3 2" xfId="31144"/>
    <cellStyle name="Обычный 27 2 10 4" xfId="31145"/>
    <cellStyle name="Обычный 27 2 10 5" xfId="31146"/>
    <cellStyle name="Обычный 27 2 10 6" xfId="31147"/>
    <cellStyle name="Обычный 27 2 10 7" xfId="31148"/>
    <cellStyle name="Обычный 27 2 10 8" xfId="31149"/>
    <cellStyle name="Обычный 27 2 11" xfId="31150"/>
    <cellStyle name="Обычный 27 2 11 2" xfId="31151"/>
    <cellStyle name="Обычный 27 2 11 2 2" xfId="31152"/>
    <cellStyle name="Обычный 27 2 11 3" xfId="31153"/>
    <cellStyle name="Обычный 27 2 11 3 2" xfId="31154"/>
    <cellStyle name="Обычный 27 2 11 4" xfId="31155"/>
    <cellStyle name="Обычный 27 2 11 5" xfId="31156"/>
    <cellStyle name="Обычный 27 2 11 6" xfId="31157"/>
    <cellStyle name="Обычный 27 2 11 7" xfId="31158"/>
    <cellStyle name="Обычный 27 2 11 8" xfId="31159"/>
    <cellStyle name="Обычный 27 2 12" xfId="31160"/>
    <cellStyle name="Обычный 27 2 12 2" xfId="31161"/>
    <cellStyle name="Обычный 27 2 12 2 2" xfId="31162"/>
    <cellStyle name="Обычный 27 2 12 3" xfId="31163"/>
    <cellStyle name="Обычный 27 2 12 3 2" xfId="31164"/>
    <cellStyle name="Обычный 27 2 12 4" xfId="31165"/>
    <cellStyle name="Обычный 27 2 12 5" xfId="31166"/>
    <cellStyle name="Обычный 27 2 12 6" xfId="31167"/>
    <cellStyle name="Обычный 27 2 12 7" xfId="31168"/>
    <cellStyle name="Обычный 27 2 13" xfId="31169"/>
    <cellStyle name="Обычный 27 2 13 2" xfId="31170"/>
    <cellStyle name="Обычный 27 2 13 2 2" xfId="31171"/>
    <cellStyle name="Обычный 27 2 13 3" xfId="31172"/>
    <cellStyle name="Обычный 27 2 13 3 2" xfId="31173"/>
    <cellStyle name="Обычный 27 2 13 4" xfId="31174"/>
    <cellStyle name="Обычный 27 2 13 5" xfId="31175"/>
    <cellStyle name="Обычный 27 2 13 6" xfId="31176"/>
    <cellStyle name="Обычный 27 2 13 7" xfId="31177"/>
    <cellStyle name="Обычный 27 2 14" xfId="31178"/>
    <cellStyle name="Обычный 27 2 14 2" xfId="31179"/>
    <cellStyle name="Обычный 27 2 14 2 2" xfId="31180"/>
    <cellStyle name="Обычный 27 2 14 3" xfId="31181"/>
    <cellStyle name="Обычный 27 2 14 3 2" xfId="31182"/>
    <cellStyle name="Обычный 27 2 14 4" xfId="31183"/>
    <cellStyle name="Обычный 27 2 14 5" xfId="31184"/>
    <cellStyle name="Обычный 27 2 14 6" xfId="31185"/>
    <cellStyle name="Обычный 27 2 15" xfId="31186"/>
    <cellStyle name="Обычный 27 2 15 2" xfId="31187"/>
    <cellStyle name="Обычный 27 2 15 2 2" xfId="31188"/>
    <cellStyle name="Обычный 27 2 15 3" xfId="31189"/>
    <cellStyle name="Обычный 27 2 15 3 2" xfId="31190"/>
    <cellStyle name="Обычный 27 2 15 4" xfId="31191"/>
    <cellStyle name="Обычный 27 2 15 5" xfId="31192"/>
    <cellStyle name="Обычный 27 2 15 6" xfId="31193"/>
    <cellStyle name="Обычный 27 2 16" xfId="31194"/>
    <cellStyle name="Обычный 27 2 16 2" xfId="31195"/>
    <cellStyle name="Обычный 27 2 16 3" xfId="31196"/>
    <cellStyle name="Обычный 27 2 17" xfId="31197"/>
    <cellStyle name="Обычный 27 2 17 2" xfId="31198"/>
    <cellStyle name="Обычный 27 2 17 3" xfId="31199"/>
    <cellStyle name="Обычный 27 2 18" xfId="31200"/>
    <cellStyle name="Обычный 27 2 18 2" xfId="31201"/>
    <cellStyle name="Обычный 27 2 19" xfId="31202"/>
    <cellStyle name="Обычный 27 2 19 2" xfId="31203"/>
    <cellStyle name="Обычный 27 2 2" xfId="31204"/>
    <cellStyle name="Обычный 27 2 2 10" xfId="31205"/>
    <cellStyle name="Обычный 27 2 2 10 2" xfId="31206"/>
    <cellStyle name="Обычный 27 2 2 10 2 2" xfId="31207"/>
    <cellStyle name="Обычный 27 2 2 10 3" xfId="31208"/>
    <cellStyle name="Обычный 27 2 2 10 3 2" xfId="31209"/>
    <cellStyle name="Обычный 27 2 2 10 4" xfId="31210"/>
    <cellStyle name="Обычный 27 2 2 10 5" xfId="31211"/>
    <cellStyle name="Обычный 27 2 2 10 6" xfId="31212"/>
    <cellStyle name="Обычный 27 2 2 10 7" xfId="31213"/>
    <cellStyle name="Обычный 27 2 2 10 8" xfId="31214"/>
    <cellStyle name="Обычный 27 2 2 11" xfId="31215"/>
    <cellStyle name="Обычный 27 2 2 11 2" xfId="31216"/>
    <cellStyle name="Обычный 27 2 2 11 2 2" xfId="31217"/>
    <cellStyle name="Обычный 27 2 2 11 3" xfId="31218"/>
    <cellStyle name="Обычный 27 2 2 11 3 2" xfId="31219"/>
    <cellStyle name="Обычный 27 2 2 11 4" xfId="31220"/>
    <cellStyle name="Обычный 27 2 2 11 5" xfId="31221"/>
    <cellStyle name="Обычный 27 2 2 11 6" xfId="31222"/>
    <cellStyle name="Обычный 27 2 2 11 7" xfId="31223"/>
    <cellStyle name="Обычный 27 2 2 12" xfId="31224"/>
    <cellStyle name="Обычный 27 2 2 12 2" xfId="31225"/>
    <cellStyle name="Обычный 27 2 2 12 2 2" xfId="31226"/>
    <cellStyle name="Обычный 27 2 2 12 3" xfId="31227"/>
    <cellStyle name="Обычный 27 2 2 12 3 2" xfId="31228"/>
    <cellStyle name="Обычный 27 2 2 12 4" xfId="31229"/>
    <cellStyle name="Обычный 27 2 2 12 5" xfId="31230"/>
    <cellStyle name="Обычный 27 2 2 12 6" xfId="31231"/>
    <cellStyle name="Обычный 27 2 2 12 7" xfId="31232"/>
    <cellStyle name="Обычный 27 2 2 13" xfId="31233"/>
    <cellStyle name="Обычный 27 2 2 13 2" xfId="31234"/>
    <cellStyle name="Обычный 27 2 2 13 2 2" xfId="31235"/>
    <cellStyle name="Обычный 27 2 2 13 3" xfId="31236"/>
    <cellStyle name="Обычный 27 2 2 13 3 2" xfId="31237"/>
    <cellStyle name="Обычный 27 2 2 13 4" xfId="31238"/>
    <cellStyle name="Обычный 27 2 2 13 5" xfId="31239"/>
    <cellStyle name="Обычный 27 2 2 13 6" xfId="31240"/>
    <cellStyle name="Обычный 27 2 2 14" xfId="31241"/>
    <cellStyle name="Обычный 27 2 2 14 2" xfId="31242"/>
    <cellStyle name="Обычный 27 2 2 14 2 2" xfId="31243"/>
    <cellStyle name="Обычный 27 2 2 14 3" xfId="31244"/>
    <cellStyle name="Обычный 27 2 2 14 3 2" xfId="31245"/>
    <cellStyle name="Обычный 27 2 2 14 4" xfId="31246"/>
    <cellStyle name="Обычный 27 2 2 14 5" xfId="31247"/>
    <cellStyle name="Обычный 27 2 2 14 6" xfId="31248"/>
    <cellStyle name="Обычный 27 2 2 15" xfId="31249"/>
    <cellStyle name="Обычный 27 2 2 15 2" xfId="31250"/>
    <cellStyle name="Обычный 27 2 2 15 3" xfId="31251"/>
    <cellStyle name="Обычный 27 2 2 16" xfId="31252"/>
    <cellStyle name="Обычный 27 2 2 16 2" xfId="31253"/>
    <cellStyle name="Обычный 27 2 2 16 3" xfId="31254"/>
    <cellStyle name="Обычный 27 2 2 17" xfId="31255"/>
    <cellStyle name="Обычный 27 2 2 17 2" xfId="31256"/>
    <cellStyle name="Обычный 27 2 2 18" xfId="31257"/>
    <cellStyle name="Обычный 27 2 2 18 2" xfId="31258"/>
    <cellStyle name="Обычный 27 2 2 19" xfId="31259"/>
    <cellStyle name="Обычный 27 2 2 2" xfId="31260"/>
    <cellStyle name="Обычный 27 2 2 2 10" xfId="31261"/>
    <cellStyle name="Обычный 27 2 2 2 10 2" xfId="31262"/>
    <cellStyle name="Обычный 27 2 2 2 10 2 2" xfId="31263"/>
    <cellStyle name="Обычный 27 2 2 2 10 3" xfId="31264"/>
    <cellStyle name="Обычный 27 2 2 2 10 3 2" xfId="31265"/>
    <cellStyle name="Обычный 27 2 2 2 10 4" xfId="31266"/>
    <cellStyle name="Обычный 27 2 2 2 10 5" xfId="31267"/>
    <cellStyle name="Обычный 27 2 2 2 10 6" xfId="31268"/>
    <cellStyle name="Обычный 27 2 2 2 10 7" xfId="31269"/>
    <cellStyle name="Обычный 27 2 2 2 11" xfId="31270"/>
    <cellStyle name="Обычный 27 2 2 2 11 2" xfId="31271"/>
    <cellStyle name="Обычный 27 2 2 2 11 2 2" xfId="31272"/>
    <cellStyle name="Обычный 27 2 2 2 11 3" xfId="31273"/>
    <cellStyle name="Обычный 27 2 2 2 11 3 2" xfId="31274"/>
    <cellStyle name="Обычный 27 2 2 2 11 4" xfId="31275"/>
    <cellStyle name="Обычный 27 2 2 2 11 5" xfId="31276"/>
    <cellStyle name="Обычный 27 2 2 2 11 6" xfId="31277"/>
    <cellStyle name="Обычный 27 2 2 2 12" xfId="31278"/>
    <cellStyle name="Обычный 27 2 2 2 12 2" xfId="31279"/>
    <cellStyle name="Обычный 27 2 2 2 12 3" xfId="31280"/>
    <cellStyle name="Обычный 27 2 2 2 13" xfId="31281"/>
    <cellStyle name="Обычный 27 2 2 2 13 2" xfId="31282"/>
    <cellStyle name="Обычный 27 2 2 2 13 3" xfId="31283"/>
    <cellStyle name="Обычный 27 2 2 2 14" xfId="31284"/>
    <cellStyle name="Обычный 27 2 2 2 14 2" xfId="31285"/>
    <cellStyle name="Обычный 27 2 2 2 14 3" xfId="31286"/>
    <cellStyle name="Обычный 27 2 2 2 15" xfId="31287"/>
    <cellStyle name="Обычный 27 2 2 2 15 2" xfId="31288"/>
    <cellStyle name="Обычный 27 2 2 2 16" xfId="31289"/>
    <cellStyle name="Обычный 27 2 2 2 17" xfId="31290"/>
    <cellStyle name="Обычный 27 2 2 2 18" xfId="31291"/>
    <cellStyle name="Обычный 27 2 2 2 19" xfId="31292"/>
    <cellStyle name="Обычный 27 2 2 2 2" xfId="31293"/>
    <cellStyle name="Обычный 27 2 2 2 2 10" xfId="31294"/>
    <cellStyle name="Обычный 27 2 2 2 2 11" xfId="31295"/>
    <cellStyle name="Обычный 27 2 2 2 2 12" xfId="31296"/>
    <cellStyle name="Обычный 27 2 2 2 2 13" xfId="31297"/>
    <cellStyle name="Обычный 27 2 2 2 2 14" xfId="31298"/>
    <cellStyle name="Обычный 27 2 2 2 2 2" xfId="31299"/>
    <cellStyle name="Обычный 27 2 2 2 2 2 2" xfId="31300"/>
    <cellStyle name="Обычный 27 2 2 2 2 2 3" xfId="31301"/>
    <cellStyle name="Обычный 27 2 2 2 2 2 4" xfId="31302"/>
    <cellStyle name="Обычный 27 2 2 2 2 3" xfId="31303"/>
    <cellStyle name="Обычный 27 2 2 2 2 3 2" xfId="31304"/>
    <cellStyle name="Обычный 27 2 2 2 2 3 3" xfId="31305"/>
    <cellStyle name="Обычный 27 2 2 2 2 4" xfId="31306"/>
    <cellStyle name="Обычный 27 2 2 2 2 4 2" xfId="31307"/>
    <cellStyle name="Обычный 27 2 2 2 2 5" xfId="31308"/>
    <cellStyle name="Обычный 27 2 2 2 2 5 2" xfId="31309"/>
    <cellStyle name="Обычный 27 2 2 2 2 6" xfId="31310"/>
    <cellStyle name="Обычный 27 2 2 2 2 6 2" xfId="31311"/>
    <cellStyle name="Обычный 27 2 2 2 2 7" xfId="31312"/>
    <cellStyle name="Обычный 27 2 2 2 2 8" xfId="31313"/>
    <cellStyle name="Обычный 27 2 2 2 2 9" xfId="31314"/>
    <cellStyle name="Обычный 27 2 2 2 20" xfId="31315"/>
    <cellStyle name="Обычный 27 2 2 2 21" xfId="31316"/>
    <cellStyle name="Обычный 27 2 2 2 22" xfId="31317"/>
    <cellStyle name="Обычный 27 2 2 2 23" xfId="31318"/>
    <cellStyle name="Обычный 27 2 2 2 24" xfId="31319"/>
    <cellStyle name="Обычный 27 2 2 2 25" xfId="31320"/>
    <cellStyle name="Обычный 27 2 2 2 26" xfId="31321"/>
    <cellStyle name="Обычный 27 2 2 2 27" xfId="31322"/>
    <cellStyle name="Обычный 27 2 2 2 28" xfId="31323"/>
    <cellStyle name="Обычный 27 2 2 2 29" xfId="31324"/>
    <cellStyle name="Обычный 27 2 2 2 3" xfId="31325"/>
    <cellStyle name="Обычный 27 2 2 2 3 10" xfId="31326"/>
    <cellStyle name="Обычный 27 2 2 2 3 11" xfId="31327"/>
    <cellStyle name="Обычный 27 2 2 2 3 12" xfId="31328"/>
    <cellStyle name="Обычный 27 2 2 2 3 13" xfId="31329"/>
    <cellStyle name="Обычный 27 2 2 2 3 2" xfId="31330"/>
    <cellStyle name="Обычный 27 2 2 2 3 2 2" xfId="31331"/>
    <cellStyle name="Обычный 27 2 2 2 3 2 3" xfId="31332"/>
    <cellStyle name="Обычный 27 2 2 2 3 2 4" xfId="31333"/>
    <cellStyle name="Обычный 27 2 2 2 3 3" xfId="31334"/>
    <cellStyle name="Обычный 27 2 2 2 3 3 2" xfId="31335"/>
    <cellStyle name="Обычный 27 2 2 2 3 3 3" xfId="31336"/>
    <cellStyle name="Обычный 27 2 2 2 3 4" xfId="31337"/>
    <cellStyle name="Обычный 27 2 2 2 3 4 2" xfId="31338"/>
    <cellStyle name="Обычный 27 2 2 2 3 5" xfId="31339"/>
    <cellStyle name="Обычный 27 2 2 2 3 5 2" xfId="31340"/>
    <cellStyle name="Обычный 27 2 2 2 3 6" xfId="31341"/>
    <cellStyle name="Обычный 27 2 2 2 3 6 2" xfId="31342"/>
    <cellStyle name="Обычный 27 2 2 2 3 7" xfId="31343"/>
    <cellStyle name="Обычный 27 2 2 2 3 8" xfId="31344"/>
    <cellStyle name="Обычный 27 2 2 2 3 9" xfId="31345"/>
    <cellStyle name="Обычный 27 2 2 2 30" xfId="31346"/>
    <cellStyle name="Обычный 27 2 2 2 31" xfId="31347"/>
    <cellStyle name="Обычный 27 2 2 2 32" xfId="31348"/>
    <cellStyle name="Обычный 27 2 2 2 33" xfId="31349"/>
    <cellStyle name="Обычный 27 2 2 2 34" xfId="31350"/>
    <cellStyle name="Обычный 27 2 2 2 35" xfId="31351"/>
    <cellStyle name="Обычный 27 2 2 2 36" xfId="31352"/>
    <cellStyle name="Обычный 27 2 2 2 37" xfId="31353"/>
    <cellStyle name="Обычный 27 2 2 2 38" xfId="31354"/>
    <cellStyle name="Обычный 27 2 2 2 39" xfId="31355"/>
    <cellStyle name="Обычный 27 2 2 2 4" xfId="31356"/>
    <cellStyle name="Обычный 27 2 2 2 4 10" xfId="31357"/>
    <cellStyle name="Обычный 27 2 2 2 4 11" xfId="31358"/>
    <cellStyle name="Обычный 27 2 2 2 4 12" xfId="31359"/>
    <cellStyle name="Обычный 27 2 2 2 4 2" xfId="31360"/>
    <cellStyle name="Обычный 27 2 2 2 4 2 2" xfId="31361"/>
    <cellStyle name="Обычный 27 2 2 2 4 2 3" xfId="31362"/>
    <cellStyle name="Обычный 27 2 2 2 4 2 4" xfId="31363"/>
    <cellStyle name="Обычный 27 2 2 2 4 3" xfId="31364"/>
    <cellStyle name="Обычный 27 2 2 2 4 3 2" xfId="31365"/>
    <cellStyle name="Обычный 27 2 2 2 4 3 3" xfId="31366"/>
    <cellStyle name="Обычный 27 2 2 2 4 4" xfId="31367"/>
    <cellStyle name="Обычный 27 2 2 2 4 4 2" xfId="31368"/>
    <cellStyle name="Обычный 27 2 2 2 4 5" xfId="31369"/>
    <cellStyle name="Обычный 27 2 2 2 4 5 2" xfId="31370"/>
    <cellStyle name="Обычный 27 2 2 2 4 6" xfId="31371"/>
    <cellStyle name="Обычный 27 2 2 2 4 6 2" xfId="31372"/>
    <cellStyle name="Обычный 27 2 2 2 4 7" xfId="31373"/>
    <cellStyle name="Обычный 27 2 2 2 4 8" xfId="31374"/>
    <cellStyle name="Обычный 27 2 2 2 4 9" xfId="31375"/>
    <cellStyle name="Обычный 27 2 2 2 5" xfId="31376"/>
    <cellStyle name="Обычный 27 2 2 2 5 10" xfId="31377"/>
    <cellStyle name="Обычный 27 2 2 2 5 11" xfId="31378"/>
    <cellStyle name="Обычный 27 2 2 2 5 2" xfId="31379"/>
    <cellStyle name="Обычный 27 2 2 2 5 2 2" xfId="31380"/>
    <cellStyle name="Обычный 27 2 2 2 5 2 3" xfId="31381"/>
    <cellStyle name="Обычный 27 2 2 2 5 2 4" xfId="31382"/>
    <cellStyle name="Обычный 27 2 2 2 5 3" xfId="31383"/>
    <cellStyle name="Обычный 27 2 2 2 5 3 2" xfId="31384"/>
    <cellStyle name="Обычный 27 2 2 2 5 3 3" xfId="31385"/>
    <cellStyle name="Обычный 27 2 2 2 5 4" xfId="31386"/>
    <cellStyle name="Обычный 27 2 2 2 5 4 2" xfId="31387"/>
    <cellStyle name="Обычный 27 2 2 2 5 5" xfId="31388"/>
    <cellStyle name="Обычный 27 2 2 2 5 5 2" xfId="31389"/>
    <cellStyle name="Обычный 27 2 2 2 5 6" xfId="31390"/>
    <cellStyle name="Обычный 27 2 2 2 5 6 2" xfId="31391"/>
    <cellStyle name="Обычный 27 2 2 2 5 7" xfId="31392"/>
    <cellStyle name="Обычный 27 2 2 2 5 8" xfId="31393"/>
    <cellStyle name="Обычный 27 2 2 2 5 9" xfId="31394"/>
    <cellStyle name="Обычный 27 2 2 2 6" xfId="31395"/>
    <cellStyle name="Обычный 27 2 2 2 6 2" xfId="31396"/>
    <cellStyle name="Обычный 27 2 2 2 6 2 2" xfId="31397"/>
    <cellStyle name="Обычный 27 2 2 2 6 2 3" xfId="31398"/>
    <cellStyle name="Обычный 27 2 2 2 6 3" xfId="31399"/>
    <cellStyle name="Обычный 27 2 2 2 6 3 2" xfId="31400"/>
    <cellStyle name="Обычный 27 2 2 2 6 3 3" xfId="31401"/>
    <cellStyle name="Обычный 27 2 2 2 6 4" xfId="31402"/>
    <cellStyle name="Обычный 27 2 2 2 6 5" xfId="31403"/>
    <cellStyle name="Обычный 27 2 2 2 6 6" xfId="31404"/>
    <cellStyle name="Обычный 27 2 2 2 6 7" xfId="31405"/>
    <cellStyle name="Обычный 27 2 2 2 6 8" xfId="31406"/>
    <cellStyle name="Обычный 27 2 2 2 7" xfId="31407"/>
    <cellStyle name="Обычный 27 2 2 2 7 2" xfId="31408"/>
    <cellStyle name="Обычный 27 2 2 2 7 2 2" xfId="31409"/>
    <cellStyle name="Обычный 27 2 2 2 7 3" xfId="31410"/>
    <cellStyle name="Обычный 27 2 2 2 7 3 2" xfId="31411"/>
    <cellStyle name="Обычный 27 2 2 2 7 4" xfId="31412"/>
    <cellStyle name="Обычный 27 2 2 2 7 5" xfId="31413"/>
    <cellStyle name="Обычный 27 2 2 2 7 6" xfId="31414"/>
    <cellStyle name="Обычный 27 2 2 2 7 7" xfId="31415"/>
    <cellStyle name="Обычный 27 2 2 2 7 8" xfId="31416"/>
    <cellStyle name="Обычный 27 2 2 2 8" xfId="31417"/>
    <cellStyle name="Обычный 27 2 2 2 8 2" xfId="31418"/>
    <cellStyle name="Обычный 27 2 2 2 8 2 2" xfId="31419"/>
    <cellStyle name="Обычный 27 2 2 2 8 3" xfId="31420"/>
    <cellStyle name="Обычный 27 2 2 2 8 3 2" xfId="31421"/>
    <cellStyle name="Обычный 27 2 2 2 8 4" xfId="31422"/>
    <cellStyle name="Обычный 27 2 2 2 8 5" xfId="31423"/>
    <cellStyle name="Обычный 27 2 2 2 8 6" xfId="31424"/>
    <cellStyle name="Обычный 27 2 2 2 8 7" xfId="31425"/>
    <cellStyle name="Обычный 27 2 2 2 8 8" xfId="31426"/>
    <cellStyle name="Обычный 27 2 2 2 9" xfId="31427"/>
    <cellStyle name="Обычный 27 2 2 2 9 2" xfId="31428"/>
    <cellStyle name="Обычный 27 2 2 2 9 2 2" xfId="31429"/>
    <cellStyle name="Обычный 27 2 2 2 9 3" xfId="31430"/>
    <cellStyle name="Обычный 27 2 2 2 9 3 2" xfId="31431"/>
    <cellStyle name="Обычный 27 2 2 2 9 4" xfId="31432"/>
    <cellStyle name="Обычный 27 2 2 2 9 5" xfId="31433"/>
    <cellStyle name="Обычный 27 2 2 2 9 6" xfId="31434"/>
    <cellStyle name="Обычный 27 2 2 2 9 7" xfId="31435"/>
    <cellStyle name="Обычный 27 2 2 20" xfId="31436"/>
    <cellStyle name="Обычный 27 2 2 21" xfId="31437"/>
    <cellStyle name="Обычный 27 2 2 22" xfId="31438"/>
    <cellStyle name="Обычный 27 2 2 23" xfId="31439"/>
    <cellStyle name="Обычный 27 2 2 24" xfId="31440"/>
    <cellStyle name="Обычный 27 2 2 25" xfId="31441"/>
    <cellStyle name="Обычный 27 2 2 26" xfId="31442"/>
    <cellStyle name="Обычный 27 2 2 27" xfId="31443"/>
    <cellStyle name="Обычный 27 2 2 28" xfId="31444"/>
    <cellStyle name="Обычный 27 2 2 29" xfId="31445"/>
    <cellStyle name="Обычный 27 2 2 3" xfId="31446"/>
    <cellStyle name="Обычный 27 2 2 3 10" xfId="31447"/>
    <cellStyle name="Обычный 27 2 2 3 10 2" xfId="31448"/>
    <cellStyle name="Обычный 27 2 2 3 10 2 2" xfId="31449"/>
    <cellStyle name="Обычный 27 2 2 3 10 3" xfId="31450"/>
    <cellStyle name="Обычный 27 2 2 3 10 3 2" xfId="31451"/>
    <cellStyle name="Обычный 27 2 2 3 10 4" xfId="31452"/>
    <cellStyle name="Обычный 27 2 2 3 10 5" xfId="31453"/>
    <cellStyle name="Обычный 27 2 2 3 10 6" xfId="31454"/>
    <cellStyle name="Обычный 27 2 2 3 10 7" xfId="31455"/>
    <cellStyle name="Обычный 27 2 2 3 11" xfId="31456"/>
    <cellStyle name="Обычный 27 2 2 3 11 2" xfId="31457"/>
    <cellStyle name="Обычный 27 2 2 3 11 3" xfId="31458"/>
    <cellStyle name="Обычный 27 2 2 3 12" xfId="31459"/>
    <cellStyle name="Обычный 27 2 2 3 12 2" xfId="31460"/>
    <cellStyle name="Обычный 27 2 2 3 12 3" xfId="31461"/>
    <cellStyle name="Обычный 27 2 2 3 13" xfId="31462"/>
    <cellStyle name="Обычный 27 2 2 3 13 2" xfId="31463"/>
    <cellStyle name="Обычный 27 2 2 3 13 3" xfId="31464"/>
    <cellStyle name="Обычный 27 2 2 3 14" xfId="31465"/>
    <cellStyle name="Обычный 27 2 2 3 14 2" xfId="31466"/>
    <cellStyle name="Обычный 27 2 2 3 14 3" xfId="31467"/>
    <cellStyle name="Обычный 27 2 2 3 15" xfId="31468"/>
    <cellStyle name="Обычный 27 2 2 3 16" xfId="31469"/>
    <cellStyle name="Обычный 27 2 2 3 17" xfId="31470"/>
    <cellStyle name="Обычный 27 2 2 3 18" xfId="31471"/>
    <cellStyle name="Обычный 27 2 2 3 19" xfId="31472"/>
    <cellStyle name="Обычный 27 2 2 3 2" xfId="31473"/>
    <cellStyle name="Обычный 27 2 2 3 2 10" xfId="31474"/>
    <cellStyle name="Обычный 27 2 2 3 2 11" xfId="31475"/>
    <cellStyle name="Обычный 27 2 2 3 2 12" xfId="31476"/>
    <cellStyle name="Обычный 27 2 2 3 2 13" xfId="31477"/>
    <cellStyle name="Обычный 27 2 2 3 2 14" xfId="31478"/>
    <cellStyle name="Обычный 27 2 2 3 2 2" xfId="31479"/>
    <cellStyle name="Обычный 27 2 2 3 2 2 2" xfId="31480"/>
    <cellStyle name="Обычный 27 2 2 3 2 2 3" xfId="31481"/>
    <cellStyle name="Обычный 27 2 2 3 2 2 4" xfId="31482"/>
    <cellStyle name="Обычный 27 2 2 3 2 3" xfId="31483"/>
    <cellStyle name="Обычный 27 2 2 3 2 3 2" xfId="31484"/>
    <cellStyle name="Обычный 27 2 2 3 2 3 3" xfId="31485"/>
    <cellStyle name="Обычный 27 2 2 3 2 4" xfId="31486"/>
    <cellStyle name="Обычный 27 2 2 3 2 4 2" xfId="31487"/>
    <cellStyle name="Обычный 27 2 2 3 2 5" xfId="31488"/>
    <cellStyle name="Обычный 27 2 2 3 2 5 2" xfId="31489"/>
    <cellStyle name="Обычный 27 2 2 3 2 6" xfId="31490"/>
    <cellStyle name="Обычный 27 2 2 3 2 6 2" xfId="31491"/>
    <cellStyle name="Обычный 27 2 2 3 2 7" xfId="31492"/>
    <cellStyle name="Обычный 27 2 2 3 2 8" xfId="31493"/>
    <cellStyle name="Обычный 27 2 2 3 2 9" xfId="31494"/>
    <cellStyle name="Обычный 27 2 2 3 20" xfId="31495"/>
    <cellStyle name="Обычный 27 2 2 3 21" xfId="31496"/>
    <cellStyle name="Обычный 27 2 2 3 22" xfId="31497"/>
    <cellStyle name="Обычный 27 2 2 3 23" xfId="31498"/>
    <cellStyle name="Обычный 27 2 2 3 24" xfId="31499"/>
    <cellStyle name="Обычный 27 2 2 3 25" xfId="31500"/>
    <cellStyle name="Обычный 27 2 2 3 26" xfId="31501"/>
    <cellStyle name="Обычный 27 2 2 3 27" xfId="31502"/>
    <cellStyle name="Обычный 27 2 2 3 28" xfId="31503"/>
    <cellStyle name="Обычный 27 2 2 3 29" xfId="31504"/>
    <cellStyle name="Обычный 27 2 2 3 3" xfId="31505"/>
    <cellStyle name="Обычный 27 2 2 3 3 10" xfId="31506"/>
    <cellStyle name="Обычный 27 2 2 3 3 11" xfId="31507"/>
    <cellStyle name="Обычный 27 2 2 3 3 12" xfId="31508"/>
    <cellStyle name="Обычный 27 2 2 3 3 13" xfId="31509"/>
    <cellStyle name="Обычный 27 2 2 3 3 2" xfId="31510"/>
    <cellStyle name="Обычный 27 2 2 3 3 2 2" xfId="31511"/>
    <cellStyle name="Обычный 27 2 2 3 3 2 3" xfId="31512"/>
    <cellStyle name="Обычный 27 2 2 3 3 2 4" xfId="31513"/>
    <cellStyle name="Обычный 27 2 2 3 3 3" xfId="31514"/>
    <cellStyle name="Обычный 27 2 2 3 3 3 2" xfId="31515"/>
    <cellStyle name="Обычный 27 2 2 3 3 3 3" xfId="31516"/>
    <cellStyle name="Обычный 27 2 2 3 3 4" xfId="31517"/>
    <cellStyle name="Обычный 27 2 2 3 3 4 2" xfId="31518"/>
    <cellStyle name="Обычный 27 2 2 3 3 5" xfId="31519"/>
    <cellStyle name="Обычный 27 2 2 3 3 5 2" xfId="31520"/>
    <cellStyle name="Обычный 27 2 2 3 3 6" xfId="31521"/>
    <cellStyle name="Обычный 27 2 2 3 3 6 2" xfId="31522"/>
    <cellStyle name="Обычный 27 2 2 3 3 7" xfId="31523"/>
    <cellStyle name="Обычный 27 2 2 3 3 8" xfId="31524"/>
    <cellStyle name="Обычный 27 2 2 3 3 9" xfId="31525"/>
    <cellStyle name="Обычный 27 2 2 3 30" xfId="31526"/>
    <cellStyle name="Обычный 27 2 2 3 31" xfId="31527"/>
    <cellStyle name="Обычный 27 2 2 3 32" xfId="31528"/>
    <cellStyle name="Обычный 27 2 2 3 33" xfId="31529"/>
    <cellStyle name="Обычный 27 2 2 3 34" xfId="31530"/>
    <cellStyle name="Обычный 27 2 2 3 35" xfId="31531"/>
    <cellStyle name="Обычный 27 2 2 3 36" xfId="31532"/>
    <cellStyle name="Обычный 27 2 2 3 37" xfId="31533"/>
    <cellStyle name="Обычный 27 2 2 3 38" xfId="31534"/>
    <cellStyle name="Обычный 27 2 2 3 4" xfId="31535"/>
    <cellStyle name="Обычный 27 2 2 3 4 10" xfId="31536"/>
    <cellStyle name="Обычный 27 2 2 3 4 11" xfId="31537"/>
    <cellStyle name="Обычный 27 2 2 3 4 12" xfId="31538"/>
    <cellStyle name="Обычный 27 2 2 3 4 2" xfId="31539"/>
    <cellStyle name="Обычный 27 2 2 3 4 2 2" xfId="31540"/>
    <cellStyle name="Обычный 27 2 2 3 4 2 3" xfId="31541"/>
    <cellStyle name="Обычный 27 2 2 3 4 2 4" xfId="31542"/>
    <cellStyle name="Обычный 27 2 2 3 4 3" xfId="31543"/>
    <cellStyle name="Обычный 27 2 2 3 4 3 2" xfId="31544"/>
    <cellStyle name="Обычный 27 2 2 3 4 3 3" xfId="31545"/>
    <cellStyle name="Обычный 27 2 2 3 4 4" xfId="31546"/>
    <cellStyle name="Обычный 27 2 2 3 4 4 2" xfId="31547"/>
    <cellStyle name="Обычный 27 2 2 3 4 5" xfId="31548"/>
    <cellStyle name="Обычный 27 2 2 3 4 5 2" xfId="31549"/>
    <cellStyle name="Обычный 27 2 2 3 4 6" xfId="31550"/>
    <cellStyle name="Обычный 27 2 2 3 4 6 2" xfId="31551"/>
    <cellStyle name="Обычный 27 2 2 3 4 7" xfId="31552"/>
    <cellStyle name="Обычный 27 2 2 3 4 8" xfId="31553"/>
    <cellStyle name="Обычный 27 2 2 3 4 9" xfId="31554"/>
    <cellStyle name="Обычный 27 2 2 3 5" xfId="31555"/>
    <cellStyle name="Обычный 27 2 2 3 5 10" xfId="31556"/>
    <cellStyle name="Обычный 27 2 2 3 5 11" xfId="31557"/>
    <cellStyle name="Обычный 27 2 2 3 5 2" xfId="31558"/>
    <cellStyle name="Обычный 27 2 2 3 5 2 2" xfId="31559"/>
    <cellStyle name="Обычный 27 2 2 3 5 2 3" xfId="31560"/>
    <cellStyle name="Обычный 27 2 2 3 5 2 4" xfId="31561"/>
    <cellStyle name="Обычный 27 2 2 3 5 3" xfId="31562"/>
    <cellStyle name="Обычный 27 2 2 3 5 3 2" xfId="31563"/>
    <cellStyle name="Обычный 27 2 2 3 5 3 3" xfId="31564"/>
    <cellStyle name="Обычный 27 2 2 3 5 4" xfId="31565"/>
    <cellStyle name="Обычный 27 2 2 3 5 4 2" xfId="31566"/>
    <cellStyle name="Обычный 27 2 2 3 5 5" xfId="31567"/>
    <cellStyle name="Обычный 27 2 2 3 5 5 2" xfId="31568"/>
    <cellStyle name="Обычный 27 2 2 3 5 6" xfId="31569"/>
    <cellStyle name="Обычный 27 2 2 3 5 6 2" xfId="31570"/>
    <cellStyle name="Обычный 27 2 2 3 5 7" xfId="31571"/>
    <cellStyle name="Обычный 27 2 2 3 5 8" xfId="31572"/>
    <cellStyle name="Обычный 27 2 2 3 5 9" xfId="31573"/>
    <cellStyle name="Обычный 27 2 2 3 6" xfId="31574"/>
    <cellStyle name="Обычный 27 2 2 3 6 2" xfId="31575"/>
    <cellStyle name="Обычный 27 2 2 3 6 2 2" xfId="31576"/>
    <cellStyle name="Обычный 27 2 2 3 6 2 3" xfId="31577"/>
    <cellStyle name="Обычный 27 2 2 3 6 3" xfId="31578"/>
    <cellStyle name="Обычный 27 2 2 3 6 3 2" xfId="31579"/>
    <cellStyle name="Обычный 27 2 2 3 6 3 3" xfId="31580"/>
    <cellStyle name="Обычный 27 2 2 3 6 4" xfId="31581"/>
    <cellStyle name="Обычный 27 2 2 3 6 5" xfId="31582"/>
    <cellStyle name="Обычный 27 2 2 3 6 6" xfId="31583"/>
    <cellStyle name="Обычный 27 2 2 3 6 7" xfId="31584"/>
    <cellStyle name="Обычный 27 2 2 3 6 8" xfId="31585"/>
    <cellStyle name="Обычный 27 2 2 3 7" xfId="31586"/>
    <cellStyle name="Обычный 27 2 2 3 7 2" xfId="31587"/>
    <cellStyle name="Обычный 27 2 2 3 7 2 2" xfId="31588"/>
    <cellStyle name="Обычный 27 2 2 3 7 3" xfId="31589"/>
    <cellStyle name="Обычный 27 2 2 3 7 3 2" xfId="31590"/>
    <cellStyle name="Обычный 27 2 2 3 7 4" xfId="31591"/>
    <cellStyle name="Обычный 27 2 2 3 7 5" xfId="31592"/>
    <cellStyle name="Обычный 27 2 2 3 7 6" xfId="31593"/>
    <cellStyle name="Обычный 27 2 2 3 7 7" xfId="31594"/>
    <cellStyle name="Обычный 27 2 2 3 7 8" xfId="31595"/>
    <cellStyle name="Обычный 27 2 2 3 8" xfId="31596"/>
    <cellStyle name="Обычный 27 2 2 3 8 2" xfId="31597"/>
    <cellStyle name="Обычный 27 2 2 3 8 2 2" xfId="31598"/>
    <cellStyle name="Обычный 27 2 2 3 8 3" xfId="31599"/>
    <cellStyle name="Обычный 27 2 2 3 8 3 2" xfId="31600"/>
    <cellStyle name="Обычный 27 2 2 3 8 4" xfId="31601"/>
    <cellStyle name="Обычный 27 2 2 3 8 5" xfId="31602"/>
    <cellStyle name="Обычный 27 2 2 3 8 6" xfId="31603"/>
    <cellStyle name="Обычный 27 2 2 3 8 7" xfId="31604"/>
    <cellStyle name="Обычный 27 2 2 3 8 8" xfId="31605"/>
    <cellStyle name="Обычный 27 2 2 3 9" xfId="31606"/>
    <cellStyle name="Обычный 27 2 2 3 9 2" xfId="31607"/>
    <cellStyle name="Обычный 27 2 2 3 9 2 2" xfId="31608"/>
    <cellStyle name="Обычный 27 2 2 3 9 3" xfId="31609"/>
    <cellStyle name="Обычный 27 2 2 3 9 3 2" xfId="31610"/>
    <cellStyle name="Обычный 27 2 2 3 9 4" xfId="31611"/>
    <cellStyle name="Обычный 27 2 2 3 9 5" xfId="31612"/>
    <cellStyle name="Обычный 27 2 2 3 9 6" xfId="31613"/>
    <cellStyle name="Обычный 27 2 2 3 9 7" xfId="31614"/>
    <cellStyle name="Обычный 27 2 2 30" xfId="31615"/>
    <cellStyle name="Обычный 27 2 2 31" xfId="31616"/>
    <cellStyle name="Обычный 27 2 2 32" xfId="31617"/>
    <cellStyle name="Обычный 27 2 2 33" xfId="31618"/>
    <cellStyle name="Обычный 27 2 2 34" xfId="31619"/>
    <cellStyle name="Обычный 27 2 2 35" xfId="31620"/>
    <cellStyle name="Обычный 27 2 2 36" xfId="31621"/>
    <cellStyle name="Обычный 27 2 2 37" xfId="31622"/>
    <cellStyle name="Обычный 27 2 2 38" xfId="31623"/>
    <cellStyle name="Обычный 27 2 2 39" xfId="31624"/>
    <cellStyle name="Обычный 27 2 2 4" xfId="31625"/>
    <cellStyle name="Обычный 27 2 2 4 10" xfId="31626"/>
    <cellStyle name="Обычный 27 2 2 4 11" xfId="31627"/>
    <cellStyle name="Обычный 27 2 2 4 12" xfId="31628"/>
    <cellStyle name="Обычный 27 2 2 4 13" xfId="31629"/>
    <cellStyle name="Обычный 27 2 2 4 14" xfId="31630"/>
    <cellStyle name="Обычный 27 2 2 4 2" xfId="31631"/>
    <cellStyle name="Обычный 27 2 2 4 2 2" xfId="31632"/>
    <cellStyle name="Обычный 27 2 2 4 2 3" xfId="31633"/>
    <cellStyle name="Обычный 27 2 2 4 2 4" xfId="31634"/>
    <cellStyle name="Обычный 27 2 2 4 3" xfId="31635"/>
    <cellStyle name="Обычный 27 2 2 4 3 2" xfId="31636"/>
    <cellStyle name="Обычный 27 2 2 4 3 3" xfId="31637"/>
    <cellStyle name="Обычный 27 2 2 4 4" xfId="31638"/>
    <cellStyle name="Обычный 27 2 2 4 4 2" xfId="31639"/>
    <cellStyle name="Обычный 27 2 2 4 5" xfId="31640"/>
    <cellStyle name="Обычный 27 2 2 4 5 2" xfId="31641"/>
    <cellStyle name="Обычный 27 2 2 4 6" xfId="31642"/>
    <cellStyle name="Обычный 27 2 2 4 6 2" xfId="31643"/>
    <cellStyle name="Обычный 27 2 2 4 7" xfId="31644"/>
    <cellStyle name="Обычный 27 2 2 4 8" xfId="31645"/>
    <cellStyle name="Обычный 27 2 2 4 9" xfId="31646"/>
    <cellStyle name="Обычный 27 2 2 40" xfId="31647"/>
    <cellStyle name="Обычный 27 2 2 41" xfId="31648"/>
    <cellStyle name="Обычный 27 2 2 42" xfId="31649"/>
    <cellStyle name="Обычный 27 2 2 5" xfId="31650"/>
    <cellStyle name="Обычный 27 2 2 5 10" xfId="31651"/>
    <cellStyle name="Обычный 27 2 2 5 11" xfId="31652"/>
    <cellStyle name="Обычный 27 2 2 5 12" xfId="31653"/>
    <cellStyle name="Обычный 27 2 2 5 13" xfId="31654"/>
    <cellStyle name="Обычный 27 2 2 5 2" xfId="31655"/>
    <cellStyle name="Обычный 27 2 2 5 2 2" xfId="31656"/>
    <cellStyle name="Обычный 27 2 2 5 2 3" xfId="31657"/>
    <cellStyle name="Обычный 27 2 2 5 2 4" xfId="31658"/>
    <cellStyle name="Обычный 27 2 2 5 3" xfId="31659"/>
    <cellStyle name="Обычный 27 2 2 5 3 2" xfId="31660"/>
    <cellStyle name="Обычный 27 2 2 5 3 3" xfId="31661"/>
    <cellStyle name="Обычный 27 2 2 5 4" xfId="31662"/>
    <cellStyle name="Обычный 27 2 2 5 4 2" xfId="31663"/>
    <cellStyle name="Обычный 27 2 2 5 5" xfId="31664"/>
    <cellStyle name="Обычный 27 2 2 5 5 2" xfId="31665"/>
    <cellStyle name="Обычный 27 2 2 5 6" xfId="31666"/>
    <cellStyle name="Обычный 27 2 2 5 6 2" xfId="31667"/>
    <cellStyle name="Обычный 27 2 2 5 7" xfId="31668"/>
    <cellStyle name="Обычный 27 2 2 5 8" xfId="31669"/>
    <cellStyle name="Обычный 27 2 2 5 9" xfId="31670"/>
    <cellStyle name="Обычный 27 2 2 6" xfId="31671"/>
    <cellStyle name="Обычный 27 2 2 6 10" xfId="31672"/>
    <cellStyle name="Обычный 27 2 2 6 11" xfId="31673"/>
    <cellStyle name="Обычный 27 2 2 6 12" xfId="31674"/>
    <cellStyle name="Обычный 27 2 2 6 2" xfId="31675"/>
    <cellStyle name="Обычный 27 2 2 6 2 2" xfId="31676"/>
    <cellStyle name="Обычный 27 2 2 6 2 3" xfId="31677"/>
    <cellStyle name="Обычный 27 2 2 6 2 4" xfId="31678"/>
    <cellStyle name="Обычный 27 2 2 6 3" xfId="31679"/>
    <cellStyle name="Обычный 27 2 2 6 3 2" xfId="31680"/>
    <cellStyle name="Обычный 27 2 2 6 3 3" xfId="31681"/>
    <cellStyle name="Обычный 27 2 2 6 4" xfId="31682"/>
    <cellStyle name="Обычный 27 2 2 6 4 2" xfId="31683"/>
    <cellStyle name="Обычный 27 2 2 6 5" xfId="31684"/>
    <cellStyle name="Обычный 27 2 2 6 5 2" xfId="31685"/>
    <cellStyle name="Обычный 27 2 2 6 6" xfId="31686"/>
    <cellStyle name="Обычный 27 2 2 6 6 2" xfId="31687"/>
    <cellStyle name="Обычный 27 2 2 6 7" xfId="31688"/>
    <cellStyle name="Обычный 27 2 2 6 8" xfId="31689"/>
    <cellStyle name="Обычный 27 2 2 6 9" xfId="31690"/>
    <cellStyle name="Обычный 27 2 2 7" xfId="31691"/>
    <cellStyle name="Обычный 27 2 2 7 10" xfId="31692"/>
    <cellStyle name="Обычный 27 2 2 7 11" xfId="31693"/>
    <cellStyle name="Обычный 27 2 2 7 2" xfId="31694"/>
    <cellStyle name="Обычный 27 2 2 7 2 2" xfId="31695"/>
    <cellStyle name="Обычный 27 2 2 7 2 3" xfId="31696"/>
    <cellStyle name="Обычный 27 2 2 7 2 4" xfId="31697"/>
    <cellStyle name="Обычный 27 2 2 7 3" xfId="31698"/>
    <cellStyle name="Обычный 27 2 2 7 3 2" xfId="31699"/>
    <cellStyle name="Обычный 27 2 2 7 3 3" xfId="31700"/>
    <cellStyle name="Обычный 27 2 2 7 4" xfId="31701"/>
    <cellStyle name="Обычный 27 2 2 7 4 2" xfId="31702"/>
    <cellStyle name="Обычный 27 2 2 7 5" xfId="31703"/>
    <cellStyle name="Обычный 27 2 2 7 5 2" xfId="31704"/>
    <cellStyle name="Обычный 27 2 2 7 6" xfId="31705"/>
    <cellStyle name="Обычный 27 2 2 7 6 2" xfId="31706"/>
    <cellStyle name="Обычный 27 2 2 7 7" xfId="31707"/>
    <cellStyle name="Обычный 27 2 2 7 8" xfId="31708"/>
    <cellStyle name="Обычный 27 2 2 7 9" xfId="31709"/>
    <cellStyle name="Обычный 27 2 2 8" xfId="31710"/>
    <cellStyle name="Обычный 27 2 2 8 2" xfId="31711"/>
    <cellStyle name="Обычный 27 2 2 8 2 2" xfId="31712"/>
    <cellStyle name="Обычный 27 2 2 8 2 3" xfId="31713"/>
    <cellStyle name="Обычный 27 2 2 8 3" xfId="31714"/>
    <cellStyle name="Обычный 27 2 2 8 3 2" xfId="31715"/>
    <cellStyle name="Обычный 27 2 2 8 3 3" xfId="31716"/>
    <cellStyle name="Обычный 27 2 2 8 4" xfId="31717"/>
    <cellStyle name="Обычный 27 2 2 8 5" xfId="31718"/>
    <cellStyle name="Обычный 27 2 2 8 6" xfId="31719"/>
    <cellStyle name="Обычный 27 2 2 8 7" xfId="31720"/>
    <cellStyle name="Обычный 27 2 2 8 8" xfId="31721"/>
    <cellStyle name="Обычный 27 2 2 9" xfId="31722"/>
    <cellStyle name="Обычный 27 2 2 9 2" xfId="31723"/>
    <cellStyle name="Обычный 27 2 2 9 2 2" xfId="31724"/>
    <cellStyle name="Обычный 27 2 2 9 3" xfId="31725"/>
    <cellStyle name="Обычный 27 2 2 9 3 2" xfId="31726"/>
    <cellStyle name="Обычный 27 2 2 9 4" xfId="31727"/>
    <cellStyle name="Обычный 27 2 2 9 5" xfId="31728"/>
    <cellStyle name="Обычный 27 2 2 9 6" xfId="31729"/>
    <cellStyle name="Обычный 27 2 2 9 7" xfId="31730"/>
    <cellStyle name="Обычный 27 2 2 9 8" xfId="31731"/>
    <cellStyle name="Обычный 27 2 20" xfId="31732"/>
    <cellStyle name="Обычный 27 2 21" xfId="31733"/>
    <cellStyle name="Обычный 27 2 22" xfId="31734"/>
    <cellStyle name="Обычный 27 2 23" xfId="31735"/>
    <cellStyle name="Обычный 27 2 24" xfId="31736"/>
    <cellStyle name="Обычный 27 2 25" xfId="31737"/>
    <cellStyle name="Обычный 27 2 26" xfId="31738"/>
    <cellStyle name="Обычный 27 2 27" xfId="31739"/>
    <cellStyle name="Обычный 27 2 28" xfId="31740"/>
    <cellStyle name="Обычный 27 2 29" xfId="31741"/>
    <cellStyle name="Обычный 27 2 3" xfId="31742"/>
    <cellStyle name="Обычный 27 2 3 10" xfId="31743"/>
    <cellStyle name="Обычный 27 2 3 10 2" xfId="31744"/>
    <cellStyle name="Обычный 27 2 3 10 2 2" xfId="31745"/>
    <cellStyle name="Обычный 27 2 3 10 3" xfId="31746"/>
    <cellStyle name="Обычный 27 2 3 10 3 2" xfId="31747"/>
    <cellStyle name="Обычный 27 2 3 10 4" xfId="31748"/>
    <cellStyle name="Обычный 27 2 3 10 5" xfId="31749"/>
    <cellStyle name="Обычный 27 2 3 10 6" xfId="31750"/>
    <cellStyle name="Обычный 27 2 3 10 7" xfId="31751"/>
    <cellStyle name="Обычный 27 2 3 11" xfId="31752"/>
    <cellStyle name="Обычный 27 2 3 11 2" xfId="31753"/>
    <cellStyle name="Обычный 27 2 3 11 2 2" xfId="31754"/>
    <cellStyle name="Обычный 27 2 3 11 3" xfId="31755"/>
    <cellStyle name="Обычный 27 2 3 11 3 2" xfId="31756"/>
    <cellStyle name="Обычный 27 2 3 11 4" xfId="31757"/>
    <cellStyle name="Обычный 27 2 3 11 5" xfId="31758"/>
    <cellStyle name="Обычный 27 2 3 11 6" xfId="31759"/>
    <cellStyle name="Обычный 27 2 3 12" xfId="31760"/>
    <cellStyle name="Обычный 27 2 3 12 2" xfId="31761"/>
    <cellStyle name="Обычный 27 2 3 12 3" xfId="31762"/>
    <cellStyle name="Обычный 27 2 3 13" xfId="31763"/>
    <cellStyle name="Обычный 27 2 3 13 2" xfId="31764"/>
    <cellStyle name="Обычный 27 2 3 13 3" xfId="31765"/>
    <cellStyle name="Обычный 27 2 3 14" xfId="31766"/>
    <cellStyle name="Обычный 27 2 3 14 2" xfId="31767"/>
    <cellStyle name="Обычный 27 2 3 14 3" xfId="31768"/>
    <cellStyle name="Обычный 27 2 3 15" xfId="31769"/>
    <cellStyle name="Обычный 27 2 3 15 2" xfId="31770"/>
    <cellStyle name="Обычный 27 2 3 16" xfId="31771"/>
    <cellStyle name="Обычный 27 2 3 17" xfId="31772"/>
    <cellStyle name="Обычный 27 2 3 18" xfId="31773"/>
    <cellStyle name="Обычный 27 2 3 19" xfId="31774"/>
    <cellStyle name="Обычный 27 2 3 2" xfId="31775"/>
    <cellStyle name="Обычный 27 2 3 2 10" xfId="31776"/>
    <cellStyle name="Обычный 27 2 3 2 11" xfId="31777"/>
    <cellStyle name="Обычный 27 2 3 2 12" xfId="31778"/>
    <cellStyle name="Обычный 27 2 3 2 13" xfId="31779"/>
    <cellStyle name="Обычный 27 2 3 2 14" xfId="31780"/>
    <cellStyle name="Обычный 27 2 3 2 2" xfId="31781"/>
    <cellStyle name="Обычный 27 2 3 2 2 2" xfId="31782"/>
    <cellStyle name="Обычный 27 2 3 2 2 3" xfId="31783"/>
    <cellStyle name="Обычный 27 2 3 2 2 4" xfId="31784"/>
    <cellStyle name="Обычный 27 2 3 2 3" xfId="31785"/>
    <cellStyle name="Обычный 27 2 3 2 3 2" xfId="31786"/>
    <cellStyle name="Обычный 27 2 3 2 3 3" xfId="31787"/>
    <cellStyle name="Обычный 27 2 3 2 4" xfId="31788"/>
    <cellStyle name="Обычный 27 2 3 2 4 2" xfId="31789"/>
    <cellStyle name="Обычный 27 2 3 2 5" xfId="31790"/>
    <cellStyle name="Обычный 27 2 3 2 5 2" xfId="31791"/>
    <cellStyle name="Обычный 27 2 3 2 6" xfId="31792"/>
    <cellStyle name="Обычный 27 2 3 2 6 2" xfId="31793"/>
    <cellStyle name="Обычный 27 2 3 2 7" xfId="31794"/>
    <cellStyle name="Обычный 27 2 3 2 8" xfId="31795"/>
    <cellStyle name="Обычный 27 2 3 2 9" xfId="31796"/>
    <cellStyle name="Обычный 27 2 3 20" xfId="31797"/>
    <cellStyle name="Обычный 27 2 3 21" xfId="31798"/>
    <cellStyle name="Обычный 27 2 3 22" xfId="31799"/>
    <cellStyle name="Обычный 27 2 3 23" xfId="31800"/>
    <cellStyle name="Обычный 27 2 3 24" xfId="31801"/>
    <cellStyle name="Обычный 27 2 3 25" xfId="31802"/>
    <cellStyle name="Обычный 27 2 3 26" xfId="31803"/>
    <cellStyle name="Обычный 27 2 3 27" xfId="31804"/>
    <cellStyle name="Обычный 27 2 3 28" xfId="31805"/>
    <cellStyle name="Обычный 27 2 3 29" xfId="31806"/>
    <cellStyle name="Обычный 27 2 3 3" xfId="31807"/>
    <cellStyle name="Обычный 27 2 3 3 10" xfId="31808"/>
    <cellStyle name="Обычный 27 2 3 3 11" xfId="31809"/>
    <cellStyle name="Обычный 27 2 3 3 12" xfId="31810"/>
    <cellStyle name="Обычный 27 2 3 3 13" xfId="31811"/>
    <cellStyle name="Обычный 27 2 3 3 2" xfId="31812"/>
    <cellStyle name="Обычный 27 2 3 3 2 2" xfId="31813"/>
    <cellStyle name="Обычный 27 2 3 3 2 3" xfId="31814"/>
    <cellStyle name="Обычный 27 2 3 3 2 4" xfId="31815"/>
    <cellStyle name="Обычный 27 2 3 3 3" xfId="31816"/>
    <cellStyle name="Обычный 27 2 3 3 3 2" xfId="31817"/>
    <cellStyle name="Обычный 27 2 3 3 3 3" xfId="31818"/>
    <cellStyle name="Обычный 27 2 3 3 4" xfId="31819"/>
    <cellStyle name="Обычный 27 2 3 3 4 2" xfId="31820"/>
    <cellStyle name="Обычный 27 2 3 3 5" xfId="31821"/>
    <cellStyle name="Обычный 27 2 3 3 5 2" xfId="31822"/>
    <cellStyle name="Обычный 27 2 3 3 6" xfId="31823"/>
    <cellStyle name="Обычный 27 2 3 3 6 2" xfId="31824"/>
    <cellStyle name="Обычный 27 2 3 3 7" xfId="31825"/>
    <cellStyle name="Обычный 27 2 3 3 8" xfId="31826"/>
    <cellStyle name="Обычный 27 2 3 3 9" xfId="31827"/>
    <cellStyle name="Обычный 27 2 3 30" xfId="31828"/>
    <cellStyle name="Обычный 27 2 3 31" xfId="31829"/>
    <cellStyle name="Обычный 27 2 3 32" xfId="31830"/>
    <cellStyle name="Обычный 27 2 3 33" xfId="31831"/>
    <cellStyle name="Обычный 27 2 3 34" xfId="31832"/>
    <cellStyle name="Обычный 27 2 3 35" xfId="31833"/>
    <cellStyle name="Обычный 27 2 3 36" xfId="31834"/>
    <cellStyle name="Обычный 27 2 3 37" xfId="31835"/>
    <cellStyle name="Обычный 27 2 3 38" xfId="31836"/>
    <cellStyle name="Обычный 27 2 3 39" xfId="31837"/>
    <cellStyle name="Обычный 27 2 3 4" xfId="31838"/>
    <cellStyle name="Обычный 27 2 3 4 10" xfId="31839"/>
    <cellStyle name="Обычный 27 2 3 4 11" xfId="31840"/>
    <cellStyle name="Обычный 27 2 3 4 12" xfId="31841"/>
    <cellStyle name="Обычный 27 2 3 4 2" xfId="31842"/>
    <cellStyle name="Обычный 27 2 3 4 2 2" xfId="31843"/>
    <cellStyle name="Обычный 27 2 3 4 2 3" xfId="31844"/>
    <cellStyle name="Обычный 27 2 3 4 2 4" xfId="31845"/>
    <cellStyle name="Обычный 27 2 3 4 3" xfId="31846"/>
    <cellStyle name="Обычный 27 2 3 4 3 2" xfId="31847"/>
    <cellStyle name="Обычный 27 2 3 4 3 3" xfId="31848"/>
    <cellStyle name="Обычный 27 2 3 4 4" xfId="31849"/>
    <cellStyle name="Обычный 27 2 3 4 4 2" xfId="31850"/>
    <cellStyle name="Обычный 27 2 3 4 5" xfId="31851"/>
    <cellStyle name="Обычный 27 2 3 4 5 2" xfId="31852"/>
    <cellStyle name="Обычный 27 2 3 4 6" xfId="31853"/>
    <cellStyle name="Обычный 27 2 3 4 6 2" xfId="31854"/>
    <cellStyle name="Обычный 27 2 3 4 7" xfId="31855"/>
    <cellStyle name="Обычный 27 2 3 4 8" xfId="31856"/>
    <cellStyle name="Обычный 27 2 3 4 9" xfId="31857"/>
    <cellStyle name="Обычный 27 2 3 5" xfId="31858"/>
    <cellStyle name="Обычный 27 2 3 5 10" xfId="31859"/>
    <cellStyle name="Обычный 27 2 3 5 11" xfId="31860"/>
    <cellStyle name="Обычный 27 2 3 5 2" xfId="31861"/>
    <cellStyle name="Обычный 27 2 3 5 2 2" xfId="31862"/>
    <cellStyle name="Обычный 27 2 3 5 2 3" xfId="31863"/>
    <cellStyle name="Обычный 27 2 3 5 2 4" xfId="31864"/>
    <cellStyle name="Обычный 27 2 3 5 3" xfId="31865"/>
    <cellStyle name="Обычный 27 2 3 5 3 2" xfId="31866"/>
    <cellStyle name="Обычный 27 2 3 5 3 3" xfId="31867"/>
    <cellStyle name="Обычный 27 2 3 5 4" xfId="31868"/>
    <cellStyle name="Обычный 27 2 3 5 4 2" xfId="31869"/>
    <cellStyle name="Обычный 27 2 3 5 5" xfId="31870"/>
    <cellStyle name="Обычный 27 2 3 5 5 2" xfId="31871"/>
    <cellStyle name="Обычный 27 2 3 5 6" xfId="31872"/>
    <cellStyle name="Обычный 27 2 3 5 6 2" xfId="31873"/>
    <cellStyle name="Обычный 27 2 3 5 7" xfId="31874"/>
    <cellStyle name="Обычный 27 2 3 5 8" xfId="31875"/>
    <cellStyle name="Обычный 27 2 3 5 9" xfId="31876"/>
    <cellStyle name="Обычный 27 2 3 6" xfId="31877"/>
    <cellStyle name="Обычный 27 2 3 6 2" xfId="31878"/>
    <cellStyle name="Обычный 27 2 3 6 2 2" xfId="31879"/>
    <cellStyle name="Обычный 27 2 3 6 2 3" xfId="31880"/>
    <cellStyle name="Обычный 27 2 3 6 3" xfId="31881"/>
    <cellStyle name="Обычный 27 2 3 6 3 2" xfId="31882"/>
    <cellStyle name="Обычный 27 2 3 6 3 3" xfId="31883"/>
    <cellStyle name="Обычный 27 2 3 6 4" xfId="31884"/>
    <cellStyle name="Обычный 27 2 3 6 5" xfId="31885"/>
    <cellStyle name="Обычный 27 2 3 6 6" xfId="31886"/>
    <cellStyle name="Обычный 27 2 3 6 7" xfId="31887"/>
    <cellStyle name="Обычный 27 2 3 6 8" xfId="31888"/>
    <cellStyle name="Обычный 27 2 3 7" xfId="31889"/>
    <cellStyle name="Обычный 27 2 3 7 2" xfId="31890"/>
    <cellStyle name="Обычный 27 2 3 7 2 2" xfId="31891"/>
    <cellStyle name="Обычный 27 2 3 7 3" xfId="31892"/>
    <cellStyle name="Обычный 27 2 3 7 3 2" xfId="31893"/>
    <cellStyle name="Обычный 27 2 3 7 4" xfId="31894"/>
    <cellStyle name="Обычный 27 2 3 7 5" xfId="31895"/>
    <cellStyle name="Обычный 27 2 3 7 6" xfId="31896"/>
    <cellStyle name="Обычный 27 2 3 7 7" xfId="31897"/>
    <cellStyle name="Обычный 27 2 3 7 8" xfId="31898"/>
    <cellStyle name="Обычный 27 2 3 8" xfId="31899"/>
    <cellStyle name="Обычный 27 2 3 8 2" xfId="31900"/>
    <cellStyle name="Обычный 27 2 3 8 2 2" xfId="31901"/>
    <cellStyle name="Обычный 27 2 3 8 3" xfId="31902"/>
    <cellStyle name="Обычный 27 2 3 8 3 2" xfId="31903"/>
    <cellStyle name="Обычный 27 2 3 8 4" xfId="31904"/>
    <cellStyle name="Обычный 27 2 3 8 5" xfId="31905"/>
    <cellStyle name="Обычный 27 2 3 8 6" xfId="31906"/>
    <cellStyle name="Обычный 27 2 3 8 7" xfId="31907"/>
    <cellStyle name="Обычный 27 2 3 8 8" xfId="31908"/>
    <cellStyle name="Обычный 27 2 3 9" xfId="31909"/>
    <cellStyle name="Обычный 27 2 3 9 2" xfId="31910"/>
    <cellStyle name="Обычный 27 2 3 9 2 2" xfId="31911"/>
    <cellStyle name="Обычный 27 2 3 9 3" xfId="31912"/>
    <cellStyle name="Обычный 27 2 3 9 3 2" xfId="31913"/>
    <cellStyle name="Обычный 27 2 3 9 4" xfId="31914"/>
    <cellStyle name="Обычный 27 2 3 9 5" xfId="31915"/>
    <cellStyle name="Обычный 27 2 3 9 6" xfId="31916"/>
    <cellStyle name="Обычный 27 2 3 9 7" xfId="31917"/>
    <cellStyle name="Обычный 27 2 30" xfId="31918"/>
    <cellStyle name="Обычный 27 2 31" xfId="31919"/>
    <cellStyle name="Обычный 27 2 32" xfId="31920"/>
    <cellStyle name="Обычный 27 2 33" xfId="31921"/>
    <cellStyle name="Обычный 27 2 34" xfId="31922"/>
    <cellStyle name="Обычный 27 2 35" xfId="31923"/>
    <cellStyle name="Обычный 27 2 36" xfId="31924"/>
    <cellStyle name="Обычный 27 2 37" xfId="31925"/>
    <cellStyle name="Обычный 27 2 38" xfId="31926"/>
    <cellStyle name="Обычный 27 2 39" xfId="31927"/>
    <cellStyle name="Обычный 27 2 4" xfId="31928"/>
    <cellStyle name="Обычный 27 2 4 10" xfId="31929"/>
    <cellStyle name="Обычный 27 2 4 10 2" xfId="31930"/>
    <cellStyle name="Обычный 27 2 4 10 2 2" xfId="31931"/>
    <cellStyle name="Обычный 27 2 4 10 3" xfId="31932"/>
    <cellStyle name="Обычный 27 2 4 10 3 2" xfId="31933"/>
    <cellStyle name="Обычный 27 2 4 10 4" xfId="31934"/>
    <cellStyle name="Обычный 27 2 4 10 5" xfId="31935"/>
    <cellStyle name="Обычный 27 2 4 10 6" xfId="31936"/>
    <cellStyle name="Обычный 27 2 4 10 7" xfId="31937"/>
    <cellStyle name="Обычный 27 2 4 11" xfId="31938"/>
    <cellStyle name="Обычный 27 2 4 11 2" xfId="31939"/>
    <cellStyle name="Обычный 27 2 4 11 3" xfId="31940"/>
    <cellStyle name="Обычный 27 2 4 12" xfId="31941"/>
    <cellStyle name="Обычный 27 2 4 12 2" xfId="31942"/>
    <cellStyle name="Обычный 27 2 4 12 3" xfId="31943"/>
    <cellStyle name="Обычный 27 2 4 13" xfId="31944"/>
    <cellStyle name="Обычный 27 2 4 13 2" xfId="31945"/>
    <cellStyle name="Обычный 27 2 4 13 3" xfId="31946"/>
    <cellStyle name="Обычный 27 2 4 14" xfId="31947"/>
    <cellStyle name="Обычный 27 2 4 14 2" xfId="31948"/>
    <cellStyle name="Обычный 27 2 4 14 3" xfId="31949"/>
    <cellStyle name="Обычный 27 2 4 15" xfId="31950"/>
    <cellStyle name="Обычный 27 2 4 16" xfId="31951"/>
    <cellStyle name="Обычный 27 2 4 17" xfId="31952"/>
    <cellStyle name="Обычный 27 2 4 18" xfId="31953"/>
    <cellStyle name="Обычный 27 2 4 19" xfId="31954"/>
    <cellStyle name="Обычный 27 2 4 2" xfId="31955"/>
    <cellStyle name="Обычный 27 2 4 2 10" xfId="31956"/>
    <cellStyle name="Обычный 27 2 4 2 11" xfId="31957"/>
    <cellStyle name="Обычный 27 2 4 2 12" xfId="31958"/>
    <cellStyle name="Обычный 27 2 4 2 13" xfId="31959"/>
    <cellStyle name="Обычный 27 2 4 2 14" xfId="31960"/>
    <cellStyle name="Обычный 27 2 4 2 2" xfId="31961"/>
    <cellStyle name="Обычный 27 2 4 2 2 2" xfId="31962"/>
    <cellStyle name="Обычный 27 2 4 2 2 3" xfId="31963"/>
    <cellStyle name="Обычный 27 2 4 2 2 4" xfId="31964"/>
    <cellStyle name="Обычный 27 2 4 2 3" xfId="31965"/>
    <cellStyle name="Обычный 27 2 4 2 3 2" xfId="31966"/>
    <cellStyle name="Обычный 27 2 4 2 3 3" xfId="31967"/>
    <cellStyle name="Обычный 27 2 4 2 4" xfId="31968"/>
    <cellStyle name="Обычный 27 2 4 2 4 2" xfId="31969"/>
    <cellStyle name="Обычный 27 2 4 2 5" xfId="31970"/>
    <cellStyle name="Обычный 27 2 4 2 5 2" xfId="31971"/>
    <cellStyle name="Обычный 27 2 4 2 6" xfId="31972"/>
    <cellStyle name="Обычный 27 2 4 2 6 2" xfId="31973"/>
    <cellStyle name="Обычный 27 2 4 2 7" xfId="31974"/>
    <cellStyle name="Обычный 27 2 4 2 8" xfId="31975"/>
    <cellStyle name="Обычный 27 2 4 2 9" xfId="31976"/>
    <cellStyle name="Обычный 27 2 4 20" xfId="31977"/>
    <cellStyle name="Обычный 27 2 4 21" xfId="31978"/>
    <cellStyle name="Обычный 27 2 4 22" xfId="31979"/>
    <cellStyle name="Обычный 27 2 4 23" xfId="31980"/>
    <cellStyle name="Обычный 27 2 4 24" xfId="31981"/>
    <cellStyle name="Обычный 27 2 4 25" xfId="31982"/>
    <cellStyle name="Обычный 27 2 4 26" xfId="31983"/>
    <cellStyle name="Обычный 27 2 4 27" xfId="31984"/>
    <cellStyle name="Обычный 27 2 4 28" xfId="31985"/>
    <cellStyle name="Обычный 27 2 4 29" xfId="31986"/>
    <cellStyle name="Обычный 27 2 4 3" xfId="31987"/>
    <cellStyle name="Обычный 27 2 4 3 10" xfId="31988"/>
    <cellStyle name="Обычный 27 2 4 3 11" xfId="31989"/>
    <cellStyle name="Обычный 27 2 4 3 12" xfId="31990"/>
    <cellStyle name="Обычный 27 2 4 3 13" xfId="31991"/>
    <cellStyle name="Обычный 27 2 4 3 2" xfId="31992"/>
    <cellStyle name="Обычный 27 2 4 3 2 2" xfId="31993"/>
    <cellStyle name="Обычный 27 2 4 3 2 3" xfId="31994"/>
    <cellStyle name="Обычный 27 2 4 3 2 4" xfId="31995"/>
    <cellStyle name="Обычный 27 2 4 3 3" xfId="31996"/>
    <cellStyle name="Обычный 27 2 4 3 3 2" xfId="31997"/>
    <cellStyle name="Обычный 27 2 4 3 3 3" xfId="31998"/>
    <cellStyle name="Обычный 27 2 4 3 4" xfId="31999"/>
    <cellStyle name="Обычный 27 2 4 3 4 2" xfId="32000"/>
    <cellStyle name="Обычный 27 2 4 3 5" xfId="32001"/>
    <cellStyle name="Обычный 27 2 4 3 5 2" xfId="32002"/>
    <cellStyle name="Обычный 27 2 4 3 6" xfId="32003"/>
    <cellStyle name="Обычный 27 2 4 3 6 2" xfId="32004"/>
    <cellStyle name="Обычный 27 2 4 3 7" xfId="32005"/>
    <cellStyle name="Обычный 27 2 4 3 8" xfId="32006"/>
    <cellStyle name="Обычный 27 2 4 3 9" xfId="32007"/>
    <cellStyle name="Обычный 27 2 4 30" xfId="32008"/>
    <cellStyle name="Обычный 27 2 4 31" xfId="32009"/>
    <cellStyle name="Обычный 27 2 4 32" xfId="32010"/>
    <cellStyle name="Обычный 27 2 4 33" xfId="32011"/>
    <cellStyle name="Обычный 27 2 4 34" xfId="32012"/>
    <cellStyle name="Обычный 27 2 4 35" xfId="32013"/>
    <cellStyle name="Обычный 27 2 4 36" xfId="32014"/>
    <cellStyle name="Обычный 27 2 4 37" xfId="32015"/>
    <cellStyle name="Обычный 27 2 4 38" xfId="32016"/>
    <cellStyle name="Обычный 27 2 4 4" xfId="32017"/>
    <cellStyle name="Обычный 27 2 4 4 10" xfId="32018"/>
    <cellStyle name="Обычный 27 2 4 4 11" xfId="32019"/>
    <cellStyle name="Обычный 27 2 4 4 12" xfId="32020"/>
    <cellStyle name="Обычный 27 2 4 4 2" xfId="32021"/>
    <cellStyle name="Обычный 27 2 4 4 2 2" xfId="32022"/>
    <cellStyle name="Обычный 27 2 4 4 2 3" xfId="32023"/>
    <cellStyle name="Обычный 27 2 4 4 2 4" xfId="32024"/>
    <cellStyle name="Обычный 27 2 4 4 3" xfId="32025"/>
    <cellStyle name="Обычный 27 2 4 4 3 2" xfId="32026"/>
    <cellStyle name="Обычный 27 2 4 4 3 3" xfId="32027"/>
    <cellStyle name="Обычный 27 2 4 4 4" xfId="32028"/>
    <cellStyle name="Обычный 27 2 4 4 4 2" xfId="32029"/>
    <cellStyle name="Обычный 27 2 4 4 5" xfId="32030"/>
    <cellStyle name="Обычный 27 2 4 4 5 2" xfId="32031"/>
    <cellStyle name="Обычный 27 2 4 4 6" xfId="32032"/>
    <cellStyle name="Обычный 27 2 4 4 6 2" xfId="32033"/>
    <cellStyle name="Обычный 27 2 4 4 7" xfId="32034"/>
    <cellStyle name="Обычный 27 2 4 4 8" xfId="32035"/>
    <cellStyle name="Обычный 27 2 4 4 9" xfId="32036"/>
    <cellStyle name="Обычный 27 2 4 5" xfId="32037"/>
    <cellStyle name="Обычный 27 2 4 5 10" xfId="32038"/>
    <cellStyle name="Обычный 27 2 4 5 11" xfId="32039"/>
    <cellStyle name="Обычный 27 2 4 5 2" xfId="32040"/>
    <cellStyle name="Обычный 27 2 4 5 2 2" xfId="32041"/>
    <cellStyle name="Обычный 27 2 4 5 2 3" xfId="32042"/>
    <cellStyle name="Обычный 27 2 4 5 2 4" xfId="32043"/>
    <cellStyle name="Обычный 27 2 4 5 3" xfId="32044"/>
    <cellStyle name="Обычный 27 2 4 5 3 2" xfId="32045"/>
    <cellStyle name="Обычный 27 2 4 5 3 3" xfId="32046"/>
    <cellStyle name="Обычный 27 2 4 5 4" xfId="32047"/>
    <cellStyle name="Обычный 27 2 4 5 4 2" xfId="32048"/>
    <cellStyle name="Обычный 27 2 4 5 5" xfId="32049"/>
    <cellStyle name="Обычный 27 2 4 5 5 2" xfId="32050"/>
    <cellStyle name="Обычный 27 2 4 5 6" xfId="32051"/>
    <cellStyle name="Обычный 27 2 4 5 6 2" xfId="32052"/>
    <cellStyle name="Обычный 27 2 4 5 7" xfId="32053"/>
    <cellStyle name="Обычный 27 2 4 5 8" xfId="32054"/>
    <cellStyle name="Обычный 27 2 4 5 9" xfId="32055"/>
    <cellStyle name="Обычный 27 2 4 6" xfId="32056"/>
    <cellStyle name="Обычный 27 2 4 6 2" xfId="32057"/>
    <cellStyle name="Обычный 27 2 4 6 2 2" xfId="32058"/>
    <cellStyle name="Обычный 27 2 4 6 2 3" xfId="32059"/>
    <cellStyle name="Обычный 27 2 4 6 3" xfId="32060"/>
    <cellStyle name="Обычный 27 2 4 6 3 2" xfId="32061"/>
    <cellStyle name="Обычный 27 2 4 6 3 3" xfId="32062"/>
    <cellStyle name="Обычный 27 2 4 6 4" xfId="32063"/>
    <cellStyle name="Обычный 27 2 4 6 5" xfId="32064"/>
    <cellStyle name="Обычный 27 2 4 6 6" xfId="32065"/>
    <cellStyle name="Обычный 27 2 4 6 7" xfId="32066"/>
    <cellStyle name="Обычный 27 2 4 6 8" xfId="32067"/>
    <cellStyle name="Обычный 27 2 4 7" xfId="32068"/>
    <cellStyle name="Обычный 27 2 4 7 2" xfId="32069"/>
    <cellStyle name="Обычный 27 2 4 7 2 2" xfId="32070"/>
    <cellStyle name="Обычный 27 2 4 7 3" xfId="32071"/>
    <cellStyle name="Обычный 27 2 4 7 3 2" xfId="32072"/>
    <cellStyle name="Обычный 27 2 4 7 4" xfId="32073"/>
    <cellStyle name="Обычный 27 2 4 7 5" xfId="32074"/>
    <cellStyle name="Обычный 27 2 4 7 6" xfId="32075"/>
    <cellStyle name="Обычный 27 2 4 7 7" xfId="32076"/>
    <cellStyle name="Обычный 27 2 4 7 8" xfId="32077"/>
    <cellStyle name="Обычный 27 2 4 8" xfId="32078"/>
    <cellStyle name="Обычный 27 2 4 8 2" xfId="32079"/>
    <cellStyle name="Обычный 27 2 4 8 2 2" xfId="32080"/>
    <cellStyle name="Обычный 27 2 4 8 3" xfId="32081"/>
    <cellStyle name="Обычный 27 2 4 8 3 2" xfId="32082"/>
    <cellStyle name="Обычный 27 2 4 8 4" xfId="32083"/>
    <cellStyle name="Обычный 27 2 4 8 5" xfId="32084"/>
    <cellStyle name="Обычный 27 2 4 8 6" xfId="32085"/>
    <cellStyle name="Обычный 27 2 4 8 7" xfId="32086"/>
    <cellStyle name="Обычный 27 2 4 8 8" xfId="32087"/>
    <cellStyle name="Обычный 27 2 4 9" xfId="32088"/>
    <cellStyle name="Обычный 27 2 4 9 2" xfId="32089"/>
    <cellStyle name="Обычный 27 2 4 9 2 2" xfId="32090"/>
    <cellStyle name="Обычный 27 2 4 9 3" xfId="32091"/>
    <cellStyle name="Обычный 27 2 4 9 3 2" xfId="32092"/>
    <cellStyle name="Обычный 27 2 4 9 4" xfId="32093"/>
    <cellStyle name="Обычный 27 2 4 9 5" xfId="32094"/>
    <cellStyle name="Обычный 27 2 4 9 6" xfId="32095"/>
    <cellStyle name="Обычный 27 2 4 9 7" xfId="32096"/>
    <cellStyle name="Обычный 27 2 40" xfId="32097"/>
    <cellStyle name="Обычный 27 2 41" xfId="32098"/>
    <cellStyle name="Обычный 27 2 42" xfId="32099"/>
    <cellStyle name="Обычный 27 2 43" xfId="32100"/>
    <cellStyle name="Обычный 27 2 5" xfId="32101"/>
    <cellStyle name="Обычный 27 2 5 10" xfId="32102"/>
    <cellStyle name="Обычный 27 2 5 11" xfId="32103"/>
    <cellStyle name="Обычный 27 2 5 12" xfId="32104"/>
    <cellStyle name="Обычный 27 2 5 13" xfId="32105"/>
    <cellStyle name="Обычный 27 2 5 14" xfId="32106"/>
    <cellStyle name="Обычный 27 2 5 2" xfId="32107"/>
    <cellStyle name="Обычный 27 2 5 2 2" xfId="32108"/>
    <cellStyle name="Обычный 27 2 5 2 3" xfId="32109"/>
    <cellStyle name="Обычный 27 2 5 2 4" xfId="32110"/>
    <cellStyle name="Обычный 27 2 5 3" xfId="32111"/>
    <cellStyle name="Обычный 27 2 5 3 2" xfId="32112"/>
    <cellStyle name="Обычный 27 2 5 3 3" xfId="32113"/>
    <cellStyle name="Обычный 27 2 5 4" xfId="32114"/>
    <cellStyle name="Обычный 27 2 5 4 2" xfId="32115"/>
    <cellStyle name="Обычный 27 2 5 5" xfId="32116"/>
    <cellStyle name="Обычный 27 2 5 5 2" xfId="32117"/>
    <cellStyle name="Обычный 27 2 5 6" xfId="32118"/>
    <cellStyle name="Обычный 27 2 5 6 2" xfId="32119"/>
    <cellStyle name="Обычный 27 2 5 7" xfId="32120"/>
    <cellStyle name="Обычный 27 2 5 8" xfId="32121"/>
    <cellStyle name="Обычный 27 2 5 9" xfId="32122"/>
    <cellStyle name="Обычный 27 2 6" xfId="32123"/>
    <cellStyle name="Обычный 27 2 6 10" xfId="32124"/>
    <cellStyle name="Обычный 27 2 6 11" xfId="32125"/>
    <cellStyle name="Обычный 27 2 6 12" xfId="32126"/>
    <cellStyle name="Обычный 27 2 6 13" xfId="32127"/>
    <cellStyle name="Обычный 27 2 6 2" xfId="32128"/>
    <cellStyle name="Обычный 27 2 6 2 2" xfId="32129"/>
    <cellStyle name="Обычный 27 2 6 2 3" xfId="32130"/>
    <cellStyle name="Обычный 27 2 6 2 4" xfId="32131"/>
    <cellStyle name="Обычный 27 2 6 3" xfId="32132"/>
    <cellStyle name="Обычный 27 2 6 3 2" xfId="32133"/>
    <cellStyle name="Обычный 27 2 6 3 3" xfId="32134"/>
    <cellStyle name="Обычный 27 2 6 4" xfId="32135"/>
    <cellStyle name="Обычный 27 2 6 4 2" xfId="32136"/>
    <cellStyle name="Обычный 27 2 6 5" xfId="32137"/>
    <cellStyle name="Обычный 27 2 6 5 2" xfId="32138"/>
    <cellStyle name="Обычный 27 2 6 6" xfId="32139"/>
    <cellStyle name="Обычный 27 2 6 6 2" xfId="32140"/>
    <cellStyle name="Обычный 27 2 6 7" xfId="32141"/>
    <cellStyle name="Обычный 27 2 6 8" xfId="32142"/>
    <cellStyle name="Обычный 27 2 6 9" xfId="32143"/>
    <cellStyle name="Обычный 27 2 7" xfId="32144"/>
    <cellStyle name="Обычный 27 2 7 10" xfId="32145"/>
    <cellStyle name="Обычный 27 2 7 11" xfId="32146"/>
    <cellStyle name="Обычный 27 2 7 12" xfId="32147"/>
    <cellStyle name="Обычный 27 2 7 2" xfId="32148"/>
    <cellStyle name="Обычный 27 2 7 2 2" xfId="32149"/>
    <cellStyle name="Обычный 27 2 7 2 3" xfId="32150"/>
    <cellStyle name="Обычный 27 2 7 2 4" xfId="32151"/>
    <cellStyle name="Обычный 27 2 7 3" xfId="32152"/>
    <cellStyle name="Обычный 27 2 7 3 2" xfId="32153"/>
    <cellStyle name="Обычный 27 2 7 3 3" xfId="32154"/>
    <cellStyle name="Обычный 27 2 7 4" xfId="32155"/>
    <cellStyle name="Обычный 27 2 7 4 2" xfId="32156"/>
    <cellStyle name="Обычный 27 2 7 5" xfId="32157"/>
    <cellStyle name="Обычный 27 2 7 5 2" xfId="32158"/>
    <cellStyle name="Обычный 27 2 7 6" xfId="32159"/>
    <cellStyle name="Обычный 27 2 7 6 2" xfId="32160"/>
    <cellStyle name="Обычный 27 2 7 7" xfId="32161"/>
    <cellStyle name="Обычный 27 2 7 8" xfId="32162"/>
    <cellStyle name="Обычный 27 2 7 9" xfId="32163"/>
    <cellStyle name="Обычный 27 2 8" xfId="32164"/>
    <cellStyle name="Обычный 27 2 8 10" xfId="32165"/>
    <cellStyle name="Обычный 27 2 8 11" xfId="32166"/>
    <cellStyle name="Обычный 27 2 8 2" xfId="32167"/>
    <cellStyle name="Обычный 27 2 8 2 2" xfId="32168"/>
    <cellStyle name="Обычный 27 2 8 2 3" xfId="32169"/>
    <cellStyle name="Обычный 27 2 8 2 4" xfId="32170"/>
    <cellStyle name="Обычный 27 2 8 3" xfId="32171"/>
    <cellStyle name="Обычный 27 2 8 3 2" xfId="32172"/>
    <cellStyle name="Обычный 27 2 8 3 3" xfId="32173"/>
    <cellStyle name="Обычный 27 2 8 4" xfId="32174"/>
    <cellStyle name="Обычный 27 2 8 4 2" xfId="32175"/>
    <cellStyle name="Обычный 27 2 8 5" xfId="32176"/>
    <cellStyle name="Обычный 27 2 8 5 2" xfId="32177"/>
    <cellStyle name="Обычный 27 2 8 6" xfId="32178"/>
    <cellStyle name="Обычный 27 2 8 6 2" xfId="32179"/>
    <cellStyle name="Обычный 27 2 8 7" xfId="32180"/>
    <cellStyle name="Обычный 27 2 8 8" xfId="32181"/>
    <cellStyle name="Обычный 27 2 8 9" xfId="32182"/>
    <cellStyle name="Обычный 27 2 9" xfId="32183"/>
    <cellStyle name="Обычный 27 2 9 2" xfId="32184"/>
    <cellStyle name="Обычный 27 2 9 2 2" xfId="32185"/>
    <cellStyle name="Обычный 27 2 9 2 3" xfId="32186"/>
    <cellStyle name="Обычный 27 2 9 3" xfId="32187"/>
    <cellStyle name="Обычный 27 2 9 3 2" xfId="32188"/>
    <cellStyle name="Обычный 27 2 9 3 3" xfId="32189"/>
    <cellStyle name="Обычный 27 2 9 4" xfId="32190"/>
    <cellStyle name="Обычный 27 2 9 5" xfId="32191"/>
    <cellStyle name="Обычный 27 2 9 6" xfId="32192"/>
    <cellStyle name="Обычный 27 2 9 7" xfId="32193"/>
    <cellStyle name="Обычный 27 2 9 8" xfId="32194"/>
    <cellStyle name="Обычный 27 20" xfId="32195"/>
    <cellStyle name="Обычный 27 20 2" xfId="32196"/>
    <cellStyle name="Обычный 27 21" xfId="32197"/>
    <cellStyle name="Обычный 27 22" xfId="32198"/>
    <cellStyle name="Обычный 27 23" xfId="32199"/>
    <cellStyle name="Обычный 27 24" xfId="32200"/>
    <cellStyle name="Обычный 27 25" xfId="32201"/>
    <cellStyle name="Обычный 27 26" xfId="32202"/>
    <cellStyle name="Обычный 27 27" xfId="32203"/>
    <cellStyle name="Обычный 27 28" xfId="32204"/>
    <cellStyle name="Обычный 27 29" xfId="32205"/>
    <cellStyle name="Обычный 27 3" xfId="32206"/>
    <cellStyle name="Обычный 27 3 10" xfId="32207"/>
    <cellStyle name="Обычный 27 3 10 2" xfId="32208"/>
    <cellStyle name="Обычный 27 3 10 2 2" xfId="32209"/>
    <cellStyle name="Обычный 27 3 10 3" xfId="32210"/>
    <cellStyle name="Обычный 27 3 10 3 2" xfId="32211"/>
    <cellStyle name="Обычный 27 3 10 4" xfId="32212"/>
    <cellStyle name="Обычный 27 3 10 5" xfId="32213"/>
    <cellStyle name="Обычный 27 3 10 6" xfId="32214"/>
    <cellStyle name="Обычный 27 3 10 7" xfId="32215"/>
    <cellStyle name="Обычный 27 3 10 8" xfId="32216"/>
    <cellStyle name="Обычный 27 3 11" xfId="32217"/>
    <cellStyle name="Обычный 27 3 11 2" xfId="32218"/>
    <cellStyle name="Обычный 27 3 11 2 2" xfId="32219"/>
    <cellStyle name="Обычный 27 3 11 3" xfId="32220"/>
    <cellStyle name="Обычный 27 3 11 3 2" xfId="32221"/>
    <cellStyle name="Обычный 27 3 11 4" xfId="32222"/>
    <cellStyle name="Обычный 27 3 11 5" xfId="32223"/>
    <cellStyle name="Обычный 27 3 11 6" xfId="32224"/>
    <cellStyle name="Обычный 27 3 11 7" xfId="32225"/>
    <cellStyle name="Обычный 27 3 12" xfId="32226"/>
    <cellStyle name="Обычный 27 3 12 2" xfId="32227"/>
    <cellStyle name="Обычный 27 3 12 2 2" xfId="32228"/>
    <cellStyle name="Обычный 27 3 12 3" xfId="32229"/>
    <cellStyle name="Обычный 27 3 12 3 2" xfId="32230"/>
    <cellStyle name="Обычный 27 3 12 4" xfId="32231"/>
    <cellStyle name="Обычный 27 3 12 5" xfId="32232"/>
    <cellStyle name="Обычный 27 3 12 6" xfId="32233"/>
    <cellStyle name="Обычный 27 3 12 7" xfId="32234"/>
    <cellStyle name="Обычный 27 3 13" xfId="32235"/>
    <cellStyle name="Обычный 27 3 13 2" xfId="32236"/>
    <cellStyle name="Обычный 27 3 13 2 2" xfId="32237"/>
    <cellStyle name="Обычный 27 3 13 3" xfId="32238"/>
    <cellStyle name="Обычный 27 3 13 3 2" xfId="32239"/>
    <cellStyle name="Обычный 27 3 13 4" xfId="32240"/>
    <cellStyle name="Обычный 27 3 13 5" xfId="32241"/>
    <cellStyle name="Обычный 27 3 13 6" xfId="32242"/>
    <cellStyle name="Обычный 27 3 14" xfId="32243"/>
    <cellStyle name="Обычный 27 3 14 2" xfId="32244"/>
    <cellStyle name="Обычный 27 3 14 2 2" xfId="32245"/>
    <cellStyle name="Обычный 27 3 14 3" xfId="32246"/>
    <cellStyle name="Обычный 27 3 14 3 2" xfId="32247"/>
    <cellStyle name="Обычный 27 3 14 4" xfId="32248"/>
    <cellStyle name="Обычный 27 3 14 5" xfId="32249"/>
    <cellStyle name="Обычный 27 3 14 6" xfId="32250"/>
    <cellStyle name="Обычный 27 3 15" xfId="32251"/>
    <cellStyle name="Обычный 27 3 15 2" xfId="32252"/>
    <cellStyle name="Обычный 27 3 15 3" xfId="32253"/>
    <cellStyle name="Обычный 27 3 16" xfId="32254"/>
    <cellStyle name="Обычный 27 3 16 2" xfId="32255"/>
    <cellStyle name="Обычный 27 3 16 3" xfId="32256"/>
    <cellStyle name="Обычный 27 3 17" xfId="32257"/>
    <cellStyle name="Обычный 27 3 17 2" xfId="32258"/>
    <cellStyle name="Обычный 27 3 18" xfId="32259"/>
    <cellStyle name="Обычный 27 3 18 2" xfId="32260"/>
    <cellStyle name="Обычный 27 3 19" xfId="32261"/>
    <cellStyle name="Обычный 27 3 2" xfId="32262"/>
    <cellStyle name="Обычный 27 3 2 10" xfId="32263"/>
    <cellStyle name="Обычный 27 3 2 10 2" xfId="32264"/>
    <cellStyle name="Обычный 27 3 2 10 2 2" xfId="32265"/>
    <cellStyle name="Обычный 27 3 2 10 3" xfId="32266"/>
    <cellStyle name="Обычный 27 3 2 10 3 2" xfId="32267"/>
    <cellStyle name="Обычный 27 3 2 10 4" xfId="32268"/>
    <cellStyle name="Обычный 27 3 2 10 5" xfId="32269"/>
    <cellStyle name="Обычный 27 3 2 10 6" xfId="32270"/>
    <cellStyle name="Обычный 27 3 2 10 7" xfId="32271"/>
    <cellStyle name="Обычный 27 3 2 11" xfId="32272"/>
    <cellStyle name="Обычный 27 3 2 11 2" xfId="32273"/>
    <cellStyle name="Обычный 27 3 2 11 2 2" xfId="32274"/>
    <cellStyle name="Обычный 27 3 2 11 3" xfId="32275"/>
    <cellStyle name="Обычный 27 3 2 11 3 2" xfId="32276"/>
    <cellStyle name="Обычный 27 3 2 11 4" xfId="32277"/>
    <cellStyle name="Обычный 27 3 2 11 5" xfId="32278"/>
    <cellStyle name="Обычный 27 3 2 11 6" xfId="32279"/>
    <cellStyle name="Обычный 27 3 2 12" xfId="32280"/>
    <cellStyle name="Обычный 27 3 2 12 2" xfId="32281"/>
    <cellStyle name="Обычный 27 3 2 12 3" xfId="32282"/>
    <cellStyle name="Обычный 27 3 2 13" xfId="32283"/>
    <cellStyle name="Обычный 27 3 2 13 2" xfId="32284"/>
    <cellStyle name="Обычный 27 3 2 13 3" xfId="32285"/>
    <cellStyle name="Обычный 27 3 2 14" xfId="32286"/>
    <cellStyle name="Обычный 27 3 2 14 2" xfId="32287"/>
    <cellStyle name="Обычный 27 3 2 14 3" xfId="32288"/>
    <cellStyle name="Обычный 27 3 2 15" xfId="32289"/>
    <cellStyle name="Обычный 27 3 2 15 2" xfId="32290"/>
    <cellStyle name="Обычный 27 3 2 16" xfId="32291"/>
    <cellStyle name="Обычный 27 3 2 17" xfId="32292"/>
    <cellStyle name="Обычный 27 3 2 18" xfId="32293"/>
    <cellStyle name="Обычный 27 3 2 19" xfId="32294"/>
    <cellStyle name="Обычный 27 3 2 2" xfId="32295"/>
    <cellStyle name="Обычный 27 3 2 2 10" xfId="32296"/>
    <cellStyle name="Обычный 27 3 2 2 11" xfId="32297"/>
    <cellStyle name="Обычный 27 3 2 2 12" xfId="32298"/>
    <cellStyle name="Обычный 27 3 2 2 13" xfId="32299"/>
    <cellStyle name="Обычный 27 3 2 2 14" xfId="32300"/>
    <cellStyle name="Обычный 27 3 2 2 2" xfId="32301"/>
    <cellStyle name="Обычный 27 3 2 2 2 2" xfId="32302"/>
    <cellStyle name="Обычный 27 3 2 2 2 3" xfId="32303"/>
    <cellStyle name="Обычный 27 3 2 2 2 4" xfId="32304"/>
    <cellStyle name="Обычный 27 3 2 2 3" xfId="32305"/>
    <cellStyle name="Обычный 27 3 2 2 3 2" xfId="32306"/>
    <cellStyle name="Обычный 27 3 2 2 3 3" xfId="32307"/>
    <cellStyle name="Обычный 27 3 2 2 4" xfId="32308"/>
    <cellStyle name="Обычный 27 3 2 2 4 2" xfId="32309"/>
    <cellStyle name="Обычный 27 3 2 2 5" xfId="32310"/>
    <cellStyle name="Обычный 27 3 2 2 5 2" xfId="32311"/>
    <cellStyle name="Обычный 27 3 2 2 6" xfId="32312"/>
    <cellStyle name="Обычный 27 3 2 2 6 2" xfId="32313"/>
    <cellStyle name="Обычный 27 3 2 2 7" xfId="32314"/>
    <cellStyle name="Обычный 27 3 2 2 8" xfId="32315"/>
    <cellStyle name="Обычный 27 3 2 2 9" xfId="32316"/>
    <cellStyle name="Обычный 27 3 2 20" xfId="32317"/>
    <cellStyle name="Обычный 27 3 2 21" xfId="32318"/>
    <cellStyle name="Обычный 27 3 2 22" xfId="32319"/>
    <cellStyle name="Обычный 27 3 2 23" xfId="32320"/>
    <cellStyle name="Обычный 27 3 2 24" xfId="32321"/>
    <cellStyle name="Обычный 27 3 2 25" xfId="32322"/>
    <cellStyle name="Обычный 27 3 2 26" xfId="32323"/>
    <cellStyle name="Обычный 27 3 2 27" xfId="32324"/>
    <cellStyle name="Обычный 27 3 2 28" xfId="32325"/>
    <cellStyle name="Обычный 27 3 2 29" xfId="32326"/>
    <cellStyle name="Обычный 27 3 2 3" xfId="32327"/>
    <cellStyle name="Обычный 27 3 2 3 10" xfId="32328"/>
    <cellStyle name="Обычный 27 3 2 3 11" xfId="32329"/>
    <cellStyle name="Обычный 27 3 2 3 12" xfId="32330"/>
    <cellStyle name="Обычный 27 3 2 3 13" xfId="32331"/>
    <cellStyle name="Обычный 27 3 2 3 2" xfId="32332"/>
    <cellStyle name="Обычный 27 3 2 3 2 2" xfId="32333"/>
    <cellStyle name="Обычный 27 3 2 3 2 3" xfId="32334"/>
    <cellStyle name="Обычный 27 3 2 3 2 4" xfId="32335"/>
    <cellStyle name="Обычный 27 3 2 3 3" xfId="32336"/>
    <cellStyle name="Обычный 27 3 2 3 3 2" xfId="32337"/>
    <cellStyle name="Обычный 27 3 2 3 3 3" xfId="32338"/>
    <cellStyle name="Обычный 27 3 2 3 4" xfId="32339"/>
    <cellStyle name="Обычный 27 3 2 3 4 2" xfId="32340"/>
    <cellStyle name="Обычный 27 3 2 3 5" xfId="32341"/>
    <cellStyle name="Обычный 27 3 2 3 5 2" xfId="32342"/>
    <cellStyle name="Обычный 27 3 2 3 6" xfId="32343"/>
    <cellStyle name="Обычный 27 3 2 3 6 2" xfId="32344"/>
    <cellStyle name="Обычный 27 3 2 3 7" xfId="32345"/>
    <cellStyle name="Обычный 27 3 2 3 8" xfId="32346"/>
    <cellStyle name="Обычный 27 3 2 3 9" xfId="32347"/>
    <cellStyle name="Обычный 27 3 2 30" xfId="32348"/>
    <cellStyle name="Обычный 27 3 2 31" xfId="32349"/>
    <cellStyle name="Обычный 27 3 2 32" xfId="32350"/>
    <cellStyle name="Обычный 27 3 2 33" xfId="32351"/>
    <cellStyle name="Обычный 27 3 2 34" xfId="32352"/>
    <cellStyle name="Обычный 27 3 2 35" xfId="32353"/>
    <cellStyle name="Обычный 27 3 2 36" xfId="32354"/>
    <cellStyle name="Обычный 27 3 2 37" xfId="32355"/>
    <cellStyle name="Обычный 27 3 2 38" xfId="32356"/>
    <cellStyle name="Обычный 27 3 2 39" xfId="32357"/>
    <cellStyle name="Обычный 27 3 2 4" xfId="32358"/>
    <cellStyle name="Обычный 27 3 2 4 10" xfId="32359"/>
    <cellStyle name="Обычный 27 3 2 4 11" xfId="32360"/>
    <cellStyle name="Обычный 27 3 2 4 12" xfId="32361"/>
    <cellStyle name="Обычный 27 3 2 4 2" xfId="32362"/>
    <cellStyle name="Обычный 27 3 2 4 2 2" xfId="32363"/>
    <cellStyle name="Обычный 27 3 2 4 2 3" xfId="32364"/>
    <cellStyle name="Обычный 27 3 2 4 2 4" xfId="32365"/>
    <cellStyle name="Обычный 27 3 2 4 3" xfId="32366"/>
    <cellStyle name="Обычный 27 3 2 4 3 2" xfId="32367"/>
    <cellStyle name="Обычный 27 3 2 4 3 3" xfId="32368"/>
    <cellStyle name="Обычный 27 3 2 4 4" xfId="32369"/>
    <cellStyle name="Обычный 27 3 2 4 4 2" xfId="32370"/>
    <cellStyle name="Обычный 27 3 2 4 5" xfId="32371"/>
    <cellStyle name="Обычный 27 3 2 4 5 2" xfId="32372"/>
    <cellStyle name="Обычный 27 3 2 4 6" xfId="32373"/>
    <cellStyle name="Обычный 27 3 2 4 6 2" xfId="32374"/>
    <cellStyle name="Обычный 27 3 2 4 7" xfId="32375"/>
    <cellStyle name="Обычный 27 3 2 4 8" xfId="32376"/>
    <cellStyle name="Обычный 27 3 2 4 9" xfId="32377"/>
    <cellStyle name="Обычный 27 3 2 5" xfId="32378"/>
    <cellStyle name="Обычный 27 3 2 5 10" xfId="32379"/>
    <cellStyle name="Обычный 27 3 2 5 11" xfId="32380"/>
    <cellStyle name="Обычный 27 3 2 5 2" xfId="32381"/>
    <cellStyle name="Обычный 27 3 2 5 2 2" xfId="32382"/>
    <cellStyle name="Обычный 27 3 2 5 2 3" xfId="32383"/>
    <cellStyle name="Обычный 27 3 2 5 2 4" xfId="32384"/>
    <cellStyle name="Обычный 27 3 2 5 3" xfId="32385"/>
    <cellStyle name="Обычный 27 3 2 5 3 2" xfId="32386"/>
    <cellStyle name="Обычный 27 3 2 5 3 3" xfId="32387"/>
    <cellStyle name="Обычный 27 3 2 5 4" xfId="32388"/>
    <cellStyle name="Обычный 27 3 2 5 4 2" xfId="32389"/>
    <cellStyle name="Обычный 27 3 2 5 5" xfId="32390"/>
    <cellStyle name="Обычный 27 3 2 5 5 2" xfId="32391"/>
    <cellStyle name="Обычный 27 3 2 5 6" xfId="32392"/>
    <cellStyle name="Обычный 27 3 2 5 6 2" xfId="32393"/>
    <cellStyle name="Обычный 27 3 2 5 7" xfId="32394"/>
    <cellStyle name="Обычный 27 3 2 5 8" xfId="32395"/>
    <cellStyle name="Обычный 27 3 2 5 9" xfId="32396"/>
    <cellStyle name="Обычный 27 3 2 6" xfId="32397"/>
    <cellStyle name="Обычный 27 3 2 6 2" xfId="32398"/>
    <cellStyle name="Обычный 27 3 2 6 2 2" xfId="32399"/>
    <cellStyle name="Обычный 27 3 2 6 2 3" xfId="32400"/>
    <cellStyle name="Обычный 27 3 2 6 3" xfId="32401"/>
    <cellStyle name="Обычный 27 3 2 6 3 2" xfId="32402"/>
    <cellStyle name="Обычный 27 3 2 6 3 3" xfId="32403"/>
    <cellStyle name="Обычный 27 3 2 6 4" xfId="32404"/>
    <cellStyle name="Обычный 27 3 2 6 5" xfId="32405"/>
    <cellStyle name="Обычный 27 3 2 6 6" xfId="32406"/>
    <cellStyle name="Обычный 27 3 2 6 7" xfId="32407"/>
    <cellStyle name="Обычный 27 3 2 6 8" xfId="32408"/>
    <cellStyle name="Обычный 27 3 2 7" xfId="32409"/>
    <cellStyle name="Обычный 27 3 2 7 2" xfId="32410"/>
    <cellStyle name="Обычный 27 3 2 7 2 2" xfId="32411"/>
    <cellStyle name="Обычный 27 3 2 7 3" xfId="32412"/>
    <cellStyle name="Обычный 27 3 2 7 3 2" xfId="32413"/>
    <cellStyle name="Обычный 27 3 2 7 4" xfId="32414"/>
    <cellStyle name="Обычный 27 3 2 7 5" xfId="32415"/>
    <cellStyle name="Обычный 27 3 2 7 6" xfId="32416"/>
    <cellStyle name="Обычный 27 3 2 7 7" xfId="32417"/>
    <cellStyle name="Обычный 27 3 2 7 8" xfId="32418"/>
    <cellStyle name="Обычный 27 3 2 8" xfId="32419"/>
    <cellStyle name="Обычный 27 3 2 8 2" xfId="32420"/>
    <cellStyle name="Обычный 27 3 2 8 2 2" xfId="32421"/>
    <cellStyle name="Обычный 27 3 2 8 3" xfId="32422"/>
    <cellStyle name="Обычный 27 3 2 8 3 2" xfId="32423"/>
    <cellStyle name="Обычный 27 3 2 8 4" xfId="32424"/>
    <cellStyle name="Обычный 27 3 2 8 5" xfId="32425"/>
    <cellStyle name="Обычный 27 3 2 8 6" xfId="32426"/>
    <cellStyle name="Обычный 27 3 2 8 7" xfId="32427"/>
    <cellStyle name="Обычный 27 3 2 8 8" xfId="32428"/>
    <cellStyle name="Обычный 27 3 2 9" xfId="32429"/>
    <cellStyle name="Обычный 27 3 2 9 2" xfId="32430"/>
    <cellStyle name="Обычный 27 3 2 9 2 2" xfId="32431"/>
    <cellStyle name="Обычный 27 3 2 9 3" xfId="32432"/>
    <cellStyle name="Обычный 27 3 2 9 3 2" xfId="32433"/>
    <cellStyle name="Обычный 27 3 2 9 4" xfId="32434"/>
    <cellStyle name="Обычный 27 3 2 9 5" xfId="32435"/>
    <cellStyle name="Обычный 27 3 2 9 6" xfId="32436"/>
    <cellStyle name="Обычный 27 3 2 9 7" xfId="32437"/>
    <cellStyle name="Обычный 27 3 20" xfId="32438"/>
    <cellStyle name="Обычный 27 3 21" xfId="32439"/>
    <cellStyle name="Обычный 27 3 22" xfId="32440"/>
    <cellStyle name="Обычный 27 3 23" xfId="32441"/>
    <cellStyle name="Обычный 27 3 24" xfId="32442"/>
    <cellStyle name="Обычный 27 3 25" xfId="32443"/>
    <cellStyle name="Обычный 27 3 26" xfId="32444"/>
    <cellStyle name="Обычный 27 3 27" xfId="32445"/>
    <cellStyle name="Обычный 27 3 28" xfId="32446"/>
    <cellStyle name="Обычный 27 3 29" xfId="32447"/>
    <cellStyle name="Обычный 27 3 3" xfId="32448"/>
    <cellStyle name="Обычный 27 3 3 10" xfId="32449"/>
    <cellStyle name="Обычный 27 3 3 10 2" xfId="32450"/>
    <cellStyle name="Обычный 27 3 3 10 2 2" xfId="32451"/>
    <cellStyle name="Обычный 27 3 3 10 3" xfId="32452"/>
    <cellStyle name="Обычный 27 3 3 10 3 2" xfId="32453"/>
    <cellStyle name="Обычный 27 3 3 10 4" xfId="32454"/>
    <cellStyle name="Обычный 27 3 3 10 5" xfId="32455"/>
    <cellStyle name="Обычный 27 3 3 10 6" xfId="32456"/>
    <cellStyle name="Обычный 27 3 3 10 7" xfId="32457"/>
    <cellStyle name="Обычный 27 3 3 11" xfId="32458"/>
    <cellStyle name="Обычный 27 3 3 11 2" xfId="32459"/>
    <cellStyle name="Обычный 27 3 3 11 3" xfId="32460"/>
    <cellStyle name="Обычный 27 3 3 12" xfId="32461"/>
    <cellStyle name="Обычный 27 3 3 12 2" xfId="32462"/>
    <cellStyle name="Обычный 27 3 3 12 3" xfId="32463"/>
    <cellStyle name="Обычный 27 3 3 13" xfId="32464"/>
    <cellStyle name="Обычный 27 3 3 13 2" xfId="32465"/>
    <cellStyle name="Обычный 27 3 3 13 3" xfId="32466"/>
    <cellStyle name="Обычный 27 3 3 14" xfId="32467"/>
    <cellStyle name="Обычный 27 3 3 14 2" xfId="32468"/>
    <cellStyle name="Обычный 27 3 3 14 3" xfId="32469"/>
    <cellStyle name="Обычный 27 3 3 15" xfId="32470"/>
    <cellStyle name="Обычный 27 3 3 16" xfId="32471"/>
    <cellStyle name="Обычный 27 3 3 17" xfId="32472"/>
    <cellStyle name="Обычный 27 3 3 18" xfId="32473"/>
    <cellStyle name="Обычный 27 3 3 19" xfId="32474"/>
    <cellStyle name="Обычный 27 3 3 2" xfId="32475"/>
    <cellStyle name="Обычный 27 3 3 2 10" xfId="32476"/>
    <cellStyle name="Обычный 27 3 3 2 11" xfId="32477"/>
    <cellStyle name="Обычный 27 3 3 2 12" xfId="32478"/>
    <cellStyle name="Обычный 27 3 3 2 13" xfId="32479"/>
    <cellStyle name="Обычный 27 3 3 2 14" xfId="32480"/>
    <cellStyle name="Обычный 27 3 3 2 2" xfId="32481"/>
    <cellStyle name="Обычный 27 3 3 2 2 2" xfId="32482"/>
    <cellStyle name="Обычный 27 3 3 2 2 3" xfId="32483"/>
    <cellStyle name="Обычный 27 3 3 2 2 4" xfId="32484"/>
    <cellStyle name="Обычный 27 3 3 2 3" xfId="32485"/>
    <cellStyle name="Обычный 27 3 3 2 3 2" xfId="32486"/>
    <cellStyle name="Обычный 27 3 3 2 3 3" xfId="32487"/>
    <cellStyle name="Обычный 27 3 3 2 4" xfId="32488"/>
    <cellStyle name="Обычный 27 3 3 2 4 2" xfId="32489"/>
    <cellStyle name="Обычный 27 3 3 2 5" xfId="32490"/>
    <cellStyle name="Обычный 27 3 3 2 5 2" xfId="32491"/>
    <cellStyle name="Обычный 27 3 3 2 6" xfId="32492"/>
    <cellStyle name="Обычный 27 3 3 2 6 2" xfId="32493"/>
    <cellStyle name="Обычный 27 3 3 2 7" xfId="32494"/>
    <cellStyle name="Обычный 27 3 3 2 8" xfId="32495"/>
    <cellStyle name="Обычный 27 3 3 2 9" xfId="32496"/>
    <cellStyle name="Обычный 27 3 3 20" xfId="32497"/>
    <cellStyle name="Обычный 27 3 3 21" xfId="32498"/>
    <cellStyle name="Обычный 27 3 3 22" xfId="32499"/>
    <cellStyle name="Обычный 27 3 3 23" xfId="32500"/>
    <cellStyle name="Обычный 27 3 3 24" xfId="32501"/>
    <cellStyle name="Обычный 27 3 3 25" xfId="32502"/>
    <cellStyle name="Обычный 27 3 3 26" xfId="32503"/>
    <cellStyle name="Обычный 27 3 3 27" xfId="32504"/>
    <cellStyle name="Обычный 27 3 3 28" xfId="32505"/>
    <cellStyle name="Обычный 27 3 3 29" xfId="32506"/>
    <cellStyle name="Обычный 27 3 3 3" xfId="32507"/>
    <cellStyle name="Обычный 27 3 3 3 10" xfId="32508"/>
    <cellStyle name="Обычный 27 3 3 3 11" xfId="32509"/>
    <cellStyle name="Обычный 27 3 3 3 12" xfId="32510"/>
    <cellStyle name="Обычный 27 3 3 3 13" xfId="32511"/>
    <cellStyle name="Обычный 27 3 3 3 2" xfId="32512"/>
    <cellStyle name="Обычный 27 3 3 3 2 2" xfId="32513"/>
    <cellStyle name="Обычный 27 3 3 3 2 3" xfId="32514"/>
    <cellStyle name="Обычный 27 3 3 3 2 4" xfId="32515"/>
    <cellStyle name="Обычный 27 3 3 3 3" xfId="32516"/>
    <cellStyle name="Обычный 27 3 3 3 3 2" xfId="32517"/>
    <cellStyle name="Обычный 27 3 3 3 3 3" xfId="32518"/>
    <cellStyle name="Обычный 27 3 3 3 4" xfId="32519"/>
    <cellStyle name="Обычный 27 3 3 3 4 2" xfId="32520"/>
    <cellStyle name="Обычный 27 3 3 3 5" xfId="32521"/>
    <cellStyle name="Обычный 27 3 3 3 5 2" xfId="32522"/>
    <cellStyle name="Обычный 27 3 3 3 6" xfId="32523"/>
    <cellStyle name="Обычный 27 3 3 3 6 2" xfId="32524"/>
    <cellStyle name="Обычный 27 3 3 3 7" xfId="32525"/>
    <cellStyle name="Обычный 27 3 3 3 8" xfId="32526"/>
    <cellStyle name="Обычный 27 3 3 3 9" xfId="32527"/>
    <cellStyle name="Обычный 27 3 3 30" xfId="32528"/>
    <cellStyle name="Обычный 27 3 3 31" xfId="32529"/>
    <cellStyle name="Обычный 27 3 3 32" xfId="32530"/>
    <cellStyle name="Обычный 27 3 3 33" xfId="32531"/>
    <cellStyle name="Обычный 27 3 3 34" xfId="32532"/>
    <cellStyle name="Обычный 27 3 3 35" xfId="32533"/>
    <cellStyle name="Обычный 27 3 3 36" xfId="32534"/>
    <cellStyle name="Обычный 27 3 3 37" xfId="32535"/>
    <cellStyle name="Обычный 27 3 3 38" xfId="32536"/>
    <cellStyle name="Обычный 27 3 3 4" xfId="32537"/>
    <cellStyle name="Обычный 27 3 3 4 10" xfId="32538"/>
    <cellStyle name="Обычный 27 3 3 4 11" xfId="32539"/>
    <cellStyle name="Обычный 27 3 3 4 12" xfId="32540"/>
    <cellStyle name="Обычный 27 3 3 4 2" xfId="32541"/>
    <cellStyle name="Обычный 27 3 3 4 2 2" xfId="32542"/>
    <cellStyle name="Обычный 27 3 3 4 2 3" xfId="32543"/>
    <cellStyle name="Обычный 27 3 3 4 2 4" xfId="32544"/>
    <cellStyle name="Обычный 27 3 3 4 3" xfId="32545"/>
    <cellStyle name="Обычный 27 3 3 4 3 2" xfId="32546"/>
    <cellStyle name="Обычный 27 3 3 4 3 3" xfId="32547"/>
    <cellStyle name="Обычный 27 3 3 4 4" xfId="32548"/>
    <cellStyle name="Обычный 27 3 3 4 4 2" xfId="32549"/>
    <cellStyle name="Обычный 27 3 3 4 5" xfId="32550"/>
    <cellStyle name="Обычный 27 3 3 4 5 2" xfId="32551"/>
    <cellStyle name="Обычный 27 3 3 4 6" xfId="32552"/>
    <cellStyle name="Обычный 27 3 3 4 6 2" xfId="32553"/>
    <cellStyle name="Обычный 27 3 3 4 7" xfId="32554"/>
    <cellStyle name="Обычный 27 3 3 4 8" xfId="32555"/>
    <cellStyle name="Обычный 27 3 3 4 9" xfId="32556"/>
    <cellStyle name="Обычный 27 3 3 5" xfId="32557"/>
    <cellStyle name="Обычный 27 3 3 5 10" xfId="32558"/>
    <cellStyle name="Обычный 27 3 3 5 11" xfId="32559"/>
    <cellStyle name="Обычный 27 3 3 5 2" xfId="32560"/>
    <cellStyle name="Обычный 27 3 3 5 2 2" xfId="32561"/>
    <cellStyle name="Обычный 27 3 3 5 2 3" xfId="32562"/>
    <cellStyle name="Обычный 27 3 3 5 2 4" xfId="32563"/>
    <cellStyle name="Обычный 27 3 3 5 3" xfId="32564"/>
    <cellStyle name="Обычный 27 3 3 5 3 2" xfId="32565"/>
    <cellStyle name="Обычный 27 3 3 5 3 3" xfId="32566"/>
    <cellStyle name="Обычный 27 3 3 5 4" xfId="32567"/>
    <cellStyle name="Обычный 27 3 3 5 4 2" xfId="32568"/>
    <cellStyle name="Обычный 27 3 3 5 5" xfId="32569"/>
    <cellStyle name="Обычный 27 3 3 5 5 2" xfId="32570"/>
    <cellStyle name="Обычный 27 3 3 5 6" xfId="32571"/>
    <cellStyle name="Обычный 27 3 3 5 6 2" xfId="32572"/>
    <cellStyle name="Обычный 27 3 3 5 7" xfId="32573"/>
    <cellStyle name="Обычный 27 3 3 5 8" xfId="32574"/>
    <cellStyle name="Обычный 27 3 3 5 9" xfId="32575"/>
    <cellStyle name="Обычный 27 3 3 6" xfId="32576"/>
    <cellStyle name="Обычный 27 3 3 6 2" xfId="32577"/>
    <cellStyle name="Обычный 27 3 3 6 2 2" xfId="32578"/>
    <cellStyle name="Обычный 27 3 3 6 2 3" xfId="32579"/>
    <cellStyle name="Обычный 27 3 3 6 3" xfId="32580"/>
    <cellStyle name="Обычный 27 3 3 6 3 2" xfId="32581"/>
    <cellStyle name="Обычный 27 3 3 6 3 3" xfId="32582"/>
    <cellStyle name="Обычный 27 3 3 6 4" xfId="32583"/>
    <cellStyle name="Обычный 27 3 3 6 5" xfId="32584"/>
    <cellStyle name="Обычный 27 3 3 6 6" xfId="32585"/>
    <cellStyle name="Обычный 27 3 3 6 7" xfId="32586"/>
    <cellStyle name="Обычный 27 3 3 6 8" xfId="32587"/>
    <cellStyle name="Обычный 27 3 3 7" xfId="32588"/>
    <cellStyle name="Обычный 27 3 3 7 2" xfId="32589"/>
    <cellStyle name="Обычный 27 3 3 7 2 2" xfId="32590"/>
    <cellStyle name="Обычный 27 3 3 7 3" xfId="32591"/>
    <cellStyle name="Обычный 27 3 3 7 3 2" xfId="32592"/>
    <cellStyle name="Обычный 27 3 3 7 4" xfId="32593"/>
    <cellStyle name="Обычный 27 3 3 7 5" xfId="32594"/>
    <cellStyle name="Обычный 27 3 3 7 6" xfId="32595"/>
    <cellStyle name="Обычный 27 3 3 7 7" xfId="32596"/>
    <cellStyle name="Обычный 27 3 3 7 8" xfId="32597"/>
    <cellStyle name="Обычный 27 3 3 8" xfId="32598"/>
    <cellStyle name="Обычный 27 3 3 8 2" xfId="32599"/>
    <cellStyle name="Обычный 27 3 3 8 2 2" xfId="32600"/>
    <cellStyle name="Обычный 27 3 3 8 3" xfId="32601"/>
    <cellStyle name="Обычный 27 3 3 8 3 2" xfId="32602"/>
    <cellStyle name="Обычный 27 3 3 8 4" xfId="32603"/>
    <cellStyle name="Обычный 27 3 3 8 5" xfId="32604"/>
    <cellStyle name="Обычный 27 3 3 8 6" xfId="32605"/>
    <cellStyle name="Обычный 27 3 3 8 7" xfId="32606"/>
    <cellStyle name="Обычный 27 3 3 8 8" xfId="32607"/>
    <cellStyle name="Обычный 27 3 3 9" xfId="32608"/>
    <cellStyle name="Обычный 27 3 3 9 2" xfId="32609"/>
    <cellStyle name="Обычный 27 3 3 9 2 2" xfId="32610"/>
    <cellStyle name="Обычный 27 3 3 9 3" xfId="32611"/>
    <cellStyle name="Обычный 27 3 3 9 3 2" xfId="32612"/>
    <cellStyle name="Обычный 27 3 3 9 4" xfId="32613"/>
    <cellStyle name="Обычный 27 3 3 9 5" xfId="32614"/>
    <cellStyle name="Обычный 27 3 3 9 6" xfId="32615"/>
    <cellStyle name="Обычный 27 3 3 9 7" xfId="32616"/>
    <cellStyle name="Обычный 27 3 30" xfId="32617"/>
    <cellStyle name="Обычный 27 3 31" xfId="32618"/>
    <cellStyle name="Обычный 27 3 32" xfId="32619"/>
    <cellStyle name="Обычный 27 3 33" xfId="32620"/>
    <cellStyle name="Обычный 27 3 34" xfId="32621"/>
    <cellStyle name="Обычный 27 3 35" xfId="32622"/>
    <cellStyle name="Обычный 27 3 36" xfId="32623"/>
    <cellStyle name="Обычный 27 3 37" xfId="32624"/>
    <cellStyle name="Обычный 27 3 38" xfId="32625"/>
    <cellStyle name="Обычный 27 3 39" xfId="32626"/>
    <cellStyle name="Обычный 27 3 4" xfId="32627"/>
    <cellStyle name="Обычный 27 3 4 10" xfId="32628"/>
    <cellStyle name="Обычный 27 3 4 11" xfId="32629"/>
    <cellStyle name="Обычный 27 3 4 12" xfId="32630"/>
    <cellStyle name="Обычный 27 3 4 13" xfId="32631"/>
    <cellStyle name="Обычный 27 3 4 14" xfId="32632"/>
    <cellStyle name="Обычный 27 3 4 2" xfId="32633"/>
    <cellStyle name="Обычный 27 3 4 2 2" xfId="32634"/>
    <cellStyle name="Обычный 27 3 4 2 3" xfId="32635"/>
    <cellStyle name="Обычный 27 3 4 2 4" xfId="32636"/>
    <cellStyle name="Обычный 27 3 4 3" xfId="32637"/>
    <cellStyle name="Обычный 27 3 4 3 2" xfId="32638"/>
    <cellStyle name="Обычный 27 3 4 3 3" xfId="32639"/>
    <cellStyle name="Обычный 27 3 4 4" xfId="32640"/>
    <cellStyle name="Обычный 27 3 4 4 2" xfId="32641"/>
    <cellStyle name="Обычный 27 3 4 5" xfId="32642"/>
    <cellStyle name="Обычный 27 3 4 5 2" xfId="32643"/>
    <cellStyle name="Обычный 27 3 4 6" xfId="32644"/>
    <cellStyle name="Обычный 27 3 4 6 2" xfId="32645"/>
    <cellStyle name="Обычный 27 3 4 7" xfId="32646"/>
    <cellStyle name="Обычный 27 3 4 8" xfId="32647"/>
    <cellStyle name="Обычный 27 3 4 9" xfId="32648"/>
    <cellStyle name="Обычный 27 3 40" xfId="32649"/>
    <cellStyle name="Обычный 27 3 41" xfId="32650"/>
    <cellStyle name="Обычный 27 3 42" xfId="32651"/>
    <cellStyle name="Обычный 27 3 5" xfId="32652"/>
    <cellStyle name="Обычный 27 3 5 10" xfId="32653"/>
    <cellStyle name="Обычный 27 3 5 11" xfId="32654"/>
    <cellStyle name="Обычный 27 3 5 12" xfId="32655"/>
    <cellStyle name="Обычный 27 3 5 13" xfId="32656"/>
    <cellStyle name="Обычный 27 3 5 2" xfId="32657"/>
    <cellStyle name="Обычный 27 3 5 2 2" xfId="32658"/>
    <cellStyle name="Обычный 27 3 5 2 3" xfId="32659"/>
    <cellStyle name="Обычный 27 3 5 2 4" xfId="32660"/>
    <cellStyle name="Обычный 27 3 5 3" xfId="32661"/>
    <cellStyle name="Обычный 27 3 5 3 2" xfId="32662"/>
    <cellStyle name="Обычный 27 3 5 3 3" xfId="32663"/>
    <cellStyle name="Обычный 27 3 5 4" xfId="32664"/>
    <cellStyle name="Обычный 27 3 5 4 2" xfId="32665"/>
    <cellStyle name="Обычный 27 3 5 5" xfId="32666"/>
    <cellStyle name="Обычный 27 3 5 5 2" xfId="32667"/>
    <cellStyle name="Обычный 27 3 5 6" xfId="32668"/>
    <cellStyle name="Обычный 27 3 5 6 2" xfId="32669"/>
    <cellStyle name="Обычный 27 3 5 7" xfId="32670"/>
    <cellStyle name="Обычный 27 3 5 8" xfId="32671"/>
    <cellStyle name="Обычный 27 3 5 9" xfId="32672"/>
    <cellStyle name="Обычный 27 3 6" xfId="32673"/>
    <cellStyle name="Обычный 27 3 6 10" xfId="32674"/>
    <cellStyle name="Обычный 27 3 6 11" xfId="32675"/>
    <cellStyle name="Обычный 27 3 6 12" xfId="32676"/>
    <cellStyle name="Обычный 27 3 6 2" xfId="32677"/>
    <cellStyle name="Обычный 27 3 6 2 2" xfId="32678"/>
    <cellStyle name="Обычный 27 3 6 2 3" xfId="32679"/>
    <cellStyle name="Обычный 27 3 6 2 4" xfId="32680"/>
    <cellStyle name="Обычный 27 3 6 3" xfId="32681"/>
    <cellStyle name="Обычный 27 3 6 3 2" xfId="32682"/>
    <cellStyle name="Обычный 27 3 6 3 3" xfId="32683"/>
    <cellStyle name="Обычный 27 3 6 4" xfId="32684"/>
    <cellStyle name="Обычный 27 3 6 4 2" xfId="32685"/>
    <cellStyle name="Обычный 27 3 6 5" xfId="32686"/>
    <cellStyle name="Обычный 27 3 6 5 2" xfId="32687"/>
    <cellStyle name="Обычный 27 3 6 6" xfId="32688"/>
    <cellStyle name="Обычный 27 3 6 6 2" xfId="32689"/>
    <cellStyle name="Обычный 27 3 6 7" xfId="32690"/>
    <cellStyle name="Обычный 27 3 6 8" xfId="32691"/>
    <cellStyle name="Обычный 27 3 6 9" xfId="32692"/>
    <cellStyle name="Обычный 27 3 7" xfId="32693"/>
    <cellStyle name="Обычный 27 3 7 10" xfId="32694"/>
    <cellStyle name="Обычный 27 3 7 11" xfId="32695"/>
    <cellStyle name="Обычный 27 3 7 2" xfId="32696"/>
    <cellStyle name="Обычный 27 3 7 2 2" xfId="32697"/>
    <cellStyle name="Обычный 27 3 7 2 3" xfId="32698"/>
    <cellStyle name="Обычный 27 3 7 2 4" xfId="32699"/>
    <cellStyle name="Обычный 27 3 7 3" xfId="32700"/>
    <cellStyle name="Обычный 27 3 7 3 2" xfId="32701"/>
    <cellStyle name="Обычный 27 3 7 3 3" xfId="32702"/>
    <cellStyle name="Обычный 27 3 7 4" xfId="32703"/>
    <cellStyle name="Обычный 27 3 7 4 2" xfId="32704"/>
    <cellStyle name="Обычный 27 3 7 5" xfId="32705"/>
    <cellStyle name="Обычный 27 3 7 5 2" xfId="32706"/>
    <cellStyle name="Обычный 27 3 7 6" xfId="32707"/>
    <cellStyle name="Обычный 27 3 7 6 2" xfId="32708"/>
    <cellStyle name="Обычный 27 3 7 7" xfId="32709"/>
    <cellStyle name="Обычный 27 3 7 8" xfId="32710"/>
    <cellStyle name="Обычный 27 3 7 9" xfId="32711"/>
    <cellStyle name="Обычный 27 3 8" xfId="32712"/>
    <cellStyle name="Обычный 27 3 8 2" xfId="32713"/>
    <cellStyle name="Обычный 27 3 8 2 2" xfId="32714"/>
    <cellStyle name="Обычный 27 3 8 2 3" xfId="32715"/>
    <cellStyle name="Обычный 27 3 8 3" xfId="32716"/>
    <cellStyle name="Обычный 27 3 8 3 2" xfId="32717"/>
    <cellStyle name="Обычный 27 3 8 3 3" xfId="32718"/>
    <cellStyle name="Обычный 27 3 8 4" xfId="32719"/>
    <cellStyle name="Обычный 27 3 8 5" xfId="32720"/>
    <cellStyle name="Обычный 27 3 8 6" xfId="32721"/>
    <cellStyle name="Обычный 27 3 8 7" xfId="32722"/>
    <cellStyle name="Обычный 27 3 8 8" xfId="32723"/>
    <cellStyle name="Обычный 27 3 9" xfId="32724"/>
    <cellStyle name="Обычный 27 3 9 2" xfId="32725"/>
    <cellStyle name="Обычный 27 3 9 2 2" xfId="32726"/>
    <cellStyle name="Обычный 27 3 9 3" xfId="32727"/>
    <cellStyle name="Обычный 27 3 9 3 2" xfId="32728"/>
    <cellStyle name="Обычный 27 3 9 4" xfId="32729"/>
    <cellStyle name="Обычный 27 3 9 5" xfId="32730"/>
    <cellStyle name="Обычный 27 3 9 6" xfId="32731"/>
    <cellStyle name="Обычный 27 3 9 7" xfId="32732"/>
    <cellStyle name="Обычный 27 3 9 8" xfId="32733"/>
    <cellStyle name="Обычный 27 30" xfId="32734"/>
    <cellStyle name="Обычный 27 31" xfId="32735"/>
    <cellStyle name="Обычный 27 32" xfId="32736"/>
    <cellStyle name="Обычный 27 33" xfId="32737"/>
    <cellStyle name="Обычный 27 34" xfId="32738"/>
    <cellStyle name="Обычный 27 35" xfId="32739"/>
    <cellStyle name="Обычный 27 36" xfId="32740"/>
    <cellStyle name="Обычный 27 37" xfId="32741"/>
    <cellStyle name="Обычный 27 38" xfId="32742"/>
    <cellStyle name="Обычный 27 39" xfId="32743"/>
    <cellStyle name="Обычный 27 4" xfId="32744"/>
    <cellStyle name="Обычный 27 4 10" xfId="32745"/>
    <cellStyle name="Обычный 27 4 10 2" xfId="32746"/>
    <cellStyle name="Обычный 27 4 10 2 2" xfId="32747"/>
    <cellStyle name="Обычный 27 4 10 3" xfId="32748"/>
    <cellStyle name="Обычный 27 4 10 3 2" xfId="32749"/>
    <cellStyle name="Обычный 27 4 10 4" xfId="32750"/>
    <cellStyle name="Обычный 27 4 10 5" xfId="32751"/>
    <cellStyle name="Обычный 27 4 10 6" xfId="32752"/>
    <cellStyle name="Обычный 27 4 10 7" xfId="32753"/>
    <cellStyle name="Обычный 27 4 11" xfId="32754"/>
    <cellStyle name="Обычный 27 4 11 2" xfId="32755"/>
    <cellStyle name="Обычный 27 4 11 2 2" xfId="32756"/>
    <cellStyle name="Обычный 27 4 11 3" xfId="32757"/>
    <cellStyle name="Обычный 27 4 11 3 2" xfId="32758"/>
    <cellStyle name="Обычный 27 4 11 4" xfId="32759"/>
    <cellStyle name="Обычный 27 4 11 5" xfId="32760"/>
    <cellStyle name="Обычный 27 4 11 6" xfId="32761"/>
    <cellStyle name="Обычный 27 4 12" xfId="32762"/>
    <cellStyle name="Обычный 27 4 12 2" xfId="32763"/>
    <cellStyle name="Обычный 27 4 12 3" xfId="32764"/>
    <cellStyle name="Обычный 27 4 13" xfId="32765"/>
    <cellStyle name="Обычный 27 4 13 2" xfId="32766"/>
    <cellStyle name="Обычный 27 4 13 3" xfId="32767"/>
    <cellStyle name="Обычный 27 4 14" xfId="32768"/>
    <cellStyle name="Обычный 27 4 14 2" xfId="32769"/>
    <cellStyle name="Обычный 27 4 14 3" xfId="32770"/>
    <cellStyle name="Обычный 27 4 15" xfId="32771"/>
    <cellStyle name="Обычный 27 4 15 2" xfId="32772"/>
    <cellStyle name="Обычный 27 4 16" xfId="32773"/>
    <cellStyle name="Обычный 27 4 17" xfId="32774"/>
    <cellStyle name="Обычный 27 4 18" xfId="32775"/>
    <cellStyle name="Обычный 27 4 19" xfId="32776"/>
    <cellStyle name="Обычный 27 4 2" xfId="32777"/>
    <cellStyle name="Обычный 27 4 2 10" xfId="32778"/>
    <cellStyle name="Обычный 27 4 2 11" xfId="32779"/>
    <cellStyle name="Обычный 27 4 2 12" xfId="32780"/>
    <cellStyle name="Обычный 27 4 2 13" xfId="32781"/>
    <cellStyle name="Обычный 27 4 2 14" xfId="32782"/>
    <cellStyle name="Обычный 27 4 2 2" xfId="32783"/>
    <cellStyle name="Обычный 27 4 2 2 2" xfId="32784"/>
    <cellStyle name="Обычный 27 4 2 2 3" xfId="32785"/>
    <cellStyle name="Обычный 27 4 2 2 4" xfId="32786"/>
    <cellStyle name="Обычный 27 4 2 3" xfId="32787"/>
    <cellStyle name="Обычный 27 4 2 3 2" xfId="32788"/>
    <cellStyle name="Обычный 27 4 2 3 3" xfId="32789"/>
    <cellStyle name="Обычный 27 4 2 4" xfId="32790"/>
    <cellStyle name="Обычный 27 4 2 4 2" xfId="32791"/>
    <cellStyle name="Обычный 27 4 2 5" xfId="32792"/>
    <cellStyle name="Обычный 27 4 2 5 2" xfId="32793"/>
    <cellStyle name="Обычный 27 4 2 6" xfId="32794"/>
    <cellStyle name="Обычный 27 4 2 6 2" xfId="32795"/>
    <cellStyle name="Обычный 27 4 2 7" xfId="32796"/>
    <cellStyle name="Обычный 27 4 2 8" xfId="32797"/>
    <cellStyle name="Обычный 27 4 2 9" xfId="32798"/>
    <cellStyle name="Обычный 27 4 20" xfId="32799"/>
    <cellStyle name="Обычный 27 4 21" xfId="32800"/>
    <cellStyle name="Обычный 27 4 22" xfId="32801"/>
    <cellStyle name="Обычный 27 4 23" xfId="32802"/>
    <cellStyle name="Обычный 27 4 24" xfId="32803"/>
    <cellStyle name="Обычный 27 4 25" xfId="32804"/>
    <cellStyle name="Обычный 27 4 26" xfId="32805"/>
    <cellStyle name="Обычный 27 4 27" xfId="32806"/>
    <cellStyle name="Обычный 27 4 28" xfId="32807"/>
    <cellStyle name="Обычный 27 4 29" xfId="32808"/>
    <cellStyle name="Обычный 27 4 3" xfId="32809"/>
    <cellStyle name="Обычный 27 4 3 10" xfId="32810"/>
    <cellStyle name="Обычный 27 4 3 11" xfId="32811"/>
    <cellStyle name="Обычный 27 4 3 12" xfId="32812"/>
    <cellStyle name="Обычный 27 4 3 13" xfId="32813"/>
    <cellStyle name="Обычный 27 4 3 2" xfId="32814"/>
    <cellStyle name="Обычный 27 4 3 2 2" xfId="32815"/>
    <cellStyle name="Обычный 27 4 3 2 3" xfId="32816"/>
    <cellStyle name="Обычный 27 4 3 2 4" xfId="32817"/>
    <cellStyle name="Обычный 27 4 3 3" xfId="32818"/>
    <cellStyle name="Обычный 27 4 3 3 2" xfId="32819"/>
    <cellStyle name="Обычный 27 4 3 3 3" xfId="32820"/>
    <cellStyle name="Обычный 27 4 3 4" xfId="32821"/>
    <cellStyle name="Обычный 27 4 3 4 2" xfId="32822"/>
    <cellStyle name="Обычный 27 4 3 5" xfId="32823"/>
    <cellStyle name="Обычный 27 4 3 5 2" xfId="32824"/>
    <cellStyle name="Обычный 27 4 3 6" xfId="32825"/>
    <cellStyle name="Обычный 27 4 3 6 2" xfId="32826"/>
    <cellStyle name="Обычный 27 4 3 7" xfId="32827"/>
    <cellStyle name="Обычный 27 4 3 8" xfId="32828"/>
    <cellStyle name="Обычный 27 4 3 9" xfId="32829"/>
    <cellStyle name="Обычный 27 4 30" xfId="32830"/>
    <cellStyle name="Обычный 27 4 31" xfId="32831"/>
    <cellStyle name="Обычный 27 4 32" xfId="32832"/>
    <cellStyle name="Обычный 27 4 33" xfId="32833"/>
    <cellStyle name="Обычный 27 4 34" xfId="32834"/>
    <cellStyle name="Обычный 27 4 35" xfId="32835"/>
    <cellStyle name="Обычный 27 4 36" xfId="32836"/>
    <cellStyle name="Обычный 27 4 37" xfId="32837"/>
    <cellStyle name="Обычный 27 4 38" xfId="32838"/>
    <cellStyle name="Обычный 27 4 39" xfId="32839"/>
    <cellStyle name="Обычный 27 4 4" xfId="32840"/>
    <cellStyle name="Обычный 27 4 4 10" xfId="32841"/>
    <cellStyle name="Обычный 27 4 4 11" xfId="32842"/>
    <cellStyle name="Обычный 27 4 4 12" xfId="32843"/>
    <cellStyle name="Обычный 27 4 4 2" xfId="32844"/>
    <cellStyle name="Обычный 27 4 4 2 2" xfId="32845"/>
    <cellStyle name="Обычный 27 4 4 2 3" xfId="32846"/>
    <cellStyle name="Обычный 27 4 4 2 4" xfId="32847"/>
    <cellStyle name="Обычный 27 4 4 3" xfId="32848"/>
    <cellStyle name="Обычный 27 4 4 3 2" xfId="32849"/>
    <cellStyle name="Обычный 27 4 4 3 3" xfId="32850"/>
    <cellStyle name="Обычный 27 4 4 4" xfId="32851"/>
    <cellStyle name="Обычный 27 4 4 4 2" xfId="32852"/>
    <cellStyle name="Обычный 27 4 4 5" xfId="32853"/>
    <cellStyle name="Обычный 27 4 4 5 2" xfId="32854"/>
    <cellStyle name="Обычный 27 4 4 6" xfId="32855"/>
    <cellStyle name="Обычный 27 4 4 6 2" xfId="32856"/>
    <cellStyle name="Обычный 27 4 4 7" xfId="32857"/>
    <cellStyle name="Обычный 27 4 4 8" xfId="32858"/>
    <cellStyle name="Обычный 27 4 4 9" xfId="32859"/>
    <cellStyle name="Обычный 27 4 5" xfId="32860"/>
    <cellStyle name="Обычный 27 4 5 10" xfId="32861"/>
    <cellStyle name="Обычный 27 4 5 11" xfId="32862"/>
    <cellStyle name="Обычный 27 4 5 2" xfId="32863"/>
    <cellStyle name="Обычный 27 4 5 2 2" xfId="32864"/>
    <cellStyle name="Обычный 27 4 5 2 3" xfId="32865"/>
    <cellStyle name="Обычный 27 4 5 2 4" xfId="32866"/>
    <cellStyle name="Обычный 27 4 5 3" xfId="32867"/>
    <cellStyle name="Обычный 27 4 5 3 2" xfId="32868"/>
    <cellStyle name="Обычный 27 4 5 3 3" xfId="32869"/>
    <cellStyle name="Обычный 27 4 5 4" xfId="32870"/>
    <cellStyle name="Обычный 27 4 5 4 2" xfId="32871"/>
    <cellStyle name="Обычный 27 4 5 5" xfId="32872"/>
    <cellStyle name="Обычный 27 4 5 5 2" xfId="32873"/>
    <cellStyle name="Обычный 27 4 5 6" xfId="32874"/>
    <cellStyle name="Обычный 27 4 5 6 2" xfId="32875"/>
    <cellStyle name="Обычный 27 4 5 7" xfId="32876"/>
    <cellStyle name="Обычный 27 4 5 8" xfId="32877"/>
    <cellStyle name="Обычный 27 4 5 9" xfId="32878"/>
    <cellStyle name="Обычный 27 4 6" xfId="32879"/>
    <cellStyle name="Обычный 27 4 6 2" xfId="32880"/>
    <cellStyle name="Обычный 27 4 6 2 2" xfId="32881"/>
    <cellStyle name="Обычный 27 4 6 2 3" xfId="32882"/>
    <cellStyle name="Обычный 27 4 6 3" xfId="32883"/>
    <cellStyle name="Обычный 27 4 6 3 2" xfId="32884"/>
    <cellStyle name="Обычный 27 4 6 3 3" xfId="32885"/>
    <cellStyle name="Обычный 27 4 6 4" xfId="32886"/>
    <cellStyle name="Обычный 27 4 6 5" xfId="32887"/>
    <cellStyle name="Обычный 27 4 6 6" xfId="32888"/>
    <cellStyle name="Обычный 27 4 6 7" xfId="32889"/>
    <cellStyle name="Обычный 27 4 6 8" xfId="32890"/>
    <cellStyle name="Обычный 27 4 7" xfId="32891"/>
    <cellStyle name="Обычный 27 4 7 2" xfId="32892"/>
    <cellStyle name="Обычный 27 4 7 2 2" xfId="32893"/>
    <cellStyle name="Обычный 27 4 7 3" xfId="32894"/>
    <cellStyle name="Обычный 27 4 7 3 2" xfId="32895"/>
    <cellStyle name="Обычный 27 4 7 4" xfId="32896"/>
    <cellStyle name="Обычный 27 4 7 5" xfId="32897"/>
    <cellStyle name="Обычный 27 4 7 6" xfId="32898"/>
    <cellStyle name="Обычный 27 4 7 7" xfId="32899"/>
    <cellStyle name="Обычный 27 4 7 8" xfId="32900"/>
    <cellStyle name="Обычный 27 4 8" xfId="32901"/>
    <cellStyle name="Обычный 27 4 8 2" xfId="32902"/>
    <cellStyle name="Обычный 27 4 8 2 2" xfId="32903"/>
    <cellStyle name="Обычный 27 4 8 3" xfId="32904"/>
    <cellStyle name="Обычный 27 4 8 3 2" xfId="32905"/>
    <cellStyle name="Обычный 27 4 8 4" xfId="32906"/>
    <cellStyle name="Обычный 27 4 8 5" xfId="32907"/>
    <cellStyle name="Обычный 27 4 8 6" xfId="32908"/>
    <cellStyle name="Обычный 27 4 8 7" xfId="32909"/>
    <cellStyle name="Обычный 27 4 8 8" xfId="32910"/>
    <cellStyle name="Обычный 27 4 9" xfId="32911"/>
    <cellStyle name="Обычный 27 4 9 2" xfId="32912"/>
    <cellStyle name="Обычный 27 4 9 2 2" xfId="32913"/>
    <cellStyle name="Обычный 27 4 9 3" xfId="32914"/>
    <cellStyle name="Обычный 27 4 9 3 2" xfId="32915"/>
    <cellStyle name="Обычный 27 4 9 4" xfId="32916"/>
    <cellStyle name="Обычный 27 4 9 5" xfId="32917"/>
    <cellStyle name="Обычный 27 4 9 6" xfId="32918"/>
    <cellStyle name="Обычный 27 4 9 7" xfId="32919"/>
    <cellStyle name="Обычный 27 40" xfId="32920"/>
    <cellStyle name="Обычный 27 41" xfId="32921"/>
    <cellStyle name="Обычный 27 42" xfId="32922"/>
    <cellStyle name="Обычный 27 43" xfId="32923"/>
    <cellStyle name="Обычный 27 44" xfId="32924"/>
    <cellStyle name="Обычный 27 5" xfId="32925"/>
    <cellStyle name="Обычный 27 5 10" xfId="32926"/>
    <cellStyle name="Обычный 27 5 10 2" xfId="32927"/>
    <cellStyle name="Обычный 27 5 10 2 2" xfId="32928"/>
    <cellStyle name="Обычный 27 5 10 3" xfId="32929"/>
    <cellStyle name="Обычный 27 5 10 3 2" xfId="32930"/>
    <cellStyle name="Обычный 27 5 10 4" xfId="32931"/>
    <cellStyle name="Обычный 27 5 10 5" xfId="32932"/>
    <cellStyle name="Обычный 27 5 10 6" xfId="32933"/>
    <cellStyle name="Обычный 27 5 10 7" xfId="32934"/>
    <cellStyle name="Обычный 27 5 11" xfId="32935"/>
    <cellStyle name="Обычный 27 5 11 2" xfId="32936"/>
    <cellStyle name="Обычный 27 5 11 3" xfId="32937"/>
    <cellStyle name="Обычный 27 5 12" xfId="32938"/>
    <cellStyle name="Обычный 27 5 12 2" xfId="32939"/>
    <cellStyle name="Обычный 27 5 12 3" xfId="32940"/>
    <cellStyle name="Обычный 27 5 13" xfId="32941"/>
    <cellStyle name="Обычный 27 5 13 2" xfId="32942"/>
    <cellStyle name="Обычный 27 5 13 3" xfId="32943"/>
    <cellStyle name="Обычный 27 5 14" xfId="32944"/>
    <cellStyle name="Обычный 27 5 14 2" xfId="32945"/>
    <cellStyle name="Обычный 27 5 14 3" xfId="32946"/>
    <cellStyle name="Обычный 27 5 15" xfId="32947"/>
    <cellStyle name="Обычный 27 5 16" xfId="32948"/>
    <cellStyle name="Обычный 27 5 17" xfId="32949"/>
    <cellStyle name="Обычный 27 5 18" xfId="32950"/>
    <cellStyle name="Обычный 27 5 19" xfId="32951"/>
    <cellStyle name="Обычный 27 5 2" xfId="32952"/>
    <cellStyle name="Обычный 27 5 2 10" xfId="32953"/>
    <cellStyle name="Обычный 27 5 2 11" xfId="32954"/>
    <cellStyle name="Обычный 27 5 2 12" xfId="32955"/>
    <cellStyle name="Обычный 27 5 2 13" xfId="32956"/>
    <cellStyle name="Обычный 27 5 2 14" xfId="32957"/>
    <cellStyle name="Обычный 27 5 2 2" xfId="32958"/>
    <cellStyle name="Обычный 27 5 2 2 2" xfId="32959"/>
    <cellStyle name="Обычный 27 5 2 2 3" xfId="32960"/>
    <cellStyle name="Обычный 27 5 2 2 4" xfId="32961"/>
    <cellStyle name="Обычный 27 5 2 3" xfId="32962"/>
    <cellStyle name="Обычный 27 5 2 3 2" xfId="32963"/>
    <cellStyle name="Обычный 27 5 2 3 3" xfId="32964"/>
    <cellStyle name="Обычный 27 5 2 4" xfId="32965"/>
    <cellStyle name="Обычный 27 5 2 4 2" xfId="32966"/>
    <cellStyle name="Обычный 27 5 2 5" xfId="32967"/>
    <cellStyle name="Обычный 27 5 2 5 2" xfId="32968"/>
    <cellStyle name="Обычный 27 5 2 6" xfId="32969"/>
    <cellStyle name="Обычный 27 5 2 6 2" xfId="32970"/>
    <cellStyle name="Обычный 27 5 2 7" xfId="32971"/>
    <cellStyle name="Обычный 27 5 2 8" xfId="32972"/>
    <cellStyle name="Обычный 27 5 2 9" xfId="32973"/>
    <cellStyle name="Обычный 27 5 20" xfId="32974"/>
    <cellStyle name="Обычный 27 5 21" xfId="32975"/>
    <cellStyle name="Обычный 27 5 22" xfId="32976"/>
    <cellStyle name="Обычный 27 5 23" xfId="32977"/>
    <cellStyle name="Обычный 27 5 24" xfId="32978"/>
    <cellStyle name="Обычный 27 5 25" xfId="32979"/>
    <cellStyle name="Обычный 27 5 26" xfId="32980"/>
    <cellStyle name="Обычный 27 5 27" xfId="32981"/>
    <cellStyle name="Обычный 27 5 28" xfId="32982"/>
    <cellStyle name="Обычный 27 5 29" xfId="32983"/>
    <cellStyle name="Обычный 27 5 3" xfId="32984"/>
    <cellStyle name="Обычный 27 5 3 10" xfId="32985"/>
    <cellStyle name="Обычный 27 5 3 11" xfId="32986"/>
    <cellStyle name="Обычный 27 5 3 12" xfId="32987"/>
    <cellStyle name="Обычный 27 5 3 13" xfId="32988"/>
    <cellStyle name="Обычный 27 5 3 2" xfId="32989"/>
    <cellStyle name="Обычный 27 5 3 2 2" xfId="32990"/>
    <cellStyle name="Обычный 27 5 3 2 3" xfId="32991"/>
    <cellStyle name="Обычный 27 5 3 2 4" xfId="32992"/>
    <cellStyle name="Обычный 27 5 3 3" xfId="32993"/>
    <cellStyle name="Обычный 27 5 3 3 2" xfId="32994"/>
    <cellStyle name="Обычный 27 5 3 3 3" xfId="32995"/>
    <cellStyle name="Обычный 27 5 3 4" xfId="32996"/>
    <cellStyle name="Обычный 27 5 3 4 2" xfId="32997"/>
    <cellStyle name="Обычный 27 5 3 5" xfId="32998"/>
    <cellStyle name="Обычный 27 5 3 5 2" xfId="32999"/>
    <cellStyle name="Обычный 27 5 3 6" xfId="33000"/>
    <cellStyle name="Обычный 27 5 3 6 2" xfId="33001"/>
    <cellStyle name="Обычный 27 5 3 7" xfId="33002"/>
    <cellStyle name="Обычный 27 5 3 8" xfId="33003"/>
    <cellStyle name="Обычный 27 5 3 9" xfId="33004"/>
    <cellStyle name="Обычный 27 5 30" xfId="33005"/>
    <cellStyle name="Обычный 27 5 31" xfId="33006"/>
    <cellStyle name="Обычный 27 5 32" xfId="33007"/>
    <cellStyle name="Обычный 27 5 33" xfId="33008"/>
    <cellStyle name="Обычный 27 5 34" xfId="33009"/>
    <cellStyle name="Обычный 27 5 35" xfId="33010"/>
    <cellStyle name="Обычный 27 5 36" xfId="33011"/>
    <cellStyle name="Обычный 27 5 37" xfId="33012"/>
    <cellStyle name="Обычный 27 5 38" xfId="33013"/>
    <cellStyle name="Обычный 27 5 4" xfId="33014"/>
    <cellStyle name="Обычный 27 5 4 10" xfId="33015"/>
    <cellStyle name="Обычный 27 5 4 11" xfId="33016"/>
    <cellStyle name="Обычный 27 5 4 12" xfId="33017"/>
    <cellStyle name="Обычный 27 5 4 2" xfId="33018"/>
    <cellStyle name="Обычный 27 5 4 2 2" xfId="33019"/>
    <cellStyle name="Обычный 27 5 4 2 3" xfId="33020"/>
    <cellStyle name="Обычный 27 5 4 2 4" xfId="33021"/>
    <cellStyle name="Обычный 27 5 4 3" xfId="33022"/>
    <cellStyle name="Обычный 27 5 4 3 2" xfId="33023"/>
    <cellStyle name="Обычный 27 5 4 3 3" xfId="33024"/>
    <cellStyle name="Обычный 27 5 4 4" xfId="33025"/>
    <cellStyle name="Обычный 27 5 4 4 2" xfId="33026"/>
    <cellStyle name="Обычный 27 5 4 5" xfId="33027"/>
    <cellStyle name="Обычный 27 5 4 5 2" xfId="33028"/>
    <cellStyle name="Обычный 27 5 4 6" xfId="33029"/>
    <cellStyle name="Обычный 27 5 4 6 2" xfId="33030"/>
    <cellStyle name="Обычный 27 5 4 7" xfId="33031"/>
    <cellStyle name="Обычный 27 5 4 8" xfId="33032"/>
    <cellStyle name="Обычный 27 5 4 9" xfId="33033"/>
    <cellStyle name="Обычный 27 5 5" xfId="33034"/>
    <cellStyle name="Обычный 27 5 5 10" xfId="33035"/>
    <cellStyle name="Обычный 27 5 5 11" xfId="33036"/>
    <cellStyle name="Обычный 27 5 5 2" xfId="33037"/>
    <cellStyle name="Обычный 27 5 5 2 2" xfId="33038"/>
    <cellStyle name="Обычный 27 5 5 2 3" xfId="33039"/>
    <cellStyle name="Обычный 27 5 5 2 4" xfId="33040"/>
    <cellStyle name="Обычный 27 5 5 3" xfId="33041"/>
    <cellStyle name="Обычный 27 5 5 3 2" xfId="33042"/>
    <cellStyle name="Обычный 27 5 5 3 3" xfId="33043"/>
    <cellStyle name="Обычный 27 5 5 4" xfId="33044"/>
    <cellStyle name="Обычный 27 5 5 4 2" xfId="33045"/>
    <cellStyle name="Обычный 27 5 5 5" xfId="33046"/>
    <cellStyle name="Обычный 27 5 5 5 2" xfId="33047"/>
    <cellStyle name="Обычный 27 5 5 6" xfId="33048"/>
    <cellStyle name="Обычный 27 5 5 6 2" xfId="33049"/>
    <cellStyle name="Обычный 27 5 5 7" xfId="33050"/>
    <cellStyle name="Обычный 27 5 5 8" xfId="33051"/>
    <cellStyle name="Обычный 27 5 5 9" xfId="33052"/>
    <cellStyle name="Обычный 27 5 6" xfId="33053"/>
    <cellStyle name="Обычный 27 5 6 2" xfId="33054"/>
    <cellStyle name="Обычный 27 5 6 2 2" xfId="33055"/>
    <cellStyle name="Обычный 27 5 6 2 3" xfId="33056"/>
    <cellStyle name="Обычный 27 5 6 3" xfId="33057"/>
    <cellStyle name="Обычный 27 5 6 3 2" xfId="33058"/>
    <cellStyle name="Обычный 27 5 6 3 3" xfId="33059"/>
    <cellStyle name="Обычный 27 5 6 4" xfId="33060"/>
    <cellStyle name="Обычный 27 5 6 5" xfId="33061"/>
    <cellStyle name="Обычный 27 5 6 6" xfId="33062"/>
    <cellStyle name="Обычный 27 5 6 7" xfId="33063"/>
    <cellStyle name="Обычный 27 5 6 8" xfId="33064"/>
    <cellStyle name="Обычный 27 5 7" xfId="33065"/>
    <cellStyle name="Обычный 27 5 7 2" xfId="33066"/>
    <cellStyle name="Обычный 27 5 7 2 2" xfId="33067"/>
    <cellStyle name="Обычный 27 5 7 3" xfId="33068"/>
    <cellStyle name="Обычный 27 5 7 3 2" xfId="33069"/>
    <cellStyle name="Обычный 27 5 7 4" xfId="33070"/>
    <cellStyle name="Обычный 27 5 7 5" xfId="33071"/>
    <cellStyle name="Обычный 27 5 7 6" xfId="33072"/>
    <cellStyle name="Обычный 27 5 7 7" xfId="33073"/>
    <cellStyle name="Обычный 27 5 7 8" xfId="33074"/>
    <cellStyle name="Обычный 27 5 8" xfId="33075"/>
    <cellStyle name="Обычный 27 5 8 2" xfId="33076"/>
    <cellStyle name="Обычный 27 5 8 2 2" xfId="33077"/>
    <cellStyle name="Обычный 27 5 8 3" xfId="33078"/>
    <cellStyle name="Обычный 27 5 8 3 2" xfId="33079"/>
    <cellStyle name="Обычный 27 5 8 4" xfId="33080"/>
    <cellStyle name="Обычный 27 5 8 5" xfId="33081"/>
    <cellStyle name="Обычный 27 5 8 6" xfId="33082"/>
    <cellStyle name="Обычный 27 5 8 7" xfId="33083"/>
    <cellStyle name="Обычный 27 5 8 8" xfId="33084"/>
    <cellStyle name="Обычный 27 5 9" xfId="33085"/>
    <cellStyle name="Обычный 27 5 9 2" xfId="33086"/>
    <cellStyle name="Обычный 27 5 9 2 2" xfId="33087"/>
    <cellStyle name="Обычный 27 5 9 3" xfId="33088"/>
    <cellStyle name="Обычный 27 5 9 3 2" xfId="33089"/>
    <cellStyle name="Обычный 27 5 9 4" xfId="33090"/>
    <cellStyle name="Обычный 27 5 9 5" xfId="33091"/>
    <cellStyle name="Обычный 27 5 9 6" xfId="33092"/>
    <cellStyle name="Обычный 27 5 9 7" xfId="33093"/>
    <cellStyle name="Обычный 27 6" xfId="33094"/>
    <cellStyle name="Обычный 27 6 10" xfId="33095"/>
    <cellStyle name="Обычный 27 6 11" xfId="33096"/>
    <cellStyle name="Обычный 27 6 12" xfId="33097"/>
    <cellStyle name="Обычный 27 6 13" xfId="33098"/>
    <cellStyle name="Обычный 27 6 14" xfId="33099"/>
    <cellStyle name="Обычный 27 6 2" xfId="33100"/>
    <cellStyle name="Обычный 27 6 2 2" xfId="33101"/>
    <cellStyle name="Обычный 27 6 2 3" xfId="33102"/>
    <cellStyle name="Обычный 27 6 2 4" xfId="33103"/>
    <cellStyle name="Обычный 27 6 3" xfId="33104"/>
    <cellStyle name="Обычный 27 6 3 2" xfId="33105"/>
    <cellStyle name="Обычный 27 6 3 3" xfId="33106"/>
    <cellStyle name="Обычный 27 6 4" xfId="33107"/>
    <cellStyle name="Обычный 27 6 4 2" xfId="33108"/>
    <cellStyle name="Обычный 27 6 5" xfId="33109"/>
    <cellStyle name="Обычный 27 6 5 2" xfId="33110"/>
    <cellStyle name="Обычный 27 6 6" xfId="33111"/>
    <cellStyle name="Обычный 27 6 6 2" xfId="33112"/>
    <cellStyle name="Обычный 27 6 7" xfId="33113"/>
    <cellStyle name="Обычный 27 6 8" xfId="33114"/>
    <cellStyle name="Обычный 27 6 9" xfId="33115"/>
    <cellStyle name="Обычный 27 7" xfId="33116"/>
    <cellStyle name="Обычный 27 7 10" xfId="33117"/>
    <cellStyle name="Обычный 27 7 11" xfId="33118"/>
    <cellStyle name="Обычный 27 7 12" xfId="33119"/>
    <cellStyle name="Обычный 27 7 13" xfId="33120"/>
    <cellStyle name="Обычный 27 7 2" xfId="33121"/>
    <cellStyle name="Обычный 27 7 2 2" xfId="33122"/>
    <cellStyle name="Обычный 27 7 2 3" xfId="33123"/>
    <cellStyle name="Обычный 27 7 2 4" xfId="33124"/>
    <cellStyle name="Обычный 27 7 3" xfId="33125"/>
    <cellStyle name="Обычный 27 7 3 2" xfId="33126"/>
    <cellStyle name="Обычный 27 7 3 3" xfId="33127"/>
    <cellStyle name="Обычный 27 7 4" xfId="33128"/>
    <cellStyle name="Обычный 27 7 4 2" xfId="33129"/>
    <cellStyle name="Обычный 27 7 5" xfId="33130"/>
    <cellStyle name="Обычный 27 7 5 2" xfId="33131"/>
    <cellStyle name="Обычный 27 7 6" xfId="33132"/>
    <cellStyle name="Обычный 27 7 6 2" xfId="33133"/>
    <cellStyle name="Обычный 27 7 7" xfId="33134"/>
    <cellStyle name="Обычный 27 7 8" xfId="33135"/>
    <cellStyle name="Обычный 27 7 9" xfId="33136"/>
    <cellStyle name="Обычный 27 8" xfId="33137"/>
    <cellStyle name="Обычный 27 8 10" xfId="33138"/>
    <cellStyle name="Обычный 27 8 11" xfId="33139"/>
    <cellStyle name="Обычный 27 8 12" xfId="33140"/>
    <cellStyle name="Обычный 27 8 2" xfId="33141"/>
    <cellStyle name="Обычный 27 8 2 2" xfId="33142"/>
    <cellStyle name="Обычный 27 8 2 3" xfId="33143"/>
    <cellStyle name="Обычный 27 8 2 4" xfId="33144"/>
    <cellStyle name="Обычный 27 8 3" xfId="33145"/>
    <cellStyle name="Обычный 27 8 3 2" xfId="33146"/>
    <cellStyle name="Обычный 27 8 3 3" xfId="33147"/>
    <cellStyle name="Обычный 27 8 4" xfId="33148"/>
    <cellStyle name="Обычный 27 8 4 2" xfId="33149"/>
    <cellStyle name="Обычный 27 8 5" xfId="33150"/>
    <cellStyle name="Обычный 27 8 5 2" xfId="33151"/>
    <cellStyle name="Обычный 27 8 6" xfId="33152"/>
    <cellStyle name="Обычный 27 8 6 2" xfId="33153"/>
    <cellStyle name="Обычный 27 8 7" xfId="33154"/>
    <cellStyle name="Обычный 27 8 8" xfId="33155"/>
    <cellStyle name="Обычный 27 8 9" xfId="33156"/>
    <cellStyle name="Обычный 27 9" xfId="33157"/>
    <cellStyle name="Обычный 27 9 10" xfId="33158"/>
    <cellStyle name="Обычный 27 9 11" xfId="33159"/>
    <cellStyle name="Обычный 27 9 2" xfId="33160"/>
    <cellStyle name="Обычный 27 9 2 2" xfId="33161"/>
    <cellStyle name="Обычный 27 9 2 3" xfId="33162"/>
    <cellStyle name="Обычный 27 9 2 4" xfId="33163"/>
    <cellStyle name="Обычный 27 9 3" xfId="33164"/>
    <cellStyle name="Обычный 27 9 3 2" xfId="33165"/>
    <cellStyle name="Обычный 27 9 3 3" xfId="33166"/>
    <cellStyle name="Обычный 27 9 4" xfId="33167"/>
    <cellStyle name="Обычный 27 9 4 2" xfId="33168"/>
    <cellStyle name="Обычный 27 9 5" xfId="33169"/>
    <cellStyle name="Обычный 27 9 5 2" xfId="33170"/>
    <cellStyle name="Обычный 27 9 6" xfId="33171"/>
    <cellStyle name="Обычный 27 9 6 2" xfId="33172"/>
    <cellStyle name="Обычный 27 9 7" xfId="33173"/>
    <cellStyle name="Обычный 27 9 8" xfId="33174"/>
    <cellStyle name="Обычный 27 9 9" xfId="33175"/>
    <cellStyle name="Обычный 28" xfId="33176"/>
    <cellStyle name="Обычный 28 10" xfId="33177"/>
    <cellStyle name="Обычный 28 10 2" xfId="33178"/>
    <cellStyle name="Обычный 28 10 2 2" xfId="33179"/>
    <cellStyle name="Обычный 28 10 2 3" xfId="33180"/>
    <cellStyle name="Обычный 28 10 3" xfId="33181"/>
    <cellStyle name="Обычный 28 10 3 2" xfId="33182"/>
    <cellStyle name="Обычный 28 10 3 3" xfId="33183"/>
    <cellStyle name="Обычный 28 10 4" xfId="33184"/>
    <cellStyle name="Обычный 28 10 5" xfId="33185"/>
    <cellStyle name="Обычный 28 10 6" xfId="33186"/>
    <cellStyle name="Обычный 28 10 7" xfId="33187"/>
    <cellStyle name="Обычный 28 10 8" xfId="33188"/>
    <cellStyle name="Обычный 28 11" xfId="33189"/>
    <cellStyle name="Обычный 28 11 2" xfId="33190"/>
    <cellStyle name="Обычный 28 11 2 2" xfId="33191"/>
    <cellStyle name="Обычный 28 11 3" xfId="33192"/>
    <cellStyle name="Обычный 28 11 3 2" xfId="33193"/>
    <cellStyle name="Обычный 28 11 4" xfId="33194"/>
    <cellStyle name="Обычный 28 11 5" xfId="33195"/>
    <cellStyle name="Обычный 28 11 6" xfId="33196"/>
    <cellStyle name="Обычный 28 11 7" xfId="33197"/>
    <cellStyle name="Обычный 28 11 8" xfId="33198"/>
    <cellStyle name="Обычный 28 12" xfId="33199"/>
    <cellStyle name="Обычный 28 12 2" xfId="33200"/>
    <cellStyle name="Обычный 28 12 2 2" xfId="33201"/>
    <cellStyle name="Обычный 28 12 3" xfId="33202"/>
    <cellStyle name="Обычный 28 12 3 2" xfId="33203"/>
    <cellStyle name="Обычный 28 12 4" xfId="33204"/>
    <cellStyle name="Обычный 28 12 5" xfId="33205"/>
    <cellStyle name="Обычный 28 12 6" xfId="33206"/>
    <cellStyle name="Обычный 28 12 7" xfId="33207"/>
    <cellStyle name="Обычный 28 12 8" xfId="33208"/>
    <cellStyle name="Обычный 28 13" xfId="33209"/>
    <cellStyle name="Обычный 28 13 2" xfId="33210"/>
    <cellStyle name="Обычный 28 13 2 2" xfId="33211"/>
    <cellStyle name="Обычный 28 13 3" xfId="33212"/>
    <cellStyle name="Обычный 28 13 3 2" xfId="33213"/>
    <cellStyle name="Обычный 28 13 4" xfId="33214"/>
    <cellStyle name="Обычный 28 13 5" xfId="33215"/>
    <cellStyle name="Обычный 28 13 6" xfId="33216"/>
    <cellStyle name="Обычный 28 13 7" xfId="33217"/>
    <cellStyle name="Обычный 28 14" xfId="33218"/>
    <cellStyle name="Обычный 28 14 2" xfId="33219"/>
    <cellStyle name="Обычный 28 14 2 2" xfId="33220"/>
    <cellStyle name="Обычный 28 14 3" xfId="33221"/>
    <cellStyle name="Обычный 28 14 3 2" xfId="33222"/>
    <cellStyle name="Обычный 28 14 4" xfId="33223"/>
    <cellStyle name="Обычный 28 14 5" xfId="33224"/>
    <cellStyle name="Обычный 28 14 6" xfId="33225"/>
    <cellStyle name="Обычный 28 14 7" xfId="33226"/>
    <cellStyle name="Обычный 28 15" xfId="33227"/>
    <cellStyle name="Обычный 28 15 2" xfId="33228"/>
    <cellStyle name="Обычный 28 15 2 2" xfId="33229"/>
    <cellStyle name="Обычный 28 15 3" xfId="33230"/>
    <cellStyle name="Обычный 28 15 3 2" xfId="33231"/>
    <cellStyle name="Обычный 28 15 4" xfId="33232"/>
    <cellStyle name="Обычный 28 15 5" xfId="33233"/>
    <cellStyle name="Обычный 28 15 6" xfId="33234"/>
    <cellStyle name="Обычный 28 16" xfId="33235"/>
    <cellStyle name="Обычный 28 16 2" xfId="33236"/>
    <cellStyle name="Обычный 28 16 2 2" xfId="33237"/>
    <cellStyle name="Обычный 28 16 3" xfId="33238"/>
    <cellStyle name="Обычный 28 16 3 2" xfId="33239"/>
    <cellStyle name="Обычный 28 16 4" xfId="33240"/>
    <cellStyle name="Обычный 28 16 5" xfId="33241"/>
    <cellStyle name="Обычный 28 16 6" xfId="33242"/>
    <cellStyle name="Обычный 28 17" xfId="33243"/>
    <cellStyle name="Обычный 28 17 2" xfId="33244"/>
    <cellStyle name="Обычный 28 17 3" xfId="33245"/>
    <cellStyle name="Обычный 28 18" xfId="33246"/>
    <cellStyle name="Обычный 28 18 2" xfId="33247"/>
    <cellStyle name="Обычный 28 18 3" xfId="33248"/>
    <cellStyle name="Обычный 28 19" xfId="33249"/>
    <cellStyle name="Обычный 28 19 2" xfId="33250"/>
    <cellStyle name="Обычный 28 2" xfId="33251"/>
    <cellStyle name="Обычный 28 2 10" xfId="33252"/>
    <cellStyle name="Обычный 28 2 10 2" xfId="33253"/>
    <cellStyle name="Обычный 28 2 10 2 2" xfId="33254"/>
    <cellStyle name="Обычный 28 2 10 3" xfId="33255"/>
    <cellStyle name="Обычный 28 2 10 3 2" xfId="33256"/>
    <cellStyle name="Обычный 28 2 10 4" xfId="33257"/>
    <cellStyle name="Обычный 28 2 10 5" xfId="33258"/>
    <cellStyle name="Обычный 28 2 10 6" xfId="33259"/>
    <cellStyle name="Обычный 28 2 10 7" xfId="33260"/>
    <cellStyle name="Обычный 28 2 10 8" xfId="33261"/>
    <cellStyle name="Обычный 28 2 11" xfId="33262"/>
    <cellStyle name="Обычный 28 2 11 2" xfId="33263"/>
    <cellStyle name="Обычный 28 2 11 2 2" xfId="33264"/>
    <cellStyle name="Обычный 28 2 11 3" xfId="33265"/>
    <cellStyle name="Обычный 28 2 11 3 2" xfId="33266"/>
    <cellStyle name="Обычный 28 2 11 4" xfId="33267"/>
    <cellStyle name="Обычный 28 2 11 5" xfId="33268"/>
    <cellStyle name="Обычный 28 2 11 6" xfId="33269"/>
    <cellStyle name="Обычный 28 2 11 7" xfId="33270"/>
    <cellStyle name="Обычный 28 2 11 8" xfId="33271"/>
    <cellStyle name="Обычный 28 2 12" xfId="33272"/>
    <cellStyle name="Обычный 28 2 12 2" xfId="33273"/>
    <cellStyle name="Обычный 28 2 12 2 2" xfId="33274"/>
    <cellStyle name="Обычный 28 2 12 3" xfId="33275"/>
    <cellStyle name="Обычный 28 2 12 3 2" xfId="33276"/>
    <cellStyle name="Обычный 28 2 12 4" xfId="33277"/>
    <cellStyle name="Обычный 28 2 12 5" xfId="33278"/>
    <cellStyle name="Обычный 28 2 12 6" xfId="33279"/>
    <cellStyle name="Обычный 28 2 12 7" xfId="33280"/>
    <cellStyle name="Обычный 28 2 13" xfId="33281"/>
    <cellStyle name="Обычный 28 2 13 2" xfId="33282"/>
    <cellStyle name="Обычный 28 2 13 2 2" xfId="33283"/>
    <cellStyle name="Обычный 28 2 13 3" xfId="33284"/>
    <cellStyle name="Обычный 28 2 13 3 2" xfId="33285"/>
    <cellStyle name="Обычный 28 2 13 4" xfId="33286"/>
    <cellStyle name="Обычный 28 2 13 5" xfId="33287"/>
    <cellStyle name="Обычный 28 2 13 6" xfId="33288"/>
    <cellStyle name="Обычный 28 2 13 7" xfId="33289"/>
    <cellStyle name="Обычный 28 2 14" xfId="33290"/>
    <cellStyle name="Обычный 28 2 14 2" xfId="33291"/>
    <cellStyle name="Обычный 28 2 14 2 2" xfId="33292"/>
    <cellStyle name="Обычный 28 2 14 3" xfId="33293"/>
    <cellStyle name="Обычный 28 2 14 3 2" xfId="33294"/>
    <cellStyle name="Обычный 28 2 14 4" xfId="33295"/>
    <cellStyle name="Обычный 28 2 14 5" xfId="33296"/>
    <cellStyle name="Обычный 28 2 14 6" xfId="33297"/>
    <cellStyle name="Обычный 28 2 15" xfId="33298"/>
    <cellStyle name="Обычный 28 2 15 2" xfId="33299"/>
    <cellStyle name="Обычный 28 2 15 2 2" xfId="33300"/>
    <cellStyle name="Обычный 28 2 15 3" xfId="33301"/>
    <cellStyle name="Обычный 28 2 15 3 2" xfId="33302"/>
    <cellStyle name="Обычный 28 2 15 4" xfId="33303"/>
    <cellStyle name="Обычный 28 2 15 5" xfId="33304"/>
    <cellStyle name="Обычный 28 2 15 6" xfId="33305"/>
    <cellStyle name="Обычный 28 2 16" xfId="33306"/>
    <cellStyle name="Обычный 28 2 16 2" xfId="33307"/>
    <cellStyle name="Обычный 28 2 16 3" xfId="33308"/>
    <cellStyle name="Обычный 28 2 17" xfId="33309"/>
    <cellStyle name="Обычный 28 2 17 2" xfId="33310"/>
    <cellStyle name="Обычный 28 2 17 3" xfId="33311"/>
    <cellStyle name="Обычный 28 2 18" xfId="33312"/>
    <cellStyle name="Обычный 28 2 18 2" xfId="33313"/>
    <cellStyle name="Обычный 28 2 19" xfId="33314"/>
    <cellStyle name="Обычный 28 2 19 2" xfId="33315"/>
    <cellStyle name="Обычный 28 2 2" xfId="33316"/>
    <cellStyle name="Обычный 28 2 2 10" xfId="33317"/>
    <cellStyle name="Обычный 28 2 2 10 2" xfId="33318"/>
    <cellStyle name="Обычный 28 2 2 10 2 2" xfId="33319"/>
    <cellStyle name="Обычный 28 2 2 10 3" xfId="33320"/>
    <cellStyle name="Обычный 28 2 2 10 3 2" xfId="33321"/>
    <cellStyle name="Обычный 28 2 2 10 4" xfId="33322"/>
    <cellStyle name="Обычный 28 2 2 10 5" xfId="33323"/>
    <cellStyle name="Обычный 28 2 2 10 6" xfId="33324"/>
    <cellStyle name="Обычный 28 2 2 10 7" xfId="33325"/>
    <cellStyle name="Обычный 28 2 2 10 8" xfId="33326"/>
    <cellStyle name="Обычный 28 2 2 11" xfId="33327"/>
    <cellStyle name="Обычный 28 2 2 11 2" xfId="33328"/>
    <cellStyle name="Обычный 28 2 2 11 2 2" xfId="33329"/>
    <cellStyle name="Обычный 28 2 2 11 3" xfId="33330"/>
    <cellStyle name="Обычный 28 2 2 11 3 2" xfId="33331"/>
    <cellStyle name="Обычный 28 2 2 11 4" xfId="33332"/>
    <cellStyle name="Обычный 28 2 2 11 5" xfId="33333"/>
    <cellStyle name="Обычный 28 2 2 11 6" xfId="33334"/>
    <cellStyle name="Обычный 28 2 2 11 7" xfId="33335"/>
    <cellStyle name="Обычный 28 2 2 12" xfId="33336"/>
    <cellStyle name="Обычный 28 2 2 12 2" xfId="33337"/>
    <cellStyle name="Обычный 28 2 2 12 2 2" xfId="33338"/>
    <cellStyle name="Обычный 28 2 2 12 3" xfId="33339"/>
    <cellStyle name="Обычный 28 2 2 12 3 2" xfId="33340"/>
    <cellStyle name="Обычный 28 2 2 12 4" xfId="33341"/>
    <cellStyle name="Обычный 28 2 2 12 5" xfId="33342"/>
    <cellStyle name="Обычный 28 2 2 12 6" xfId="33343"/>
    <cellStyle name="Обычный 28 2 2 12 7" xfId="33344"/>
    <cellStyle name="Обычный 28 2 2 13" xfId="33345"/>
    <cellStyle name="Обычный 28 2 2 13 2" xfId="33346"/>
    <cellStyle name="Обычный 28 2 2 13 2 2" xfId="33347"/>
    <cellStyle name="Обычный 28 2 2 13 3" xfId="33348"/>
    <cellStyle name="Обычный 28 2 2 13 3 2" xfId="33349"/>
    <cellStyle name="Обычный 28 2 2 13 4" xfId="33350"/>
    <cellStyle name="Обычный 28 2 2 13 5" xfId="33351"/>
    <cellStyle name="Обычный 28 2 2 13 6" xfId="33352"/>
    <cellStyle name="Обычный 28 2 2 14" xfId="33353"/>
    <cellStyle name="Обычный 28 2 2 14 2" xfId="33354"/>
    <cellStyle name="Обычный 28 2 2 14 2 2" xfId="33355"/>
    <cellStyle name="Обычный 28 2 2 14 3" xfId="33356"/>
    <cellStyle name="Обычный 28 2 2 14 3 2" xfId="33357"/>
    <cellStyle name="Обычный 28 2 2 14 4" xfId="33358"/>
    <cellStyle name="Обычный 28 2 2 14 5" xfId="33359"/>
    <cellStyle name="Обычный 28 2 2 14 6" xfId="33360"/>
    <cellStyle name="Обычный 28 2 2 15" xfId="33361"/>
    <cellStyle name="Обычный 28 2 2 15 2" xfId="33362"/>
    <cellStyle name="Обычный 28 2 2 15 3" xfId="33363"/>
    <cellStyle name="Обычный 28 2 2 16" xfId="33364"/>
    <cellStyle name="Обычный 28 2 2 16 2" xfId="33365"/>
    <cellStyle name="Обычный 28 2 2 16 3" xfId="33366"/>
    <cellStyle name="Обычный 28 2 2 17" xfId="33367"/>
    <cellStyle name="Обычный 28 2 2 17 2" xfId="33368"/>
    <cellStyle name="Обычный 28 2 2 18" xfId="33369"/>
    <cellStyle name="Обычный 28 2 2 18 2" xfId="33370"/>
    <cellStyle name="Обычный 28 2 2 19" xfId="33371"/>
    <cellStyle name="Обычный 28 2 2 2" xfId="33372"/>
    <cellStyle name="Обычный 28 2 2 2 10" xfId="33373"/>
    <cellStyle name="Обычный 28 2 2 2 10 2" xfId="33374"/>
    <cellStyle name="Обычный 28 2 2 2 10 2 2" xfId="33375"/>
    <cellStyle name="Обычный 28 2 2 2 10 3" xfId="33376"/>
    <cellStyle name="Обычный 28 2 2 2 10 3 2" xfId="33377"/>
    <cellStyle name="Обычный 28 2 2 2 10 4" xfId="33378"/>
    <cellStyle name="Обычный 28 2 2 2 10 5" xfId="33379"/>
    <cellStyle name="Обычный 28 2 2 2 10 6" xfId="33380"/>
    <cellStyle name="Обычный 28 2 2 2 10 7" xfId="33381"/>
    <cellStyle name="Обычный 28 2 2 2 11" xfId="33382"/>
    <cellStyle name="Обычный 28 2 2 2 11 2" xfId="33383"/>
    <cellStyle name="Обычный 28 2 2 2 11 2 2" xfId="33384"/>
    <cellStyle name="Обычный 28 2 2 2 11 3" xfId="33385"/>
    <cellStyle name="Обычный 28 2 2 2 11 3 2" xfId="33386"/>
    <cellStyle name="Обычный 28 2 2 2 11 4" xfId="33387"/>
    <cellStyle name="Обычный 28 2 2 2 11 5" xfId="33388"/>
    <cellStyle name="Обычный 28 2 2 2 11 6" xfId="33389"/>
    <cellStyle name="Обычный 28 2 2 2 12" xfId="33390"/>
    <cellStyle name="Обычный 28 2 2 2 12 2" xfId="33391"/>
    <cellStyle name="Обычный 28 2 2 2 12 3" xfId="33392"/>
    <cellStyle name="Обычный 28 2 2 2 13" xfId="33393"/>
    <cellStyle name="Обычный 28 2 2 2 13 2" xfId="33394"/>
    <cellStyle name="Обычный 28 2 2 2 13 3" xfId="33395"/>
    <cellStyle name="Обычный 28 2 2 2 14" xfId="33396"/>
    <cellStyle name="Обычный 28 2 2 2 14 2" xfId="33397"/>
    <cellStyle name="Обычный 28 2 2 2 14 3" xfId="33398"/>
    <cellStyle name="Обычный 28 2 2 2 15" xfId="33399"/>
    <cellStyle name="Обычный 28 2 2 2 15 2" xfId="33400"/>
    <cellStyle name="Обычный 28 2 2 2 16" xfId="33401"/>
    <cellStyle name="Обычный 28 2 2 2 17" xfId="33402"/>
    <cellStyle name="Обычный 28 2 2 2 18" xfId="33403"/>
    <cellStyle name="Обычный 28 2 2 2 19" xfId="33404"/>
    <cellStyle name="Обычный 28 2 2 2 2" xfId="33405"/>
    <cellStyle name="Обычный 28 2 2 2 2 10" xfId="33406"/>
    <cellStyle name="Обычный 28 2 2 2 2 11" xfId="33407"/>
    <cellStyle name="Обычный 28 2 2 2 2 12" xfId="33408"/>
    <cellStyle name="Обычный 28 2 2 2 2 13" xfId="33409"/>
    <cellStyle name="Обычный 28 2 2 2 2 14" xfId="33410"/>
    <cellStyle name="Обычный 28 2 2 2 2 2" xfId="33411"/>
    <cellStyle name="Обычный 28 2 2 2 2 2 2" xfId="33412"/>
    <cellStyle name="Обычный 28 2 2 2 2 2 3" xfId="33413"/>
    <cellStyle name="Обычный 28 2 2 2 2 2 4" xfId="33414"/>
    <cellStyle name="Обычный 28 2 2 2 2 3" xfId="33415"/>
    <cellStyle name="Обычный 28 2 2 2 2 3 2" xfId="33416"/>
    <cellStyle name="Обычный 28 2 2 2 2 3 3" xfId="33417"/>
    <cellStyle name="Обычный 28 2 2 2 2 4" xfId="33418"/>
    <cellStyle name="Обычный 28 2 2 2 2 4 2" xfId="33419"/>
    <cellStyle name="Обычный 28 2 2 2 2 5" xfId="33420"/>
    <cellStyle name="Обычный 28 2 2 2 2 5 2" xfId="33421"/>
    <cellStyle name="Обычный 28 2 2 2 2 6" xfId="33422"/>
    <cellStyle name="Обычный 28 2 2 2 2 6 2" xfId="33423"/>
    <cellStyle name="Обычный 28 2 2 2 2 7" xfId="33424"/>
    <cellStyle name="Обычный 28 2 2 2 2 8" xfId="33425"/>
    <cellStyle name="Обычный 28 2 2 2 2 9" xfId="33426"/>
    <cellStyle name="Обычный 28 2 2 2 20" xfId="33427"/>
    <cellStyle name="Обычный 28 2 2 2 21" xfId="33428"/>
    <cellStyle name="Обычный 28 2 2 2 22" xfId="33429"/>
    <cellStyle name="Обычный 28 2 2 2 23" xfId="33430"/>
    <cellStyle name="Обычный 28 2 2 2 24" xfId="33431"/>
    <cellStyle name="Обычный 28 2 2 2 25" xfId="33432"/>
    <cellStyle name="Обычный 28 2 2 2 26" xfId="33433"/>
    <cellStyle name="Обычный 28 2 2 2 27" xfId="33434"/>
    <cellStyle name="Обычный 28 2 2 2 28" xfId="33435"/>
    <cellStyle name="Обычный 28 2 2 2 29" xfId="33436"/>
    <cellStyle name="Обычный 28 2 2 2 3" xfId="33437"/>
    <cellStyle name="Обычный 28 2 2 2 3 10" xfId="33438"/>
    <cellStyle name="Обычный 28 2 2 2 3 11" xfId="33439"/>
    <cellStyle name="Обычный 28 2 2 2 3 12" xfId="33440"/>
    <cellStyle name="Обычный 28 2 2 2 3 13" xfId="33441"/>
    <cellStyle name="Обычный 28 2 2 2 3 2" xfId="33442"/>
    <cellStyle name="Обычный 28 2 2 2 3 2 2" xfId="33443"/>
    <cellStyle name="Обычный 28 2 2 2 3 2 3" xfId="33444"/>
    <cellStyle name="Обычный 28 2 2 2 3 2 4" xfId="33445"/>
    <cellStyle name="Обычный 28 2 2 2 3 3" xfId="33446"/>
    <cellStyle name="Обычный 28 2 2 2 3 3 2" xfId="33447"/>
    <cellStyle name="Обычный 28 2 2 2 3 3 3" xfId="33448"/>
    <cellStyle name="Обычный 28 2 2 2 3 4" xfId="33449"/>
    <cellStyle name="Обычный 28 2 2 2 3 4 2" xfId="33450"/>
    <cellStyle name="Обычный 28 2 2 2 3 5" xfId="33451"/>
    <cellStyle name="Обычный 28 2 2 2 3 5 2" xfId="33452"/>
    <cellStyle name="Обычный 28 2 2 2 3 6" xfId="33453"/>
    <cellStyle name="Обычный 28 2 2 2 3 6 2" xfId="33454"/>
    <cellStyle name="Обычный 28 2 2 2 3 7" xfId="33455"/>
    <cellStyle name="Обычный 28 2 2 2 3 8" xfId="33456"/>
    <cellStyle name="Обычный 28 2 2 2 3 9" xfId="33457"/>
    <cellStyle name="Обычный 28 2 2 2 30" xfId="33458"/>
    <cellStyle name="Обычный 28 2 2 2 31" xfId="33459"/>
    <cellStyle name="Обычный 28 2 2 2 32" xfId="33460"/>
    <cellStyle name="Обычный 28 2 2 2 33" xfId="33461"/>
    <cellStyle name="Обычный 28 2 2 2 34" xfId="33462"/>
    <cellStyle name="Обычный 28 2 2 2 35" xfId="33463"/>
    <cellStyle name="Обычный 28 2 2 2 36" xfId="33464"/>
    <cellStyle name="Обычный 28 2 2 2 37" xfId="33465"/>
    <cellStyle name="Обычный 28 2 2 2 38" xfId="33466"/>
    <cellStyle name="Обычный 28 2 2 2 39" xfId="33467"/>
    <cellStyle name="Обычный 28 2 2 2 4" xfId="33468"/>
    <cellStyle name="Обычный 28 2 2 2 4 10" xfId="33469"/>
    <cellStyle name="Обычный 28 2 2 2 4 11" xfId="33470"/>
    <cellStyle name="Обычный 28 2 2 2 4 12" xfId="33471"/>
    <cellStyle name="Обычный 28 2 2 2 4 2" xfId="33472"/>
    <cellStyle name="Обычный 28 2 2 2 4 2 2" xfId="33473"/>
    <cellStyle name="Обычный 28 2 2 2 4 2 3" xfId="33474"/>
    <cellStyle name="Обычный 28 2 2 2 4 2 4" xfId="33475"/>
    <cellStyle name="Обычный 28 2 2 2 4 3" xfId="33476"/>
    <cellStyle name="Обычный 28 2 2 2 4 3 2" xfId="33477"/>
    <cellStyle name="Обычный 28 2 2 2 4 3 3" xfId="33478"/>
    <cellStyle name="Обычный 28 2 2 2 4 4" xfId="33479"/>
    <cellStyle name="Обычный 28 2 2 2 4 4 2" xfId="33480"/>
    <cellStyle name="Обычный 28 2 2 2 4 5" xfId="33481"/>
    <cellStyle name="Обычный 28 2 2 2 4 5 2" xfId="33482"/>
    <cellStyle name="Обычный 28 2 2 2 4 6" xfId="33483"/>
    <cellStyle name="Обычный 28 2 2 2 4 6 2" xfId="33484"/>
    <cellStyle name="Обычный 28 2 2 2 4 7" xfId="33485"/>
    <cellStyle name="Обычный 28 2 2 2 4 8" xfId="33486"/>
    <cellStyle name="Обычный 28 2 2 2 4 9" xfId="33487"/>
    <cellStyle name="Обычный 28 2 2 2 5" xfId="33488"/>
    <cellStyle name="Обычный 28 2 2 2 5 10" xfId="33489"/>
    <cellStyle name="Обычный 28 2 2 2 5 11" xfId="33490"/>
    <cellStyle name="Обычный 28 2 2 2 5 2" xfId="33491"/>
    <cellStyle name="Обычный 28 2 2 2 5 2 2" xfId="33492"/>
    <cellStyle name="Обычный 28 2 2 2 5 2 3" xfId="33493"/>
    <cellStyle name="Обычный 28 2 2 2 5 2 4" xfId="33494"/>
    <cellStyle name="Обычный 28 2 2 2 5 3" xfId="33495"/>
    <cellStyle name="Обычный 28 2 2 2 5 3 2" xfId="33496"/>
    <cellStyle name="Обычный 28 2 2 2 5 3 3" xfId="33497"/>
    <cellStyle name="Обычный 28 2 2 2 5 4" xfId="33498"/>
    <cellStyle name="Обычный 28 2 2 2 5 4 2" xfId="33499"/>
    <cellStyle name="Обычный 28 2 2 2 5 5" xfId="33500"/>
    <cellStyle name="Обычный 28 2 2 2 5 5 2" xfId="33501"/>
    <cellStyle name="Обычный 28 2 2 2 5 6" xfId="33502"/>
    <cellStyle name="Обычный 28 2 2 2 5 6 2" xfId="33503"/>
    <cellStyle name="Обычный 28 2 2 2 5 7" xfId="33504"/>
    <cellStyle name="Обычный 28 2 2 2 5 8" xfId="33505"/>
    <cellStyle name="Обычный 28 2 2 2 5 9" xfId="33506"/>
    <cellStyle name="Обычный 28 2 2 2 6" xfId="33507"/>
    <cellStyle name="Обычный 28 2 2 2 6 2" xfId="33508"/>
    <cellStyle name="Обычный 28 2 2 2 6 2 2" xfId="33509"/>
    <cellStyle name="Обычный 28 2 2 2 6 2 3" xfId="33510"/>
    <cellStyle name="Обычный 28 2 2 2 6 3" xfId="33511"/>
    <cellStyle name="Обычный 28 2 2 2 6 3 2" xfId="33512"/>
    <cellStyle name="Обычный 28 2 2 2 6 3 3" xfId="33513"/>
    <cellStyle name="Обычный 28 2 2 2 6 4" xfId="33514"/>
    <cellStyle name="Обычный 28 2 2 2 6 5" xfId="33515"/>
    <cellStyle name="Обычный 28 2 2 2 6 6" xfId="33516"/>
    <cellStyle name="Обычный 28 2 2 2 6 7" xfId="33517"/>
    <cellStyle name="Обычный 28 2 2 2 6 8" xfId="33518"/>
    <cellStyle name="Обычный 28 2 2 2 7" xfId="33519"/>
    <cellStyle name="Обычный 28 2 2 2 7 2" xfId="33520"/>
    <cellStyle name="Обычный 28 2 2 2 7 2 2" xfId="33521"/>
    <cellStyle name="Обычный 28 2 2 2 7 3" xfId="33522"/>
    <cellStyle name="Обычный 28 2 2 2 7 3 2" xfId="33523"/>
    <cellStyle name="Обычный 28 2 2 2 7 4" xfId="33524"/>
    <cellStyle name="Обычный 28 2 2 2 7 5" xfId="33525"/>
    <cellStyle name="Обычный 28 2 2 2 7 6" xfId="33526"/>
    <cellStyle name="Обычный 28 2 2 2 7 7" xfId="33527"/>
    <cellStyle name="Обычный 28 2 2 2 7 8" xfId="33528"/>
    <cellStyle name="Обычный 28 2 2 2 8" xfId="33529"/>
    <cellStyle name="Обычный 28 2 2 2 8 2" xfId="33530"/>
    <cellStyle name="Обычный 28 2 2 2 8 2 2" xfId="33531"/>
    <cellStyle name="Обычный 28 2 2 2 8 3" xfId="33532"/>
    <cellStyle name="Обычный 28 2 2 2 8 3 2" xfId="33533"/>
    <cellStyle name="Обычный 28 2 2 2 8 4" xfId="33534"/>
    <cellStyle name="Обычный 28 2 2 2 8 5" xfId="33535"/>
    <cellStyle name="Обычный 28 2 2 2 8 6" xfId="33536"/>
    <cellStyle name="Обычный 28 2 2 2 8 7" xfId="33537"/>
    <cellStyle name="Обычный 28 2 2 2 8 8" xfId="33538"/>
    <cellStyle name="Обычный 28 2 2 2 9" xfId="33539"/>
    <cellStyle name="Обычный 28 2 2 2 9 2" xfId="33540"/>
    <cellStyle name="Обычный 28 2 2 2 9 2 2" xfId="33541"/>
    <cellStyle name="Обычный 28 2 2 2 9 3" xfId="33542"/>
    <cellStyle name="Обычный 28 2 2 2 9 3 2" xfId="33543"/>
    <cellStyle name="Обычный 28 2 2 2 9 4" xfId="33544"/>
    <cellStyle name="Обычный 28 2 2 2 9 5" xfId="33545"/>
    <cellStyle name="Обычный 28 2 2 2 9 6" xfId="33546"/>
    <cellStyle name="Обычный 28 2 2 2 9 7" xfId="33547"/>
    <cellStyle name="Обычный 28 2 2 20" xfId="33548"/>
    <cellStyle name="Обычный 28 2 2 21" xfId="33549"/>
    <cellStyle name="Обычный 28 2 2 22" xfId="33550"/>
    <cellStyle name="Обычный 28 2 2 23" xfId="33551"/>
    <cellStyle name="Обычный 28 2 2 24" xfId="33552"/>
    <cellStyle name="Обычный 28 2 2 25" xfId="33553"/>
    <cellStyle name="Обычный 28 2 2 26" xfId="33554"/>
    <cellStyle name="Обычный 28 2 2 27" xfId="33555"/>
    <cellStyle name="Обычный 28 2 2 28" xfId="33556"/>
    <cellStyle name="Обычный 28 2 2 29" xfId="33557"/>
    <cellStyle name="Обычный 28 2 2 3" xfId="33558"/>
    <cellStyle name="Обычный 28 2 2 3 10" xfId="33559"/>
    <cellStyle name="Обычный 28 2 2 3 10 2" xfId="33560"/>
    <cellStyle name="Обычный 28 2 2 3 10 2 2" xfId="33561"/>
    <cellStyle name="Обычный 28 2 2 3 10 3" xfId="33562"/>
    <cellStyle name="Обычный 28 2 2 3 10 3 2" xfId="33563"/>
    <cellStyle name="Обычный 28 2 2 3 10 4" xfId="33564"/>
    <cellStyle name="Обычный 28 2 2 3 10 5" xfId="33565"/>
    <cellStyle name="Обычный 28 2 2 3 10 6" xfId="33566"/>
    <cellStyle name="Обычный 28 2 2 3 10 7" xfId="33567"/>
    <cellStyle name="Обычный 28 2 2 3 11" xfId="33568"/>
    <cellStyle name="Обычный 28 2 2 3 11 2" xfId="33569"/>
    <cellStyle name="Обычный 28 2 2 3 11 3" xfId="33570"/>
    <cellStyle name="Обычный 28 2 2 3 12" xfId="33571"/>
    <cellStyle name="Обычный 28 2 2 3 12 2" xfId="33572"/>
    <cellStyle name="Обычный 28 2 2 3 12 3" xfId="33573"/>
    <cellStyle name="Обычный 28 2 2 3 13" xfId="33574"/>
    <cellStyle name="Обычный 28 2 2 3 13 2" xfId="33575"/>
    <cellStyle name="Обычный 28 2 2 3 13 3" xfId="33576"/>
    <cellStyle name="Обычный 28 2 2 3 14" xfId="33577"/>
    <cellStyle name="Обычный 28 2 2 3 14 2" xfId="33578"/>
    <cellStyle name="Обычный 28 2 2 3 14 3" xfId="33579"/>
    <cellStyle name="Обычный 28 2 2 3 15" xfId="33580"/>
    <cellStyle name="Обычный 28 2 2 3 16" xfId="33581"/>
    <cellStyle name="Обычный 28 2 2 3 17" xfId="33582"/>
    <cellStyle name="Обычный 28 2 2 3 18" xfId="33583"/>
    <cellStyle name="Обычный 28 2 2 3 19" xfId="33584"/>
    <cellStyle name="Обычный 28 2 2 3 2" xfId="33585"/>
    <cellStyle name="Обычный 28 2 2 3 2 10" xfId="33586"/>
    <cellStyle name="Обычный 28 2 2 3 2 11" xfId="33587"/>
    <cellStyle name="Обычный 28 2 2 3 2 12" xfId="33588"/>
    <cellStyle name="Обычный 28 2 2 3 2 13" xfId="33589"/>
    <cellStyle name="Обычный 28 2 2 3 2 14" xfId="33590"/>
    <cellStyle name="Обычный 28 2 2 3 2 2" xfId="33591"/>
    <cellStyle name="Обычный 28 2 2 3 2 2 2" xfId="33592"/>
    <cellStyle name="Обычный 28 2 2 3 2 2 3" xfId="33593"/>
    <cellStyle name="Обычный 28 2 2 3 2 2 4" xfId="33594"/>
    <cellStyle name="Обычный 28 2 2 3 2 3" xfId="33595"/>
    <cellStyle name="Обычный 28 2 2 3 2 3 2" xfId="33596"/>
    <cellStyle name="Обычный 28 2 2 3 2 3 3" xfId="33597"/>
    <cellStyle name="Обычный 28 2 2 3 2 4" xfId="33598"/>
    <cellStyle name="Обычный 28 2 2 3 2 4 2" xfId="33599"/>
    <cellStyle name="Обычный 28 2 2 3 2 5" xfId="33600"/>
    <cellStyle name="Обычный 28 2 2 3 2 5 2" xfId="33601"/>
    <cellStyle name="Обычный 28 2 2 3 2 6" xfId="33602"/>
    <cellStyle name="Обычный 28 2 2 3 2 6 2" xfId="33603"/>
    <cellStyle name="Обычный 28 2 2 3 2 7" xfId="33604"/>
    <cellStyle name="Обычный 28 2 2 3 2 8" xfId="33605"/>
    <cellStyle name="Обычный 28 2 2 3 2 9" xfId="33606"/>
    <cellStyle name="Обычный 28 2 2 3 20" xfId="33607"/>
    <cellStyle name="Обычный 28 2 2 3 21" xfId="33608"/>
    <cellStyle name="Обычный 28 2 2 3 22" xfId="33609"/>
    <cellStyle name="Обычный 28 2 2 3 23" xfId="33610"/>
    <cellStyle name="Обычный 28 2 2 3 24" xfId="33611"/>
    <cellStyle name="Обычный 28 2 2 3 25" xfId="33612"/>
    <cellStyle name="Обычный 28 2 2 3 26" xfId="33613"/>
    <cellStyle name="Обычный 28 2 2 3 27" xfId="33614"/>
    <cellStyle name="Обычный 28 2 2 3 28" xfId="33615"/>
    <cellStyle name="Обычный 28 2 2 3 29" xfId="33616"/>
    <cellStyle name="Обычный 28 2 2 3 3" xfId="33617"/>
    <cellStyle name="Обычный 28 2 2 3 3 10" xfId="33618"/>
    <cellStyle name="Обычный 28 2 2 3 3 11" xfId="33619"/>
    <cellStyle name="Обычный 28 2 2 3 3 12" xfId="33620"/>
    <cellStyle name="Обычный 28 2 2 3 3 13" xfId="33621"/>
    <cellStyle name="Обычный 28 2 2 3 3 2" xfId="33622"/>
    <cellStyle name="Обычный 28 2 2 3 3 2 2" xfId="33623"/>
    <cellStyle name="Обычный 28 2 2 3 3 2 3" xfId="33624"/>
    <cellStyle name="Обычный 28 2 2 3 3 2 4" xfId="33625"/>
    <cellStyle name="Обычный 28 2 2 3 3 3" xfId="33626"/>
    <cellStyle name="Обычный 28 2 2 3 3 3 2" xfId="33627"/>
    <cellStyle name="Обычный 28 2 2 3 3 3 3" xfId="33628"/>
    <cellStyle name="Обычный 28 2 2 3 3 4" xfId="33629"/>
    <cellStyle name="Обычный 28 2 2 3 3 4 2" xfId="33630"/>
    <cellStyle name="Обычный 28 2 2 3 3 5" xfId="33631"/>
    <cellStyle name="Обычный 28 2 2 3 3 5 2" xfId="33632"/>
    <cellStyle name="Обычный 28 2 2 3 3 6" xfId="33633"/>
    <cellStyle name="Обычный 28 2 2 3 3 6 2" xfId="33634"/>
    <cellStyle name="Обычный 28 2 2 3 3 7" xfId="33635"/>
    <cellStyle name="Обычный 28 2 2 3 3 8" xfId="33636"/>
    <cellStyle name="Обычный 28 2 2 3 3 9" xfId="33637"/>
    <cellStyle name="Обычный 28 2 2 3 30" xfId="33638"/>
    <cellStyle name="Обычный 28 2 2 3 31" xfId="33639"/>
    <cellStyle name="Обычный 28 2 2 3 32" xfId="33640"/>
    <cellStyle name="Обычный 28 2 2 3 33" xfId="33641"/>
    <cellStyle name="Обычный 28 2 2 3 34" xfId="33642"/>
    <cellStyle name="Обычный 28 2 2 3 35" xfId="33643"/>
    <cellStyle name="Обычный 28 2 2 3 36" xfId="33644"/>
    <cellStyle name="Обычный 28 2 2 3 37" xfId="33645"/>
    <cellStyle name="Обычный 28 2 2 3 38" xfId="33646"/>
    <cellStyle name="Обычный 28 2 2 3 4" xfId="33647"/>
    <cellStyle name="Обычный 28 2 2 3 4 10" xfId="33648"/>
    <cellStyle name="Обычный 28 2 2 3 4 11" xfId="33649"/>
    <cellStyle name="Обычный 28 2 2 3 4 12" xfId="33650"/>
    <cellStyle name="Обычный 28 2 2 3 4 2" xfId="33651"/>
    <cellStyle name="Обычный 28 2 2 3 4 2 2" xfId="33652"/>
    <cellStyle name="Обычный 28 2 2 3 4 2 3" xfId="33653"/>
    <cellStyle name="Обычный 28 2 2 3 4 2 4" xfId="33654"/>
    <cellStyle name="Обычный 28 2 2 3 4 3" xfId="33655"/>
    <cellStyle name="Обычный 28 2 2 3 4 3 2" xfId="33656"/>
    <cellStyle name="Обычный 28 2 2 3 4 3 3" xfId="33657"/>
    <cellStyle name="Обычный 28 2 2 3 4 4" xfId="33658"/>
    <cellStyle name="Обычный 28 2 2 3 4 4 2" xfId="33659"/>
    <cellStyle name="Обычный 28 2 2 3 4 5" xfId="33660"/>
    <cellStyle name="Обычный 28 2 2 3 4 5 2" xfId="33661"/>
    <cellStyle name="Обычный 28 2 2 3 4 6" xfId="33662"/>
    <cellStyle name="Обычный 28 2 2 3 4 6 2" xfId="33663"/>
    <cellStyle name="Обычный 28 2 2 3 4 7" xfId="33664"/>
    <cellStyle name="Обычный 28 2 2 3 4 8" xfId="33665"/>
    <cellStyle name="Обычный 28 2 2 3 4 9" xfId="33666"/>
    <cellStyle name="Обычный 28 2 2 3 5" xfId="33667"/>
    <cellStyle name="Обычный 28 2 2 3 5 10" xfId="33668"/>
    <cellStyle name="Обычный 28 2 2 3 5 11" xfId="33669"/>
    <cellStyle name="Обычный 28 2 2 3 5 2" xfId="33670"/>
    <cellStyle name="Обычный 28 2 2 3 5 2 2" xfId="33671"/>
    <cellStyle name="Обычный 28 2 2 3 5 2 3" xfId="33672"/>
    <cellStyle name="Обычный 28 2 2 3 5 2 4" xfId="33673"/>
    <cellStyle name="Обычный 28 2 2 3 5 3" xfId="33674"/>
    <cellStyle name="Обычный 28 2 2 3 5 3 2" xfId="33675"/>
    <cellStyle name="Обычный 28 2 2 3 5 3 3" xfId="33676"/>
    <cellStyle name="Обычный 28 2 2 3 5 4" xfId="33677"/>
    <cellStyle name="Обычный 28 2 2 3 5 4 2" xfId="33678"/>
    <cellStyle name="Обычный 28 2 2 3 5 5" xfId="33679"/>
    <cellStyle name="Обычный 28 2 2 3 5 5 2" xfId="33680"/>
    <cellStyle name="Обычный 28 2 2 3 5 6" xfId="33681"/>
    <cellStyle name="Обычный 28 2 2 3 5 6 2" xfId="33682"/>
    <cellStyle name="Обычный 28 2 2 3 5 7" xfId="33683"/>
    <cellStyle name="Обычный 28 2 2 3 5 8" xfId="33684"/>
    <cellStyle name="Обычный 28 2 2 3 5 9" xfId="33685"/>
    <cellStyle name="Обычный 28 2 2 3 6" xfId="33686"/>
    <cellStyle name="Обычный 28 2 2 3 6 2" xfId="33687"/>
    <cellStyle name="Обычный 28 2 2 3 6 2 2" xfId="33688"/>
    <cellStyle name="Обычный 28 2 2 3 6 2 3" xfId="33689"/>
    <cellStyle name="Обычный 28 2 2 3 6 3" xfId="33690"/>
    <cellStyle name="Обычный 28 2 2 3 6 3 2" xfId="33691"/>
    <cellStyle name="Обычный 28 2 2 3 6 3 3" xfId="33692"/>
    <cellStyle name="Обычный 28 2 2 3 6 4" xfId="33693"/>
    <cellStyle name="Обычный 28 2 2 3 6 5" xfId="33694"/>
    <cellStyle name="Обычный 28 2 2 3 6 6" xfId="33695"/>
    <cellStyle name="Обычный 28 2 2 3 6 7" xfId="33696"/>
    <cellStyle name="Обычный 28 2 2 3 6 8" xfId="33697"/>
    <cellStyle name="Обычный 28 2 2 3 7" xfId="33698"/>
    <cellStyle name="Обычный 28 2 2 3 7 2" xfId="33699"/>
    <cellStyle name="Обычный 28 2 2 3 7 2 2" xfId="33700"/>
    <cellStyle name="Обычный 28 2 2 3 7 3" xfId="33701"/>
    <cellStyle name="Обычный 28 2 2 3 7 3 2" xfId="33702"/>
    <cellStyle name="Обычный 28 2 2 3 7 4" xfId="33703"/>
    <cellStyle name="Обычный 28 2 2 3 7 5" xfId="33704"/>
    <cellStyle name="Обычный 28 2 2 3 7 6" xfId="33705"/>
    <cellStyle name="Обычный 28 2 2 3 7 7" xfId="33706"/>
    <cellStyle name="Обычный 28 2 2 3 7 8" xfId="33707"/>
    <cellStyle name="Обычный 28 2 2 3 8" xfId="33708"/>
    <cellStyle name="Обычный 28 2 2 3 8 2" xfId="33709"/>
    <cellStyle name="Обычный 28 2 2 3 8 2 2" xfId="33710"/>
    <cellStyle name="Обычный 28 2 2 3 8 3" xfId="33711"/>
    <cellStyle name="Обычный 28 2 2 3 8 3 2" xfId="33712"/>
    <cellStyle name="Обычный 28 2 2 3 8 4" xfId="33713"/>
    <cellStyle name="Обычный 28 2 2 3 8 5" xfId="33714"/>
    <cellStyle name="Обычный 28 2 2 3 8 6" xfId="33715"/>
    <cellStyle name="Обычный 28 2 2 3 8 7" xfId="33716"/>
    <cellStyle name="Обычный 28 2 2 3 8 8" xfId="33717"/>
    <cellStyle name="Обычный 28 2 2 3 9" xfId="33718"/>
    <cellStyle name="Обычный 28 2 2 3 9 2" xfId="33719"/>
    <cellStyle name="Обычный 28 2 2 3 9 2 2" xfId="33720"/>
    <cellStyle name="Обычный 28 2 2 3 9 3" xfId="33721"/>
    <cellStyle name="Обычный 28 2 2 3 9 3 2" xfId="33722"/>
    <cellStyle name="Обычный 28 2 2 3 9 4" xfId="33723"/>
    <cellStyle name="Обычный 28 2 2 3 9 5" xfId="33724"/>
    <cellStyle name="Обычный 28 2 2 3 9 6" xfId="33725"/>
    <cellStyle name="Обычный 28 2 2 3 9 7" xfId="33726"/>
    <cellStyle name="Обычный 28 2 2 30" xfId="33727"/>
    <cellStyle name="Обычный 28 2 2 31" xfId="33728"/>
    <cellStyle name="Обычный 28 2 2 32" xfId="33729"/>
    <cellStyle name="Обычный 28 2 2 33" xfId="33730"/>
    <cellStyle name="Обычный 28 2 2 34" xfId="33731"/>
    <cellStyle name="Обычный 28 2 2 35" xfId="33732"/>
    <cellStyle name="Обычный 28 2 2 36" xfId="33733"/>
    <cellStyle name="Обычный 28 2 2 37" xfId="33734"/>
    <cellStyle name="Обычный 28 2 2 38" xfId="33735"/>
    <cellStyle name="Обычный 28 2 2 39" xfId="33736"/>
    <cellStyle name="Обычный 28 2 2 4" xfId="33737"/>
    <cellStyle name="Обычный 28 2 2 4 10" xfId="33738"/>
    <cellStyle name="Обычный 28 2 2 4 11" xfId="33739"/>
    <cellStyle name="Обычный 28 2 2 4 12" xfId="33740"/>
    <cellStyle name="Обычный 28 2 2 4 13" xfId="33741"/>
    <cellStyle name="Обычный 28 2 2 4 14" xfId="33742"/>
    <cellStyle name="Обычный 28 2 2 4 2" xfId="33743"/>
    <cellStyle name="Обычный 28 2 2 4 2 2" xfId="33744"/>
    <cellStyle name="Обычный 28 2 2 4 2 3" xfId="33745"/>
    <cellStyle name="Обычный 28 2 2 4 2 4" xfId="33746"/>
    <cellStyle name="Обычный 28 2 2 4 3" xfId="33747"/>
    <cellStyle name="Обычный 28 2 2 4 3 2" xfId="33748"/>
    <cellStyle name="Обычный 28 2 2 4 3 3" xfId="33749"/>
    <cellStyle name="Обычный 28 2 2 4 4" xfId="33750"/>
    <cellStyle name="Обычный 28 2 2 4 4 2" xfId="33751"/>
    <cellStyle name="Обычный 28 2 2 4 5" xfId="33752"/>
    <cellStyle name="Обычный 28 2 2 4 5 2" xfId="33753"/>
    <cellStyle name="Обычный 28 2 2 4 6" xfId="33754"/>
    <cellStyle name="Обычный 28 2 2 4 6 2" xfId="33755"/>
    <cellStyle name="Обычный 28 2 2 4 7" xfId="33756"/>
    <cellStyle name="Обычный 28 2 2 4 8" xfId="33757"/>
    <cellStyle name="Обычный 28 2 2 4 9" xfId="33758"/>
    <cellStyle name="Обычный 28 2 2 40" xfId="33759"/>
    <cellStyle name="Обычный 28 2 2 41" xfId="33760"/>
    <cellStyle name="Обычный 28 2 2 42" xfId="33761"/>
    <cellStyle name="Обычный 28 2 2 5" xfId="33762"/>
    <cellStyle name="Обычный 28 2 2 5 10" xfId="33763"/>
    <cellStyle name="Обычный 28 2 2 5 11" xfId="33764"/>
    <cellStyle name="Обычный 28 2 2 5 12" xfId="33765"/>
    <cellStyle name="Обычный 28 2 2 5 13" xfId="33766"/>
    <cellStyle name="Обычный 28 2 2 5 2" xfId="33767"/>
    <cellStyle name="Обычный 28 2 2 5 2 2" xfId="33768"/>
    <cellStyle name="Обычный 28 2 2 5 2 3" xfId="33769"/>
    <cellStyle name="Обычный 28 2 2 5 2 4" xfId="33770"/>
    <cellStyle name="Обычный 28 2 2 5 3" xfId="33771"/>
    <cellStyle name="Обычный 28 2 2 5 3 2" xfId="33772"/>
    <cellStyle name="Обычный 28 2 2 5 3 3" xfId="33773"/>
    <cellStyle name="Обычный 28 2 2 5 4" xfId="33774"/>
    <cellStyle name="Обычный 28 2 2 5 4 2" xfId="33775"/>
    <cellStyle name="Обычный 28 2 2 5 5" xfId="33776"/>
    <cellStyle name="Обычный 28 2 2 5 5 2" xfId="33777"/>
    <cellStyle name="Обычный 28 2 2 5 6" xfId="33778"/>
    <cellStyle name="Обычный 28 2 2 5 6 2" xfId="33779"/>
    <cellStyle name="Обычный 28 2 2 5 7" xfId="33780"/>
    <cellStyle name="Обычный 28 2 2 5 8" xfId="33781"/>
    <cellStyle name="Обычный 28 2 2 5 9" xfId="33782"/>
    <cellStyle name="Обычный 28 2 2 6" xfId="33783"/>
    <cellStyle name="Обычный 28 2 2 6 10" xfId="33784"/>
    <cellStyle name="Обычный 28 2 2 6 11" xfId="33785"/>
    <cellStyle name="Обычный 28 2 2 6 12" xfId="33786"/>
    <cellStyle name="Обычный 28 2 2 6 2" xfId="33787"/>
    <cellStyle name="Обычный 28 2 2 6 2 2" xfId="33788"/>
    <cellStyle name="Обычный 28 2 2 6 2 3" xfId="33789"/>
    <cellStyle name="Обычный 28 2 2 6 2 4" xfId="33790"/>
    <cellStyle name="Обычный 28 2 2 6 3" xfId="33791"/>
    <cellStyle name="Обычный 28 2 2 6 3 2" xfId="33792"/>
    <cellStyle name="Обычный 28 2 2 6 3 3" xfId="33793"/>
    <cellStyle name="Обычный 28 2 2 6 4" xfId="33794"/>
    <cellStyle name="Обычный 28 2 2 6 4 2" xfId="33795"/>
    <cellStyle name="Обычный 28 2 2 6 5" xfId="33796"/>
    <cellStyle name="Обычный 28 2 2 6 5 2" xfId="33797"/>
    <cellStyle name="Обычный 28 2 2 6 6" xfId="33798"/>
    <cellStyle name="Обычный 28 2 2 6 6 2" xfId="33799"/>
    <cellStyle name="Обычный 28 2 2 6 7" xfId="33800"/>
    <cellStyle name="Обычный 28 2 2 6 8" xfId="33801"/>
    <cellStyle name="Обычный 28 2 2 6 9" xfId="33802"/>
    <cellStyle name="Обычный 28 2 2 7" xfId="33803"/>
    <cellStyle name="Обычный 28 2 2 7 10" xfId="33804"/>
    <cellStyle name="Обычный 28 2 2 7 11" xfId="33805"/>
    <cellStyle name="Обычный 28 2 2 7 2" xfId="33806"/>
    <cellStyle name="Обычный 28 2 2 7 2 2" xfId="33807"/>
    <cellStyle name="Обычный 28 2 2 7 2 3" xfId="33808"/>
    <cellStyle name="Обычный 28 2 2 7 2 4" xfId="33809"/>
    <cellStyle name="Обычный 28 2 2 7 3" xfId="33810"/>
    <cellStyle name="Обычный 28 2 2 7 3 2" xfId="33811"/>
    <cellStyle name="Обычный 28 2 2 7 3 3" xfId="33812"/>
    <cellStyle name="Обычный 28 2 2 7 4" xfId="33813"/>
    <cellStyle name="Обычный 28 2 2 7 4 2" xfId="33814"/>
    <cellStyle name="Обычный 28 2 2 7 5" xfId="33815"/>
    <cellStyle name="Обычный 28 2 2 7 5 2" xfId="33816"/>
    <cellStyle name="Обычный 28 2 2 7 6" xfId="33817"/>
    <cellStyle name="Обычный 28 2 2 7 6 2" xfId="33818"/>
    <cellStyle name="Обычный 28 2 2 7 7" xfId="33819"/>
    <cellStyle name="Обычный 28 2 2 7 8" xfId="33820"/>
    <cellStyle name="Обычный 28 2 2 7 9" xfId="33821"/>
    <cellStyle name="Обычный 28 2 2 8" xfId="33822"/>
    <cellStyle name="Обычный 28 2 2 8 2" xfId="33823"/>
    <cellStyle name="Обычный 28 2 2 8 2 2" xfId="33824"/>
    <cellStyle name="Обычный 28 2 2 8 2 3" xfId="33825"/>
    <cellStyle name="Обычный 28 2 2 8 3" xfId="33826"/>
    <cellStyle name="Обычный 28 2 2 8 3 2" xfId="33827"/>
    <cellStyle name="Обычный 28 2 2 8 3 3" xfId="33828"/>
    <cellStyle name="Обычный 28 2 2 8 4" xfId="33829"/>
    <cellStyle name="Обычный 28 2 2 8 5" xfId="33830"/>
    <cellStyle name="Обычный 28 2 2 8 6" xfId="33831"/>
    <cellStyle name="Обычный 28 2 2 8 7" xfId="33832"/>
    <cellStyle name="Обычный 28 2 2 8 8" xfId="33833"/>
    <cellStyle name="Обычный 28 2 2 9" xfId="33834"/>
    <cellStyle name="Обычный 28 2 2 9 2" xfId="33835"/>
    <cellStyle name="Обычный 28 2 2 9 2 2" xfId="33836"/>
    <cellStyle name="Обычный 28 2 2 9 3" xfId="33837"/>
    <cellStyle name="Обычный 28 2 2 9 3 2" xfId="33838"/>
    <cellStyle name="Обычный 28 2 2 9 4" xfId="33839"/>
    <cellStyle name="Обычный 28 2 2 9 5" xfId="33840"/>
    <cellStyle name="Обычный 28 2 2 9 6" xfId="33841"/>
    <cellStyle name="Обычный 28 2 2 9 7" xfId="33842"/>
    <cellStyle name="Обычный 28 2 2 9 8" xfId="33843"/>
    <cellStyle name="Обычный 28 2 20" xfId="33844"/>
    <cellStyle name="Обычный 28 2 21" xfId="33845"/>
    <cellStyle name="Обычный 28 2 22" xfId="33846"/>
    <cellStyle name="Обычный 28 2 23" xfId="33847"/>
    <cellStyle name="Обычный 28 2 24" xfId="33848"/>
    <cellStyle name="Обычный 28 2 25" xfId="33849"/>
    <cellStyle name="Обычный 28 2 26" xfId="33850"/>
    <cellStyle name="Обычный 28 2 27" xfId="33851"/>
    <cellStyle name="Обычный 28 2 28" xfId="33852"/>
    <cellStyle name="Обычный 28 2 29" xfId="33853"/>
    <cellStyle name="Обычный 28 2 3" xfId="33854"/>
    <cellStyle name="Обычный 28 2 3 10" xfId="33855"/>
    <cellStyle name="Обычный 28 2 3 10 2" xfId="33856"/>
    <cellStyle name="Обычный 28 2 3 10 2 2" xfId="33857"/>
    <cellStyle name="Обычный 28 2 3 10 3" xfId="33858"/>
    <cellStyle name="Обычный 28 2 3 10 3 2" xfId="33859"/>
    <cellStyle name="Обычный 28 2 3 10 4" xfId="33860"/>
    <cellStyle name="Обычный 28 2 3 10 5" xfId="33861"/>
    <cellStyle name="Обычный 28 2 3 10 6" xfId="33862"/>
    <cellStyle name="Обычный 28 2 3 10 7" xfId="33863"/>
    <cellStyle name="Обычный 28 2 3 11" xfId="33864"/>
    <cellStyle name="Обычный 28 2 3 11 2" xfId="33865"/>
    <cellStyle name="Обычный 28 2 3 11 2 2" xfId="33866"/>
    <cellStyle name="Обычный 28 2 3 11 3" xfId="33867"/>
    <cellStyle name="Обычный 28 2 3 11 3 2" xfId="33868"/>
    <cellStyle name="Обычный 28 2 3 11 4" xfId="33869"/>
    <cellStyle name="Обычный 28 2 3 11 5" xfId="33870"/>
    <cellStyle name="Обычный 28 2 3 11 6" xfId="33871"/>
    <cellStyle name="Обычный 28 2 3 12" xfId="33872"/>
    <cellStyle name="Обычный 28 2 3 12 2" xfId="33873"/>
    <cellStyle name="Обычный 28 2 3 12 3" xfId="33874"/>
    <cellStyle name="Обычный 28 2 3 13" xfId="33875"/>
    <cellStyle name="Обычный 28 2 3 13 2" xfId="33876"/>
    <cellStyle name="Обычный 28 2 3 13 3" xfId="33877"/>
    <cellStyle name="Обычный 28 2 3 14" xfId="33878"/>
    <cellStyle name="Обычный 28 2 3 14 2" xfId="33879"/>
    <cellStyle name="Обычный 28 2 3 14 3" xfId="33880"/>
    <cellStyle name="Обычный 28 2 3 15" xfId="33881"/>
    <cellStyle name="Обычный 28 2 3 15 2" xfId="33882"/>
    <cellStyle name="Обычный 28 2 3 16" xfId="33883"/>
    <cellStyle name="Обычный 28 2 3 17" xfId="33884"/>
    <cellStyle name="Обычный 28 2 3 18" xfId="33885"/>
    <cellStyle name="Обычный 28 2 3 19" xfId="33886"/>
    <cellStyle name="Обычный 28 2 3 2" xfId="33887"/>
    <cellStyle name="Обычный 28 2 3 2 10" xfId="33888"/>
    <cellStyle name="Обычный 28 2 3 2 11" xfId="33889"/>
    <cellStyle name="Обычный 28 2 3 2 12" xfId="33890"/>
    <cellStyle name="Обычный 28 2 3 2 13" xfId="33891"/>
    <cellStyle name="Обычный 28 2 3 2 14" xfId="33892"/>
    <cellStyle name="Обычный 28 2 3 2 2" xfId="33893"/>
    <cellStyle name="Обычный 28 2 3 2 2 2" xfId="33894"/>
    <cellStyle name="Обычный 28 2 3 2 2 3" xfId="33895"/>
    <cellStyle name="Обычный 28 2 3 2 2 4" xfId="33896"/>
    <cellStyle name="Обычный 28 2 3 2 3" xfId="33897"/>
    <cellStyle name="Обычный 28 2 3 2 3 2" xfId="33898"/>
    <cellStyle name="Обычный 28 2 3 2 3 3" xfId="33899"/>
    <cellStyle name="Обычный 28 2 3 2 4" xfId="33900"/>
    <cellStyle name="Обычный 28 2 3 2 4 2" xfId="33901"/>
    <cellStyle name="Обычный 28 2 3 2 5" xfId="33902"/>
    <cellStyle name="Обычный 28 2 3 2 5 2" xfId="33903"/>
    <cellStyle name="Обычный 28 2 3 2 6" xfId="33904"/>
    <cellStyle name="Обычный 28 2 3 2 6 2" xfId="33905"/>
    <cellStyle name="Обычный 28 2 3 2 7" xfId="33906"/>
    <cellStyle name="Обычный 28 2 3 2 8" xfId="33907"/>
    <cellStyle name="Обычный 28 2 3 2 9" xfId="33908"/>
    <cellStyle name="Обычный 28 2 3 20" xfId="33909"/>
    <cellStyle name="Обычный 28 2 3 21" xfId="33910"/>
    <cellStyle name="Обычный 28 2 3 22" xfId="33911"/>
    <cellStyle name="Обычный 28 2 3 23" xfId="33912"/>
    <cellStyle name="Обычный 28 2 3 24" xfId="33913"/>
    <cellStyle name="Обычный 28 2 3 25" xfId="33914"/>
    <cellStyle name="Обычный 28 2 3 26" xfId="33915"/>
    <cellStyle name="Обычный 28 2 3 27" xfId="33916"/>
    <cellStyle name="Обычный 28 2 3 28" xfId="33917"/>
    <cellStyle name="Обычный 28 2 3 29" xfId="33918"/>
    <cellStyle name="Обычный 28 2 3 3" xfId="33919"/>
    <cellStyle name="Обычный 28 2 3 3 10" xfId="33920"/>
    <cellStyle name="Обычный 28 2 3 3 11" xfId="33921"/>
    <cellStyle name="Обычный 28 2 3 3 12" xfId="33922"/>
    <cellStyle name="Обычный 28 2 3 3 13" xfId="33923"/>
    <cellStyle name="Обычный 28 2 3 3 2" xfId="33924"/>
    <cellStyle name="Обычный 28 2 3 3 2 2" xfId="33925"/>
    <cellStyle name="Обычный 28 2 3 3 2 3" xfId="33926"/>
    <cellStyle name="Обычный 28 2 3 3 2 4" xfId="33927"/>
    <cellStyle name="Обычный 28 2 3 3 3" xfId="33928"/>
    <cellStyle name="Обычный 28 2 3 3 3 2" xfId="33929"/>
    <cellStyle name="Обычный 28 2 3 3 3 3" xfId="33930"/>
    <cellStyle name="Обычный 28 2 3 3 4" xfId="33931"/>
    <cellStyle name="Обычный 28 2 3 3 4 2" xfId="33932"/>
    <cellStyle name="Обычный 28 2 3 3 5" xfId="33933"/>
    <cellStyle name="Обычный 28 2 3 3 5 2" xfId="33934"/>
    <cellStyle name="Обычный 28 2 3 3 6" xfId="33935"/>
    <cellStyle name="Обычный 28 2 3 3 6 2" xfId="33936"/>
    <cellStyle name="Обычный 28 2 3 3 7" xfId="33937"/>
    <cellStyle name="Обычный 28 2 3 3 8" xfId="33938"/>
    <cellStyle name="Обычный 28 2 3 3 9" xfId="33939"/>
    <cellStyle name="Обычный 28 2 3 30" xfId="33940"/>
    <cellStyle name="Обычный 28 2 3 31" xfId="33941"/>
    <cellStyle name="Обычный 28 2 3 32" xfId="33942"/>
    <cellStyle name="Обычный 28 2 3 33" xfId="33943"/>
    <cellStyle name="Обычный 28 2 3 34" xfId="33944"/>
    <cellStyle name="Обычный 28 2 3 35" xfId="33945"/>
    <cellStyle name="Обычный 28 2 3 36" xfId="33946"/>
    <cellStyle name="Обычный 28 2 3 37" xfId="33947"/>
    <cellStyle name="Обычный 28 2 3 38" xfId="33948"/>
    <cellStyle name="Обычный 28 2 3 39" xfId="33949"/>
    <cellStyle name="Обычный 28 2 3 4" xfId="33950"/>
    <cellStyle name="Обычный 28 2 3 4 10" xfId="33951"/>
    <cellStyle name="Обычный 28 2 3 4 11" xfId="33952"/>
    <cellStyle name="Обычный 28 2 3 4 12" xfId="33953"/>
    <cellStyle name="Обычный 28 2 3 4 2" xfId="33954"/>
    <cellStyle name="Обычный 28 2 3 4 2 2" xfId="33955"/>
    <cellStyle name="Обычный 28 2 3 4 2 3" xfId="33956"/>
    <cellStyle name="Обычный 28 2 3 4 2 4" xfId="33957"/>
    <cellStyle name="Обычный 28 2 3 4 3" xfId="33958"/>
    <cellStyle name="Обычный 28 2 3 4 3 2" xfId="33959"/>
    <cellStyle name="Обычный 28 2 3 4 3 3" xfId="33960"/>
    <cellStyle name="Обычный 28 2 3 4 4" xfId="33961"/>
    <cellStyle name="Обычный 28 2 3 4 4 2" xfId="33962"/>
    <cellStyle name="Обычный 28 2 3 4 5" xfId="33963"/>
    <cellStyle name="Обычный 28 2 3 4 5 2" xfId="33964"/>
    <cellStyle name="Обычный 28 2 3 4 6" xfId="33965"/>
    <cellStyle name="Обычный 28 2 3 4 6 2" xfId="33966"/>
    <cellStyle name="Обычный 28 2 3 4 7" xfId="33967"/>
    <cellStyle name="Обычный 28 2 3 4 8" xfId="33968"/>
    <cellStyle name="Обычный 28 2 3 4 9" xfId="33969"/>
    <cellStyle name="Обычный 28 2 3 5" xfId="33970"/>
    <cellStyle name="Обычный 28 2 3 5 10" xfId="33971"/>
    <cellStyle name="Обычный 28 2 3 5 11" xfId="33972"/>
    <cellStyle name="Обычный 28 2 3 5 2" xfId="33973"/>
    <cellStyle name="Обычный 28 2 3 5 2 2" xfId="33974"/>
    <cellStyle name="Обычный 28 2 3 5 2 3" xfId="33975"/>
    <cellStyle name="Обычный 28 2 3 5 2 4" xfId="33976"/>
    <cellStyle name="Обычный 28 2 3 5 3" xfId="33977"/>
    <cellStyle name="Обычный 28 2 3 5 3 2" xfId="33978"/>
    <cellStyle name="Обычный 28 2 3 5 3 3" xfId="33979"/>
    <cellStyle name="Обычный 28 2 3 5 4" xfId="33980"/>
    <cellStyle name="Обычный 28 2 3 5 4 2" xfId="33981"/>
    <cellStyle name="Обычный 28 2 3 5 5" xfId="33982"/>
    <cellStyle name="Обычный 28 2 3 5 5 2" xfId="33983"/>
    <cellStyle name="Обычный 28 2 3 5 6" xfId="33984"/>
    <cellStyle name="Обычный 28 2 3 5 6 2" xfId="33985"/>
    <cellStyle name="Обычный 28 2 3 5 7" xfId="33986"/>
    <cellStyle name="Обычный 28 2 3 5 8" xfId="33987"/>
    <cellStyle name="Обычный 28 2 3 5 9" xfId="33988"/>
    <cellStyle name="Обычный 28 2 3 6" xfId="33989"/>
    <cellStyle name="Обычный 28 2 3 6 2" xfId="33990"/>
    <cellStyle name="Обычный 28 2 3 6 2 2" xfId="33991"/>
    <cellStyle name="Обычный 28 2 3 6 2 3" xfId="33992"/>
    <cellStyle name="Обычный 28 2 3 6 3" xfId="33993"/>
    <cellStyle name="Обычный 28 2 3 6 3 2" xfId="33994"/>
    <cellStyle name="Обычный 28 2 3 6 3 3" xfId="33995"/>
    <cellStyle name="Обычный 28 2 3 6 4" xfId="33996"/>
    <cellStyle name="Обычный 28 2 3 6 5" xfId="33997"/>
    <cellStyle name="Обычный 28 2 3 6 6" xfId="33998"/>
    <cellStyle name="Обычный 28 2 3 6 7" xfId="33999"/>
    <cellStyle name="Обычный 28 2 3 6 8" xfId="34000"/>
    <cellStyle name="Обычный 28 2 3 7" xfId="34001"/>
    <cellStyle name="Обычный 28 2 3 7 2" xfId="34002"/>
    <cellStyle name="Обычный 28 2 3 7 2 2" xfId="34003"/>
    <cellStyle name="Обычный 28 2 3 7 3" xfId="34004"/>
    <cellStyle name="Обычный 28 2 3 7 3 2" xfId="34005"/>
    <cellStyle name="Обычный 28 2 3 7 4" xfId="34006"/>
    <cellStyle name="Обычный 28 2 3 7 5" xfId="34007"/>
    <cellStyle name="Обычный 28 2 3 7 6" xfId="34008"/>
    <cellStyle name="Обычный 28 2 3 7 7" xfId="34009"/>
    <cellStyle name="Обычный 28 2 3 7 8" xfId="34010"/>
    <cellStyle name="Обычный 28 2 3 8" xfId="34011"/>
    <cellStyle name="Обычный 28 2 3 8 2" xfId="34012"/>
    <cellStyle name="Обычный 28 2 3 8 2 2" xfId="34013"/>
    <cellStyle name="Обычный 28 2 3 8 3" xfId="34014"/>
    <cellStyle name="Обычный 28 2 3 8 3 2" xfId="34015"/>
    <cellStyle name="Обычный 28 2 3 8 4" xfId="34016"/>
    <cellStyle name="Обычный 28 2 3 8 5" xfId="34017"/>
    <cellStyle name="Обычный 28 2 3 8 6" xfId="34018"/>
    <cellStyle name="Обычный 28 2 3 8 7" xfId="34019"/>
    <cellStyle name="Обычный 28 2 3 8 8" xfId="34020"/>
    <cellStyle name="Обычный 28 2 3 9" xfId="34021"/>
    <cellStyle name="Обычный 28 2 3 9 2" xfId="34022"/>
    <cellStyle name="Обычный 28 2 3 9 2 2" xfId="34023"/>
    <cellStyle name="Обычный 28 2 3 9 3" xfId="34024"/>
    <cellStyle name="Обычный 28 2 3 9 3 2" xfId="34025"/>
    <cellStyle name="Обычный 28 2 3 9 4" xfId="34026"/>
    <cellStyle name="Обычный 28 2 3 9 5" xfId="34027"/>
    <cellStyle name="Обычный 28 2 3 9 6" xfId="34028"/>
    <cellStyle name="Обычный 28 2 3 9 7" xfId="34029"/>
    <cellStyle name="Обычный 28 2 30" xfId="34030"/>
    <cellStyle name="Обычный 28 2 31" xfId="34031"/>
    <cellStyle name="Обычный 28 2 32" xfId="34032"/>
    <cellStyle name="Обычный 28 2 33" xfId="34033"/>
    <cellStyle name="Обычный 28 2 34" xfId="34034"/>
    <cellStyle name="Обычный 28 2 35" xfId="34035"/>
    <cellStyle name="Обычный 28 2 36" xfId="34036"/>
    <cellStyle name="Обычный 28 2 37" xfId="34037"/>
    <cellStyle name="Обычный 28 2 38" xfId="34038"/>
    <cellStyle name="Обычный 28 2 39" xfId="34039"/>
    <cellStyle name="Обычный 28 2 4" xfId="34040"/>
    <cellStyle name="Обычный 28 2 4 10" xfId="34041"/>
    <cellStyle name="Обычный 28 2 4 10 2" xfId="34042"/>
    <cellStyle name="Обычный 28 2 4 10 2 2" xfId="34043"/>
    <cellStyle name="Обычный 28 2 4 10 3" xfId="34044"/>
    <cellStyle name="Обычный 28 2 4 10 3 2" xfId="34045"/>
    <cellStyle name="Обычный 28 2 4 10 4" xfId="34046"/>
    <cellStyle name="Обычный 28 2 4 10 5" xfId="34047"/>
    <cellStyle name="Обычный 28 2 4 10 6" xfId="34048"/>
    <cellStyle name="Обычный 28 2 4 10 7" xfId="34049"/>
    <cellStyle name="Обычный 28 2 4 11" xfId="34050"/>
    <cellStyle name="Обычный 28 2 4 11 2" xfId="34051"/>
    <cellStyle name="Обычный 28 2 4 11 3" xfId="34052"/>
    <cellStyle name="Обычный 28 2 4 12" xfId="34053"/>
    <cellStyle name="Обычный 28 2 4 12 2" xfId="34054"/>
    <cellStyle name="Обычный 28 2 4 12 3" xfId="34055"/>
    <cellStyle name="Обычный 28 2 4 13" xfId="34056"/>
    <cellStyle name="Обычный 28 2 4 13 2" xfId="34057"/>
    <cellStyle name="Обычный 28 2 4 13 3" xfId="34058"/>
    <cellStyle name="Обычный 28 2 4 14" xfId="34059"/>
    <cellStyle name="Обычный 28 2 4 14 2" xfId="34060"/>
    <cellStyle name="Обычный 28 2 4 14 3" xfId="34061"/>
    <cellStyle name="Обычный 28 2 4 15" xfId="34062"/>
    <cellStyle name="Обычный 28 2 4 16" xfId="34063"/>
    <cellStyle name="Обычный 28 2 4 17" xfId="34064"/>
    <cellStyle name="Обычный 28 2 4 18" xfId="34065"/>
    <cellStyle name="Обычный 28 2 4 19" xfId="34066"/>
    <cellStyle name="Обычный 28 2 4 2" xfId="34067"/>
    <cellStyle name="Обычный 28 2 4 2 10" xfId="34068"/>
    <cellStyle name="Обычный 28 2 4 2 11" xfId="34069"/>
    <cellStyle name="Обычный 28 2 4 2 12" xfId="34070"/>
    <cellStyle name="Обычный 28 2 4 2 13" xfId="34071"/>
    <cellStyle name="Обычный 28 2 4 2 14" xfId="34072"/>
    <cellStyle name="Обычный 28 2 4 2 2" xfId="34073"/>
    <cellStyle name="Обычный 28 2 4 2 2 2" xfId="34074"/>
    <cellStyle name="Обычный 28 2 4 2 2 3" xfId="34075"/>
    <cellStyle name="Обычный 28 2 4 2 2 4" xfId="34076"/>
    <cellStyle name="Обычный 28 2 4 2 3" xfId="34077"/>
    <cellStyle name="Обычный 28 2 4 2 3 2" xfId="34078"/>
    <cellStyle name="Обычный 28 2 4 2 3 3" xfId="34079"/>
    <cellStyle name="Обычный 28 2 4 2 4" xfId="34080"/>
    <cellStyle name="Обычный 28 2 4 2 4 2" xfId="34081"/>
    <cellStyle name="Обычный 28 2 4 2 5" xfId="34082"/>
    <cellStyle name="Обычный 28 2 4 2 5 2" xfId="34083"/>
    <cellStyle name="Обычный 28 2 4 2 6" xfId="34084"/>
    <cellStyle name="Обычный 28 2 4 2 6 2" xfId="34085"/>
    <cellStyle name="Обычный 28 2 4 2 7" xfId="34086"/>
    <cellStyle name="Обычный 28 2 4 2 8" xfId="34087"/>
    <cellStyle name="Обычный 28 2 4 2 9" xfId="34088"/>
    <cellStyle name="Обычный 28 2 4 20" xfId="34089"/>
    <cellStyle name="Обычный 28 2 4 21" xfId="34090"/>
    <cellStyle name="Обычный 28 2 4 22" xfId="34091"/>
    <cellStyle name="Обычный 28 2 4 23" xfId="34092"/>
    <cellStyle name="Обычный 28 2 4 24" xfId="34093"/>
    <cellStyle name="Обычный 28 2 4 25" xfId="34094"/>
    <cellStyle name="Обычный 28 2 4 26" xfId="34095"/>
    <cellStyle name="Обычный 28 2 4 27" xfId="34096"/>
    <cellStyle name="Обычный 28 2 4 28" xfId="34097"/>
    <cellStyle name="Обычный 28 2 4 29" xfId="34098"/>
    <cellStyle name="Обычный 28 2 4 3" xfId="34099"/>
    <cellStyle name="Обычный 28 2 4 3 10" xfId="34100"/>
    <cellStyle name="Обычный 28 2 4 3 11" xfId="34101"/>
    <cellStyle name="Обычный 28 2 4 3 12" xfId="34102"/>
    <cellStyle name="Обычный 28 2 4 3 13" xfId="34103"/>
    <cellStyle name="Обычный 28 2 4 3 2" xfId="34104"/>
    <cellStyle name="Обычный 28 2 4 3 2 2" xfId="34105"/>
    <cellStyle name="Обычный 28 2 4 3 2 3" xfId="34106"/>
    <cellStyle name="Обычный 28 2 4 3 2 4" xfId="34107"/>
    <cellStyle name="Обычный 28 2 4 3 3" xfId="34108"/>
    <cellStyle name="Обычный 28 2 4 3 3 2" xfId="34109"/>
    <cellStyle name="Обычный 28 2 4 3 3 3" xfId="34110"/>
    <cellStyle name="Обычный 28 2 4 3 4" xfId="34111"/>
    <cellStyle name="Обычный 28 2 4 3 4 2" xfId="34112"/>
    <cellStyle name="Обычный 28 2 4 3 5" xfId="34113"/>
    <cellStyle name="Обычный 28 2 4 3 5 2" xfId="34114"/>
    <cellStyle name="Обычный 28 2 4 3 6" xfId="34115"/>
    <cellStyle name="Обычный 28 2 4 3 6 2" xfId="34116"/>
    <cellStyle name="Обычный 28 2 4 3 7" xfId="34117"/>
    <cellStyle name="Обычный 28 2 4 3 8" xfId="34118"/>
    <cellStyle name="Обычный 28 2 4 3 9" xfId="34119"/>
    <cellStyle name="Обычный 28 2 4 30" xfId="34120"/>
    <cellStyle name="Обычный 28 2 4 31" xfId="34121"/>
    <cellStyle name="Обычный 28 2 4 32" xfId="34122"/>
    <cellStyle name="Обычный 28 2 4 33" xfId="34123"/>
    <cellStyle name="Обычный 28 2 4 34" xfId="34124"/>
    <cellStyle name="Обычный 28 2 4 35" xfId="34125"/>
    <cellStyle name="Обычный 28 2 4 36" xfId="34126"/>
    <cellStyle name="Обычный 28 2 4 37" xfId="34127"/>
    <cellStyle name="Обычный 28 2 4 38" xfId="34128"/>
    <cellStyle name="Обычный 28 2 4 4" xfId="34129"/>
    <cellStyle name="Обычный 28 2 4 4 10" xfId="34130"/>
    <cellStyle name="Обычный 28 2 4 4 11" xfId="34131"/>
    <cellStyle name="Обычный 28 2 4 4 12" xfId="34132"/>
    <cellStyle name="Обычный 28 2 4 4 2" xfId="34133"/>
    <cellStyle name="Обычный 28 2 4 4 2 2" xfId="34134"/>
    <cellStyle name="Обычный 28 2 4 4 2 3" xfId="34135"/>
    <cellStyle name="Обычный 28 2 4 4 2 4" xfId="34136"/>
    <cellStyle name="Обычный 28 2 4 4 3" xfId="34137"/>
    <cellStyle name="Обычный 28 2 4 4 3 2" xfId="34138"/>
    <cellStyle name="Обычный 28 2 4 4 3 3" xfId="34139"/>
    <cellStyle name="Обычный 28 2 4 4 4" xfId="34140"/>
    <cellStyle name="Обычный 28 2 4 4 4 2" xfId="34141"/>
    <cellStyle name="Обычный 28 2 4 4 5" xfId="34142"/>
    <cellStyle name="Обычный 28 2 4 4 5 2" xfId="34143"/>
    <cellStyle name="Обычный 28 2 4 4 6" xfId="34144"/>
    <cellStyle name="Обычный 28 2 4 4 6 2" xfId="34145"/>
    <cellStyle name="Обычный 28 2 4 4 7" xfId="34146"/>
    <cellStyle name="Обычный 28 2 4 4 8" xfId="34147"/>
    <cellStyle name="Обычный 28 2 4 4 9" xfId="34148"/>
    <cellStyle name="Обычный 28 2 4 5" xfId="34149"/>
    <cellStyle name="Обычный 28 2 4 5 10" xfId="34150"/>
    <cellStyle name="Обычный 28 2 4 5 11" xfId="34151"/>
    <cellStyle name="Обычный 28 2 4 5 2" xfId="34152"/>
    <cellStyle name="Обычный 28 2 4 5 2 2" xfId="34153"/>
    <cellStyle name="Обычный 28 2 4 5 2 3" xfId="34154"/>
    <cellStyle name="Обычный 28 2 4 5 2 4" xfId="34155"/>
    <cellStyle name="Обычный 28 2 4 5 3" xfId="34156"/>
    <cellStyle name="Обычный 28 2 4 5 3 2" xfId="34157"/>
    <cellStyle name="Обычный 28 2 4 5 3 3" xfId="34158"/>
    <cellStyle name="Обычный 28 2 4 5 4" xfId="34159"/>
    <cellStyle name="Обычный 28 2 4 5 4 2" xfId="34160"/>
    <cellStyle name="Обычный 28 2 4 5 5" xfId="34161"/>
    <cellStyle name="Обычный 28 2 4 5 5 2" xfId="34162"/>
    <cellStyle name="Обычный 28 2 4 5 6" xfId="34163"/>
    <cellStyle name="Обычный 28 2 4 5 6 2" xfId="34164"/>
    <cellStyle name="Обычный 28 2 4 5 7" xfId="34165"/>
    <cellStyle name="Обычный 28 2 4 5 8" xfId="34166"/>
    <cellStyle name="Обычный 28 2 4 5 9" xfId="34167"/>
    <cellStyle name="Обычный 28 2 4 6" xfId="34168"/>
    <cellStyle name="Обычный 28 2 4 6 2" xfId="34169"/>
    <cellStyle name="Обычный 28 2 4 6 2 2" xfId="34170"/>
    <cellStyle name="Обычный 28 2 4 6 2 3" xfId="34171"/>
    <cellStyle name="Обычный 28 2 4 6 3" xfId="34172"/>
    <cellStyle name="Обычный 28 2 4 6 3 2" xfId="34173"/>
    <cellStyle name="Обычный 28 2 4 6 3 3" xfId="34174"/>
    <cellStyle name="Обычный 28 2 4 6 4" xfId="34175"/>
    <cellStyle name="Обычный 28 2 4 6 5" xfId="34176"/>
    <cellStyle name="Обычный 28 2 4 6 6" xfId="34177"/>
    <cellStyle name="Обычный 28 2 4 6 7" xfId="34178"/>
    <cellStyle name="Обычный 28 2 4 6 8" xfId="34179"/>
    <cellStyle name="Обычный 28 2 4 7" xfId="34180"/>
    <cellStyle name="Обычный 28 2 4 7 2" xfId="34181"/>
    <cellStyle name="Обычный 28 2 4 7 2 2" xfId="34182"/>
    <cellStyle name="Обычный 28 2 4 7 3" xfId="34183"/>
    <cellStyle name="Обычный 28 2 4 7 3 2" xfId="34184"/>
    <cellStyle name="Обычный 28 2 4 7 4" xfId="34185"/>
    <cellStyle name="Обычный 28 2 4 7 5" xfId="34186"/>
    <cellStyle name="Обычный 28 2 4 7 6" xfId="34187"/>
    <cellStyle name="Обычный 28 2 4 7 7" xfId="34188"/>
    <cellStyle name="Обычный 28 2 4 7 8" xfId="34189"/>
    <cellStyle name="Обычный 28 2 4 8" xfId="34190"/>
    <cellStyle name="Обычный 28 2 4 8 2" xfId="34191"/>
    <cellStyle name="Обычный 28 2 4 8 2 2" xfId="34192"/>
    <cellStyle name="Обычный 28 2 4 8 3" xfId="34193"/>
    <cellStyle name="Обычный 28 2 4 8 3 2" xfId="34194"/>
    <cellStyle name="Обычный 28 2 4 8 4" xfId="34195"/>
    <cellStyle name="Обычный 28 2 4 8 5" xfId="34196"/>
    <cellStyle name="Обычный 28 2 4 8 6" xfId="34197"/>
    <cellStyle name="Обычный 28 2 4 8 7" xfId="34198"/>
    <cellStyle name="Обычный 28 2 4 8 8" xfId="34199"/>
    <cellStyle name="Обычный 28 2 4 9" xfId="34200"/>
    <cellStyle name="Обычный 28 2 4 9 2" xfId="34201"/>
    <cellStyle name="Обычный 28 2 4 9 2 2" xfId="34202"/>
    <cellStyle name="Обычный 28 2 4 9 3" xfId="34203"/>
    <cellStyle name="Обычный 28 2 4 9 3 2" xfId="34204"/>
    <cellStyle name="Обычный 28 2 4 9 4" xfId="34205"/>
    <cellStyle name="Обычный 28 2 4 9 5" xfId="34206"/>
    <cellStyle name="Обычный 28 2 4 9 6" xfId="34207"/>
    <cellStyle name="Обычный 28 2 4 9 7" xfId="34208"/>
    <cellStyle name="Обычный 28 2 40" xfId="34209"/>
    <cellStyle name="Обычный 28 2 41" xfId="34210"/>
    <cellStyle name="Обычный 28 2 42" xfId="34211"/>
    <cellStyle name="Обычный 28 2 43" xfId="34212"/>
    <cellStyle name="Обычный 28 2 5" xfId="34213"/>
    <cellStyle name="Обычный 28 2 5 10" xfId="34214"/>
    <cellStyle name="Обычный 28 2 5 11" xfId="34215"/>
    <cellStyle name="Обычный 28 2 5 12" xfId="34216"/>
    <cellStyle name="Обычный 28 2 5 13" xfId="34217"/>
    <cellStyle name="Обычный 28 2 5 14" xfId="34218"/>
    <cellStyle name="Обычный 28 2 5 2" xfId="34219"/>
    <cellStyle name="Обычный 28 2 5 2 2" xfId="34220"/>
    <cellStyle name="Обычный 28 2 5 2 3" xfId="34221"/>
    <cellStyle name="Обычный 28 2 5 2 4" xfId="34222"/>
    <cellStyle name="Обычный 28 2 5 3" xfId="34223"/>
    <cellStyle name="Обычный 28 2 5 3 2" xfId="34224"/>
    <cellStyle name="Обычный 28 2 5 3 3" xfId="34225"/>
    <cellStyle name="Обычный 28 2 5 4" xfId="34226"/>
    <cellStyle name="Обычный 28 2 5 4 2" xfId="34227"/>
    <cellStyle name="Обычный 28 2 5 5" xfId="34228"/>
    <cellStyle name="Обычный 28 2 5 5 2" xfId="34229"/>
    <cellStyle name="Обычный 28 2 5 6" xfId="34230"/>
    <cellStyle name="Обычный 28 2 5 6 2" xfId="34231"/>
    <cellStyle name="Обычный 28 2 5 7" xfId="34232"/>
    <cellStyle name="Обычный 28 2 5 8" xfId="34233"/>
    <cellStyle name="Обычный 28 2 5 9" xfId="34234"/>
    <cellStyle name="Обычный 28 2 6" xfId="34235"/>
    <cellStyle name="Обычный 28 2 6 10" xfId="34236"/>
    <cellStyle name="Обычный 28 2 6 11" xfId="34237"/>
    <cellStyle name="Обычный 28 2 6 12" xfId="34238"/>
    <cellStyle name="Обычный 28 2 6 13" xfId="34239"/>
    <cellStyle name="Обычный 28 2 6 2" xfId="34240"/>
    <cellStyle name="Обычный 28 2 6 2 2" xfId="34241"/>
    <cellStyle name="Обычный 28 2 6 2 3" xfId="34242"/>
    <cellStyle name="Обычный 28 2 6 2 4" xfId="34243"/>
    <cellStyle name="Обычный 28 2 6 3" xfId="34244"/>
    <cellStyle name="Обычный 28 2 6 3 2" xfId="34245"/>
    <cellStyle name="Обычный 28 2 6 3 3" xfId="34246"/>
    <cellStyle name="Обычный 28 2 6 4" xfId="34247"/>
    <cellStyle name="Обычный 28 2 6 4 2" xfId="34248"/>
    <cellStyle name="Обычный 28 2 6 5" xfId="34249"/>
    <cellStyle name="Обычный 28 2 6 5 2" xfId="34250"/>
    <cellStyle name="Обычный 28 2 6 6" xfId="34251"/>
    <cellStyle name="Обычный 28 2 6 6 2" xfId="34252"/>
    <cellStyle name="Обычный 28 2 6 7" xfId="34253"/>
    <cellStyle name="Обычный 28 2 6 8" xfId="34254"/>
    <cellStyle name="Обычный 28 2 6 9" xfId="34255"/>
    <cellStyle name="Обычный 28 2 7" xfId="34256"/>
    <cellStyle name="Обычный 28 2 7 10" xfId="34257"/>
    <cellStyle name="Обычный 28 2 7 11" xfId="34258"/>
    <cellStyle name="Обычный 28 2 7 12" xfId="34259"/>
    <cellStyle name="Обычный 28 2 7 2" xfId="34260"/>
    <cellStyle name="Обычный 28 2 7 2 2" xfId="34261"/>
    <cellStyle name="Обычный 28 2 7 2 3" xfId="34262"/>
    <cellStyle name="Обычный 28 2 7 2 4" xfId="34263"/>
    <cellStyle name="Обычный 28 2 7 3" xfId="34264"/>
    <cellStyle name="Обычный 28 2 7 3 2" xfId="34265"/>
    <cellStyle name="Обычный 28 2 7 3 3" xfId="34266"/>
    <cellStyle name="Обычный 28 2 7 4" xfId="34267"/>
    <cellStyle name="Обычный 28 2 7 4 2" xfId="34268"/>
    <cellStyle name="Обычный 28 2 7 5" xfId="34269"/>
    <cellStyle name="Обычный 28 2 7 5 2" xfId="34270"/>
    <cellStyle name="Обычный 28 2 7 6" xfId="34271"/>
    <cellStyle name="Обычный 28 2 7 6 2" xfId="34272"/>
    <cellStyle name="Обычный 28 2 7 7" xfId="34273"/>
    <cellStyle name="Обычный 28 2 7 8" xfId="34274"/>
    <cellStyle name="Обычный 28 2 7 9" xfId="34275"/>
    <cellStyle name="Обычный 28 2 8" xfId="34276"/>
    <cellStyle name="Обычный 28 2 8 10" xfId="34277"/>
    <cellStyle name="Обычный 28 2 8 11" xfId="34278"/>
    <cellStyle name="Обычный 28 2 8 2" xfId="34279"/>
    <cellStyle name="Обычный 28 2 8 2 2" xfId="34280"/>
    <cellStyle name="Обычный 28 2 8 2 3" xfId="34281"/>
    <cellStyle name="Обычный 28 2 8 2 4" xfId="34282"/>
    <cellStyle name="Обычный 28 2 8 3" xfId="34283"/>
    <cellStyle name="Обычный 28 2 8 3 2" xfId="34284"/>
    <cellStyle name="Обычный 28 2 8 3 3" xfId="34285"/>
    <cellStyle name="Обычный 28 2 8 4" xfId="34286"/>
    <cellStyle name="Обычный 28 2 8 4 2" xfId="34287"/>
    <cellStyle name="Обычный 28 2 8 5" xfId="34288"/>
    <cellStyle name="Обычный 28 2 8 5 2" xfId="34289"/>
    <cellStyle name="Обычный 28 2 8 6" xfId="34290"/>
    <cellStyle name="Обычный 28 2 8 6 2" xfId="34291"/>
    <cellStyle name="Обычный 28 2 8 7" xfId="34292"/>
    <cellStyle name="Обычный 28 2 8 8" xfId="34293"/>
    <cellStyle name="Обычный 28 2 8 9" xfId="34294"/>
    <cellStyle name="Обычный 28 2 9" xfId="34295"/>
    <cellStyle name="Обычный 28 2 9 2" xfId="34296"/>
    <cellStyle name="Обычный 28 2 9 2 2" xfId="34297"/>
    <cellStyle name="Обычный 28 2 9 2 3" xfId="34298"/>
    <cellStyle name="Обычный 28 2 9 3" xfId="34299"/>
    <cellStyle name="Обычный 28 2 9 3 2" xfId="34300"/>
    <cellStyle name="Обычный 28 2 9 3 3" xfId="34301"/>
    <cellStyle name="Обычный 28 2 9 4" xfId="34302"/>
    <cellStyle name="Обычный 28 2 9 5" xfId="34303"/>
    <cellStyle name="Обычный 28 2 9 6" xfId="34304"/>
    <cellStyle name="Обычный 28 2 9 7" xfId="34305"/>
    <cellStyle name="Обычный 28 2 9 8" xfId="34306"/>
    <cellStyle name="Обычный 28 20" xfId="34307"/>
    <cellStyle name="Обычный 28 20 2" xfId="34308"/>
    <cellStyle name="Обычный 28 21" xfId="34309"/>
    <cellStyle name="Обычный 28 22" xfId="34310"/>
    <cellStyle name="Обычный 28 23" xfId="34311"/>
    <cellStyle name="Обычный 28 24" xfId="34312"/>
    <cellStyle name="Обычный 28 25" xfId="34313"/>
    <cellStyle name="Обычный 28 26" xfId="34314"/>
    <cellStyle name="Обычный 28 27" xfId="34315"/>
    <cellStyle name="Обычный 28 28" xfId="34316"/>
    <cellStyle name="Обычный 28 29" xfId="34317"/>
    <cellStyle name="Обычный 28 3" xfId="34318"/>
    <cellStyle name="Обычный 28 3 10" xfId="34319"/>
    <cellStyle name="Обычный 28 3 10 2" xfId="34320"/>
    <cellStyle name="Обычный 28 3 10 2 2" xfId="34321"/>
    <cellStyle name="Обычный 28 3 10 3" xfId="34322"/>
    <cellStyle name="Обычный 28 3 10 3 2" xfId="34323"/>
    <cellStyle name="Обычный 28 3 10 4" xfId="34324"/>
    <cellStyle name="Обычный 28 3 10 5" xfId="34325"/>
    <cellStyle name="Обычный 28 3 10 6" xfId="34326"/>
    <cellStyle name="Обычный 28 3 10 7" xfId="34327"/>
    <cellStyle name="Обычный 28 3 10 8" xfId="34328"/>
    <cellStyle name="Обычный 28 3 11" xfId="34329"/>
    <cellStyle name="Обычный 28 3 11 2" xfId="34330"/>
    <cellStyle name="Обычный 28 3 11 2 2" xfId="34331"/>
    <cellStyle name="Обычный 28 3 11 3" xfId="34332"/>
    <cellStyle name="Обычный 28 3 11 3 2" xfId="34333"/>
    <cellStyle name="Обычный 28 3 11 4" xfId="34334"/>
    <cellStyle name="Обычный 28 3 11 5" xfId="34335"/>
    <cellStyle name="Обычный 28 3 11 6" xfId="34336"/>
    <cellStyle name="Обычный 28 3 11 7" xfId="34337"/>
    <cellStyle name="Обычный 28 3 12" xfId="34338"/>
    <cellStyle name="Обычный 28 3 12 2" xfId="34339"/>
    <cellStyle name="Обычный 28 3 12 2 2" xfId="34340"/>
    <cellStyle name="Обычный 28 3 12 3" xfId="34341"/>
    <cellStyle name="Обычный 28 3 12 3 2" xfId="34342"/>
    <cellStyle name="Обычный 28 3 12 4" xfId="34343"/>
    <cellStyle name="Обычный 28 3 12 5" xfId="34344"/>
    <cellStyle name="Обычный 28 3 12 6" xfId="34345"/>
    <cellStyle name="Обычный 28 3 12 7" xfId="34346"/>
    <cellStyle name="Обычный 28 3 13" xfId="34347"/>
    <cellStyle name="Обычный 28 3 13 2" xfId="34348"/>
    <cellStyle name="Обычный 28 3 13 2 2" xfId="34349"/>
    <cellStyle name="Обычный 28 3 13 3" xfId="34350"/>
    <cellStyle name="Обычный 28 3 13 3 2" xfId="34351"/>
    <cellStyle name="Обычный 28 3 13 4" xfId="34352"/>
    <cellStyle name="Обычный 28 3 13 5" xfId="34353"/>
    <cellStyle name="Обычный 28 3 13 6" xfId="34354"/>
    <cellStyle name="Обычный 28 3 14" xfId="34355"/>
    <cellStyle name="Обычный 28 3 14 2" xfId="34356"/>
    <cellStyle name="Обычный 28 3 14 2 2" xfId="34357"/>
    <cellStyle name="Обычный 28 3 14 3" xfId="34358"/>
    <cellStyle name="Обычный 28 3 14 3 2" xfId="34359"/>
    <cellStyle name="Обычный 28 3 14 4" xfId="34360"/>
    <cellStyle name="Обычный 28 3 14 5" xfId="34361"/>
    <cellStyle name="Обычный 28 3 14 6" xfId="34362"/>
    <cellStyle name="Обычный 28 3 15" xfId="34363"/>
    <cellStyle name="Обычный 28 3 15 2" xfId="34364"/>
    <cellStyle name="Обычный 28 3 15 3" xfId="34365"/>
    <cellStyle name="Обычный 28 3 16" xfId="34366"/>
    <cellStyle name="Обычный 28 3 16 2" xfId="34367"/>
    <cellStyle name="Обычный 28 3 16 3" xfId="34368"/>
    <cellStyle name="Обычный 28 3 17" xfId="34369"/>
    <cellStyle name="Обычный 28 3 17 2" xfId="34370"/>
    <cellStyle name="Обычный 28 3 18" xfId="34371"/>
    <cellStyle name="Обычный 28 3 18 2" xfId="34372"/>
    <cellStyle name="Обычный 28 3 19" xfId="34373"/>
    <cellStyle name="Обычный 28 3 2" xfId="34374"/>
    <cellStyle name="Обычный 28 3 2 10" xfId="34375"/>
    <cellStyle name="Обычный 28 3 2 10 2" xfId="34376"/>
    <cellStyle name="Обычный 28 3 2 10 2 2" xfId="34377"/>
    <cellStyle name="Обычный 28 3 2 10 3" xfId="34378"/>
    <cellStyle name="Обычный 28 3 2 10 3 2" xfId="34379"/>
    <cellStyle name="Обычный 28 3 2 10 4" xfId="34380"/>
    <cellStyle name="Обычный 28 3 2 10 5" xfId="34381"/>
    <cellStyle name="Обычный 28 3 2 10 6" xfId="34382"/>
    <cellStyle name="Обычный 28 3 2 10 7" xfId="34383"/>
    <cellStyle name="Обычный 28 3 2 11" xfId="34384"/>
    <cellStyle name="Обычный 28 3 2 11 2" xfId="34385"/>
    <cellStyle name="Обычный 28 3 2 11 2 2" xfId="34386"/>
    <cellStyle name="Обычный 28 3 2 11 3" xfId="34387"/>
    <cellStyle name="Обычный 28 3 2 11 3 2" xfId="34388"/>
    <cellStyle name="Обычный 28 3 2 11 4" xfId="34389"/>
    <cellStyle name="Обычный 28 3 2 11 5" xfId="34390"/>
    <cellStyle name="Обычный 28 3 2 11 6" xfId="34391"/>
    <cellStyle name="Обычный 28 3 2 12" xfId="34392"/>
    <cellStyle name="Обычный 28 3 2 12 2" xfId="34393"/>
    <cellStyle name="Обычный 28 3 2 12 3" xfId="34394"/>
    <cellStyle name="Обычный 28 3 2 13" xfId="34395"/>
    <cellStyle name="Обычный 28 3 2 13 2" xfId="34396"/>
    <cellStyle name="Обычный 28 3 2 13 3" xfId="34397"/>
    <cellStyle name="Обычный 28 3 2 14" xfId="34398"/>
    <cellStyle name="Обычный 28 3 2 14 2" xfId="34399"/>
    <cellStyle name="Обычный 28 3 2 14 3" xfId="34400"/>
    <cellStyle name="Обычный 28 3 2 15" xfId="34401"/>
    <cellStyle name="Обычный 28 3 2 15 2" xfId="34402"/>
    <cellStyle name="Обычный 28 3 2 16" xfId="34403"/>
    <cellStyle name="Обычный 28 3 2 17" xfId="34404"/>
    <cellStyle name="Обычный 28 3 2 18" xfId="34405"/>
    <cellStyle name="Обычный 28 3 2 19" xfId="34406"/>
    <cellStyle name="Обычный 28 3 2 2" xfId="34407"/>
    <cellStyle name="Обычный 28 3 2 2 10" xfId="34408"/>
    <cellStyle name="Обычный 28 3 2 2 11" xfId="34409"/>
    <cellStyle name="Обычный 28 3 2 2 12" xfId="34410"/>
    <cellStyle name="Обычный 28 3 2 2 13" xfId="34411"/>
    <cellStyle name="Обычный 28 3 2 2 14" xfId="34412"/>
    <cellStyle name="Обычный 28 3 2 2 2" xfId="34413"/>
    <cellStyle name="Обычный 28 3 2 2 2 2" xfId="34414"/>
    <cellStyle name="Обычный 28 3 2 2 2 3" xfId="34415"/>
    <cellStyle name="Обычный 28 3 2 2 2 4" xfId="34416"/>
    <cellStyle name="Обычный 28 3 2 2 3" xfId="34417"/>
    <cellStyle name="Обычный 28 3 2 2 3 2" xfId="34418"/>
    <cellStyle name="Обычный 28 3 2 2 3 3" xfId="34419"/>
    <cellStyle name="Обычный 28 3 2 2 4" xfId="34420"/>
    <cellStyle name="Обычный 28 3 2 2 4 2" xfId="34421"/>
    <cellStyle name="Обычный 28 3 2 2 5" xfId="34422"/>
    <cellStyle name="Обычный 28 3 2 2 5 2" xfId="34423"/>
    <cellStyle name="Обычный 28 3 2 2 6" xfId="34424"/>
    <cellStyle name="Обычный 28 3 2 2 6 2" xfId="34425"/>
    <cellStyle name="Обычный 28 3 2 2 7" xfId="34426"/>
    <cellStyle name="Обычный 28 3 2 2 8" xfId="34427"/>
    <cellStyle name="Обычный 28 3 2 2 9" xfId="34428"/>
    <cellStyle name="Обычный 28 3 2 20" xfId="34429"/>
    <cellStyle name="Обычный 28 3 2 21" xfId="34430"/>
    <cellStyle name="Обычный 28 3 2 22" xfId="34431"/>
    <cellStyle name="Обычный 28 3 2 23" xfId="34432"/>
    <cellStyle name="Обычный 28 3 2 24" xfId="34433"/>
    <cellStyle name="Обычный 28 3 2 25" xfId="34434"/>
    <cellStyle name="Обычный 28 3 2 26" xfId="34435"/>
    <cellStyle name="Обычный 28 3 2 27" xfId="34436"/>
    <cellStyle name="Обычный 28 3 2 28" xfId="34437"/>
    <cellStyle name="Обычный 28 3 2 29" xfId="34438"/>
    <cellStyle name="Обычный 28 3 2 3" xfId="34439"/>
    <cellStyle name="Обычный 28 3 2 3 10" xfId="34440"/>
    <cellStyle name="Обычный 28 3 2 3 11" xfId="34441"/>
    <cellStyle name="Обычный 28 3 2 3 12" xfId="34442"/>
    <cellStyle name="Обычный 28 3 2 3 13" xfId="34443"/>
    <cellStyle name="Обычный 28 3 2 3 2" xfId="34444"/>
    <cellStyle name="Обычный 28 3 2 3 2 2" xfId="34445"/>
    <cellStyle name="Обычный 28 3 2 3 2 3" xfId="34446"/>
    <cellStyle name="Обычный 28 3 2 3 2 4" xfId="34447"/>
    <cellStyle name="Обычный 28 3 2 3 3" xfId="34448"/>
    <cellStyle name="Обычный 28 3 2 3 3 2" xfId="34449"/>
    <cellStyle name="Обычный 28 3 2 3 3 3" xfId="34450"/>
    <cellStyle name="Обычный 28 3 2 3 4" xfId="34451"/>
    <cellStyle name="Обычный 28 3 2 3 4 2" xfId="34452"/>
    <cellStyle name="Обычный 28 3 2 3 5" xfId="34453"/>
    <cellStyle name="Обычный 28 3 2 3 5 2" xfId="34454"/>
    <cellStyle name="Обычный 28 3 2 3 6" xfId="34455"/>
    <cellStyle name="Обычный 28 3 2 3 6 2" xfId="34456"/>
    <cellStyle name="Обычный 28 3 2 3 7" xfId="34457"/>
    <cellStyle name="Обычный 28 3 2 3 8" xfId="34458"/>
    <cellStyle name="Обычный 28 3 2 3 9" xfId="34459"/>
    <cellStyle name="Обычный 28 3 2 30" xfId="34460"/>
    <cellStyle name="Обычный 28 3 2 31" xfId="34461"/>
    <cellStyle name="Обычный 28 3 2 32" xfId="34462"/>
    <cellStyle name="Обычный 28 3 2 33" xfId="34463"/>
    <cellStyle name="Обычный 28 3 2 34" xfId="34464"/>
    <cellStyle name="Обычный 28 3 2 35" xfId="34465"/>
    <cellStyle name="Обычный 28 3 2 36" xfId="34466"/>
    <cellStyle name="Обычный 28 3 2 37" xfId="34467"/>
    <cellStyle name="Обычный 28 3 2 38" xfId="34468"/>
    <cellStyle name="Обычный 28 3 2 39" xfId="34469"/>
    <cellStyle name="Обычный 28 3 2 4" xfId="34470"/>
    <cellStyle name="Обычный 28 3 2 4 10" xfId="34471"/>
    <cellStyle name="Обычный 28 3 2 4 11" xfId="34472"/>
    <cellStyle name="Обычный 28 3 2 4 12" xfId="34473"/>
    <cellStyle name="Обычный 28 3 2 4 2" xfId="34474"/>
    <cellStyle name="Обычный 28 3 2 4 2 2" xfId="34475"/>
    <cellStyle name="Обычный 28 3 2 4 2 3" xfId="34476"/>
    <cellStyle name="Обычный 28 3 2 4 2 4" xfId="34477"/>
    <cellStyle name="Обычный 28 3 2 4 3" xfId="34478"/>
    <cellStyle name="Обычный 28 3 2 4 3 2" xfId="34479"/>
    <cellStyle name="Обычный 28 3 2 4 3 3" xfId="34480"/>
    <cellStyle name="Обычный 28 3 2 4 4" xfId="34481"/>
    <cellStyle name="Обычный 28 3 2 4 4 2" xfId="34482"/>
    <cellStyle name="Обычный 28 3 2 4 5" xfId="34483"/>
    <cellStyle name="Обычный 28 3 2 4 5 2" xfId="34484"/>
    <cellStyle name="Обычный 28 3 2 4 6" xfId="34485"/>
    <cellStyle name="Обычный 28 3 2 4 6 2" xfId="34486"/>
    <cellStyle name="Обычный 28 3 2 4 7" xfId="34487"/>
    <cellStyle name="Обычный 28 3 2 4 8" xfId="34488"/>
    <cellStyle name="Обычный 28 3 2 4 9" xfId="34489"/>
    <cellStyle name="Обычный 28 3 2 5" xfId="34490"/>
    <cellStyle name="Обычный 28 3 2 5 10" xfId="34491"/>
    <cellStyle name="Обычный 28 3 2 5 11" xfId="34492"/>
    <cellStyle name="Обычный 28 3 2 5 2" xfId="34493"/>
    <cellStyle name="Обычный 28 3 2 5 2 2" xfId="34494"/>
    <cellStyle name="Обычный 28 3 2 5 2 3" xfId="34495"/>
    <cellStyle name="Обычный 28 3 2 5 2 4" xfId="34496"/>
    <cellStyle name="Обычный 28 3 2 5 3" xfId="34497"/>
    <cellStyle name="Обычный 28 3 2 5 3 2" xfId="34498"/>
    <cellStyle name="Обычный 28 3 2 5 3 3" xfId="34499"/>
    <cellStyle name="Обычный 28 3 2 5 4" xfId="34500"/>
    <cellStyle name="Обычный 28 3 2 5 4 2" xfId="34501"/>
    <cellStyle name="Обычный 28 3 2 5 5" xfId="34502"/>
    <cellStyle name="Обычный 28 3 2 5 5 2" xfId="34503"/>
    <cellStyle name="Обычный 28 3 2 5 6" xfId="34504"/>
    <cellStyle name="Обычный 28 3 2 5 6 2" xfId="34505"/>
    <cellStyle name="Обычный 28 3 2 5 7" xfId="34506"/>
    <cellStyle name="Обычный 28 3 2 5 8" xfId="34507"/>
    <cellStyle name="Обычный 28 3 2 5 9" xfId="34508"/>
    <cellStyle name="Обычный 28 3 2 6" xfId="34509"/>
    <cellStyle name="Обычный 28 3 2 6 2" xfId="34510"/>
    <cellStyle name="Обычный 28 3 2 6 2 2" xfId="34511"/>
    <cellStyle name="Обычный 28 3 2 6 2 3" xfId="34512"/>
    <cellStyle name="Обычный 28 3 2 6 3" xfId="34513"/>
    <cellStyle name="Обычный 28 3 2 6 3 2" xfId="34514"/>
    <cellStyle name="Обычный 28 3 2 6 3 3" xfId="34515"/>
    <cellStyle name="Обычный 28 3 2 6 4" xfId="34516"/>
    <cellStyle name="Обычный 28 3 2 6 5" xfId="34517"/>
    <cellStyle name="Обычный 28 3 2 6 6" xfId="34518"/>
    <cellStyle name="Обычный 28 3 2 6 7" xfId="34519"/>
    <cellStyle name="Обычный 28 3 2 6 8" xfId="34520"/>
    <cellStyle name="Обычный 28 3 2 7" xfId="34521"/>
    <cellStyle name="Обычный 28 3 2 7 2" xfId="34522"/>
    <cellStyle name="Обычный 28 3 2 7 2 2" xfId="34523"/>
    <cellStyle name="Обычный 28 3 2 7 3" xfId="34524"/>
    <cellStyle name="Обычный 28 3 2 7 3 2" xfId="34525"/>
    <cellStyle name="Обычный 28 3 2 7 4" xfId="34526"/>
    <cellStyle name="Обычный 28 3 2 7 5" xfId="34527"/>
    <cellStyle name="Обычный 28 3 2 7 6" xfId="34528"/>
    <cellStyle name="Обычный 28 3 2 7 7" xfId="34529"/>
    <cellStyle name="Обычный 28 3 2 7 8" xfId="34530"/>
    <cellStyle name="Обычный 28 3 2 8" xfId="34531"/>
    <cellStyle name="Обычный 28 3 2 8 2" xfId="34532"/>
    <cellStyle name="Обычный 28 3 2 8 2 2" xfId="34533"/>
    <cellStyle name="Обычный 28 3 2 8 3" xfId="34534"/>
    <cellStyle name="Обычный 28 3 2 8 3 2" xfId="34535"/>
    <cellStyle name="Обычный 28 3 2 8 4" xfId="34536"/>
    <cellStyle name="Обычный 28 3 2 8 5" xfId="34537"/>
    <cellStyle name="Обычный 28 3 2 8 6" xfId="34538"/>
    <cellStyle name="Обычный 28 3 2 8 7" xfId="34539"/>
    <cellStyle name="Обычный 28 3 2 8 8" xfId="34540"/>
    <cellStyle name="Обычный 28 3 2 9" xfId="34541"/>
    <cellStyle name="Обычный 28 3 2 9 2" xfId="34542"/>
    <cellStyle name="Обычный 28 3 2 9 2 2" xfId="34543"/>
    <cellStyle name="Обычный 28 3 2 9 3" xfId="34544"/>
    <cellStyle name="Обычный 28 3 2 9 3 2" xfId="34545"/>
    <cellStyle name="Обычный 28 3 2 9 4" xfId="34546"/>
    <cellStyle name="Обычный 28 3 2 9 5" xfId="34547"/>
    <cellStyle name="Обычный 28 3 2 9 6" xfId="34548"/>
    <cellStyle name="Обычный 28 3 2 9 7" xfId="34549"/>
    <cellStyle name="Обычный 28 3 20" xfId="34550"/>
    <cellStyle name="Обычный 28 3 21" xfId="34551"/>
    <cellStyle name="Обычный 28 3 22" xfId="34552"/>
    <cellStyle name="Обычный 28 3 23" xfId="34553"/>
    <cellStyle name="Обычный 28 3 24" xfId="34554"/>
    <cellStyle name="Обычный 28 3 25" xfId="34555"/>
    <cellStyle name="Обычный 28 3 26" xfId="34556"/>
    <cellStyle name="Обычный 28 3 27" xfId="34557"/>
    <cellStyle name="Обычный 28 3 28" xfId="34558"/>
    <cellStyle name="Обычный 28 3 29" xfId="34559"/>
    <cellStyle name="Обычный 28 3 3" xfId="34560"/>
    <cellStyle name="Обычный 28 3 3 10" xfId="34561"/>
    <cellStyle name="Обычный 28 3 3 10 2" xfId="34562"/>
    <cellStyle name="Обычный 28 3 3 10 2 2" xfId="34563"/>
    <cellStyle name="Обычный 28 3 3 10 3" xfId="34564"/>
    <cellStyle name="Обычный 28 3 3 10 3 2" xfId="34565"/>
    <cellStyle name="Обычный 28 3 3 10 4" xfId="34566"/>
    <cellStyle name="Обычный 28 3 3 10 5" xfId="34567"/>
    <cellStyle name="Обычный 28 3 3 10 6" xfId="34568"/>
    <cellStyle name="Обычный 28 3 3 10 7" xfId="34569"/>
    <cellStyle name="Обычный 28 3 3 11" xfId="34570"/>
    <cellStyle name="Обычный 28 3 3 11 2" xfId="34571"/>
    <cellStyle name="Обычный 28 3 3 11 3" xfId="34572"/>
    <cellStyle name="Обычный 28 3 3 12" xfId="34573"/>
    <cellStyle name="Обычный 28 3 3 12 2" xfId="34574"/>
    <cellStyle name="Обычный 28 3 3 12 3" xfId="34575"/>
    <cellStyle name="Обычный 28 3 3 13" xfId="34576"/>
    <cellStyle name="Обычный 28 3 3 13 2" xfId="34577"/>
    <cellStyle name="Обычный 28 3 3 13 3" xfId="34578"/>
    <cellStyle name="Обычный 28 3 3 14" xfId="34579"/>
    <cellStyle name="Обычный 28 3 3 14 2" xfId="34580"/>
    <cellStyle name="Обычный 28 3 3 14 3" xfId="34581"/>
    <cellStyle name="Обычный 28 3 3 15" xfId="34582"/>
    <cellStyle name="Обычный 28 3 3 16" xfId="34583"/>
    <cellStyle name="Обычный 28 3 3 17" xfId="34584"/>
    <cellStyle name="Обычный 28 3 3 18" xfId="34585"/>
    <cellStyle name="Обычный 28 3 3 19" xfId="34586"/>
    <cellStyle name="Обычный 28 3 3 2" xfId="34587"/>
    <cellStyle name="Обычный 28 3 3 2 10" xfId="34588"/>
    <cellStyle name="Обычный 28 3 3 2 11" xfId="34589"/>
    <cellStyle name="Обычный 28 3 3 2 12" xfId="34590"/>
    <cellStyle name="Обычный 28 3 3 2 13" xfId="34591"/>
    <cellStyle name="Обычный 28 3 3 2 14" xfId="34592"/>
    <cellStyle name="Обычный 28 3 3 2 2" xfId="34593"/>
    <cellStyle name="Обычный 28 3 3 2 2 2" xfId="34594"/>
    <cellStyle name="Обычный 28 3 3 2 2 3" xfId="34595"/>
    <cellStyle name="Обычный 28 3 3 2 2 4" xfId="34596"/>
    <cellStyle name="Обычный 28 3 3 2 3" xfId="34597"/>
    <cellStyle name="Обычный 28 3 3 2 3 2" xfId="34598"/>
    <cellStyle name="Обычный 28 3 3 2 3 3" xfId="34599"/>
    <cellStyle name="Обычный 28 3 3 2 4" xfId="34600"/>
    <cellStyle name="Обычный 28 3 3 2 4 2" xfId="34601"/>
    <cellStyle name="Обычный 28 3 3 2 5" xfId="34602"/>
    <cellStyle name="Обычный 28 3 3 2 5 2" xfId="34603"/>
    <cellStyle name="Обычный 28 3 3 2 6" xfId="34604"/>
    <cellStyle name="Обычный 28 3 3 2 6 2" xfId="34605"/>
    <cellStyle name="Обычный 28 3 3 2 7" xfId="34606"/>
    <cellStyle name="Обычный 28 3 3 2 8" xfId="34607"/>
    <cellStyle name="Обычный 28 3 3 2 9" xfId="34608"/>
    <cellStyle name="Обычный 28 3 3 20" xfId="34609"/>
    <cellStyle name="Обычный 28 3 3 21" xfId="34610"/>
    <cellStyle name="Обычный 28 3 3 22" xfId="34611"/>
    <cellStyle name="Обычный 28 3 3 23" xfId="34612"/>
    <cellStyle name="Обычный 28 3 3 24" xfId="34613"/>
    <cellStyle name="Обычный 28 3 3 25" xfId="34614"/>
    <cellStyle name="Обычный 28 3 3 26" xfId="34615"/>
    <cellStyle name="Обычный 28 3 3 27" xfId="34616"/>
    <cellStyle name="Обычный 28 3 3 28" xfId="34617"/>
    <cellStyle name="Обычный 28 3 3 29" xfId="34618"/>
    <cellStyle name="Обычный 28 3 3 3" xfId="34619"/>
    <cellStyle name="Обычный 28 3 3 3 10" xfId="34620"/>
    <cellStyle name="Обычный 28 3 3 3 11" xfId="34621"/>
    <cellStyle name="Обычный 28 3 3 3 12" xfId="34622"/>
    <cellStyle name="Обычный 28 3 3 3 13" xfId="34623"/>
    <cellStyle name="Обычный 28 3 3 3 2" xfId="34624"/>
    <cellStyle name="Обычный 28 3 3 3 2 2" xfId="34625"/>
    <cellStyle name="Обычный 28 3 3 3 2 3" xfId="34626"/>
    <cellStyle name="Обычный 28 3 3 3 2 4" xfId="34627"/>
    <cellStyle name="Обычный 28 3 3 3 3" xfId="34628"/>
    <cellStyle name="Обычный 28 3 3 3 3 2" xfId="34629"/>
    <cellStyle name="Обычный 28 3 3 3 3 3" xfId="34630"/>
    <cellStyle name="Обычный 28 3 3 3 4" xfId="34631"/>
    <cellStyle name="Обычный 28 3 3 3 4 2" xfId="34632"/>
    <cellStyle name="Обычный 28 3 3 3 5" xfId="34633"/>
    <cellStyle name="Обычный 28 3 3 3 5 2" xfId="34634"/>
    <cellStyle name="Обычный 28 3 3 3 6" xfId="34635"/>
    <cellStyle name="Обычный 28 3 3 3 6 2" xfId="34636"/>
    <cellStyle name="Обычный 28 3 3 3 7" xfId="34637"/>
    <cellStyle name="Обычный 28 3 3 3 8" xfId="34638"/>
    <cellStyle name="Обычный 28 3 3 3 9" xfId="34639"/>
    <cellStyle name="Обычный 28 3 3 30" xfId="34640"/>
    <cellStyle name="Обычный 28 3 3 31" xfId="34641"/>
    <cellStyle name="Обычный 28 3 3 32" xfId="34642"/>
    <cellStyle name="Обычный 28 3 3 33" xfId="34643"/>
    <cellStyle name="Обычный 28 3 3 34" xfId="34644"/>
    <cellStyle name="Обычный 28 3 3 35" xfId="34645"/>
    <cellStyle name="Обычный 28 3 3 36" xfId="34646"/>
    <cellStyle name="Обычный 28 3 3 37" xfId="34647"/>
    <cellStyle name="Обычный 28 3 3 38" xfId="34648"/>
    <cellStyle name="Обычный 28 3 3 4" xfId="34649"/>
    <cellStyle name="Обычный 28 3 3 4 10" xfId="34650"/>
    <cellStyle name="Обычный 28 3 3 4 11" xfId="34651"/>
    <cellStyle name="Обычный 28 3 3 4 12" xfId="34652"/>
    <cellStyle name="Обычный 28 3 3 4 2" xfId="34653"/>
    <cellStyle name="Обычный 28 3 3 4 2 2" xfId="34654"/>
    <cellStyle name="Обычный 28 3 3 4 2 3" xfId="34655"/>
    <cellStyle name="Обычный 28 3 3 4 2 4" xfId="34656"/>
    <cellStyle name="Обычный 28 3 3 4 3" xfId="34657"/>
    <cellStyle name="Обычный 28 3 3 4 3 2" xfId="34658"/>
    <cellStyle name="Обычный 28 3 3 4 3 3" xfId="34659"/>
    <cellStyle name="Обычный 28 3 3 4 4" xfId="34660"/>
    <cellStyle name="Обычный 28 3 3 4 4 2" xfId="34661"/>
    <cellStyle name="Обычный 28 3 3 4 5" xfId="34662"/>
    <cellStyle name="Обычный 28 3 3 4 5 2" xfId="34663"/>
    <cellStyle name="Обычный 28 3 3 4 6" xfId="34664"/>
    <cellStyle name="Обычный 28 3 3 4 6 2" xfId="34665"/>
    <cellStyle name="Обычный 28 3 3 4 7" xfId="34666"/>
    <cellStyle name="Обычный 28 3 3 4 8" xfId="34667"/>
    <cellStyle name="Обычный 28 3 3 4 9" xfId="34668"/>
    <cellStyle name="Обычный 28 3 3 5" xfId="34669"/>
    <cellStyle name="Обычный 28 3 3 5 10" xfId="34670"/>
    <cellStyle name="Обычный 28 3 3 5 11" xfId="34671"/>
    <cellStyle name="Обычный 28 3 3 5 2" xfId="34672"/>
    <cellStyle name="Обычный 28 3 3 5 2 2" xfId="34673"/>
    <cellStyle name="Обычный 28 3 3 5 2 3" xfId="34674"/>
    <cellStyle name="Обычный 28 3 3 5 2 4" xfId="34675"/>
    <cellStyle name="Обычный 28 3 3 5 3" xfId="34676"/>
    <cellStyle name="Обычный 28 3 3 5 3 2" xfId="34677"/>
    <cellStyle name="Обычный 28 3 3 5 3 3" xfId="34678"/>
    <cellStyle name="Обычный 28 3 3 5 4" xfId="34679"/>
    <cellStyle name="Обычный 28 3 3 5 4 2" xfId="34680"/>
    <cellStyle name="Обычный 28 3 3 5 5" xfId="34681"/>
    <cellStyle name="Обычный 28 3 3 5 5 2" xfId="34682"/>
    <cellStyle name="Обычный 28 3 3 5 6" xfId="34683"/>
    <cellStyle name="Обычный 28 3 3 5 6 2" xfId="34684"/>
    <cellStyle name="Обычный 28 3 3 5 7" xfId="34685"/>
    <cellStyle name="Обычный 28 3 3 5 8" xfId="34686"/>
    <cellStyle name="Обычный 28 3 3 5 9" xfId="34687"/>
    <cellStyle name="Обычный 28 3 3 6" xfId="34688"/>
    <cellStyle name="Обычный 28 3 3 6 2" xfId="34689"/>
    <cellStyle name="Обычный 28 3 3 6 2 2" xfId="34690"/>
    <cellStyle name="Обычный 28 3 3 6 2 3" xfId="34691"/>
    <cellStyle name="Обычный 28 3 3 6 3" xfId="34692"/>
    <cellStyle name="Обычный 28 3 3 6 3 2" xfId="34693"/>
    <cellStyle name="Обычный 28 3 3 6 3 3" xfId="34694"/>
    <cellStyle name="Обычный 28 3 3 6 4" xfId="34695"/>
    <cellStyle name="Обычный 28 3 3 6 5" xfId="34696"/>
    <cellStyle name="Обычный 28 3 3 6 6" xfId="34697"/>
    <cellStyle name="Обычный 28 3 3 6 7" xfId="34698"/>
    <cellStyle name="Обычный 28 3 3 6 8" xfId="34699"/>
    <cellStyle name="Обычный 28 3 3 7" xfId="34700"/>
    <cellStyle name="Обычный 28 3 3 7 2" xfId="34701"/>
    <cellStyle name="Обычный 28 3 3 7 2 2" xfId="34702"/>
    <cellStyle name="Обычный 28 3 3 7 3" xfId="34703"/>
    <cellStyle name="Обычный 28 3 3 7 3 2" xfId="34704"/>
    <cellStyle name="Обычный 28 3 3 7 4" xfId="34705"/>
    <cellStyle name="Обычный 28 3 3 7 5" xfId="34706"/>
    <cellStyle name="Обычный 28 3 3 7 6" xfId="34707"/>
    <cellStyle name="Обычный 28 3 3 7 7" xfId="34708"/>
    <cellStyle name="Обычный 28 3 3 7 8" xfId="34709"/>
    <cellStyle name="Обычный 28 3 3 8" xfId="34710"/>
    <cellStyle name="Обычный 28 3 3 8 2" xfId="34711"/>
    <cellStyle name="Обычный 28 3 3 8 2 2" xfId="34712"/>
    <cellStyle name="Обычный 28 3 3 8 3" xfId="34713"/>
    <cellStyle name="Обычный 28 3 3 8 3 2" xfId="34714"/>
    <cellStyle name="Обычный 28 3 3 8 4" xfId="34715"/>
    <cellStyle name="Обычный 28 3 3 8 5" xfId="34716"/>
    <cellStyle name="Обычный 28 3 3 8 6" xfId="34717"/>
    <cellStyle name="Обычный 28 3 3 8 7" xfId="34718"/>
    <cellStyle name="Обычный 28 3 3 8 8" xfId="34719"/>
    <cellStyle name="Обычный 28 3 3 9" xfId="34720"/>
    <cellStyle name="Обычный 28 3 3 9 2" xfId="34721"/>
    <cellStyle name="Обычный 28 3 3 9 2 2" xfId="34722"/>
    <cellStyle name="Обычный 28 3 3 9 3" xfId="34723"/>
    <cellStyle name="Обычный 28 3 3 9 3 2" xfId="34724"/>
    <cellStyle name="Обычный 28 3 3 9 4" xfId="34725"/>
    <cellStyle name="Обычный 28 3 3 9 5" xfId="34726"/>
    <cellStyle name="Обычный 28 3 3 9 6" xfId="34727"/>
    <cellStyle name="Обычный 28 3 3 9 7" xfId="34728"/>
    <cellStyle name="Обычный 28 3 30" xfId="34729"/>
    <cellStyle name="Обычный 28 3 31" xfId="34730"/>
    <cellStyle name="Обычный 28 3 32" xfId="34731"/>
    <cellStyle name="Обычный 28 3 33" xfId="34732"/>
    <cellStyle name="Обычный 28 3 34" xfId="34733"/>
    <cellStyle name="Обычный 28 3 35" xfId="34734"/>
    <cellStyle name="Обычный 28 3 36" xfId="34735"/>
    <cellStyle name="Обычный 28 3 37" xfId="34736"/>
    <cellStyle name="Обычный 28 3 38" xfId="34737"/>
    <cellStyle name="Обычный 28 3 39" xfId="34738"/>
    <cellStyle name="Обычный 28 3 4" xfId="34739"/>
    <cellStyle name="Обычный 28 3 4 10" xfId="34740"/>
    <cellStyle name="Обычный 28 3 4 11" xfId="34741"/>
    <cellStyle name="Обычный 28 3 4 12" xfId="34742"/>
    <cellStyle name="Обычный 28 3 4 13" xfId="34743"/>
    <cellStyle name="Обычный 28 3 4 14" xfId="34744"/>
    <cellStyle name="Обычный 28 3 4 2" xfId="34745"/>
    <cellStyle name="Обычный 28 3 4 2 2" xfId="34746"/>
    <cellStyle name="Обычный 28 3 4 2 3" xfId="34747"/>
    <cellStyle name="Обычный 28 3 4 2 4" xfId="34748"/>
    <cellStyle name="Обычный 28 3 4 3" xfId="34749"/>
    <cellStyle name="Обычный 28 3 4 3 2" xfId="34750"/>
    <cellStyle name="Обычный 28 3 4 3 3" xfId="34751"/>
    <cellStyle name="Обычный 28 3 4 4" xfId="34752"/>
    <cellStyle name="Обычный 28 3 4 4 2" xfId="34753"/>
    <cellStyle name="Обычный 28 3 4 5" xfId="34754"/>
    <cellStyle name="Обычный 28 3 4 5 2" xfId="34755"/>
    <cellStyle name="Обычный 28 3 4 6" xfId="34756"/>
    <cellStyle name="Обычный 28 3 4 6 2" xfId="34757"/>
    <cellStyle name="Обычный 28 3 4 7" xfId="34758"/>
    <cellStyle name="Обычный 28 3 4 8" xfId="34759"/>
    <cellStyle name="Обычный 28 3 4 9" xfId="34760"/>
    <cellStyle name="Обычный 28 3 40" xfId="34761"/>
    <cellStyle name="Обычный 28 3 41" xfId="34762"/>
    <cellStyle name="Обычный 28 3 42" xfId="34763"/>
    <cellStyle name="Обычный 28 3 5" xfId="34764"/>
    <cellStyle name="Обычный 28 3 5 10" xfId="34765"/>
    <cellStyle name="Обычный 28 3 5 11" xfId="34766"/>
    <cellStyle name="Обычный 28 3 5 12" xfId="34767"/>
    <cellStyle name="Обычный 28 3 5 13" xfId="34768"/>
    <cellStyle name="Обычный 28 3 5 2" xfId="34769"/>
    <cellStyle name="Обычный 28 3 5 2 2" xfId="34770"/>
    <cellStyle name="Обычный 28 3 5 2 3" xfId="34771"/>
    <cellStyle name="Обычный 28 3 5 2 4" xfId="34772"/>
    <cellStyle name="Обычный 28 3 5 3" xfId="34773"/>
    <cellStyle name="Обычный 28 3 5 3 2" xfId="34774"/>
    <cellStyle name="Обычный 28 3 5 3 3" xfId="34775"/>
    <cellStyle name="Обычный 28 3 5 4" xfId="34776"/>
    <cellStyle name="Обычный 28 3 5 4 2" xfId="34777"/>
    <cellStyle name="Обычный 28 3 5 5" xfId="34778"/>
    <cellStyle name="Обычный 28 3 5 5 2" xfId="34779"/>
    <cellStyle name="Обычный 28 3 5 6" xfId="34780"/>
    <cellStyle name="Обычный 28 3 5 6 2" xfId="34781"/>
    <cellStyle name="Обычный 28 3 5 7" xfId="34782"/>
    <cellStyle name="Обычный 28 3 5 8" xfId="34783"/>
    <cellStyle name="Обычный 28 3 5 9" xfId="34784"/>
    <cellStyle name="Обычный 28 3 6" xfId="34785"/>
    <cellStyle name="Обычный 28 3 6 10" xfId="34786"/>
    <cellStyle name="Обычный 28 3 6 11" xfId="34787"/>
    <cellStyle name="Обычный 28 3 6 12" xfId="34788"/>
    <cellStyle name="Обычный 28 3 6 2" xfId="34789"/>
    <cellStyle name="Обычный 28 3 6 2 2" xfId="34790"/>
    <cellStyle name="Обычный 28 3 6 2 3" xfId="34791"/>
    <cellStyle name="Обычный 28 3 6 2 4" xfId="34792"/>
    <cellStyle name="Обычный 28 3 6 3" xfId="34793"/>
    <cellStyle name="Обычный 28 3 6 3 2" xfId="34794"/>
    <cellStyle name="Обычный 28 3 6 3 3" xfId="34795"/>
    <cellStyle name="Обычный 28 3 6 4" xfId="34796"/>
    <cellStyle name="Обычный 28 3 6 4 2" xfId="34797"/>
    <cellStyle name="Обычный 28 3 6 5" xfId="34798"/>
    <cellStyle name="Обычный 28 3 6 5 2" xfId="34799"/>
    <cellStyle name="Обычный 28 3 6 6" xfId="34800"/>
    <cellStyle name="Обычный 28 3 6 6 2" xfId="34801"/>
    <cellStyle name="Обычный 28 3 6 7" xfId="34802"/>
    <cellStyle name="Обычный 28 3 6 8" xfId="34803"/>
    <cellStyle name="Обычный 28 3 6 9" xfId="34804"/>
    <cellStyle name="Обычный 28 3 7" xfId="34805"/>
    <cellStyle name="Обычный 28 3 7 10" xfId="34806"/>
    <cellStyle name="Обычный 28 3 7 11" xfId="34807"/>
    <cellStyle name="Обычный 28 3 7 2" xfId="34808"/>
    <cellStyle name="Обычный 28 3 7 2 2" xfId="34809"/>
    <cellStyle name="Обычный 28 3 7 2 3" xfId="34810"/>
    <cellStyle name="Обычный 28 3 7 2 4" xfId="34811"/>
    <cellStyle name="Обычный 28 3 7 3" xfId="34812"/>
    <cellStyle name="Обычный 28 3 7 3 2" xfId="34813"/>
    <cellStyle name="Обычный 28 3 7 3 3" xfId="34814"/>
    <cellStyle name="Обычный 28 3 7 4" xfId="34815"/>
    <cellStyle name="Обычный 28 3 7 4 2" xfId="34816"/>
    <cellStyle name="Обычный 28 3 7 5" xfId="34817"/>
    <cellStyle name="Обычный 28 3 7 5 2" xfId="34818"/>
    <cellStyle name="Обычный 28 3 7 6" xfId="34819"/>
    <cellStyle name="Обычный 28 3 7 6 2" xfId="34820"/>
    <cellStyle name="Обычный 28 3 7 7" xfId="34821"/>
    <cellStyle name="Обычный 28 3 7 8" xfId="34822"/>
    <cellStyle name="Обычный 28 3 7 9" xfId="34823"/>
    <cellStyle name="Обычный 28 3 8" xfId="34824"/>
    <cellStyle name="Обычный 28 3 8 2" xfId="34825"/>
    <cellStyle name="Обычный 28 3 8 2 2" xfId="34826"/>
    <cellStyle name="Обычный 28 3 8 2 3" xfId="34827"/>
    <cellStyle name="Обычный 28 3 8 3" xfId="34828"/>
    <cellStyle name="Обычный 28 3 8 3 2" xfId="34829"/>
    <cellStyle name="Обычный 28 3 8 3 3" xfId="34830"/>
    <cellStyle name="Обычный 28 3 8 4" xfId="34831"/>
    <cellStyle name="Обычный 28 3 8 5" xfId="34832"/>
    <cellStyle name="Обычный 28 3 8 6" xfId="34833"/>
    <cellStyle name="Обычный 28 3 8 7" xfId="34834"/>
    <cellStyle name="Обычный 28 3 8 8" xfId="34835"/>
    <cellStyle name="Обычный 28 3 9" xfId="34836"/>
    <cellStyle name="Обычный 28 3 9 2" xfId="34837"/>
    <cellStyle name="Обычный 28 3 9 2 2" xfId="34838"/>
    <cellStyle name="Обычный 28 3 9 3" xfId="34839"/>
    <cellStyle name="Обычный 28 3 9 3 2" xfId="34840"/>
    <cellStyle name="Обычный 28 3 9 4" xfId="34841"/>
    <cellStyle name="Обычный 28 3 9 5" xfId="34842"/>
    <cellStyle name="Обычный 28 3 9 6" xfId="34843"/>
    <cellStyle name="Обычный 28 3 9 7" xfId="34844"/>
    <cellStyle name="Обычный 28 3 9 8" xfId="34845"/>
    <cellStyle name="Обычный 28 30" xfId="34846"/>
    <cellStyle name="Обычный 28 31" xfId="34847"/>
    <cellStyle name="Обычный 28 32" xfId="34848"/>
    <cellStyle name="Обычный 28 33" xfId="34849"/>
    <cellStyle name="Обычный 28 34" xfId="34850"/>
    <cellStyle name="Обычный 28 35" xfId="34851"/>
    <cellStyle name="Обычный 28 36" xfId="34852"/>
    <cellStyle name="Обычный 28 37" xfId="34853"/>
    <cellStyle name="Обычный 28 38" xfId="34854"/>
    <cellStyle name="Обычный 28 39" xfId="34855"/>
    <cellStyle name="Обычный 28 4" xfId="34856"/>
    <cellStyle name="Обычный 28 4 10" xfId="34857"/>
    <cellStyle name="Обычный 28 4 10 2" xfId="34858"/>
    <cellStyle name="Обычный 28 4 10 2 2" xfId="34859"/>
    <cellStyle name="Обычный 28 4 10 3" xfId="34860"/>
    <cellStyle name="Обычный 28 4 10 3 2" xfId="34861"/>
    <cellStyle name="Обычный 28 4 10 4" xfId="34862"/>
    <cellStyle name="Обычный 28 4 10 5" xfId="34863"/>
    <cellStyle name="Обычный 28 4 10 6" xfId="34864"/>
    <cellStyle name="Обычный 28 4 10 7" xfId="34865"/>
    <cellStyle name="Обычный 28 4 11" xfId="34866"/>
    <cellStyle name="Обычный 28 4 11 2" xfId="34867"/>
    <cellStyle name="Обычный 28 4 11 2 2" xfId="34868"/>
    <cellStyle name="Обычный 28 4 11 3" xfId="34869"/>
    <cellStyle name="Обычный 28 4 11 3 2" xfId="34870"/>
    <cellStyle name="Обычный 28 4 11 4" xfId="34871"/>
    <cellStyle name="Обычный 28 4 11 5" xfId="34872"/>
    <cellStyle name="Обычный 28 4 11 6" xfId="34873"/>
    <cellStyle name="Обычный 28 4 12" xfId="34874"/>
    <cellStyle name="Обычный 28 4 12 2" xfId="34875"/>
    <cellStyle name="Обычный 28 4 12 3" xfId="34876"/>
    <cellStyle name="Обычный 28 4 13" xfId="34877"/>
    <cellStyle name="Обычный 28 4 13 2" xfId="34878"/>
    <cellStyle name="Обычный 28 4 13 3" xfId="34879"/>
    <cellStyle name="Обычный 28 4 14" xfId="34880"/>
    <cellStyle name="Обычный 28 4 14 2" xfId="34881"/>
    <cellStyle name="Обычный 28 4 14 3" xfId="34882"/>
    <cellStyle name="Обычный 28 4 15" xfId="34883"/>
    <cellStyle name="Обычный 28 4 15 2" xfId="34884"/>
    <cellStyle name="Обычный 28 4 16" xfId="34885"/>
    <cellStyle name="Обычный 28 4 17" xfId="34886"/>
    <cellStyle name="Обычный 28 4 18" xfId="34887"/>
    <cellStyle name="Обычный 28 4 19" xfId="34888"/>
    <cellStyle name="Обычный 28 4 2" xfId="34889"/>
    <cellStyle name="Обычный 28 4 2 10" xfId="34890"/>
    <cellStyle name="Обычный 28 4 2 11" xfId="34891"/>
    <cellStyle name="Обычный 28 4 2 12" xfId="34892"/>
    <cellStyle name="Обычный 28 4 2 13" xfId="34893"/>
    <cellStyle name="Обычный 28 4 2 14" xfId="34894"/>
    <cellStyle name="Обычный 28 4 2 2" xfId="34895"/>
    <cellStyle name="Обычный 28 4 2 2 2" xfId="34896"/>
    <cellStyle name="Обычный 28 4 2 2 3" xfId="34897"/>
    <cellStyle name="Обычный 28 4 2 2 4" xfId="34898"/>
    <cellStyle name="Обычный 28 4 2 3" xfId="34899"/>
    <cellStyle name="Обычный 28 4 2 3 2" xfId="34900"/>
    <cellStyle name="Обычный 28 4 2 3 3" xfId="34901"/>
    <cellStyle name="Обычный 28 4 2 4" xfId="34902"/>
    <cellStyle name="Обычный 28 4 2 4 2" xfId="34903"/>
    <cellStyle name="Обычный 28 4 2 5" xfId="34904"/>
    <cellStyle name="Обычный 28 4 2 5 2" xfId="34905"/>
    <cellStyle name="Обычный 28 4 2 6" xfId="34906"/>
    <cellStyle name="Обычный 28 4 2 6 2" xfId="34907"/>
    <cellStyle name="Обычный 28 4 2 7" xfId="34908"/>
    <cellStyle name="Обычный 28 4 2 8" xfId="34909"/>
    <cellStyle name="Обычный 28 4 2 9" xfId="34910"/>
    <cellStyle name="Обычный 28 4 20" xfId="34911"/>
    <cellStyle name="Обычный 28 4 21" xfId="34912"/>
    <cellStyle name="Обычный 28 4 22" xfId="34913"/>
    <cellStyle name="Обычный 28 4 23" xfId="34914"/>
    <cellStyle name="Обычный 28 4 24" xfId="34915"/>
    <cellStyle name="Обычный 28 4 25" xfId="34916"/>
    <cellStyle name="Обычный 28 4 26" xfId="34917"/>
    <cellStyle name="Обычный 28 4 27" xfId="34918"/>
    <cellStyle name="Обычный 28 4 28" xfId="34919"/>
    <cellStyle name="Обычный 28 4 29" xfId="34920"/>
    <cellStyle name="Обычный 28 4 3" xfId="34921"/>
    <cellStyle name="Обычный 28 4 3 10" xfId="34922"/>
    <cellStyle name="Обычный 28 4 3 11" xfId="34923"/>
    <cellStyle name="Обычный 28 4 3 12" xfId="34924"/>
    <cellStyle name="Обычный 28 4 3 13" xfId="34925"/>
    <cellStyle name="Обычный 28 4 3 2" xfId="34926"/>
    <cellStyle name="Обычный 28 4 3 2 2" xfId="34927"/>
    <cellStyle name="Обычный 28 4 3 2 3" xfId="34928"/>
    <cellStyle name="Обычный 28 4 3 2 4" xfId="34929"/>
    <cellStyle name="Обычный 28 4 3 3" xfId="34930"/>
    <cellStyle name="Обычный 28 4 3 3 2" xfId="34931"/>
    <cellStyle name="Обычный 28 4 3 3 3" xfId="34932"/>
    <cellStyle name="Обычный 28 4 3 4" xfId="34933"/>
    <cellStyle name="Обычный 28 4 3 4 2" xfId="34934"/>
    <cellStyle name="Обычный 28 4 3 5" xfId="34935"/>
    <cellStyle name="Обычный 28 4 3 5 2" xfId="34936"/>
    <cellStyle name="Обычный 28 4 3 6" xfId="34937"/>
    <cellStyle name="Обычный 28 4 3 6 2" xfId="34938"/>
    <cellStyle name="Обычный 28 4 3 7" xfId="34939"/>
    <cellStyle name="Обычный 28 4 3 8" xfId="34940"/>
    <cellStyle name="Обычный 28 4 3 9" xfId="34941"/>
    <cellStyle name="Обычный 28 4 30" xfId="34942"/>
    <cellStyle name="Обычный 28 4 31" xfId="34943"/>
    <cellStyle name="Обычный 28 4 32" xfId="34944"/>
    <cellStyle name="Обычный 28 4 33" xfId="34945"/>
    <cellStyle name="Обычный 28 4 34" xfId="34946"/>
    <cellStyle name="Обычный 28 4 35" xfId="34947"/>
    <cellStyle name="Обычный 28 4 36" xfId="34948"/>
    <cellStyle name="Обычный 28 4 37" xfId="34949"/>
    <cellStyle name="Обычный 28 4 38" xfId="34950"/>
    <cellStyle name="Обычный 28 4 39" xfId="34951"/>
    <cellStyle name="Обычный 28 4 4" xfId="34952"/>
    <cellStyle name="Обычный 28 4 4 10" xfId="34953"/>
    <cellStyle name="Обычный 28 4 4 11" xfId="34954"/>
    <cellStyle name="Обычный 28 4 4 12" xfId="34955"/>
    <cellStyle name="Обычный 28 4 4 2" xfId="34956"/>
    <cellStyle name="Обычный 28 4 4 2 2" xfId="34957"/>
    <cellStyle name="Обычный 28 4 4 2 3" xfId="34958"/>
    <cellStyle name="Обычный 28 4 4 2 4" xfId="34959"/>
    <cellStyle name="Обычный 28 4 4 3" xfId="34960"/>
    <cellStyle name="Обычный 28 4 4 3 2" xfId="34961"/>
    <cellStyle name="Обычный 28 4 4 3 3" xfId="34962"/>
    <cellStyle name="Обычный 28 4 4 4" xfId="34963"/>
    <cellStyle name="Обычный 28 4 4 4 2" xfId="34964"/>
    <cellStyle name="Обычный 28 4 4 5" xfId="34965"/>
    <cellStyle name="Обычный 28 4 4 5 2" xfId="34966"/>
    <cellStyle name="Обычный 28 4 4 6" xfId="34967"/>
    <cellStyle name="Обычный 28 4 4 6 2" xfId="34968"/>
    <cellStyle name="Обычный 28 4 4 7" xfId="34969"/>
    <cellStyle name="Обычный 28 4 4 8" xfId="34970"/>
    <cellStyle name="Обычный 28 4 4 9" xfId="34971"/>
    <cellStyle name="Обычный 28 4 5" xfId="34972"/>
    <cellStyle name="Обычный 28 4 5 10" xfId="34973"/>
    <cellStyle name="Обычный 28 4 5 11" xfId="34974"/>
    <cellStyle name="Обычный 28 4 5 2" xfId="34975"/>
    <cellStyle name="Обычный 28 4 5 2 2" xfId="34976"/>
    <cellStyle name="Обычный 28 4 5 2 3" xfId="34977"/>
    <cellStyle name="Обычный 28 4 5 2 4" xfId="34978"/>
    <cellStyle name="Обычный 28 4 5 3" xfId="34979"/>
    <cellStyle name="Обычный 28 4 5 3 2" xfId="34980"/>
    <cellStyle name="Обычный 28 4 5 3 3" xfId="34981"/>
    <cellStyle name="Обычный 28 4 5 4" xfId="34982"/>
    <cellStyle name="Обычный 28 4 5 4 2" xfId="34983"/>
    <cellStyle name="Обычный 28 4 5 5" xfId="34984"/>
    <cellStyle name="Обычный 28 4 5 5 2" xfId="34985"/>
    <cellStyle name="Обычный 28 4 5 6" xfId="34986"/>
    <cellStyle name="Обычный 28 4 5 6 2" xfId="34987"/>
    <cellStyle name="Обычный 28 4 5 7" xfId="34988"/>
    <cellStyle name="Обычный 28 4 5 8" xfId="34989"/>
    <cellStyle name="Обычный 28 4 5 9" xfId="34990"/>
    <cellStyle name="Обычный 28 4 6" xfId="34991"/>
    <cellStyle name="Обычный 28 4 6 2" xfId="34992"/>
    <cellStyle name="Обычный 28 4 6 2 2" xfId="34993"/>
    <cellStyle name="Обычный 28 4 6 2 3" xfId="34994"/>
    <cellStyle name="Обычный 28 4 6 3" xfId="34995"/>
    <cellStyle name="Обычный 28 4 6 3 2" xfId="34996"/>
    <cellStyle name="Обычный 28 4 6 3 3" xfId="34997"/>
    <cellStyle name="Обычный 28 4 6 4" xfId="34998"/>
    <cellStyle name="Обычный 28 4 6 5" xfId="34999"/>
    <cellStyle name="Обычный 28 4 6 6" xfId="35000"/>
    <cellStyle name="Обычный 28 4 6 7" xfId="35001"/>
    <cellStyle name="Обычный 28 4 6 8" xfId="35002"/>
    <cellStyle name="Обычный 28 4 7" xfId="35003"/>
    <cellStyle name="Обычный 28 4 7 2" xfId="35004"/>
    <cellStyle name="Обычный 28 4 7 2 2" xfId="35005"/>
    <cellStyle name="Обычный 28 4 7 3" xfId="35006"/>
    <cellStyle name="Обычный 28 4 7 3 2" xfId="35007"/>
    <cellStyle name="Обычный 28 4 7 4" xfId="35008"/>
    <cellStyle name="Обычный 28 4 7 5" xfId="35009"/>
    <cellStyle name="Обычный 28 4 7 6" xfId="35010"/>
    <cellStyle name="Обычный 28 4 7 7" xfId="35011"/>
    <cellStyle name="Обычный 28 4 7 8" xfId="35012"/>
    <cellStyle name="Обычный 28 4 8" xfId="35013"/>
    <cellStyle name="Обычный 28 4 8 2" xfId="35014"/>
    <cellStyle name="Обычный 28 4 8 2 2" xfId="35015"/>
    <cellStyle name="Обычный 28 4 8 3" xfId="35016"/>
    <cellStyle name="Обычный 28 4 8 3 2" xfId="35017"/>
    <cellStyle name="Обычный 28 4 8 4" xfId="35018"/>
    <cellStyle name="Обычный 28 4 8 5" xfId="35019"/>
    <cellStyle name="Обычный 28 4 8 6" xfId="35020"/>
    <cellStyle name="Обычный 28 4 8 7" xfId="35021"/>
    <cellStyle name="Обычный 28 4 8 8" xfId="35022"/>
    <cellStyle name="Обычный 28 4 9" xfId="35023"/>
    <cellStyle name="Обычный 28 4 9 2" xfId="35024"/>
    <cellStyle name="Обычный 28 4 9 2 2" xfId="35025"/>
    <cellStyle name="Обычный 28 4 9 3" xfId="35026"/>
    <cellStyle name="Обычный 28 4 9 3 2" xfId="35027"/>
    <cellStyle name="Обычный 28 4 9 4" xfId="35028"/>
    <cellStyle name="Обычный 28 4 9 5" xfId="35029"/>
    <cellStyle name="Обычный 28 4 9 6" xfId="35030"/>
    <cellStyle name="Обычный 28 4 9 7" xfId="35031"/>
    <cellStyle name="Обычный 28 40" xfId="35032"/>
    <cellStyle name="Обычный 28 41" xfId="35033"/>
    <cellStyle name="Обычный 28 42" xfId="35034"/>
    <cellStyle name="Обычный 28 43" xfId="35035"/>
    <cellStyle name="Обычный 28 44" xfId="35036"/>
    <cellStyle name="Обычный 28 5" xfId="35037"/>
    <cellStyle name="Обычный 28 5 10" xfId="35038"/>
    <cellStyle name="Обычный 28 5 10 2" xfId="35039"/>
    <cellStyle name="Обычный 28 5 10 2 2" xfId="35040"/>
    <cellStyle name="Обычный 28 5 10 3" xfId="35041"/>
    <cellStyle name="Обычный 28 5 10 3 2" xfId="35042"/>
    <cellStyle name="Обычный 28 5 10 4" xfId="35043"/>
    <cellStyle name="Обычный 28 5 10 5" xfId="35044"/>
    <cellStyle name="Обычный 28 5 10 6" xfId="35045"/>
    <cellStyle name="Обычный 28 5 10 7" xfId="35046"/>
    <cellStyle name="Обычный 28 5 11" xfId="35047"/>
    <cellStyle name="Обычный 28 5 11 2" xfId="35048"/>
    <cellStyle name="Обычный 28 5 11 3" xfId="35049"/>
    <cellStyle name="Обычный 28 5 12" xfId="35050"/>
    <cellStyle name="Обычный 28 5 12 2" xfId="35051"/>
    <cellStyle name="Обычный 28 5 12 3" xfId="35052"/>
    <cellStyle name="Обычный 28 5 13" xfId="35053"/>
    <cellStyle name="Обычный 28 5 13 2" xfId="35054"/>
    <cellStyle name="Обычный 28 5 13 3" xfId="35055"/>
    <cellStyle name="Обычный 28 5 14" xfId="35056"/>
    <cellStyle name="Обычный 28 5 14 2" xfId="35057"/>
    <cellStyle name="Обычный 28 5 14 3" xfId="35058"/>
    <cellStyle name="Обычный 28 5 15" xfId="35059"/>
    <cellStyle name="Обычный 28 5 16" xfId="35060"/>
    <cellStyle name="Обычный 28 5 17" xfId="35061"/>
    <cellStyle name="Обычный 28 5 18" xfId="35062"/>
    <cellStyle name="Обычный 28 5 19" xfId="35063"/>
    <cellStyle name="Обычный 28 5 2" xfId="35064"/>
    <cellStyle name="Обычный 28 5 2 10" xfId="35065"/>
    <cellStyle name="Обычный 28 5 2 11" xfId="35066"/>
    <cellStyle name="Обычный 28 5 2 12" xfId="35067"/>
    <cellStyle name="Обычный 28 5 2 13" xfId="35068"/>
    <cellStyle name="Обычный 28 5 2 14" xfId="35069"/>
    <cellStyle name="Обычный 28 5 2 2" xfId="35070"/>
    <cellStyle name="Обычный 28 5 2 2 2" xfId="35071"/>
    <cellStyle name="Обычный 28 5 2 2 3" xfId="35072"/>
    <cellStyle name="Обычный 28 5 2 2 4" xfId="35073"/>
    <cellStyle name="Обычный 28 5 2 3" xfId="35074"/>
    <cellStyle name="Обычный 28 5 2 3 2" xfId="35075"/>
    <cellStyle name="Обычный 28 5 2 3 3" xfId="35076"/>
    <cellStyle name="Обычный 28 5 2 4" xfId="35077"/>
    <cellStyle name="Обычный 28 5 2 4 2" xfId="35078"/>
    <cellStyle name="Обычный 28 5 2 5" xfId="35079"/>
    <cellStyle name="Обычный 28 5 2 5 2" xfId="35080"/>
    <cellStyle name="Обычный 28 5 2 6" xfId="35081"/>
    <cellStyle name="Обычный 28 5 2 6 2" xfId="35082"/>
    <cellStyle name="Обычный 28 5 2 7" xfId="35083"/>
    <cellStyle name="Обычный 28 5 2 8" xfId="35084"/>
    <cellStyle name="Обычный 28 5 2 9" xfId="35085"/>
    <cellStyle name="Обычный 28 5 20" xfId="35086"/>
    <cellStyle name="Обычный 28 5 21" xfId="35087"/>
    <cellStyle name="Обычный 28 5 22" xfId="35088"/>
    <cellStyle name="Обычный 28 5 23" xfId="35089"/>
    <cellStyle name="Обычный 28 5 24" xfId="35090"/>
    <cellStyle name="Обычный 28 5 25" xfId="35091"/>
    <cellStyle name="Обычный 28 5 26" xfId="35092"/>
    <cellStyle name="Обычный 28 5 27" xfId="35093"/>
    <cellStyle name="Обычный 28 5 28" xfId="35094"/>
    <cellStyle name="Обычный 28 5 29" xfId="35095"/>
    <cellStyle name="Обычный 28 5 3" xfId="35096"/>
    <cellStyle name="Обычный 28 5 3 10" xfId="35097"/>
    <cellStyle name="Обычный 28 5 3 11" xfId="35098"/>
    <cellStyle name="Обычный 28 5 3 12" xfId="35099"/>
    <cellStyle name="Обычный 28 5 3 13" xfId="35100"/>
    <cellStyle name="Обычный 28 5 3 2" xfId="35101"/>
    <cellStyle name="Обычный 28 5 3 2 2" xfId="35102"/>
    <cellStyle name="Обычный 28 5 3 2 3" xfId="35103"/>
    <cellStyle name="Обычный 28 5 3 2 4" xfId="35104"/>
    <cellStyle name="Обычный 28 5 3 3" xfId="35105"/>
    <cellStyle name="Обычный 28 5 3 3 2" xfId="35106"/>
    <cellStyle name="Обычный 28 5 3 3 3" xfId="35107"/>
    <cellStyle name="Обычный 28 5 3 4" xfId="35108"/>
    <cellStyle name="Обычный 28 5 3 4 2" xfId="35109"/>
    <cellStyle name="Обычный 28 5 3 5" xfId="35110"/>
    <cellStyle name="Обычный 28 5 3 5 2" xfId="35111"/>
    <cellStyle name="Обычный 28 5 3 6" xfId="35112"/>
    <cellStyle name="Обычный 28 5 3 6 2" xfId="35113"/>
    <cellStyle name="Обычный 28 5 3 7" xfId="35114"/>
    <cellStyle name="Обычный 28 5 3 8" xfId="35115"/>
    <cellStyle name="Обычный 28 5 3 9" xfId="35116"/>
    <cellStyle name="Обычный 28 5 30" xfId="35117"/>
    <cellStyle name="Обычный 28 5 31" xfId="35118"/>
    <cellStyle name="Обычный 28 5 32" xfId="35119"/>
    <cellStyle name="Обычный 28 5 33" xfId="35120"/>
    <cellStyle name="Обычный 28 5 34" xfId="35121"/>
    <cellStyle name="Обычный 28 5 35" xfId="35122"/>
    <cellStyle name="Обычный 28 5 36" xfId="35123"/>
    <cellStyle name="Обычный 28 5 37" xfId="35124"/>
    <cellStyle name="Обычный 28 5 38" xfId="35125"/>
    <cellStyle name="Обычный 28 5 4" xfId="35126"/>
    <cellStyle name="Обычный 28 5 4 10" xfId="35127"/>
    <cellStyle name="Обычный 28 5 4 11" xfId="35128"/>
    <cellStyle name="Обычный 28 5 4 12" xfId="35129"/>
    <cellStyle name="Обычный 28 5 4 2" xfId="35130"/>
    <cellStyle name="Обычный 28 5 4 2 2" xfId="35131"/>
    <cellStyle name="Обычный 28 5 4 2 3" xfId="35132"/>
    <cellStyle name="Обычный 28 5 4 2 4" xfId="35133"/>
    <cellStyle name="Обычный 28 5 4 3" xfId="35134"/>
    <cellStyle name="Обычный 28 5 4 3 2" xfId="35135"/>
    <cellStyle name="Обычный 28 5 4 3 3" xfId="35136"/>
    <cellStyle name="Обычный 28 5 4 4" xfId="35137"/>
    <cellStyle name="Обычный 28 5 4 4 2" xfId="35138"/>
    <cellStyle name="Обычный 28 5 4 5" xfId="35139"/>
    <cellStyle name="Обычный 28 5 4 5 2" xfId="35140"/>
    <cellStyle name="Обычный 28 5 4 6" xfId="35141"/>
    <cellStyle name="Обычный 28 5 4 6 2" xfId="35142"/>
    <cellStyle name="Обычный 28 5 4 7" xfId="35143"/>
    <cellStyle name="Обычный 28 5 4 8" xfId="35144"/>
    <cellStyle name="Обычный 28 5 4 9" xfId="35145"/>
    <cellStyle name="Обычный 28 5 5" xfId="35146"/>
    <cellStyle name="Обычный 28 5 5 10" xfId="35147"/>
    <cellStyle name="Обычный 28 5 5 11" xfId="35148"/>
    <cellStyle name="Обычный 28 5 5 2" xfId="35149"/>
    <cellStyle name="Обычный 28 5 5 2 2" xfId="35150"/>
    <cellStyle name="Обычный 28 5 5 2 3" xfId="35151"/>
    <cellStyle name="Обычный 28 5 5 2 4" xfId="35152"/>
    <cellStyle name="Обычный 28 5 5 3" xfId="35153"/>
    <cellStyle name="Обычный 28 5 5 3 2" xfId="35154"/>
    <cellStyle name="Обычный 28 5 5 3 3" xfId="35155"/>
    <cellStyle name="Обычный 28 5 5 4" xfId="35156"/>
    <cellStyle name="Обычный 28 5 5 4 2" xfId="35157"/>
    <cellStyle name="Обычный 28 5 5 5" xfId="35158"/>
    <cellStyle name="Обычный 28 5 5 5 2" xfId="35159"/>
    <cellStyle name="Обычный 28 5 5 6" xfId="35160"/>
    <cellStyle name="Обычный 28 5 5 6 2" xfId="35161"/>
    <cellStyle name="Обычный 28 5 5 7" xfId="35162"/>
    <cellStyle name="Обычный 28 5 5 8" xfId="35163"/>
    <cellStyle name="Обычный 28 5 5 9" xfId="35164"/>
    <cellStyle name="Обычный 28 5 6" xfId="35165"/>
    <cellStyle name="Обычный 28 5 6 2" xfId="35166"/>
    <cellStyle name="Обычный 28 5 6 2 2" xfId="35167"/>
    <cellStyle name="Обычный 28 5 6 2 3" xfId="35168"/>
    <cellStyle name="Обычный 28 5 6 3" xfId="35169"/>
    <cellStyle name="Обычный 28 5 6 3 2" xfId="35170"/>
    <cellStyle name="Обычный 28 5 6 3 3" xfId="35171"/>
    <cellStyle name="Обычный 28 5 6 4" xfId="35172"/>
    <cellStyle name="Обычный 28 5 6 5" xfId="35173"/>
    <cellStyle name="Обычный 28 5 6 6" xfId="35174"/>
    <cellStyle name="Обычный 28 5 6 7" xfId="35175"/>
    <cellStyle name="Обычный 28 5 6 8" xfId="35176"/>
    <cellStyle name="Обычный 28 5 7" xfId="35177"/>
    <cellStyle name="Обычный 28 5 7 2" xfId="35178"/>
    <cellStyle name="Обычный 28 5 7 2 2" xfId="35179"/>
    <cellStyle name="Обычный 28 5 7 3" xfId="35180"/>
    <cellStyle name="Обычный 28 5 7 3 2" xfId="35181"/>
    <cellStyle name="Обычный 28 5 7 4" xfId="35182"/>
    <cellStyle name="Обычный 28 5 7 5" xfId="35183"/>
    <cellStyle name="Обычный 28 5 7 6" xfId="35184"/>
    <cellStyle name="Обычный 28 5 7 7" xfId="35185"/>
    <cellStyle name="Обычный 28 5 7 8" xfId="35186"/>
    <cellStyle name="Обычный 28 5 8" xfId="35187"/>
    <cellStyle name="Обычный 28 5 8 2" xfId="35188"/>
    <cellStyle name="Обычный 28 5 8 2 2" xfId="35189"/>
    <cellStyle name="Обычный 28 5 8 3" xfId="35190"/>
    <cellStyle name="Обычный 28 5 8 3 2" xfId="35191"/>
    <cellStyle name="Обычный 28 5 8 4" xfId="35192"/>
    <cellStyle name="Обычный 28 5 8 5" xfId="35193"/>
    <cellStyle name="Обычный 28 5 8 6" xfId="35194"/>
    <cellStyle name="Обычный 28 5 8 7" xfId="35195"/>
    <cellStyle name="Обычный 28 5 8 8" xfId="35196"/>
    <cellStyle name="Обычный 28 5 9" xfId="35197"/>
    <cellStyle name="Обычный 28 5 9 2" xfId="35198"/>
    <cellStyle name="Обычный 28 5 9 2 2" xfId="35199"/>
    <cellStyle name="Обычный 28 5 9 3" xfId="35200"/>
    <cellStyle name="Обычный 28 5 9 3 2" xfId="35201"/>
    <cellStyle name="Обычный 28 5 9 4" xfId="35202"/>
    <cellStyle name="Обычный 28 5 9 5" xfId="35203"/>
    <cellStyle name="Обычный 28 5 9 6" xfId="35204"/>
    <cellStyle name="Обычный 28 5 9 7" xfId="35205"/>
    <cellStyle name="Обычный 28 6" xfId="35206"/>
    <cellStyle name="Обычный 28 6 10" xfId="35207"/>
    <cellStyle name="Обычный 28 6 11" xfId="35208"/>
    <cellStyle name="Обычный 28 6 12" xfId="35209"/>
    <cellStyle name="Обычный 28 6 13" xfId="35210"/>
    <cellStyle name="Обычный 28 6 14" xfId="35211"/>
    <cellStyle name="Обычный 28 6 2" xfId="35212"/>
    <cellStyle name="Обычный 28 6 2 2" xfId="35213"/>
    <cellStyle name="Обычный 28 6 2 3" xfId="35214"/>
    <cellStyle name="Обычный 28 6 2 4" xfId="35215"/>
    <cellStyle name="Обычный 28 6 3" xfId="35216"/>
    <cellStyle name="Обычный 28 6 3 2" xfId="35217"/>
    <cellStyle name="Обычный 28 6 3 3" xfId="35218"/>
    <cellStyle name="Обычный 28 6 4" xfId="35219"/>
    <cellStyle name="Обычный 28 6 4 2" xfId="35220"/>
    <cellStyle name="Обычный 28 6 5" xfId="35221"/>
    <cellStyle name="Обычный 28 6 5 2" xfId="35222"/>
    <cellStyle name="Обычный 28 6 6" xfId="35223"/>
    <cellStyle name="Обычный 28 6 6 2" xfId="35224"/>
    <cellStyle name="Обычный 28 6 7" xfId="35225"/>
    <cellStyle name="Обычный 28 6 8" xfId="35226"/>
    <cellStyle name="Обычный 28 6 9" xfId="35227"/>
    <cellStyle name="Обычный 28 7" xfId="35228"/>
    <cellStyle name="Обычный 28 7 10" xfId="35229"/>
    <cellStyle name="Обычный 28 7 11" xfId="35230"/>
    <cellStyle name="Обычный 28 7 12" xfId="35231"/>
    <cellStyle name="Обычный 28 7 13" xfId="35232"/>
    <cellStyle name="Обычный 28 7 2" xfId="35233"/>
    <cellStyle name="Обычный 28 7 2 2" xfId="35234"/>
    <cellStyle name="Обычный 28 7 2 3" xfId="35235"/>
    <cellStyle name="Обычный 28 7 2 4" xfId="35236"/>
    <cellStyle name="Обычный 28 7 3" xfId="35237"/>
    <cellStyle name="Обычный 28 7 3 2" xfId="35238"/>
    <cellStyle name="Обычный 28 7 3 3" xfId="35239"/>
    <cellStyle name="Обычный 28 7 4" xfId="35240"/>
    <cellStyle name="Обычный 28 7 4 2" xfId="35241"/>
    <cellStyle name="Обычный 28 7 5" xfId="35242"/>
    <cellStyle name="Обычный 28 7 5 2" xfId="35243"/>
    <cellStyle name="Обычный 28 7 6" xfId="35244"/>
    <cellStyle name="Обычный 28 7 6 2" xfId="35245"/>
    <cellStyle name="Обычный 28 7 7" xfId="35246"/>
    <cellStyle name="Обычный 28 7 8" xfId="35247"/>
    <cellStyle name="Обычный 28 7 9" xfId="35248"/>
    <cellStyle name="Обычный 28 8" xfId="35249"/>
    <cellStyle name="Обычный 28 8 10" xfId="35250"/>
    <cellStyle name="Обычный 28 8 11" xfId="35251"/>
    <cellStyle name="Обычный 28 8 12" xfId="35252"/>
    <cellStyle name="Обычный 28 8 2" xfId="35253"/>
    <cellStyle name="Обычный 28 8 2 2" xfId="35254"/>
    <cellStyle name="Обычный 28 8 2 3" xfId="35255"/>
    <cellStyle name="Обычный 28 8 2 4" xfId="35256"/>
    <cellStyle name="Обычный 28 8 3" xfId="35257"/>
    <cellStyle name="Обычный 28 8 3 2" xfId="35258"/>
    <cellStyle name="Обычный 28 8 3 3" xfId="35259"/>
    <cellStyle name="Обычный 28 8 4" xfId="35260"/>
    <cellStyle name="Обычный 28 8 4 2" xfId="35261"/>
    <cellStyle name="Обычный 28 8 5" xfId="35262"/>
    <cellStyle name="Обычный 28 8 5 2" xfId="35263"/>
    <cellStyle name="Обычный 28 8 6" xfId="35264"/>
    <cellStyle name="Обычный 28 8 6 2" xfId="35265"/>
    <cellStyle name="Обычный 28 8 7" xfId="35266"/>
    <cellStyle name="Обычный 28 8 8" xfId="35267"/>
    <cellStyle name="Обычный 28 8 9" xfId="35268"/>
    <cellStyle name="Обычный 28 9" xfId="35269"/>
    <cellStyle name="Обычный 28 9 10" xfId="35270"/>
    <cellStyle name="Обычный 28 9 11" xfId="35271"/>
    <cellStyle name="Обычный 28 9 2" xfId="35272"/>
    <cellStyle name="Обычный 28 9 2 2" xfId="35273"/>
    <cellStyle name="Обычный 28 9 2 3" xfId="35274"/>
    <cellStyle name="Обычный 28 9 2 4" xfId="35275"/>
    <cellStyle name="Обычный 28 9 3" xfId="35276"/>
    <cellStyle name="Обычный 28 9 3 2" xfId="35277"/>
    <cellStyle name="Обычный 28 9 3 3" xfId="35278"/>
    <cellStyle name="Обычный 28 9 4" xfId="35279"/>
    <cellStyle name="Обычный 28 9 4 2" xfId="35280"/>
    <cellStyle name="Обычный 28 9 5" xfId="35281"/>
    <cellStyle name="Обычный 28 9 5 2" xfId="35282"/>
    <cellStyle name="Обычный 28 9 6" xfId="35283"/>
    <cellStyle name="Обычный 28 9 6 2" xfId="35284"/>
    <cellStyle name="Обычный 28 9 7" xfId="35285"/>
    <cellStyle name="Обычный 28 9 8" xfId="35286"/>
    <cellStyle name="Обычный 28 9 9" xfId="35287"/>
    <cellStyle name="Обычный 29" xfId="35288"/>
    <cellStyle name="Обычный 29 2" xfId="35289"/>
    <cellStyle name="Обычный 29 2 2" xfId="35290"/>
    <cellStyle name="Обычный 29 2 2 2" xfId="35291"/>
    <cellStyle name="Обычный 29 2 2 3" xfId="35292"/>
    <cellStyle name="Обычный 29 2 3" xfId="35293"/>
    <cellStyle name="Обычный 29 2 3 2" xfId="35294"/>
    <cellStyle name="Обычный 29 2 4" xfId="35295"/>
    <cellStyle name="Обычный 29 2 4 2" xfId="35296"/>
    <cellStyle name="Обычный 29 2 5" xfId="35297"/>
    <cellStyle name="Обычный 29 2 5 2" xfId="35298"/>
    <cellStyle name="Обычный 29 2 6" xfId="35299"/>
    <cellStyle name="Обычный 29 2 6 2" xfId="35300"/>
    <cellStyle name="Обычный 29 2 7" xfId="35301"/>
    <cellStyle name="Обычный 29 2 8" xfId="35302"/>
    <cellStyle name="Обычный 29 3" xfId="35303"/>
    <cellStyle name="Обычный 29 3 2" xfId="35304"/>
    <cellStyle name="Обычный 29 3 2 2" xfId="35305"/>
    <cellStyle name="Обычный 29 3 3" xfId="35306"/>
    <cellStyle name="Обычный 29 3 3 2" xfId="35307"/>
    <cellStyle name="Обычный 29 3 4" xfId="35308"/>
    <cellStyle name="Обычный 29 3 5" xfId="35309"/>
    <cellStyle name="Обычный 29 3 6" xfId="35310"/>
    <cellStyle name="Обычный 29 4" xfId="35311"/>
    <cellStyle name="Обычный 29 4 2" xfId="35312"/>
    <cellStyle name="Обычный 29 4 2 2" xfId="35313"/>
    <cellStyle name="Обычный 29 4 3" xfId="35314"/>
    <cellStyle name="Обычный 29 5" xfId="35315"/>
    <cellStyle name="Обычный 29 5 2" xfId="35316"/>
    <cellStyle name="Обычный 29 6" xfId="35317"/>
    <cellStyle name="Обычный 29 7" xfId="35318"/>
    <cellStyle name="Обычный 29 8" xfId="35319"/>
    <cellStyle name="Обычный 3" xfId="35320"/>
    <cellStyle name="Обычный 3 10" xfId="35321"/>
    <cellStyle name="Обычный 3 10 2" xfId="35322"/>
    <cellStyle name="Обычный 3 10 2 2" xfId="35323"/>
    <cellStyle name="Обычный 3 10 2 3" xfId="35324"/>
    <cellStyle name="Обычный 3 10 3" xfId="35325"/>
    <cellStyle name="Обычный 3 10 3 2" xfId="35326"/>
    <cellStyle name="Обычный 3 10 3 3" xfId="35327"/>
    <cellStyle name="Обычный 3 10 4" xfId="35328"/>
    <cellStyle name="Обычный 3 10 5" xfId="35329"/>
    <cellStyle name="Обычный 3 10 6" xfId="35330"/>
    <cellStyle name="Обычный 3 10 7" xfId="35331"/>
    <cellStyle name="Обычный 3 10 8" xfId="35332"/>
    <cellStyle name="Обычный 3 11" xfId="35333"/>
    <cellStyle name="Обычный 3 11 2" xfId="35334"/>
    <cellStyle name="Обычный 3 11 2 2" xfId="35335"/>
    <cellStyle name="Обычный 3 11 3" xfId="35336"/>
    <cellStyle name="Обычный 3 11 3 2" xfId="35337"/>
    <cellStyle name="Обычный 3 11 4" xfId="35338"/>
    <cellStyle name="Обычный 3 11 5" xfId="35339"/>
    <cellStyle name="Обычный 3 11 6" xfId="35340"/>
    <cellStyle name="Обычный 3 11 7" xfId="35341"/>
    <cellStyle name="Обычный 3 11 8" xfId="35342"/>
    <cellStyle name="Обычный 3 12" xfId="35343"/>
    <cellStyle name="Обычный 3 12 2" xfId="35344"/>
    <cellStyle name="Обычный 3 12 2 2" xfId="35345"/>
    <cellStyle name="Обычный 3 12 3" xfId="35346"/>
    <cellStyle name="Обычный 3 12 3 2" xfId="35347"/>
    <cellStyle name="Обычный 3 12 4" xfId="35348"/>
    <cellStyle name="Обычный 3 12 5" xfId="35349"/>
    <cellStyle name="Обычный 3 12 6" xfId="35350"/>
    <cellStyle name="Обычный 3 12 7" xfId="35351"/>
    <cellStyle name="Обычный 3 12 8" xfId="35352"/>
    <cellStyle name="Обычный 3 13" xfId="35353"/>
    <cellStyle name="Обычный 3 13 2" xfId="35354"/>
    <cellStyle name="Обычный 3 13 2 2" xfId="35355"/>
    <cellStyle name="Обычный 3 13 3" xfId="35356"/>
    <cellStyle name="Обычный 3 13 3 2" xfId="35357"/>
    <cellStyle name="Обычный 3 13 4" xfId="35358"/>
    <cellStyle name="Обычный 3 13 5" xfId="35359"/>
    <cellStyle name="Обычный 3 13 6" xfId="35360"/>
    <cellStyle name="Обычный 3 13 7" xfId="35361"/>
    <cellStyle name="Обычный 3 14" xfId="35362"/>
    <cellStyle name="Обычный 3 14 2" xfId="35363"/>
    <cellStyle name="Обычный 3 14 2 2" xfId="35364"/>
    <cellStyle name="Обычный 3 14 3" xfId="35365"/>
    <cellStyle name="Обычный 3 14 3 2" xfId="35366"/>
    <cellStyle name="Обычный 3 14 4" xfId="35367"/>
    <cellStyle name="Обычный 3 14 5" xfId="35368"/>
    <cellStyle name="Обычный 3 14 6" xfId="35369"/>
    <cellStyle name="Обычный 3 14 7" xfId="35370"/>
    <cellStyle name="Обычный 3 15" xfId="35371"/>
    <cellStyle name="Обычный 3 15 2" xfId="35372"/>
    <cellStyle name="Обычный 3 15 2 2" xfId="35373"/>
    <cellStyle name="Обычный 3 15 3" xfId="35374"/>
    <cellStyle name="Обычный 3 15 3 2" xfId="35375"/>
    <cellStyle name="Обычный 3 15 4" xfId="35376"/>
    <cellStyle name="Обычный 3 15 5" xfId="35377"/>
    <cellStyle name="Обычный 3 15 6" xfId="35378"/>
    <cellStyle name="Обычный 3 16" xfId="35379"/>
    <cellStyle name="Обычный 3 16 2" xfId="35380"/>
    <cellStyle name="Обычный 3 16 3" xfId="35381"/>
    <cellStyle name="Обычный 3 17" xfId="35382"/>
    <cellStyle name="Обычный 3 17 2" xfId="35383"/>
    <cellStyle name="Обычный 3 18" xfId="35384"/>
    <cellStyle name="Обычный 3 18 2" xfId="35385"/>
    <cellStyle name="Обычный 3 19" xfId="35386"/>
    <cellStyle name="Обычный 3 2" xfId="35387"/>
    <cellStyle name="Обычный 3 2 10" xfId="35388"/>
    <cellStyle name="Обычный 3 2 10 2" xfId="35389"/>
    <cellStyle name="Обычный 3 2 10 2 2" xfId="35390"/>
    <cellStyle name="Обычный 3 2 10 3" xfId="35391"/>
    <cellStyle name="Обычный 3 2 10 3 2" xfId="35392"/>
    <cellStyle name="Обычный 3 2 10 4" xfId="35393"/>
    <cellStyle name="Обычный 3 2 10 5" xfId="35394"/>
    <cellStyle name="Обычный 3 2 10 6" xfId="35395"/>
    <cellStyle name="Обычный 3 2 10 7" xfId="35396"/>
    <cellStyle name="Обычный 3 2 10 8" xfId="35397"/>
    <cellStyle name="Обычный 3 2 11" xfId="35398"/>
    <cellStyle name="Обычный 3 2 11 2" xfId="35399"/>
    <cellStyle name="Обычный 3 2 11 2 2" xfId="35400"/>
    <cellStyle name="Обычный 3 2 11 3" xfId="35401"/>
    <cellStyle name="Обычный 3 2 11 3 2" xfId="35402"/>
    <cellStyle name="Обычный 3 2 11 4" xfId="35403"/>
    <cellStyle name="Обычный 3 2 11 5" xfId="35404"/>
    <cellStyle name="Обычный 3 2 11 6" xfId="35405"/>
    <cellStyle name="Обычный 3 2 11 7" xfId="35406"/>
    <cellStyle name="Обычный 3 2 12" xfId="35407"/>
    <cellStyle name="Обычный 3 2 12 2" xfId="35408"/>
    <cellStyle name="Обычный 3 2 12 2 2" xfId="35409"/>
    <cellStyle name="Обычный 3 2 12 3" xfId="35410"/>
    <cellStyle name="Обычный 3 2 12 3 2" xfId="35411"/>
    <cellStyle name="Обычный 3 2 12 4" xfId="35412"/>
    <cellStyle name="Обычный 3 2 12 5" xfId="35413"/>
    <cellStyle name="Обычный 3 2 12 6" xfId="35414"/>
    <cellStyle name="Обычный 3 2 12 7" xfId="35415"/>
    <cellStyle name="Обычный 3 2 13" xfId="35416"/>
    <cellStyle name="Обычный 3 2 13 2" xfId="35417"/>
    <cellStyle name="Обычный 3 2 13 2 2" xfId="35418"/>
    <cellStyle name="Обычный 3 2 13 3" xfId="35419"/>
    <cellStyle name="Обычный 3 2 13 3 2" xfId="35420"/>
    <cellStyle name="Обычный 3 2 13 4" xfId="35421"/>
    <cellStyle name="Обычный 3 2 13 5" xfId="35422"/>
    <cellStyle name="Обычный 3 2 13 6" xfId="35423"/>
    <cellStyle name="Обычный 3 2 14" xfId="35424"/>
    <cellStyle name="Обычный 3 2 14 2" xfId="35425"/>
    <cellStyle name="Обычный 3 2 14 3" xfId="35426"/>
    <cellStyle name="Обычный 3 2 15" xfId="35427"/>
    <cellStyle name="Обычный 3 2 15 2" xfId="35428"/>
    <cellStyle name="Обычный 3 2 15 3" xfId="35429"/>
    <cellStyle name="Обычный 3 2 16" xfId="35430"/>
    <cellStyle name="Обычный 3 2 16 2" xfId="35431"/>
    <cellStyle name="Обычный 3 2 16 3" xfId="35432"/>
    <cellStyle name="Обычный 3 2 17" xfId="35433"/>
    <cellStyle name="Обычный 3 2 17 2" xfId="35434"/>
    <cellStyle name="Обычный 3 2 18" xfId="35435"/>
    <cellStyle name="Обычный 3 2 19" xfId="35436"/>
    <cellStyle name="Обычный 3 2 2" xfId="35437"/>
    <cellStyle name="Обычный 3 2 2 10" xfId="35438"/>
    <cellStyle name="Обычный 3 2 2 10 2" xfId="35439"/>
    <cellStyle name="Обычный 3 2 2 10 2 2" xfId="35440"/>
    <cellStyle name="Обычный 3 2 2 10 3" xfId="35441"/>
    <cellStyle name="Обычный 3 2 2 10 3 2" xfId="35442"/>
    <cellStyle name="Обычный 3 2 2 10 4" xfId="35443"/>
    <cellStyle name="Обычный 3 2 2 10 5" xfId="35444"/>
    <cellStyle name="Обычный 3 2 2 10 6" xfId="35445"/>
    <cellStyle name="Обычный 3 2 2 10 7" xfId="35446"/>
    <cellStyle name="Обычный 3 2 2 11" xfId="35447"/>
    <cellStyle name="Обычный 3 2 2 11 2" xfId="35448"/>
    <cellStyle name="Обычный 3 2 2 11 2 2" xfId="35449"/>
    <cellStyle name="Обычный 3 2 2 11 3" xfId="35450"/>
    <cellStyle name="Обычный 3 2 2 11 3 2" xfId="35451"/>
    <cellStyle name="Обычный 3 2 2 11 4" xfId="35452"/>
    <cellStyle name="Обычный 3 2 2 11 5" xfId="35453"/>
    <cellStyle name="Обычный 3 2 2 11 6" xfId="35454"/>
    <cellStyle name="Обычный 3 2 2 12" xfId="35455"/>
    <cellStyle name="Обычный 3 2 2 12 2" xfId="35456"/>
    <cellStyle name="Обычный 3 2 2 12 3" xfId="35457"/>
    <cellStyle name="Обычный 3 2 2 13" xfId="35458"/>
    <cellStyle name="Обычный 3 2 2 13 2" xfId="35459"/>
    <cellStyle name="Обычный 3 2 2 13 3" xfId="35460"/>
    <cellStyle name="Обычный 3 2 2 14" xfId="35461"/>
    <cellStyle name="Обычный 3 2 2 14 2" xfId="35462"/>
    <cellStyle name="Обычный 3 2 2 14 3" xfId="35463"/>
    <cellStyle name="Обычный 3 2 2 15" xfId="35464"/>
    <cellStyle name="Обычный 3 2 2 15 2" xfId="35465"/>
    <cellStyle name="Обычный 3 2 2 16" xfId="35466"/>
    <cellStyle name="Обычный 3 2 2 17" xfId="35467"/>
    <cellStyle name="Обычный 3 2 2 18" xfId="35468"/>
    <cellStyle name="Обычный 3 2 2 19" xfId="35469"/>
    <cellStyle name="Обычный 3 2 2 2" xfId="35470"/>
    <cellStyle name="Обычный 3 2 2 2 10" xfId="35471"/>
    <cellStyle name="Обычный 3 2 2 2 11" xfId="35472"/>
    <cellStyle name="Обычный 3 2 2 2 12" xfId="35473"/>
    <cellStyle name="Обычный 3 2 2 2 13" xfId="35474"/>
    <cellStyle name="Обычный 3 2 2 2 14" xfId="35475"/>
    <cellStyle name="Обычный 3 2 2 2 2" xfId="35476"/>
    <cellStyle name="Обычный 3 2 2 2 2 2" xfId="35477"/>
    <cellStyle name="Обычный 3 2 2 2 2 3" xfId="35478"/>
    <cellStyle name="Обычный 3 2 2 2 2 4" xfId="35479"/>
    <cellStyle name="Обычный 3 2 2 2 3" xfId="35480"/>
    <cellStyle name="Обычный 3 2 2 2 3 2" xfId="35481"/>
    <cellStyle name="Обычный 3 2 2 2 3 3" xfId="35482"/>
    <cellStyle name="Обычный 3 2 2 2 4" xfId="35483"/>
    <cellStyle name="Обычный 3 2 2 2 4 2" xfId="35484"/>
    <cellStyle name="Обычный 3 2 2 2 5" xfId="35485"/>
    <cellStyle name="Обычный 3 2 2 2 5 2" xfId="35486"/>
    <cellStyle name="Обычный 3 2 2 2 6" xfId="35487"/>
    <cellStyle name="Обычный 3 2 2 2 6 2" xfId="35488"/>
    <cellStyle name="Обычный 3 2 2 2 7" xfId="35489"/>
    <cellStyle name="Обычный 3 2 2 2 8" xfId="35490"/>
    <cellStyle name="Обычный 3 2 2 2 9" xfId="35491"/>
    <cellStyle name="Обычный 3 2 2 20" xfId="35492"/>
    <cellStyle name="Обычный 3 2 2 21" xfId="35493"/>
    <cellStyle name="Обычный 3 2 2 22" xfId="35494"/>
    <cellStyle name="Обычный 3 2 2 23" xfId="35495"/>
    <cellStyle name="Обычный 3 2 2 24" xfId="35496"/>
    <cellStyle name="Обычный 3 2 2 25" xfId="35497"/>
    <cellStyle name="Обычный 3 2 2 26" xfId="35498"/>
    <cellStyle name="Обычный 3 2 2 27" xfId="35499"/>
    <cellStyle name="Обычный 3 2 2 28" xfId="35500"/>
    <cellStyle name="Обычный 3 2 2 29" xfId="35501"/>
    <cellStyle name="Обычный 3 2 2 3" xfId="35502"/>
    <cellStyle name="Обычный 3 2 2 3 10" xfId="35503"/>
    <cellStyle name="Обычный 3 2 2 3 11" xfId="35504"/>
    <cellStyle name="Обычный 3 2 2 3 12" xfId="35505"/>
    <cellStyle name="Обычный 3 2 2 3 13" xfId="35506"/>
    <cellStyle name="Обычный 3 2 2 3 2" xfId="35507"/>
    <cellStyle name="Обычный 3 2 2 3 2 2" xfId="35508"/>
    <cellStyle name="Обычный 3 2 2 3 2 3" xfId="35509"/>
    <cellStyle name="Обычный 3 2 2 3 2 4" xfId="35510"/>
    <cellStyle name="Обычный 3 2 2 3 3" xfId="35511"/>
    <cellStyle name="Обычный 3 2 2 3 3 2" xfId="35512"/>
    <cellStyle name="Обычный 3 2 2 3 3 3" xfId="35513"/>
    <cellStyle name="Обычный 3 2 2 3 4" xfId="35514"/>
    <cellStyle name="Обычный 3 2 2 3 4 2" xfId="35515"/>
    <cellStyle name="Обычный 3 2 2 3 5" xfId="35516"/>
    <cellStyle name="Обычный 3 2 2 3 5 2" xfId="35517"/>
    <cellStyle name="Обычный 3 2 2 3 6" xfId="35518"/>
    <cellStyle name="Обычный 3 2 2 3 6 2" xfId="35519"/>
    <cellStyle name="Обычный 3 2 2 3 7" xfId="35520"/>
    <cellStyle name="Обычный 3 2 2 3 8" xfId="35521"/>
    <cellStyle name="Обычный 3 2 2 3 9" xfId="35522"/>
    <cellStyle name="Обычный 3 2 2 30" xfId="35523"/>
    <cellStyle name="Обычный 3 2 2 31" xfId="35524"/>
    <cellStyle name="Обычный 3 2 2 32" xfId="35525"/>
    <cellStyle name="Обычный 3 2 2 33" xfId="35526"/>
    <cellStyle name="Обычный 3 2 2 34" xfId="35527"/>
    <cellStyle name="Обычный 3 2 2 35" xfId="35528"/>
    <cellStyle name="Обычный 3 2 2 36" xfId="35529"/>
    <cellStyle name="Обычный 3 2 2 37" xfId="35530"/>
    <cellStyle name="Обычный 3 2 2 38" xfId="35531"/>
    <cellStyle name="Обычный 3 2 2 39" xfId="35532"/>
    <cellStyle name="Обычный 3 2 2 4" xfId="35533"/>
    <cellStyle name="Обычный 3 2 2 4 10" xfId="35534"/>
    <cellStyle name="Обычный 3 2 2 4 11" xfId="35535"/>
    <cellStyle name="Обычный 3 2 2 4 12" xfId="35536"/>
    <cellStyle name="Обычный 3 2 2 4 2" xfId="35537"/>
    <cellStyle name="Обычный 3 2 2 4 2 2" xfId="35538"/>
    <cellStyle name="Обычный 3 2 2 4 2 3" xfId="35539"/>
    <cellStyle name="Обычный 3 2 2 4 2 4" xfId="35540"/>
    <cellStyle name="Обычный 3 2 2 4 3" xfId="35541"/>
    <cellStyle name="Обычный 3 2 2 4 3 2" xfId="35542"/>
    <cellStyle name="Обычный 3 2 2 4 3 3" xfId="35543"/>
    <cellStyle name="Обычный 3 2 2 4 4" xfId="35544"/>
    <cellStyle name="Обычный 3 2 2 4 4 2" xfId="35545"/>
    <cellStyle name="Обычный 3 2 2 4 5" xfId="35546"/>
    <cellStyle name="Обычный 3 2 2 4 5 2" xfId="35547"/>
    <cellStyle name="Обычный 3 2 2 4 6" xfId="35548"/>
    <cellStyle name="Обычный 3 2 2 4 6 2" xfId="35549"/>
    <cellStyle name="Обычный 3 2 2 4 7" xfId="35550"/>
    <cellStyle name="Обычный 3 2 2 4 8" xfId="35551"/>
    <cellStyle name="Обычный 3 2 2 4 9" xfId="35552"/>
    <cellStyle name="Обычный 3 2 2 5" xfId="35553"/>
    <cellStyle name="Обычный 3 2 2 5 10" xfId="35554"/>
    <cellStyle name="Обычный 3 2 2 5 11" xfId="35555"/>
    <cellStyle name="Обычный 3 2 2 5 2" xfId="35556"/>
    <cellStyle name="Обычный 3 2 2 5 2 2" xfId="35557"/>
    <cellStyle name="Обычный 3 2 2 5 2 3" xfId="35558"/>
    <cellStyle name="Обычный 3 2 2 5 2 4" xfId="35559"/>
    <cellStyle name="Обычный 3 2 2 5 3" xfId="35560"/>
    <cellStyle name="Обычный 3 2 2 5 3 2" xfId="35561"/>
    <cellStyle name="Обычный 3 2 2 5 3 3" xfId="35562"/>
    <cellStyle name="Обычный 3 2 2 5 4" xfId="35563"/>
    <cellStyle name="Обычный 3 2 2 5 4 2" xfId="35564"/>
    <cellStyle name="Обычный 3 2 2 5 5" xfId="35565"/>
    <cellStyle name="Обычный 3 2 2 5 5 2" xfId="35566"/>
    <cellStyle name="Обычный 3 2 2 5 6" xfId="35567"/>
    <cellStyle name="Обычный 3 2 2 5 6 2" xfId="35568"/>
    <cellStyle name="Обычный 3 2 2 5 7" xfId="35569"/>
    <cellStyle name="Обычный 3 2 2 5 8" xfId="35570"/>
    <cellStyle name="Обычный 3 2 2 5 9" xfId="35571"/>
    <cellStyle name="Обычный 3 2 2 6" xfId="35572"/>
    <cellStyle name="Обычный 3 2 2 6 2" xfId="35573"/>
    <cellStyle name="Обычный 3 2 2 6 2 2" xfId="35574"/>
    <cellStyle name="Обычный 3 2 2 6 2 3" xfId="35575"/>
    <cellStyle name="Обычный 3 2 2 6 3" xfId="35576"/>
    <cellStyle name="Обычный 3 2 2 6 3 2" xfId="35577"/>
    <cellStyle name="Обычный 3 2 2 6 3 3" xfId="35578"/>
    <cellStyle name="Обычный 3 2 2 6 4" xfId="35579"/>
    <cellStyle name="Обычный 3 2 2 6 5" xfId="35580"/>
    <cellStyle name="Обычный 3 2 2 6 6" xfId="35581"/>
    <cellStyle name="Обычный 3 2 2 6 7" xfId="35582"/>
    <cellStyle name="Обычный 3 2 2 6 8" xfId="35583"/>
    <cellStyle name="Обычный 3 2 2 7" xfId="35584"/>
    <cellStyle name="Обычный 3 2 2 7 2" xfId="35585"/>
    <cellStyle name="Обычный 3 2 2 7 2 2" xfId="35586"/>
    <cellStyle name="Обычный 3 2 2 7 3" xfId="35587"/>
    <cellStyle name="Обычный 3 2 2 7 3 2" xfId="35588"/>
    <cellStyle name="Обычный 3 2 2 7 4" xfId="35589"/>
    <cellStyle name="Обычный 3 2 2 7 5" xfId="35590"/>
    <cellStyle name="Обычный 3 2 2 7 6" xfId="35591"/>
    <cellStyle name="Обычный 3 2 2 7 7" xfId="35592"/>
    <cellStyle name="Обычный 3 2 2 7 8" xfId="35593"/>
    <cellStyle name="Обычный 3 2 2 8" xfId="35594"/>
    <cellStyle name="Обычный 3 2 2 8 2" xfId="35595"/>
    <cellStyle name="Обычный 3 2 2 8 2 2" xfId="35596"/>
    <cellStyle name="Обычный 3 2 2 8 3" xfId="35597"/>
    <cellStyle name="Обычный 3 2 2 8 3 2" xfId="35598"/>
    <cellStyle name="Обычный 3 2 2 8 4" xfId="35599"/>
    <cellStyle name="Обычный 3 2 2 8 5" xfId="35600"/>
    <cellStyle name="Обычный 3 2 2 8 6" xfId="35601"/>
    <cellStyle name="Обычный 3 2 2 8 7" xfId="35602"/>
    <cellStyle name="Обычный 3 2 2 8 8" xfId="35603"/>
    <cellStyle name="Обычный 3 2 2 9" xfId="35604"/>
    <cellStyle name="Обычный 3 2 2 9 2" xfId="35605"/>
    <cellStyle name="Обычный 3 2 2 9 2 2" xfId="35606"/>
    <cellStyle name="Обычный 3 2 2 9 3" xfId="35607"/>
    <cellStyle name="Обычный 3 2 2 9 3 2" xfId="35608"/>
    <cellStyle name="Обычный 3 2 2 9 4" xfId="35609"/>
    <cellStyle name="Обычный 3 2 2 9 5" xfId="35610"/>
    <cellStyle name="Обычный 3 2 2 9 6" xfId="35611"/>
    <cellStyle name="Обычный 3 2 2 9 7" xfId="35612"/>
    <cellStyle name="Обычный 3 2 20" xfId="35613"/>
    <cellStyle name="Обычный 3 2 21" xfId="35614"/>
    <cellStyle name="Обычный 3 2 22" xfId="35615"/>
    <cellStyle name="Обычный 3 2 23" xfId="35616"/>
    <cellStyle name="Обычный 3 2 24" xfId="35617"/>
    <cellStyle name="Обычный 3 2 25" xfId="35618"/>
    <cellStyle name="Обычный 3 2 26" xfId="35619"/>
    <cellStyle name="Обычный 3 2 27" xfId="35620"/>
    <cellStyle name="Обычный 3 2 28" xfId="35621"/>
    <cellStyle name="Обычный 3 2 29" xfId="35622"/>
    <cellStyle name="Обычный 3 2 3" xfId="35623"/>
    <cellStyle name="Обычный 3 2 3 10" xfId="35624"/>
    <cellStyle name="Обычный 3 2 3 10 2" xfId="35625"/>
    <cellStyle name="Обычный 3 2 3 10 2 2" xfId="35626"/>
    <cellStyle name="Обычный 3 2 3 10 3" xfId="35627"/>
    <cellStyle name="Обычный 3 2 3 10 3 2" xfId="35628"/>
    <cellStyle name="Обычный 3 2 3 10 4" xfId="35629"/>
    <cellStyle name="Обычный 3 2 3 10 5" xfId="35630"/>
    <cellStyle name="Обычный 3 2 3 10 6" xfId="35631"/>
    <cellStyle name="Обычный 3 2 3 10 7" xfId="35632"/>
    <cellStyle name="Обычный 3 2 3 11" xfId="35633"/>
    <cellStyle name="Обычный 3 2 3 11 2" xfId="35634"/>
    <cellStyle name="Обычный 3 2 3 11 3" xfId="35635"/>
    <cellStyle name="Обычный 3 2 3 12" xfId="35636"/>
    <cellStyle name="Обычный 3 2 3 12 2" xfId="35637"/>
    <cellStyle name="Обычный 3 2 3 12 3" xfId="35638"/>
    <cellStyle name="Обычный 3 2 3 13" xfId="35639"/>
    <cellStyle name="Обычный 3 2 3 13 2" xfId="35640"/>
    <cellStyle name="Обычный 3 2 3 13 3" xfId="35641"/>
    <cellStyle name="Обычный 3 2 3 14" xfId="35642"/>
    <cellStyle name="Обычный 3 2 3 14 2" xfId="35643"/>
    <cellStyle name="Обычный 3 2 3 14 3" xfId="35644"/>
    <cellStyle name="Обычный 3 2 3 15" xfId="35645"/>
    <cellStyle name="Обычный 3 2 3 16" xfId="35646"/>
    <cellStyle name="Обычный 3 2 3 17" xfId="35647"/>
    <cellStyle name="Обычный 3 2 3 18" xfId="35648"/>
    <cellStyle name="Обычный 3 2 3 19" xfId="35649"/>
    <cellStyle name="Обычный 3 2 3 2" xfId="35650"/>
    <cellStyle name="Обычный 3 2 3 2 10" xfId="35651"/>
    <cellStyle name="Обычный 3 2 3 2 11" xfId="35652"/>
    <cellStyle name="Обычный 3 2 3 2 12" xfId="35653"/>
    <cellStyle name="Обычный 3 2 3 2 13" xfId="35654"/>
    <cellStyle name="Обычный 3 2 3 2 14" xfId="35655"/>
    <cellStyle name="Обычный 3 2 3 2 2" xfId="35656"/>
    <cellStyle name="Обычный 3 2 3 2 2 2" xfId="35657"/>
    <cellStyle name="Обычный 3 2 3 2 2 3" xfId="35658"/>
    <cellStyle name="Обычный 3 2 3 2 2 4" xfId="35659"/>
    <cellStyle name="Обычный 3 2 3 2 3" xfId="35660"/>
    <cellStyle name="Обычный 3 2 3 2 3 2" xfId="35661"/>
    <cellStyle name="Обычный 3 2 3 2 3 3" xfId="35662"/>
    <cellStyle name="Обычный 3 2 3 2 4" xfId="35663"/>
    <cellStyle name="Обычный 3 2 3 2 4 2" xfId="35664"/>
    <cellStyle name="Обычный 3 2 3 2 5" xfId="35665"/>
    <cellStyle name="Обычный 3 2 3 2 5 2" xfId="35666"/>
    <cellStyle name="Обычный 3 2 3 2 6" xfId="35667"/>
    <cellStyle name="Обычный 3 2 3 2 6 2" xfId="35668"/>
    <cellStyle name="Обычный 3 2 3 2 7" xfId="35669"/>
    <cellStyle name="Обычный 3 2 3 2 8" xfId="35670"/>
    <cellStyle name="Обычный 3 2 3 2 9" xfId="35671"/>
    <cellStyle name="Обычный 3 2 3 20" xfId="35672"/>
    <cellStyle name="Обычный 3 2 3 21" xfId="35673"/>
    <cellStyle name="Обычный 3 2 3 22" xfId="35674"/>
    <cellStyle name="Обычный 3 2 3 23" xfId="35675"/>
    <cellStyle name="Обычный 3 2 3 24" xfId="35676"/>
    <cellStyle name="Обычный 3 2 3 25" xfId="35677"/>
    <cellStyle name="Обычный 3 2 3 26" xfId="35678"/>
    <cellStyle name="Обычный 3 2 3 27" xfId="35679"/>
    <cellStyle name="Обычный 3 2 3 28" xfId="35680"/>
    <cellStyle name="Обычный 3 2 3 29" xfId="35681"/>
    <cellStyle name="Обычный 3 2 3 3" xfId="35682"/>
    <cellStyle name="Обычный 3 2 3 3 10" xfId="35683"/>
    <cellStyle name="Обычный 3 2 3 3 11" xfId="35684"/>
    <cellStyle name="Обычный 3 2 3 3 12" xfId="35685"/>
    <cellStyle name="Обычный 3 2 3 3 13" xfId="35686"/>
    <cellStyle name="Обычный 3 2 3 3 2" xfId="35687"/>
    <cellStyle name="Обычный 3 2 3 3 2 2" xfId="35688"/>
    <cellStyle name="Обычный 3 2 3 3 2 3" xfId="35689"/>
    <cellStyle name="Обычный 3 2 3 3 2 4" xfId="35690"/>
    <cellStyle name="Обычный 3 2 3 3 3" xfId="35691"/>
    <cellStyle name="Обычный 3 2 3 3 3 2" xfId="35692"/>
    <cellStyle name="Обычный 3 2 3 3 3 3" xfId="35693"/>
    <cellStyle name="Обычный 3 2 3 3 4" xfId="35694"/>
    <cellStyle name="Обычный 3 2 3 3 4 2" xfId="35695"/>
    <cellStyle name="Обычный 3 2 3 3 5" xfId="35696"/>
    <cellStyle name="Обычный 3 2 3 3 5 2" xfId="35697"/>
    <cellStyle name="Обычный 3 2 3 3 6" xfId="35698"/>
    <cellStyle name="Обычный 3 2 3 3 6 2" xfId="35699"/>
    <cellStyle name="Обычный 3 2 3 3 7" xfId="35700"/>
    <cellStyle name="Обычный 3 2 3 3 8" xfId="35701"/>
    <cellStyle name="Обычный 3 2 3 3 9" xfId="35702"/>
    <cellStyle name="Обычный 3 2 3 30" xfId="35703"/>
    <cellStyle name="Обычный 3 2 3 31" xfId="35704"/>
    <cellStyle name="Обычный 3 2 3 32" xfId="35705"/>
    <cellStyle name="Обычный 3 2 3 33" xfId="35706"/>
    <cellStyle name="Обычный 3 2 3 34" xfId="35707"/>
    <cellStyle name="Обычный 3 2 3 35" xfId="35708"/>
    <cellStyle name="Обычный 3 2 3 36" xfId="35709"/>
    <cellStyle name="Обычный 3 2 3 37" xfId="35710"/>
    <cellStyle name="Обычный 3 2 3 38" xfId="35711"/>
    <cellStyle name="Обычный 3 2 3 4" xfId="35712"/>
    <cellStyle name="Обычный 3 2 3 4 10" xfId="35713"/>
    <cellStyle name="Обычный 3 2 3 4 11" xfId="35714"/>
    <cellStyle name="Обычный 3 2 3 4 12" xfId="35715"/>
    <cellStyle name="Обычный 3 2 3 4 2" xfId="35716"/>
    <cellStyle name="Обычный 3 2 3 4 2 2" xfId="35717"/>
    <cellStyle name="Обычный 3 2 3 4 2 3" xfId="35718"/>
    <cellStyle name="Обычный 3 2 3 4 2 4" xfId="35719"/>
    <cellStyle name="Обычный 3 2 3 4 3" xfId="35720"/>
    <cellStyle name="Обычный 3 2 3 4 3 2" xfId="35721"/>
    <cellStyle name="Обычный 3 2 3 4 3 3" xfId="35722"/>
    <cellStyle name="Обычный 3 2 3 4 4" xfId="35723"/>
    <cellStyle name="Обычный 3 2 3 4 4 2" xfId="35724"/>
    <cellStyle name="Обычный 3 2 3 4 5" xfId="35725"/>
    <cellStyle name="Обычный 3 2 3 4 5 2" xfId="35726"/>
    <cellStyle name="Обычный 3 2 3 4 6" xfId="35727"/>
    <cellStyle name="Обычный 3 2 3 4 6 2" xfId="35728"/>
    <cellStyle name="Обычный 3 2 3 4 7" xfId="35729"/>
    <cellStyle name="Обычный 3 2 3 4 8" xfId="35730"/>
    <cellStyle name="Обычный 3 2 3 4 9" xfId="35731"/>
    <cellStyle name="Обычный 3 2 3 5" xfId="35732"/>
    <cellStyle name="Обычный 3 2 3 5 10" xfId="35733"/>
    <cellStyle name="Обычный 3 2 3 5 11" xfId="35734"/>
    <cellStyle name="Обычный 3 2 3 5 2" xfId="35735"/>
    <cellStyle name="Обычный 3 2 3 5 2 2" xfId="35736"/>
    <cellStyle name="Обычный 3 2 3 5 2 3" xfId="35737"/>
    <cellStyle name="Обычный 3 2 3 5 2 4" xfId="35738"/>
    <cellStyle name="Обычный 3 2 3 5 3" xfId="35739"/>
    <cellStyle name="Обычный 3 2 3 5 3 2" xfId="35740"/>
    <cellStyle name="Обычный 3 2 3 5 3 3" xfId="35741"/>
    <cellStyle name="Обычный 3 2 3 5 4" xfId="35742"/>
    <cellStyle name="Обычный 3 2 3 5 4 2" xfId="35743"/>
    <cellStyle name="Обычный 3 2 3 5 5" xfId="35744"/>
    <cellStyle name="Обычный 3 2 3 5 5 2" xfId="35745"/>
    <cellStyle name="Обычный 3 2 3 5 6" xfId="35746"/>
    <cellStyle name="Обычный 3 2 3 5 6 2" xfId="35747"/>
    <cellStyle name="Обычный 3 2 3 5 7" xfId="35748"/>
    <cellStyle name="Обычный 3 2 3 5 8" xfId="35749"/>
    <cellStyle name="Обычный 3 2 3 5 9" xfId="35750"/>
    <cellStyle name="Обычный 3 2 3 6" xfId="35751"/>
    <cellStyle name="Обычный 3 2 3 6 2" xfId="35752"/>
    <cellStyle name="Обычный 3 2 3 6 2 2" xfId="35753"/>
    <cellStyle name="Обычный 3 2 3 6 2 3" xfId="35754"/>
    <cellStyle name="Обычный 3 2 3 6 3" xfId="35755"/>
    <cellStyle name="Обычный 3 2 3 6 3 2" xfId="35756"/>
    <cellStyle name="Обычный 3 2 3 6 3 3" xfId="35757"/>
    <cellStyle name="Обычный 3 2 3 6 4" xfId="35758"/>
    <cellStyle name="Обычный 3 2 3 6 5" xfId="35759"/>
    <cellStyle name="Обычный 3 2 3 6 6" xfId="35760"/>
    <cellStyle name="Обычный 3 2 3 6 7" xfId="35761"/>
    <cellStyle name="Обычный 3 2 3 6 8" xfId="35762"/>
    <cellStyle name="Обычный 3 2 3 7" xfId="35763"/>
    <cellStyle name="Обычный 3 2 3 7 2" xfId="35764"/>
    <cellStyle name="Обычный 3 2 3 7 2 2" xfId="35765"/>
    <cellStyle name="Обычный 3 2 3 7 3" xfId="35766"/>
    <cellStyle name="Обычный 3 2 3 7 3 2" xfId="35767"/>
    <cellStyle name="Обычный 3 2 3 7 4" xfId="35768"/>
    <cellStyle name="Обычный 3 2 3 7 5" xfId="35769"/>
    <cellStyle name="Обычный 3 2 3 7 6" xfId="35770"/>
    <cellStyle name="Обычный 3 2 3 7 7" xfId="35771"/>
    <cellStyle name="Обычный 3 2 3 7 8" xfId="35772"/>
    <cellStyle name="Обычный 3 2 3 8" xfId="35773"/>
    <cellStyle name="Обычный 3 2 3 8 2" xfId="35774"/>
    <cellStyle name="Обычный 3 2 3 8 2 2" xfId="35775"/>
    <cellStyle name="Обычный 3 2 3 8 3" xfId="35776"/>
    <cellStyle name="Обычный 3 2 3 8 3 2" xfId="35777"/>
    <cellStyle name="Обычный 3 2 3 8 4" xfId="35778"/>
    <cellStyle name="Обычный 3 2 3 8 5" xfId="35779"/>
    <cellStyle name="Обычный 3 2 3 8 6" xfId="35780"/>
    <cellStyle name="Обычный 3 2 3 8 7" xfId="35781"/>
    <cellStyle name="Обычный 3 2 3 8 8" xfId="35782"/>
    <cellStyle name="Обычный 3 2 3 9" xfId="35783"/>
    <cellStyle name="Обычный 3 2 3 9 2" xfId="35784"/>
    <cellStyle name="Обычный 3 2 3 9 2 2" xfId="35785"/>
    <cellStyle name="Обычный 3 2 3 9 3" xfId="35786"/>
    <cellStyle name="Обычный 3 2 3 9 3 2" xfId="35787"/>
    <cellStyle name="Обычный 3 2 3 9 4" xfId="35788"/>
    <cellStyle name="Обычный 3 2 3 9 5" xfId="35789"/>
    <cellStyle name="Обычный 3 2 3 9 6" xfId="35790"/>
    <cellStyle name="Обычный 3 2 3 9 7" xfId="35791"/>
    <cellStyle name="Обычный 3 2 30" xfId="35792"/>
    <cellStyle name="Обычный 3 2 31" xfId="35793"/>
    <cellStyle name="Обычный 3 2 32" xfId="35794"/>
    <cellStyle name="Обычный 3 2 33" xfId="35795"/>
    <cellStyle name="Обычный 3 2 34" xfId="35796"/>
    <cellStyle name="Обычный 3 2 35" xfId="35797"/>
    <cellStyle name="Обычный 3 2 36" xfId="35798"/>
    <cellStyle name="Обычный 3 2 37" xfId="35799"/>
    <cellStyle name="Обычный 3 2 38" xfId="35800"/>
    <cellStyle name="Обычный 3 2 39" xfId="35801"/>
    <cellStyle name="Обычный 3 2 4" xfId="35802"/>
    <cellStyle name="Обычный 3 2 4 10" xfId="35803"/>
    <cellStyle name="Обычный 3 2 4 11" xfId="35804"/>
    <cellStyle name="Обычный 3 2 4 12" xfId="35805"/>
    <cellStyle name="Обычный 3 2 4 13" xfId="35806"/>
    <cellStyle name="Обычный 3 2 4 14" xfId="35807"/>
    <cellStyle name="Обычный 3 2 4 2" xfId="35808"/>
    <cellStyle name="Обычный 3 2 4 2 2" xfId="35809"/>
    <cellStyle name="Обычный 3 2 4 2 3" xfId="35810"/>
    <cellStyle name="Обычный 3 2 4 2 4" xfId="35811"/>
    <cellStyle name="Обычный 3 2 4 3" xfId="35812"/>
    <cellStyle name="Обычный 3 2 4 3 2" xfId="35813"/>
    <cellStyle name="Обычный 3 2 4 3 3" xfId="35814"/>
    <cellStyle name="Обычный 3 2 4 4" xfId="35815"/>
    <cellStyle name="Обычный 3 2 4 4 2" xfId="35816"/>
    <cellStyle name="Обычный 3 2 4 5" xfId="35817"/>
    <cellStyle name="Обычный 3 2 4 5 2" xfId="35818"/>
    <cellStyle name="Обычный 3 2 4 6" xfId="35819"/>
    <cellStyle name="Обычный 3 2 4 6 2" xfId="35820"/>
    <cellStyle name="Обычный 3 2 4 7" xfId="35821"/>
    <cellStyle name="Обычный 3 2 4 8" xfId="35822"/>
    <cellStyle name="Обычный 3 2 4 9" xfId="35823"/>
    <cellStyle name="Обычный 3 2 40" xfId="35824"/>
    <cellStyle name="Обычный 3 2 41" xfId="35825"/>
    <cellStyle name="Обычный 3 2 5" xfId="35826"/>
    <cellStyle name="Обычный 3 2 5 10" xfId="35827"/>
    <cellStyle name="Обычный 3 2 5 11" xfId="35828"/>
    <cellStyle name="Обычный 3 2 5 12" xfId="35829"/>
    <cellStyle name="Обычный 3 2 5 13" xfId="35830"/>
    <cellStyle name="Обычный 3 2 5 2" xfId="35831"/>
    <cellStyle name="Обычный 3 2 5 2 2" xfId="35832"/>
    <cellStyle name="Обычный 3 2 5 2 3" xfId="35833"/>
    <cellStyle name="Обычный 3 2 5 2 4" xfId="35834"/>
    <cellStyle name="Обычный 3 2 5 3" xfId="35835"/>
    <cellStyle name="Обычный 3 2 5 3 2" xfId="35836"/>
    <cellStyle name="Обычный 3 2 5 3 3" xfId="35837"/>
    <cellStyle name="Обычный 3 2 5 4" xfId="35838"/>
    <cellStyle name="Обычный 3 2 5 4 2" xfId="35839"/>
    <cellStyle name="Обычный 3 2 5 5" xfId="35840"/>
    <cellStyle name="Обычный 3 2 5 5 2" xfId="35841"/>
    <cellStyle name="Обычный 3 2 5 6" xfId="35842"/>
    <cellStyle name="Обычный 3 2 5 6 2" xfId="35843"/>
    <cellStyle name="Обычный 3 2 5 7" xfId="35844"/>
    <cellStyle name="Обычный 3 2 5 8" xfId="35845"/>
    <cellStyle name="Обычный 3 2 5 9" xfId="35846"/>
    <cellStyle name="Обычный 3 2 6" xfId="35847"/>
    <cellStyle name="Обычный 3 2 6 10" xfId="35848"/>
    <cellStyle name="Обычный 3 2 6 11" xfId="35849"/>
    <cellStyle name="Обычный 3 2 6 12" xfId="35850"/>
    <cellStyle name="Обычный 3 2 6 2" xfId="35851"/>
    <cellStyle name="Обычный 3 2 6 2 2" xfId="35852"/>
    <cellStyle name="Обычный 3 2 6 2 3" xfId="35853"/>
    <cellStyle name="Обычный 3 2 6 2 4" xfId="35854"/>
    <cellStyle name="Обычный 3 2 6 3" xfId="35855"/>
    <cellStyle name="Обычный 3 2 6 3 2" xfId="35856"/>
    <cellStyle name="Обычный 3 2 6 3 3" xfId="35857"/>
    <cellStyle name="Обычный 3 2 6 4" xfId="35858"/>
    <cellStyle name="Обычный 3 2 6 4 2" xfId="35859"/>
    <cellStyle name="Обычный 3 2 6 5" xfId="35860"/>
    <cellStyle name="Обычный 3 2 6 5 2" xfId="35861"/>
    <cellStyle name="Обычный 3 2 6 6" xfId="35862"/>
    <cellStyle name="Обычный 3 2 6 6 2" xfId="35863"/>
    <cellStyle name="Обычный 3 2 6 7" xfId="35864"/>
    <cellStyle name="Обычный 3 2 6 8" xfId="35865"/>
    <cellStyle name="Обычный 3 2 6 9" xfId="35866"/>
    <cellStyle name="Обычный 3 2 7" xfId="35867"/>
    <cellStyle name="Обычный 3 2 7 10" xfId="35868"/>
    <cellStyle name="Обычный 3 2 7 11" xfId="35869"/>
    <cellStyle name="Обычный 3 2 7 2" xfId="35870"/>
    <cellStyle name="Обычный 3 2 7 2 2" xfId="35871"/>
    <cellStyle name="Обычный 3 2 7 2 3" xfId="35872"/>
    <cellStyle name="Обычный 3 2 7 2 4" xfId="35873"/>
    <cellStyle name="Обычный 3 2 7 3" xfId="35874"/>
    <cellStyle name="Обычный 3 2 7 3 2" xfId="35875"/>
    <cellStyle name="Обычный 3 2 7 3 3" xfId="35876"/>
    <cellStyle name="Обычный 3 2 7 4" xfId="35877"/>
    <cellStyle name="Обычный 3 2 7 4 2" xfId="35878"/>
    <cellStyle name="Обычный 3 2 7 5" xfId="35879"/>
    <cellStyle name="Обычный 3 2 7 5 2" xfId="35880"/>
    <cellStyle name="Обычный 3 2 7 6" xfId="35881"/>
    <cellStyle name="Обычный 3 2 7 6 2" xfId="35882"/>
    <cellStyle name="Обычный 3 2 7 7" xfId="35883"/>
    <cellStyle name="Обычный 3 2 7 8" xfId="35884"/>
    <cellStyle name="Обычный 3 2 7 9" xfId="35885"/>
    <cellStyle name="Обычный 3 2 8" xfId="35886"/>
    <cellStyle name="Обычный 3 2 8 2" xfId="35887"/>
    <cellStyle name="Обычный 3 2 8 2 2" xfId="35888"/>
    <cellStyle name="Обычный 3 2 8 2 3" xfId="35889"/>
    <cellStyle name="Обычный 3 2 8 3" xfId="35890"/>
    <cellStyle name="Обычный 3 2 8 3 2" xfId="35891"/>
    <cellStyle name="Обычный 3 2 8 3 3" xfId="35892"/>
    <cellStyle name="Обычный 3 2 8 4" xfId="35893"/>
    <cellStyle name="Обычный 3 2 8 5" xfId="35894"/>
    <cellStyle name="Обычный 3 2 8 6" xfId="35895"/>
    <cellStyle name="Обычный 3 2 8 7" xfId="35896"/>
    <cellStyle name="Обычный 3 2 8 8" xfId="35897"/>
    <cellStyle name="Обычный 3 2 9" xfId="35898"/>
    <cellStyle name="Обычный 3 2 9 2" xfId="35899"/>
    <cellStyle name="Обычный 3 2 9 2 2" xfId="35900"/>
    <cellStyle name="Обычный 3 2 9 3" xfId="35901"/>
    <cellStyle name="Обычный 3 2 9 3 2" xfId="35902"/>
    <cellStyle name="Обычный 3 2 9 4" xfId="35903"/>
    <cellStyle name="Обычный 3 2 9 5" xfId="35904"/>
    <cellStyle name="Обычный 3 2 9 6" xfId="35905"/>
    <cellStyle name="Обычный 3 2 9 7" xfId="35906"/>
    <cellStyle name="Обычный 3 2 9 8" xfId="35907"/>
    <cellStyle name="Обычный 3 20" xfId="35908"/>
    <cellStyle name="Обычный 3 21" xfId="35909"/>
    <cellStyle name="Обычный 3 22" xfId="35910"/>
    <cellStyle name="Обычный 3 23" xfId="35911"/>
    <cellStyle name="Обычный 3 24" xfId="35912"/>
    <cellStyle name="Обычный 3 25" xfId="35913"/>
    <cellStyle name="Обычный 3 26" xfId="35914"/>
    <cellStyle name="Обычный 3 27" xfId="35915"/>
    <cellStyle name="Обычный 3 28" xfId="35916"/>
    <cellStyle name="Обычный 3 29" xfId="35917"/>
    <cellStyle name="Обычный 3 3" xfId="35918"/>
    <cellStyle name="Обычный 3 3 10" xfId="35919"/>
    <cellStyle name="Обычный 3 3 10 2" xfId="35920"/>
    <cellStyle name="Обычный 3 3 10 2 2" xfId="35921"/>
    <cellStyle name="Обычный 3 3 10 3" xfId="35922"/>
    <cellStyle name="Обычный 3 3 10 3 2" xfId="35923"/>
    <cellStyle name="Обычный 3 3 10 4" xfId="35924"/>
    <cellStyle name="Обычный 3 3 10 5" xfId="35925"/>
    <cellStyle name="Обычный 3 3 10 6" xfId="35926"/>
    <cellStyle name="Обычный 3 3 10 7" xfId="35927"/>
    <cellStyle name="Обычный 3 3 10 8" xfId="35928"/>
    <cellStyle name="Обычный 3 3 11" xfId="35929"/>
    <cellStyle name="Обычный 3 3 11 2" xfId="35930"/>
    <cellStyle name="Обычный 3 3 11 2 2" xfId="35931"/>
    <cellStyle name="Обычный 3 3 11 3" xfId="35932"/>
    <cellStyle name="Обычный 3 3 11 3 2" xfId="35933"/>
    <cellStyle name="Обычный 3 3 11 4" xfId="35934"/>
    <cellStyle name="Обычный 3 3 11 5" xfId="35935"/>
    <cellStyle name="Обычный 3 3 11 6" xfId="35936"/>
    <cellStyle name="Обычный 3 3 11 7" xfId="35937"/>
    <cellStyle name="Обычный 3 3 12" xfId="35938"/>
    <cellStyle name="Обычный 3 3 12 2" xfId="35939"/>
    <cellStyle name="Обычный 3 3 12 2 2" xfId="35940"/>
    <cellStyle name="Обычный 3 3 12 3" xfId="35941"/>
    <cellStyle name="Обычный 3 3 12 3 2" xfId="35942"/>
    <cellStyle name="Обычный 3 3 12 4" xfId="35943"/>
    <cellStyle name="Обычный 3 3 12 5" xfId="35944"/>
    <cellStyle name="Обычный 3 3 12 6" xfId="35945"/>
    <cellStyle name="Обычный 3 3 12 7" xfId="35946"/>
    <cellStyle name="Обычный 3 3 13" xfId="35947"/>
    <cellStyle name="Обычный 3 3 13 2" xfId="35948"/>
    <cellStyle name="Обычный 3 3 13 2 2" xfId="35949"/>
    <cellStyle name="Обычный 3 3 13 3" xfId="35950"/>
    <cellStyle name="Обычный 3 3 13 3 2" xfId="35951"/>
    <cellStyle name="Обычный 3 3 13 4" xfId="35952"/>
    <cellStyle name="Обычный 3 3 13 5" xfId="35953"/>
    <cellStyle name="Обычный 3 3 13 6" xfId="35954"/>
    <cellStyle name="Обычный 3 3 14" xfId="35955"/>
    <cellStyle name="Обычный 3 3 14 2" xfId="35956"/>
    <cellStyle name="Обычный 3 3 14 3" xfId="35957"/>
    <cellStyle name="Обычный 3 3 15" xfId="35958"/>
    <cellStyle name="Обычный 3 3 15 2" xfId="35959"/>
    <cellStyle name="Обычный 3 3 15 3" xfId="35960"/>
    <cellStyle name="Обычный 3 3 16" xfId="35961"/>
    <cellStyle name="Обычный 3 3 16 2" xfId="35962"/>
    <cellStyle name="Обычный 3 3 16 3" xfId="35963"/>
    <cellStyle name="Обычный 3 3 17" xfId="35964"/>
    <cellStyle name="Обычный 3 3 17 2" xfId="35965"/>
    <cellStyle name="Обычный 3 3 18" xfId="35966"/>
    <cellStyle name="Обычный 3 3 19" xfId="35967"/>
    <cellStyle name="Обычный 3 3 2" xfId="35968"/>
    <cellStyle name="Обычный 3 3 2 10" xfId="35969"/>
    <cellStyle name="Обычный 3 3 2 10 2" xfId="35970"/>
    <cellStyle name="Обычный 3 3 2 10 2 2" xfId="35971"/>
    <cellStyle name="Обычный 3 3 2 10 3" xfId="35972"/>
    <cellStyle name="Обычный 3 3 2 10 3 2" xfId="35973"/>
    <cellStyle name="Обычный 3 3 2 10 4" xfId="35974"/>
    <cellStyle name="Обычный 3 3 2 10 5" xfId="35975"/>
    <cellStyle name="Обычный 3 3 2 10 6" xfId="35976"/>
    <cellStyle name="Обычный 3 3 2 10 7" xfId="35977"/>
    <cellStyle name="Обычный 3 3 2 11" xfId="35978"/>
    <cellStyle name="Обычный 3 3 2 11 2" xfId="35979"/>
    <cellStyle name="Обычный 3 3 2 11 2 2" xfId="35980"/>
    <cellStyle name="Обычный 3 3 2 11 3" xfId="35981"/>
    <cellStyle name="Обычный 3 3 2 11 3 2" xfId="35982"/>
    <cellStyle name="Обычный 3 3 2 11 4" xfId="35983"/>
    <cellStyle name="Обычный 3 3 2 11 5" xfId="35984"/>
    <cellStyle name="Обычный 3 3 2 11 6" xfId="35985"/>
    <cellStyle name="Обычный 3 3 2 12" xfId="35986"/>
    <cellStyle name="Обычный 3 3 2 12 2" xfId="35987"/>
    <cellStyle name="Обычный 3 3 2 12 3" xfId="35988"/>
    <cellStyle name="Обычный 3 3 2 13" xfId="35989"/>
    <cellStyle name="Обычный 3 3 2 13 2" xfId="35990"/>
    <cellStyle name="Обычный 3 3 2 13 3" xfId="35991"/>
    <cellStyle name="Обычный 3 3 2 14" xfId="35992"/>
    <cellStyle name="Обычный 3 3 2 14 2" xfId="35993"/>
    <cellStyle name="Обычный 3 3 2 14 3" xfId="35994"/>
    <cellStyle name="Обычный 3 3 2 15" xfId="35995"/>
    <cellStyle name="Обычный 3 3 2 15 2" xfId="35996"/>
    <cellStyle name="Обычный 3 3 2 16" xfId="35997"/>
    <cellStyle name="Обычный 3 3 2 17" xfId="35998"/>
    <cellStyle name="Обычный 3 3 2 18" xfId="35999"/>
    <cellStyle name="Обычный 3 3 2 19" xfId="36000"/>
    <cellStyle name="Обычный 3 3 2 2" xfId="36001"/>
    <cellStyle name="Обычный 3 3 2 2 10" xfId="36002"/>
    <cellStyle name="Обычный 3 3 2 2 11" xfId="36003"/>
    <cellStyle name="Обычный 3 3 2 2 12" xfId="36004"/>
    <cellStyle name="Обычный 3 3 2 2 13" xfId="36005"/>
    <cellStyle name="Обычный 3 3 2 2 14" xfId="36006"/>
    <cellStyle name="Обычный 3 3 2 2 2" xfId="36007"/>
    <cellStyle name="Обычный 3 3 2 2 2 2" xfId="36008"/>
    <cellStyle name="Обычный 3 3 2 2 2 3" xfId="36009"/>
    <cellStyle name="Обычный 3 3 2 2 2 4" xfId="36010"/>
    <cellStyle name="Обычный 3 3 2 2 3" xfId="36011"/>
    <cellStyle name="Обычный 3 3 2 2 3 2" xfId="36012"/>
    <cellStyle name="Обычный 3 3 2 2 3 3" xfId="36013"/>
    <cellStyle name="Обычный 3 3 2 2 4" xfId="36014"/>
    <cellStyle name="Обычный 3 3 2 2 4 2" xfId="36015"/>
    <cellStyle name="Обычный 3 3 2 2 5" xfId="36016"/>
    <cellStyle name="Обычный 3 3 2 2 5 2" xfId="36017"/>
    <cellStyle name="Обычный 3 3 2 2 6" xfId="36018"/>
    <cellStyle name="Обычный 3 3 2 2 6 2" xfId="36019"/>
    <cellStyle name="Обычный 3 3 2 2 7" xfId="36020"/>
    <cellStyle name="Обычный 3 3 2 2 8" xfId="36021"/>
    <cellStyle name="Обычный 3 3 2 2 9" xfId="36022"/>
    <cellStyle name="Обычный 3 3 2 20" xfId="36023"/>
    <cellStyle name="Обычный 3 3 2 21" xfId="36024"/>
    <cellStyle name="Обычный 3 3 2 22" xfId="36025"/>
    <cellStyle name="Обычный 3 3 2 23" xfId="36026"/>
    <cellStyle name="Обычный 3 3 2 24" xfId="36027"/>
    <cellStyle name="Обычный 3 3 2 25" xfId="36028"/>
    <cellStyle name="Обычный 3 3 2 26" xfId="36029"/>
    <cellStyle name="Обычный 3 3 2 27" xfId="36030"/>
    <cellStyle name="Обычный 3 3 2 28" xfId="36031"/>
    <cellStyle name="Обычный 3 3 2 29" xfId="36032"/>
    <cellStyle name="Обычный 3 3 2 3" xfId="36033"/>
    <cellStyle name="Обычный 3 3 2 3 10" xfId="36034"/>
    <cellStyle name="Обычный 3 3 2 3 11" xfId="36035"/>
    <cellStyle name="Обычный 3 3 2 3 12" xfId="36036"/>
    <cellStyle name="Обычный 3 3 2 3 13" xfId="36037"/>
    <cellStyle name="Обычный 3 3 2 3 2" xfId="36038"/>
    <cellStyle name="Обычный 3 3 2 3 2 2" xfId="36039"/>
    <cellStyle name="Обычный 3 3 2 3 2 3" xfId="36040"/>
    <cellStyle name="Обычный 3 3 2 3 2 4" xfId="36041"/>
    <cellStyle name="Обычный 3 3 2 3 3" xfId="36042"/>
    <cellStyle name="Обычный 3 3 2 3 3 2" xfId="36043"/>
    <cellStyle name="Обычный 3 3 2 3 3 3" xfId="36044"/>
    <cellStyle name="Обычный 3 3 2 3 4" xfId="36045"/>
    <cellStyle name="Обычный 3 3 2 3 4 2" xfId="36046"/>
    <cellStyle name="Обычный 3 3 2 3 5" xfId="36047"/>
    <cellStyle name="Обычный 3 3 2 3 5 2" xfId="36048"/>
    <cellStyle name="Обычный 3 3 2 3 6" xfId="36049"/>
    <cellStyle name="Обычный 3 3 2 3 6 2" xfId="36050"/>
    <cellStyle name="Обычный 3 3 2 3 7" xfId="36051"/>
    <cellStyle name="Обычный 3 3 2 3 8" xfId="36052"/>
    <cellStyle name="Обычный 3 3 2 3 9" xfId="36053"/>
    <cellStyle name="Обычный 3 3 2 30" xfId="36054"/>
    <cellStyle name="Обычный 3 3 2 31" xfId="36055"/>
    <cellStyle name="Обычный 3 3 2 32" xfId="36056"/>
    <cellStyle name="Обычный 3 3 2 33" xfId="36057"/>
    <cellStyle name="Обычный 3 3 2 34" xfId="36058"/>
    <cellStyle name="Обычный 3 3 2 35" xfId="36059"/>
    <cellStyle name="Обычный 3 3 2 36" xfId="36060"/>
    <cellStyle name="Обычный 3 3 2 37" xfId="36061"/>
    <cellStyle name="Обычный 3 3 2 38" xfId="36062"/>
    <cellStyle name="Обычный 3 3 2 39" xfId="36063"/>
    <cellStyle name="Обычный 3 3 2 4" xfId="36064"/>
    <cellStyle name="Обычный 3 3 2 4 10" xfId="36065"/>
    <cellStyle name="Обычный 3 3 2 4 11" xfId="36066"/>
    <cellStyle name="Обычный 3 3 2 4 12" xfId="36067"/>
    <cellStyle name="Обычный 3 3 2 4 2" xfId="36068"/>
    <cellStyle name="Обычный 3 3 2 4 2 2" xfId="36069"/>
    <cellStyle name="Обычный 3 3 2 4 2 3" xfId="36070"/>
    <cellStyle name="Обычный 3 3 2 4 2 4" xfId="36071"/>
    <cellStyle name="Обычный 3 3 2 4 3" xfId="36072"/>
    <cellStyle name="Обычный 3 3 2 4 3 2" xfId="36073"/>
    <cellStyle name="Обычный 3 3 2 4 3 3" xfId="36074"/>
    <cellStyle name="Обычный 3 3 2 4 4" xfId="36075"/>
    <cellStyle name="Обычный 3 3 2 4 4 2" xfId="36076"/>
    <cellStyle name="Обычный 3 3 2 4 5" xfId="36077"/>
    <cellStyle name="Обычный 3 3 2 4 5 2" xfId="36078"/>
    <cellStyle name="Обычный 3 3 2 4 6" xfId="36079"/>
    <cellStyle name="Обычный 3 3 2 4 6 2" xfId="36080"/>
    <cellStyle name="Обычный 3 3 2 4 7" xfId="36081"/>
    <cellStyle name="Обычный 3 3 2 4 8" xfId="36082"/>
    <cellStyle name="Обычный 3 3 2 4 9" xfId="36083"/>
    <cellStyle name="Обычный 3 3 2 5" xfId="36084"/>
    <cellStyle name="Обычный 3 3 2 5 10" xfId="36085"/>
    <cellStyle name="Обычный 3 3 2 5 11" xfId="36086"/>
    <cellStyle name="Обычный 3 3 2 5 2" xfId="36087"/>
    <cellStyle name="Обычный 3 3 2 5 2 2" xfId="36088"/>
    <cellStyle name="Обычный 3 3 2 5 2 3" xfId="36089"/>
    <cellStyle name="Обычный 3 3 2 5 2 4" xfId="36090"/>
    <cellStyle name="Обычный 3 3 2 5 3" xfId="36091"/>
    <cellStyle name="Обычный 3 3 2 5 3 2" xfId="36092"/>
    <cellStyle name="Обычный 3 3 2 5 3 3" xfId="36093"/>
    <cellStyle name="Обычный 3 3 2 5 4" xfId="36094"/>
    <cellStyle name="Обычный 3 3 2 5 4 2" xfId="36095"/>
    <cellStyle name="Обычный 3 3 2 5 5" xfId="36096"/>
    <cellStyle name="Обычный 3 3 2 5 5 2" xfId="36097"/>
    <cellStyle name="Обычный 3 3 2 5 6" xfId="36098"/>
    <cellStyle name="Обычный 3 3 2 5 6 2" xfId="36099"/>
    <cellStyle name="Обычный 3 3 2 5 7" xfId="36100"/>
    <cellStyle name="Обычный 3 3 2 5 8" xfId="36101"/>
    <cellStyle name="Обычный 3 3 2 5 9" xfId="36102"/>
    <cellStyle name="Обычный 3 3 2 6" xfId="36103"/>
    <cellStyle name="Обычный 3 3 2 6 2" xfId="36104"/>
    <cellStyle name="Обычный 3 3 2 6 2 2" xfId="36105"/>
    <cellStyle name="Обычный 3 3 2 6 2 3" xfId="36106"/>
    <cellStyle name="Обычный 3 3 2 6 3" xfId="36107"/>
    <cellStyle name="Обычный 3 3 2 6 3 2" xfId="36108"/>
    <cellStyle name="Обычный 3 3 2 6 3 3" xfId="36109"/>
    <cellStyle name="Обычный 3 3 2 6 4" xfId="36110"/>
    <cellStyle name="Обычный 3 3 2 6 5" xfId="36111"/>
    <cellStyle name="Обычный 3 3 2 6 6" xfId="36112"/>
    <cellStyle name="Обычный 3 3 2 6 7" xfId="36113"/>
    <cellStyle name="Обычный 3 3 2 6 8" xfId="36114"/>
    <cellStyle name="Обычный 3 3 2 7" xfId="36115"/>
    <cellStyle name="Обычный 3 3 2 7 2" xfId="36116"/>
    <cellStyle name="Обычный 3 3 2 7 2 2" xfId="36117"/>
    <cellStyle name="Обычный 3 3 2 7 3" xfId="36118"/>
    <cellStyle name="Обычный 3 3 2 7 3 2" xfId="36119"/>
    <cellStyle name="Обычный 3 3 2 7 4" xfId="36120"/>
    <cellStyle name="Обычный 3 3 2 7 5" xfId="36121"/>
    <cellStyle name="Обычный 3 3 2 7 6" xfId="36122"/>
    <cellStyle name="Обычный 3 3 2 7 7" xfId="36123"/>
    <cellStyle name="Обычный 3 3 2 7 8" xfId="36124"/>
    <cellStyle name="Обычный 3 3 2 8" xfId="36125"/>
    <cellStyle name="Обычный 3 3 2 8 2" xfId="36126"/>
    <cellStyle name="Обычный 3 3 2 8 2 2" xfId="36127"/>
    <cellStyle name="Обычный 3 3 2 8 3" xfId="36128"/>
    <cellStyle name="Обычный 3 3 2 8 3 2" xfId="36129"/>
    <cellStyle name="Обычный 3 3 2 8 4" xfId="36130"/>
    <cellStyle name="Обычный 3 3 2 8 5" xfId="36131"/>
    <cellStyle name="Обычный 3 3 2 8 6" xfId="36132"/>
    <cellStyle name="Обычный 3 3 2 8 7" xfId="36133"/>
    <cellStyle name="Обычный 3 3 2 8 8" xfId="36134"/>
    <cellStyle name="Обычный 3 3 2 9" xfId="36135"/>
    <cellStyle name="Обычный 3 3 2 9 2" xfId="36136"/>
    <cellStyle name="Обычный 3 3 2 9 2 2" xfId="36137"/>
    <cellStyle name="Обычный 3 3 2 9 3" xfId="36138"/>
    <cellStyle name="Обычный 3 3 2 9 3 2" xfId="36139"/>
    <cellStyle name="Обычный 3 3 2 9 4" xfId="36140"/>
    <cellStyle name="Обычный 3 3 2 9 5" xfId="36141"/>
    <cellStyle name="Обычный 3 3 2 9 6" xfId="36142"/>
    <cellStyle name="Обычный 3 3 2 9 7" xfId="36143"/>
    <cellStyle name="Обычный 3 3 20" xfId="36144"/>
    <cellStyle name="Обычный 3 3 21" xfId="36145"/>
    <cellStyle name="Обычный 3 3 22" xfId="36146"/>
    <cellStyle name="Обычный 3 3 23" xfId="36147"/>
    <cellStyle name="Обычный 3 3 24" xfId="36148"/>
    <cellStyle name="Обычный 3 3 25" xfId="36149"/>
    <cellStyle name="Обычный 3 3 26" xfId="36150"/>
    <cellStyle name="Обычный 3 3 27" xfId="36151"/>
    <cellStyle name="Обычный 3 3 28" xfId="36152"/>
    <cellStyle name="Обычный 3 3 29" xfId="36153"/>
    <cellStyle name="Обычный 3 3 3" xfId="36154"/>
    <cellStyle name="Обычный 3 3 3 10" xfId="36155"/>
    <cellStyle name="Обычный 3 3 3 10 2" xfId="36156"/>
    <cellStyle name="Обычный 3 3 3 10 2 2" xfId="36157"/>
    <cellStyle name="Обычный 3 3 3 10 3" xfId="36158"/>
    <cellStyle name="Обычный 3 3 3 10 3 2" xfId="36159"/>
    <cellStyle name="Обычный 3 3 3 10 4" xfId="36160"/>
    <cellStyle name="Обычный 3 3 3 10 5" xfId="36161"/>
    <cellStyle name="Обычный 3 3 3 10 6" xfId="36162"/>
    <cellStyle name="Обычный 3 3 3 10 7" xfId="36163"/>
    <cellStyle name="Обычный 3 3 3 11" xfId="36164"/>
    <cellStyle name="Обычный 3 3 3 11 2" xfId="36165"/>
    <cellStyle name="Обычный 3 3 3 11 3" xfId="36166"/>
    <cellStyle name="Обычный 3 3 3 12" xfId="36167"/>
    <cellStyle name="Обычный 3 3 3 12 2" xfId="36168"/>
    <cellStyle name="Обычный 3 3 3 12 3" xfId="36169"/>
    <cellStyle name="Обычный 3 3 3 13" xfId="36170"/>
    <cellStyle name="Обычный 3 3 3 13 2" xfId="36171"/>
    <cellStyle name="Обычный 3 3 3 13 3" xfId="36172"/>
    <cellStyle name="Обычный 3 3 3 14" xfId="36173"/>
    <cellStyle name="Обычный 3 3 3 14 2" xfId="36174"/>
    <cellStyle name="Обычный 3 3 3 14 3" xfId="36175"/>
    <cellStyle name="Обычный 3 3 3 15" xfId="36176"/>
    <cellStyle name="Обычный 3 3 3 16" xfId="36177"/>
    <cellStyle name="Обычный 3 3 3 17" xfId="36178"/>
    <cellStyle name="Обычный 3 3 3 18" xfId="36179"/>
    <cellStyle name="Обычный 3 3 3 19" xfId="36180"/>
    <cellStyle name="Обычный 3 3 3 2" xfId="36181"/>
    <cellStyle name="Обычный 3 3 3 2 10" xfId="36182"/>
    <cellStyle name="Обычный 3 3 3 2 11" xfId="36183"/>
    <cellStyle name="Обычный 3 3 3 2 12" xfId="36184"/>
    <cellStyle name="Обычный 3 3 3 2 13" xfId="36185"/>
    <cellStyle name="Обычный 3 3 3 2 14" xfId="36186"/>
    <cellStyle name="Обычный 3 3 3 2 2" xfId="36187"/>
    <cellStyle name="Обычный 3 3 3 2 2 2" xfId="36188"/>
    <cellStyle name="Обычный 3 3 3 2 2 3" xfId="36189"/>
    <cellStyle name="Обычный 3 3 3 2 2 4" xfId="36190"/>
    <cellStyle name="Обычный 3 3 3 2 3" xfId="36191"/>
    <cellStyle name="Обычный 3 3 3 2 3 2" xfId="36192"/>
    <cellStyle name="Обычный 3 3 3 2 3 3" xfId="36193"/>
    <cellStyle name="Обычный 3 3 3 2 4" xfId="36194"/>
    <cellStyle name="Обычный 3 3 3 2 4 2" xfId="36195"/>
    <cellStyle name="Обычный 3 3 3 2 5" xfId="36196"/>
    <cellStyle name="Обычный 3 3 3 2 5 2" xfId="36197"/>
    <cellStyle name="Обычный 3 3 3 2 6" xfId="36198"/>
    <cellStyle name="Обычный 3 3 3 2 6 2" xfId="36199"/>
    <cellStyle name="Обычный 3 3 3 2 7" xfId="36200"/>
    <cellStyle name="Обычный 3 3 3 2 8" xfId="36201"/>
    <cellStyle name="Обычный 3 3 3 2 9" xfId="36202"/>
    <cellStyle name="Обычный 3 3 3 20" xfId="36203"/>
    <cellStyle name="Обычный 3 3 3 21" xfId="36204"/>
    <cellStyle name="Обычный 3 3 3 22" xfId="36205"/>
    <cellStyle name="Обычный 3 3 3 23" xfId="36206"/>
    <cellStyle name="Обычный 3 3 3 24" xfId="36207"/>
    <cellStyle name="Обычный 3 3 3 25" xfId="36208"/>
    <cellStyle name="Обычный 3 3 3 26" xfId="36209"/>
    <cellStyle name="Обычный 3 3 3 27" xfId="36210"/>
    <cellStyle name="Обычный 3 3 3 28" xfId="36211"/>
    <cellStyle name="Обычный 3 3 3 29" xfId="36212"/>
    <cellStyle name="Обычный 3 3 3 3" xfId="36213"/>
    <cellStyle name="Обычный 3 3 3 3 10" xfId="36214"/>
    <cellStyle name="Обычный 3 3 3 3 11" xfId="36215"/>
    <cellStyle name="Обычный 3 3 3 3 12" xfId="36216"/>
    <cellStyle name="Обычный 3 3 3 3 13" xfId="36217"/>
    <cellStyle name="Обычный 3 3 3 3 2" xfId="36218"/>
    <cellStyle name="Обычный 3 3 3 3 2 2" xfId="36219"/>
    <cellStyle name="Обычный 3 3 3 3 2 3" xfId="36220"/>
    <cellStyle name="Обычный 3 3 3 3 2 4" xfId="36221"/>
    <cellStyle name="Обычный 3 3 3 3 3" xfId="36222"/>
    <cellStyle name="Обычный 3 3 3 3 3 2" xfId="36223"/>
    <cellStyle name="Обычный 3 3 3 3 3 3" xfId="36224"/>
    <cellStyle name="Обычный 3 3 3 3 4" xfId="36225"/>
    <cellStyle name="Обычный 3 3 3 3 4 2" xfId="36226"/>
    <cellStyle name="Обычный 3 3 3 3 5" xfId="36227"/>
    <cellStyle name="Обычный 3 3 3 3 5 2" xfId="36228"/>
    <cellStyle name="Обычный 3 3 3 3 6" xfId="36229"/>
    <cellStyle name="Обычный 3 3 3 3 6 2" xfId="36230"/>
    <cellStyle name="Обычный 3 3 3 3 7" xfId="36231"/>
    <cellStyle name="Обычный 3 3 3 3 8" xfId="36232"/>
    <cellStyle name="Обычный 3 3 3 3 9" xfId="36233"/>
    <cellStyle name="Обычный 3 3 3 30" xfId="36234"/>
    <cellStyle name="Обычный 3 3 3 31" xfId="36235"/>
    <cellStyle name="Обычный 3 3 3 32" xfId="36236"/>
    <cellStyle name="Обычный 3 3 3 33" xfId="36237"/>
    <cellStyle name="Обычный 3 3 3 34" xfId="36238"/>
    <cellStyle name="Обычный 3 3 3 35" xfId="36239"/>
    <cellStyle name="Обычный 3 3 3 36" xfId="36240"/>
    <cellStyle name="Обычный 3 3 3 37" xfId="36241"/>
    <cellStyle name="Обычный 3 3 3 38" xfId="36242"/>
    <cellStyle name="Обычный 3 3 3 4" xfId="36243"/>
    <cellStyle name="Обычный 3 3 3 4 10" xfId="36244"/>
    <cellStyle name="Обычный 3 3 3 4 11" xfId="36245"/>
    <cellStyle name="Обычный 3 3 3 4 12" xfId="36246"/>
    <cellStyle name="Обычный 3 3 3 4 2" xfId="36247"/>
    <cellStyle name="Обычный 3 3 3 4 2 2" xfId="36248"/>
    <cellStyle name="Обычный 3 3 3 4 2 3" xfId="36249"/>
    <cellStyle name="Обычный 3 3 3 4 2 4" xfId="36250"/>
    <cellStyle name="Обычный 3 3 3 4 3" xfId="36251"/>
    <cellStyle name="Обычный 3 3 3 4 3 2" xfId="36252"/>
    <cellStyle name="Обычный 3 3 3 4 3 3" xfId="36253"/>
    <cellStyle name="Обычный 3 3 3 4 4" xfId="36254"/>
    <cellStyle name="Обычный 3 3 3 4 4 2" xfId="36255"/>
    <cellStyle name="Обычный 3 3 3 4 5" xfId="36256"/>
    <cellStyle name="Обычный 3 3 3 4 5 2" xfId="36257"/>
    <cellStyle name="Обычный 3 3 3 4 6" xfId="36258"/>
    <cellStyle name="Обычный 3 3 3 4 6 2" xfId="36259"/>
    <cellStyle name="Обычный 3 3 3 4 7" xfId="36260"/>
    <cellStyle name="Обычный 3 3 3 4 8" xfId="36261"/>
    <cellStyle name="Обычный 3 3 3 4 9" xfId="36262"/>
    <cellStyle name="Обычный 3 3 3 5" xfId="36263"/>
    <cellStyle name="Обычный 3 3 3 5 10" xfId="36264"/>
    <cellStyle name="Обычный 3 3 3 5 11" xfId="36265"/>
    <cellStyle name="Обычный 3 3 3 5 2" xfId="36266"/>
    <cellStyle name="Обычный 3 3 3 5 2 2" xfId="36267"/>
    <cellStyle name="Обычный 3 3 3 5 2 3" xfId="36268"/>
    <cellStyle name="Обычный 3 3 3 5 2 4" xfId="36269"/>
    <cellStyle name="Обычный 3 3 3 5 3" xfId="36270"/>
    <cellStyle name="Обычный 3 3 3 5 3 2" xfId="36271"/>
    <cellStyle name="Обычный 3 3 3 5 3 3" xfId="36272"/>
    <cellStyle name="Обычный 3 3 3 5 4" xfId="36273"/>
    <cellStyle name="Обычный 3 3 3 5 4 2" xfId="36274"/>
    <cellStyle name="Обычный 3 3 3 5 5" xfId="36275"/>
    <cellStyle name="Обычный 3 3 3 5 5 2" xfId="36276"/>
    <cellStyle name="Обычный 3 3 3 5 6" xfId="36277"/>
    <cellStyle name="Обычный 3 3 3 5 6 2" xfId="36278"/>
    <cellStyle name="Обычный 3 3 3 5 7" xfId="36279"/>
    <cellStyle name="Обычный 3 3 3 5 8" xfId="36280"/>
    <cellStyle name="Обычный 3 3 3 5 9" xfId="36281"/>
    <cellStyle name="Обычный 3 3 3 6" xfId="36282"/>
    <cellStyle name="Обычный 3 3 3 6 2" xfId="36283"/>
    <cellStyle name="Обычный 3 3 3 6 2 2" xfId="36284"/>
    <cellStyle name="Обычный 3 3 3 6 2 3" xfId="36285"/>
    <cellStyle name="Обычный 3 3 3 6 3" xfId="36286"/>
    <cellStyle name="Обычный 3 3 3 6 3 2" xfId="36287"/>
    <cellStyle name="Обычный 3 3 3 6 3 3" xfId="36288"/>
    <cellStyle name="Обычный 3 3 3 6 4" xfId="36289"/>
    <cellStyle name="Обычный 3 3 3 6 5" xfId="36290"/>
    <cellStyle name="Обычный 3 3 3 6 6" xfId="36291"/>
    <cellStyle name="Обычный 3 3 3 6 7" xfId="36292"/>
    <cellStyle name="Обычный 3 3 3 6 8" xfId="36293"/>
    <cellStyle name="Обычный 3 3 3 7" xfId="36294"/>
    <cellStyle name="Обычный 3 3 3 7 2" xfId="36295"/>
    <cellStyle name="Обычный 3 3 3 7 2 2" xfId="36296"/>
    <cellStyle name="Обычный 3 3 3 7 3" xfId="36297"/>
    <cellStyle name="Обычный 3 3 3 7 3 2" xfId="36298"/>
    <cellStyle name="Обычный 3 3 3 7 4" xfId="36299"/>
    <cellStyle name="Обычный 3 3 3 7 5" xfId="36300"/>
    <cellStyle name="Обычный 3 3 3 7 6" xfId="36301"/>
    <cellStyle name="Обычный 3 3 3 7 7" xfId="36302"/>
    <cellStyle name="Обычный 3 3 3 7 8" xfId="36303"/>
    <cellStyle name="Обычный 3 3 3 8" xfId="36304"/>
    <cellStyle name="Обычный 3 3 3 8 2" xfId="36305"/>
    <cellStyle name="Обычный 3 3 3 8 2 2" xfId="36306"/>
    <cellStyle name="Обычный 3 3 3 8 3" xfId="36307"/>
    <cellStyle name="Обычный 3 3 3 8 3 2" xfId="36308"/>
    <cellStyle name="Обычный 3 3 3 8 4" xfId="36309"/>
    <cellStyle name="Обычный 3 3 3 8 5" xfId="36310"/>
    <cellStyle name="Обычный 3 3 3 8 6" xfId="36311"/>
    <cellStyle name="Обычный 3 3 3 8 7" xfId="36312"/>
    <cellStyle name="Обычный 3 3 3 8 8" xfId="36313"/>
    <cellStyle name="Обычный 3 3 3 9" xfId="36314"/>
    <cellStyle name="Обычный 3 3 3 9 2" xfId="36315"/>
    <cellStyle name="Обычный 3 3 3 9 2 2" xfId="36316"/>
    <cellStyle name="Обычный 3 3 3 9 3" xfId="36317"/>
    <cellStyle name="Обычный 3 3 3 9 3 2" xfId="36318"/>
    <cellStyle name="Обычный 3 3 3 9 4" xfId="36319"/>
    <cellStyle name="Обычный 3 3 3 9 5" xfId="36320"/>
    <cellStyle name="Обычный 3 3 3 9 6" xfId="36321"/>
    <cellStyle name="Обычный 3 3 3 9 7" xfId="36322"/>
    <cellStyle name="Обычный 3 3 30" xfId="36323"/>
    <cellStyle name="Обычный 3 3 31" xfId="36324"/>
    <cellStyle name="Обычный 3 3 32" xfId="36325"/>
    <cellStyle name="Обычный 3 3 33" xfId="36326"/>
    <cellStyle name="Обычный 3 3 34" xfId="36327"/>
    <cellStyle name="Обычный 3 3 35" xfId="36328"/>
    <cellStyle name="Обычный 3 3 36" xfId="36329"/>
    <cellStyle name="Обычный 3 3 37" xfId="36330"/>
    <cellStyle name="Обычный 3 3 38" xfId="36331"/>
    <cellStyle name="Обычный 3 3 39" xfId="36332"/>
    <cellStyle name="Обычный 3 3 4" xfId="36333"/>
    <cellStyle name="Обычный 3 3 4 10" xfId="36334"/>
    <cellStyle name="Обычный 3 3 4 11" xfId="36335"/>
    <cellStyle name="Обычный 3 3 4 12" xfId="36336"/>
    <cellStyle name="Обычный 3 3 4 13" xfId="36337"/>
    <cellStyle name="Обычный 3 3 4 14" xfId="36338"/>
    <cellStyle name="Обычный 3 3 4 2" xfId="36339"/>
    <cellStyle name="Обычный 3 3 4 2 2" xfId="36340"/>
    <cellStyle name="Обычный 3 3 4 2 3" xfId="36341"/>
    <cellStyle name="Обычный 3 3 4 2 4" xfId="36342"/>
    <cellStyle name="Обычный 3 3 4 3" xfId="36343"/>
    <cellStyle name="Обычный 3 3 4 3 2" xfId="36344"/>
    <cellStyle name="Обычный 3 3 4 3 3" xfId="36345"/>
    <cellStyle name="Обычный 3 3 4 4" xfId="36346"/>
    <cellStyle name="Обычный 3 3 4 4 2" xfId="36347"/>
    <cellStyle name="Обычный 3 3 4 5" xfId="36348"/>
    <cellStyle name="Обычный 3 3 4 5 2" xfId="36349"/>
    <cellStyle name="Обычный 3 3 4 6" xfId="36350"/>
    <cellStyle name="Обычный 3 3 4 6 2" xfId="36351"/>
    <cellStyle name="Обычный 3 3 4 7" xfId="36352"/>
    <cellStyle name="Обычный 3 3 4 8" xfId="36353"/>
    <cellStyle name="Обычный 3 3 4 9" xfId="36354"/>
    <cellStyle name="Обычный 3 3 40" xfId="36355"/>
    <cellStyle name="Обычный 3 3 41" xfId="36356"/>
    <cellStyle name="Обычный 3 3 5" xfId="36357"/>
    <cellStyle name="Обычный 3 3 5 10" xfId="36358"/>
    <cellStyle name="Обычный 3 3 5 11" xfId="36359"/>
    <cellStyle name="Обычный 3 3 5 12" xfId="36360"/>
    <cellStyle name="Обычный 3 3 5 13" xfId="36361"/>
    <cellStyle name="Обычный 3 3 5 2" xfId="36362"/>
    <cellStyle name="Обычный 3 3 5 2 2" xfId="36363"/>
    <cellStyle name="Обычный 3 3 5 2 3" xfId="36364"/>
    <cellStyle name="Обычный 3 3 5 2 4" xfId="36365"/>
    <cellStyle name="Обычный 3 3 5 3" xfId="36366"/>
    <cellStyle name="Обычный 3 3 5 3 2" xfId="36367"/>
    <cellStyle name="Обычный 3 3 5 3 3" xfId="36368"/>
    <cellStyle name="Обычный 3 3 5 4" xfId="36369"/>
    <cellStyle name="Обычный 3 3 5 4 2" xfId="36370"/>
    <cellStyle name="Обычный 3 3 5 5" xfId="36371"/>
    <cellStyle name="Обычный 3 3 5 5 2" xfId="36372"/>
    <cellStyle name="Обычный 3 3 5 6" xfId="36373"/>
    <cellStyle name="Обычный 3 3 5 6 2" xfId="36374"/>
    <cellStyle name="Обычный 3 3 5 7" xfId="36375"/>
    <cellStyle name="Обычный 3 3 5 8" xfId="36376"/>
    <cellStyle name="Обычный 3 3 5 9" xfId="36377"/>
    <cellStyle name="Обычный 3 3 6" xfId="36378"/>
    <cellStyle name="Обычный 3 3 6 10" xfId="36379"/>
    <cellStyle name="Обычный 3 3 6 11" xfId="36380"/>
    <cellStyle name="Обычный 3 3 6 12" xfId="36381"/>
    <cellStyle name="Обычный 3 3 6 2" xfId="36382"/>
    <cellStyle name="Обычный 3 3 6 2 2" xfId="36383"/>
    <cellStyle name="Обычный 3 3 6 2 3" xfId="36384"/>
    <cellStyle name="Обычный 3 3 6 2 4" xfId="36385"/>
    <cellStyle name="Обычный 3 3 6 3" xfId="36386"/>
    <cellStyle name="Обычный 3 3 6 3 2" xfId="36387"/>
    <cellStyle name="Обычный 3 3 6 3 3" xfId="36388"/>
    <cellStyle name="Обычный 3 3 6 4" xfId="36389"/>
    <cellStyle name="Обычный 3 3 6 4 2" xfId="36390"/>
    <cellStyle name="Обычный 3 3 6 5" xfId="36391"/>
    <cellStyle name="Обычный 3 3 6 5 2" xfId="36392"/>
    <cellStyle name="Обычный 3 3 6 6" xfId="36393"/>
    <cellStyle name="Обычный 3 3 6 6 2" xfId="36394"/>
    <cellStyle name="Обычный 3 3 6 7" xfId="36395"/>
    <cellStyle name="Обычный 3 3 6 8" xfId="36396"/>
    <cellStyle name="Обычный 3 3 6 9" xfId="36397"/>
    <cellStyle name="Обычный 3 3 7" xfId="36398"/>
    <cellStyle name="Обычный 3 3 7 10" xfId="36399"/>
    <cellStyle name="Обычный 3 3 7 11" xfId="36400"/>
    <cellStyle name="Обычный 3 3 7 2" xfId="36401"/>
    <cellStyle name="Обычный 3 3 7 2 2" xfId="36402"/>
    <cellStyle name="Обычный 3 3 7 2 3" xfId="36403"/>
    <cellStyle name="Обычный 3 3 7 2 4" xfId="36404"/>
    <cellStyle name="Обычный 3 3 7 3" xfId="36405"/>
    <cellStyle name="Обычный 3 3 7 3 2" xfId="36406"/>
    <cellStyle name="Обычный 3 3 7 3 3" xfId="36407"/>
    <cellStyle name="Обычный 3 3 7 4" xfId="36408"/>
    <cellStyle name="Обычный 3 3 7 4 2" xfId="36409"/>
    <cellStyle name="Обычный 3 3 7 5" xfId="36410"/>
    <cellStyle name="Обычный 3 3 7 5 2" xfId="36411"/>
    <cellStyle name="Обычный 3 3 7 6" xfId="36412"/>
    <cellStyle name="Обычный 3 3 7 6 2" xfId="36413"/>
    <cellStyle name="Обычный 3 3 7 7" xfId="36414"/>
    <cellStyle name="Обычный 3 3 7 8" xfId="36415"/>
    <cellStyle name="Обычный 3 3 7 9" xfId="36416"/>
    <cellStyle name="Обычный 3 3 8" xfId="36417"/>
    <cellStyle name="Обычный 3 3 8 2" xfId="36418"/>
    <cellStyle name="Обычный 3 3 8 2 2" xfId="36419"/>
    <cellStyle name="Обычный 3 3 8 2 3" xfId="36420"/>
    <cellStyle name="Обычный 3 3 8 3" xfId="36421"/>
    <cellStyle name="Обычный 3 3 8 3 2" xfId="36422"/>
    <cellStyle name="Обычный 3 3 8 3 3" xfId="36423"/>
    <cellStyle name="Обычный 3 3 8 4" xfId="36424"/>
    <cellStyle name="Обычный 3 3 8 5" xfId="36425"/>
    <cellStyle name="Обычный 3 3 8 6" xfId="36426"/>
    <cellStyle name="Обычный 3 3 8 7" xfId="36427"/>
    <cellStyle name="Обычный 3 3 8 8" xfId="36428"/>
    <cellStyle name="Обычный 3 3 9" xfId="36429"/>
    <cellStyle name="Обычный 3 3 9 2" xfId="36430"/>
    <cellStyle name="Обычный 3 3 9 2 2" xfId="36431"/>
    <cellStyle name="Обычный 3 3 9 3" xfId="36432"/>
    <cellStyle name="Обычный 3 3 9 3 2" xfId="36433"/>
    <cellStyle name="Обычный 3 3 9 4" xfId="36434"/>
    <cellStyle name="Обычный 3 3 9 5" xfId="36435"/>
    <cellStyle name="Обычный 3 3 9 6" xfId="36436"/>
    <cellStyle name="Обычный 3 3 9 7" xfId="36437"/>
    <cellStyle name="Обычный 3 3 9 8" xfId="36438"/>
    <cellStyle name="Обычный 3 30" xfId="36439"/>
    <cellStyle name="Обычный 3 31" xfId="36440"/>
    <cellStyle name="Обычный 3 32" xfId="36441"/>
    <cellStyle name="Обычный 3 33" xfId="36442"/>
    <cellStyle name="Обычный 3 34" xfId="36443"/>
    <cellStyle name="Обычный 3 35" xfId="36444"/>
    <cellStyle name="Обычный 3 36" xfId="36445"/>
    <cellStyle name="Обычный 3 37" xfId="36446"/>
    <cellStyle name="Обычный 3 38" xfId="36447"/>
    <cellStyle name="Обычный 3 39" xfId="36448"/>
    <cellStyle name="Обычный 3 4" xfId="36449"/>
    <cellStyle name="Обычный 3 4 2" xfId="36450"/>
    <cellStyle name="Обычный 3 40" xfId="36451"/>
    <cellStyle name="Обычный 3 5" xfId="36452"/>
    <cellStyle name="Обычный 3 5 10" xfId="36453"/>
    <cellStyle name="Обычный 3 5 10 2" xfId="36454"/>
    <cellStyle name="Обычный 3 5 10 2 2" xfId="36455"/>
    <cellStyle name="Обычный 3 5 10 3" xfId="36456"/>
    <cellStyle name="Обычный 3 5 10 3 2" xfId="36457"/>
    <cellStyle name="Обычный 3 5 10 4" xfId="36458"/>
    <cellStyle name="Обычный 3 5 10 5" xfId="36459"/>
    <cellStyle name="Обычный 3 5 10 6" xfId="36460"/>
    <cellStyle name="Обычный 3 5 10 7" xfId="36461"/>
    <cellStyle name="Обычный 3 5 11" xfId="36462"/>
    <cellStyle name="Обычный 3 5 11 2" xfId="36463"/>
    <cellStyle name="Обычный 3 5 11 2 2" xfId="36464"/>
    <cellStyle name="Обычный 3 5 11 3" xfId="36465"/>
    <cellStyle name="Обычный 3 5 11 3 2" xfId="36466"/>
    <cellStyle name="Обычный 3 5 11 4" xfId="36467"/>
    <cellStyle name="Обычный 3 5 11 5" xfId="36468"/>
    <cellStyle name="Обычный 3 5 11 6" xfId="36469"/>
    <cellStyle name="Обычный 3 5 12" xfId="36470"/>
    <cellStyle name="Обычный 3 5 12 2" xfId="36471"/>
    <cellStyle name="Обычный 3 5 12 3" xfId="36472"/>
    <cellStyle name="Обычный 3 5 13" xfId="36473"/>
    <cellStyle name="Обычный 3 5 13 2" xfId="36474"/>
    <cellStyle name="Обычный 3 5 13 3" xfId="36475"/>
    <cellStyle name="Обычный 3 5 14" xfId="36476"/>
    <cellStyle name="Обычный 3 5 14 2" xfId="36477"/>
    <cellStyle name="Обычный 3 5 14 3" xfId="36478"/>
    <cellStyle name="Обычный 3 5 15" xfId="36479"/>
    <cellStyle name="Обычный 3 5 15 2" xfId="36480"/>
    <cellStyle name="Обычный 3 5 16" xfId="36481"/>
    <cellStyle name="Обычный 3 5 17" xfId="36482"/>
    <cellStyle name="Обычный 3 5 18" xfId="36483"/>
    <cellStyle name="Обычный 3 5 19" xfId="36484"/>
    <cellStyle name="Обычный 3 5 2" xfId="36485"/>
    <cellStyle name="Обычный 3 5 2 10" xfId="36486"/>
    <cellStyle name="Обычный 3 5 2 11" xfId="36487"/>
    <cellStyle name="Обычный 3 5 2 12" xfId="36488"/>
    <cellStyle name="Обычный 3 5 2 13" xfId="36489"/>
    <cellStyle name="Обычный 3 5 2 14" xfId="36490"/>
    <cellStyle name="Обычный 3 5 2 2" xfId="36491"/>
    <cellStyle name="Обычный 3 5 2 2 2" xfId="36492"/>
    <cellStyle name="Обычный 3 5 2 2 3" xfId="36493"/>
    <cellStyle name="Обычный 3 5 2 2 4" xfId="36494"/>
    <cellStyle name="Обычный 3 5 2 3" xfId="36495"/>
    <cellStyle name="Обычный 3 5 2 3 2" xfId="36496"/>
    <cellStyle name="Обычный 3 5 2 3 3" xfId="36497"/>
    <cellStyle name="Обычный 3 5 2 4" xfId="36498"/>
    <cellStyle name="Обычный 3 5 2 4 2" xfId="36499"/>
    <cellStyle name="Обычный 3 5 2 5" xfId="36500"/>
    <cellStyle name="Обычный 3 5 2 5 2" xfId="36501"/>
    <cellStyle name="Обычный 3 5 2 6" xfId="36502"/>
    <cellStyle name="Обычный 3 5 2 6 2" xfId="36503"/>
    <cellStyle name="Обычный 3 5 2 7" xfId="36504"/>
    <cellStyle name="Обычный 3 5 2 8" xfId="36505"/>
    <cellStyle name="Обычный 3 5 2 9" xfId="36506"/>
    <cellStyle name="Обычный 3 5 20" xfId="36507"/>
    <cellStyle name="Обычный 3 5 21" xfId="36508"/>
    <cellStyle name="Обычный 3 5 22" xfId="36509"/>
    <cellStyle name="Обычный 3 5 23" xfId="36510"/>
    <cellStyle name="Обычный 3 5 24" xfId="36511"/>
    <cellStyle name="Обычный 3 5 25" xfId="36512"/>
    <cellStyle name="Обычный 3 5 26" xfId="36513"/>
    <cellStyle name="Обычный 3 5 27" xfId="36514"/>
    <cellStyle name="Обычный 3 5 28" xfId="36515"/>
    <cellStyle name="Обычный 3 5 29" xfId="36516"/>
    <cellStyle name="Обычный 3 5 3" xfId="36517"/>
    <cellStyle name="Обычный 3 5 3 10" xfId="36518"/>
    <cellStyle name="Обычный 3 5 3 11" xfId="36519"/>
    <cellStyle name="Обычный 3 5 3 12" xfId="36520"/>
    <cellStyle name="Обычный 3 5 3 13" xfId="36521"/>
    <cellStyle name="Обычный 3 5 3 2" xfId="36522"/>
    <cellStyle name="Обычный 3 5 3 2 2" xfId="36523"/>
    <cellStyle name="Обычный 3 5 3 2 3" xfId="36524"/>
    <cellStyle name="Обычный 3 5 3 2 4" xfId="36525"/>
    <cellStyle name="Обычный 3 5 3 3" xfId="36526"/>
    <cellStyle name="Обычный 3 5 3 3 2" xfId="36527"/>
    <cellStyle name="Обычный 3 5 3 3 3" xfId="36528"/>
    <cellStyle name="Обычный 3 5 3 4" xfId="36529"/>
    <cellStyle name="Обычный 3 5 3 4 2" xfId="36530"/>
    <cellStyle name="Обычный 3 5 3 5" xfId="36531"/>
    <cellStyle name="Обычный 3 5 3 5 2" xfId="36532"/>
    <cellStyle name="Обычный 3 5 3 6" xfId="36533"/>
    <cellStyle name="Обычный 3 5 3 6 2" xfId="36534"/>
    <cellStyle name="Обычный 3 5 3 7" xfId="36535"/>
    <cellStyle name="Обычный 3 5 3 8" xfId="36536"/>
    <cellStyle name="Обычный 3 5 3 9" xfId="36537"/>
    <cellStyle name="Обычный 3 5 30" xfId="36538"/>
    <cellStyle name="Обычный 3 5 31" xfId="36539"/>
    <cellStyle name="Обычный 3 5 32" xfId="36540"/>
    <cellStyle name="Обычный 3 5 33" xfId="36541"/>
    <cellStyle name="Обычный 3 5 34" xfId="36542"/>
    <cellStyle name="Обычный 3 5 35" xfId="36543"/>
    <cellStyle name="Обычный 3 5 36" xfId="36544"/>
    <cellStyle name="Обычный 3 5 37" xfId="36545"/>
    <cellStyle name="Обычный 3 5 38" xfId="36546"/>
    <cellStyle name="Обычный 3 5 39" xfId="36547"/>
    <cellStyle name="Обычный 3 5 4" xfId="36548"/>
    <cellStyle name="Обычный 3 5 4 10" xfId="36549"/>
    <cellStyle name="Обычный 3 5 4 11" xfId="36550"/>
    <cellStyle name="Обычный 3 5 4 12" xfId="36551"/>
    <cellStyle name="Обычный 3 5 4 2" xfId="36552"/>
    <cellStyle name="Обычный 3 5 4 2 2" xfId="36553"/>
    <cellStyle name="Обычный 3 5 4 2 3" xfId="36554"/>
    <cellStyle name="Обычный 3 5 4 2 4" xfId="36555"/>
    <cellStyle name="Обычный 3 5 4 3" xfId="36556"/>
    <cellStyle name="Обычный 3 5 4 3 2" xfId="36557"/>
    <cellStyle name="Обычный 3 5 4 3 3" xfId="36558"/>
    <cellStyle name="Обычный 3 5 4 4" xfId="36559"/>
    <cellStyle name="Обычный 3 5 4 4 2" xfId="36560"/>
    <cellStyle name="Обычный 3 5 4 5" xfId="36561"/>
    <cellStyle name="Обычный 3 5 4 5 2" xfId="36562"/>
    <cellStyle name="Обычный 3 5 4 6" xfId="36563"/>
    <cellStyle name="Обычный 3 5 4 6 2" xfId="36564"/>
    <cellStyle name="Обычный 3 5 4 7" xfId="36565"/>
    <cellStyle name="Обычный 3 5 4 8" xfId="36566"/>
    <cellStyle name="Обычный 3 5 4 9" xfId="36567"/>
    <cellStyle name="Обычный 3 5 5" xfId="36568"/>
    <cellStyle name="Обычный 3 5 5 10" xfId="36569"/>
    <cellStyle name="Обычный 3 5 5 11" xfId="36570"/>
    <cellStyle name="Обычный 3 5 5 2" xfId="36571"/>
    <cellStyle name="Обычный 3 5 5 2 2" xfId="36572"/>
    <cellStyle name="Обычный 3 5 5 2 3" xfId="36573"/>
    <cellStyle name="Обычный 3 5 5 2 4" xfId="36574"/>
    <cellStyle name="Обычный 3 5 5 3" xfId="36575"/>
    <cellStyle name="Обычный 3 5 5 3 2" xfId="36576"/>
    <cellStyle name="Обычный 3 5 5 3 3" xfId="36577"/>
    <cellStyle name="Обычный 3 5 5 4" xfId="36578"/>
    <cellStyle name="Обычный 3 5 5 4 2" xfId="36579"/>
    <cellStyle name="Обычный 3 5 5 5" xfId="36580"/>
    <cellStyle name="Обычный 3 5 5 5 2" xfId="36581"/>
    <cellStyle name="Обычный 3 5 5 6" xfId="36582"/>
    <cellStyle name="Обычный 3 5 5 6 2" xfId="36583"/>
    <cellStyle name="Обычный 3 5 5 7" xfId="36584"/>
    <cellStyle name="Обычный 3 5 5 8" xfId="36585"/>
    <cellStyle name="Обычный 3 5 5 9" xfId="36586"/>
    <cellStyle name="Обычный 3 5 6" xfId="36587"/>
    <cellStyle name="Обычный 3 5 6 2" xfId="36588"/>
    <cellStyle name="Обычный 3 5 6 2 2" xfId="36589"/>
    <cellStyle name="Обычный 3 5 6 2 3" xfId="36590"/>
    <cellStyle name="Обычный 3 5 6 3" xfId="36591"/>
    <cellStyle name="Обычный 3 5 6 3 2" xfId="36592"/>
    <cellStyle name="Обычный 3 5 6 3 3" xfId="36593"/>
    <cellStyle name="Обычный 3 5 6 4" xfId="36594"/>
    <cellStyle name="Обычный 3 5 6 5" xfId="36595"/>
    <cellStyle name="Обычный 3 5 6 6" xfId="36596"/>
    <cellStyle name="Обычный 3 5 6 7" xfId="36597"/>
    <cellStyle name="Обычный 3 5 6 8" xfId="36598"/>
    <cellStyle name="Обычный 3 5 7" xfId="36599"/>
    <cellStyle name="Обычный 3 5 7 2" xfId="36600"/>
    <cellStyle name="Обычный 3 5 7 2 2" xfId="36601"/>
    <cellStyle name="Обычный 3 5 7 3" xfId="36602"/>
    <cellStyle name="Обычный 3 5 7 3 2" xfId="36603"/>
    <cellStyle name="Обычный 3 5 7 4" xfId="36604"/>
    <cellStyle name="Обычный 3 5 7 5" xfId="36605"/>
    <cellStyle name="Обычный 3 5 7 6" xfId="36606"/>
    <cellStyle name="Обычный 3 5 7 7" xfId="36607"/>
    <cellStyle name="Обычный 3 5 7 8" xfId="36608"/>
    <cellStyle name="Обычный 3 5 8" xfId="36609"/>
    <cellStyle name="Обычный 3 5 8 2" xfId="36610"/>
    <cellStyle name="Обычный 3 5 8 2 2" xfId="36611"/>
    <cellStyle name="Обычный 3 5 8 3" xfId="36612"/>
    <cellStyle name="Обычный 3 5 8 3 2" xfId="36613"/>
    <cellStyle name="Обычный 3 5 8 4" xfId="36614"/>
    <cellStyle name="Обычный 3 5 8 5" xfId="36615"/>
    <cellStyle name="Обычный 3 5 8 6" xfId="36616"/>
    <cellStyle name="Обычный 3 5 8 7" xfId="36617"/>
    <cellStyle name="Обычный 3 5 8 8" xfId="36618"/>
    <cellStyle name="Обычный 3 5 9" xfId="36619"/>
    <cellStyle name="Обычный 3 5 9 2" xfId="36620"/>
    <cellStyle name="Обычный 3 5 9 2 2" xfId="36621"/>
    <cellStyle name="Обычный 3 5 9 3" xfId="36622"/>
    <cellStyle name="Обычный 3 5 9 3 2" xfId="36623"/>
    <cellStyle name="Обычный 3 5 9 4" xfId="36624"/>
    <cellStyle name="Обычный 3 5 9 5" xfId="36625"/>
    <cellStyle name="Обычный 3 5 9 6" xfId="36626"/>
    <cellStyle name="Обычный 3 5 9 7" xfId="36627"/>
    <cellStyle name="Обычный 3 6" xfId="36628"/>
    <cellStyle name="Обычный 3 6 10" xfId="36629"/>
    <cellStyle name="Обычный 3 6 11" xfId="36630"/>
    <cellStyle name="Обычный 3 6 12" xfId="36631"/>
    <cellStyle name="Обычный 3 6 13" xfId="36632"/>
    <cellStyle name="Обычный 3 6 14" xfId="36633"/>
    <cellStyle name="Обычный 3 6 2" xfId="36634"/>
    <cellStyle name="Обычный 3 6 2 2" xfId="36635"/>
    <cellStyle name="Обычный 3 6 2 3" xfId="36636"/>
    <cellStyle name="Обычный 3 6 2 4" xfId="36637"/>
    <cellStyle name="Обычный 3 6 3" xfId="36638"/>
    <cellStyle name="Обычный 3 6 3 2" xfId="36639"/>
    <cellStyle name="Обычный 3 6 3 3" xfId="36640"/>
    <cellStyle name="Обычный 3 6 4" xfId="36641"/>
    <cellStyle name="Обычный 3 6 4 2" xfId="36642"/>
    <cellStyle name="Обычный 3 6 5" xfId="36643"/>
    <cellStyle name="Обычный 3 6 5 2" xfId="36644"/>
    <cellStyle name="Обычный 3 6 6" xfId="36645"/>
    <cellStyle name="Обычный 3 6 6 2" xfId="36646"/>
    <cellStyle name="Обычный 3 6 7" xfId="36647"/>
    <cellStyle name="Обычный 3 6 8" xfId="36648"/>
    <cellStyle name="Обычный 3 6 9" xfId="36649"/>
    <cellStyle name="Обычный 3 7" xfId="36650"/>
    <cellStyle name="Обычный 3 7 10" xfId="36651"/>
    <cellStyle name="Обычный 3 7 11" xfId="36652"/>
    <cellStyle name="Обычный 3 7 12" xfId="36653"/>
    <cellStyle name="Обычный 3 7 13" xfId="36654"/>
    <cellStyle name="Обычный 3 7 2" xfId="36655"/>
    <cellStyle name="Обычный 3 7 2 2" xfId="36656"/>
    <cellStyle name="Обычный 3 7 2 3" xfId="36657"/>
    <cellStyle name="Обычный 3 7 2 4" xfId="36658"/>
    <cellStyle name="Обычный 3 7 3" xfId="36659"/>
    <cellStyle name="Обычный 3 7 3 2" xfId="36660"/>
    <cellStyle name="Обычный 3 7 3 3" xfId="36661"/>
    <cellStyle name="Обычный 3 7 4" xfId="36662"/>
    <cellStyle name="Обычный 3 7 4 2" xfId="36663"/>
    <cellStyle name="Обычный 3 7 5" xfId="36664"/>
    <cellStyle name="Обычный 3 7 5 2" xfId="36665"/>
    <cellStyle name="Обычный 3 7 6" xfId="36666"/>
    <cellStyle name="Обычный 3 7 6 2" xfId="36667"/>
    <cellStyle name="Обычный 3 7 7" xfId="36668"/>
    <cellStyle name="Обычный 3 7 8" xfId="36669"/>
    <cellStyle name="Обычный 3 7 9" xfId="36670"/>
    <cellStyle name="Обычный 3 8" xfId="36671"/>
    <cellStyle name="Обычный 3 8 10" xfId="36672"/>
    <cellStyle name="Обычный 3 8 11" xfId="36673"/>
    <cellStyle name="Обычный 3 8 12" xfId="36674"/>
    <cellStyle name="Обычный 3 8 2" xfId="36675"/>
    <cellStyle name="Обычный 3 8 2 2" xfId="36676"/>
    <cellStyle name="Обычный 3 8 2 3" xfId="36677"/>
    <cellStyle name="Обычный 3 8 2 4" xfId="36678"/>
    <cellStyle name="Обычный 3 8 3" xfId="36679"/>
    <cellStyle name="Обычный 3 8 3 2" xfId="36680"/>
    <cellStyle name="Обычный 3 8 3 3" xfId="36681"/>
    <cellStyle name="Обычный 3 8 4" xfId="36682"/>
    <cellStyle name="Обычный 3 8 4 2" xfId="36683"/>
    <cellStyle name="Обычный 3 8 5" xfId="36684"/>
    <cellStyle name="Обычный 3 8 5 2" xfId="36685"/>
    <cellStyle name="Обычный 3 8 6" xfId="36686"/>
    <cellStyle name="Обычный 3 8 6 2" xfId="36687"/>
    <cellStyle name="Обычный 3 8 7" xfId="36688"/>
    <cellStyle name="Обычный 3 8 8" xfId="36689"/>
    <cellStyle name="Обычный 3 8 9" xfId="36690"/>
    <cellStyle name="Обычный 3 9" xfId="36691"/>
    <cellStyle name="Обычный 3 9 10" xfId="36692"/>
    <cellStyle name="Обычный 3 9 11" xfId="36693"/>
    <cellStyle name="Обычный 3 9 2" xfId="36694"/>
    <cellStyle name="Обычный 3 9 2 2" xfId="36695"/>
    <cellStyle name="Обычный 3 9 2 3" xfId="36696"/>
    <cellStyle name="Обычный 3 9 2 4" xfId="36697"/>
    <cellStyle name="Обычный 3 9 3" xfId="36698"/>
    <cellStyle name="Обычный 3 9 3 2" xfId="36699"/>
    <cellStyle name="Обычный 3 9 3 3" xfId="36700"/>
    <cellStyle name="Обычный 3 9 4" xfId="36701"/>
    <cellStyle name="Обычный 3 9 4 2" xfId="36702"/>
    <cellStyle name="Обычный 3 9 5" xfId="36703"/>
    <cellStyle name="Обычный 3 9 5 2" xfId="36704"/>
    <cellStyle name="Обычный 3 9 6" xfId="36705"/>
    <cellStyle name="Обычный 3 9 6 2" xfId="36706"/>
    <cellStyle name="Обычный 3 9 7" xfId="36707"/>
    <cellStyle name="Обычный 3 9 8" xfId="36708"/>
    <cellStyle name="Обычный 3 9 9" xfId="36709"/>
    <cellStyle name="Обычный 30" xfId="36710"/>
    <cellStyle name="Обычный 30 10" xfId="36711"/>
    <cellStyle name="Обычный 30 10 2" xfId="36712"/>
    <cellStyle name="Обычный 30 10 2 2" xfId="36713"/>
    <cellStyle name="Обычный 30 10 2 3" xfId="36714"/>
    <cellStyle name="Обычный 30 10 3" xfId="36715"/>
    <cellStyle name="Обычный 30 10 3 2" xfId="36716"/>
    <cellStyle name="Обычный 30 10 3 3" xfId="36717"/>
    <cellStyle name="Обычный 30 10 4" xfId="36718"/>
    <cellStyle name="Обычный 30 10 5" xfId="36719"/>
    <cellStyle name="Обычный 30 10 6" xfId="36720"/>
    <cellStyle name="Обычный 30 10 7" xfId="36721"/>
    <cellStyle name="Обычный 30 10 8" xfId="36722"/>
    <cellStyle name="Обычный 30 11" xfId="36723"/>
    <cellStyle name="Обычный 30 11 2" xfId="36724"/>
    <cellStyle name="Обычный 30 11 2 2" xfId="36725"/>
    <cellStyle name="Обычный 30 11 3" xfId="36726"/>
    <cellStyle name="Обычный 30 11 3 2" xfId="36727"/>
    <cellStyle name="Обычный 30 11 4" xfId="36728"/>
    <cellStyle name="Обычный 30 11 5" xfId="36729"/>
    <cellStyle name="Обычный 30 11 6" xfId="36730"/>
    <cellStyle name="Обычный 30 11 7" xfId="36731"/>
    <cellStyle name="Обычный 30 11 8" xfId="36732"/>
    <cellStyle name="Обычный 30 12" xfId="36733"/>
    <cellStyle name="Обычный 30 12 2" xfId="36734"/>
    <cellStyle name="Обычный 30 12 2 2" xfId="36735"/>
    <cellStyle name="Обычный 30 12 3" xfId="36736"/>
    <cellStyle name="Обычный 30 12 3 2" xfId="36737"/>
    <cellStyle name="Обычный 30 12 4" xfId="36738"/>
    <cellStyle name="Обычный 30 12 5" xfId="36739"/>
    <cellStyle name="Обычный 30 12 6" xfId="36740"/>
    <cellStyle name="Обычный 30 12 7" xfId="36741"/>
    <cellStyle name="Обычный 30 12 8" xfId="36742"/>
    <cellStyle name="Обычный 30 13" xfId="36743"/>
    <cellStyle name="Обычный 30 13 2" xfId="36744"/>
    <cellStyle name="Обычный 30 13 2 2" xfId="36745"/>
    <cellStyle name="Обычный 30 13 3" xfId="36746"/>
    <cellStyle name="Обычный 30 13 3 2" xfId="36747"/>
    <cellStyle name="Обычный 30 13 4" xfId="36748"/>
    <cellStyle name="Обычный 30 13 5" xfId="36749"/>
    <cellStyle name="Обычный 30 13 6" xfId="36750"/>
    <cellStyle name="Обычный 30 13 7" xfId="36751"/>
    <cellStyle name="Обычный 30 14" xfId="36752"/>
    <cellStyle name="Обычный 30 14 2" xfId="36753"/>
    <cellStyle name="Обычный 30 14 2 2" xfId="36754"/>
    <cellStyle name="Обычный 30 14 3" xfId="36755"/>
    <cellStyle name="Обычный 30 14 3 2" xfId="36756"/>
    <cellStyle name="Обычный 30 14 4" xfId="36757"/>
    <cellStyle name="Обычный 30 14 5" xfId="36758"/>
    <cellStyle name="Обычный 30 14 6" xfId="36759"/>
    <cellStyle name="Обычный 30 14 7" xfId="36760"/>
    <cellStyle name="Обычный 30 15" xfId="36761"/>
    <cellStyle name="Обычный 30 15 2" xfId="36762"/>
    <cellStyle name="Обычный 30 15 2 2" xfId="36763"/>
    <cellStyle name="Обычный 30 15 3" xfId="36764"/>
    <cellStyle name="Обычный 30 15 3 2" xfId="36765"/>
    <cellStyle name="Обычный 30 15 4" xfId="36766"/>
    <cellStyle name="Обычный 30 15 5" xfId="36767"/>
    <cellStyle name="Обычный 30 15 6" xfId="36768"/>
    <cellStyle name="Обычный 30 16" xfId="36769"/>
    <cellStyle name="Обычный 30 16 2" xfId="36770"/>
    <cellStyle name="Обычный 30 16 2 2" xfId="36771"/>
    <cellStyle name="Обычный 30 16 3" xfId="36772"/>
    <cellStyle name="Обычный 30 16 3 2" xfId="36773"/>
    <cellStyle name="Обычный 30 16 4" xfId="36774"/>
    <cellStyle name="Обычный 30 16 5" xfId="36775"/>
    <cellStyle name="Обычный 30 16 6" xfId="36776"/>
    <cellStyle name="Обычный 30 17" xfId="36777"/>
    <cellStyle name="Обычный 30 17 2" xfId="36778"/>
    <cellStyle name="Обычный 30 17 3" xfId="36779"/>
    <cellStyle name="Обычный 30 18" xfId="36780"/>
    <cellStyle name="Обычный 30 18 2" xfId="36781"/>
    <cellStyle name="Обычный 30 18 3" xfId="36782"/>
    <cellStyle name="Обычный 30 19" xfId="36783"/>
    <cellStyle name="Обычный 30 19 2" xfId="36784"/>
    <cellStyle name="Обычный 30 2" xfId="36785"/>
    <cellStyle name="Обычный 30 2 10" xfId="36786"/>
    <cellStyle name="Обычный 30 2 10 2" xfId="36787"/>
    <cellStyle name="Обычный 30 2 10 2 2" xfId="36788"/>
    <cellStyle name="Обычный 30 2 10 3" xfId="36789"/>
    <cellStyle name="Обычный 30 2 10 3 2" xfId="36790"/>
    <cellStyle name="Обычный 30 2 10 4" xfId="36791"/>
    <cellStyle name="Обычный 30 2 10 5" xfId="36792"/>
    <cellStyle name="Обычный 30 2 10 6" xfId="36793"/>
    <cellStyle name="Обычный 30 2 10 7" xfId="36794"/>
    <cellStyle name="Обычный 30 2 10 8" xfId="36795"/>
    <cellStyle name="Обычный 30 2 11" xfId="36796"/>
    <cellStyle name="Обычный 30 2 11 2" xfId="36797"/>
    <cellStyle name="Обычный 30 2 11 2 2" xfId="36798"/>
    <cellStyle name="Обычный 30 2 11 3" xfId="36799"/>
    <cellStyle name="Обычный 30 2 11 3 2" xfId="36800"/>
    <cellStyle name="Обычный 30 2 11 4" xfId="36801"/>
    <cellStyle name="Обычный 30 2 11 5" xfId="36802"/>
    <cellStyle name="Обычный 30 2 11 6" xfId="36803"/>
    <cellStyle name="Обычный 30 2 11 7" xfId="36804"/>
    <cellStyle name="Обычный 30 2 11 8" xfId="36805"/>
    <cellStyle name="Обычный 30 2 12" xfId="36806"/>
    <cellStyle name="Обычный 30 2 12 2" xfId="36807"/>
    <cellStyle name="Обычный 30 2 12 2 2" xfId="36808"/>
    <cellStyle name="Обычный 30 2 12 3" xfId="36809"/>
    <cellStyle name="Обычный 30 2 12 3 2" xfId="36810"/>
    <cellStyle name="Обычный 30 2 12 4" xfId="36811"/>
    <cellStyle name="Обычный 30 2 12 5" xfId="36812"/>
    <cellStyle name="Обычный 30 2 12 6" xfId="36813"/>
    <cellStyle name="Обычный 30 2 12 7" xfId="36814"/>
    <cellStyle name="Обычный 30 2 13" xfId="36815"/>
    <cellStyle name="Обычный 30 2 13 2" xfId="36816"/>
    <cellStyle name="Обычный 30 2 13 2 2" xfId="36817"/>
    <cellStyle name="Обычный 30 2 13 3" xfId="36818"/>
    <cellStyle name="Обычный 30 2 13 3 2" xfId="36819"/>
    <cellStyle name="Обычный 30 2 13 4" xfId="36820"/>
    <cellStyle name="Обычный 30 2 13 5" xfId="36821"/>
    <cellStyle name="Обычный 30 2 13 6" xfId="36822"/>
    <cellStyle name="Обычный 30 2 13 7" xfId="36823"/>
    <cellStyle name="Обычный 30 2 14" xfId="36824"/>
    <cellStyle name="Обычный 30 2 14 2" xfId="36825"/>
    <cellStyle name="Обычный 30 2 14 2 2" xfId="36826"/>
    <cellStyle name="Обычный 30 2 14 3" xfId="36827"/>
    <cellStyle name="Обычный 30 2 14 3 2" xfId="36828"/>
    <cellStyle name="Обычный 30 2 14 4" xfId="36829"/>
    <cellStyle name="Обычный 30 2 14 5" xfId="36830"/>
    <cellStyle name="Обычный 30 2 14 6" xfId="36831"/>
    <cellStyle name="Обычный 30 2 15" xfId="36832"/>
    <cellStyle name="Обычный 30 2 15 2" xfId="36833"/>
    <cellStyle name="Обычный 30 2 15 2 2" xfId="36834"/>
    <cellStyle name="Обычный 30 2 15 3" xfId="36835"/>
    <cellStyle name="Обычный 30 2 15 3 2" xfId="36836"/>
    <cellStyle name="Обычный 30 2 15 4" xfId="36837"/>
    <cellStyle name="Обычный 30 2 15 5" xfId="36838"/>
    <cellStyle name="Обычный 30 2 15 6" xfId="36839"/>
    <cellStyle name="Обычный 30 2 16" xfId="36840"/>
    <cellStyle name="Обычный 30 2 16 2" xfId="36841"/>
    <cellStyle name="Обычный 30 2 16 3" xfId="36842"/>
    <cellStyle name="Обычный 30 2 17" xfId="36843"/>
    <cellStyle name="Обычный 30 2 17 2" xfId="36844"/>
    <cellStyle name="Обычный 30 2 17 3" xfId="36845"/>
    <cellStyle name="Обычный 30 2 18" xfId="36846"/>
    <cellStyle name="Обычный 30 2 18 2" xfId="36847"/>
    <cellStyle name="Обычный 30 2 19" xfId="36848"/>
    <cellStyle name="Обычный 30 2 19 2" xfId="36849"/>
    <cellStyle name="Обычный 30 2 2" xfId="36850"/>
    <cellStyle name="Обычный 30 2 2 10" xfId="36851"/>
    <cellStyle name="Обычный 30 2 2 10 2" xfId="36852"/>
    <cellStyle name="Обычный 30 2 2 10 2 2" xfId="36853"/>
    <cellStyle name="Обычный 30 2 2 10 3" xfId="36854"/>
    <cellStyle name="Обычный 30 2 2 10 3 2" xfId="36855"/>
    <cellStyle name="Обычный 30 2 2 10 4" xfId="36856"/>
    <cellStyle name="Обычный 30 2 2 10 5" xfId="36857"/>
    <cellStyle name="Обычный 30 2 2 10 6" xfId="36858"/>
    <cellStyle name="Обычный 30 2 2 10 7" xfId="36859"/>
    <cellStyle name="Обычный 30 2 2 10 8" xfId="36860"/>
    <cellStyle name="Обычный 30 2 2 11" xfId="36861"/>
    <cellStyle name="Обычный 30 2 2 11 2" xfId="36862"/>
    <cellStyle name="Обычный 30 2 2 11 2 2" xfId="36863"/>
    <cellStyle name="Обычный 30 2 2 11 3" xfId="36864"/>
    <cellStyle name="Обычный 30 2 2 11 3 2" xfId="36865"/>
    <cellStyle name="Обычный 30 2 2 11 4" xfId="36866"/>
    <cellStyle name="Обычный 30 2 2 11 5" xfId="36867"/>
    <cellStyle name="Обычный 30 2 2 11 6" xfId="36868"/>
    <cellStyle name="Обычный 30 2 2 11 7" xfId="36869"/>
    <cellStyle name="Обычный 30 2 2 12" xfId="36870"/>
    <cellStyle name="Обычный 30 2 2 12 2" xfId="36871"/>
    <cellStyle name="Обычный 30 2 2 12 2 2" xfId="36872"/>
    <cellStyle name="Обычный 30 2 2 12 3" xfId="36873"/>
    <cellStyle name="Обычный 30 2 2 12 3 2" xfId="36874"/>
    <cellStyle name="Обычный 30 2 2 12 4" xfId="36875"/>
    <cellStyle name="Обычный 30 2 2 12 5" xfId="36876"/>
    <cellStyle name="Обычный 30 2 2 12 6" xfId="36877"/>
    <cellStyle name="Обычный 30 2 2 12 7" xfId="36878"/>
    <cellStyle name="Обычный 30 2 2 13" xfId="36879"/>
    <cellStyle name="Обычный 30 2 2 13 2" xfId="36880"/>
    <cellStyle name="Обычный 30 2 2 13 2 2" xfId="36881"/>
    <cellStyle name="Обычный 30 2 2 13 3" xfId="36882"/>
    <cellStyle name="Обычный 30 2 2 13 3 2" xfId="36883"/>
    <cellStyle name="Обычный 30 2 2 13 4" xfId="36884"/>
    <cellStyle name="Обычный 30 2 2 13 5" xfId="36885"/>
    <cellStyle name="Обычный 30 2 2 13 6" xfId="36886"/>
    <cellStyle name="Обычный 30 2 2 14" xfId="36887"/>
    <cellStyle name="Обычный 30 2 2 14 2" xfId="36888"/>
    <cellStyle name="Обычный 30 2 2 14 2 2" xfId="36889"/>
    <cellStyle name="Обычный 30 2 2 14 3" xfId="36890"/>
    <cellStyle name="Обычный 30 2 2 14 3 2" xfId="36891"/>
    <cellStyle name="Обычный 30 2 2 14 4" xfId="36892"/>
    <cellStyle name="Обычный 30 2 2 14 5" xfId="36893"/>
    <cellStyle name="Обычный 30 2 2 14 6" xfId="36894"/>
    <cellStyle name="Обычный 30 2 2 15" xfId="36895"/>
    <cellStyle name="Обычный 30 2 2 15 2" xfId="36896"/>
    <cellStyle name="Обычный 30 2 2 15 3" xfId="36897"/>
    <cellStyle name="Обычный 30 2 2 16" xfId="36898"/>
    <cellStyle name="Обычный 30 2 2 16 2" xfId="36899"/>
    <cellStyle name="Обычный 30 2 2 16 3" xfId="36900"/>
    <cellStyle name="Обычный 30 2 2 17" xfId="36901"/>
    <cellStyle name="Обычный 30 2 2 17 2" xfId="36902"/>
    <cellStyle name="Обычный 30 2 2 18" xfId="36903"/>
    <cellStyle name="Обычный 30 2 2 18 2" xfId="36904"/>
    <cellStyle name="Обычный 30 2 2 19" xfId="36905"/>
    <cellStyle name="Обычный 30 2 2 2" xfId="36906"/>
    <cellStyle name="Обычный 30 2 2 2 10" xfId="36907"/>
    <cellStyle name="Обычный 30 2 2 2 10 2" xfId="36908"/>
    <cellStyle name="Обычный 30 2 2 2 10 2 2" xfId="36909"/>
    <cellStyle name="Обычный 30 2 2 2 10 3" xfId="36910"/>
    <cellStyle name="Обычный 30 2 2 2 10 3 2" xfId="36911"/>
    <cellStyle name="Обычный 30 2 2 2 10 4" xfId="36912"/>
    <cellStyle name="Обычный 30 2 2 2 10 5" xfId="36913"/>
    <cellStyle name="Обычный 30 2 2 2 10 6" xfId="36914"/>
    <cellStyle name="Обычный 30 2 2 2 10 7" xfId="36915"/>
    <cellStyle name="Обычный 30 2 2 2 11" xfId="36916"/>
    <cellStyle name="Обычный 30 2 2 2 11 2" xfId="36917"/>
    <cellStyle name="Обычный 30 2 2 2 11 2 2" xfId="36918"/>
    <cellStyle name="Обычный 30 2 2 2 11 3" xfId="36919"/>
    <cellStyle name="Обычный 30 2 2 2 11 3 2" xfId="36920"/>
    <cellStyle name="Обычный 30 2 2 2 11 4" xfId="36921"/>
    <cellStyle name="Обычный 30 2 2 2 11 5" xfId="36922"/>
    <cellStyle name="Обычный 30 2 2 2 11 6" xfId="36923"/>
    <cellStyle name="Обычный 30 2 2 2 12" xfId="36924"/>
    <cellStyle name="Обычный 30 2 2 2 12 2" xfId="36925"/>
    <cellStyle name="Обычный 30 2 2 2 12 3" xfId="36926"/>
    <cellStyle name="Обычный 30 2 2 2 13" xfId="36927"/>
    <cellStyle name="Обычный 30 2 2 2 13 2" xfId="36928"/>
    <cellStyle name="Обычный 30 2 2 2 13 3" xfId="36929"/>
    <cellStyle name="Обычный 30 2 2 2 14" xfId="36930"/>
    <cellStyle name="Обычный 30 2 2 2 14 2" xfId="36931"/>
    <cellStyle name="Обычный 30 2 2 2 14 3" xfId="36932"/>
    <cellStyle name="Обычный 30 2 2 2 15" xfId="36933"/>
    <cellStyle name="Обычный 30 2 2 2 15 2" xfId="36934"/>
    <cellStyle name="Обычный 30 2 2 2 16" xfId="36935"/>
    <cellStyle name="Обычный 30 2 2 2 17" xfId="36936"/>
    <cellStyle name="Обычный 30 2 2 2 18" xfId="36937"/>
    <cellStyle name="Обычный 30 2 2 2 19" xfId="36938"/>
    <cellStyle name="Обычный 30 2 2 2 2" xfId="36939"/>
    <cellStyle name="Обычный 30 2 2 2 2 10" xfId="36940"/>
    <cellStyle name="Обычный 30 2 2 2 2 11" xfId="36941"/>
    <cellStyle name="Обычный 30 2 2 2 2 12" xfId="36942"/>
    <cellStyle name="Обычный 30 2 2 2 2 13" xfId="36943"/>
    <cellStyle name="Обычный 30 2 2 2 2 14" xfId="36944"/>
    <cellStyle name="Обычный 30 2 2 2 2 2" xfId="36945"/>
    <cellStyle name="Обычный 30 2 2 2 2 2 2" xfId="36946"/>
    <cellStyle name="Обычный 30 2 2 2 2 2 3" xfId="36947"/>
    <cellStyle name="Обычный 30 2 2 2 2 2 4" xfId="36948"/>
    <cellStyle name="Обычный 30 2 2 2 2 3" xfId="36949"/>
    <cellStyle name="Обычный 30 2 2 2 2 3 2" xfId="36950"/>
    <cellStyle name="Обычный 30 2 2 2 2 3 3" xfId="36951"/>
    <cellStyle name="Обычный 30 2 2 2 2 4" xfId="36952"/>
    <cellStyle name="Обычный 30 2 2 2 2 4 2" xfId="36953"/>
    <cellStyle name="Обычный 30 2 2 2 2 5" xfId="36954"/>
    <cellStyle name="Обычный 30 2 2 2 2 5 2" xfId="36955"/>
    <cellStyle name="Обычный 30 2 2 2 2 6" xfId="36956"/>
    <cellStyle name="Обычный 30 2 2 2 2 6 2" xfId="36957"/>
    <cellStyle name="Обычный 30 2 2 2 2 7" xfId="36958"/>
    <cellStyle name="Обычный 30 2 2 2 2 8" xfId="36959"/>
    <cellStyle name="Обычный 30 2 2 2 2 9" xfId="36960"/>
    <cellStyle name="Обычный 30 2 2 2 20" xfId="36961"/>
    <cellStyle name="Обычный 30 2 2 2 21" xfId="36962"/>
    <cellStyle name="Обычный 30 2 2 2 22" xfId="36963"/>
    <cellStyle name="Обычный 30 2 2 2 23" xfId="36964"/>
    <cellStyle name="Обычный 30 2 2 2 24" xfId="36965"/>
    <cellStyle name="Обычный 30 2 2 2 25" xfId="36966"/>
    <cellStyle name="Обычный 30 2 2 2 26" xfId="36967"/>
    <cellStyle name="Обычный 30 2 2 2 27" xfId="36968"/>
    <cellStyle name="Обычный 30 2 2 2 28" xfId="36969"/>
    <cellStyle name="Обычный 30 2 2 2 29" xfId="36970"/>
    <cellStyle name="Обычный 30 2 2 2 3" xfId="36971"/>
    <cellStyle name="Обычный 30 2 2 2 3 10" xfId="36972"/>
    <cellStyle name="Обычный 30 2 2 2 3 11" xfId="36973"/>
    <cellStyle name="Обычный 30 2 2 2 3 12" xfId="36974"/>
    <cellStyle name="Обычный 30 2 2 2 3 13" xfId="36975"/>
    <cellStyle name="Обычный 30 2 2 2 3 2" xfId="36976"/>
    <cellStyle name="Обычный 30 2 2 2 3 2 2" xfId="36977"/>
    <cellStyle name="Обычный 30 2 2 2 3 2 3" xfId="36978"/>
    <cellStyle name="Обычный 30 2 2 2 3 2 4" xfId="36979"/>
    <cellStyle name="Обычный 30 2 2 2 3 3" xfId="36980"/>
    <cellStyle name="Обычный 30 2 2 2 3 3 2" xfId="36981"/>
    <cellStyle name="Обычный 30 2 2 2 3 3 3" xfId="36982"/>
    <cellStyle name="Обычный 30 2 2 2 3 4" xfId="36983"/>
    <cellStyle name="Обычный 30 2 2 2 3 4 2" xfId="36984"/>
    <cellStyle name="Обычный 30 2 2 2 3 5" xfId="36985"/>
    <cellStyle name="Обычный 30 2 2 2 3 5 2" xfId="36986"/>
    <cellStyle name="Обычный 30 2 2 2 3 6" xfId="36987"/>
    <cellStyle name="Обычный 30 2 2 2 3 6 2" xfId="36988"/>
    <cellStyle name="Обычный 30 2 2 2 3 7" xfId="36989"/>
    <cellStyle name="Обычный 30 2 2 2 3 8" xfId="36990"/>
    <cellStyle name="Обычный 30 2 2 2 3 9" xfId="36991"/>
    <cellStyle name="Обычный 30 2 2 2 30" xfId="36992"/>
    <cellStyle name="Обычный 30 2 2 2 31" xfId="36993"/>
    <cellStyle name="Обычный 30 2 2 2 32" xfId="36994"/>
    <cellStyle name="Обычный 30 2 2 2 33" xfId="36995"/>
    <cellStyle name="Обычный 30 2 2 2 34" xfId="36996"/>
    <cellStyle name="Обычный 30 2 2 2 35" xfId="36997"/>
    <cellStyle name="Обычный 30 2 2 2 36" xfId="36998"/>
    <cellStyle name="Обычный 30 2 2 2 37" xfId="36999"/>
    <cellStyle name="Обычный 30 2 2 2 38" xfId="37000"/>
    <cellStyle name="Обычный 30 2 2 2 39" xfId="37001"/>
    <cellStyle name="Обычный 30 2 2 2 4" xfId="37002"/>
    <cellStyle name="Обычный 30 2 2 2 4 10" xfId="37003"/>
    <cellStyle name="Обычный 30 2 2 2 4 11" xfId="37004"/>
    <cellStyle name="Обычный 30 2 2 2 4 12" xfId="37005"/>
    <cellStyle name="Обычный 30 2 2 2 4 2" xfId="37006"/>
    <cellStyle name="Обычный 30 2 2 2 4 2 2" xfId="37007"/>
    <cellStyle name="Обычный 30 2 2 2 4 2 3" xfId="37008"/>
    <cellStyle name="Обычный 30 2 2 2 4 2 4" xfId="37009"/>
    <cellStyle name="Обычный 30 2 2 2 4 3" xfId="37010"/>
    <cellStyle name="Обычный 30 2 2 2 4 3 2" xfId="37011"/>
    <cellStyle name="Обычный 30 2 2 2 4 3 3" xfId="37012"/>
    <cellStyle name="Обычный 30 2 2 2 4 4" xfId="37013"/>
    <cellStyle name="Обычный 30 2 2 2 4 4 2" xfId="37014"/>
    <cellStyle name="Обычный 30 2 2 2 4 5" xfId="37015"/>
    <cellStyle name="Обычный 30 2 2 2 4 5 2" xfId="37016"/>
    <cellStyle name="Обычный 30 2 2 2 4 6" xfId="37017"/>
    <cellStyle name="Обычный 30 2 2 2 4 6 2" xfId="37018"/>
    <cellStyle name="Обычный 30 2 2 2 4 7" xfId="37019"/>
    <cellStyle name="Обычный 30 2 2 2 4 8" xfId="37020"/>
    <cellStyle name="Обычный 30 2 2 2 4 9" xfId="37021"/>
    <cellStyle name="Обычный 30 2 2 2 5" xfId="37022"/>
    <cellStyle name="Обычный 30 2 2 2 5 10" xfId="37023"/>
    <cellStyle name="Обычный 30 2 2 2 5 11" xfId="37024"/>
    <cellStyle name="Обычный 30 2 2 2 5 2" xfId="37025"/>
    <cellStyle name="Обычный 30 2 2 2 5 2 2" xfId="37026"/>
    <cellStyle name="Обычный 30 2 2 2 5 2 3" xfId="37027"/>
    <cellStyle name="Обычный 30 2 2 2 5 2 4" xfId="37028"/>
    <cellStyle name="Обычный 30 2 2 2 5 3" xfId="37029"/>
    <cellStyle name="Обычный 30 2 2 2 5 3 2" xfId="37030"/>
    <cellStyle name="Обычный 30 2 2 2 5 3 3" xfId="37031"/>
    <cellStyle name="Обычный 30 2 2 2 5 4" xfId="37032"/>
    <cellStyle name="Обычный 30 2 2 2 5 4 2" xfId="37033"/>
    <cellStyle name="Обычный 30 2 2 2 5 5" xfId="37034"/>
    <cellStyle name="Обычный 30 2 2 2 5 5 2" xfId="37035"/>
    <cellStyle name="Обычный 30 2 2 2 5 6" xfId="37036"/>
    <cellStyle name="Обычный 30 2 2 2 5 6 2" xfId="37037"/>
    <cellStyle name="Обычный 30 2 2 2 5 7" xfId="37038"/>
    <cellStyle name="Обычный 30 2 2 2 5 8" xfId="37039"/>
    <cellStyle name="Обычный 30 2 2 2 5 9" xfId="37040"/>
    <cellStyle name="Обычный 30 2 2 2 6" xfId="37041"/>
    <cellStyle name="Обычный 30 2 2 2 6 2" xfId="37042"/>
    <cellStyle name="Обычный 30 2 2 2 6 2 2" xfId="37043"/>
    <cellStyle name="Обычный 30 2 2 2 6 2 3" xfId="37044"/>
    <cellStyle name="Обычный 30 2 2 2 6 3" xfId="37045"/>
    <cellStyle name="Обычный 30 2 2 2 6 3 2" xfId="37046"/>
    <cellStyle name="Обычный 30 2 2 2 6 3 3" xfId="37047"/>
    <cellStyle name="Обычный 30 2 2 2 6 4" xfId="37048"/>
    <cellStyle name="Обычный 30 2 2 2 6 5" xfId="37049"/>
    <cellStyle name="Обычный 30 2 2 2 6 6" xfId="37050"/>
    <cellStyle name="Обычный 30 2 2 2 6 7" xfId="37051"/>
    <cellStyle name="Обычный 30 2 2 2 6 8" xfId="37052"/>
    <cellStyle name="Обычный 30 2 2 2 7" xfId="37053"/>
    <cellStyle name="Обычный 30 2 2 2 7 2" xfId="37054"/>
    <cellStyle name="Обычный 30 2 2 2 7 2 2" xfId="37055"/>
    <cellStyle name="Обычный 30 2 2 2 7 3" xfId="37056"/>
    <cellStyle name="Обычный 30 2 2 2 7 3 2" xfId="37057"/>
    <cellStyle name="Обычный 30 2 2 2 7 4" xfId="37058"/>
    <cellStyle name="Обычный 30 2 2 2 7 5" xfId="37059"/>
    <cellStyle name="Обычный 30 2 2 2 7 6" xfId="37060"/>
    <cellStyle name="Обычный 30 2 2 2 7 7" xfId="37061"/>
    <cellStyle name="Обычный 30 2 2 2 7 8" xfId="37062"/>
    <cellStyle name="Обычный 30 2 2 2 8" xfId="37063"/>
    <cellStyle name="Обычный 30 2 2 2 8 2" xfId="37064"/>
    <cellStyle name="Обычный 30 2 2 2 8 2 2" xfId="37065"/>
    <cellStyle name="Обычный 30 2 2 2 8 3" xfId="37066"/>
    <cellStyle name="Обычный 30 2 2 2 8 3 2" xfId="37067"/>
    <cellStyle name="Обычный 30 2 2 2 8 4" xfId="37068"/>
    <cellStyle name="Обычный 30 2 2 2 8 5" xfId="37069"/>
    <cellStyle name="Обычный 30 2 2 2 8 6" xfId="37070"/>
    <cellStyle name="Обычный 30 2 2 2 8 7" xfId="37071"/>
    <cellStyle name="Обычный 30 2 2 2 8 8" xfId="37072"/>
    <cellStyle name="Обычный 30 2 2 2 9" xfId="37073"/>
    <cellStyle name="Обычный 30 2 2 2 9 2" xfId="37074"/>
    <cellStyle name="Обычный 30 2 2 2 9 2 2" xfId="37075"/>
    <cellStyle name="Обычный 30 2 2 2 9 3" xfId="37076"/>
    <cellStyle name="Обычный 30 2 2 2 9 3 2" xfId="37077"/>
    <cellStyle name="Обычный 30 2 2 2 9 4" xfId="37078"/>
    <cellStyle name="Обычный 30 2 2 2 9 5" xfId="37079"/>
    <cellStyle name="Обычный 30 2 2 2 9 6" xfId="37080"/>
    <cellStyle name="Обычный 30 2 2 2 9 7" xfId="37081"/>
    <cellStyle name="Обычный 30 2 2 20" xfId="37082"/>
    <cellStyle name="Обычный 30 2 2 21" xfId="37083"/>
    <cellStyle name="Обычный 30 2 2 22" xfId="37084"/>
    <cellStyle name="Обычный 30 2 2 23" xfId="37085"/>
    <cellStyle name="Обычный 30 2 2 24" xfId="37086"/>
    <cellStyle name="Обычный 30 2 2 25" xfId="37087"/>
    <cellStyle name="Обычный 30 2 2 26" xfId="37088"/>
    <cellStyle name="Обычный 30 2 2 27" xfId="37089"/>
    <cellStyle name="Обычный 30 2 2 28" xfId="37090"/>
    <cellStyle name="Обычный 30 2 2 29" xfId="37091"/>
    <cellStyle name="Обычный 30 2 2 3" xfId="37092"/>
    <cellStyle name="Обычный 30 2 2 3 10" xfId="37093"/>
    <cellStyle name="Обычный 30 2 2 3 10 2" xfId="37094"/>
    <cellStyle name="Обычный 30 2 2 3 10 2 2" xfId="37095"/>
    <cellStyle name="Обычный 30 2 2 3 10 3" xfId="37096"/>
    <cellStyle name="Обычный 30 2 2 3 10 3 2" xfId="37097"/>
    <cellStyle name="Обычный 30 2 2 3 10 4" xfId="37098"/>
    <cellStyle name="Обычный 30 2 2 3 10 5" xfId="37099"/>
    <cellStyle name="Обычный 30 2 2 3 10 6" xfId="37100"/>
    <cellStyle name="Обычный 30 2 2 3 10 7" xfId="37101"/>
    <cellStyle name="Обычный 30 2 2 3 11" xfId="37102"/>
    <cellStyle name="Обычный 30 2 2 3 11 2" xfId="37103"/>
    <cellStyle name="Обычный 30 2 2 3 11 3" xfId="37104"/>
    <cellStyle name="Обычный 30 2 2 3 12" xfId="37105"/>
    <cellStyle name="Обычный 30 2 2 3 12 2" xfId="37106"/>
    <cellStyle name="Обычный 30 2 2 3 12 3" xfId="37107"/>
    <cellStyle name="Обычный 30 2 2 3 13" xfId="37108"/>
    <cellStyle name="Обычный 30 2 2 3 13 2" xfId="37109"/>
    <cellStyle name="Обычный 30 2 2 3 13 3" xfId="37110"/>
    <cellStyle name="Обычный 30 2 2 3 14" xfId="37111"/>
    <cellStyle name="Обычный 30 2 2 3 14 2" xfId="37112"/>
    <cellStyle name="Обычный 30 2 2 3 14 3" xfId="37113"/>
    <cellStyle name="Обычный 30 2 2 3 15" xfId="37114"/>
    <cellStyle name="Обычный 30 2 2 3 16" xfId="37115"/>
    <cellStyle name="Обычный 30 2 2 3 17" xfId="37116"/>
    <cellStyle name="Обычный 30 2 2 3 18" xfId="37117"/>
    <cellStyle name="Обычный 30 2 2 3 19" xfId="37118"/>
    <cellStyle name="Обычный 30 2 2 3 2" xfId="37119"/>
    <cellStyle name="Обычный 30 2 2 3 2 10" xfId="37120"/>
    <cellStyle name="Обычный 30 2 2 3 2 11" xfId="37121"/>
    <cellStyle name="Обычный 30 2 2 3 2 12" xfId="37122"/>
    <cellStyle name="Обычный 30 2 2 3 2 13" xfId="37123"/>
    <cellStyle name="Обычный 30 2 2 3 2 14" xfId="37124"/>
    <cellStyle name="Обычный 30 2 2 3 2 2" xfId="37125"/>
    <cellStyle name="Обычный 30 2 2 3 2 2 2" xfId="37126"/>
    <cellStyle name="Обычный 30 2 2 3 2 2 3" xfId="37127"/>
    <cellStyle name="Обычный 30 2 2 3 2 2 4" xfId="37128"/>
    <cellStyle name="Обычный 30 2 2 3 2 3" xfId="37129"/>
    <cellStyle name="Обычный 30 2 2 3 2 3 2" xfId="37130"/>
    <cellStyle name="Обычный 30 2 2 3 2 3 3" xfId="37131"/>
    <cellStyle name="Обычный 30 2 2 3 2 4" xfId="37132"/>
    <cellStyle name="Обычный 30 2 2 3 2 4 2" xfId="37133"/>
    <cellStyle name="Обычный 30 2 2 3 2 5" xfId="37134"/>
    <cellStyle name="Обычный 30 2 2 3 2 5 2" xfId="37135"/>
    <cellStyle name="Обычный 30 2 2 3 2 6" xfId="37136"/>
    <cellStyle name="Обычный 30 2 2 3 2 6 2" xfId="37137"/>
    <cellStyle name="Обычный 30 2 2 3 2 7" xfId="37138"/>
    <cellStyle name="Обычный 30 2 2 3 2 8" xfId="37139"/>
    <cellStyle name="Обычный 30 2 2 3 2 9" xfId="37140"/>
    <cellStyle name="Обычный 30 2 2 3 20" xfId="37141"/>
    <cellStyle name="Обычный 30 2 2 3 21" xfId="37142"/>
    <cellStyle name="Обычный 30 2 2 3 22" xfId="37143"/>
    <cellStyle name="Обычный 30 2 2 3 23" xfId="37144"/>
    <cellStyle name="Обычный 30 2 2 3 24" xfId="37145"/>
    <cellStyle name="Обычный 30 2 2 3 25" xfId="37146"/>
    <cellStyle name="Обычный 30 2 2 3 26" xfId="37147"/>
    <cellStyle name="Обычный 30 2 2 3 27" xfId="37148"/>
    <cellStyle name="Обычный 30 2 2 3 28" xfId="37149"/>
    <cellStyle name="Обычный 30 2 2 3 29" xfId="37150"/>
    <cellStyle name="Обычный 30 2 2 3 3" xfId="37151"/>
    <cellStyle name="Обычный 30 2 2 3 3 10" xfId="37152"/>
    <cellStyle name="Обычный 30 2 2 3 3 11" xfId="37153"/>
    <cellStyle name="Обычный 30 2 2 3 3 12" xfId="37154"/>
    <cellStyle name="Обычный 30 2 2 3 3 13" xfId="37155"/>
    <cellStyle name="Обычный 30 2 2 3 3 2" xfId="37156"/>
    <cellStyle name="Обычный 30 2 2 3 3 2 2" xfId="37157"/>
    <cellStyle name="Обычный 30 2 2 3 3 2 3" xfId="37158"/>
    <cellStyle name="Обычный 30 2 2 3 3 2 4" xfId="37159"/>
    <cellStyle name="Обычный 30 2 2 3 3 3" xfId="37160"/>
    <cellStyle name="Обычный 30 2 2 3 3 3 2" xfId="37161"/>
    <cellStyle name="Обычный 30 2 2 3 3 3 3" xfId="37162"/>
    <cellStyle name="Обычный 30 2 2 3 3 4" xfId="37163"/>
    <cellStyle name="Обычный 30 2 2 3 3 4 2" xfId="37164"/>
    <cellStyle name="Обычный 30 2 2 3 3 5" xfId="37165"/>
    <cellStyle name="Обычный 30 2 2 3 3 5 2" xfId="37166"/>
    <cellStyle name="Обычный 30 2 2 3 3 6" xfId="37167"/>
    <cellStyle name="Обычный 30 2 2 3 3 6 2" xfId="37168"/>
    <cellStyle name="Обычный 30 2 2 3 3 7" xfId="37169"/>
    <cellStyle name="Обычный 30 2 2 3 3 8" xfId="37170"/>
    <cellStyle name="Обычный 30 2 2 3 3 9" xfId="37171"/>
    <cellStyle name="Обычный 30 2 2 3 30" xfId="37172"/>
    <cellStyle name="Обычный 30 2 2 3 31" xfId="37173"/>
    <cellStyle name="Обычный 30 2 2 3 32" xfId="37174"/>
    <cellStyle name="Обычный 30 2 2 3 33" xfId="37175"/>
    <cellStyle name="Обычный 30 2 2 3 34" xfId="37176"/>
    <cellStyle name="Обычный 30 2 2 3 35" xfId="37177"/>
    <cellStyle name="Обычный 30 2 2 3 36" xfId="37178"/>
    <cellStyle name="Обычный 30 2 2 3 37" xfId="37179"/>
    <cellStyle name="Обычный 30 2 2 3 38" xfId="37180"/>
    <cellStyle name="Обычный 30 2 2 3 4" xfId="37181"/>
    <cellStyle name="Обычный 30 2 2 3 4 10" xfId="37182"/>
    <cellStyle name="Обычный 30 2 2 3 4 11" xfId="37183"/>
    <cellStyle name="Обычный 30 2 2 3 4 12" xfId="37184"/>
    <cellStyle name="Обычный 30 2 2 3 4 2" xfId="37185"/>
    <cellStyle name="Обычный 30 2 2 3 4 2 2" xfId="37186"/>
    <cellStyle name="Обычный 30 2 2 3 4 2 3" xfId="37187"/>
    <cellStyle name="Обычный 30 2 2 3 4 2 4" xfId="37188"/>
    <cellStyle name="Обычный 30 2 2 3 4 3" xfId="37189"/>
    <cellStyle name="Обычный 30 2 2 3 4 3 2" xfId="37190"/>
    <cellStyle name="Обычный 30 2 2 3 4 3 3" xfId="37191"/>
    <cellStyle name="Обычный 30 2 2 3 4 4" xfId="37192"/>
    <cellStyle name="Обычный 30 2 2 3 4 4 2" xfId="37193"/>
    <cellStyle name="Обычный 30 2 2 3 4 5" xfId="37194"/>
    <cellStyle name="Обычный 30 2 2 3 4 5 2" xfId="37195"/>
    <cellStyle name="Обычный 30 2 2 3 4 6" xfId="37196"/>
    <cellStyle name="Обычный 30 2 2 3 4 6 2" xfId="37197"/>
    <cellStyle name="Обычный 30 2 2 3 4 7" xfId="37198"/>
    <cellStyle name="Обычный 30 2 2 3 4 8" xfId="37199"/>
    <cellStyle name="Обычный 30 2 2 3 4 9" xfId="37200"/>
    <cellStyle name="Обычный 30 2 2 3 5" xfId="37201"/>
    <cellStyle name="Обычный 30 2 2 3 5 10" xfId="37202"/>
    <cellStyle name="Обычный 30 2 2 3 5 11" xfId="37203"/>
    <cellStyle name="Обычный 30 2 2 3 5 2" xfId="37204"/>
    <cellStyle name="Обычный 30 2 2 3 5 2 2" xfId="37205"/>
    <cellStyle name="Обычный 30 2 2 3 5 2 3" xfId="37206"/>
    <cellStyle name="Обычный 30 2 2 3 5 2 4" xfId="37207"/>
    <cellStyle name="Обычный 30 2 2 3 5 3" xfId="37208"/>
    <cellStyle name="Обычный 30 2 2 3 5 3 2" xfId="37209"/>
    <cellStyle name="Обычный 30 2 2 3 5 3 3" xfId="37210"/>
    <cellStyle name="Обычный 30 2 2 3 5 4" xfId="37211"/>
    <cellStyle name="Обычный 30 2 2 3 5 4 2" xfId="37212"/>
    <cellStyle name="Обычный 30 2 2 3 5 5" xfId="37213"/>
    <cellStyle name="Обычный 30 2 2 3 5 5 2" xfId="37214"/>
    <cellStyle name="Обычный 30 2 2 3 5 6" xfId="37215"/>
    <cellStyle name="Обычный 30 2 2 3 5 6 2" xfId="37216"/>
    <cellStyle name="Обычный 30 2 2 3 5 7" xfId="37217"/>
    <cellStyle name="Обычный 30 2 2 3 5 8" xfId="37218"/>
    <cellStyle name="Обычный 30 2 2 3 5 9" xfId="37219"/>
    <cellStyle name="Обычный 30 2 2 3 6" xfId="37220"/>
    <cellStyle name="Обычный 30 2 2 3 6 2" xfId="37221"/>
    <cellStyle name="Обычный 30 2 2 3 6 2 2" xfId="37222"/>
    <cellStyle name="Обычный 30 2 2 3 6 2 3" xfId="37223"/>
    <cellStyle name="Обычный 30 2 2 3 6 3" xfId="37224"/>
    <cellStyle name="Обычный 30 2 2 3 6 3 2" xfId="37225"/>
    <cellStyle name="Обычный 30 2 2 3 6 3 3" xfId="37226"/>
    <cellStyle name="Обычный 30 2 2 3 6 4" xfId="37227"/>
    <cellStyle name="Обычный 30 2 2 3 6 5" xfId="37228"/>
    <cellStyle name="Обычный 30 2 2 3 6 6" xfId="37229"/>
    <cellStyle name="Обычный 30 2 2 3 6 7" xfId="37230"/>
    <cellStyle name="Обычный 30 2 2 3 6 8" xfId="37231"/>
    <cellStyle name="Обычный 30 2 2 3 7" xfId="37232"/>
    <cellStyle name="Обычный 30 2 2 3 7 2" xfId="37233"/>
    <cellStyle name="Обычный 30 2 2 3 7 2 2" xfId="37234"/>
    <cellStyle name="Обычный 30 2 2 3 7 3" xfId="37235"/>
    <cellStyle name="Обычный 30 2 2 3 7 3 2" xfId="37236"/>
    <cellStyle name="Обычный 30 2 2 3 7 4" xfId="37237"/>
    <cellStyle name="Обычный 30 2 2 3 7 5" xfId="37238"/>
    <cellStyle name="Обычный 30 2 2 3 7 6" xfId="37239"/>
    <cellStyle name="Обычный 30 2 2 3 7 7" xfId="37240"/>
    <cellStyle name="Обычный 30 2 2 3 7 8" xfId="37241"/>
    <cellStyle name="Обычный 30 2 2 3 8" xfId="37242"/>
    <cellStyle name="Обычный 30 2 2 3 8 2" xfId="37243"/>
    <cellStyle name="Обычный 30 2 2 3 8 2 2" xfId="37244"/>
    <cellStyle name="Обычный 30 2 2 3 8 3" xfId="37245"/>
    <cellStyle name="Обычный 30 2 2 3 8 3 2" xfId="37246"/>
    <cellStyle name="Обычный 30 2 2 3 8 4" xfId="37247"/>
    <cellStyle name="Обычный 30 2 2 3 8 5" xfId="37248"/>
    <cellStyle name="Обычный 30 2 2 3 8 6" xfId="37249"/>
    <cellStyle name="Обычный 30 2 2 3 8 7" xfId="37250"/>
    <cellStyle name="Обычный 30 2 2 3 8 8" xfId="37251"/>
    <cellStyle name="Обычный 30 2 2 3 9" xfId="37252"/>
    <cellStyle name="Обычный 30 2 2 3 9 2" xfId="37253"/>
    <cellStyle name="Обычный 30 2 2 3 9 2 2" xfId="37254"/>
    <cellStyle name="Обычный 30 2 2 3 9 3" xfId="37255"/>
    <cellStyle name="Обычный 30 2 2 3 9 3 2" xfId="37256"/>
    <cellStyle name="Обычный 30 2 2 3 9 4" xfId="37257"/>
    <cellStyle name="Обычный 30 2 2 3 9 5" xfId="37258"/>
    <cellStyle name="Обычный 30 2 2 3 9 6" xfId="37259"/>
    <cellStyle name="Обычный 30 2 2 3 9 7" xfId="37260"/>
    <cellStyle name="Обычный 30 2 2 30" xfId="37261"/>
    <cellStyle name="Обычный 30 2 2 31" xfId="37262"/>
    <cellStyle name="Обычный 30 2 2 32" xfId="37263"/>
    <cellStyle name="Обычный 30 2 2 33" xfId="37264"/>
    <cellStyle name="Обычный 30 2 2 34" xfId="37265"/>
    <cellStyle name="Обычный 30 2 2 35" xfId="37266"/>
    <cellStyle name="Обычный 30 2 2 36" xfId="37267"/>
    <cellStyle name="Обычный 30 2 2 37" xfId="37268"/>
    <cellStyle name="Обычный 30 2 2 38" xfId="37269"/>
    <cellStyle name="Обычный 30 2 2 39" xfId="37270"/>
    <cellStyle name="Обычный 30 2 2 4" xfId="37271"/>
    <cellStyle name="Обычный 30 2 2 4 10" xfId="37272"/>
    <cellStyle name="Обычный 30 2 2 4 11" xfId="37273"/>
    <cellStyle name="Обычный 30 2 2 4 12" xfId="37274"/>
    <cellStyle name="Обычный 30 2 2 4 13" xfId="37275"/>
    <cellStyle name="Обычный 30 2 2 4 14" xfId="37276"/>
    <cellStyle name="Обычный 30 2 2 4 2" xfId="37277"/>
    <cellStyle name="Обычный 30 2 2 4 2 2" xfId="37278"/>
    <cellStyle name="Обычный 30 2 2 4 2 3" xfId="37279"/>
    <cellStyle name="Обычный 30 2 2 4 2 4" xfId="37280"/>
    <cellStyle name="Обычный 30 2 2 4 3" xfId="37281"/>
    <cellStyle name="Обычный 30 2 2 4 3 2" xfId="37282"/>
    <cellStyle name="Обычный 30 2 2 4 3 3" xfId="37283"/>
    <cellStyle name="Обычный 30 2 2 4 4" xfId="37284"/>
    <cellStyle name="Обычный 30 2 2 4 4 2" xfId="37285"/>
    <cellStyle name="Обычный 30 2 2 4 5" xfId="37286"/>
    <cellStyle name="Обычный 30 2 2 4 5 2" xfId="37287"/>
    <cellStyle name="Обычный 30 2 2 4 6" xfId="37288"/>
    <cellStyle name="Обычный 30 2 2 4 6 2" xfId="37289"/>
    <cellStyle name="Обычный 30 2 2 4 7" xfId="37290"/>
    <cellStyle name="Обычный 30 2 2 4 8" xfId="37291"/>
    <cellStyle name="Обычный 30 2 2 4 9" xfId="37292"/>
    <cellStyle name="Обычный 30 2 2 40" xfId="37293"/>
    <cellStyle name="Обычный 30 2 2 41" xfId="37294"/>
    <cellStyle name="Обычный 30 2 2 42" xfId="37295"/>
    <cellStyle name="Обычный 30 2 2 5" xfId="37296"/>
    <cellStyle name="Обычный 30 2 2 5 10" xfId="37297"/>
    <cellStyle name="Обычный 30 2 2 5 11" xfId="37298"/>
    <cellStyle name="Обычный 30 2 2 5 12" xfId="37299"/>
    <cellStyle name="Обычный 30 2 2 5 13" xfId="37300"/>
    <cellStyle name="Обычный 30 2 2 5 2" xfId="37301"/>
    <cellStyle name="Обычный 30 2 2 5 2 2" xfId="37302"/>
    <cellStyle name="Обычный 30 2 2 5 2 3" xfId="37303"/>
    <cellStyle name="Обычный 30 2 2 5 2 4" xfId="37304"/>
    <cellStyle name="Обычный 30 2 2 5 3" xfId="37305"/>
    <cellStyle name="Обычный 30 2 2 5 3 2" xfId="37306"/>
    <cellStyle name="Обычный 30 2 2 5 3 3" xfId="37307"/>
    <cellStyle name="Обычный 30 2 2 5 4" xfId="37308"/>
    <cellStyle name="Обычный 30 2 2 5 4 2" xfId="37309"/>
    <cellStyle name="Обычный 30 2 2 5 5" xfId="37310"/>
    <cellStyle name="Обычный 30 2 2 5 5 2" xfId="37311"/>
    <cellStyle name="Обычный 30 2 2 5 6" xfId="37312"/>
    <cellStyle name="Обычный 30 2 2 5 6 2" xfId="37313"/>
    <cellStyle name="Обычный 30 2 2 5 7" xfId="37314"/>
    <cellStyle name="Обычный 30 2 2 5 8" xfId="37315"/>
    <cellStyle name="Обычный 30 2 2 5 9" xfId="37316"/>
    <cellStyle name="Обычный 30 2 2 6" xfId="37317"/>
    <cellStyle name="Обычный 30 2 2 6 10" xfId="37318"/>
    <cellStyle name="Обычный 30 2 2 6 11" xfId="37319"/>
    <cellStyle name="Обычный 30 2 2 6 12" xfId="37320"/>
    <cellStyle name="Обычный 30 2 2 6 2" xfId="37321"/>
    <cellStyle name="Обычный 30 2 2 6 2 2" xfId="37322"/>
    <cellStyle name="Обычный 30 2 2 6 2 3" xfId="37323"/>
    <cellStyle name="Обычный 30 2 2 6 2 4" xfId="37324"/>
    <cellStyle name="Обычный 30 2 2 6 3" xfId="37325"/>
    <cellStyle name="Обычный 30 2 2 6 3 2" xfId="37326"/>
    <cellStyle name="Обычный 30 2 2 6 3 3" xfId="37327"/>
    <cellStyle name="Обычный 30 2 2 6 4" xfId="37328"/>
    <cellStyle name="Обычный 30 2 2 6 4 2" xfId="37329"/>
    <cellStyle name="Обычный 30 2 2 6 5" xfId="37330"/>
    <cellStyle name="Обычный 30 2 2 6 5 2" xfId="37331"/>
    <cellStyle name="Обычный 30 2 2 6 6" xfId="37332"/>
    <cellStyle name="Обычный 30 2 2 6 6 2" xfId="37333"/>
    <cellStyle name="Обычный 30 2 2 6 7" xfId="37334"/>
    <cellStyle name="Обычный 30 2 2 6 8" xfId="37335"/>
    <cellStyle name="Обычный 30 2 2 6 9" xfId="37336"/>
    <cellStyle name="Обычный 30 2 2 7" xfId="37337"/>
    <cellStyle name="Обычный 30 2 2 7 10" xfId="37338"/>
    <cellStyle name="Обычный 30 2 2 7 11" xfId="37339"/>
    <cellStyle name="Обычный 30 2 2 7 2" xfId="37340"/>
    <cellStyle name="Обычный 30 2 2 7 2 2" xfId="37341"/>
    <cellStyle name="Обычный 30 2 2 7 2 3" xfId="37342"/>
    <cellStyle name="Обычный 30 2 2 7 2 4" xfId="37343"/>
    <cellStyle name="Обычный 30 2 2 7 3" xfId="37344"/>
    <cellStyle name="Обычный 30 2 2 7 3 2" xfId="37345"/>
    <cellStyle name="Обычный 30 2 2 7 3 3" xfId="37346"/>
    <cellStyle name="Обычный 30 2 2 7 4" xfId="37347"/>
    <cellStyle name="Обычный 30 2 2 7 4 2" xfId="37348"/>
    <cellStyle name="Обычный 30 2 2 7 5" xfId="37349"/>
    <cellStyle name="Обычный 30 2 2 7 5 2" xfId="37350"/>
    <cellStyle name="Обычный 30 2 2 7 6" xfId="37351"/>
    <cellStyle name="Обычный 30 2 2 7 6 2" xfId="37352"/>
    <cellStyle name="Обычный 30 2 2 7 7" xfId="37353"/>
    <cellStyle name="Обычный 30 2 2 7 8" xfId="37354"/>
    <cellStyle name="Обычный 30 2 2 7 9" xfId="37355"/>
    <cellStyle name="Обычный 30 2 2 8" xfId="37356"/>
    <cellStyle name="Обычный 30 2 2 8 2" xfId="37357"/>
    <cellStyle name="Обычный 30 2 2 8 2 2" xfId="37358"/>
    <cellStyle name="Обычный 30 2 2 8 2 3" xfId="37359"/>
    <cellStyle name="Обычный 30 2 2 8 3" xfId="37360"/>
    <cellStyle name="Обычный 30 2 2 8 3 2" xfId="37361"/>
    <cellStyle name="Обычный 30 2 2 8 3 3" xfId="37362"/>
    <cellStyle name="Обычный 30 2 2 8 4" xfId="37363"/>
    <cellStyle name="Обычный 30 2 2 8 5" xfId="37364"/>
    <cellStyle name="Обычный 30 2 2 8 6" xfId="37365"/>
    <cellStyle name="Обычный 30 2 2 8 7" xfId="37366"/>
    <cellStyle name="Обычный 30 2 2 8 8" xfId="37367"/>
    <cellStyle name="Обычный 30 2 2 9" xfId="37368"/>
    <cellStyle name="Обычный 30 2 2 9 2" xfId="37369"/>
    <cellStyle name="Обычный 30 2 2 9 2 2" xfId="37370"/>
    <cellStyle name="Обычный 30 2 2 9 3" xfId="37371"/>
    <cellStyle name="Обычный 30 2 2 9 3 2" xfId="37372"/>
    <cellStyle name="Обычный 30 2 2 9 4" xfId="37373"/>
    <cellStyle name="Обычный 30 2 2 9 5" xfId="37374"/>
    <cellStyle name="Обычный 30 2 2 9 6" xfId="37375"/>
    <cellStyle name="Обычный 30 2 2 9 7" xfId="37376"/>
    <cellStyle name="Обычный 30 2 2 9 8" xfId="37377"/>
    <cellStyle name="Обычный 30 2 20" xfId="37378"/>
    <cellStyle name="Обычный 30 2 21" xfId="37379"/>
    <cellStyle name="Обычный 30 2 22" xfId="37380"/>
    <cellStyle name="Обычный 30 2 23" xfId="37381"/>
    <cellStyle name="Обычный 30 2 24" xfId="37382"/>
    <cellStyle name="Обычный 30 2 25" xfId="37383"/>
    <cellStyle name="Обычный 30 2 26" xfId="37384"/>
    <cellStyle name="Обычный 30 2 27" xfId="37385"/>
    <cellStyle name="Обычный 30 2 28" xfId="37386"/>
    <cellStyle name="Обычный 30 2 29" xfId="37387"/>
    <cellStyle name="Обычный 30 2 3" xfId="37388"/>
    <cellStyle name="Обычный 30 2 3 10" xfId="37389"/>
    <cellStyle name="Обычный 30 2 3 10 2" xfId="37390"/>
    <cellStyle name="Обычный 30 2 3 10 2 2" xfId="37391"/>
    <cellStyle name="Обычный 30 2 3 10 3" xfId="37392"/>
    <cellStyle name="Обычный 30 2 3 10 3 2" xfId="37393"/>
    <cellStyle name="Обычный 30 2 3 10 4" xfId="37394"/>
    <cellStyle name="Обычный 30 2 3 10 5" xfId="37395"/>
    <cellStyle name="Обычный 30 2 3 10 6" xfId="37396"/>
    <cellStyle name="Обычный 30 2 3 10 7" xfId="37397"/>
    <cellStyle name="Обычный 30 2 3 11" xfId="37398"/>
    <cellStyle name="Обычный 30 2 3 11 2" xfId="37399"/>
    <cellStyle name="Обычный 30 2 3 11 2 2" xfId="37400"/>
    <cellStyle name="Обычный 30 2 3 11 3" xfId="37401"/>
    <cellStyle name="Обычный 30 2 3 11 3 2" xfId="37402"/>
    <cellStyle name="Обычный 30 2 3 11 4" xfId="37403"/>
    <cellStyle name="Обычный 30 2 3 11 5" xfId="37404"/>
    <cellStyle name="Обычный 30 2 3 11 6" xfId="37405"/>
    <cellStyle name="Обычный 30 2 3 12" xfId="37406"/>
    <cellStyle name="Обычный 30 2 3 12 2" xfId="37407"/>
    <cellStyle name="Обычный 30 2 3 12 3" xfId="37408"/>
    <cellStyle name="Обычный 30 2 3 13" xfId="37409"/>
    <cellStyle name="Обычный 30 2 3 13 2" xfId="37410"/>
    <cellStyle name="Обычный 30 2 3 13 3" xfId="37411"/>
    <cellStyle name="Обычный 30 2 3 14" xfId="37412"/>
    <cellStyle name="Обычный 30 2 3 14 2" xfId="37413"/>
    <cellStyle name="Обычный 30 2 3 14 3" xfId="37414"/>
    <cellStyle name="Обычный 30 2 3 15" xfId="37415"/>
    <cellStyle name="Обычный 30 2 3 15 2" xfId="37416"/>
    <cellStyle name="Обычный 30 2 3 16" xfId="37417"/>
    <cellStyle name="Обычный 30 2 3 17" xfId="37418"/>
    <cellStyle name="Обычный 30 2 3 18" xfId="37419"/>
    <cellStyle name="Обычный 30 2 3 19" xfId="37420"/>
    <cellStyle name="Обычный 30 2 3 2" xfId="37421"/>
    <cellStyle name="Обычный 30 2 3 2 10" xfId="37422"/>
    <cellStyle name="Обычный 30 2 3 2 11" xfId="37423"/>
    <cellStyle name="Обычный 30 2 3 2 12" xfId="37424"/>
    <cellStyle name="Обычный 30 2 3 2 13" xfId="37425"/>
    <cellStyle name="Обычный 30 2 3 2 14" xfId="37426"/>
    <cellStyle name="Обычный 30 2 3 2 2" xfId="37427"/>
    <cellStyle name="Обычный 30 2 3 2 2 2" xfId="37428"/>
    <cellStyle name="Обычный 30 2 3 2 2 3" xfId="37429"/>
    <cellStyle name="Обычный 30 2 3 2 2 4" xfId="37430"/>
    <cellStyle name="Обычный 30 2 3 2 3" xfId="37431"/>
    <cellStyle name="Обычный 30 2 3 2 3 2" xfId="37432"/>
    <cellStyle name="Обычный 30 2 3 2 3 3" xfId="37433"/>
    <cellStyle name="Обычный 30 2 3 2 4" xfId="37434"/>
    <cellStyle name="Обычный 30 2 3 2 4 2" xfId="37435"/>
    <cellStyle name="Обычный 30 2 3 2 5" xfId="37436"/>
    <cellStyle name="Обычный 30 2 3 2 5 2" xfId="37437"/>
    <cellStyle name="Обычный 30 2 3 2 6" xfId="37438"/>
    <cellStyle name="Обычный 30 2 3 2 6 2" xfId="37439"/>
    <cellStyle name="Обычный 30 2 3 2 7" xfId="37440"/>
    <cellStyle name="Обычный 30 2 3 2 8" xfId="37441"/>
    <cellStyle name="Обычный 30 2 3 2 9" xfId="37442"/>
    <cellStyle name="Обычный 30 2 3 20" xfId="37443"/>
    <cellStyle name="Обычный 30 2 3 21" xfId="37444"/>
    <cellStyle name="Обычный 30 2 3 22" xfId="37445"/>
    <cellStyle name="Обычный 30 2 3 23" xfId="37446"/>
    <cellStyle name="Обычный 30 2 3 24" xfId="37447"/>
    <cellStyle name="Обычный 30 2 3 25" xfId="37448"/>
    <cellStyle name="Обычный 30 2 3 26" xfId="37449"/>
    <cellStyle name="Обычный 30 2 3 27" xfId="37450"/>
    <cellStyle name="Обычный 30 2 3 28" xfId="37451"/>
    <cellStyle name="Обычный 30 2 3 29" xfId="37452"/>
    <cellStyle name="Обычный 30 2 3 3" xfId="37453"/>
    <cellStyle name="Обычный 30 2 3 3 10" xfId="37454"/>
    <cellStyle name="Обычный 30 2 3 3 11" xfId="37455"/>
    <cellStyle name="Обычный 30 2 3 3 12" xfId="37456"/>
    <cellStyle name="Обычный 30 2 3 3 13" xfId="37457"/>
    <cellStyle name="Обычный 30 2 3 3 2" xfId="37458"/>
    <cellStyle name="Обычный 30 2 3 3 2 2" xfId="37459"/>
    <cellStyle name="Обычный 30 2 3 3 2 3" xfId="37460"/>
    <cellStyle name="Обычный 30 2 3 3 2 4" xfId="37461"/>
    <cellStyle name="Обычный 30 2 3 3 3" xfId="37462"/>
    <cellStyle name="Обычный 30 2 3 3 3 2" xfId="37463"/>
    <cellStyle name="Обычный 30 2 3 3 3 3" xfId="37464"/>
    <cellStyle name="Обычный 30 2 3 3 4" xfId="37465"/>
    <cellStyle name="Обычный 30 2 3 3 4 2" xfId="37466"/>
    <cellStyle name="Обычный 30 2 3 3 5" xfId="37467"/>
    <cellStyle name="Обычный 30 2 3 3 5 2" xfId="37468"/>
    <cellStyle name="Обычный 30 2 3 3 6" xfId="37469"/>
    <cellStyle name="Обычный 30 2 3 3 6 2" xfId="37470"/>
    <cellStyle name="Обычный 30 2 3 3 7" xfId="37471"/>
    <cellStyle name="Обычный 30 2 3 3 8" xfId="37472"/>
    <cellStyle name="Обычный 30 2 3 3 9" xfId="37473"/>
    <cellStyle name="Обычный 30 2 3 30" xfId="37474"/>
    <cellStyle name="Обычный 30 2 3 31" xfId="37475"/>
    <cellStyle name="Обычный 30 2 3 32" xfId="37476"/>
    <cellStyle name="Обычный 30 2 3 33" xfId="37477"/>
    <cellStyle name="Обычный 30 2 3 34" xfId="37478"/>
    <cellStyle name="Обычный 30 2 3 35" xfId="37479"/>
    <cellStyle name="Обычный 30 2 3 36" xfId="37480"/>
    <cellStyle name="Обычный 30 2 3 37" xfId="37481"/>
    <cellStyle name="Обычный 30 2 3 38" xfId="37482"/>
    <cellStyle name="Обычный 30 2 3 39" xfId="37483"/>
    <cellStyle name="Обычный 30 2 3 4" xfId="37484"/>
    <cellStyle name="Обычный 30 2 3 4 10" xfId="37485"/>
    <cellStyle name="Обычный 30 2 3 4 11" xfId="37486"/>
    <cellStyle name="Обычный 30 2 3 4 12" xfId="37487"/>
    <cellStyle name="Обычный 30 2 3 4 2" xfId="37488"/>
    <cellStyle name="Обычный 30 2 3 4 2 2" xfId="37489"/>
    <cellStyle name="Обычный 30 2 3 4 2 3" xfId="37490"/>
    <cellStyle name="Обычный 30 2 3 4 2 4" xfId="37491"/>
    <cellStyle name="Обычный 30 2 3 4 3" xfId="37492"/>
    <cellStyle name="Обычный 30 2 3 4 3 2" xfId="37493"/>
    <cellStyle name="Обычный 30 2 3 4 3 3" xfId="37494"/>
    <cellStyle name="Обычный 30 2 3 4 4" xfId="37495"/>
    <cellStyle name="Обычный 30 2 3 4 4 2" xfId="37496"/>
    <cellStyle name="Обычный 30 2 3 4 5" xfId="37497"/>
    <cellStyle name="Обычный 30 2 3 4 5 2" xfId="37498"/>
    <cellStyle name="Обычный 30 2 3 4 6" xfId="37499"/>
    <cellStyle name="Обычный 30 2 3 4 6 2" xfId="37500"/>
    <cellStyle name="Обычный 30 2 3 4 7" xfId="37501"/>
    <cellStyle name="Обычный 30 2 3 4 8" xfId="37502"/>
    <cellStyle name="Обычный 30 2 3 4 9" xfId="37503"/>
    <cellStyle name="Обычный 30 2 3 5" xfId="37504"/>
    <cellStyle name="Обычный 30 2 3 5 10" xfId="37505"/>
    <cellStyle name="Обычный 30 2 3 5 11" xfId="37506"/>
    <cellStyle name="Обычный 30 2 3 5 2" xfId="37507"/>
    <cellStyle name="Обычный 30 2 3 5 2 2" xfId="37508"/>
    <cellStyle name="Обычный 30 2 3 5 2 3" xfId="37509"/>
    <cellStyle name="Обычный 30 2 3 5 2 4" xfId="37510"/>
    <cellStyle name="Обычный 30 2 3 5 3" xfId="37511"/>
    <cellStyle name="Обычный 30 2 3 5 3 2" xfId="37512"/>
    <cellStyle name="Обычный 30 2 3 5 3 3" xfId="37513"/>
    <cellStyle name="Обычный 30 2 3 5 4" xfId="37514"/>
    <cellStyle name="Обычный 30 2 3 5 4 2" xfId="37515"/>
    <cellStyle name="Обычный 30 2 3 5 5" xfId="37516"/>
    <cellStyle name="Обычный 30 2 3 5 5 2" xfId="37517"/>
    <cellStyle name="Обычный 30 2 3 5 6" xfId="37518"/>
    <cellStyle name="Обычный 30 2 3 5 6 2" xfId="37519"/>
    <cellStyle name="Обычный 30 2 3 5 7" xfId="37520"/>
    <cellStyle name="Обычный 30 2 3 5 8" xfId="37521"/>
    <cellStyle name="Обычный 30 2 3 5 9" xfId="37522"/>
    <cellStyle name="Обычный 30 2 3 6" xfId="37523"/>
    <cellStyle name="Обычный 30 2 3 6 2" xfId="37524"/>
    <cellStyle name="Обычный 30 2 3 6 2 2" xfId="37525"/>
    <cellStyle name="Обычный 30 2 3 6 2 3" xfId="37526"/>
    <cellStyle name="Обычный 30 2 3 6 3" xfId="37527"/>
    <cellStyle name="Обычный 30 2 3 6 3 2" xfId="37528"/>
    <cellStyle name="Обычный 30 2 3 6 3 3" xfId="37529"/>
    <cellStyle name="Обычный 30 2 3 6 4" xfId="37530"/>
    <cellStyle name="Обычный 30 2 3 6 5" xfId="37531"/>
    <cellStyle name="Обычный 30 2 3 6 6" xfId="37532"/>
    <cellStyle name="Обычный 30 2 3 6 7" xfId="37533"/>
    <cellStyle name="Обычный 30 2 3 6 8" xfId="37534"/>
    <cellStyle name="Обычный 30 2 3 7" xfId="37535"/>
    <cellStyle name="Обычный 30 2 3 7 2" xfId="37536"/>
    <cellStyle name="Обычный 30 2 3 7 2 2" xfId="37537"/>
    <cellStyle name="Обычный 30 2 3 7 3" xfId="37538"/>
    <cellStyle name="Обычный 30 2 3 7 3 2" xfId="37539"/>
    <cellStyle name="Обычный 30 2 3 7 4" xfId="37540"/>
    <cellStyle name="Обычный 30 2 3 7 5" xfId="37541"/>
    <cellStyle name="Обычный 30 2 3 7 6" xfId="37542"/>
    <cellStyle name="Обычный 30 2 3 7 7" xfId="37543"/>
    <cellStyle name="Обычный 30 2 3 7 8" xfId="37544"/>
    <cellStyle name="Обычный 30 2 3 8" xfId="37545"/>
    <cellStyle name="Обычный 30 2 3 8 2" xfId="37546"/>
    <cellStyle name="Обычный 30 2 3 8 2 2" xfId="37547"/>
    <cellStyle name="Обычный 30 2 3 8 3" xfId="37548"/>
    <cellStyle name="Обычный 30 2 3 8 3 2" xfId="37549"/>
    <cellStyle name="Обычный 30 2 3 8 4" xfId="37550"/>
    <cellStyle name="Обычный 30 2 3 8 5" xfId="37551"/>
    <cellStyle name="Обычный 30 2 3 8 6" xfId="37552"/>
    <cellStyle name="Обычный 30 2 3 8 7" xfId="37553"/>
    <cellStyle name="Обычный 30 2 3 8 8" xfId="37554"/>
    <cellStyle name="Обычный 30 2 3 9" xfId="37555"/>
    <cellStyle name="Обычный 30 2 3 9 2" xfId="37556"/>
    <cellStyle name="Обычный 30 2 3 9 2 2" xfId="37557"/>
    <cellStyle name="Обычный 30 2 3 9 3" xfId="37558"/>
    <cellStyle name="Обычный 30 2 3 9 3 2" xfId="37559"/>
    <cellStyle name="Обычный 30 2 3 9 4" xfId="37560"/>
    <cellStyle name="Обычный 30 2 3 9 5" xfId="37561"/>
    <cellStyle name="Обычный 30 2 3 9 6" xfId="37562"/>
    <cellStyle name="Обычный 30 2 3 9 7" xfId="37563"/>
    <cellStyle name="Обычный 30 2 30" xfId="37564"/>
    <cellStyle name="Обычный 30 2 31" xfId="37565"/>
    <cellStyle name="Обычный 30 2 32" xfId="37566"/>
    <cellStyle name="Обычный 30 2 33" xfId="37567"/>
    <cellStyle name="Обычный 30 2 34" xfId="37568"/>
    <cellStyle name="Обычный 30 2 35" xfId="37569"/>
    <cellStyle name="Обычный 30 2 36" xfId="37570"/>
    <cellStyle name="Обычный 30 2 37" xfId="37571"/>
    <cellStyle name="Обычный 30 2 38" xfId="37572"/>
    <cellStyle name="Обычный 30 2 39" xfId="37573"/>
    <cellStyle name="Обычный 30 2 4" xfId="37574"/>
    <cellStyle name="Обычный 30 2 4 10" xfId="37575"/>
    <cellStyle name="Обычный 30 2 4 10 2" xfId="37576"/>
    <cellStyle name="Обычный 30 2 4 10 2 2" xfId="37577"/>
    <cellStyle name="Обычный 30 2 4 10 3" xfId="37578"/>
    <cellStyle name="Обычный 30 2 4 10 3 2" xfId="37579"/>
    <cellStyle name="Обычный 30 2 4 10 4" xfId="37580"/>
    <cellStyle name="Обычный 30 2 4 10 5" xfId="37581"/>
    <cellStyle name="Обычный 30 2 4 10 6" xfId="37582"/>
    <cellStyle name="Обычный 30 2 4 10 7" xfId="37583"/>
    <cellStyle name="Обычный 30 2 4 11" xfId="37584"/>
    <cellStyle name="Обычный 30 2 4 11 2" xfId="37585"/>
    <cellStyle name="Обычный 30 2 4 11 3" xfId="37586"/>
    <cellStyle name="Обычный 30 2 4 12" xfId="37587"/>
    <cellStyle name="Обычный 30 2 4 12 2" xfId="37588"/>
    <cellStyle name="Обычный 30 2 4 12 3" xfId="37589"/>
    <cellStyle name="Обычный 30 2 4 13" xfId="37590"/>
    <cellStyle name="Обычный 30 2 4 13 2" xfId="37591"/>
    <cellStyle name="Обычный 30 2 4 13 3" xfId="37592"/>
    <cellStyle name="Обычный 30 2 4 14" xfId="37593"/>
    <cellStyle name="Обычный 30 2 4 14 2" xfId="37594"/>
    <cellStyle name="Обычный 30 2 4 14 3" xfId="37595"/>
    <cellStyle name="Обычный 30 2 4 15" xfId="37596"/>
    <cellStyle name="Обычный 30 2 4 16" xfId="37597"/>
    <cellStyle name="Обычный 30 2 4 17" xfId="37598"/>
    <cellStyle name="Обычный 30 2 4 18" xfId="37599"/>
    <cellStyle name="Обычный 30 2 4 19" xfId="37600"/>
    <cellStyle name="Обычный 30 2 4 2" xfId="37601"/>
    <cellStyle name="Обычный 30 2 4 2 10" xfId="37602"/>
    <cellStyle name="Обычный 30 2 4 2 11" xfId="37603"/>
    <cellStyle name="Обычный 30 2 4 2 12" xfId="37604"/>
    <cellStyle name="Обычный 30 2 4 2 13" xfId="37605"/>
    <cellStyle name="Обычный 30 2 4 2 14" xfId="37606"/>
    <cellStyle name="Обычный 30 2 4 2 2" xfId="37607"/>
    <cellStyle name="Обычный 30 2 4 2 2 2" xfId="37608"/>
    <cellStyle name="Обычный 30 2 4 2 2 3" xfId="37609"/>
    <cellStyle name="Обычный 30 2 4 2 2 4" xfId="37610"/>
    <cellStyle name="Обычный 30 2 4 2 3" xfId="37611"/>
    <cellStyle name="Обычный 30 2 4 2 3 2" xfId="37612"/>
    <cellStyle name="Обычный 30 2 4 2 3 3" xfId="37613"/>
    <cellStyle name="Обычный 30 2 4 2 4" xfId="37614"/>
    <cellStyle name="Обычный 30 2 4 2 4 2" xfId="37615"/>
    <cellStyle name="Обычный 30 2 4 2 5" xfId="37616"/>
    <cellStyle name="Обычный 30 2 4 2 5 2" xfId="37617"/>
    <cellStyle name="Обычный 30 2 4 2 6" xfId="37618"/>
    <cellStyle name="Обычный 30 2 4 2 6 2" xfId="37619"/>
    <cellStyle name="Обычный 30 2 4 2 7" xfId="37620"/>
    <cellStyle name="Обычный 30 2 4 2 8" xfId="37621"/>
    <cellStyle name="Обычный 30 2 4 2 9" xfId="37622"/>
    <cellStyle name="Обычный 30 2 4 20" xfId="37623"/>
    <cellStyle name="Обычный 30 2 4 21" xfId="37624"/>
    <cellStyle name="Обычный 30 2 4 22" xfId="37625"/>
    <cellStyle name="Обычный 30 2 4 23" xfId="37626"/>
    <cellStyle name="Обычный 30 2 4 24" xfId="37627"/>
    <cellStyle name="Обычный 30 2 4 25" xfId="37628"/>
    <cellStyle name="Обычный 30 2 4 26" xfId="37629"/>
    <cellStyle name="Обычный 30 2 4 27" xfId="37630"/>
    <cellStyle name="Обычный 30 2 4 28" xfId="37631"/>
    <cellStyle name="Обычный 30 2 4 29" xfId="37632"/>
    <cellStyle name="Обычный 30 2 4 3" xfId="37633"/>
    <cellStyle name="Обычный 30 2 4 3 10" xfId="37634"/>
    <cellStyle name="Обычный 30 2 4 3 11" xfId="37635"/>
    <cellStyle name="Обычный 30 2 4 3 12" xfId="37636"/>
    <cellStyle name="Обычный 30 2 4 3 13" xfId="37637"/>
    <cellStyle name="Обычный 30 2 4 3 2" xfId="37638"/>
    <cellStyle name="Обычный 30 2 4 3 2 2" xfId="37639"/>
    <cellStyle name="Обычный 30 2 4 3 2 3" xfId="37640"/>
    <cellStyle name="Обычный 30 2 4 3 2 4" xfId="37641"/>
    <cellStyle name="Обычный 30 2 4 3 3" xfId="37642"/>
    <cellStyle name="Обычный 30 2 4 3 3 2" xfId="37643"/>
    <cellStyle name="Обычный 30 2 4 3 3 3" xfId="37644"/>
    <cellStyle name="Обычный 30 2 4 3 4" xfId="37645"/>
    <cellStyle name="Обычный 30 2 4 3 4 2" xfId="37646"/>
    <cellStyle name="Обычный 30 2 4 3 5" xfId="37647"/>
    <cellStyle name="Обычный 30 2 4 3 5 2" xfId="37648"/>
    <cellStyle name="Обычный 30 2 4 3 6" xfId="37649"/>
    <cellStyle name="Обычный 30 2 4 3 6 2" xfId="37650"/>
    <cellStyle name="Обычный 30 2 4 3 7" xfId="37651"/>
    <cellStyle name="Обычный 30 2 4 3 8" xfId="37652"/>
    <cellStyle name="Обычный 30 2 4 3 9" xfId="37653"/>
    <cellStyle name="Обычный 30 2 4 30" xfId="37654"/>
    <cellStyle name="Обычный 30 2 4 31" xfId="37655"/>
    <cellStyle name="Обычный 30 2 4 32" xfId="37656"/>
    <cellStyle name="Обычный 30 2 4 33" xfId="37657"/>
    <cellStyle name="Обычный 30 2 4 34" xfId="37658"/>
    <cellStyle name="Обычный 30 2 4 35" xfId="37659"/>
    <cellStyle name="Обычный 30 2 4 36" xfId="37660"/>
    <cellStyle name="Обычный 30 2 4 37" xfId="37661"/>
    <cellStyle name="Обычный 30 2 4 38" xfId="37662"/>
    <cellStyle name="Обычный 30 2 4 4" xfId="37663"/>
    <cellStyle name="Обычный 30 2 4 4 10" xfId="37664"/>
    <cellStyle name="Обычный 30 2 4 4 11" xfId="37665"/>
    <cellStyle name="Обычный 30 2 4 4 12" xfId="37666"/>
    <cellStyle name="Обычный 30 2 4 4 2" xfId="37667"/>
    <cellStyle name="Обычный 30 2 4 4 2 2" xfId="37668"/>
    <cellStyle name="Обычный 30 2 4 4 2 3" xfId="37669"/>
    <cellStyle name="Обычный 30 2 4 4 2 4" xfId="37670"/>
    <cellStyle name="Обычный 30 2 4 4 3" xfId="37671"/>
    <cellStyle name="Обычный 30 2 4 4 3 2" xfId="37672"/>
    <cellStyle name="Обычный 30 2 4 4 3 3" xfId="37673"/>
    <cellStyle name="Обычный 30 2 4 4 4" xfId="37674"/>
    <cellStyle name="Обычный 30 2 4 4 4 2" xfId="37675"/>
    <cellStyle name="Обычный 30 2 4 4 5" xfId="37676"/>
    <cellStyle name="Обычный 30 2 4 4 5 2" xfId="37677"/>
    <cellStyle name="Обычный 30 2 4 4 6" xfId="37678"/>
    <cellStyle name="Обычный 30 2 4 4 6 2" xfId="37679"/>
    <cellStyle name="Обычный 30 2 4 4 7" xfId="37680"/>
    <cellStyle name="Обычный 30 2 4 4 8" xfId="37681"/>
    <cellStyle name="Обычный 30 2 4 4 9" xfId="37682"/>
    <cellStyle name="Обычный 30 2 4 5" xfId="37683"/>
    <cellStyle name="Обычный 30 2 4 5 10" xfId="37684"/>
    <cellStyle name="Обычный 30 2 4 5 11" xfId="37685"/>
    <cellStyle name="Обычный 30 2 4 5 2" xfId="37686"/>
    <cellStyle name="Обычный 30 2 4 5 2 2" xfId="37687"/>
    <cellStyle name="Обычный 30 2 4 5 2 3" xfId="37688"/>
    <cellStyle name="Обычный 30 2 4 5 2 4" xfId="37689"/>
    <cellStyle name="Обычный 30 2 4 5 3" xfId="37690"/>
    <cellStyle name="Обычный 30 2 4 5 3 2" xfId="37691"/>
    <cellStyle name="Обычный 30 2 4 5 3 3" xfId="37692"/>
    <cellStyle name="Обычный 30 2 4 5 4" xfId="37693"/>
    <cellStyle name="Обычный 30 2 4 5 4 2" xfId="37694"/>
    <cellStyle name="Обычный 30 2 4 5 5" xfId="37695"/>
    <cellStyle name="Обычный 30 2 4 5 5 2" xfId="37696"/>
    <cellStyle name="Обычный 30 2 4 5 6" xfId="37697"/>
    <cellStyle name="Обычный 30 2 4 5 6 2" xfId="37698"/>
    <cellStyle name="Обычный 30 2 4 5 7" xfId="37699"/>
    <cellStyle name="Обычный 30 2 4 5 8" xfId="37700"/>
    <cellStyle name="Обычный 30 2 4 5 9" xfId="37701"/>
    <cellStyle name="Обычный 30 2 4 6" xfId="37702"/>
    <cellStyle name="Обычный 30 2 4 6 2" xfId="37703"/>
    <cellStyle name="Обычный 30 2 4 6 2 2" xfId="37704"/>
    <cellStyle name="Обычный 30 2 4 6 2 3" xfId="37705"/>
    <cellStyle name="Обычный 30 2 4 6 3" xfId="37706"/>
    <cellStyle name="Обычный 30 2 4 6 3 2" xfId="37707"/>
    <cellStyle name="Обычный 30 2 4 6 3 3" xfId="37708"/>
    <cellStyle name="Обычный 30 2 4 6 4" xfId="37709"/>
    <cellStyle name="Обычный 30 2 4 6 5" xfId="37710"/>
    <cellStyle name="Обычный 30 2 4 6 6" xfId="37711"/>
    <cellStyle name="Обычный 30 2 4 6 7" xfId="37712"/>
    <cellStyle name="Обычный 30 2 4 6 8" xfId="37713"/>
    <cellStyle name="Обычный 30 2 4 7" xfId="37714"/>
    <cellStyle name="Обычный 30 2 4 7 2" xfId="37715"/>
    <cellStyle name="Обычный 30 2 4 7 2 2" xfId="37716"/>
    <cellStyle name="Обычный 30 2 4 7 3" xfId="37717"/>
    <cellStyle name="Обычный 30 2 4 7 3 2" xfId="37718"/>
    <cellStyle name="Обычный 30 2 4 7 4" xfId="37719"/>
    <cellStyle name="Обычный 30 2 4 7 5" xfId="37720"/>
    <cellStyle name="Обычный 30 2 4 7 6" xfId="37721"/>
    <cellStyle name="Обычный 30 2 4 7 7" xfId="37722"/>
    <cellStyle name="Обычный 30 2 4 7 8" xfId="37723"/>
    <cellStyle name="Обычный 30 2 4 8" xfId="37724"/>
    <cellStyle name="Обычный 30 2 4 8 2" xfId="37725"/>
    <cellStyle name="Обычный 30 2 4 8 2 2" xfId="37726"/>
    <cellStyle name="Обычный 30 2 4 8 3" xfId="37727"/>
    <cellStyle name="Обычный 30 2 4 8 3 2" xfId="37728"/>
    <cellStyle name="Обычный 30 2 4 8 4" xfId="37729"/>
    <cellStyle name="Обычный 30 2 4 8 5" xfId="37730"/>
    <cellStyle name="Обычный 30 2 4 8 6" xfId="37731"/>
    <cellStyle name="Обычный 30 2 4 8 7" xfId="37732"/>
    <cellStyle name="Обычный 30 2 4 8 8" xfId="37733"/>
    <cellStyle name="Обычный 30 2 4 9" xfId="37734"/>
    <cellStyle name="Обычный 30 2 4 9 2" xfId="37735"/>
    <cellStyle name="Обычный 30 2 4 9 2 2" xfId="37736"/>
    <cellStyle name="Обычный 30 2 4 9 3" xfId="37737"/>
    <cellStyle name="Обычный 30 2 4 9 3 2" xfId="37738"/>
    <cellStyle name="Обычный 30 2 4 9 4" xfId="37739"/>
    <cellStyle name="Обычный 30 2 4 9 5" xfId="37740"/>
    <cellStyle name="Обычный 30 2 4 9 6" xfId="37741"/>
    <cellStyle name="Обычный 30 2 4 9 7" xfId="37742"/>
    <cellStyle name="Обычный 30 2 40" xfId="37743"/>
    <cellStyle name="Обычный 30 2 41" xfId="37744"/>
    <cellStyle name="Обычный 30 2 42" xfId="37745"/>
    <cellStyle name="Обычный 30 2 43" xfId="37746"/>
    <cellStyle name="Обычный 30 2 5" xfId="37747"/>
    <cellStyle name="Обычный 30 2 5 10" xfId="37748"/>
    <cellStyle name="Обычный 30 2 5 11" xfId="37749"/>
    <cellStyle name="Обычный 30 2 5 12" xfId="37750"/>
    <cellStyle name="Обычный 30 2 5 13" xfId="37751"/>
    <cellStyle name="Обычный 30 2 5 14" xfId="37752"/>
    <cellStyle name="Обычный 30 2 5 2" xfId="37753"/>
    <cellStyle name="Обычный 30 2 5 2 2" xfId="37754"/>
    <cellStyle name="Обычный 30 2 5 2 3" xfId="37755"/>
    <cellStyle name="Обычный 30 2 5 2 4" xfId="37756"/>
    <cellStyle name="Обычный 30 2 5 3" xfId="37757"/>
    <cellStyle name="Обычный 30 2 5 3 2" xfId="37758"/>
    <cellStyle name="Обычный 30 2 5 3 3" xfId="37759"/>
    <cellStyle name="Обычный 30 2 5 4" xfId="37760"/>
    <cellStyle name="Обычный 30 2 5 4 2" xfId="37761"/>
    <cellStyle name="Обычный 30 2 5 5" xfId="37762"/>
    <cellStyle name="Обычный 30 2 5 5 2" xfId="37763"/>
    <cellStyle name="Обычный 30 2 5 6" xfId="37764"/>
    <cellStyle name="Обычный 30 2 5 6 2" xfId="37765"/>
    <cellStyle name="Обычный 30 2 5 7" xfId="37766"/>
    <cellStyle name="Обычный 30 2 5 8" xfId="37767"/>
    <cellStyle name="Обычный 30 2 5 9" xfId="37768"/>
    <cellStyle name="Обычный 30 2 6" xfId="37769"/>
    <cellStyle name="Обычный 30 2 6 10" xfId="37770"/>
    <cellStyle name="Обычный 30 2 6 11" xfId="37771"/>
    <cellStyle name="Обычный 30 2 6 12" xfId="37772"/>
    <cellStyle name="Обычный 30 2 6 13" xfId="37773"/>
    <cellStyle name="Обычный 30 2 6 2" xfId="37774"/>
    <cellStyle name="Обычный 30 2 6 2 2" xfId="37775"/>
    <cellStyle name="Обычный 30 2 6 2 3" xfId="37776"/>
    <cellStyle name="Обычный 30 2 6 2 4" xfId="37777"/>
    <cellStyle name="Обычный 30 2 6 3" xfId="37778"/>
    <cellStyle name="Обычный 30 2 6 3 2" xfId="37779"/>
    <cellStyle name="Обычный 30 2 6 3 3" xfId="37780"/>
    <cellStyle name="Обычный 30 2 6 4" xfId="37781"/>
    <cellStyle name="Обычный 30 2 6 4 2" xfId="37782"/>
    <cellStyle name="Обычный 30 2 6 5" xfId="37783"/>
    <cellStyle name="Обычный 30 2 6 5 2" xfId="37784"/>
    <cellStyle name="Обычный 30 2 6 6" xfId="37785"/>
    <cellStyle name="Обычный 30 2 6 6 2" xfId="37786"/>
    <cellStyle name="Обычный 30 2 6 7" xfId="37787"/>
    <cellStyle name="Обычный 30 2 6 8" xfId="37788"/>
    <cellStyle name="Обычный 30 2 6 9" xfId="37789"/>
    <cellStyle name="Обычный 30 2 7" xfId="37790"/>
    <cellStyle name="Обычный 30 2 7 10" xfId="37791"/>
    <cellStyle name="Обычный 30 2 7 11" xfId="37792"/>
    <cellStyle name="Обычный 30 2 7 12" xfId="37793"/>
    <cellStyle name="Обычный 30 2 7 2" xfId="37794"/>
    <cellStyle name="Обычный 30 2 7 2 2" xfId="37795"/>
    <cellStyle name="Обычный 30 2 7 2 3" xfId="37796"/>
    <cellStyle name="Обычный 30 2 7 2 4" xfId="37797"/>
    <cellStyle name="Обычный 30 2 7 3" xfId="37798"/>
    <cellStyle name="Обычный 30 2 7 3 2" xfId="37799"/>
    <cellStyle name="Обычный 30 2 7 3 3" xfId="37800"/>
    <cellStyle name="Обычный 30 2 7 4" xfId="37801"/>
    <cellStyle name="Обычный 30 2 7 4 2" xfId="37802"/>
    <cellStyle name="Обычный 30 2 7 5" xfId="37803"/>
    <cellStyle name="Обычный 30 2 7 5 2" xfId="37804"/>
    <cellStyle name="Обычный 30 2 7 6" xfId="37805"/>
    <cellStyle name="Обычный 30 2 7 6 2" xfId="37806"/>
    <cellStyle name="Обычный 30 2 7 7" xfId="37807"/>
    <cellStyle name="Обычный 30 2 7 8" xfId="37808"/>
    <cellStyle name="Обычный 30 2 7 9" xfId="37809"/>
    <cellStyle name="Обычный 30 2 8" xfId="37810"/>
    <cellStyle name="Обычный 30 2 8 10" xfId="37811"/>
    <cellStyle name="Обычный 30 2 8 11" xfId="37812"/>
    <cellStyle name="Обычный 30 2 8 2" xfId="37813"/>
    <cellStyle name="Обычный 30 2 8 2 2" xfId="37814"/>
    <cellStyle name="Обычный 30 2 8 2 3" xfId="37815"/>
    <cellStyle name="Обычный 30 2 8 2 4" xfId="37816"/>
    <cellStyle name="Обычный 30 2 8 3" xfId="37817"/>
    <cellStyle name="Обычный 30 2 8 3 2" xfId="37818"/>
    <cellStyle name="Обычный 30 2 8 3 3" xfId="37819"/>
    <cellStyle name="Обычный 30 2 8 4" xfId="37820"/>
    <cellStyle name="Обычный 30 2 8 4 2" xfId="37821"/>
    <cellStyle name="Обычный 30 2 8 5" xfId="37822"/>
    <cellStyle name="Обычный 30 2 8 5 2" xfId="37823"/>
    <cellStyle name="Обычный 30 2 8 6" xfId="37824"/>
    <cellStyle name="Обычный 30 2 8 6 2" xfId="37825"/>
    <cellStyle name="Обычный 30 2 8 7" xfId="37826"/>
    <cellStyle name="Обычный 30 2 8 8" xfId="37827"/>
    <cellStyle name="Обычный 30 2 8 9" xfId="37828"/>
    <cellStyle name="Обычный 30 2 9" xfId="37829"/>
    <cellStyle name="Обычный 30 2 9 2" xfId="37830"/>
    <cellStyle name="Обычный 30 2 9 2 2" xfId="37831"/>
    <cellStyle name="Обычный 30 2 9 2 3" xfId="37832"/>
    <cellStyle name="Обычный 30 2 9 3" xfId="37833"/>
    <cellStyle name="Обычный 30 2 9 3 2" xfId="37834"/>
    <cellStyle name="Обычный 30 2 9 3 3" xfId="37835"/>
    <cellStyle name="Обычный 30 2 9 4" xfId="37836"/>
    <cellStyle name="Обычный 30 2 9 5" xfId="37837"/>
    <cellStyle name="Обычный 30 2 9 6" xfId="37838"/>
    <cellStyle name="Обычный 30 2 9 7" xfId="37839"/>
    <cellStyle name="Обычный 30 2 9 8" xfId="37840"/>
    <cellStyle name="Обычный 30 20" xfId="37841"/>
    <cellStyle name="Обычный 30 20 2" xfId="37842"/>
    <cellStyle name="Обычный 30 21" xfId="37843"/>
    <cellStyle name="Обычный 30 22" xfId="37844"/>
    <cellStyle name="Обычный 30 23" xfId="37845"/>
    <cellStyle name="Обычный 30 24" xfId="37846"/>
    <cellStyle name="Обычный 30 25" xfId="37847"/>
    <cellStyle name="Обычный 30 26" xfId="37848"/>
    <cellStyle name="Обычный 30 27" xfId="37849"/>
    <cellStyle name="Обычный 30 28" xfId="37850"/>
    <cellStyle name="Обычный 30 29" xfId="37851"/>
    <cellStyle name="Обычный 30 3" xfId="37852"/>
    <cellStyle name="Обычный 30 3 10" xfId="37853"/>
    <cellStyle name="Обычный 30 3 10 2" xfId="37854"/>
    <cellStyle name="Обычный 30 3 10 2 2" xfId="37855"/>
    <cellStyle name="Обычный 30 3 10 3" xfId="37856"/>
    <cellStyle name="Обычный 30 3 10 3 2" xfId="37857"/>
    <cellStyle name="Обычный 30 3 10 4" xfId="37858"/>
    <cellStyle name="Обычный 30 3 10 5" xfId="37859"/>
    <cellStyle name="Обычный 30 3 10 6" xfId="37860"/>
    <cellStyle name="Обычный 30 3 10 7" xfId="37861"/>
    <cellStyle name="Обычный 30 3 10 8" xfId="37862"/>
    <cellStyle name="Обычный 30 3 11" xfId="37863"/>
    <cellStyle name="Обычный 30 3 11 2" xfId="37864"/>
    <cellStyle name="Обычный 30 3 11 2 2" xfId="37865"/>
    <cellStyle name="Обычный 30 3 11 3" xfId="37866"/>
    <cellStyle name="Обычный 30 3 11 3 2" xfId="37867"/>
    <cellStyle name="Обычный 30 3 11 4" xfId="37868"/>
    <cellStyle name="Обычный 30 3 11 5" xfId="37869"/>
    <cellStyle name="Обычный 30 3 11 6" xfId="37870"/>
    <cellStyle name="Обычный 30 3 11 7" xfId="37871"/>
    <cellStyle name="Обычный 30 3 12" xfId="37872"/>
    <cellStyle name="Обычный 30 3 12 2" xfId="37873"/>
    <cellStyle name="Обычный 30 3 12 2 2" xfId="37874"/>
    <cellStyle name="Обычный 30 3 12 3" xfId="37875"/>
    <cellStyle name="Обычный 30 3 12 3 2" xfId="37876"/>
    <cellStyle name="Обычный 30 3 12 4" xfId="37877"/>
    <cellStyle name="Обычный 30 3 12 5" xfId="37878"/>
    <cellStyle name="Обычный 30 3 12 6" xfId="37879"/>
    <cellStyle name="Обычный 30 3 12 7" xfId="37880"/>
    <cellStyle name="Обычный 30 3 13" xfId="37881"/>
    <cellStyle name="Обычный 30 3 13 2" xfId="37882"/>
    <cellStyle name="Обычный 30 3 13 2 2" xfId="37883"/>
    <cellStyle name="Обычный 30 3 13 3" xfId="37884"/>
    <cellStyle name="Обычный 30 3 13 3 2" xfId="37885"/>
    <cellStyle name="Обычный 30 3 13 4" xfId="37886"/>
    <cellStyle name="Обычный 30 3 13 5" xfId="37887"/>
    <cellStyle name="Обычный 30 3 13 6" xfId="37888"/>
    <cellStyle name="Обычный 30 3 14" xfId="37889"/>
    <cellStyle name="Обычный 30 3 14 2" xfId="37890"/>
    <cellStyle name="Обычный 30 3 14 2 2" xfId="37891"/>
    <cellStyle name="Обычный 30 3 14 3" xfId="37892"/>
    <cellStyle name="Обычный 30 3 14 3 2" xfId="37893"/>
    <cellStyle name="Обычный 30 3 14 4" xfId="37894"/>
    <cellStyle name="Обычный 30 3 14 5" xfId="37895"/>
    <cellStyle name="Обычный 30 3 14 6" xfId="37896"/>
    <cellStyle name="Обычный 30 3 15" xfId="37897"/>
    <cellStyle name="Обычный 30 3 15 2" xfId="37898"/>
    <cellStyle name="Обычный 30 3 15 3" xfId="37899"/>
    <cellStyle name="Обычный 30 3 16" xfId="37900"/>
    <cellStyle name="Обычный 30 3 16 2" xfId="37901"/>
    <cellStyle name="Обычный 30 3 16 3" xfId="37902"/>
    <cellStyle name="Обычный 30 3 17" xfId="37903"/>
    <cellStyle name="Обычный 30 3 17 2" xfId="37904"/>
    <cellStyle name="Обычный 30 3 18" xfId="37905"/>
    <cellStyle name="Обычный 30 3 18 2" xfId="37906"/>
    <cellStyle name="Обычный 30 3 19" xfId="37907"/>
    <cellStyle name="Обычный 30 3 2" xfId="37908"/>
    <cellStyle name="Обычный 30 3 2 10" xfId="37909"/>
    <cellStyle name="Обычный 30 3 2 10 2" xfId="37910"/>
    <cellStyle name="Обычный 30 3 2 10 2 2" xfId="37911"/>
    <cellStyle name="Обычный 30 3 2 10 3" xfId="37912"/>
    <cellStyle name="Обычный 30 3 2 10 3 2" xfId="37913"/>
    <cellStyle name="Обычный 30 3 2 10 4" xfId="37914"/>
    <cellStyle name="Обычный 30 3 2 10 5" xfId="37915"/>
    <cellStyle name="Обычный 30 3 2 10 6" xfId="37916"/>
    <cellStyle name="Обычный 30 3 2 10 7" xfId="37917"/>
    <cellStyle name="Обычный 30 3 2 11" xfId="37918"/>
    <cellStyle name="Обычный 30 3 2 11 2" xfId="37919"/>
    <cellStyle name="Обычный 30 3 2 11 2 2" xfId="37920"/>
    <cellStyle name="Обычный 30 3 2 11 3" xfId="37921"/>
    <cellStyle name="Обычный 30 3 2 11 3 2" xfId="37922"/>
    <cellStyle name="Обычный 30 3 2 11 4" xfId="37923"/>
    <cellStyle name="Обычный 30 3 2 11 5" xfId="37924"/>
    <cellStyle name="Обычный 30 3 2 11 6" xfId="37925"/>
    <cellStyle name="Обычный 30 3 2 12" xfId="37926"/>
    <cellStyle name="Обычный 30 3 2 12 2" xfId="37927"/>
    <cellStyle name="Обычный 30 3 2 12 3" xfId="37928"/>
    <cellStyle name="Обычный 30 3 2 13" xfId="37929"/>
    <cellStyle name="Обычный 30 3 2 13 2" xfId="37930"/>
    <cellStyle name="Обычный 30 3 2 13 3" xfId="37931"/>
    <cellStyle name="Обычный 30 3 2 14" xfId="37932"/>
    <cellStyle name="Обычный 30 3 2 14 2" xfId="37933"/>
    <cellStyle name="Обычный 30 3 2 14 3" xfId="37934"/>
    <cellStyle name="Обычный 30 3 2 15" xfId="37935"/>
    <cellStyle name="Обычный 30 3 2 15 2" xfId="37936"/>
    <cellStyle name="Обычный 30 3 2 16" xfId="37937"/>
    <cellStyle name="Обычный 30 3 2 17" xfId="37938"/>
    <cellStyle name="Обычный 30 3 2 18" xfId="37939"/>
    <cellStyle name="Обычный 30 3 2 19" xfId="37940"/>
    <cellStyle name="Обычный 30 3 2 2" xfId="37941"/>
    <cellStyle name="Обычный 30 3 2 2 10" xfId="37942"/>
    <cellStyle name="Обычный 30 3 2 2 11" xfId="37943"/>
    <cellStyle name="Обычный 30 3 2 2 12" xfId="37944"/>
    <cellStyle name="Обычный 30 3 2 2 13" xfId="37945"/>
    <cellStyle name="Обычный 30 3 2 2 14" xfId="37946"/>
    <cellStyle name="Обычный 30 3 2 2 2" xfId="37947"/>
    <cellStyle name="Обычный 30 3 2 2 2 2" xfId="37948"/>
    <cellStyle name="Обычный 30 3 2 2 2 3" xfId="37949"/>
    <cellStyle name="Обычный 30 3 2 2 2 4" xfId="37950"/>
    <cellStyle name="Обычный 30 3 2 2 3" xfId="37951"/>
    <cellStyle name="Обычный 30 3 2 2 3 2" xfId="37952"/>
    <cellStyle name="Обычный 30 3 2 2 3 3" xfId="37953"/>
    <cellStyle name="Обычный 30 3 2 2 4" xfId="37954"/>
    <cellStyle name="Обычный 30 3 2 2 4 2" xfId="37955"/>
    <cellStyle name="Обычный 30 3 2 2 5" xfId="37956"/>
    <cellStyle name="Обычный 30 3 2 2 5 2" xfId="37957"/>
    <cellStyle name="Обычный 30 3 2 2 6" xfId="37958"/>
    <cellStyle name="Обычный 30 3 2 2 6 2" xfId="37959"/>
    <cellStyle name="Обычный 30 3 2 2 7" xfId="37960"/>
    <cellStyle name="Обычный 30 3 2 2 8" xfId="37961"/>
    <cellStyle name="Обычный 30 3 2 2 9" xfId="37962"/>
    <cellStyle name="Обычный 30 3 2 20" xfId="37963"/>
    <cellStyle name="Обычный 30 3 2 21" xfId="37964"/>
    <cellStyle name="Обычный 30 3 2 22" xfId="37965"/>
    <cellStyle name="Обычный 30 3 2 23" xfId="37966"/>
    <cellStyle name="Обычный 30 3 2 24" xfId="37967"/>
    <cellStyle name="Обычный 30 3 2 25" xfId="37968"/>
    <cellStyle name="Обычный 30 3 2 26" xfId="37969"/>
    <cellStyle name="Обычный 30 3 2 27" xfId="37970"/>
    <cellStyle name="Обычный 30 3 2 28" xfId="37971"/>
    <cellStyle name="Обычный 30 3 2 29" xfId="37972"/>
    <cellStyle name="Обычный 30 3 2 3" xfId="37973"/>
    <cellStyle name="Обычный 30 3 2 3 10" xfId="37974"/>
    <cellStyle name="Обычный 30 3 2 3 11" xfId="37975"/>
    <cellStyle name="Обычный 30 3 2 3 12" xfId="37976"/>
    <cellStyle name="Обычный 30 3 2 3 13" xfId="37977"/>
    <cellStyle name="Обычный 30 3 2 3 2" xfId="37978"/>
    <cellStyle name="Обычный 30 3 2 3 2 2" xfId="37979"/>
    <cellStyle name="Обычный 30 3 2 3 2 3" xfId="37980"/>
    <cellStyle name="Обычный 30 3 2 3 2 4" xfId="37981"/>
    <cellStyle name="Обычный 30 3 2 3 3" xfId="37982"/>
    <cellStyle name="Обычный 30 3 2 3 3 2" xfId="37983"/>
    <cellStyle name="Обычный 30 3 2 3 3 3" xfId="37984"/>
    <cellStyle name="Обычный 30 3 2 3 4" xfId="37985"/>
    <cellStyle name="Обычный 30 3 2 3 4 2" xfId="37986"/>
    <cellStyle name="Обычный 30 3 2 3 5" xfId="37987"/>
    <cellStyle name="Обычный 30 3 2 3 5 2" xfId="37988"/>
    <cellStyle name="Обычный 30 3 2 3 6" xfId="37989"/>
    <cellStyle name="Обычный 30 3 2 3 6 2" xfId="37990"/>
    <cellStyle name="Обычный 30 3 2 3 7" xfId="37991"/>
    <cellStyle name="Обычный 30 3 2 3 8" xfId="37992"/>
    <cellStyle name="Обычный 30 3 2 3 9" xfId="37993"/>
    <cellStyle name="Обычный 30 3 2 30" xfId="37994"/>
    <cellStyle name="Обычный 30 3 2 31" xfId="37995"/>
    <cellStyle name="Обычный 30 3 2 32" xfId="37996"/>
    <cellStyle name="Обычный 30 3 2 33" xfId="37997"/>
    <cellStyle name="Обычный 30 3 2 34" xfId="37998"/>
    <cellStyle name="Обычный 30 3 2 35" xfId="37999"/>
    <cellStyle name="Обычный 30 3 2 36" xfId="38000"/>
    <cellStyle name="Обычный 30 3 2 37" xfId="38001"/>
    <cellStyle name="Обычный 30 3 2 38" xfId="38002"/>
    <cellStyle name="Обычный 30 3 2 39" xfId="38003"/>
    <cellStyle name="Обычный 30 3 2 4" xfId="38004"/>
    <cellStyle name="Обычный 30 3 2 4 10" xfId="38005"/>
    <cellStyle name="Обычный 30 3 2 4 11" xfId="38006"/>
    <cellStyle name="Обычный 30 3 2 4 12" xfId="38007"/>
    <cellStyle name="Обычный 30 3 2 4 2" xfId="38008"/>
    <cellStyle name="Обычный 30 3 2 4 2 2" xfId="38009"/>
    <cellStyle name="Обычный 30 3 2 4 2 3" xfId="38010"/>
    <cellStyle name="Обычный 30 3 2 4 2 4" xfId="38011"/>
    <cellStyle name="Обычный 30 3 2 4 3" xfId="38012"/>
    <cellStyle name="Обычный 30 3 2 4 3 2" xfId="38013"/>
    <cellStyle name="Обычный 30 3 2 4 3 3" xfId="38014"/>
    <cellStyle name="Обычный 30 3 2 4 4" xfId="38015"/>
    <cellStyle name="Обычный 30 3 2 4 4 2" xfId="38016"/>
    <cellStyle name="Обычный 30 3 2 4 5" xfId="38017"/>
    <cellStyle name="Обычный 30 3 2 4 5 2" xfId="38018"/>
    <cellStyle name="Обычный 30 3 2 4 6" xfId="38019"/>
    <cellStyle name="Обычный 30 3 2 4 6 2" xfId="38020"/>
    <cellStyle name="Обычный 30 3 2 4 7" xfId="38021"/>
    <cellStyle name="Обычный 30 3 2 4 8" xfId="38022"/>
    <cellStyle name="Обычный 30 3 2 4 9" xfId="38023"/>
    <cellStyle name="Обычный 30 3 2 5" xfId="38024"/>
    <cellStyle name="Обычный 30 3 2 5 10" xfId="38025"/>
    <cellStyle name="Обычный 30 3 2 5 11" xfId="38026"/>
    <cellStyle name="Обычный 30 3 2 5 2" xfId="38027"/>
    <cellStyle name="Обычный 30 3 2 5 2 2" xfId="38028"/>
    <cellStyle name="Обычный 30 3 2 5 2 3" xfId="38029"/>
    <cellStyle name="Обычный 30 3 2 5 2 4" xfId="38030"/>
    <cellStyle name="Обычный 30 3 2 5 3" xfId="38031"/>
    <cellStyle name="Обычный 30 3 2 5 3 2" xfId="38032"/>
    <cellStyle name="Обычный 30 3 2 5 3 3" xfId="38033"/>
    <cellStyle name="Обычный 30 3 2 5 4" xfId="38034"/>
    <cellStyle name="Обычный 30 3 2 5 4 2" xfId="38035"/>
    <cellStyle name="Обычный 30 3 2 5 5" xfId="38036"/>
    <cellStyle name="Обычный 30 3 2 5 5 2" xfId="38037"/>
    <cellStyle name="Обычный 30 3 2 5 6" xfId="38038"/>
    <cellStyle name="Обычный 30 3 2 5 6 2" xfId="38039"/>
    <cellStyle name="Обычный 30 3 2 5 7" xfId="38040"/>
    <cellStyle name="Обычный 30 3 2 5 8" xfId="38041"/>
    <cellStyle name="Обычный 30 3 2 5 9" xfId="38042"/>
    <cellStyle name="Обычный 30 3 2 6" xfId="38043"/>
    <cellStyle name="Обычный 30 3 2 6 2" xfId="38044"/>
    <cellStyle name="Обычный 30 3 2 6 2 2" xfId="38045"/>
    <cellStyle name="Обычный 30 3 2 6 2 3" xfId="38046"/>
    <cellStyle name="Обычный 30 3 2 6 3" xfId="38047"/>
    <cellStyle name="Обычный 30 3 2 6 3 2" xfId="38048"/>
    <cellStyle name="Обычный 30 3 2 6 3 3" xfId="38049"/>
    <cellStyle name="Обычный 30 3 2 6 4" xfId="38050"/>
    <cellStyle name="Обычный 30 3 2 6 5" xfId="38051"/>
    <cellStyle name="Обычный 30 3 2 6 6" xfId="38052"/>
    <cellStyle name="Обычный 30 3 2 6 7" xfId="38053"/>
    <cellStyle name="Обычный 30 3 2 6 8" xfId="38054"/>
    <cellStyle name="Обычный 30 3 2 7" xfId="38055"/>
    <cellStyle name="Обычный 30 3 2 7 2" xfId="38056"/>
    <cellStyle name="Обычный 30 3 2 7 2 2" xfId="38057"/>
    <cellStyle name="Обычный 30 3 2 7 3" xfId="38058"/>
    <cellStyle name="Обычный 30 3 2 7 3 2" xfId="38059"/>
    <cellStyle name="Обычный 30 3 2 7 4" xfId="38060"/>
    <cellStyle name="Обычный 30 3 2 7 5" xfId="38061"/>
    <cellStyle name="Обычный 30 3 2 7 6" xfId="38062"/>
    <cellStyle name="Обычный 30 3 2 7 7" xfId="38063"/>
    <cellStyle name="Обычный 30 3 2 7 8" xfId="38064"/>
    <cellStyle name="Обычный 30 3 2 8" xfId="38065"/>
    <cellStyle name="Обычный 30 3 2 8 2" xfId="38066"/>
    <cellStyle name="Обычный 30 3 2 8 2 2" xfId="38067"/>
    <cellStyle name="Обычный 30 3 2 8 3" xfId="38068"/>
    <cellStyle name="Обычный 30 3 2 8 3 2" xfId="38069"/>
    <cellStyle name="Обычный 30 3 2 8 4" xfId="38070"/>
    <cellStyle name="Обычный 30 3 2 8 5" xfId="38071"/>
    <cellStyle name="Обычный 30 3 2 8 6" xfId="38072"/>
    <cellStyle name="Обычный 30 3 2 8 7" xfId="38073"/>
    <cellStyle name="Обычный 30 3 2 8 8" xfId="38074"/>
    <cellStyle name="Обычный 30 3 2 9" xfId="38075"/>
    <cellStyle name="Обычный 30 3 2 9 2" xfId="38076"/>
    <cellStyle name="Обычный 30 3 2 9 2 2" xfId="38077"/>
    <cellStyle name="Обычный 30 3 2 9 3" xfId="38078"/>
    <cellStyle name="Обычный 30 3 2 9 3 2" xfId="38079"/>
    <cellStyle name="Обычный 30 3 2 9 4" xfId="38080"/>
    <cellStyle name="Обычный 30 3 2 9 5" xfId="38081"/>
    <cellStyle name="Обычный 30 3 2 9 6" xfId="38082"/>
    <cellStyle name="Обычный 30 3 2 9 7" xfId="38083"/>
    <cellStyle name="Обычный 30 3 20" xfId="38084"/>
    <cellStyle name="Обычный 30 3 21" xfId="38085"/>
    <cellStyle name="Обычный 30 3 22" xfId="38086"/>
    <cellStyle name="Обычный 30 3 23" xfId="38087"/>
    <cellStyle name="Обычный 30 3 24" xfId="38088"/>
    <cellStyle name="Обычный 30 3 25" xfId="38089"/>
    <cellStyle name="Обычный 30 3 26" xfId="38090"/>
    <cellStyle name="Обычный 30 3 27" xfId="38091"/>
    <cellStyle name="Обычный 30 3 28" xfId="38092"/>
    <cellStyle name="Обычный 30 3 29" xfId="38093"/>
    <cellStyle name="Обычный 30 3 3" xfId="38094"/>
    <cellStyle name="Обычный 30 3 3 10" xfId="38095"/>
    <cellStyle name="Обычный 30 3 3 10 2" xfId="38096"/>
    <cellStyle name="Обычный 30 3 3 10 2 2" xfId="38097"/>
    <cellStyle name="Обычный 30 3 3 10 3" xfId="38098"/>
    <cellStyle name="Обычный 30 3 3 10 3 2" xfId="38099"/>
    <cellStyle name="Обычный 30 3 3 10 4" xfId="38100"/>
    <cellStyle name="Обычный 30 3 3 10 5" xfId="38101"/>
    <cellStyle name="Обычный 30 3 3 10 6" xfId="38102"/>
    <cellStyle name="Обычный 30 3 3 10 7" xfId="38103"/>
    <cellStyle name="Обычный 30 3 3 11" xfId="38104"/>
    <cellStyle name="Обычный 30 3 3 11 2" xfId="38105"/>
    <cellStyle name="Обычный 30 3 3 11 3" xfId="38106"/>
    <cellStyle name="Обычный 30 3 3 12" xfId="38107"/>
    <cellStyle name="Обычный 30 3 3 12 2" xfId="38108"/>
    <cellStyle name="Обычный 30 3 3 12 3" xfId="38109"/>
    <cellStyle name="Обычный 30 3 3 13" xfId="38110"/>
    <cellStyle name="Обычный 30 3 3 13 2" xfId="38111"/>
    <cellStyle name="Обычный 30 3 3 13 3" xfId="38112"/>
    <cellStyle name="Обычный 30 3 3 14" xfId="38113"/>
    <cellStyle name="Обычный 30 3 3 14 2" xfId="38114"/>
    <cellStyle name="Обычный 30 3 3 14 3" xfId="38115"/>
    <cellStyle name="Обычный 30 3 3 15" xfId="38116"/>
    <cellStyle name="Обычный 30 3 3 16" xfId="38117"/>
    <cellStyle name="Обычный 30 3 3 17" xfId="38118"/>
    <cellStyle name="Обычный 30 3 3 18" xfId="38119"/>
    <cellStyle name="Обычный 30 3 3 19" xfId="38120"/>
    <cellStyle name="Обычный 30 3 3 2" xfId="38121"/>
    <cellStyle name="Обычный 30 3 3 2 10" xfId="38122"/>
    <cellStyle name="Обычный 30 3 3 2 11" xfId="38123"/>
    <cellStyle name="Обычный 30 3 3 2 12" xfId="38124"/>
    <cellStyle name="Обычный 30 3 3 2 13" xfId="38125"/>
    <cellStyle name="Обычный 30 3 3 2 14" xfId="38126"/>
    <cellStyle name="Обычный 30 3 3 2 2" xfId="38127"/>
    <cellStyle name="Обычный 30 3 3 2 2 2" xfId="38128"/>
    <cellStyle name="Обычный 30 3 3 2 2 3" xfId="38129"/>
    <cellStyle name="Обычный 30 3 3 2 2 4" xfId="38130"/>
    <cellStyle name="Обычный 30 3 3 2 3" xfId="38131"/>
    <cellStyle name="Обычный 30 3 3 2 3 2" xfId="38132"/>
    <cellStyle name="Обычный 30 3 3 2 3 3" xfId="38133"/>
    <cellStyle name="Обычный 30 3 3 2 4" xfId="38134"/>
    <cellStyle name="Обычный 30 3 3 2 4 2" xfId="38135"/>
    <cellStyle name="Обычный 30 3 3 2 5" xfId="38136"/>
    <cellStyle name="Обычный 30 3 3 2 5 2" xfId="38137"/>
    <cellStyle name="Обычный 30 3 3 2 6" xfId="38138"/>
    <cellStyle name="Обычный 30 3 3 2 6 2" xfId="38139"/>
    <cellStyle name="Обычный 30 3 3 2 7" xfId="38140"/>
    <cellStyle name="Обычный 30 3 3 2 8" xfId="38141"/>
    <cellStyle name="Обычный 30 3 3 2 9" xfId="38142"/>
    <cellStyle name="Обычный 30 3 3 20" xfId="38143"/>
    <cellStyle name="Обычный 30 3 3 21" xfId="38144"/>
    <cellStyle name="Обычный 30 3 3 22" xfId="38145"/>
    <cellStyle name="Обычный 30 3 3 23" xfId="38146"/>
    <cellStyle name="Обычный 30 3 3 24" xfId="38147"/>
    <cellStyle name="Обычный 30 3 3 25" xfId="38148"/>
    <cellStyle name="Обычный 30 3 3 26" xfId="38149"/>
    <cellStyle name="Обычный 30 3 3 27" xfId="38150"/>
    <cellStyle name="Обычный 30 3 3 28" xfId="38151"/>
    <cellStyle name="Обычный 30 3 3 29" xfId="38152"/>
    <cellStyle name="Обычный 30 3 3 3" xfId="38153"/>
    <cellStyle name="Обычный 30 3 3 3 10" xfId="38154"/>
    <cellStyle name="Обычный 30 3 3 3 11" xfId="38155"/>
    <cellStyle name="Обычный 30 3 3 3 12" xfId="38156"/>
    <cellStyle name="Обычный 30 3 3 3 13" xfId="38157"/>
    <cellStyle name="Обычный 30 3 3 3 2" xfId="38158"/>
    <cellStyle name="Обычный 30 3 3 3 2 2" xfId="38159"/>
    <cellStyle name="Обычный 30 3 3 3 2 3" xfId="38160"/>
    <cellStyle name="Обычный 30 3 3 3 2 4" xfId="38161"/>
    <cellStyle name="Обычный 30 3 3 3 3" xfId="38162"/>
    <cellStyle name="Обычный 30 3 3 3 3 2" xfId="38163"/>
    <cellStyle name="Обычный 30 3 3 3 3 3" xfId="38164"/>
    <cellStyle name="Обычный 30 3 3 3 4" xfId="38165"/>
    <cellStyle name="Обычный 30 3 3 3 4 2" xfId="38166"/>
    <cellStyle name="Обычный 30 3 3 3 5" xfId="38167"/>
    <cellStyle name="Обычный 30 3 3 3 5 2" xfId="38168"/>
    <cellStyle name="Обычный 30 3 3 3 6" xfId="38169"/>
    <cellStyle name="Обычный 30 3 3 3 6 2" xfId="38170"/>
    <cellStyle name="Обычный 30 3 3 3 7" xfId="38171"/>
    <cellStyle name="Обычный 30 3 3 3 8" xfId="38172"/>
    <cellStyle name="Обычный 30 3 3 3 9" xfId="38173"/>
    <cellStyle name="Обычный 30 3 3 30" xfId="38174"/>
    <cellStyle name="Обычный 30 3 3 31" xfId="38175"/>
    <cellStyle name="Обычный 30 3 3 32" xfId="38176"/>
    <cellStyle name="Обычный 30 3 3 33" xfId="38177"/>
    <cellStyle name="Обычный 30 3 3 34" xfId="38178"/>
    <cellStyle name="Обычный 30 3 3 35" xfId="38179"/>
    <cellStyle name="Обычный 30 3 3 36" xfId="38180"/>
    <cellStyle name="Обычный 30 3 3 37" xfId="38181"/>
    <cellStyle name="Обычный 30 3 3 38" xfId="38182"/>
    <cellStyle name="Обычный 30 3 3 4" xfId="38183"/>
    <cellStyle name="Обычный 30 3 3 4 10" xfId="38184"/>
    <cellStyle name="Обычный 30 3 3 4 11" xfId="38185"/>
    <cellStyle name="Обычный 30 3 3 4 12" xfId="38186"/>
    <cellStyle name="Обычный 30 3 3 4 2" xfId="38187"/>
    <cellStyle name="Обычный 30 3 3 4 2 2" xfId="38188"/>
    <cellStyle name="Обычный 30 3 3 4 2 3" xfId="38189"/>
    <cellStyle name="Обычный 30 3 3 4 2 4" xfId="38190"/>
    <cellStyle name="Обычный 30 3 3 4 3" xfId="38191"/>
    <cellStyle name="Обычный 30 3 3 4 3 2" xfId="38192"/>
    <cellStyle name="Обычный 30 3 3 4 3 3" xfId="38193"/>
    <cellStyle name="Обычный 30 3 3 4 4" xfId="38194"/>
    <cellStyle name="Обычный 30 3 3 4 4 2" xfId="38195"/>
    <cellStyle name="Обычный 30 3 3 4 5" xfId="38196"/>
    <cellStyle name="Обычный 30 3 3 4 5 2" xfId="38197"/>
    <cellStyle name="Обычный 30 3 3 4 6" xfId="38198"/>
    <cellStyle name="Обычный 30 3 3 4 6 2" xfId="38199"/>
    <cellStyle name="Обычный 30 3 3 4 7" xfId="38200"/>
    <cellStyle name="Обычный 30 3 3 4 8" xfId="38201"/>
    <cellStyle name="Обычный 30 3 3 4 9" xfId="38202"/>
    <cellStyle name="Обычный 30 3 3 5" xfId="38203"/>
    <cellStyle name="Обычный 30 3 3 5 10" xfId="38204"/>
    <cellStyle name="Обычный 30 3 3 5 11" xfId="38205"/>
    <cellStyle name="Обычный 30 3 3 5 2" xfId="38206"/>
    <cellStyle name="Обычный 30 3 3 5 2 2" xfId="38207"/>
    <cellStyle name="Обычный 30 3 3 5 2 3" xfId="38208"/>
    <cellStyle name="Обычный 30 3 3 5 2 4" xfId="38209"/>
    <cellStyle name="Обычный 30 3 3 5 3" xfId="38210"/>
    <cellStyle name="Обычный 30 3 3 5 3 2" xfId="38211"/>
    <cellStyle name="Обычный 30 3 3 5 3 3" xfId="38212"/>
    <cellStyle name="Обычный 30 3 3 5 4" xfId="38213"/>
    <cellStyle name="Обычный 30 3 3 5 4 2" xfId="38214"/>
    <cellStyle name="Обычный 30 3 3 5 5" xfId="38215"/>
    <cellStyle name="Обычный 30 3 3 5 5 2" xfId="38216"/>
    <cellStyle name="Обычный 30 3 3 5 6" xfId="38217"/>
    <cellStyle name="Обычный 30 3 3 5 6 2" xfId="38218"/>
    <cellStyle name="Обычный 30 3 3 5 7" xfId="38219"/>
    <cellStyle name="Обычный 30 3 3 5 8" xfId="38220"/>
    <cellStyle name="Обычный 30 3 3 5 9" xfId="38221"/>
    <cellStyle name="Обычный 30 3 3 6" xfId="38222"/>
    <cellStyle name="Обычный 30 3 3 6 2" xfId="38223"/>
    <cellStyle name="Обычный 30 3 3 6 2 2" xfId="38224"/>
    <cellStyle name="Обычный 30 3 3 6 2 3" xfId="38225"/>
    <cellStyle name="Обычный 30 3 3 6 3" xfId="38226"/>
    <cellStyle name="Обычный 30 3 3 6 3 2" xfId="38227"/>
    <cellStyle name="Обычный 30 3 3 6 3 3" xfId="38228"/>
    <cellStyle name="Обычный 30 3 3 6 4" xfId="38229"/>
    <cellStyle name="Обычный 30 3 3 6 5" xfId="38230"/>
    <cellStyle name="Обычный 30 3 3 6 6" xfId="38231"/>
    <cellStyle name="Обычный 30 3 3 6 7" xfId="38232"/>
    <cellStyle name="Обычный 30 3 3 6 8" xfId="38233"/>
    <cellStyle name="Обычный 30 3 3 7" xfId="38234"/>
    <cellStyle name="Обычный 30 3 3 7 2" xfId="38235"/>
    <cellStyle name="Обычный 30 3 3 7 2 2" xfId="38236"/>
    <cellStyle name="Обычный 30 3 3 7 3" xfId="38237"/>
    <cellStyle name="Обычный 30 3 3 7 3 2" xfId="38238"/>
    <cellStyle name="Обычный 30 3 3 7 4" xfId="38239"/>
    <cellStyle name="Обычный 30 3 3 7 5" xfId="38240"/>
    <cellStyle name="Обычный 30 3 3 7 6" xfId="38241"/>
    <cellStyle name="Обычный 30 3 3 7 7" xfId="38242"/>
    <cellStyle name="Обычный 30 3 3 7 8" xfId="38243"/>
    <cellStyle name="Обычный 30 3 3 8" xfId="38244"/>
    <cellStyle name="Обычный 30 3 3 8 2" xfId="38245"/>
    <cellStyle name="Обычный 30 3 3 8 2 2" xfId="38246"/>
    <cellStyle name="Обычный 30 3 3 8 3" xfId="38247"/>
    <cellStyle name="Обычный 30 3 3 8 3 2" xfId="38248"/>
    <cellStyle name="Обычный 30 3 3 8 4" xfId="38249"/>
    <cellStyle name="Обычный 30 3 3 8 5" xfId="38250"/>
    <cellStyle name="Обычный 30 3 3 8 6" xfId="38251"/>
    <cellStyle name="Обычный 30 3 3 8 7" xfId="38252"/>
    <cellStyle name="Обычный 30 3 3 8 8" xfId="38253"/>
    <cellStyle name="Обычный 30 3 3 9" xfId="38254"/>
    <cellStyle name="Обычный 30 3 3 9 2" xfId="38255"/>
    <cellStyle name="Обычный 30 3 3 9 2 2" xfId="38256"/>
    <cellStyle name="Обычный 30 3 3 9 3" xfId="38257"/>
    <cellStyle name="Обычный 30 3 3 9 3 2" xfId="38258"/>
    <cellStyle name="Обычный 30 3 3 9 4" xfId="38259"/>
    <cellStyle name="Обычный 30 3 3 9 5" xfId="38260"/>
    <cellStyle name="Обычный 30 3 3 9 6" xfId="38261"/>
    <cellStyle name="Обычный 30 3 3 9 7" xfId="38262"/>
    <cellStyle name="Обычный 30 3 30" xfId="38263"/>
    <cellStyle name="Обычный 30 3 31" xfId="38264"/>
    <cellStyle name="Обычный 30 3 32" xfId="38265"/>
    <cellStyle name="Обычный 30 3 33" xfId="38266"/>
    <cellStyle name="Обычный 30 3 34" xfId="38267"/>
    <cellStyle name="Обычный 30 3 35" xfId="38268"/>
    <cellStyle name="Обычный 30 3 36" xfId="38269"/>
    <cellStyle name="Обычный 30 3 37" xfId="38270"/>
    <cellStyle name="Обычный 30 3 38" xfId="38271"/>
    <cellStyle name="Обычный 30 3 39" xfId="38272"/>
    <cellStyle name="Обычный 30 3 4" xfId="38273"/>
    <cellStyle name="Обычный 30 3 4 10" xfId="38274"/>
    <cellStyle name="Обычный 30 3 4 11" xfId="38275"/>
    <cellStyle name="Обычный 30 3 4 12" xfId="38276"/>
    <cellStyle name="Обычный 30 3 4 13" xfId="38277"/>
    <cellStyle name="Обычный 30 3 4 14" xfId="38278"/>
    <cellStyle name="Обычный 30 3 4 2" xfId="38279"/>
    <cellStyle name="Обычный 30 3 4 2 2" xfId="38280"/>
    <cellStyle name="Обычный 30 3 4 2 3" xfId="38281"/>
    <cellStyle name="Обычный 30 3 4 2 4" xfId="38282"/>
    <cellStyle name="Обычный 30 3 4 3" xfId="38283"/>
    <cellStyle name="Обычный 30 3 4 3 2" xfId="38284"/>
    <cellStyle name="Обычный 30 3 4 3 3" xfId="38285"/>
    <cellStyle name="Обычный 30 3 4 4" xfId="38286"/>
    <cellStyle name="Обычный 30 3 4 4 2" xfId="38287"/>
    <cellStyle name="Обычный 30 3 4 5" xfId="38288"/>
    <cellStyle name="Обычный 30 3 4 5 2" xfId="38289"/>
    <cellStyle name="Обычный 30 3 4 6" xfId="38290"/>
    <cellStyle name="Обычный 30 3 4 6 2" xfId="38291"/>
    <cellStyle name="Обычный 30 3 4 7" xfId="38292"/>
    <cellStyle name="Обычный 30 3 4 8" xfId="38293"/>
    <cellStyle name="Обычный 30 3 4 9" xfId="38294"/>
    <cellStyle name="Обычный 30 3 40" xfId="38295"/>
    <cellStyle name="Обычный 30 3 41" xfId="38296"/>
    <cellStyle name="Обычный 30 3 42" xfId="38297"/>
    <cellStyle name="Обычный 30 3 5" xfId="38298"/>
    <cellStyle name="Обычный 30 3 5 10" xfId="38299"/>
    <cellStyle name="Обычный 30 3 5 11" xfId="38300"/>
    <cellStyle name="Обычный 30 3 5 12" xfId="38301"/>
    <cellStyle name="Обычный 30 3 5 13" xfId="38302"/>
    <cellStyle name="Обычный 30 3 5 2" xfId="38303"/>
    <cellStyle name="Обычный 30 3 5 2 2" xfId="38304"/>
    <cellStyle name="Обычный 30 3 5 2 3" xfId="38305"/>
    <cellStyle name="Обычный 30 3 5 2 4" xfId="38306"/>
    <cellStyle name="Обычный 30 3 5 3" xfId="38307"/>
    <cellStyle name="Обычный 30 3 5 3 2" xfId="38308"/>
    <cellStyle name="Обычный 30 3 5 3 3" xfId="38309"/>
    <cellStyle name="Обычный 30 3 5 4" xfId="38310"/>
    <cellStyle name="Обычный 30 3 5 4 2" xfId="38311"/>
    <cellStyle name="Обычный 30 3 5 5" xfId="38312"/>
    <cellStyle name="Обычный 30 3 5 5 2" xfId="38313"/>
    <cellStyle name="Обычный 30 3 5 6" xfId="38314"/>
    <cellStyle name="Обычный 30 3 5 6 2" xfId="38315"/>
    <cellStyle name="Обычный 30 3 5 7" xfId="38316"/>
    <cellStyle name="Обычный 30 3 5 8" xfId="38317"/>
    <cellStyle name="Обычный 30 3 5 9" xfId="38318"/>
    <cellStyle name="Обычный 30 3 6" xfId="38319"/>
    <cellStyle name="Обычный 30 3 6 10" xfId="38320"/>
    <cellStyle name="Обычный 30 3 6 11" xfId="38321"/>
    <cellStyle name="Обычный 30 3 6 12" xfId="38322"/>
    <cellStyle name="Обычный 30 3 6 2" xfId="38323"/>
    <cellStyle name="Обычный 30 3 6 2 2" xfId="38324"/>
    <cellStyle name="Обычный 30 3 6 2 3" xfId="38325"/>
    <cellStyle name="Обычный 30 3 6 2 4" xfId="38326"/>
    <cellStyle name="Обычный 30 3 6 3" xfId="38327"/>
    <cellStyle name="Обычный 30 3 6 3 2" xfId="38328"/>
    <cellStyle name="Обычный 30 3 6 3 3" xfId="38329"/>
    <cellStyle name="Обычный 30 3 6 4" xfId="38330"/>
    <cellStyle name="Обычный 30 3 6 4 2" xfId="38331"/>
    <cellStyle name="Обычный 30 3 6 5" xfId="38332"/>
    <cellStyle name="Обычный 30 3 6 5 2" xfId="38333"/>
    <cellStyle name="Обычный 30 3 6 6" xfId="38334"/>
    <cellStyle name="Обычный 30 3 6 6 2" xfId="38335"/>
    <cellStyle name="Обычный 30 3 6 7" xfId="38336"/>
    <cellStyle name="Обычный 30 3 6 8" xfId="38337"/>
    <cellStyle name="Обычный 30 3 6 9" xfId="38338"/>
    <cellStyle name="Обычный 30 3 7" xfId="38339"/>
    <cellStyle name="Обычный 30 3 7 10" xfId="38340"/>
    <cellStyle name="Обычный 30 3 7 11" xfId="38341"/>
    <cellStyle name="Обычный 30 3 7 2" xfId="38342"/>
    <cellStyle name="Обычный 30 3 7 2 2" xfId="38343"/>
    <cellStyle name="Обычный 30 3 7 2 3" xfId="38344"/>
    <cellStyle name="Обычный 30 3 7 2 4" xfId="38345"/>
    <cellStyle name="Обычный 30 3 7 3" xfId="38346"/>
    <cellStyle name="Обычный 30 3 7 3 2" xfId="38347"/>
    <cellStyle name="Обычный 30 3 7 3 3" xfId="38348"/>
    <cellStyle name="Обычный 30 3 7 4" xfId="38349"/>
    <cellStyle name="Обычный 30 3 7 4 2" xfId="38350"/>
    <cellStyle name="Обычный 30 3 7 5" xfId="38351"/>
    <cellStyle name="Обычный 30 3 7 5 2" xfId="38352"/>
    <cellStyle name="Обычный 30 3 7 6" xfId="38353"/>
    <cellStyle name="Обычный 30 3 7 6 2" xfId="38354"/>
    <cellStyle name="Обычный 30 3 7 7" xfId="38355"/>
    <cellStyle name="Обычный 30 3 7 8" xfId="38356"/>
    <cellStyle name="Обычный 30 3 7 9" xfId="38357"/>
    <cellStyle name="Обычный 30 3 8" xfId="38358"/>
    <cellStyle name="Обычный 30 3 8 2" xfId="38359"/>
    <cellStyle name="Обычный 30 3 8 2 2" xfId="38360"/>
    <cellStyle name="Обычный 30 3 8 2 3" xfId="38361"/>
    <cellStyle name="Обычный 30 3 8 3" xfId="38362"/>
    <cellStyle name="Обычный 30 3 8 3 2" xfId="38363"/>
    <cellStyle name="Обычный 30 3 8 3 3" xfId="38364"/>
    <cellStyle name="Обычный 30 3 8 4" xfId="38365"/>
    <cellStyle name="Обычный 30 3 8 5" xfId="38366"/>
    <cellStyle name="Обычный 30 3 8 6" xfId="38367"/>
    <cellStyle name="Обычный 30 3 8 7" xfId="38368"/>
    <cellStyle name="Обычный 30 3 8 8" xfId="38369"/>
    <cellStyle name="Обычный 30 3 9" xfId="38370"/>
    <cellStyle name="Обычный 30 3 9 2" xfId="38371"/>
    <cellStyle name="Обычный 30 3 9 2 2" xfId="38372"/>
    <cellStyle name="Обычный 30 3 9 3" xfId="38373"/>
    <cellStyle name="Обычный 30 3 9 3 2" xfId="38374"/>
    <cellStyle name="Обычный 30 3 9 4" xfId="38375"/>
    <cellStyle name="Обычный 30 3 9 5" xfId="38376"/>
    <cellStyle name="Обычный 30 3 9 6" xfId="38377"/>
    <cellStyle name="Обычный 30 3 9 7" xfId="38378"/>
    <cellStyle name="Обычный 30 3 9 8" xfId="38379"/>
    <cellStyle name="Обычный 30 30" xfId="38380"/>
    <cellStyle name="Обычный 30 31" xfId="38381"/>
    <cellStyle name="Обычный 30 32" xfId="38382"/>
    <cellStyle name="Обычный 30 33" xfId="38383"/>
    <cellStyle name="Обычный 30 34" xfId="38384"/>
    <cellStyle name="Обычный 30 35" xfId="38385"/>
    <cellStyle name="Обычный 30 36" xfId="38386"/>
    <cellStyle name="Обычный 30 37" xfId="38387"/>
    <cellStyle name="Обычный 30 38" xfId="38388"/>
    <cellStyle name="Обычный 30 39" xfId="38389"/>
    <cellStyle name="Обычный 30 4" xfId="38390"/>
    <cellStyle name="Обычный 30 4 10" xfId="38391"/>
    <cellStyle name="Обычный 30 4 10 2" xfId="38392"/>
    <cellStyle name="Обычный 30 4 10 2 2" xfId="38393"/>
    <cellStyle name="Обычный 30 4 10 3" xfId="38394"/>
    <cellStyle name="Обычный 30 4 10 3 2" xfId="38395"/>
    <cellStyle name="Обычный 30 4 10 4" xfId="38396"/>
    <cellStyle name="Обычный 30 4 10 5" xfId="38397"/>
    <cellStyle name="Обычный 30 4 10 6" xfId="38398"/>
    <cellStyle name="Обычный 30 4 10 7" xfId="38399"/>
    <cellStyle name="Обычный 30 4 11" xfId="38400"/>
    <cellStyle name="Обычный 30 4 11 2" xfId="38401"/>
    <cellStyle name="Обычный 30 4 11 2 2" xfId="38402"/>
    <cellStyle name="Обычный 30 4 11 3" xfId="38403"/>
    <cellStyle name="Обычный 30 4 11 3 2" xfId="38404"/>
    <cellStyle name="Обычный 30 4 11 4" xfId="38405"/>
    <cellStyle name="Обычный 30 4 11 5" xfId="38406"/>
    <cellStyle name="Обычный 30 4 11 6" xfId="38407"/>
    <cellStyle name="Обычный 30 4 12" xfId="38408"/>
    <cellStyle name="Обычный 30 4 12 2" xfId="38409"/>
    <cellStyle name="Обычный 30 4 12 3" xfId="38410"/>
    <cellStyle name="Обычный 30 4 13" xfId="38411"/>
    <cellStyle name="Обычный 30 4 13 2" xfId="38412"/>
    <cellStyle name="Обычный 30 4 13 3" xfId="38413"/>
    <cellStyle name="Обычный 30 4 14" xfId="38414"/>
    <cellStyle name="Обычный 30 4 14 2" xfId="38415"/>
    <cellStyle name="Обычный 30 4 14 3" xfId="38416"/>
    <cellStyle name="Обычный 30 4 15" xfId="38417"/>
    <cellStyle name="Обычный 30 4 15 2" xfId="38418"/>
    <cellStyle name="Обычный 30 4 16" xfId="38419"/>
    <cellStyle name="Обычный 30 4 17" xfId="38420"/>
    <cellStyle name="Обычный 30 4 18" xfId="38421"/>
    <cellStyle name="Обычный 30 4 19" xfId="38422"/>
    <cellStyle name="Обычный 30 4 2" xfId="38423"/>
    <cellStyle name="Обычный 30 4 2 10" xfId="38424"/>
    <cellStyle name="Обычный 30 4 2 11" xfId="38425"/>
    <cellStyle name="Обычный 30 4 2 12" xfId="38426"/>
    <cellStyle name="Обычный 30 4 2 13" xfId="38427"/>
    <cellStyle name="Обычный 30 4 2 14" xfId="38428"/>
    <cellStyle name="Обычный 30 4 2 2" xfId="38429"/>
    <cellStyle name="Обычный 30 4 2 2 2" xfId="38430"/>
    <cellStyle name="Обычный 30 4 2 2 3" xfId="38431"/>
    <cellStyle name="Обычный 30 4 2 2 4" xfId="38432"/>
    <cellStyle name="Обычный 30 4 2 3" xfId="38433"/>
    <cellStyle name="Обычный 30 4 2 3 2" xfId="38434"/>
    <cellStyle name="Обычный 30 4 2 3 3" xfId="38435"/>
    <cellStyle name="Обычный 30 4 2 4" xfId="38436"/>
    <cellStyle name="Обычный 30 4 2 4 2" xfId="38437"/>
    <cellStyle name="Обычный 30 4 2 5" xfId="38438"/>
    <cellStyle name="Обычный 30 4 2 5 2" xfId="38439"/>
    <cellStyle name="Обычный 30 4 2 6" xfId="38440"/>
    <cellStyle name="Обычный 30 4 2 6 2" xfId="38441"/>
    <cellStyle name="Обычный 30 4 2 7" xfId="38442"/>
    <cellStyle name="Обычный 30 4 2 8" xfId="38443"/>
    <cellStyle name="Обычный 30 4 2 9" xfId="38444"/>
    <cellStyle name="Обычный 30 4 20" xfId="38445"/>
    <cellStyle name="Обычный 30 4 21" xfId="38446"/>
    <cellStyle name="Обычный 30 4 22" xfId="38447"/>
    <cellStyle name="Обычный 30 4 23" xfId="38448"/>
    <cellStyle name="Обычный 30 4 24" xfId="38449"/>
    <cellStyle name="Обычный 30 4 25" xfId="38450"/>
    <cellStyle name="Обычный 30 4 26" xfId="38451"/>
    <cellStyle name="Обычный 30 4 27" xfId="38452"/>
    <cellStyle name="Обычный 30 4 28" xfId="38453"/>
    <cellStyle name="Обычный 30 4 29" xfId="38454"/>
    <cellStyle name="Обычный 30 4 3" xfId="38455"/>
    <cellStyle name="Обычный 30 4 3 10" xfId="38456"/>
    <cellStyle name="Обычный 30 4 3 11" xfId="38457"/>
    <cellStyle name="Обычный 30 4 3 12" xfId="38458"/>
    <cellStyle name="Обычный 30 4 3 13" xfId="38459"/>
    <cellStyle name="Обычный 30 4 3 2" xfId="38460"/>
    <cellStyle name="Обычный 30 4 3 2 2" xfId="38461"/>
    <cellStyle name="Обычный 30 4 3 2 3" xfId="38462"/>
    <cellStyle name="Обычный 30 4 3 2 4" xfId="38463"/>
    <cellStyle name="Обычный 30 4 3 3" xfId="38464"/>
    <cellStyle name="Обычный 30 4 3 3 2" xfId="38465"/>
    <cellStyle name="Обычный 30 4 3 3 3" xfId="38466"/>
    <cellStyle name="Обычный 30 4 3 4" xfId="38467"/>
    <cellStyle name="Обычный 30 4 3 4 2" xfId="38468"/>
    <cellStyle name="Обычный 30 4 3 5" xfId="38469"/>
    <cellStyle name="Обычный 30 4 3 5 2" xfId="38470"/>
    <cellStyle name="Обычный 30 4 3 6" xfId="38471"/>
    <cellStyle name="Обычный 30 4 3 6 2" xfId="38472"/>
    <cellStyle name="Обычный 30 4 3 7" xfId="38473"/>
    <cellStyle name="Обычный 30 4 3 8" xfId="38474"/>
    <cellStyle name="Обычный 30 4 3 9" xfId="38475"/>
    <cellStyle name="Обычный 30 4 30" xfId="38476"/>
    <cellStyle name="Обычный 30 4 31" xfId="38477"/>
    <cellStyle name="Обычный 30 4 32" xfId="38478"/>
    <cellStyle name="Обычный 30 4 33" xfId="38479"/>
    <cellStyle name="Обычный 30 4 34" xfId="38480"/>
    <cellStyle name="Обычный 30 4 35" xfId="38481"/>
    <cellStyle name="Обычный 30 4 36" xfId="38482"/>
    <cellStyle name="Обычный 30 4 37" xfId="38483"/>
    <cellStyle name="Обычный 30 4 38" xfId="38484"/>
    <cellStyle name="Обычный 30 4 39" xfId="38485"/>
    <cellStyle name="Обычный 30 4 4" xfId="38486"/>
    <cellStyle name="Обычный 30 4 4 10" xfId="38487"/>
    <cellStyle name="Обычный 30 4 4 11" xfId="38488"/>
    <cellStyle name="Обычный 30 4 4 12" xfId="38489"/>
    <cellStyle name="Обычный 30 4 4 2" xfId="38490"/>
    <cellStyle name="Обычный 30 4 4 2 2" xfId="38491"/>
    <cellStyle name="Обычный 30 4 4 2 3" xfId="38492"/>
    <cellStyle name="Обычный 30 4 4 2 4" xfId="38493"/>
    <cellStyle name="Обычный 30 4 4 3" xfId="38494"/>
    <cellStyle name="Обычный 30 4 4 3 2" xfId="38495"/>
    <cellStyle name="Обычный 30 4 4 3 3" xfId="38496"/>
    <cellStyle name="Обычный 30 4 4 4" xfId="38497"/>
    <cellStyle name="Обычный 30 4 4 4 2" xfId="38498"/>
    <cellStyle name="Обычный 30 4 4 5" xfId="38499"/>
    <cellStyle name="Обычный 30 4 4 5 2" xfId="38500"/>
    <cellStyle name="Обычный 30 4 4 6" xfId="38501"/>
    <cellStyle name="Обычный 30 4 4 6 2" xfId="38502"/>
    <cellStyle name="Обычный 30 4 4 7" xfId="38503"/>
    <cellStyle name="Обычный 30 4 4 8" xfId="38504"/>
    <cellStyle name="Обычный 30 4 4 9" xfId="38505"/>
    <cellStyle name="Обычный 30 4 5" xfId="38506"/>
    <cellStyle name="Обычный 30 4 5 10" xfId="38507"/>
    <cellStyle name="Обычный 30 4 5 11" xfId="38508"/>
    <cellStyle name="Обычный 30 4 5 2" xfId="38509"/>
    <cellStyle name="Обычный 30 4 5 2 2" xfId="38510"/>
    <cellStyle name="Обычный 30 4 5 2 3" xfId="38511"/>
    <cellStyle name="Обычный 30 4 5 2 4" xfId="38512"/>
    <cellStyle name="Обычный 30 4 5 3" xfId="38513"/>
    <cellStyle name="Обычный 30 4 5 3 2" xfId="38514"/>
    <cellStyle name="Обычный 30 4 5 3 3" xfId="38515"/>
    <cellStyle name="Обычный 30 4 5 4" xfId="38516"/>
    <cellStyle name="Обычный 30 4 5 4 2" xfId="38517"/>
    <cellStyle name="Обычный 30 4 5 5" xfId="38518"/>
    <cellStyle name="Обычный 30 4 5 5 2" xfId="38519"/>
    <cellStyle name="Обычный 30 4 5 6" xfId="38520"/>
    <cellStyle name="Обычный 30 4 5 6 2" xfId="38521"/>
    <cellStyle name="Обычный 30 4 5 7" xfId="38522"/>
    <cellStyle name="Обычный 30 4 5 8" xfId="38523"/>
    <cellStyle name="Обычный 30 4 5 9" xfId="38524"/>
    <cellStyle name="Обычный 30 4 6" xfId="38525"/>
    <cellStyle name="Обычный 30 4 6 2" xfId="38526"/>
    <cellStyle name="Обычный 30 4 6 2 2" xfId="38527"/>
    <cellStyle name="Обычный 30 4 6 2 3" xfId="38528"/>
    <cellStyle name="Обычный 30 4 6 3" xfId="38529"/>
    <cellStyle name="Обычный 30 4 6 3 2" xfId="38530"/>
    <cellStyle name="Обычный 30 4 6 3 3" xfId="38531"/>
    <cellStyle name="Обычный 30 4 6 4" xfId="38532"/>
    <cellStyle name="Обычный 30 4 6 5" xfId="38533"/>
    <cellStyle name="Обычный 30 4 6 6" xfId="38534"/>
    <cellStyle name="Обычный 30 4 6 7" xfId="38535"/>
    <cellStyle name="Обычный 30 4 6 8" xfId="38536"/>
    <cellStyle name="Обычный 30 4 7" xfId="38537"/>
    <cellStyle name="Обычный 30 4 7 2" xfId="38538"/>
    <cellStyle name="Обычный 30 4 7 2 2" xfId="38539"/>
    <cellStyle name="Обычный 30 4 7 3" xfId="38540"/>
    <cellStyle name="Обычный 30 4 7 3 2" xfId="38541"/>
    <cellStyle name="Обычный 30 4 7 4" xfId="38542"/>
    <cellStyle name="Обычный 30 4 7 5" xfId="38543"/>
    <cellStyle name="Обычный 30 4 7 6" xfId="38544"/>
    <cellStyle name="Обычный 30 4 7 7" xfId="38545"/>
    <cellStyle name="Обычный 30 4 7 8" xfId="38546"/>
    <cellStyle name="Обычный 30 4 8" xfId="38547"/>
    <cellStyle name="Обычный 30 4 8 2" xfId="38548"/>
    <cellStyle name="Обычный 30 4 8 2 2" xfId="38549"/>
    <cellStyle name="Обычный 30 4 8 3" xfId="38550"/>
    <cellStyle name="Обычный 30 4 8 3 2" xfId="38551"/>
    <cellStyle name="Обычный 30 4 8 4" xfId="38552"/>
    <cellStyle name="Обычный 30 4 8 5" xfId="38553"/>
    <cellStyle name="Обычный 30 4 8 6" xfId="38554"/>
    <cellStyle name="Обычный 30 4 8 7" xfId="38555"/>
    <cellStyle name="Обычный 30 4 8 8" xfId="38556"/>
    <cellStyle name="Обычный 30 4 9" xfId="38557"/>
    <cellStyle name="Обычный 30 4 9 2" xfId="38558"/>
    <cellStyle name="Обычный 30 4 9 2 2" xfId="38559"/>
    <cellStyle name="Обычный 30 4 9 3" xfId="38560"/>
    <cellStyle name="Обычный 30 4 9 3 2" xfId="38561"/>
    <cellStyle name="Обычный 30 4 9 4" xfId="38562"/>
    <cellStyle name="Обычный 30 4 9 5" xfId="38563"/>
    <cellStyle name="Обычный 30 4 9 6" xfId="38564"/>
    <cellStyle name="Обычный 30 4 9 7" xfId="38565"/>
    <cellStyle name="Обычный 30 40" xfId="38566"/>
    <cellStyle name="Обычный 30 41" xfId="38567"/>
    <cellStyle name="Обычный 30 42" xfId="38568"/>
    <cellStyle name="Обычный 30 43" xfId="38569"/>
    <cellStyle name="Обычный 30 44" xfId="38570"/>
    <cellStyle name="Обычный 30 5" xfId="38571"/>
    <cellStyle name="Обычный 30 5 10" xfId="38572"/>
    <cellStyle name="Обычный 30 5 10 2" xfId="38573"/>
    <cellStyle name="Обычный 30 5 10 2 2" xfId="38574"/>
    <cellStyle name="Обычный 30 5 10 3" xfId="38575"/>
    <cellStyle name="Обычный 30 5 10 3 2" xfId="38576"/>
    <cellStyle name="Обычный 30 5 10 4" xfId="38577"/>
    <cellStyle name="Обычный 30 5 10 5" xfId="38578"/>
    <cellStyle name="Обычный 30 5 10 6" xfId="38579"/>
    <cellStyle name="Обычный 30 5 10 7" xfId="38580"/>
    <cellStyle name="Обычный 30 5 11" xfId="38581"/>
    <cellStyle name="Обычный 30 5 11 2" xfId="38582"/>
    <cellStyle name="Обычный 30 5 11 3" xfId="38583"/>
    <cellStyle name="Обычный 30 5 12" xfId="38584"/>
    <cellStyle name="Обычный 30 5 12 2" xfId="38585"/>
    <cellStyle name="Обычный 30 5 12 3" xfId="38586"/>
    <cellStyle name="Обычный 30 5 13" xfId="38587"/>
    <cellStyle name="Обычный 30 5 13 2" xfId="38588"/>
    <cellStyle name="Обычный 30 5 13 3" xfId="38589"/>
    <cellStyle name="Обычный 30 5 14" xfId="38590"/>
    <cellStyle name="Обычный 30 5 14 2" xfId="38591"/>
    <cellStyle name="Обычный 30 5 14 3" xfId="38592"/>
    <cellStyle name="Обычный 30 5 15" xfId="38593"/>
    <cellStyle name="Обычный 30 5 16" xfId="38594"/>
    <cellStyle name="Обычный 30 5 17" xfId="38595"/>
    <cellStyle name="Обычный 30 5 18" xfId="38596"/>
    <cellStyle name="Обычный 30 5 19" xfId="38597"/>
    <cellStyle name="Обычный 30 5 2" xfId="38598"/>
    <cellStyle name="Обычный 30 5 2 10" xfId="38599"/>
    <cellStyle name="Обычный 30 5 2 11" xfId="38600"/>
    <cellStyle name="Обычный 30 5 2 12" xfId="38601"/>
    <cellStyle name="Обычный 30 5 2 13" xfId="38602"/>
    <cellStyle name="Обычный 30 5 2 14" xfId="38603"/>
    <cellStyle name="Обычный 30 5 2 2" xfId="38604"/>
    <cellStyle name="Обычный 30 5 2 2 2" xfId="38605"/>
    <cellStyle name="Обычный 30 5 2 2 3" xfId="38606"/>
    <cellStyle name="Обычный 30 5 2 2 4" xfId="38607"/>
    <cellStyle name="Обычный 30 5 2 3" xfId="38608"/>
    <cellStyle name="Обычный 30 5 2 3 2" xfId="38609"/>
    <cellStyle name="Обычный 30 5 2 3 3" xfId="38610"/>
    <cellStyle name="Обычный 30 5 2 4" xfId="38611"/>
    <cellStyle name="Обычный 30 5 2 4 2" xfId="38612"/>
    <cellStyle name="Обычный 30 5 2 5" xfId="38613"/>
    <cellStyle name="Обычный 30 5 2 5 2" xfId="38614"/>
    <cellStyle name="Обычный 30 5 2 6" xfId="38615"/>
    <cellStyle name="Обычный 30 5 2 6 2" xfId="38616"/>
    <cellStyle name="Обычный 30 5 2 7" xfId="38617"/>
    <cellStyle name="Обычный 30 5 2 8" xfId="38618"/>
    <cellStyle name="Обычный 30 5 2 9" xfId="38619"/>
    <cellStyle name="Обычный 30 5 20" xfId="38620"/>
    <cellStyle name="Обычный 30 5 21" xfId="38621"/>
    <cellStyle name="Обычный 30 5 22" xfId="38622"/>
    <cellStyle name="Обычный 30 5 23" xfId="38623"/>
    <cellStyle name="Обычный 30 5 24" xfId="38624"/>
    <cellStyle name="Обычный 30 5 25" xfId="38625"/>
    <cellStyle name="Обычный 30 5 26" xfId="38626"/>
    <cellStyle name="Обычный 30 5 27" xfId="38627"/>
    <cellStyle name="Обычный 30 5 28" xfId="38628"/>
    <cellStyle name="Обычный 30 5 29" xfId="38629"/>
    <cellStyle name="Обычный 30 5 3" xfId="38630"/>
    <cellStyle name="Обычный 30 5 3 10" xfId="38631"/>
    <cellStyle name="Обычный 30 5 3 11" xfId="38632"/>
    <cellStyle name="Обычный 30 5 3 12" xfId="38633"/>
    <cellStyle name="Обычный 30 5 3 13" xfId="38634"/>
    <cellStyle name="Обычный 30 5 3 2" xfId="38635"/>
    <cellStyle name="Обычный 30 5 3 2 2" xfId="38636"/>
    <cellStyle name="Обычный 30 5 3 2 3" xfId="38637"/>
    <cellStyle name="Обычный 30 5 3 2 4" xfId="38638"/>
    <cellStyle name="Обычный 30 5 3 3" xfId="38639"/>
    <cellStyle name="Обычный 30 5 3 3 2" xfId="38640"/>
    <cellStyle name="Обычный 30 5 3 3 3" xfId="38641"/>
    <cellStyle name="Обычный 30 5 3 4" xfId="38642"/>
    <cellStyle name="Обычный 30 5 3 4 2" xfId="38643"/>
    <cellStyle name="Обычный 30 5 3 5" xfId="38644"/>
    <cellStyle name="Обычный 30 5 3 5 2" xfId="38645"/>
    <cellStyle name="Обычный 30 5 3 6" xfId="38646"/>
    <cellStyle name="Обычный 30 5 3 6 2" xfId="38647"/>
    <cellStyle name="Обычный 30 5 3 7" xfId="38648"/>
    <cellStyle name="Обычный 30 5 3 8" xfId="38649"/>
    <cellStyle name="Обычный 30 5 3 9" xfId="38650"/>
    <cellStyle name="Обычный 30 5 30" xfId="38651"/>
    <cellStyle name="Обычный 30 5 31" xfId="38652"/>
    <cellStyle name="Обычный 30 5 32" xfId="38653"/>
    <cellStyle name="Обычный 30 5 33" xfId="38654"/>
    <cellStyle name="Обычный 30 5 34" xfId="38655"/>
    <cellStyle name="Обычный 30 5 35" xfId="38656"/>
    <cellStyle name="Обычный 30 5 36" xfId="38657"/>
    <cellStyle name="Обычный 30 5 37" xfId="38658"/>
    <cellStyle name="Обычный 30 5 38" xfId="38659"/>
    <cellStyle name="Обычный 30 5 4" xfId="38660"/>
    <cellStyle name="Обычный 30 5 4 10" xfId="38661"/>
    <cellStyle name="Обычный 30 5 4 11" xfId="38662"/>
    <cellStyle name="Обычный 30 5 4 12" xfId="38663"/>
    <cellStyle name="Обычный 30 5 4 2" xfId="38664"/>
    <cellStyle name="Обычный 30 5 4 2 2" xfId="38665"/>
    <cellStyle name="Обычный 30 5 4 2 3" xfId="38666"/>
    <cellStyle name="Обычный 30 5 4 2 4" xfId="38667"/>
    <cellStyle name="Обычный 30 5 4 3" xfId="38668"/>
    <cellStyle name="Обычный 30 5 4 3 2" xfId="38669"/>
    <cellStyle name="Обычный 30 5 4 3 3" xfId="38670"/>
    <cellStyle name="Обычный 30 5 4 4" xfId="38671"/>
    <cellStyle name="Обычный 30 5 4 4 2" xfId="38672"/>
    <cellStyle name="Обычный 30 5 4 5" xfId="38673"/>
    <cellStyle name="Обычный 30 5 4 5 2" xfId="38674"/>
    <cellStyle name="Обычный 30 5 4 6" xfId="38675"/>
    <cellStyle name="Обычный 30 5 4 6 2" xfId="38676"/>
    <cellStyle name="Обычный 30 5 4 7" xfId="38677"/>
    <cellStyle name="Обычный 30 5 4 8" xfId="38678"/>
    <cellStyle name="Обычный 30 5 4 9" xfId="38679"/>
    <cellStyle name="Обычный 30 5 5" xfId="38680"/>
    <cellStyle name="Обычный 30 5 5 10" xfId="38681"/>
    <cellStyle name="Обычный 30 5 5 11" xfId="38682"/>
    <cellStyle name="Обычный 30 5 5 2" xfId="38683"/>
    <cellStyle name="Обычный 30 5 5 2 2" xfId="38684"/>
    <cellStyle name="Обычный 30 5 5 2 3" xfId="38685"/>
    <cellStyle name="Обычный 30 5 5 2 4" xfId="38686"/>
    <cellStyle name="Обычный 30 5 5 3" xfId="38687"/>
    <cellStyle name="Обычный 30 5 5 3 2" xfId="38688"/>
    <cellStyle name="Обычный 30 5 5 3 3" xfId="38689"/>
    <cellStyle name="Обычный 30 5 5 4" xfId="38690"/>
    <cellStyle name="Обычный 30 5 5 4 2" xfId="38691"/>
    <cellStyle name="Обычный 30 5 5 5" xfId="38692"/>
    <cellStyle name="Обычный 30 5 5 5 2" xfId="38693"/>
    <cellStyle name="Обычный 30 5 5 6" xfId="38694"/>
    <cellStyle name="Обычный 30 5 5 6 2" xfId="38695"/>
    <cellStyle name="Обычный 30 5 5 7" xfId="38696"/>
    <cellStyle name="Обычный 30 5 5 8" xfId="38697"/>
    <cellStyle name="Обычный 30 5 5 9" xfId="38698"/>
    <cellStyle name="Обычный 30 5 6" xfId="38699"/>
    <cellStyle name="Обычный 30 5 6 2" xfId="38700"/>
    <cellStyle name="Обычный 30 5 6 2 2" xfId="38701"/>
    <cellStyle name="Обычный 30 5 6 2 3" xfId="38702"/>
    <cellStyle name="Обычный 30 5 6 3" xfId="38703"/>
    <cellStyle name="Обычный 30 5 6 3 2" xfId="38704"/>
    <cellStyle name="Обычный 30 5 6 3 3" xfId="38705"/>
    <cellStyle name="Обычный 30 5 6 4" xfId="38706"/>
    <cellStyle name="Обычный 30 5 6 5" xfId="38707"/>
    <cellStyle name="Обычный 30 5 6 6" xfId="38708"/>
    <cellStyle name="Обычный 30 5 6 7" xfId="38709"/>
    <cellStyle name="Обычный 30 5 6 8" xfId="38710"/>
    <cellStyle name="Обычный 30 5 7" xfId="38711"/>
    <cellStyle name="Обычный 30 5 7 2" xfId="38712"/>
    <cellStyle name="Обычный 30 5 7 2 2" xfId="38713"/>
    <cellStyle name="Обычный 30 5 7 3" xfId="38714"/>
    <cellStyle name="Обычный 30 5 7 3 2" xfId="38715"/>
    <cellStyle name="Обычный 30 5 7 4" xfId="38716"/>
    <cellStyle name="Обычный 30 5 7 5" xfId="38717"/>
    <cellStyle name="Обычный 30 5 7 6" xfId="38718"/>
    <cellStyle name="Обычный 30 5 7 7" xfId="38719"/>
    <cellStyle name="Обычный 30 5 7 8" xfId="38720"/>
    <cellStyle name="Обычный 30 5 8" xfId="38721"/>
    <cellStyle name="Обычный 30 5 8 2" xfId="38722"/>
    <cellStyle name="Обычный 30 5 8 2 2" xfId="38723"/>
    <cellStyle name="Обычный 30 5 8 3" xfId="38724"/>
    <cellStyle name="Обычный 30 5 8 3 2" xfId="38725"/>
    <cellStyle name="Обычный 30 5 8 4" xfId="38726"/>
    <cellStyle name="Обычный 30 5 8 5" xfId="38727"/>
    <cellStyle name="Обычный 30 5 8 6" xfId="38728"/>
    <cellStyle name="Обычный 30 5 8 7" xfId="38729"/>
    <cellStyle name="Обычный 30 5 8 8" xfId="38730"/>
    <cellStyle name="Обычный 30 5 9" xfId="38731"/>
    <cellStyle name="Обычный 30 5 9 2" xfId="38732"/>
    <cellStyle name="Обычный 30 5 9 2 2" xfId="38733"/>
    <cellStyle name="Обычный 30 5 9 3" xfId="38734"/>
    <cellStyle name="Обычный 30 5 9 3 2" xfId="38735"/>
    <cellStyle name="Обычный 30 5 9 4" xfId="38736"/>
    <cellStyle name="Обычный 30 5 9 5" xfId="38737"/>
    <cellStyle name="Обычный 30 5 9 6" xfId="38738"/>
    <cellStyle name="Обычный 30 5 9 7" xfId="38739"/>
    <cellStyle name="Обычный 30 6" xfId="38740"/>
    <cellStyle name="Обычный 30 6 10" xfId="38741"/>
    <cellStyle name="Обычный 30 6 11" xfId="38742"/>
    <cellStyle name="Обычный 30 6 12" xfId="38743"/>
    <cellStyle name="Обычный 30 6 13" xfId="38744"/>
    <cellStyle name="Обычный 30 6 14" xfId="38745"/>
    <cellStyle name="Обычный 30 6 2" xfId="38746"/>
    <cellStyle name="Обычный 30 6 2 2" xfId="38747"/>
    <cellStyle name="Обычный 30 6 2 3" xfId="38748"/>
    <cellStyle name="Обычный 30 6 2 4" xfId="38749"/>
    <cellStyle name="Обычный 30 6 3" xfId="38750"/>
    <cellStyle name="Обычный 30 6 3 2" xfId="38751"/>
    <cellStyle name="Обычный 30 6 3 3" xfId="38752"/>
    <cellStyle name="Обычный 30 6 4" xfId="38753"/>
    <cellStyle name="Обычный 30 6 4 2" xfId="38754"/>
    <cellStyle name="Обычный 30 6 5" xfId="38755"/>
    <cellStyle name="Обычный 30 6 5 2" xfId="38756"/>
    <cellStyle name="Обычный 30 6 6" xfId="38757"/>
    <cellStyle name="Обычный 30 6 6 2" xfId="38758"/>
    <cellStyle name="Обычный 30 6 7" xfId="38759"/>
    <cellStyle name="Обычный 30 6 8" xfId="38760"/>
    <cellStyle name="Обычный 30 6 9" xfId="38761"/>
    <cellStyle name="Обычный 30 7" xfId="38762"/>
    <cellStyle name="Обычный 30 7 10" xfId="38763"/>
    <cellStyle name="Обычный 30 7 11" xfId="38764"/>
    <cellStyle name="Обычный 30 7 12" xfId="38765"/>
    <cellStyle name="Обычный 30 7 13" xfId="38766"/>
    <cellStyle name="Обычный 30 7 2" xfId="38767"/>
    <cellStyle name="Обычный 30 7 2 2" xfId="38768"/>
    <cellStyle name="Обычный 30 7 2 3" xfId="38769"/>
    <cellStyle name="Обычный 30 7 2 4" xfId="38770"/>
    <cellStyle name="Обычный 30 7 3" xfId="38771"/>
    <cellStyle name="Обычный 30 7 3 2" xfId="38772"/>
    <cellStyle name="Обычный 30 7 3 3" xfId="38773"/>
    <cellStyle name="Обычный 30 7 4" xfId="38774"/>
    <cellStyle name="Обычный 30 7 4 2" xfId="38775"/>
    <cellStyle name="Обычный 30 7 5" xfId="38776"/>
    <cellStyle name="Обычный 30 7 5 2" xfId="38777"/>
    <cellStyle name="Обычный 30 7 6" xfId="38778"/>
    <cellStyle name="Обычный 30 7 6 2" xfId="38779"/>
    <cellStyle name="Обычный 30 7 7" xfId="38780"/>
    <cellStyle name="Обычный 30 7 8" xfId="38781"/>
    <cellStyle name="Обычный 30 7 9" xfId="38782"/>
    <cellStyle name="Обычный 30 8" xfId="38783"/>
    <cellStyle name="Обычный 30 8 10" xfId="38784"/>
    <cellStyle name="Обычный 30 8 11" xfId="38785"/>
    <cellStyle name="Обычный 30 8 12" xfId="38786"/>
    <cellStyle name="Обычный 30 8 2" xfId="38787"/>
    <cellStyle name="Обычный 30 8 2 2" xfId="38788"/>
    <cellStyle name="Обычный 30 8 2 3" xfId="38789"/>
    <cellStyle name="Обычный 30 8 2 4" xfId="38790"/>
    <cellStyle name="Обычный 30 8 3" xfId="38791"/>
    <cellStyle name="Обычный 30 8 3 2" xfId="38792"/>
    <cellStyle name="Обычный 30 8 3 3" xfId="38793"/>
    <cellStyle name="Обычный 30 8 4" xfId="38794"/>
    <cellStyle name="Обычный 30 8 4 2" xfId="38795"/>
    <cellStyle name="Обычный 30 8 5" xfId="38796"/>
    <cellStyle name="Обычный 30 8 5 2" xfId="38797"/>
    <cellStyle name="Обычный 30 8 6" xfId="38798"/>
    <cellStyle name="Обычный 30 8 6 2" xfId="38799"/>
    <cellStyle name="Обычный 30 8 7" xfId="38800"/>
    <cellStyle name="Обычный 30 8 8" xfId="38801"/>
    <cellStyle name="Обычный 30 8 9" xfId="38802"/>
    <cellStyle name="Обычный 30 9" xfId="38803"/>
    <cellStyle name="Обычный 30 9 10" xfId="38804"/>
    <cellStyle name="Обычный 30 9 11" xfId="38805"/>
    <cellStyle name="Обычный 30 9 2" xfId="38806"/>
    <cellStyle name="Обычный 30 9 2 2" xfId="38807"/>
    <cellStyle name="Обычный 30 9 2 3" xfId="38808"/>
    <cellStyle name="Обычный 30 9 2 4" xfId="38809"/>
    <cellStyle name="Обычный 30 9 3" xfId="38810"/>
    <cellStyle name="Обычный 30 9 3 2" xfId="38811"/>
    <cellStyle name="Обычный 30 9 3 3" xfId="38812"/>
    <cellStyle name="Обычный 30 9 4" xfId="38813"/>
    <cellStyle name="Обычный 30 9 4 2" xfId="38814"/>
    <cellStyle name="Обычный 30 9 5" xfId="38815"/>
    <cellStyle name="Обычный 30 9 5 2" xfId="38816"/>
    <cellStyle name="Обычный 30 9 6" xfId="38817"/>
    <cellStyle name="Обычный 30 9 6 2" xfId="38818"/>
    <cellStyle name="Обычный 30 9 7" xfId="38819"/>
    <cellStyle name="Обычный 30 9 8" xfId="38820"/>
    <cellStyle name="Обычный 30 9 9" xfId="38821"/>
    <cellStyle name="Обычный 31" xfId="38822"/>
    <cellStyle name="Обычный 31 10" xfId="38823"/>
    <cellStyle name="Обычный 31 10 2" xfId="38824"/>
    <cellStyle name="Обычный 31 10 2 2" xfId="38825"/>
    <cellStyle name="Обычный 31 10 2 3" xfId="38826"/>
    <cellStyle name="Обычный 31 10 3" xfId="38827"/>
    <cellStyle name="Обычный 31 10 3 2" xfId="38828"/>
    <cellStyle name="Обычный 31 10 3 3" xfId="38829"/>
    <cellStyle name="Обычный 31 10 4" xfId="38830"/>
    <cellStyle name="Обычный 31 10 5" xfId="38831"/>
    <cellStyle name="Обычный 31 10 6" xfId="38832"/>
    <cellStyle name="Обычный 31 10 7" xfId="38833"/>
    <cellStyle name="Обычный 31 10 8" xfId="38834"/>
    <cellStyle name="Обычный 31 11" xfId="38835"/>
    <cellStyle name="Обычный 31 11 2" xfId="38836"/>
    <cellStyle name="Обычный 31 11 2 2" xfId="38837"/>
    <cellStyle name="Обычный 31 11 3" xfId="38838"/>
    <cellStyle name="Обычный 31 11 3 2" xfId="38839"/>
    <cellStyle name="Обычный 31 11 4" xfId="38840"/>
    <cellStyle name="Обычный 31 11 5" xfId="38841"/>
    <cellStyle name="Обычный 31 11 6" xfId="38842"/>
    <cellStyle name="Обычный 31 11 7" xfId="38843"/>
    <cellStyle name="Обычный 31 11 8" xfId="38844"/>
    <cellStyle name="Обычный 31 12" xfId="38845"/>
    <cellStyle name="Обычный 31 12 2" xfId="38846"/>
    <cellStyle name="Обычный 31 12 2 2" xfId="38847"/>
    <cellStyle name="Обычный 31 12 3" xfId="38848"/>
    <cellStyle name="Обычный 31 12 3 2" xfId="38849"/>
    <cellStyle name="Обычный 31 12 4" xfId="38850"/>
    <cellStyle name="Обычный 31 12 5" xfId="38851"/>
    <cellStyle name="Обычный 31 12 6" xfId="38852"/>
    <cellStyle name="Обычный 31 12 7" xfId="38853"/>
    <cellStyle name="Обычный 31 12 8" xfId="38854"/>
    <cellStyle name="Обычный 31 13" xfId="38855"/>
    <cellStyle name="Обычный 31 13 2" xfId="38856"/>
    <cellStyle name="Обычный 31 13 2 2" xfId="38857"/>
    <cellStyle name="Обычный 31 13 3" xfId="38858"/>
    <cellStyle name="Обычный 31 13 3 2" xfId="38859"/>
    <cellStyle name="Обычный 31 13 4" xfId="38860"/>
    <cellStyle name="Обычный 31 13 5" xfId="38861"/>
    <cellStyle name="Обычный 31 13 6" xfId="38862"/>
    <cellStyle name="Обычный 31 13 7" xfId="38863"/>
    <cellStyle name="Обычный 31 14" xfId="38864"/>
    <cellStyle name="Обычный 31 14 2" xfId="38865"/>
    <cellStyle name="Обычный 31 14 2 2" xfId="38866"/>
    <cellStyle name="Обычный 31 14 3" xfId="38867"/>
    <cellStyle name="Обычный 31 14 3 2" xfId="38868"/>
    <cellStyle name="Обычный 31 14 4" xfId="38869"/>
    <cellStyle name="Обычный 31 14 5" xfId="38870"/>
    <cellStyle name="Обычный 31 14 6" xfId="38871"/>
    <cellStyle name="Обычный 31 14 7" xfId="38872"/>
    <cellStyle name="Обычный 31 15" xfId="38873"/>
    <cellStyle name="Обычный 31 15 2" xfId="38874"/>
    <cellStyle name="Обычный 31 15 2 2" xfId="38875"/>
    <cellStyle name="Обычный 31 15 3" xfId="38876"/>
    <cellStyle name="Обычный 31 15 3 2" xfId="38877"/>
    <cellStyle name="Обычный 31 15 4" xfId="38878"/>
    <cellStyle name="Обычный 31 15 5" xfId="38879"/>
    <cellStyle name="Обычный 31 15 6" xfId="38880"/>
    <cellStyle name="Обычный 31 16" xfId="38881"/>
    <cellStyle name="Обычный 31 16 2" xfId="38882"/>
    <cellStyle name="Обычный 31 16 2 2" xfId="38883"/>
    <cellStyle name="Обычный 31 16 3" xfId="38884"/>
    <cellStyle name="Обычный 31 16 3 2" xfId="38885"/>
    <cellStyle name="Обычный 31 16 4" xfId="38886"/>
    <cellStyle name="Обычный 31 16 5" xfId="38887"/>
    <cellStyle name="Обычный 31 16 6" xfId="38888"/>
    <cellStyle name="Обычный 31 17" xfId="38889"/>
    <cellStyle name="Обычный 31 17 2" xfId="38890"/>
    <cellStyle name="Обычный 31 17 3" xfId="38891"/>
    <cellStyle name="Обычный 31 18" xfId="38892"/>
    <cellStyle name="Обычный 31 18 2" xfId="38893"/>
    <cellStyle name="Обычный 31 18 3" xfId="38894"/>
    <cellStyle name="Обычный 31 19" xfId="38895"/>
    <cellStyle name="Обычный 31 19 2" xfId="38896"/>
    <cellStyle name="Обычный 31 2" xfId="38897"/>
    <cellStyle name="Обычный 31 2 10" xfId="38898"/>
    <cellStyle name="Обычный 31 2 10 2" xfId="38899"/>
    <cellStyle name="Обычный 31 2 10 2 2" xfId="38900"/>
    <cellStyle name="Обычный 31 2 10 3" xfId="38901"/>
    <cellStyle name="Обычный 31 2 10 3 2" xfId="38902"/>
    <cellStyle name="Обычный 31 2 10 4" xfId="38903"/>
    <cellStyle name="Обычный 31 2 10 5" xfId="38904"/>
    <cellStyle name="Обычный 31 2 10 6" xfId="38905"/>
    <cellStyle name="Обычный 31 2 10 7" xfId="38906"/>
    <cellStyle name="Обычный 31 2 10 8" xfId="38907"/>
    <cellStyle name="Обычный 31 2 11" xfId="38908"/>
    <cellStyle name="Обычный 31 2 11 2" xfId="38909"/>
    <cellStyle name="Обычный 31 2 11 2 2" xfId="38910"/>
    <cellStyle name="Обычный 31 2 11 3" xfId="38911"/>
    <cellStyle name="Обычный 31 2 11 3 2" xfId="38912"/>
    <cellStyle name="Обычный 31 2 11 4" xfId="38913"/>
    <cellStyle name="Обычный 31 2 11 5" xfId="38914"/>
    <cellStyle name="Обычный 31 2 11 6" xfId="38915"/>
    <cellStyle name="Обычный 31 2 11 7" xfId="38916"/>
    <cellStyle name="Обычный 31 2 11 8" xfId="38917"/>
    <cellStyle name="Обычный 31 2 12" xfId="38918"/>
    <cellStyle name="Обычный 31 2 12 2" xfId="38919"/>
    <cellStyle name="Обычный 31 2 12 2 2" xfId="38920"/>
    <cellStyle name="Обычный 31 2 12 3" xfId="38921"/>
    <cellStyle name="Обычный 31 2 12 3 2" xfId="38922"/>
    <cellStyle name="Обычный 31 2 12 4" xfId="38923"/>
    <cellStyle name="Обычный 31 2 12 5" xfId="38924"/>
    <cellStyle name="Обычный 31 2 12 6" xfId="38925"/>
    <cellStyle name="Обычный 31 2 12 7" xfId="38926"/>
    <cellStyle name="Обычный 31 2 13" xfId="38927"/>
    <cellStyle name="Обычный 31 2 13 2" xfId="38928"/>
    <cellStyle name="Обычный 31 2 13 2 2" xfId="38929"/>
    <cellStyle name="Обычный 31 2 13 3" xfId="38930"/>
    <cellStyle name="Обычный 31 2 13 3 2" xfId="38931"/>
    <cellStyle name="Обычный 31 2 13 4" xfId="38932"/>
    <cellStyle name="Обычный 31 2 13 5" xfId="38933"/>
    <cellStyle name="Обычный 31 2 13 6" xfId="38934"/>
    <cellStyle name="Обычный 31 2 13 7" xfId="38935"/>
    <cellStyle name="Обычный 31 2 14" xfId="38936"/>
    <cellStyle name="Обычный 31 2 14 2" xfId="38937"/>
    <cellStyle name="Обычный 31 2 14 2 2" xfId="38938"/>
    <cellStyle name="Обычный 31 2 14 3" xfId="38939"/>
    <cellStyle name="Обычный 31 2 14 3 2" xfId="38940"/>
    <cellStyle name="Обычный 31 2 14 4" xfId="38941"/>
    <cellStyle name="Обычный 31 2 14 5" xfId="38942"/>
    <cellStyle name="Обычный 31 2 14 6" xfId="38943"/>
    <cellStyle name="Обычный 31 2 15" xfId="38944"/>
    <cellStyle name="Обычный 31 2 15 2" xfId="38945"/>
    <cellStyle name="Обычный 31 2 15 2 2" xfId="38946"/>
    <cellStyle name="Обычный 31 2 15 3" xfId="38947"/>
    <cellStyle name="Обычный 31 2 15 3 2" xfId="38948"/>
    <cellStyle name="Обычный 31 2 15 4" xfId="38949"/>
    <cellStyle name="Обычный 31 2 15 5" xfId="38950"/>
    <cellStyle name="Обычный 31 2 15 6" xfId="38951"/>
    <cellStyle name="Обычный 31 2 16" xfId="38952"/>
    <cellStyle name="Обычный 31 2 16 2" xfId="38953"/>
    <cellStyle name="Обычный 31 2 16 3" xfId="38954"/>
    <cellStyle name="Обычный 31 2 17" xfId="38955"/>
    <cellStyle name="Обычный 31 2 17 2" xfId="38956"/>
    <cellStyle name="Обычный 31 2 17 3" xfId="38957"/>
    <cellStyle name="Обычный 31 2 18" xfId="38958"/>
    <cellStyle name="Обычный 31 2 18 2" xfId="38959"/>
    <cellStyle name="Обычный 31 2 19" xfId="38960"/>
    <cellStyle name="Обычный 31 2 19 2" xfId="38961"/>
    <cellStyle name="Обычный 31 2 2" xfId="38962"/>
    <cellStyle name="Обычный 31 2 2 10" xfId="38963"/>
    <cellStyle name="Обычный 31 2 2 10 2" xfId="38964"/>
    <cellStyle name="Обычный 31 2 2 10 2 2" xfId="38965"/>
    <cellStyle name="Обычный 31 2 2 10 3" xfId="38966"/>
    <cellStyle name="Обычный 31 2 2 10 3 2" xfId="38967"/>
    <cellStyle name="Обычный 31 2 2 10 4" xfId="38968"/>
    <cellStyle name="Обычный 31 2 2 10 5" xfId="38969"/>
    <cellStyle name="Обычный 31 2 2 10 6" xfId="38970"/>
    <cellStyle name="Обычный 31 2 2 10 7" xfId="38971"/>
    <cellStyle name="Обычный 31 2 2 10 8" xfId="38972"/>
    <cellStyle name="Обычный 31 2 2 11" xfId="38973"/>
    <cellStyle name="Обычный 31 2 2 11 2" xfId="38974"/>
    <cellStyle name="Обычный 31 2 2 11 2 2" xfId="38975"/>
    <cellStyle name="Обычный 31 2 2 11 3" xfId="38976"/>
    <cellStyle name="Обычный 31 2 2 11 3 2" xfId="38977"/>
    <cellStyle name="Обычный 31 2 2 11 4" xfId="38978"/>
    <cellStyle name="Обычный 31 2 2 11 5" xfId="38979"/>
    <cellStyle name="Обычный 31 2 2 11 6" xfId="38980"/>
    <cellStyle name="Обычный 31 2 2 11 7" xfId="38981"/>
    <cellStyle name="Обычный 31 2 2 12" xfId="38982"/>
    <cellStyle name="Обычный 31 2 2 12 2" xfId="38983"/>
    <cellStyle name="Обычный 31 2 2 12 2 2" xfId="38984"/>
    <cellStyle name="Обычный 31 2 2 12 3" xfId="38985"/>
    <cellStyle name="Обычный 31 2 2 12 3 2" xfId="38986"/>
    <cellStyle name="Обычный 31 2 2 12 4" xfId="38987"/>
    <cellStyle name="Обычный 31 2 2 12 5" xfId="38988"/>
    <cellStyle name="Обычный 31 2 2 12 6" xfId="38989"/>
    <cellStyle name="Обычный 31 2 2 12 7" xfId="38990"/>
    <cellStyle name="Обычный 31 2 2 13" xfId="38991"/>
    <cellStyle name="Обычный 31 2 2 13 2" xfId="38992"/>
    <cellStyle name="Обычный 31 2 2 13 2 2" xfId="38993"/>
    <cellStyle name="Обычный 31 2 2 13 3" xfId="38994"/>
    <cellStyle name="Обычный 31 2 2 13 3 2" xfId="38995"/>
    <cellStyle name="Обычный 31 2 2 13 4" xfId="38996"/>
    <cellStyle name="Обычный 31 2 2 13 5" xfId="38997"/>
    <cellStyle name="Обычный 31 2 2 13 6" xfId="38998"/>
    <cellStyle name="Обычный 31 2 2 14" xfId="38999"/>
    <cellStyle name="Обычный 31 2 2 14 2" xfId="39000"/>
    <cellStyle name="Обычный 31 2 2 14 2 2" xfId="39001"/>
    <cellStyle name="Обычный 31 2 2 14 3" xfId="39002"/>
    <cellStyle name="Обычный 31 2 2 14 3 2" xfId="39003"/>
    <cellStyle name="Обычный 31 2 2 14 4" xfId="39004"/>
    <cellStyle name="Обычный 31 2 2 14 5" xfId="39005"/>
    <cellStyle name="Обычный 31 2 2 14 6" xfId="39006"/>
    <cellStyle name="Обычный 31 2 2 15" xfId="39007"/>
    <cellStyle name="Обычный 31 2 2 15 2" xfId="39008"/>
    <cellStyle name="Обычный 31 2 2 15 3" xfId="39009"/>
    <cellStyle name="Обычный 31 2 2 16" xfId="39010"/>
    <cellStyle name="Обычный 31 2 2 16 2" xfId="39011"/>
    <cellStyle name="Обычный 31 2 2 16 3" xfId="39012"/>
    <cellStyle name="Обычный 31 2 2 17" xfId="39013"/>
    <cellStyle name="Обычный 31 2 2 17 2" xfId="39014"/>
    <cellStyle name="Обычный 31 2 2 18" xfId="39015"/>
    <cellStyle name="Обычный 31 2 2 18 2" xfId="39016"/>
    <cellStyle name="Обычный 31 2 2 19" xfId="39017"/>
    <cellStyle name="Обычный 31 2 2 2" xfId="39018"/>
    <cellStyle name="Обычный 31 2 2 2 10" xfId="39019"/>
    <cellStyle name="Обычный 31 2 2 2 10 2" xfId="39020"/>
    <cellStyle name="Обычный 31 2 2 2 10 2 2" xfId="39021"/>
    <cellStyle name="Обычный 31 2 2 2 10 3" xfId="39022"/>
    <cellStyle name="Обычный 31 2 2 2 10 3 2" xfId="39023"/>
    <cellStyle name="Обычный 31 2 2 2 10 4" xfId="39024"/>
    <cellStyle name="Обычный 31 2 2 2 10 5" xfId="39025"/>
    <cellStyle name="Обычный 31 2 2 2 10 6" xfId="39026"/>
    <cellStyle name="Обычный 31 2 2 2 10 7" xfId="39027"/>
    <cellStyle name="Обычный 31 2 2 2 11" xfId="39028"/>
    <cellStyle name="Обычный 31 2 2 2 11 2" xfId="39029"/>
    <cellStyle name="Обычный 31 2 2 2 11 2 2" xfId="39030"/>
    <cellStyle name="Обычный 31 2 2 2 11 3" xfId="39031"/>
    <cellStyle name="Обычный 31 2 2 2 11 3 2" xfId="39032"/>
    <cellStyle name="Обычный 31 2 2 2 11 4" xfId="39033"/>
    <cellStyle name="Обычный 31 2 2 2 11 5" xfId="39034"/>
    <cellStyle name="Обычный 31 2 2 2 11 6" xfId="39035"/>
    <cellStyle name="Обычный 31 2 2 2 12" xfId="39036"/>
    <cellStyle name="Обычный 31 2 2 2 12 2" xfId="39037"/>
    <cellStyle name="Обычный 31 2 2 2 12 3" xfId="39038"/>
    <cellStyle name="Обычный 31 2 2 2 13" xfId="39039"/>
    <cellStyle name="Обычный 31 2 2 2 13 2" xfId="39040"/>
    <cellStyle name="Обычный 31 2 2 2 13 3" xfId="39041"/>
    <cellStyle name="Обычный 31 2 2 2 14" xfId="39042"/>
    <cellStyle name="Обычный 31 2 2 2 14 2" xfId="39043"/>
    <cellStyle name="Обычный 31 2 2 2 14 3" xfId="39044"/>
    <cellStyle name="Обычный 31 2 2 2 15" xfId="39045"/>
    <cellStyle name="Обычный 31 2 2 2 15 2" xfId="39046"/>
    <cellStyle name="Обычный 31 2 2 2 16" xfId="39047"/>
    <cellStyle name="Обычный 31 2 2 2 17" xfId="39048"/>
    <cellStyle name="Обычный 31 2 2 2 18" xfId="39049"/>
    <cellStyle name="Обычный 31 2 2 2 19" xfId="39050"/>
    <cellStyle name="Обычный 31 2 2 2 2" xfId="39051"/>
    <cellStyle name="Обычный 31 2 2 2 2 10" xfId="39052"/>
    <cellStyle name="Обычный 31 2 2 2 2 11" xfId="39053"/>
    <cellStyle name="Обычный 31 2 2 2 2 12" xfId="39054"/>
    <cellStyle name="Обычный 31 2 2 2 2 13" xfId="39055"/>
    <cellStyle name="Обычный 31 2 2 2 2 14" xfId="39056"/>
    <cellStyle name="Обычный 31 2 2 2 2 2" xfId="39057"/>
    <cellStyle name="Обычный 31 2 2 2 2 2 2" xfId="39058"/>
    <cellStyle name="Обычный 31 2 2 2 2 2 3" xfId="39059"/>
    <cellStyle name="Обычный 31 2 2 2 2 2 4" xfId="39060"/>
    <cellStyle name="Обычный 31 2 2 2 2 3" xfId="39061"/>
    <cellStyle name="Обычный 31 2 2 2 2 3 2" xfId="39062"/>
    <cellStyle name="Обычный 31 2 2 2 2 3 3" xfId="39063"/>
    <cellStyle name="Обычный 31 2 2 2 2 4" xfId="39064"/>
    <cellStyle name="Обычный 31 2 2 2 2 4 2" xfId="39065"/>
    <cellStyle name="Обычный 31 2 2 2 2 5" xfId="39066"/>
    <cellStyle name="Обычный 31 2 2 2 2 5 2" xfId="39067"/>
    <cellStyle name="Обычный 31 2 2 2 2 6" xfId="39068"/>
    <cellStyle name="Обычный 31 2 2 2 2 6 2" xfId="39069"/>
    <cellStyle name="Обычный 31 2 2 2 2 7" xfId="39070"/>
    <cellStyle name="Обычный 31 2 2 2 2 8" xfId="39071"/>
    <cellStyle name="Обычный 31 2 2 2 2 9" xfId="39072"/>
    <cellStyle name="Обычный 31 2 2 2 20" xfId="39073"/>
    <cellStyle name="Обычный 31 2 2 2 21" xfId="39074"/>
    <cellStyle name="Обычный 31 2 2 2 22" xfId="39075"/>
    <cellStyle name="Обычный 31 2 2 2 23" xfId="39076"/>
    <cellStyle name="Обычный 31 2 2 2 24" xfId="39077"/>
    <cellStyle name="Обычный 31 2 2 2 25" xfId="39078"/>
    <cellStyle name="Обычный 31 2 2 2 26" xfId="39079"/>
    <cellStyle name="Обычный 31 2 2 2 27" xfId="39080"/>
    <cellStyle name="Обычный 31 2 2 2 28" xfId="39081"/>
    <cellStyle name="Обычный 31 2 2 2 29" xfId="39082"/>
    <cellStyle name="Обычный 31 2 2 2 3" xfId="39083"/>
    <cellStyle name="Обычный 31 2 2 2 3 10" xfId="39084"/>
    <cellStyle name="Обычный 31 2 2 2 3 11" xfId="39085"/>
    <cellStyle name="Обычный 31 2 2 2 3 12" xfId="39086"/>
    <cellStyle name="Обычный 31 2 2 2 3 13" xfId="39087"/>
    <cellStyle name="Обычный 31 2 2 2 3 2" xfId="39088"/>
    <cellStyle name="Обычный 31 2 2 2 3 2 2" xfId="39089"/>
    <cellStyle name="Обычный 31 2 2 2 3 2 3" xfId="39090"/>
    <cellStyle name="Обычный 31 2 2 2 3 2 4" xfId="39091"/>
    <cellStyle name="Обычный 31 2 2 2 3 3" xfId="39092"/>
    <cellStyle name="Обычный 31 2 2 2 3 3 2" xfId="39093"/>
    <cellStyle name="Обычный 31 2 2 2 3 3 3" xfId="39094"/>
    <cellStyle name="Обычный 31 2 2 2 3 4" xfId="39095"/>
    <cellStyle name="Обычный 31 2 2 2 3 4 2" xfId="39096"/>
    <cellStyle name="Обычный 31 2 2 2 3 5" xfId="39097"/>
    <cellStyle name="Обычный 31 2 2 2 3 5 2" xfId="39098"/>
    <cellStyle name="Обычный 31 2 2 2 3 6" xfId="39099"/>
    <cellStyle name="Обычный 31 2 2 2 3 6 2" xfId="39100"/>
    <cellStyle name="Обычный 31 2 2 2 3 7" xfId="39101"/>
    <cellStyle name="Обычный 31 2 2 2 3 8" xfId="39102"/>
    <cellStyle name="Обычный 31 2 2 2 3 9" xfId="39103"/>
    <cellStyle name="Обычный 31 2 2 2 30" xfId="39104"/>
    <cellStyle name="Обычный 31 2 2 2 31" xfId="39105"/>
    <cellStyle name="Обычный 31 2 2 2 32" xfId="39106"/>
    <cellStyle name="Обычный 31 2 2 2 33" xfId="39107"/>
    <cellStyle name="Обычный 31 2 2 2 34" xfId="39108"/>
    <cellStyle name="Обычный 31 2 2 2 35" xfId="39109"/>
    <cellStyle name="Обычный 31 2 2 2 36" xfId="39110"/>
    <cellStyle name="Обычный 31 2 2 2 37" xfId="39111"/>
    <cellStyle name="Обычный 31 2 2 2 38" xfId="39112"/>
    <cellStyle name="Обычный 31 2 2 2 39" xfId="39113"/>
    <cellStyle name="Обычный 31 2 2 2 4" xfId="39114"/>
    <cellStyle name="Обычный 31 2 2 2 4 10" xfId="39115"/>
    <cellStyle name="Обычный 31 2 2 2 4 11" xfId="39116"/>
    <cellStyle name="Обычный 31 2 2 2 4 12" xfId="39117"/>
    <cellStyle name="Обычный 31 2 2 2 4 2" xfId="39118"/>
    <cellStyle name="Обычный 31 2 2 2 4 2 2" xfId="39119"/>
    <cellStyle name="Обычный 31 2 2 2 4 2 3" xfId="39120"/>
    <cellStyle name="Обычный 31 2 2 2 4 2 4" xfId="39121"/>
    <cellStyle name="Обычный 31 2 2 2 4 3" xfId="39122"/>
    <cellStyle name="Обычный 31 2 2 2 4 3 2" xfId="39123"/>
    <cellStyle name="Обычный 31 2 2 2 4 3 3" xfId="39124"/>
    <cellStyle name="Обычный 31 2 2 2 4 4" xfId="39125"/>
    <cellStyle name="Обычный 31 2 2 2 4 4 2" xfId="39126"/>
    <cellStyle name="Обычный 31 2 2 2 4 5" xfId="39127"/>
    <cellStyle name="Обычный 31 2 2 2 4 5 2" xfId="39128"/>
    <cellStyle name="Обычный 31 2 2 2 4 6" xfId="39129"/>
    <cellStyle name="Обычный 31 2 2 2 4 6 2" xfId="39130"/>
    <cellStyle name="Обычный 31 2 2 2 4 7" xfId="39131"/>
    <cellStyle name="Обычный 31 2 2 2 4 8" xfId="39132"/>
    <cellStyle name="Обычный 31 2 2 2 4 9" xfId="39133"/>
    <cellStyle name="Обычный 31 2 2 2 5" xfId="39134"/>
    <cellStyle name="Обычный 31 2 2 2 5 10" xfId="39135"/>
    <cellStyle name="Обычный 31 2 2 2 5 11" xfId="39136"/>
    <cellStyle name="Обычный 31 2 2 2 5 2" xfId="39137"/>
    <cellStyle name="Обычный 31 2 2 2 5 2 2" xfId="39138"/>
    <cellStyle name="Обычный 31 2 2 2 5 2 3" xfId="39139"/>
    <cellStyle name="Обычный 31 2 2 2 5 2 4" xfId="39140"/>
    <cellStyle name="Обычный 31 2 2 2 5 3" xfId="39141"/>
    <cellStyle name="Обычный 31 2 2 2 5 3 2" xfId="39142"/>
    <cellStyle name="Обычный 31 2 2 2 5 3 3" xfId="39143"/>
    <cellStyle name="Обычный 31 2 2 2 5 4" xfId="39144"/>
    <cellStyle name="Обычный 31 2 2 2 5 4 2" xfId="39145"/>
    <cellStyle name="Обычный 31 2 2 2 5 5" xfId="39146"/>
    <cellStyle name="Обычный 31 2 2 2 5 5 2" xfId="39147"/>
    <cellStyle name="Обычный 31 2 2 2 5 6" xfId="39148"/>
    <cellStyle name="Обычный 31 2 2 2 5 6 2" xfId="39149"/>
    <cellStyle name="Обычный 31 2 2 2 5 7" xfId="39150"/>
    <cellStyle name="Обычный 31 2 2 2 5 8" xfId="39151"/>
    <cellStyle name="Обычный 31 2 2 2 5 9" xfId="39152"/>
    <cellStyle name="Обычный 31 2 2 2 6" xfId="39153"/>
    <cellStyle name="Обычный 31 2 2 2 6 2" xfId="39154"/>
    <cellStyle name="Обычный 31 2 2 2 6 2 2" xfId="39155"/>
    <cellStyle name="Обычный 31 2 2 2 6 2 3" xfId="39156"/>
    <cellStyle name="Обычный 31 2 2 2 6 3" xfId="39157"/>
    <cellStyle name="Обычный 31 2 2 2 6 3 2" xfId="39158"/>
    <cellStyle name="Обычный 31 2 2 2 6 3 3" xfId="39159"/>
    <cellStyle name="Обычный 31 2 2 2 6 4" xfId="39160"/>
    <cellStyle name="Обычный 31 2 2 2 6 5" xfId="39161"/>
    <cellStyle name="Обычный 31 2 2 2 6 6" xfId="39162"/>
    <cellStyle name="Обычный 31 2 2 2 6 7" xfId="39163"/>
    <cellStyle name="Обычный 31 2 2 2 6 8" xfId="39164"/>
    <cellStyle name="Обычный 31 2 2 2 7" xfId="39165"/>
    <cellStyle name="Обычный 31 2 2 2 7 2" xfId="39166"/>
    <cellStyle name="Обычный 31 2 2 2 7 2 2" xfId="39167"/>
    <cellStyle name="Обычный 31 2 2 2 7 3" xfId="39168"/>
    <cellStyle name="Обычный 31 2 2 2 7 3 2" xfId="39169"/>
    <cellStyle name="Обычный 31 2 2 2 7 4" xfId="39170"/>
    <cellStyle name="Обычный 31 2 2 2 7 5" xfId="39171"/>
    <cellStyle name="Обычный 31 2 2 2 7 6" xfId="39172"/>
    <cellStyle name="Обычный 31 2 2 2 7 7" xfId="39173"/>
    <cellStyle name="Обычный 31 2 2 2 7 8" xfId="39174"/>
    <cellStyle name="Обычный 31 2 2 2 8" xfId="39175"/>
    <cellStyle name="Обычный 31 2 2 2 8 2" xfId="39176"/>
    <cellStyle name="Обычный 31 2 2 2 8 2 2" xfId="39177"/>
    <cellStyle name="Обычный 31 2 2 2 8 3" xfId="39178"/>
    <cellStyle name="Обычный 31 2 2 2 8 3 2" xfId="39179"/>
    <cellStyle name="Обычный 31 2 2 2 8 4" xfId="39180"/>
    <cellStyle name="Обычный 31 2 2 2 8 5" xfId="39181"/>
    <cellStyle name="Обычный 31 2 2 2 8 6" xfId="39182"/>
    <cellStyle name="Обычный 31 2 2 2 8 7" xfId="39183"/>
    <cellStyle name="Обычный 31 2 2 2 8 8" xfId="39184"/>
    <cellStyle name="Обычный 31 2 2 2 9" xfId="39185"/>
    <cellStyle name="Обычный 31 2 2 2 9 2" xfId="39186"/>
    <cellStyle name="Обычный 31 2 2 2 9 2 2" xfId="39187"/>
    <cellStyle name="Обычный 31 2 2 2 9 3" xfId="39188"/>
    <cellStyle name="Обычный 31 2 2 2 9 3 2" xfId="39189"/>
    <cellStyle name="Обычный 31 2 2 2 9 4" xfId="39190"/>
    <cellStyle name="Обычный 31 2 2 2 9 5" xfId="39191"/>
    <cellStyle name="Обычный 31 2 2 2 9 6" xfId="39192"/>
    <cellStyle name="Обычный 31 2 2 2 9 7" xfId="39193"/>
    <cellStyle name="Обычный 31 2 2 20" xfId="39194"/>
    <cellStyle name="Обычный 31 2 2 21" xfId="39195"/>
    <cellStyle name="Обычный 31 2 2 22" xfId="39196"/>
    <cellStyle name="Обычный 31 2 2 23" xfId="39197"/>
    <cellStyle name="Обычный 31 2 2 24" xfId="39198"/>
    <cellStyle name="Обычный 31 2 2 25" xfId="39199"/>
    <cellStyle name="Обычный 31 2 2 26" xfId="39200"/>
    <cellStyle name="Обычный 31 2 2 27" xfId="39201"/>
    <cellStyle name="Обычный 31 2 2 28" xfId="39202"/>
    <cellStyle name="Обычный 31 2 2 29" xfId="39203"/>
    <cellStyle name="Обычный 31 2 2 3" xfId="39204"/>
    <cellStyle name="Обычный 31 2 2 3 10" xfId="39205"/>
    <cellStyle name="Обычный 31 2 2 3 10 2" xfId="39206"/>
    <cellStyle name="Обычный 31 2 2 3 10 2 2" xfId="39207"/>
    <cellStyle name="Обычный 31 2 2 3 10 3" xfId="39208"/>
    <cellStyle name="Обычный 31 2 2 3 10 3 2" xfId="39209"/>
    <cellStyle name="Обычный 31 2 2 3 10 4" xfId="39210"/>
    <cellStyle name="Обычный 31 2 2 3 10 5" xfId="39211"/>
    <cellStyle name="Обычный 31 2 2 3 10 6" xfId="39212"/>
    <cellStyle name="Обычный 31 2 2 3 10 7" xfId="39213"/>
    <cellStyle name="Обычный 31 2 2 3 11" xfId="39214"/>
    <cellStyle name="Обычный 31 2 2 3 11 2" xfId="39215"/>
    <cellStyle name="Обычный 31 2 2 3 11 3" xfId="39216"/>
    <cellStyle name="Обычный 31 2 2 3 12" xfId="39217"/>
    <cellStyle name="Обычный 31 2 2 3 12 2" xfId="39218"/>
    <cellStyle name="Обычный 31 2 2 3 12 3" xfId="39219"/>
    <cellStyle name="Обычный 31 2 2 3 13" xfId="39220"/>
    <cellStyle name="Обычный 31 2 2 3 13 2" xfId="39221"/>
    <cellStyle name="Обычный 31 2 2 3 13 3" xfId="39222"/>
    <cellStyle name="Обычный 31 2 2 3 14" xfId="39223"/>
    <cellStyle name="Обычный 31 2 2 3 14 2" xfId="39224"/>
    <cellStyle name="Обычный 31 2 2 3 14 3" xfId="39225"/>
    <cellStyle name="Обычный 31 2 2 3 15" xfId="39226"/>
    <cellStyle name="Обычный 31 2 2 3 16" xfId="39227"/>
    <cellStyle name="Обычный 31 2 2 3 17" xfId="39228"/>
    <cellStyle name="Обычный 31 2 2 3 18" xfId="39229"/>
    <cellStyle name="Обычный 31 2 2 3 19" xfId="39230"/>
    <cellStyle name="Обычный 31 2 2 3 2" xfId="39231"/>
    <cellStyle name="Обычный 31 2 2 3 2 10" xfId="39232"/>
    <cellStyle name="Обычный 31 2 2 3 2 11" xfId="39233"/>
    <cellStyle name="Обычный 31 2 2 3 2 12" xfId="39234"/>
    <cellStyle name="Обычный 31 2 2 3 2 13" xfId="39235"/>
    <cellStyle name="Обычный 31 2 2 3 2 14" xfId="39236"/>
    <cellStyle name="Обычный 31 2 2 3 2 2" xfId="39237"/>
    <cellStyle name="Обычный 31 2 2 3 2 2 2" xfId="39238"/>
    <cellStyle name="Обычный 31 2 2 3 2 2 3" xfId="39239"/>
    <cellStyle name="Обычный 31 2 2 3 2 2 4" xfId="39240"/>
    <cellStyle name="Обычный 31 2 2 3 2 3" xfId="39241"/>
    <cellStyle name="Обычный 31 2 2 3 2 3 2" xfId="39242"/>
    <cellStyle name="Обычный 31 2 2 3 2 3 3" xfId="39243"/>
    <cellStyle name="Обычный 31 2 2 3 2 4" xfId="39244"/>
    <cellStyle name="Обычный 31 2 2 3 2 4 2" xfId="39245"/>
    <cellStyle name="Обычный 31 2 2 3 2 5" xfId="39246"/>
    <cellStyle name="Обычный 31 2 2 3 2 5 2" xfId="39247"/>
    <cellStyle name="Обычный 31 2 2 3 2 6" xfId="39248"/>
    <cellStyle name="Обычный 31 2 2 3 2 6 2" xfId="39249"/>
    <cellStyle name="Обычный 31 2 2 3 2 7" xfId="39250"/>
    <cellStyle name="Обычный 31 2 2 3 2 8" xfId="39251"/>
    <cellStyle name="Обычный 31 2 2 3 2 9" xfId="39252"/>
    <cellStyle name="Обычный 31 2 2 3 20" xfId="39253"/>
    <cellStyle name="Обычный 31 2 2 3 21" xfId="39254"/>
    <cellStyle name="Обычный 31 2 2 3 22" xfId="39255"/>
    <cellStyle name="Обычный 31 2 2 3 23" xfId="39256"/>
    <cellStyle name="Обычный 31 2 2 3 24" xfId="39257"/>
    <cellStyle name="Обычный 31 2 2 3 25" xfId="39258"/>
    <cellStyle name="Обычный 31 2 2 3 26" xfId="39259"/>
    <cellStyle name="Обычный 31 2 2 3 27" xfId="39260"/>
    <cellStyle name="Обычный 31 2 2 3 28" xfId="39261"/>
    <cellStyle name="Обычный 31 2 2 3 29" xfId="39262"/>
    <cellStyle name="Обычный 31 2 2 3 3" xfId="39263"/>
    <cellStyle name="Обычный 31 2 2 3 3 10" xfId="39264"/>
    <cellStyle name="Обычный 31 2 2 3 3 11" xfId="39265"/>
    <cellStyle name="Обычный 31 2 2 3 3 12" xfId="39266"/>
    <cellStyle name="Обычный 31 2 2 3 3 13" xfId="39267"/>
    <cellStyle name="Обычный 31 2 2 3 3 2" xfId="39268"/>
    <cellStyle name="Обычный 31 2 2 3 3 2 2" xfId="39269"/>
    <cellStyle name="Обычный 31 2 2 3 3 2 3" xfId="39270"/>
    <cellStyle name="Обычный 31 2 2 3 3 2 4" xfId="39271"/>
    <cellStyle name="Обычный 31 2 2 3 3 3" xfId="39272"/>
    <cellStyle name="Обычный 31 2 2 3 3 3 2" xfId="39273"/>
    <cellStyle name="Обычный 31 2 2 3 3 3 3" xfId="39274"/>
    <cellStyle name="Обычный 31 2 2 3 3 4" xfId="39275"/>
    <cellStyle name="Обычный 31 2 2 3 3 4 2" xfId="39276"/>
    <cellStyle name="Обычный 31 2 2 3 3 5" xfId="39277"/>
    <cellStyle name="Обычный 31 2 2 3 3 5 2" xfId="39278"/>
    <cellStyle name="Обычный 31 2 2 3 3 6" xfId="39279"/>
    <cellStyle name="Обычный 31 2 2 3 3 6 2" xfId="39280"/>
    <cellStyle name="Обычный 31 2 2 3 3 7" xfId="39281"/>
    <cellStyle name="Обычный 31 2 2 3 3 8" xfId="39282"/>
    <cellStyle name="Обычный 31 2 2 3 3 9" xfId="39283"/>
    <cellStyle name="Обычный 31 2 2 3 30" xfId="39284"/>
    <cellStyle name="Обычный 31 2 2 3 31" xfId="39285"/>
    <cellStyle name="Обычный 31 2 2 3 32" xfId="39286"/>
    <cellStyle name="Обычный 31 2 2 3 33" xfId="39287"/>
    <cellStyle name="Обычный 31 2 2 3 34" xfId="39288"/>
    <cellStyle name="Обычный 31 2 2 3 35" xfId="39289"/>
    <cellStyle name="Обычный 31 2 2 3 36" xfId="39290"/>
    <cellStyle name="Обычный 31 2 2 3 37" xfId="39291"/>
    <cellStyle name="Обычный 31 2 2 3 38" xfId="39292"/>
    <cellStyle name="Обычный 31 2 2 3 4" xfId="39293"/>
    <cellStyle name="Обычный 31 2 2 3 4 10" xfId="39294"/>
    <cellStyle name="Обычный 31 2 2 3 4 11" xfId="39295"/>
    <cellStyle name="Обычный 31 2 2 3 4 12" xfId="39296"/>
    <cellStyle name="Обычный 31 2 2 3 4 2" xfId="39297"/>
    <cellStyle name="Обычный 31 2 2 3 4 2 2" xfId="39298"/>
    <cellStyle name="Обычный 31 2 2 3 4 2 3" xfId="39299"/>
    <cellStyle name="Обычный 31 2 2 3 4 2 4" xfId="39300"/>
    <cellStyle name="Обычный 31 2 2 3 4 3" xfId="39301"/>
    <cellStyle name="Обычный 31 2 2 3 4 3 2" xfId="39302"/>
    <cellStyle name="Обычный 31 2 2 3 4 3 3" xfId="39303"/>
    <cellStyle name="Обычный 31 2 2 3 4 4" xfId="39304"/>
    <cellStyle name="Обычный 31 2 2 3 4 4 2" xfId="39305"/>
    <cellStyle name="Обычный 31 2 2 3 4 5" xfId="39306"/>
    <cellStyle name="Обычный 31 2 2 3 4 5 2" xfId="39307"/>
    <cellStyle name="Обычный 31 2 2 3 4 6" xfId="39308"/>
    <cellStyle name="Обычный 31 2 2 3 4 6 2" xfId="39309"/>
    <cellStyle name="Обычный 31 2 2 3 4 7" xfId="39310"/>
    <cellStyle name="Обычный 31 2 2 3 4 8" xfId="39311"/>
    <cellStyle name="Обычный 31 2 2 3 4 9" xfId="39312"/>
    <cellStyle name="Обычный 31 2 2 3 5" xfId="39313"/>
    <cellStyle name="Обычный 31 2 2 3 5 10" xfId="39314"/>
    <cellStyle name="Обычный 31 2 2 3 5 11" xfId="39315"/>
    <cellStyle name="Обычный 31 2 2 3 5 2" xfId="39316"/>
    <cellStyle name="Обычный 31 2 2 3 5 2 2" xfId="39317"/>
    <cellStyle name="Обычный 31 2 2 3 5 2 3" xfId="39318"/>
    <cellStyle name="Обычный 31 2 2 3 5 2 4" xfId="39319"/>
    <cellStyle name="Обычный 31 2 2 3 5 3" xfId="39320"/>
    <cellStyle name="Обычный 31 2 2 3 5 3 2" xfId="39321"/>
    <cellStyle name="Обычный 31 2 2 3 5 3 3" xfId="39322"/>
    <cellStyle name="Обычный 31 2 2 3 5 4" xfId="39323"/>
    <cellStyle name="Обычный 31 2 2 3 5 4 2" xfId="39324"/>
    <cellStyle name="Обычный 31 2 2 3 5 5" xfId="39325"/>
    <cellStyle name="Обычный 31 2 2 3 5 5 2" xfId="39326"/>
    <cellStyle name="Обычный 31 2 2 3 5 6" xfId="39327"/>
    <cellStyle name="Обычный 31 2 2 3 5 6 2" xfId="39328"/>
    <cellStyle name="Обычный 31 2 2 3 5 7" xfId="39329"/>
    <cellStyle name="Обычный 31 2 2 3 5 8" xfId="39330"/>
    <cellStyle name="Обычный 31 2 2 3 5 9" xfId="39331"/>
    <cellStyle name="Обычный 31 2 2 3 6" xfId="39332"/>
    <cellStyle name="Обычный 31 2 2 3 6 2" xfId="39333"/>
    <cellStyle name="Обычный 31 2 2 3 6 2 2" xfId="39334"/>
    <cellStyle name="Обычный 31 2 2 3 6 2 3" xfId="39335"/>
    <cellStyle name="Обычный 31 2 2 3 6 3" xfId="39336"/>
    <cellStyle name="Обычный 31 2 2 3 6 3 2" xfId="39337"/>
    <cellStyle name="Обычный 31 2 2 3 6 3 3" xfId="39338"/>
    <cellStyle name="Обычный 31 2 2 3 6 4" xfId="39339"/>
    <cellStyle name="Обычный 31 2 2 3 6 5" xfId="39340"/>
    <cellStyle name="Обычный 31 2 2 3 6 6" xfId="39341"/>
    <cellStyle name="Обычный 31 2 2 3 6 7" xfId="39342"/>
    <cellStyle name="Обычный 31 2 2 3 6 8" xfId="39343"/>
    <cellStyle name="Обычный 31 2 2 3 7" xfId="39344"/>
    <cellStyle name="Обычный 31 2 2 3 7 2" xfId="39345"/>
    <cellStyle name="Обычный 31 2 2 3 7 2 2" xfId="39346"/>
    <cellStyle name="Обычный 31 2 2 3 7 3" xfId="39347"/>
    <cellStyle name="Обычный 31 2 2 3 7 3 2" xfId="39348"/>
    <cellStyle name="Обычный 31 2 2 3 7 4" xfId="39349"/>
    <cellStyle name="Обычный 31 2 2 3 7 5" xfId="39350"/>
    <cellStyle name="Обычный 31 2 2 3 7 6" xfId="39351"/>
    <cellStyle name="Обычный 31 2 2 3 7 7" xfId="39352"/>
    <cellStyle name="Обычный 31 2 2 3 7 8" xfId="39353"/>
    <cellStyle name="Обычный 31 2 2 3 8" xfId="39354"/>
    <cellStyle name="Обычный 31 2 2 3 8 2" xfId="39355"/>
    <cellStyle name="Обычный 31 2 2 3 8 2 2" xfId="39356"/>
    <cellStyle name="Обычный 31 2 2 3 8 3" xfId="39357"/>
    <cellStyle name="Обычный 31 2 2 3 8 3 2" xfId="39358"/>
    <cellStyle name="Обычный 31 2 2 3 8 4" xfId="39359"/>
    <cellStyle name="Обычный 31 2 2 3 8 5" xfId="39360"/>
    <cellStyle name="Обычный 31 2 2 3 8 6" xfId="39361"/>
    <cellStyle name="Обычный 31 2 2 3 8 7" xfId="39362"/>
    <cellStyle name="Обычный 31 2 2 3 8 8" xfId="39363"/>
    <cellStyle name="Обычный 31 2 2 3 9" xfId="39364"/>
    <cellStyle name="Обычный 31 2 2 3 9 2" xfId="39365"/>
    <cellStyle name="Обычный 31 2 2 3 9 2 2" xfId="39366"/>
    <cellStyle name="Обычный 31 2 2 3 9 3" xfId="39367"/>
    <cellStyle name="Обычный 31 2 2 3 9 3 2" xfId="39368"/>
    <cellStyle name="Обычный 31 2 2 3 9 4" xfId="39369"/>
    <cellStyle name="Обычный 31 2 2 3 9 5" xfId="39370"/>
    <cellStyle name="Обычный 31 2 2 3 9 6" xfId="39371"/>
    <cellStyle name="Обычный 31 2 2 3 9 7" xfId="39372"/>
    <cellStyle name="Обычный 31 2 2 30" xfId="39373"/>
    <cellStyle name="Обычный 31 2 2 31" xfId="39374"/>
    <cellStyle name="Обычный 31 2 2 32" xfId="39375"/>
    <cellStyle name="Обычный 31 2 2 33" xfId="39376"/>
    <cellStyle name="Обычный 31 2 2 34" xfId="39377"/>
    <cellStyle name="Обычный 31 2 2 35" xfId="39378"/>
    <cellStyle name="Обычный 31 2 2 36" xfId="39379"/>
    <cellStyle name="Обычный 31 2 2 37" xfId="39380"/>
    <cellStyle name="Обычный 31 2 2 38" xfId="39381"/>
    <cellStyle name="Обычный 31 2 2 39" xfId="39382"/>
    <cellStyle name="Обычный 31 2 2 4" xfId="39383"/>
    <cellStyle name="Обычный 31 2 2 4 10" xfId="39384"/>
    <cellStyle name="Обычный 31 2 2 4 11" xfId="39385"/>
    <cellStyle name="Обычный 31 2 2 4 12" xfId="39386"/>
    <cellStyle name="Обычный 31 2 2 4 13" xfId="39387"/>
    <cellStyle name="Обычный 31 2 2 4 14" xfId="39388"/>
    <cellStyle name="Обычный 31 2 2 4 2" xfId="39389"/>
    <cellStyle name="Обычный 31 2 2 4 2 2" xfId="39390"/>
    <cellStyle name="Обычный 31 2 2 4 2 3" xfId="39391"/>
    <cellStyle name="Обычный 31 2 2 4 2 4" xfId="39392"/>
    <cellStyle name="Обычный 31 2 2 4 3" xfId="39393"/>
    <cellStyle name="Обычный 31 2 2 4 3 2" xfId="39394"/>
    <cellStyle name="Обычный 31 2 2 4 3 3" xfId="39395"/>
    <cellStyle name="Обычный 31 2 2 4 4" xfId="39396"/>
    <cellStyle name="Обычный 31 2 2 4 4 2" xfId="39397"/>
    <cellStyle name="Обычный 31 2 2 4 5" xfId="39398"/>
    <cellStyle name="Обычный 31 2 2 4 5 2" xfId="39399"/>
    <cellStyle name="Обычный 31 2 2 4 6" xfId="39400"/>
    <cellStyle name="Обычный 31 2 2 4 6 2" xfId="39401"/>
    <cellStyle name="Обычный 31 2 2 4 7" xfId="39402"/>
    <cellStyle name="Обычный 31 2 2 4 8" xfId="39403"/>
    <cellStyle name="Обычный 31 2 2 4 9" xfId="39404"/>
    <cellStyle name="Обычный 31 2 2 40" xfId="39405"/>
    <cellStyle name="Обычный 31 2 2 41" xfId="39406"/>
    <cellStyle name="Обычный 31 2 2 42" xfId="39407"/>
    <cellStyle name="Обычный 31 2 2 5" xfId="39408"/>
    <cellStyle name="Обычный 31 2 2 5 10" xfId="39409"/>
    <cellStyle name="Обычный 31 2 2 5 11" xfId="39410"/>
    <cellStyle name="Обычный 31 2 2 5 12" xfId="39411"/>
    <cellStyle name="Обычный 31 2 2 5 13" xfId="39412"/>
    <cellStyle name="Обычный 31 2 2 5 2" xfId="39413"/>
    <cellStyle name="Обычный 31 2 2 5 2 2" xfId="39414"/>
    <cellStyle name="Обычный 31 2 2 5 2 3" xfId="39415"/>
    <cellStyle name="Обычный 31 2 2 5 2 4" xfId="39416"/>
    <cellStyle name="Обычный 31 2 2 5 3" xfId="39417"/>
    <cellStyle name="Обычный 31 2 2 5 3 2" xfId="39418"/>
    <cellStyle name="Обычный 31 2 2 5 3 3" xfId="39419"/>
    <cellStyle name="Обычный 31 2 2 5 4" xfId="39420"/>
    <cellStyle name="Обычный 31 2 2 5 4 2" xfId="39421"/>
    <cellStyle name="Обычный 31 2 2 5 5" xfId="39422"/>
    <cellStyle name="Обычный 31 2 2 5 5 2" xfId="39423"/>
    <cellStyle name="Обычный 31 2 2 5 6" xfId="39424"/>
    <cellStyle name="Обычный 31 2 2 5 6 2" xfId="39425"/>
    <cellStyle name="Обычный 31 2 2 5 7" xfId="39426"/>
    <cellStyle name="Обычный 31 2 2 5 8" xfId="39427"/>
    <cellStyle name="Обычный 31 2 2 5 9" xfId="39428"/>
    <cellStyle name="Обычный 31 2 2 6" xfId="39429"/>
    <cellStyle name="Обычный 31 2 2 6 10" xfId="39430"/>
    <cellStyle name="Обычный 31 2 2 6 11" xfId="39431"/>
    <cellStyle name="Обычный 31 2 2 6 12" xfId="39432"/>
    <cellStyle name="Обычный 31 2 2 6 2" xfId="39433"/>
    <cellStyle name="Обычный 31 2 2 6 2 2" xfId="39434"/>
    <cellStyle name="Обычный 31 2 2 6 2 3" xfId="39435"/>
    <cellStyle name="Обычный 31 2 2 6 2 4" xfId="39436"/>
    <cellStyle name="Обычный 31 2 2 6 3" xfId="39437"/>
    <cellStyle name="Обычный 31 2 2 6 3 2" xfId="39438"/>
    <cellStyle name="Обычный 31 2 2 6 3 3" xfId="39439"/>
    <cellStyle name="Обычный 31 2 2 6 4" xfId="39440"/>
    <cellStyle name="Обычный 31 2 2 6 4 2" xfId="39441"/>
    <cellStyle name="Обычный 31 2 2 6 5" xfId="39442"/>
    <cellStyle name="Обычный 31 2 2 6 5 2" xfId="39443"/>
    <cellStyle name="Обычный 31 2 2 6 6" xfId="39444"/>
    <cellStyle name="Обычный 31 2 2 6 6 2" xfId="39445"/>
    <cellStyle name="Обычный 31 2 2 6 7" xfId="39446"/>
    <cellStyle name="Обычный 31 2 2 6 8" xfId="39447"/>
    <cellStyle name="Обычный 31 2 2 6 9" xfId="39448"/>
    <cellStyle name="Обычный 31 2 2 7" xfId="39449"/>
    <cellStyle name="Обычный 31 2 2 7 10" xfId="39450"/>
    <cellStyle name="Обычный 31 2 2 7 11" xfId="39451"/>
    <cellStyle name="Обычный 31 2 2 7 2" xfId="39452"/>
    <cellStyle name="Обычный 31 2 2 7 2 2" xfId="39453"/>
    <cellStyle name="Обычный 31 2 2 7 2 3" xfId="39454"/>
    <cellStyle name="Обычный 31 2 2 7 2 4" xfId="39455"/>
    <cellStyle name="Обычный 31 2 2 7 3" xfId="39456"/>
    <cellStyle name="Обычный 31 2 2 7 3 2" xfId="39457"/>
    <cellStyle name="Обычный 31 2 2 7 3 3" xfId="39458"/>
    <cellStyle name="Обычный 31 2 2 7 4" xfId="39459"/>
    <cellStyle name="Обычный 31 2 2 7 4 2" xfId="39460"/>
    <cellStyle name="Обычный 31 2 2 7 5" xfId="39461"/>
    <cellStyle name="Обычный 31 2 2 7 5 2" xfId="39462"/>
    <cellStyle name="Обычный 31 2 2 7 6" xfId="39463"/>
    <cellStyle name="Обычный 31 2 2 7 6 2" xfId="39464"/>
    <cellStyle name="Обычный 31 2 2 7 7" xfId="39465"/>
    <cellStyle name="Обычный 31 2 2 7 8" xfId="39466"/>
    <cellStyle name="Обычный 31 2 2 7 9" xfId="39467"/>
    <cellStyle name="Обычный 31 2 2 8" xfId="39468"/>
    <cellStyle name="Обычный 31 2 2 8 2" xfId="39469"/>
    <cellStyle name="Обычный 31 2 2 8 2 2" xfId="39470"/>
    <cellStyle name="Обычный 31 2 2 8 2 3" xfId="39471"/>
    <cellStyle name="Обычный 31 2 2 8 3" xfId="39472"/>
    <cellStyle name="Обычный 31 2 2 8 3 2" xfId="39473"/>
    <cellStyle name="Обычный 31 2 2 8 3 3" xfId="39474"/>
    <cellStyle name="Обычный 31 2 2 8 4" xfId="39475"/>
    <cellStyle name="Обычный 31 2 2 8 5" xfId="39476"/>
    <cellStyle name="Обычный 31 2 2 8 6" xfId="39477"/>
    <cellStyle name="Обычный 31 2 2 8 7" xfId="39478"/>
    <cellStyle name="Обычный 31 2 2 8 8" xfId="39479"/>
    <cellStyle name="Обычный 31 2 2 9" xfId="39480"/>
    <cellStyle name="Обычный 31 2 2 9 2" xfId="39481"/>
    <cellStyle name="Обычный 31 2 2 9 2 2" xfId="39482"/>
    <cellStyle name="Обычный 31 2 2 9 3" xfId="39483"/>
    <cellStyle name="Обычный 31 2 2 9 3 2" xfId="39484"/>
    <cellStyle name="Обычный 31 2 2 9 4" xfId="39485"/>
    <cellStyle name="Обычный 31 2 2 9 5" xfId="39486"/>
    <cellStyle name="Обычный 31 2 2 9 6" xfId="39487"/>
    <cellStyle name="Обычный 31 2 2 9 7" xfId="39488"/>
    <cellStyle name="Обычный 31 2 2 9 8" xfId="39489"/>
    <cellStyle name="Обычный 31 2 20" xfId="39490"/>
    <cellStyle name="Обычный 31 2 21" xfId="39491"/>
    <cellStyle name="Обычный 31 2 22" xfId="39492"/>
    <cellStyle name="Обычный 31 2 23" xfId="39493"/>
    <cellStyle name="Обычный 31 2 24" xfId="39494"/>
    <cellStyle name="Обычный 31 2 25" xfId="39495"/>
    <cellStyle name="Обычный 31 2 26" xfId="39496"/>
    <cellStyle name="Обычный 31 2 27" xfId="39497"/>
    <cellStyle name="Обычный 31 2 28" xfId="39498"/>
    <cellStyle name="Обычный 31 2 29" xfId="39499"/>
    <cellStyle name="Обычный 31 2 3" xfId="39500"/>
    <cellStyle name="Обычный 31 2 3 10" xfId="39501"/>
    <cellStyle name="Обычный 31 2 3 10 2" xfId="39502"/>
    <cellStyle name="Обычный 31 2 3 10 2 2" xfId="39503"/>
    <cellStyle name="Обычный 31 2 3 10 3" xfId="39504"/>
    <cellStyle name="Обычный 31 2 3 10 3 2" xfId="39505"/>
    <cellStyle name="Обычный 31 2 3 10 4" xfId="39506"/>
    <cellStyle name="Обычный 31 2 3 10 5" xfId="39507"/>
    <cellStyle name="Обычный 31 2 3 10 6" xfId="39508"/>
    <cellStyle name="Обычный 31 2 3 10 7" xfId="39509"/>
    <cellStyle name="Обычный 31 2 3 11" xfId="39510"/>
    <cellStyle name="Обычный 31 2 3 11 2" xfId="39511"/>
    <cellStyle name="Обычный 31 2 3 11 2 2" xfId="39512"/>
    <cellStyle name="Обычный 31 2 3 11 3" xfId="39513"/>
    <cellStyle name="Обычный 31 2 3 11 3 2" xfId="39514"/>
    <cellStyle name="Обычный 31 2 3 11 4" xfId="39515"/>
    <cellStyle name="Обычный 31 2 3 11 5" xfId="39516"/>
    <cellStyle name="Обычный 31 2 3 11 6" xfId="39517"/>
    <cellStyle name="Обычный 31 2 3 12" xfId="39518"/>
    <cellStyle name="Обычный 31 2 3 12 2" xfId="39519"/>
    <cellStyle name="Обычный 31 2 3 12 3" xfId="39520"/>
    <cellStyle name="Обычный 31 2 3 13" xfId="39521"/>
    <cellStyle name="Обычный 31 2 3 13 2" xfId="39522"/>
    <cellStyle name="Обычный 31 2 3 13 3" xfId="39523"/>
    <cellStyle name="Обычный 31 2 3 14" xfId="39524"/>
    <cellStyle name="Обычный 31 2 3 14 2" xfId="39525"/>
    <cellStyle name="Обычный 31 2 3 14 3" xfId="39526"/>
    <cellStyle name="Обычный 31 2 3 15" xfId="39527"/>
    <cellStyle name="Обычный 31 2 3 15 2" xfId="39528"/>
    <cellStyle name="Обычный 31 2 3 16" xfId="39529"/>
    <cellStyle name="Обычный 31 2 3 17" xfId="39530"/>
    <cellStyle name="Обычный 31 2 3 18" xfId="39531"/>
    <cellStyle name="Обычный 31 2 3 19" xfId="39532"/>
    <cellStyle name="Обычный 31 2 3 2" xfId="39533"/>
    <cellStyle name="Обычный 31 2 3 2 10" xfId="39534"/>
    <cellStyle name="Обычный 31 2 3 2 11" xfId="39535"/>
    <cellStyle name="Обычный 31 2 3 2 12" xfId="39536"/>
    <cellStyle name="Обычный 31 2 3 2 13" xfId="39537"/>
    <cellStyle name="Обычный 31 2 3 2 14" xfId="39538"/>
    <cellStyle name="Обычный 31 2 3 2 2" xfId="39539"/>
    <cellStyle name="Обычный 31 2 3 2 2 2" xfId="39540"/>
    <cellStyle name="Обычный 31 2 3 2 2 3" xfId="39541"/>
    <cellStyle name="Обычный 31 2 3 2 2 4" xfId="39542"/>
    <cellStyle name="Обычный 31 2 3 2 3" xfId="39543"/>
    <cellStyle name="Обычный 31 2 3 2 3 2" xfId="39544"/>
    <cellStyle name="Обычный 31 2 3 2 3 3" xfId="39545"/>
    <cellStyle name="Обычный 31 2 3 2 4" xfId="39546"/>
    <cellStyle name="Обычный 31 2 3 2 4 2" xfId="39547"/>
    <cellStyle name="Обычный 31 2 3 2 5" xfId="39548"/>
    <cellStyle name="Обычный 31 2 3 2 5 2" xfId="39549"/>
    <cellStyle name="Обычный 31 2 3 2 6" xfId="39550"/>
    <cellStyle name="Обычный 31 2 3 2 6 2" xfId="39551"/>
    <cellStyle name="Обычный 31 2 3 2 7" xfId="39552"/>
    <cellStyle name="Обычный 31 2 3 2 8" xfId="39553"/>
    <cellStyle name="Обычный 31 2 3 2 9" xfId="39554"/>
    <cellStyle name="Обычный 31 2 3 20" xfId="39555"/>
    <cellStyle name="Обычный 31 2 3 21" xfId="39556"/>
    <cellStyle name="Обычный 31 2 3 22" xfId="39557"/>
    <cellStyle name="Обычный 31 2 3 23" xfId="39558"/>
    <cellStyle name="Обычный 31 2 3 24" xfId="39559"/>
    <cellStyle name="Обычный 31 2 3 25" xfId="39560"/>
    <cellStyle name="Обычный 31 2 3 26" xfId="39561"/>
    <cellStyle name="Обычный 31 2 3 27" xfId="39562"/>
    <cellStyle name="Обычный 31 2 3 28" xfId="39563"/>
    <cellStyle name="Обычный 31 2 3 29" xfId="39564"/>
    <cellStyle name="Обычный 31 2 3 3" xfId="39565"/>
    <cellStyle name="Обычный 31 2 3 3 10" xfId="39566"/>
    <cellStyle name="Обычный 31 2 3 3 11" xfId="39567"/>
    <cellStyle name="Обычный 31 2 3 3 12" xfId="39568"/>
    <cellStyle name="Обычный 31 2 3 3 13" xfId="39569"/>
    <cellStyle name="Обычный 31 2 3 3 2" xfId="39570"/>
    <cellStyle name="Обычный 31 2 3 3 2 2" xfId="39571"/>
    <cellStyle name="Обычный 31 2 3 3 2 3" xfId="39572"/>
    <cellStyle name="Обычный 31 2 3 3 2 4" xfId="39573"/>
    <cellStyle name="Обычный 31 2 3 3 3" xfId="39574"/>
    <cellStyle name="Обычный 31 2 3 3 3 2" xfId="39575"/>
    <cellStyle name="Обычный 31 2 3 3 3 3" xfId="39576"/>
    <cellStyle name="Обычный 31 2 3 3 4" xfId="39577"/>
    <cellStyle name="Обычный 31 2 3 3 4 2" xfId="39578"/>
    <cellStyle name="Обычный 31 2 3 3 5" xfId="39579"/>
    <cellStyle name="Обычный 31 2 3 3 5 2" xfId="39580"/>
    <cellStyle name="Обычный 31 2 3 3 6" xfId="39581"/>
    <cellStyle name="Обычный 31 2 3 3 6 2" xfId="39582"/>
    <cellStyle name="Обычный 31 2 3 3 7" xfId="39583"/>
    <cellStyle name="Обычный 31 2 3 3 8" xfId="39584"/>
    <cellStyle name="Обычный 31 2 3 3 9" xfId="39585"/>
    <cellStyle name="Обычный 31 2 3 30" xfId="39586"/>
    <cellStyle name="Обычный 31 2 3 31" xfId="39587"/>
    <cellStyle name="Обычный 31 2 3 32" xfId="39588"/>
    <cellStyle name="Обычный 31 2 3 33" xfId="39589"/>
    <cellStyle name="Обычный 31 2 3 34" xfId="39590"/>
    <cellStyle name="Обычный 31 2 3 35" xfId="39591"/>
    <cellStyle name="Обычный 31 2 3 36" xfId="39592"/>
    <cellStyle name="Обычный 31 2 3 37" xfId="39593"/>
    <cellStyle name="Обычный 31 2 3 38" xfId="39594"/>
    <cellStyle name="Обычный 31 2 3 39" xfId="39595"/>
    <cellStyle name="Обычный 31 2 3 4" xfId="39596"/>
    <cellStyle name="Обычный 31 2 3 4 10" xfId="39597"/>
    <cellStyle name="Обычный 31 2 3 4 11" xfId="39598"/>
    <cellStyle name="Обычный 31 2 3 4 12" xfId="39599"/>
    <cellStyle name="Обычный 31 2 3 4 2" xfId="39600"/>
    <cellStyle name="Обычный 31 2 3 4 2 2" xfId="39601"/>
    <cellStyle name="Обычный 31 2 3 4 2 3" xfId="39602"/>
    <cellStyle name="Обычный 31 2 3 4 2 4" xfId="39603"/>
    <cellStyle name="Обычный 31 2 3 4 3" xfId="39604"/>
    <cellStyle name="Обычный 31 2 3 4 3 2" xfId="39605"/>
    <cellStyle name="Обычный 31 2 3 4 3 3" xfId="39606"/>
    <cellStyle name="Обычный 31 2 3 4 4" xfId="39607"/>
    <cellStyle name="Обычный 31 2 3 4 4 2" xfId="39608"/>
    <cellStyle name="Обычный 31 2 3 4 5" xfId="39609"/>
    <cellStyle name="Обычный 31 2 3 4 5 2" xfId="39610"/>
    <cellStyle name="Обычный 31 2 3 4 6" xfId="39611"/>
    <cellStyle name="Обычный 31 2 3 4 6 2" xfId="39612"/>
    <cellStyle name="Обычный 31 2 3 4 7" xfId="39613"/>
    <cellStyle name="Обычный 31 2 3 4 8" xfId="39614"/>
    <cellStyle name="Обычный 31 2 3 4 9" xfId="39615"/>
    <cellStyle name="Обычный 31 2 3 5" xfId="39616"/>
    <cellStyle name="Обычный 31 2 3 5 10" xfId="39617"/>
    <cellStyle name="Обычный 31 2 3 5 11" xfId="39618"/>
    <cellStyle name="Обычный 31 2 3 5 2" xfId="39619"/>
    <cellStyle name="Обычный 31 2 3 5 2 2" xfId="39620"/>
    <cellStyle name="Обычный 31 2 3 5 2 3" xfId="39621"/>
    <cellStyle name="Обычный 31 2 3 5 2 4" xfId="39622"/>
    <cellStyle name="Обычный 31 2 3 5 3" xfId="39623"/>
    <cellStyle name="Обычный 31 2 3 5 3 2" xfId="39624"/>
    <cellStyle name="Обычный 31 2 3 5 3 3" xfId="39625"/>
    <cellStyle name="Обычный 31 2 3 5 4" xfId="39626"/>
    <cellStyle name="Обычный 31 2 3 5 4 2" xfId="39627"/>
    <cellStyle name="Обычный 31 2 3 5 5" xfId="39628"/>
    <cellStyle name="Обычный 31 2 3 5 5 2" xfId="39629"/>
    <cellStyle name="Обычный 31 2 3 5 6" xfId="39630"/>
    <cellStyle name="Обычный 31 2 3 5 6 2" xfId="39631"/>
    <cellStyle name="Обычный 31 2 3 5 7" xfId="39632"/>
    <cellStyle name="Обычный 31 2 3 5 8" xfId="39633"/>
    <cellStyle name="Обычный 31 2 3 5 9" xfId="39634"/>
    <cellStyle name="Обычный 31 2 3 6" xfId="39635"/>
    <cellStyle name="Обычный 31 2 3 6 2" xfId="39636"/>
    <cellStyle name="Обычный 31 2 3 6 2 2" xfId="39637"/>
    <cellStyle name="Обычный 31 2 3 6 2 3" xfId="39638"/>
    <cellStyle name="Обычный 31 2 3 6 3" xfId="39639"/>
    <cellStyle name="Обычный 31 2 3 6 3 2" xfId="39640"/>
    <cellStyle name="Обычный 31 2 3 6 3 3" xfId="39641"/>
    <cellStyle name="Обычный 31 2 3 6 4" xfId="39642"/>
    <cellStyle name="Обычный 31 2 3 6 5" xfId="39643"/>
    <cellStyle name="Обычный 31 2 3 6 6" xfId="39644"/>
    <cellStyle name="Обычный 31 2 3 6 7" xfId="39645"/>
    <cellStyle name="Обычный 31 2 3 6 8" xfId="39646"/>
    <cellStyle name="Обычный 31 2 3 7" xfId="39647"/>
    <cellStyle name="Обычный 31 2 3 7 2" xfId="39648"/>
    <cellStyle name="Обычный 31 2 3 7 2 2" xfId="39649"/>
    <cellStyle name="Обычный 31 2 3 7 3" xfId="39650"/>
    <cellStyle name="Обычный 31 2 3 7 3 2" xfId="39651"/>
    <cellStyle name="Обычный 31 2 3 7 4" xfId="39652"/>
    <cellStyle name="Обычный 31 2 3 7 5" xfId="39653"/>
    <cellStyle name="Обычный 31 2 3 7 6" xfId="39654"/>
    <cellStyle name="Обычный 31 2 3 7 7" xfId="39655"/>
    <cellStyle name="Обычный 31 2 3 7 8" xfId="39656"/>
    <cellStyle name="Обычный 31 2 3 8" xfId="39657"/>
    <cellStyle name="Обычный 31 2 3 8 2" xfId="39658"/>
    <cellStyle name="Обычный 31 2 3 8 2 2" xfId="39659"/>
    <cellStyle name="Обычный 31 2 3 8 3" xfId="39660"/>
    <cellStyle name="Обычный 31 2 3 8 3 2" xfId="39661"/>
    <cellStyle name="Обычный 31 2 3 8 4" xfId="39662"/>
    <cellStyle name="Обычный 31 2 3 8 5" xfId="39663"/>
    <cellStyle name="Обычный 31 2 3 8 6" xfId="39664"/>
    <cellStyle name="Обычный 31 2 3 8 7" xfId="39665"/>
    <cellStyle name="Обычный 31 2 3 8 8" xfId="39666"/>
    <cellStyle name="Обычный 31 2 3 9" xfId="39667"/>
    <cellStyle name="Обычный 31 2 3 9 2" xfId="39668"/>
    <cellStyle name="Обычный 31 2 3 9 2 2" xfId="39669"/>
    <cellStyle name="Обычный 31 2 3 9 3" xfId="39670"/>
    <cellStyle name="Обычный 31 2 3 9 3 2" xfId="39671"/>
    <cellStyle name="Обычный 31 2 3 9 4" xfId="39672"/>
    <cellStyle name="Обычный 31 2 3 9 5" xfId="39673"/>
    <cellStyle name="Обычный 31 2 3 9 6" xfId="39674"/>
    <cellStyle name="Обычный 31 2 3 9 7" xfId="39675"/>
    <cellStyle name="Обычный 31 2 30" xfId="39676"/>
    <cellStyle name="Обычный 31 2 31" xfId="39677"/>
    <cellStyle name="Обычный 31 2 32" xfId="39678"/>
    <cellStyle name="Обычный 31 2 33" xfId="39679"/>
    <cellStyle name="Обычный 31 2 34" xfId="39680"/>
    <cellStyle name="Обычный 31 2 35" xfId="39681"/>
    <cellStyle name="Обычный 31 2 36" xfId="39682"/>
    <cellStyle name="Обычный 31 2 37" xfId="39683"/>
    <cellStyle name="Обычный 31 2 38" xfId="39684"/>
    <cellStyle name="Обычный 31 2 39" xfId="39685"/>
    <cellStyle name="Обычный 31 2 4" xfId="39686"/>
    <cellStyle name="Обычный 31 2 4 10" xfId="39687"/>
    <cellStyle name="Обычный 31 2 4 10 2" xfId="39688"/>
    <cellStyle name="Обычный 31 2 4 10 2 2" xfId="39689"/>
    <cellStyle name="Обычный 31 2 4 10 3" xfId="39690"/>
    <cellStyle name="Обычный 31 2 4 10 3 2" xfId="39691"/>
    <cellStyle name="Обычный 31 2 4 10 4" xfId="39692"/>
    <cellStyle name="Обычный 31 2 4 10 5" xfId="39693"/>
    <cellStyle name="Обычный 31 2 4 10 6" xfId="39694"/>
    <cellStyle name="Обычный 31 2 4 10 7" xfId="39695"/>
    <cellStyle name="Обычный 31 2 4 11" xfId="39696"/>
    <cellStyle name="Обычный 31 2 4 11 2" xfId="39697"/>
    <cellStyle name="Обычный 31 2 4 11 3" xfId="39698"/>
    <cellStyle name="Обычный 31 2 4 12" xfId="39699"/>
    <cellStyle name="Обычный 31 2 4 12 2" xfId="39700"/>
    <cellStyle name="Обычный 31 2 4 12 3" xfId="39701"/>
    <cellStyle name="Обычный 31 2 4 13" xfId="39702"/>
    <cellStyle name="Обычный 31 2 4 13 2" xfId="39703"/>
    <cellStyle name="Обычный 31 2 4 13 3" xfId="39704"/>
    <cellStyle name="Обычный 31 2 4 14" xfId="39705"/>
    <cellStyle name="Обычный 31 2 4 14 2" xfId="39706"/>
    <cellStyle name="Обычный 31 2 4 14 3" xfId="39707"/>
    <cellStyle name="Обычный 31 2 4 15" xfId="39708"/>
    <cellStyle name="Обычный 31 2 4 16" xfId="39709"/>
    <cellStyle name="Обычный 31 2 4 17" xfId="39710"/>
    <cellStyle name="Обычный 31 2 4 18" xfId="39711"/>
    <cellStyle name="Обычный 31 2 4 19" xfId="39712"/>
    <cellStyle name="Обычный 31 2 4 2" xfId="39713"/>
    <cellStyle name="Обычный 31 2 4 2 10" xfId="39714"/>
    <cellStyle name="Обычный 31 2 4 2 11" xfId="39715"/>
    <cellStyle name="Обычный 31 2 4 2 12" xfId="39716"/>
    <cellStyle name="Обычный 31 2 4 2 13" xfId="39717"/>
    <cellStyle name="Обычный 31 2 4 2 14" xfId="39718"/>
    <cellStyle name="Обычный 31 2 4 2 2" xfId="39719"/>
    <cellStyle name="Обычный 31 2 4 2 2 2" xfId="39720"/>
    <cellStyle name="Обычный 31 2 4 2 2 3" xfId="39721"/>
    <cellStyle name="Обычный 31 2 4 2 2 4" xfId="39722"/>
    <cellStyle name="Обычный 31 2 4 2 3" xfId="39723"/>
    <cellStyle name="Обычный 31 2 4 2 3 2" xfId="39724"/>
    <cellStyle name="Обычный 31 2 4 2 3 3" xfId="39725"/>
    <cellStyle name="Обычный 31 2 4 2 4" xfId="39726"/>
    <cellStyle name="Обычный 31 2 4 2 4 2" xfId="39727"/>
    <cellStyle name="Обычный 31 2 4 2 5" xfId="39728"/>
    <cellStyle name="Обычный 31 2 4 2 5 2" xfId="39729"/>
    <cellStyle name="Обычный 31 2 4 2 6" xfId="39730"/>
    <cellStyle name="Обычный 31 2 4 2 6 2" xfId="39731"/>
    <cellStyle name="Обычный 31 2 4 2 7" xfId="39732"/>
    <cellStyle name="Обычный 31 2 4 2 8" xfId="39733"/>
    <cellStyle name="Обычный 31 2 4 2 9" xfId="39734"/>
    <cellStyle name="Обычный 31 2 4 20" xfId="39735"/>
    <cellStyle name="Обычный 31 2 4 21" xfId="39736"/>
    <cellStyle name="Обычный 31 2 4 22" xfId="39737"/>
    <cellStyle name="Обычный 31 2 4 23" xfId="39738"/>
    <cellStyle name="Обычный 31 2 4 24" xfId="39739"/>
    <cellStyle name="Обычный 31 2 4 25" xfId="39740"/>
    <cellStyle name="Обычный 31 2 4 26" xfId="39741"/>
    <cellStyle name="Обычный 31 2 4 27" xfId="39742"/>
    <cellStyle name="Обычный 31 2 4 28" xfId="39743"/>
    <cellStyle name="Обычный 31 2 4 29" xfId="39744"/>
    <cellStyle name="Обычный 31 2 4 3" xfId="39745"/>
    <cellStyle name="Обычный 31 2 4 3 10" xfId="39746"/>
    <cellStyle name="Обычный 31 2 4 3 11" xfId="39747"/>
    <cellStyle name="Обычный 31 2 4 3 12" xfId="39748"/>
    <cellStyle name="Обычный 31 2 4 3 13" xfId="39749"/>
    <cellStyle name="Обычный 31 2 4 3 2" xfId="39750"/>
    <cellStyle name="Обычный 31 2 4 3 2 2" xfId="39751"/>
    <cellStyle name="Обычный 31 2 4 3 2 3" xfId="39752"/>
    <cellStyle name="Обычный 31 2 4 3 2 4" xfId="39753"/>
    <cellStyle name="Обычный 31 2 4 3 3" xfId="39754"/>
    <cellStyle name="Обычный 31 2 4 3 3 2" xfId="39755"/>
    <cellStyle name="Обычный 31 2 4 3 3 3" xfId="39756"/>
    <cellStyle name="Обычный 31 2 4 3 4" xfId="39757"/>
    <cellStyle name="Обычный 31 2 4 3 4 2" xfId="39758"/>
    <cellStyle name="Обычный 31 2 4 3 5" xfId="39759"/>
    <cellStyle name="Обычный 31 2 4 3 5 2" xfId="39760"/>
    <cellStyle name="Обычный 31 2 4 3 6" xfId="39761"/>
    <cellStyle name="Обычный 31 2 4 3 6 2" xfId="39762"/>
    <cellStyle name="Обычный 31 2 4 3 7" xfId="39763"/>
    <cellStyle name="Обычный 31 2 4 3 8" xfId="39764"/>
    <cellStyle name="Обычный 31 2 4 3 9" xfId="39765"/>
    <cellStyle name="Обычный 31 2 4 30" xfId="39766"/>
    <cellStyle name="Обычный 31 2 4 31" xfId="39767"/>
    <cellStyle name="Обычный 31 2 4 32" xfId="39768"/>
    <cellStyle name="Обычный 31 2 4 33" xfId="39769"/>
    <cellStyle name="Обычный 31 2 4 34" xfId="39770"/>
    <cellStyle name="Обычный 31 2 4 35" xfId="39771"/>
    <cellStyle name="Обычный 31 2 4 36" xfId="39772"/>
    <cellStyle name="Обычный 31 2 4 37" xfId="39773"/>
    <cellStyle name="Обычный 31 2 4 38" xfId="39774"/>
    <cellStyle name="Обычный 31 2 4 4" xfId="39775"/>
    <cellStyle name="Обычный 31 2 4 4 10" xfId="39776"/>
    <cellStyle name="Обычный 31 2 4 4 11" xfId="39777"/>
    <cellStyle name="Обычный 31 2 4 4 12" xfId="39778"/>
    <cellStyle name="Обычный 31 2 4 4 2" xfId="39779"/>
    <cellStyle name="Обычный 31 2 4 4 2 2" xfId="39780"/>
    <cellStyle name="Обычный 31 2 4 4 2 3" xfId="39781"/>
    <cellStyle name="Обычный 31 2 4 4 2 4" xfId="39782"/>
    <cellStyle name="Обычный 31 2 4 4 3" xfId="39783"/>
    <cellStyle name="Обычный 31 2 4 4 3 2" xfId="39784"/>
    <cellStyle name="Обычный 31 2 4 4 3 3" xfId="39785"/>
    <cellStyle name="Обычный 31 2 4 4 4" xfId="39786"/>
    <cellStyle name="Обычный 31 2 4 4 4 2" xfId="39787"/>
    <cellStyle name="Обычный 31 2 4 4 5" xfId="39788"/>
    <cellStyle name="Обычный 31 2 4 4 5 2" xfId="39789"/>
    <cellStyle name="Обычный 31 2 4 4 6" xfId="39790"/>
    <cellStyle name="Обычный 31 2 4 4 6 2" xfId="39791"/>
    <cellStyle name="Обычный 31 2 4 4 7" xfId="39792"/>
    <cellStyle name="Обычный 31 2 4 4 8" xfId="39793"/>
    <cellStyle name="Обычный 31 2 4 4 9" xfId="39794"/>
    <cellStyle name="Обычный 31 2 4 5" xfId="39795"/>
    <cellStyle name="Обычный 31 2 4 5 10" xfId="39796"/>
    <cellStyle name="Обычный 31 2 4 5 11" xfId="39797"/>
    <cellStyle name="Обычный 31 2 4 5 2" xfId="39798"/>
    <cellStyle name="Обычный 31 2 4 5 2 2" xfId="39799"/>
    <cellStyle name="Обычный 31 2 4 5 2 3" xfId="39800"/>
    <cellStyle name="Обычный 31 2 4 5 2 4" xfId="39801"/>
    <cellStyle name="Обычный 31 2 4 5 3" xfId="39802"/>
    <cellStyle name="Обычный 31 2 4 5 3 2" xfId="39803"/>
    <cellStyle name="Обычный 31 2 4 5 3 3" xfId="39804"/>
    <cellStyle name="Обычный 31 2 4 5 4" xfId="39805"/>
    <cellStyle name="Обычный 31 2 4 5 4 2" xfId="39806"/>
    <cellStyle name="Обычный 31 2 4 5 5" xfId="39807"/>
    <cellStyle name="Обычный 31 2 4 5 5 2" xfId="39808"/>
    <cellStyle name="Обычный 31 2 4 5 6" xfId="39809"/>
    <cellStyle name="Обычный 31 2 4 5 6 2" xfId="39810"/>
    <cellStyle name="Обычный 31 2 4 5 7" xfId="39811"/>
    <cellStyle name="Обычный 31 2 4 5 8" xfId="39812"/>
    <cellStyle name="Обычный 31 2 4 5 9" xfId="39813"/>
    <cellStyle name="Обычный 31 2 4 6" xfId="39814"/>
    <cellStyle name="Обычный 31 2 4 6 2" xfId="39815"/>
    <cellStyle name="Обычный 31 2 4 6 2 2" xfId="39816"/>
    <cellStyle name="Обычный 31 2 4 6 2 3" xfId="39817"/>
    <cellStyle name="Обычный 31 2 4 6 3" xfId="39818"/>
    <cellStyle name="Обычный 31 2 4 6 3 2" xfId="39819"/>
    <cellStyle name="Обычный 31 2 4 6 3 3" xfId="39820"/>
    <cellStyle name="Обычный 31 2 4 6 4" xfId="39821"/>
    <cellStyle name="Обычный 31 2 4 6 5" xfId="39822"/>
    <cellStyle name="Обычный 31 2 4 6 6" xfId="39823"/>
    <cellStyle name="Обычный 31 2 4 6 7" xfId="39824"/>
    <cellStyle name="Обычный 31 2 4 6 8" xfId="39825"/>
    <cellStyle name="Обычный 31 2 4 7" xfId="39826"/>
    <cellStyle name="Обычный 31 2 4 7 2" xfId="39827"/>
    <cellStyle name="Обычный 31 2 4 7 2 2" xfId="39828"/>
    <cellStyle name="Обычный 31 2 4 7 3" xfId="39829"/>
    <cellStyle name="Обычный 31 2 4 7 3 2" xfId="39830"/>
    <cellStyle name="Обычный 31 2 4 7 4" xfId="39831"/>
    <cellStyle name="Обычный 31 2 4 7 5" xfId="39832"/>
    <cellStyle name="Обычный 31 2 4 7 6" xfId="39833"/>
    <cellStyle name="Обычный 31 2 4 7 7" xfId="39834"/>
    <cellStyle name="Обычный 31 2 4 7 8" xfId="39835"/>
    <cellStyle name="Обычный 31 2 4 8" xfId="39836"/>
    <cellStyle name="Обычный 31 2 4 8 2" xfId="39837"/>
    <cellStyle name="Обычный 31 2 4 8 2 2" xfId="39838"/>
    <cellStyle name="Обычный 31 2 4 8 3" xfId="39839"/>
    <cellStyle name="Обычный 31 2 4 8 3 2" xfId="39840"/>
    <cellStyle name="Обычный 31 2 4 8 4" xfId="39841"/>
    <cellStyle name="Обычный 31 2 4 8 5" xfId="39842"/>
    <cellStyle name="Обычный 31 2 4 8 6" xfId="39843"/>
    <cellStyle name="Обычный 31 2 4 8 7" xfId="39844"/>
    <cellStyle name="Обычный 31 2 4 8 8" xfId="39845"/>
    <cellStyle name="Обычный 31 2 4 9" xfId="39846"/>
    <cellStyle name="Обычный 31 2 4 9 2" xfId="39847"/>
    <cellStyle name="Обычный 31 2 4 9 2 2" xfId="39848"/>
    <cellStyle name="Обычный 31 2 4 9 3" xfId="39849"/>
    <cellStyle name="Обычный 31 2 4 9 3 2" xfId="39850"/>
    <cellStyle name="Обычный 31 2 4 9 4" xfId="39851"/>
    <cellStyle name="Обычный 31 2 4 9 5" xfId="39852"/>
    <cellStyle name="Обычный 31 2 4 9 6" xfId="39853"/>
    <cellStyle name="Обычный 31 2 4 9 7" xfId="39854"/>
    <cellStyle name="Обычный 31 2 40" xfId="39855"/>
    <cellStyle name="Обычный 31 2 41" xfId="39856"/>
    <cellStyle name="Обычный 31 2 42" xfId="39857"/>
    <cellStyle name="Обычный 31 2 43" xfId="39858"/>
    <cellStyle name="Обычный 31 2 5" xfId="39859"/>
    <cellStyle name="Обычный 31 2 5 10" xfId="39860"/>
    <cellStyle name="Обычный 31 2 5 11" xfId="39861"/>
    <cellStyle name="Обычный 31 2 5 12" xfId="39862"/>
    <cellStyle name="Обычный 31 2 5 13" xfId="39863"/>
    <cellStyle name="Обычный 31 2 5 14" xfId="39864"/>
    <cellStyle name="Обычный 31 2 5 2" xfId="39865"/>
    <cellStyle name="Обычный 31 2 5 2 2" xfId="39866"/>
    <cellStyle name="Обычный 31 2 5 2 3" xfId="39867"/>
    <cellStyle name="Обычный 31 2 5 2 4" xfId="39868"/>
    <cellStyle name="Обычный 31 2 5 3" xfId="39869"/>
    <cellStyle name="Обычный 31 2 5 3 2" xfId="39870"/>
    <cellStyle name="Обычный 31 2 5 3 3" xfId="39871"/>
    <cellStyle name="Обычный 31 2 5 4" xfId="39872"/>
    <cellStyle name="Обычный 31 2 5 4 2" xfId="39873"/>
    <cellStyle name="Обычный 31 2 5 5" xfId="39874"/>
    <cellStyle name="Обычный 31 2 5 5 2" xfId="39875"/>
    <cellStyle name="Обычный 31 2 5 6" xfId="39876"/>
    <cellStyle name="Обычный 31 2 5 6 2" xfId="39877"/>
    <cellStyle name="Обычный 31 2 5 7" xfId="39878"/>
    <cellStyle name="Обычный 31 2 5 8" xfId="39879"/>
    <cellStyle name="Обычный 31 2 5 9" xfId="39880"/>
    <cellStyle name="Обычный 31 2 6" xfId="39881"/>
    <cellStyle name="Обычный 31 2 6 10" xfId="39882"/>
    <cellStyle name="Обычный 31 2 6 11" xfId="39883"/>
    <cellStyle name="Обычный 31 2 6 12" xfId="39884"/>
    <cellStyle name="Обычный 31 2 6 13" xfId="39885"/>
    <cellStyle name="Обычный 31 2 6 2" xfId="39886"/>
    <cellStyle name="Обычный 31 2 6 2 2" xfId="39887"/>
    <cellStyle name="Обычный 31 2 6 2 3" xfId="39888"/>
    <cellStyle name="Обычный 31 2 6 2 4" xfId="39889"/>
    <cellStyle name="Обычный 31 2 6 3" xfId="39890"/>
    <cellStyle name="Обычный 31 2 6 3 2" xfId="39891"/>
    <cellStyle name="Обычный 31 2 6 3 3" xfId="39892"/>
    <cellStyle name="Обычный 31 2 6 4" xfId="39893"/>
    <cellStyle name="Обычный 31 2 6 4 2" xfId="39894"/>
    <cellStyle name="Обычный 31 2 6 5" xfId="39895"/>
    <cellStyle name="Обычный 31 2 6 5 2" xfId="39896"/>
    <cellStyle name="Обычный 31 2 6 6" xfId="39897"/>
    <cellStyle name="Обычный 31 2 6 6 2" xfId="39898"/>
    <cellStyle name="Обычный 31 2 6 7" xfId="39899"/>
    <cellStyle name="Обычный 31 2 6 8" xfId="39900"/>
    <cellStyle name="Обычный 31 2 6 9" xfId="39901"/>
    <cellStyle name="Обычный 31 2 7" xfId="39902"/>
    <cellStyle name="Обычный 31 2 7 10" xfId="39903"/>
    <cellStyle name="Обычный 31 2 7 11" xfId="39904"/>
    <cellStyle name="Обычный 31 2 7 12" xfId="39905"/>
    <cellStyle name="Обычный 31 2 7 2" xfId="39906"/>
    <cellStyle name="Обычный 31 2 7 2 2" xfId="39907"/>
    <cellStyle name="Обычный 31 2 7 2 3" xfId="39908"/>
    <cellStyle name="Обычный 31 2 7 2 4" xfId="39909"/>
    <cellStyle name="Обычный 31 2 7 3" xfId="39910"/>
    <cellStyle name="Обычный 31 2 7 3 2" xfId="39911"/>
    <cellStyle name="Обычный 31 2 7 3 3" xfId="39912"/>
    <cellStyle name="Обычный 31 2 7 4" xfId="39913"/>
    <cellStyle name="Обычный 31 2 7 4 2" xfId="39914"/>
    <cellStyle name="Обычный 31 2 7 5" xfId="39915"/>
    <cellStyle name="Обычный 31 2 7 5 2" xfId="39916"/>
    <cellStyle name="Обычный 31 2 7 6" xfId="39917"/>
    <cellStyle name="Обычный 31 2 7 6 2" xfId="39918"/>
    <cellStyle name="Обычный 31 2 7 7" xfId="39919"/>
    <cellStyle name="Обычный 31 2 7 8" xfId="39920"/>
    <cellStyle name="Обычный 31 2 7 9" xfId="39921"/>
    <cellStyle name="Обычный 31 2 8" xfId="39922"/>
    <cellStyle name="Обычный 31 2 8 10" xfId="39923"/>
    <cellStyle name="Обычный 31 2 8 11" xfId="39924"/>
    <cellStyle name="Обычный 31 2 8 2" xfId="39925"/>
    <cellStyle name="Обычный 31 2 8 2 2" xfId="39926"/>
    <cellStyle name="Обычный 31 2 8 2 3" xfId="39927"/>
    <cellStyle name="Обычный 31 2 8 2 4" xfId="39928"/>
    <cellStyle name="Обычный 31 2 8 3" xfId="39929"/>
    <cellStyle name="Обычный 31 2 8 3 2" xfId="39930"/>
    <cellStyle name="Обычный 31 2 8 3 3" xfId="39931"/>
    <cellStyle name="Обычный 31 2 8 4" xfId="39932"/>
    <cellStyle name="Обычный 31 2 8 4 2" xfId="39933"/>
    <cellStyle name="Обычный 31 2 8 5" xfId="39934"/>
    <cellStyle name="Обычный 31 2 8 5 2" xfId="39935"/>
    <cellStyle name="Обычный 31 2 8 6" xfId="39936"/>
    <cellStyle name="Обычный 31 2 8 6 2" xfId="39937"/>
    <cellStyle name="Обычный 31 2 8 7" xfId="39938"/>
    <cellStyle name="Обычный 31 2 8 8" xfId="39939"/>
    <cellStyle name="Обычный 31 2 8 9" xfId="39940"/>
    <cellStyle name="Обычный 31 2 9" xfId="39941"/>
    <cellStyle name="Обычный 31 2 9 2" xfId="39942"/>
    <cellStyle name="Обычный 31 2 9 2 2" xfId="39943"/>
    <cellStyle name="Обычный 31 2 9 2 3" xfId="39944"/>
    <cellStyle name="Обычный 31 2 9 3" xfId="39945"/>
    <cellStyle name="Обычный 31 2 9 3 2" xfId="39946"/>
    <cellStyle name="Обычный 31 2 9 3 3" xfId="39947"/>
    <cellStyle name="Обычный 31 2 9 4" xfId="39948"/>
    <cellStyle name="Обычный 31 2 9 5" xfId="39949"/>
    <cellStyle name="Обычный 31 2 9 6" xfId="39950"/>
    <cellStyle name="Обычный 31 2 9 7" xfId="39951"/>
    <cellStyle name="Обычный 31 2 9 8" xfId="39952"/>
    <cellStyle name="Обычный 31 20" xfId="39953"/>
    <cellStyle name="Обычный 31 20 2" xfId="39954"/>
    <cellStyle name="Обычный 31 21" xfId="39955"/>
    <cellStyle name="Обычный 31 22" xfId="39956"/>
    <cellStyle name="Обычный 31 23" xfId="39957"/>
    <cellStyle name="Обычный 31 24" xfId="39958"/>
    <cellStyle name="Обычный 31 25" xfId="39959"/>
    <cellStyle name="Обычный 31 26" xfId="39960"/>
    <cellStyle name="Обычный 31 27" xfId="39961"/>
    <cellStyle name="Обычный 31 28" xfId="39962"/>
    <cellStyle name="Обычный 31 29" xfId="39963"/>
    <cellStyle name="Обычный 31 3" xfId="39964"/>
    <cellStyle name="Обычный 31 3 10" xfId="39965"/>
    <cellStyle name="Обычный 31 3 10 2" xfId="39966"/>
    <cellStyle name="Обычный 31 3 10 2 2" xfId="39967"/>
    <cellStyle name="Обычный 31 3 10 3" xfId="39968"/>
    <cellStyle name="Обычный 31 3 10 3 2" xfId="39969"/>
    <cellStyle name="Обычный 31 3 10 4" xfId="39970"/>
    <cellStyle name="Обычный 31 3 10 5" xfId="39971"/>
    <cellStyle name="Обычный 31 3 10 6" xfId="39972"/>
    <cellStyle name="Обычный 31 3 10 7" xfId="39973"/>
    <cellStyle name="Обычный 31 3 10 8" xfId="39974"/>
    <cellStyle name="Обычный 31 3 11" xfId="39975"/>
    <cellStyle name="Обычный 31 3 11 2" xfId="39976"/>
    <cellStyle name="Обычный 31 3 11 2 2" xfId="39977"/>
    <cellStyle name="Обычный 31 3 11 3" xfId="39978"/>
    <cellStyle name="Обычный 31 3 11 3 2" xfId="39979"/>
    <cellStyle name="Обычный 31 3 11 4" xfId="39980"/>
    <cellStyle name="Обычный 31 3 11 5" xfId="39981"/>
    <cellStyle name="Обычный 31 3 11 6" xfId="39982"/>
    <cellStyle name="Обычный 31 3 11 7" xfId="39983"/>
    <cellStyle name="Обычный 31 3 12" xfId="39984"/>
    <cellStyle name="Обычный 31 3 12 2" xfId="39985"/>
    <cellStyle name="Обычный 31 3 12 2 2" xfId="39986"/>
    <cellStyle name="Обычный 31 3 12 3" xfId="39987"/>
    <cellStyle name="Обычный 31 3 12 3 2" xfId="39988"/>
    <cellStyle name="Обычный 31 3 12 4" xfId="39989"/>
    <cellStyle name="Обычный 31 3 12 5" xfId="39990"/>
    <cellStyle name="Обычный 31 3 12 6" xfId="39991"/>
    <cellStyle name="Обычный 31 3 12 7" xfId="39992"/>
    <cellStyle name="Обычный 31 3 13" xfId="39993"/>
    <cellStyle name="Обычный 31 3 13 2" xfId="39994"/>
    <cellStyle name="Обычный 31 3 13 2 2" xfId="39995"/>
    <cellStyle name="Обычный 31 3 13 3" xfId="39996"/>
    <cellStyle name="Обычный 31 3 13 3 2" xfId="39997"/>
    <cellStyle name="Обычный 31 3 13 4" xfId="39998"/>
    <cellStyle name="Обычный 31 3 13 5" xfId="39999"/>
    <cellStyle name="Обычный 31 3 13 6" xfId="40000"/>
    <cellStyle name="Обычный 31 3 14" xfId="40001"/>
    <cellStyle name="Обычный 31 3 14 2" xfId="40002"/>
    <cellStyle name="Обычный 31 3 14 2 2" xfId="40003"/>
    <cellStyle name="Обычный 31 3 14 3" xfId="40004"/>
    <cellStyle name="Обычный 31 3 14 3 2" xfId="40005"/>
    <cellStyle name="Обычный 31 3 14 4" xfId="40006"/>
    <cellStyle name="Обычный 31 3 14 5" xfId="40007"/>
    <cellStyle name="Обычный 31 3 14 6" xfId="40008"/>
    <cellStyle name="Обычный 31 3 15" xfId="40009"/>
    <cellStyle name="Обычный 31 3 15 2" xfId="40010"/>
    <cellStyle name="Обычный 31 3 15 3" xfId="40011"/>
    <cellStyle name="Обычный 31 3 16" xfId="40012"/>
    <cellStyle name="Обычный 31 3 16 2" xfId="40013"/>
    <cellStyle name="Обычный 31 3 16 3" xfId="40014"/>
    <cellStyle name="Обычный 31 3 17" xfId="40015"/>
    <cellStyle name="Обычный 31 3 17 2" xfId="40016"/>
    <cellStyle name="Обычный 31 3 18" xfId="40017"/>
    <cellStyle name="Обычный 31 3 18 2" xfId="40018"/>
    <cellStyle name="Обычный 31 3 19" xfId="40019"/>
    <cellStyle name="Обычный 31 3 2" xfId="40020"/>
    <cellStyle name="Обычный 31 3 2 10" xfId="40021"/>
    <cellStyle name="Обычный 31 3 2 10 2" xfId="40022"/>
    <cellStyle name="Обычный 31 3 2 10 2 2" xfId="40023"/>
    <cellStyle name="Обычный 31 3 2 10 3" xfId="40024"/>
    <cellStyle name="Обычный 31 3 2 10 3 2" xfId="40025"/>
    <cellStyle name="Обычный 31 3 2 10 4" xfId="40026"/>
    <cellStyle name="Обычный 31 3 2 10 5" xfId="40027"/>
    <cellStyle name="Обычный 31 3 2 10 6" xfId="40028"/>
    <cellStyle name="Обычный 31 3 2 10 7" xfId="40029"/>
    <cellStyle name="Обычный 31 3 2 11" xfId="40030"/>
    <cellStyle name="Обычный 31 3 2 11 2" xfId="40031"/>
    <cellStyle name="Обычный 31 3 2 11 2 2" xfId="40032"/>
    <cellStyle name="Обычный 31 3 2 11 3" xfId="40033"/>
    <cellStyle name="Обычный 31 3 2 11 3 2" xfId="40034"/>
    <cellStyle name="Обычный 31 3 2 11 4" xfId="40035"/>
    <cellStyle name="Обычный 31 3 2 11 5" xfId="40036"/>
    <cellStyle name="Обычный 31 3 2 11 6" xfId="40037"/>
    <cellStyle name="Обычный 31 3 2 12" xfId="40038"/>
    <cellStyle name="Обычный 31 3 2 12 2" xfId="40039"/>
    <cellStyle name="Обычный 31 3 2 12 3" xfId="40040"/>
    <cellStyle name="Обычный 31 3 2 13" xfId="40041"/>
    <cellStyle name="Обычный 31 3 2 13 2" xfId="40042"/>
    <cellStyle name="Обычный 31 3 2 13 3" xfId="40043"/>
    <cellStyle name="Обычный 31 3 2 14" xfId="40044"/>
    <cellStyle name="Обычный 31 3 2 14 2" xfId="40045"/>
    <cellStyle name="Обычный 31 3 2 14 3" xfId="40046"/>
    <cellStyle name="Обычный 31 3 2 15" xfId="40047"/>
    <cellStyle name="Обычный 31 3 2 15 2" xfId="40048"/>
    <cellStyle name="Обычный 31 3 2 16" xfId="40049"/>
    <cellStyle name="Обычный 31 3 2 17" xfId="40050"/>
    <cellStyle name="Обычный 31 3 2 18" xfId="40051"/>
    <cellStyle name="Обычный 31 3 2 19" xfId="40052"/>
    <cellStyle name="Обычный 31 3 2 2" xfId="40053"/>
    <cellStyle name="Обычный 31 3 2 2 10" xfId="40054"/>
    <cellStyle name="Обычный 31 3 2 2 11" xfId="40055"/>
    <cellStyle name="Обычный 31 3 2 2 12" xfId="40056"/>
    <cellStyle name="Обычный 31 3 2 2 13" xfId="40057"/>
    <cellStyle name="Обычный 31 3 2 2 14" xfId="40058"/>
    <cellStyle name="Обычный 31 3 2 2 2" xfId="40059"/>
    <cellStyle name="Обычный 31 3 2 2 2 2" xfId="40060"/>
    <cellStyle name="Обычный 31 3 2 2 2 3" xfId="40061"/>
    <cellStyle name="Обычный 31 3 2 2 2 4" xfId="40062"/>
    <cellStyle name="Обычный 31 3 2 2 3" xfId="40063"/>
    <cellStyle name="Обычный 31 3 2 2 3 2" xfId="40064"/>
    <cellStyle name="Обычный 31 3 2 2 3 3" xfId="40065"/>
    <cellStyle name="Обычный 31 3 2 2 4" xfId="40066"/>
    <cellStyle name="Обычный 31 3 2 2 4 2" xfId="40067"/>
    <cellStyle name="Обычный 31 3 2 2 5" xfId="40068"/>
    <cellStyle name="Обычный 31 3 2 2 5 2" xfId="40069"/>
    <cellStyle name="Обычный 31 3 2 2 6" xfId="40070"/>
    <cellStyle name="Обычный 31 3 2 2 6 2" xfId="40071"/>
    <cellStyle name="Обычный 31 3 2 2 7" xfId="40072"/>
    <cellStyle name="Обычный 31 3 2 2 8" xfId="40073"/>
    <cellStyle name="Обычный 31 3 2 2 9" xfId="40074"/>
    <cellStyle name="Обычный 31 3 2 20" xfId="40075"/>
    <cellStyle name="Обычный 31 3 2 21" xfId="40076"/>
    <cellStyle name="Обычный 31 3 2 22" xfId="40077"/>
    <cellStyle name="Обычный 31 3 2 23" xfId="40078"/>
    <cellStyle name="Обычный 31 3 2 24" xfId="40079"/>
    <cellStyle name="Обычный 31 3 2 25" xfId="40080"/>
    <cellStyle name="Обычный 31 3 2 26" xfId="40081"/>
    <cellStyle name="Обычный 31 3 2 27" xfId="40082"/>
    <cellStyle name="Обычный 31 3 2 28" xfId="40083"/>
    <cellStyle name="Обычный 31 3 2 29" xfId="40084"/>
    <cellStyle name="Обычный 31 3 2 3" xfId="40085"/>
    <cellStyle name="Обычный 31 3 2 3 10" xfId="40086"/>
    <cellStyle name="Обычный 31 3 2 3 11" xfId="40087"/>
    <cellStyle name="Обычный 31 3 2 3 12" xfId="40088"/>
    <cellStyle name="Обычный 31 3 2 3 13" xfId="40089"/>
    <cellStyle name="Обычный 31 3 2 3 2" xfId="40090"/>
    <cellStyle name="Обычный 31 3 2 3 2 2" xfId="40091"/>
    <cellStyle name="Обычный 31 3 2 3 2 3" xfId="40092"/>
    <cellStyle name="Обычный 31 3 2 3 2 4" xfId="40093"/>
    <cellStyle name="Обычный 31 3 2 3 3" xfId="40094"/>
    <cellStyle name="Обычный 31 3 2 3 3 2" xfId="40095"/>
    <cellStyle name="Обычный 31 3 2 3 3 3" xfId="40096"/>
    <cellStyle name="Обычный 31 3 2 3 4" xfId="40097"/>
    <cellStyle name="Обычный 31 3 2 3 4 2" xfId="40098"/>
    <cellStyle name="Обычный 31 3 2 3 5" xfId="40099"/>
    <cellStyle name="Обычный 31 3 2 3 5 2" xfId="40100"/>
    <cellStyle name="Обычный 31 3 2 3 6" xfId="40101"/>
    <cellStyle name="Обычный 31 3 2 3 6 2" xfId="40102"/>
    <cellStyle name="Обычный 31 3 2 3 7" xfId="40103"/>
    <cellStyle name="Обычный 31 3 2 3 8" xfId="40104"/>
    <cellStyle name="Обычный 31 3 2 3 9" xfId="40105"/>
    <cellStyle name="Обычный 31 3 2 30" xfId="40106"/>
    <cellStyle name="Обычный 31 3 2 31" xfId="40107"/>
    <cellStyle name="Обычный 31 3 2 32" xfId="40108"/>
    <cellStyle name="Обычный 31 3 2 33" xfId="40109"/>
    <cellStyle name="Обычный 31 3 2 34" xfId="40110"/>
    <cellStyle name="Обычный 31 3 2 35" xfId="40111"/>
    <cellStyle name="Обычный 31 3 2 36" xfId="40112"/>
    <cellStyle name="Обычный 31 3 2 37" xfId="40113"/>
    <cellStyle name="Обычный 31 3 2 38" xfId="40114"/>
    <cellStyle name="Обычный 31 3 2 39" xfId="40115"/>
    <cellStyle name="Обычный 31 3 2 4" xfId="40116"/>
    <cellStyle name="Обычный 31 3 2 4 10" xfId="40117"/>
    <cellStyle name="Обычный 31 3 2 4 11" xfId="40118"/>
    <cellStyle name="Обычный 31 3 2 4 12" xfId="40119"/>
    <cellStyle name="Обычный 31 3 2 4 2" xfId="40120"/>
    <cellStyle name="Обычный 31 3 2 4 2 2" xfId="40121"/>
    <cellStyle name="Обычный 31 3 2 4 2 3" xfId="40122"/>
    <cellStyle name="Обычный 31 3 2 4 2 4" xfId="40123"/>
    <cellStyle name="Обычный 31 3 2 4 3" xfId="40124"/>
    <cellStyle name="Обычный 31 3 2 4 3 2" xfId="40125"/>
    <cellStyle name="Обычный 31 3 2 4 3 3" xfId="40126"/>
    <cellStyle name="Обычный 31 3 2 4 4" xfId="40127"/>
    <cellStyle name="Обычный 31 3 2 4 4 2" xfId="40128"/>
    <cellStyle name="Обычный 31 3 2 4 5" xfId="40129"/>
    <cellStyle name="Обычный 31 3 2 4 5 2" xfId="40130"/>
    <cellStyle name="Обычный 31 3 2 4 6" xfId="40131"/>
    <cellStyle name="Обычный 31 3 2 4 6 2" xfId="40132"/>
    <cellStyle name="Обычный 31 3 2 4 7" xfId="40133"/>
    <cellStyle name="Обычный 31 3 2 4 8" xfId="40134"/>
    <cellStyle name="Обычный 31 3 2 4 9" xfId="40135"/>
    <cellStyle name="Обычный 31 3 2 5" xfId="40136"/>
    <cellStyle name="Обычный 31 3 2 5 10" xfId="40137"/>
    <cellStyle name="Обычный 31 3 2 5 11" xfId="40138"/>
    <cellStyle name="Обычный 31 3 2 5 2" xfId="40139"/>
    <cellStyle name="Обычный 31 3 2 5 2 2" xfId="40140"/>
    <cellStyle name="Обычный 31 3 2 5 2 3" xfId="40141"/>
    <cellStyle name="Обычный 31 3 2 5 2 4" xfId="40142"/>
    <cellStyle name="Обычный 31 3 2 5 3" xfId="40143"/>
    <cellStyle name="Обычный 31 3 2 5 3 2" xfId="40144"/>
    <cellStyle name="Обычный 31 3 2 5 3 3" xfId="40145"/>
    <cellStyle name="Обычный 31 3 2 5 4" xfId="40146"/>
    <cellStyle name="Обычный 31 3 2 5 4 2" xfId="40147"/>
    <cellStyle name="Обычный 31 3 2 5 5" xfId="40148"/>
    <cellStyle name="Обычный 31 3 2 5 5 2" xfId="40149"/>
    <cellStyle name="Обычный 31 3 2 5 6" xfId="40150"/>
    <cellStyle name="Обычный 31 3 2 5 6 2" xfId="40151"/>
    <cellStyle name="Обычный 31 3 2 5 7" xfId="40152"/>
    <cellStyle name="Обычный 31 3 2 5 8" xfId="40153"/>
    <cellStyle name="Обычный 31 3 2 5 9" xfId="40154"/>
    <cellStyle name="Обычный 31 3 2 6" xfId="40155"/>
    <cellStyle name="Обычный 31 3 2 6 2" xfId="40156"/>
    <cellStyle name="Обычный 31 3 2 6 2 2" xfId="40157"/>
    <cellStyle name="Обычный 31 3 2 6 2 3" xfId="40158"/>
    <cellStyle name="Обычный 31 3 2 6 3" xfId="40159"/>
    <cellStyle name="Обычный 31 3 2 6 3 2" xfId="40160"/>
    <cellStyle name="Обычный 31 3 2 6 3 3" xfId="40161"/>
    <cellStyle name="Обычный 31 3 2 6 4" xfId="40162"/>
    <cellStyle name="Обычный 31 3 2 6 5" xfId="40163"/>
    <cellStyle name="Обычный 31 3 2 6 6" xfId="40164"/>
    <cellStyle name="Обычный 31 3 2 6 7" xfId="40165"/>
    <cellStyle name="Обычный 31 3 2 6 8" xfId="40166"/>
    <cellStyle name="Обычный 31 3 2 7" xfId="40167"/>
    <cellStyle name="Обычный 31 3 2 7 2" xfId="40168"/>
    <cellStyle name="Обычный 31 3 2 7 2 2" xfId="40169"/>
    <cellStyle name="Обычный 31 3 2 7 3" xfId="40170"/>
    <cellStyle name="Обычный 31 3 2 7 3 2" xfId="40171"/>
    <cellStyle name="Обычный 31 3 2 7 4" xfId="40172"/>
    <cellStyle name="Обычный 31 3 2 7 5" xfId="40173"/>
    <cellStyle name="Обычный 31 3 2 7 6" xfId="40174"/>
    <cellStyle name="Обычный 31 3 2 7 7" xfId="40175"/>
    <cellStyle name="Обычный 31 3 2 7 8" xfId="40176"/>
    <cellStyle name="Обычный 31 3 2 8" xfId="40177"/>
    <cellStyle name="Обычный 31 3 2 8 2" xfId="40178"/>
    <cellStyle name="Обычный 31 3 2 8 2 2" xfId="40179"/>
    <cellStyle name="Обычный 31 3 2 8 3" xfId="40180"/>
    <cellStyle name="Обычный 31 3 2 8 3 2" xfId="40181"/>
    <cellStyle name="Обычный 31 3 2 8 4" xfId="40182"/>
    <cellStyle name="Обычный 31 3 2 8 5" xfId="40183"/>
    <cellStyle name="Обычный 31 3 2 8 6" xfId="40184"/>
    <cellStyle name="Обычный 31 3 2 8 7" xfId="40185"/>
    <cellStyle name="Обычный 31 3 2 8 8" xfId="40186"/>
    <cellStyle name="Обычный 31 3 2 9" xfId="40187"/>
    <cellStyle name="Обычный 31 3 2 9 2" xfId="40188"/>
    <cellStyle name="Обычный 31 3 2 9 2 2" xfId="40189"/>
    <cellStyle name="Обычный 31 3 2 9 3" xfId="40190"/>
    <cellStyle name="Обычный 31 3 2 9 3 2" xfId="40191"/>
    <cellStyle name="Обычный 31 3 2 9 4" xfId="40192"/>
    <cellStyle name="Обычный 31 3 2 9 5" xfId="40193"/>
    <cellStyle name="Обычный 31 3 2 9 6" xfId="40194"/>
    <cellStyle name="Обычный 31 3 2 9 7" xfId="40195"/>
    <cellStyle name="Обычный 31 3 20" xfId="40196"/>
    <cellStyle name="Обычный 31 3 21" xfId="40197"/>
    <cellStyle name="Обычный 31 3 22" xfId="40198"/>
    <cellStyle name="Обычный 31 3 23" xfId="40199"/>
    <cellStyle name="Обычный 31 3 24" xfId="40200"/>
    <cellStyle name="Обычный 31 3 25" xfId="40201"/>
    <cellStyle name="Обычный 31 3 26" xfId="40202"/>
    <cellStyle name="Обычный 31 3 27" xfId="40203"/>
    <cellStyle name="Обычный 31 3 28" xfId="40204"/>
    <cellStyle name="Обычный 31 3 29" xfId="40205"/>
    <cellStyle name="Обычный 31 3 3" xfId="40206"/>
    <cellStyle name="Обычный 31 3 3 10" xfId="40207"/>
    <cellStyle name="Обычный 31 3 3 10 2" xfId="40208"/>
    <cellStyle name="Обычный 31 3 3 10 2 2" xfId="40209"/>
    <cellStyle name="Обычный 31 3 3 10 3" xfId="40210"/>
    <cellStyle name="Обычный 31 3 3 10 3 2" xfId="40211"/>
    <cellStyle name="Обычный 31 3 3 10 4" xfId="40212"/>
    <cellStyle name="Обычный 31 3 3 10 5" xfId="40213"/>
    <cellStyle name="Обычный 31 3 3 10 6" xfId="40214"/>
    <cellStyle name="Обычный 31 3 3 10 7" xfId="40215"/>
    <cellStyle name="Обычный 31 3 3 11" xfId="40216"/>
    <cellStyle name="Обычный 31 3 3 11 2" xfId="40217"/>
    <cellStyle name="Обычный 31 3 3 11 3" xfId="40218"/>
    <cellStyle name="Обычный 31 3 3 12" xfId="40219"/>
    <cellStyle name="Обычный 31 3 3 12 2" xfId="40220"/>
    <cellStyle name="Обычный 31 3 3 12 3" xfId="40221"/>
    <cellStyle name="Обычный 31 3 3 13" xfId="40222"/>
    <cellStyle name="Обычный 31 3 3 13 2" xfId="40223"/>
    <cellStyle name="Обычный 31 3 3 13 3" xfId="40224"/>
    <cellStyle name="Обычный 31 3 3 14" xfId="40225"/>
    <cellStyle name="Обычный 31 3 3 14 2" xfId="40226"/>
    <cellStyle name="Обычный 31 3 3 14 3" xfId="40227"/>
    <cellStyle name="Обычный 31 3 3 15" xfId="40228"/>
    <cellStyle name="Обычный 31 3 3 16" xfId="40229"/>
    <cellStyle name="Обычный 31 3 3 17" xfId="40230"/>
    <cellStyle name="Обычный 31 3 3 18" xfId="40231"/>
    <cellStyle name="Обычный 31 3 3 19" xfId="40232"/>
    <cellStyle name="Обычный 31 3 3 2" xfId="40233"/>
    <cellStyle name="Обычный 31 3 3 2 10" xfId="40234"/>
    <cellStyle name="Обычный 31 3 3 2 11" xfId="40235"/>
    <cellStyle name="Обычный 31 3 3 2 12" xfId="40236"/>
    <cellStyle name="Обычный 31 3 3 2 13" xfId="40237"/>
    <cellStyle name="Обычный 31 3 3 2 14" xfId="40238"/>
    <cellStyle name="Обычный 31 3 3 2 2" xfId="40239"/>
    <cellStyle name="Обычный 31 3 3 2 2 2" xfId="40240"/>
    <cellStyle name="Обычный 31 3 3 2 2 3" xfId="40241"/>
    <cellStyle name="Обычный 31 3 3 2 2 4" xfId="40242"/>
    <cellStyle name="Обычный 31 3 3 2 3" xfId="40243"/>
    <cellStyle name="Обычный 31 3 3 2 3 2" xfId="40244"/>
    <cellStyle name="Обычный 31 3 3 2 3 3" xfId="40245"/>
    <cellStyle name="Обычный 31 3 3 2 4" xfId="40246"/>
    <cellStyle name="Обычный 31 3 3 2 4 2" xfId="40247"/>
    <cellStyle name="Обычный 31 3 3 2 5" xfId="40248"/>
    <cellStyle name="Обычный 31 3 3 2 5 2" xfId="40249"/>
    <cellStyle name="Обычный 31 3 3 2 6" xfId="40250"/>
    <cellStyle name="Обычный 31 3 3 2 6 2" xfId="40251"/>
    <cellStyle name="Обычный 31 3 3 2 7" xfId="40252"/>
    <cellStyle name="Обычный 31 3 3 2 8" xfId="40253"/>
    <cellStyle name="Обычный 31 3 3 2 9" xfId="40254"/>
    <cellStyle name="Обычный 31 3 3 20" xfId="40255"/>
    <cellStyle name="Обычный 31 3 3 21" xfId="40256"/>
    <cellStyle name="Обычный 31 3 3 22" xfId="40257"/>
    <cellStyle name="Обычный 31 3 3 23" xfId="40258"/>
    <cellStyle name="Обычный 31 3 3 24" xfId="40259"/>
    <cellStyle name="Обычный 31 3 3 25" xfId="40260"/>
    <cellStyle name="Обычный 31 3 3 26" xfId="40261"/>
    <cellStyle name="Обычный 31 3 3 27" xfId="40262"/>
    <cellStyle name="Обычный 31 3 3 28" xfId="40263"/>
    <cellStyle name="Обычный 31 3 3 29" xfId="40264"/>
    <cellStyle name="Обычный 31 3 3 3" xfId="40265"/>
    <cellStyle name="Обычный 31 3 3 3 10" xfId="40266"/>
    <cellStyle name="Обычный 31 3 3 3 11" xfId="40267"/>
    <cellStyle name="Обычный 31 3 3 3 12" xfId="40268"/>
    <cellStyle name="Обычный 31 3 3 3 13" xfId="40269"/>
    <cellStyle name="Обычный 31 3 3 3 2" xfId="40270"/>
    <cellStyle name="Обычный 31 3 3 3 2 2" xfId="40271"/>
    <cellStyle name="Обычный 31 3 3 3 2 3" xfId="40272"/>
    <cellStyle name="Обычный 31 3 3 3 2 4" xfId="40273"/>
    <cellStyle name="Обычный 31 3 3 3 3" xfId="40274"/>
    <cellStyle name="Обычный 31 3 3 3 3 2" xfId="40275"/>
    <cellStyle name="Обычный 31 3 3 3 3 3" xfId="40276"/>
    <cellStyle name="Обычный 31 3 3 3 4" xfId="40277"/>
    <cellStyle name="Обычный 31 3 3 3 4 2" xfId="40278"/>
    <cellStyle name="Обычный 31 3 3 3 5" xfId="40279"/>
    <cellStyle name="Обычный 31 3 3 3 5 2" xfId="40280"/>
    <cellStyle name="Обычный 31 3 3 3 6" xfId="40281"/>
    <cellStyle name="Обычный 31 3 3 3 6 2" xfId="40282"/>
    <cellStyle name="Обычный 31 3 3 3 7" xfId="40283"/>
    <cellStyle name="Обычный 31 3 3 3 8" xfId="40284"/>
    <cellStyle name="Обычный 31 3 3 3 9" xfId="40285"/>
    <cellStyle name="Обычный 31 3 3 30" xfId="40286"/>
    <cellStyle name="Обычный 31 3 3 31" xfId="40287"/>
    <cellStyle name="Обычный 31 3 3 32" xfId="40288"/>
    <cellStyle name="Обычный 31 3 3 33" xfId="40289"/>
    <cellStyle name="Обычный 31 3 3 34" xfId="40290"/>
    <cellStyle name="Обычный 31 3 3 35" xfId="40291"/>
    <cellStyle name="Обычный 31 3 3 36" xfId="40292"/>
    <cellStyle name="Обычный 31 3 3 37" xfId="40293"/>
    <cellStyle name="Обычный 31 3 3 38" xfId="40294"/>
    <cellStyle name="Обычный 31 3 3 4" xfId="40295"/>
    <cellStyle name="Обычный 31 3 3 4 10" xfId="40296"/>
    <cellStyle name="Обычный 31 3 3 4 11" xfId="40297"/>
    <cellStyle name="Обычный 31 3 3 4 12" xfId="40298"/>
    <cellStyle name="Обычный 31 3 3 4 2" xfId="40299"/>
    <cellStyle name="Обычный 31 3 3 4 2 2" xfId="40300"/>
    <cellStyle name="Обычный 31 3 3 4 2 3" xfId="40301"/>
    <cellStyle name="Обычный 31 3 3 4 2 4" xfId="40302"/>
    <cellStyle name="Обычный 31 3 3 4 3" xfId="40303"/>
    <cellStyle name="Обычный 31 3 3 4 3 2" xfId="40304"/>
    <cellStyle name="Обычный 31 3 3 4 3 3" xfId="40305"/>
    <cellStyle name="Обычный 31 3 3 4 4" xfId="40306"/>
    <cellStyle name="Обычный 31 3 3 4 4 2" xfId="40307"/>
    <cellStyle name="Обычный 31 3 3 4 5" xfId="40308"/>
    <cellStyle name="Обычный 31 3 3 4 5 2" xfId="40309"/>
    <cellStyle name="Обычный 31 3 3 4 6" xfId="40310"/>
    <cellStyle name="Обычный 31 3 3 4 6 2" xfId="40311"/>
    <cellStyle name="Обычный 31 3 3 4 7" xfId="40312"/>
    <cellStyle name="Обычный 31 3 3 4 8" xfId="40313"/>
    <cellStyle name="Обычный 31 3 3 4 9" xfId="40314"/>
    <cellStyle name="Обычный 31 3 3 5" xfId="40315"/>
    <cellStyle name="Обычный 31 3 3 5 10" xfId="40316"/>
    <cellStyle name="Обычный 31 3 3 5 11" xfId="40317"/>
    <cellStyle name="Обычный 31 3 3 5 2" xfId="40318"/>
    <cellStyle name="Обычный 31 3 3 5 2 2" xfId="40319"/>
    <cellStyle name="Обычный 31 3 3 5 2 3" xfId="40320"/>
    <cellStyle name="Обычный 31 3 3 5 2 4" xfId="40321"/>
    <cellStyle name="Обычный 31 3 3 5 3" xfId="40322"/>
    <cellStyle name="Обычный 31 3 3 5 3 2" xfId="40323"/>
    <cellStyle name="Обычный 31 3 3 5 3 3" xfId="40324"/>
    <cellStyle name="Обычный 31 3 3 5 4" xfId="40325"/>
    <cellStyle name="Обычный 31 3 3 5 4 2" xfId="40326"/>
    <cellStyle name="Обычный 31 3 3 5 5" xfId="40327"/>
    <cellStyle name="Обычный 31 3 3 5 5 2" xfId="40328"/>
    <cellStyle name="Обычный 31 3 3 5 6" xfId="40329"/>
    <cellStyle name="Обычный 31 3 3 5 6 2" xfId="40330"/>
    <cellStyle name="Обычный 31 3 3 5 7" xfId="40331"/>
    <cellStyle name="Обычный 31 3 3 5 8" xfId="40332"/>
    <cellStyle name="Обычный 31 3 3 5 9" xfId="40333"/>
    <cellStyle name="Обычный 31 3 3 6" xfId="40334"/>
    <cellStyle name="Обычный 31 3 3 6 2" xfId="40335"/>
    <cellStyle name="Обычный 31 3 3 6 2 2" xfId="40336"/>
    <cellStyle name="Обычный 31 3 3 6 2 3" xfId="40337"/>
    <cellStyle name="Обычный 31 3 3 6 3" xfId="40338"/>
    <cellStyle name="Обычный 31 3 3 6 3 2" xfId="40339"/>
    <cellStyle name="Обычный 31 3 3 6 3 3" xfId="40340"/>
    <cellStyle name="Обычный 31 3 3 6 4" xfId="40341"/>
    <cellStyle name="Обычный 31 3 3 6 5" xfId="40342"/>
    <cellStyle name="Обычный 31 3 3 6 6" xfId="40343"/>
    <cellStyle name="Обычный 31 3 3 6 7" xfId="40344"/>
    <cellStyle name="Обычный 31 3 3 6 8" xfId="40345"/>
    <cellStyle name="Обычный 31 3 3 7" xfId="40346"/>
    <cellStyle name="Обычный 31 3 3 7 2" xfId="40347"/>
    <cellStyle name="Обычный 31 3 3 7 2 2" xfId="40348"/>
    <cellStyle name="Обычный 31 3 3 7 3" xfId="40349"/>
    <cellStyle name="Обычный 31 3 3 7 3 2" xfId="40350"/>
    <cellStyle name="Обычный 31 3 3 7 4" xfId="40351"/>
    <cellStyle name="Обычный 31 3 3 7 5" xfId="40352"/>
    <cellStyle name="Обычный 31 3 3 7 6" xfId="40353"/>
    <cellStyle name="Обычный 31 3 3 7 7" xfId="40354"/>
    <cellStyle name="Обычный 31 3 3 7 8" xfId="40355"/>
    <cellStyle name="Обычный 31 3 3 8" xfId="40356"/>
    <cellStyle name="Обычный 31 3 3 8 2" xfId="40357"/>
    <cellStyle name="Обычный 31 3 3 8 2 2" xfId="40358"/>
    <cellStyle name="Обычный 31 3 3 8 3" xfId="40359"/>
    <cellStyle name="Обычный 31 3 3 8 3 2" xfId="40360"/>
    <cellStyle name="Обычный 31 3 3 8 4" xfId="40361"/>
    <cellStyle name="Обычный 31 3 3 8 5" xfId="40362"/>
    <cellStyle name="Обычный 31 3 3 8 6" xfId="40363"/>
    <cellStyle name="Обычный 31 3 3 8 7" xfId="40364"/>
    <cellStyle name="Обычный 31 3 3 8 8" xfId="40365"/>
    <cellStyle name="Обычный 31 3 3 9" xfId="40366"/>
    <cellStyle name="Обычный 31 3 3 9 2" xfId="40367"/>
    <cellStyle name="Обычный 31 3 3 9 2 2" xfId="40368"/>
    <cellStyle name="Обычный 31 3 3 9 3" xfId="40369"/>
    <cellStyle name="Обычный 31 3 3 9 3 2" xfId="40370"/>
    <cellStyle name="Обычный 31 3 3 9 4" xfId="40371"/>
    <cellStyle name="Обычный 31 3 3 9 5" xfId="40372"/>
    <cellStyle name="Обычный 31 3 3 9 6" xfId="40373"/>
    <cellStyle name="Обычный 31 3 3 9 7" xfId="40374"/>
    <cellStyle name="Обычный 31 3 30" xfId="40375"/>
    <cellStyle name="Обычный 31 3 31" xfId="40376"/>
    <cellStyle name="Обычный 31 3 32" xfId="40377"/>
    <cellStyle name="Обычный 31 3 33" xfId="40378"/>
    <cellStyle name="Обычный 31 3 34" xfId="40379"/>
    <cellStyle name="Обычный 31 3 35" xfId="40380"/>
    <cellStyle name="Обычный 31 3 36" xfId="40381"/>
    <cellStyle name="Обычный 31 3 37" xfId="40382"/>
    <cellStyle name="Обычный 31 3 38" xfId="40383"/>
    <cellStyle name="Обычный 31 3 39" xfId="40384"/>
    <cellStyle name="Обычный 31 3 4" xfId="40385"/>
    <cellStyle name="Обычный 31 3 4 10" xfId="40386"/>
    <cellStyle name="Обычный 31 3 4 11" xfId="40387"/>
    <cellStyle name="Обычный 31 3 4 12" xfId="40388"/>
    <cellStyle name="Обычный 31 3 4 13" xfId="40389"/>
    <cellStyle name="Обычный 31 3 4 14" xfId="40390"/>
    <cellStyle name="Обычный 31 3 4 2" xfId="40391"/>
    <cellStyle name="Обычный 31 3 4 2 2" xfId="40392"/>
    <cellStyle name="Обычный 31 3 4 2 3" xfId="40393"/>
    <cellStyle name="Обычный 31 3 4 2 4" xfId="40394"/>
    <cellStyle name="Обычный 31 3 4 3" xfId="40395"/>
    <cellStyle name="Обычный 31 3 4 3 2" xfId="40396"/>
    <cellStyle name="Обычный 31 3 4 3 3" xfId="40397"/>
    <cellStyle name="Обычный 31 3 4 4" xfId="40398"/>
    <cellStyle name="Обычный 31 3 4 4 2" xfId="40399"/>
    <cellStyle name="Обычный 31 3 4 5" xfId="40400"/>
    <cellStyle name="Обычный 31 3 4 5 2" xfId="40401"/>
    <cellStyle name="Обычный 31 3 4 6" xfId="40402"/>
    <cellStyle name="Обычный 31 3 4 6 2" xfId="40403"/>
    <cellStyle name="Обычный 31 3 4 7" xfId="40404"/>
    <cellStyle name="Обычный 31 3 4 8" xfId="40405"/>
    <cellStyle name="Обычный 31 3 4 9" xfId="40406"/>
    <cellStyle name="Обычный 31 3 40" xfId="40407"/>
    <cellStyle name="Обычный 31 3 41" xfId="40408"/>
    <cellStyle name="Обычный 31 3 42" xfId="40409"/>
    <cellStyle name="Обычный 31 3 5" xfId="40410"/>
    <cellStyle name="Обычный 31 3 5 10" xfId="40411"/>
    <cellStyle name="Обычный 31 3 5 11" xfId="40412"/>
    <cellStyle name="Обычный 31 3 5 12" xfId="40413"/>
    <cellStyle name="Обычный 31 3 5 13" xfId="40414"/>
    <cellStyle name="Обычный 31 3 5 2" xfId="40415"/>
    <cellStyle name="Обычный 31 3 5 2 2" xfId="40416"/>
    <cellStyle name="Обычный 31 3 5 2 3" xfId="40417"/>
    <cellStyle name="Обычный 31 3 5 2 4" xfId="40418"/>
    <cellStyle name="Обычный 31 3 5 3" xfId="40419"/>
    <cellStyle name="Обычный 31 3 5 3 2" xfId="40420"/>
    <cellStyle name="Обычный 31 3 5 3 3" xfId="40421"/>
    <cellStyle name="Обычный 31 3 5 4" xfId="40422"/>
    <cellStyle name="Обычный 31 3 5 4 2" xfId="40423"/>
    <cellStyle name="Обычный 31 3 5 5" xfId="40424"/>
    <cellStyle name="Обычный 31 3 5 5 2" xfId="40425"/>
    <cellStyle name="Обычный 31 3 5 6" xfId="40426"/>
    <cellStyle name="Обычный 31 3 5 6 2" xfId="40427"/>
    <cellStyle name="Обычный 31 3 5 7" xfId="40428"/>
    <cellStyle name="Обычный 31 3 5 8" xfId="40429"/>
    <cellStyle name="Обычный 31 3 5 9" xfId="40430"/>
    <cellStyle name="Обычный 31 3 6" xfId="40431"/>
    <cellStyle name="Обычный 31 3 6 10" xfId="40432"/>
    <cellStyle name="Обычный 31 3 6 11" xfId="40433"/>
    <cellStyle name="Обычный 31 3 6 12" xfId="40434"/>
    <cellStyle name="Обычный 31 3 6 2" xfId="40435"/>
    <cellStyle name="Обычный 31 3 6 2 2" xfId="40436"/>
    <cellStyle name="Обычный 31 3 6 2 3" xfId="40437"/>
    <cellStyle name="Обычный 31 3 6 2 4" xfId="40438"/>
    <cellStyle name="Обычный 31 3 6 3" xfId="40439"/>
    <cellStyle name="Обычный 31 3 6 3 2" xfId="40440"/>
    <cellStyle name="Обычный 31 3 6 3 3" xfId="40441"/>
    <cellStyle name="Обычный 31 3 6 4" xfId="40442"/>
    <cellStyle name="Обычный 31 3 6 4 2" xfId="40443"/>
    <cellStyle name="Обычный 31 3 6 5" xfId="40444"/>
    <cellStyle name="Обычный 31 3 6 5 2" xfId="40445"/>
    <cellStyle name="Обычный 31 3 6 6" xfId="40446"/>
    <cellStyle name="Обычный 31 3 6 6 2" xfId="40447"/>
    <cellStyle name="Обычный 31 3 6 7" xfId="40448"/>
    <cellStyle name="Обычный 31 3 6 8" xfId="40449"/>
    <cellStyle name="Обычный 31 3 6 9" xfId="40450"/>
    <cellStyle name="Обычный 31 3 7" xfId="40451"/>
    <cellStyle name="Обычный 31 3 7 10" xfId="40452"/>
    <cellStyle name="Обычный 31 3 7 11" xfId="40453"/>
    <cellStyle name="Обычный 31 3 7 2" xfId="40454"/>
    <cellStyle name="Обычный 31 3 7 2 2" xfId="40455"/>
    <cellStyle name="Обычный 31 3 7 2 3" xfId="40456"/>
    <cellStyle name="Обычный 31 3 7 2 4" xfId="40457"/>
    <cellStyle name="Обычный 31 3 7 3" xfId="40458"/>
    <cellStyle name="Обычный 31 3 7 3 2" xfId="40459"/>
    <cellStyle name="Обычный 31 3 7 3 3" xfId="40460"/>
    <cellStyle name="Обычный 31 3 7 4" xfId="40461"/>
    <cellStyle name="Обычный 31 3 7 4 2" xfId="40462"/>
    <cellStyle name="Обычный 31 3 7 5" xfId="40463"/>
    <cellStyle name="Обычный 31 3 7 5 2" xfId="40464"/>
    <cellStyle name="Обычный 31 3 7 6" xfId="40465"/>
    <cellStyle name="Обычный 31 3 7 6 2" xfId="40466"/>
    <cellStyle name="Обычный 31 3 7 7" xfId="40467"/>
    <cellStyle name="Обычный 31 3 7 8" xfId="40468"/>
    <cellStyle name="Обычный 31 3 7 9" xfId="40469"/>
    <cellStyle name="Обычный 31 3 8" xfId="40470"/>
    <cellStyle name="Обычный 31 3 8 2" xfId="40471"/>
    <cellStyle name="Обычный 31 3 8 2 2" xfId="40472"/>
    <cellStyle name="Обычный 31 3 8 2 3" xfId="40473"/>
    <cellStyle name="Обычный 31 3 8 3" xfId="40474"/>
    <cellStyle name="Обычный 31 3 8 3 2" xfId="40475"/>
    <cellStyle name="Обычный 31 3 8 3 3" xfId="40476"/>
    <cellStyle name="Обычный 31 3 8 4" xfId="40477"/>
    <cellStyle name="Обычный 31 3 8 5" xfId="40478"/>
    <cellStyle name="Обычный 31 3 8 6" xfId="40479"/>
    <cellStyle name="Обычный 31 3 8 7" xfId="40480"/>
    <cellStyle name="Обычный 31 3 8 8" xfId="40481"/>
    <cellStyle name="Обычный 31 3 9" xfId="40482"/>
    <cellStyle name="Обычный 31 3 9 2" xfId="40483"/>
    <cellStyle name="Обычный 31 3 9 2 2" xfId="40484"/>
    <cellStyle name="Обычный 31 3 9 3" xfId="40485"/>
    <cellStyle name="Обычный 31 3 9 3 2" xfId="40486"/>
    <cellStyle name="Обычный 31 3 9 4" xfId="40487"/>
    <cellStyle name="Обычный 31 3 9 5" xfId="40488"/>
    <cellStyle name="Обычный 31 3 9 6" xfId="40489"/>
    <cellStyle name="Обычный 31 3 9 7" xfId="40490"/>
    <cellStyle name="Обычный 31 3 9 8" xfId="40491"/>
    <cellStyle name="Обычный 31 30" xfId="40492"/>
    <cellStyle name="Обычный 31 31" xfId="40493"/>
    <cellStyle name="Обычный 31 32" xfId="40494"/>
    <cellStyle name="Обычный 31 33" xfId="40495"/>
    <cellStyle name="Обычный 31 34" xfId="40496"/>
    <cellStyle name="Обычный 31 35" xfId="40497"/>
    <cellStyle name="Обычный 31 36" xfId="40498"/>
    <cellStyle name="Обычный 31 37" xfId="40499"/>
    <cellStyle name="Обычный 31 38" xfId="40500"/>
    <cellStyle name="Обычный 31 39" xfId="40501"/>
    <cellStyle name="Обычный 31 4" xfId="40502"/>
    <cellStyle name="Обычный 31 4 10" xfId="40503"/>
    <cellStyle name="Обычный 31 4 10 2" xfId="40504"/>
    <cellStyle name="Обычный 31 4 10 2 2" xfId="40505"/>
    <cellStyle name="Обычный 31 4 10 3" xfId="40506"/>
    <cellStyle name="Обычный 31 4 10 3 2" xfId="40507"/>
    <cellStyle name="Обычный 31 4 10 4" xfId="40508"/>
    <cellStyle name="Обычный 31 4 10 5" xfId="40509"/>
    <cellStyle name="Обычный 31 4 10 6" xfId="40510"/>
    <cellStyle name="Обычный 31 4 10 7" xfId="40511"/>
    <cellStyle name="Обычный 31 4 11" xfId="40512"/>
    <cellStyle name="Обычный 31 4 11 2" xfId="40513"/>
    <cellStyle name="Обычный 31 4 11 2 2" xfId="40514"/>
    <cellStyle name="Обычный 31 4 11 3" xfId="40515"/>
    <cellStyle name="Обычный 31 4 11 3 2" xfId="40516"/>
    <cellStyle name="Обычный 31 4 11 4" xfId="40517"/>
    <cellStyle name="Обычный 31 4 11 5" xfId="40518"/>
    <cellStyle name="Обычный 31 4 11 6" xfId="40519"/>
    <cellStyle name="Обычный 31 4 12" xfId="40520"/>
    <cellStyle name="Обычный 31 4 12 2" xfId="40521"/>
    <cellStyle name="Обычный 31 4 12 3" xfId="40522"/>
    <cellStyle name="Обычный 31 4 13" xfId="40523"/>
    <cellStyle name="Обычный 31 4 13 2" xfId="40524"/>
    <cellStyle name="Обычный 31 4 13 3" xfId="40525"/>
    <cellStyle name="Обычный 31 4 14" xfId="40526"/>
    <cellStyle name="Обычный 31 4 14 2" xfId="40527"/>
    <cellStyle name="Обычный 31 4 14 3" xfId="40528"/>
    <cellStyle name="Обычный 31 4 15" xfId="40529"/>
    <cellStyle name="Обычный 31 4 15 2" xfId="40530"/>
    <cellStyle name="Обычный 31 4 16" xfId="40531"/>
    <cellStyle name="Обычный 31 4 17" xfId="40532"/>
    <cellStyle name="Обычный 31 4 18" xfId="40533"/>
    <cellStyle name="Обычный 31 4 19" xfId="40534"/>
    <cellStyle name="Обычный 31 4 2" xfId="40535"/>
    <cellStyle name="Обычный 31 4 2 10" xfId="40536"/>
    <cellStyle name="Обычный 31 4 2 11" xfId="40537"/>
    <cellStyle name="Обычный 31 4 2 12" xfId="40538"/>
    <cellStyle name="Обычный 31 4 2 13" xfId="40539"/>
    <cellStyle name="Обычный 31 4 2 14" xfId="40540"/>
    <cellStyle name="Обычный 31 4 2 2" xfId="40541"/>
    <cellStyle name="Обычный 31 4 2 2 2" xfId="40542"/>
    <cellStyle name="Обычный 31 4 2 2 3" xfId="40543"/>
    <cellStyle name="Обычный 31 4 2 2 4" xfId="40544"/>
    <cellStyle name="Обычный 31 4 2 3" xfId="40545"/>
    <cellStyle name="Обычный 31 4 2 3 2" xfId="40546"/>
    <cellStyle name="Обычный 31 4 2 3 3" xfId="40547"/>
    <cellStyle name="Обычный 31 4 2 4" xfId="40548"/>
    <cellStyle name="Обычный 31 4 2 4 2" xfId="40549"/>
    <cellStyle name="Обычный 31 4 2 5" xfId="40550"/>
    <cellStyle name="Обычный 31 4 2 5 2" xfId="40551"/>
    <cellStyle name="Обычный 31 4 2 6" xfId="40552"/>
    <cellStyle name="Обычный 31 4 2 6 2" xfId="40553"/>
    <cellStyle name="Обычный 31 4 2 7" xfId="40554"/>
    <cellStyle name="Обычный 31 4 2 8" xfId="40555"/>
    <cellStyle name="Обычный 31 4 2 9" xfId="40556"/>
    <cellStyle name="Обычный 31 4 20" xfId="40557"/>
    <cellStyle name="Обычный 31 4 21" xfId="40558"/>
    <cellStyle name="Обычный 31 4 22" xfId="40559"/>
    <cellStyle name="Обычный 31 4 23" xfId="40560"/>
    <cellStyle name="Обычный 31 4 24" xfId="40561"/>
    <cellStyle name="Обычный 31 4 25" xfId="40562"/>
    <cellStyle name="Обычный 31 4 26" xfId="40563"/>
    <cellStyle name="Обычный 31 4 27" xfId="40564"/>
    <cellStyle name="Обычный 31 4 28" xfId="40565"/>
    <cellStyle name="Обычный 31 4 29" xfId="40566"/>
    <cellStyle name="Обычный 31 4 3" xfId="40567"/>
    <cellStyle name="Обычный 31 4 3 10" xfId="40568"/>
    <cellStyle name="Обычный 31 4 3 11" xfId="40569"/>
    <cellStyle name="Обычный 31 4 3 12" xfId="40570"/>
    <cellStyle name="Обычный 31 4 3 13" xfId="40571"/>
    <cellStyle name="Обычный 31 4 3 2" xfId="40572"/>
    <cellStyle name="Обычный 31 4 3 2 2" xfId="40573"/>
    <cellStyle name="Обычный 31 4 3 2 3" xfId="40574"/>
    <cellStyle name="Обычный 31 4 3 2 4" xfId="40575"/>
    <cellStyle name="Обычный 31 4 3 3" xfId="40576"/>
    <cellStyle name="Обычный 31 4 3 3 2" xfId="40577"/>
    <cellStyle name="Обычный 31 4 3 3 3" xfId="40578"/>
    <cellStyle name="Обычный 31 4 3 4" xfId="40579"/>
    <cellStyle name="Обычный 31 4 3 4 2" xfId="40580"/>
    <cellStyle name="Обычный 31 4 3 5" xfId="40581"/>
    <cellStyle name="Обычный 31 4 3 5 2" xfId="40582"/>
    <cellStyle name="Обычный 31 4 3 6" xfId="40583"/>
    <cellStyle name="Обычный 31 4 3 6 2" xfId="40584"/>
    <cellStyle name="Обычный 31 4 3 7" xfId="40585"/>
    <cellStyle name="Обычный 31 4 3 8" xfId="40586"/>
    <cellStyle name="Обычный 31 4 3 9" xfId="40587"/>
    <cellStyle name="Обычный 31 4 30" xfId="40588"/>
    <cellStyle name="Обычный 31 4 31" xfId="40589"/>
    <cellStyle name="Обычный 31 4 32" xfId="40590"/>
    <cellStyle name="Обычный 31 4 33" xfId="40591"/>
    <cellStyle name="Обычный 31 4 34" xfId="40592"/>
    <cellStyle name="Обычный 31 4 35" xfId="40593"/>
    <cellStyle name="Обычный 31 4 36" xfId="40594"/>
    <cellStyle name="Обычный 31 4 37" xfId="40595"/>
    <cellStyle name="Обычный 31 4 38" xfId="40596"/>
    <cellStyle name="Обычный 31 4 39" xfId="40597"/>
    <cellStyle name="Обычный 31 4 4" xfId="40598"/>
    <cellStyle name="Обычный 31 4 4 10" xfId="40599"/>
    <cellStyle name="Обычный 31 4 4 11" xfId="40600"/>
    <cellStyle name="Обычный 31 4 4 12" xfId="40601"/>
    <cellStyle name="Обычный 31 4 4 2" xfId="40602"/>
    <cellStyle name="Обычный 31 4 4 2 2" xfId="40603"/>
    <cellStyle name="Обычный 31 4 4 2 3" xfId="40604"/>
    <cellStyle name="Обычный 31 4 4 2 4" xfId="40605"/>
    <cellStyle name="Обычный 31 4 4 3" xfId="40606"/>
    <cellStyle name="Обычный 31 4 4 3 2" xfId="40607"/>
    <cellStyle name="Обычный 31 4 4 3 3" xfId="40608"/>
    <cellStyle name="Обычный 31 4 4 4" xfId="40609"/>
    <cellStyle name="Обычный 31 4 4 4 2" xfId="40610"/>
    <cellStyle name="Обычный 31 4 4 5" xfId="40611"/>
    <cellStyle name="Обычный 31 4 4 5 2" xfId="40612"/>
    <cellStyle name="Обычный 31 4 4 6" xfId="40613"/>
    <cellStyle name="Обычный 31 4 4 6 2" xfId="40614"/>
    <cellStyle name="Обычный 31 4 4 7" xfId="40615"/>
    <cellStyle name="Обычный 31 4 4 8" xfId="40616"/>
    <cellStyle name="Обычный 31 4 4 9" xfId="40617"/>
    <cellStyle name="Обычный 31 4 5" xfId="40618"/>
    <cellStyle name="Обычный 31 4 5 10" xfId="40619"/>
    <cellStyle name="Обычный 31 4 5 11" xfId="40620"/>
    <cellStyle name="Обычный 31 4 5 2" xfId="40621"/>
    <cellStyle name="Обычный 31 4 5 2 2" xfId="40622"/>
    <cellStyle name="Обычный 31 4 5 2 3" xfId="40623"/>
    <cellStyle name="Обычный 31 4 5 2 4" xfId="40624"/>
    <cellStyle name="Обычный 31 4 5 3" xfId="40625"/>
    <cellStyle name="Обычный 31 4 5 3 2" xfId="40626"/>
    <cellStyle name="Обычный 31 4 5 3 3" xfId="40627"/>
    <cellStyle name="Обычный 31 4 5 4" xfId="40628"/>
    <cellStyle name="Обычный 31 4 5 4 2" xfId="40629"/>
    <cellStyle name="Обычный 31 4 5 5" xfId="40630"/>
    <cellStyle name="Обычный 31 4 5 5 2" xfId="40631"/>
    <cellStyle name="Обычный 31 4 5 6" xfId="40632"/>
    <cellStyle name="Обычный 31 4 5 6 2" xfId="40633"/>
    <cellStyle name="Обычный 31 4 5 7" xfId="40634"/>
    <cellStyle name="Обычный 31 4 5 8" xfId="40635"/>
    <cellStyle name="Обычный 31 4 5 9" xfId="40636"/>
    <cellStyle name="Обычный 31 4 6" xfId="40637"/>
    <cellStyle name="Обычный 31 4 6 2" xfId="40638"/>
    <cellStyle name="Обычный 31 4 6 2 2" xfId="40639"/>
    <cellStyle name="Обычный 31 4 6 2 3" xfId="40640"/>
    <cellStyle name="Обычный 31 4 6 3" xfId="40641"/>
    <cellStyle name="Обычный 31 4 6 3 2" xfId="40642"/>
    <cellStyle name="Обычный 31 4 6 3 3" xfId="40643"/>
    <cellStyle name="Обычный 31 4 6 4" xfId="40644"/>
    <cellStyle name="Обычный 31 4 6 5" xfId="40645"/>
    <cellStyle name="Обычный 31 4 6 6" xfId="40646"/>
    <cellStyle name="Обычный 31 4 6 7" xfId="40647"/>
    <cellStyle name="Обычный 31 4 6 8" xfId="40648"/>
    <cellStyle name="Обычный 31 4 7" xfId="40649"/>
    <cellStyle name="Обычный 31 4 7 2" xfId="40650"/>
    <cellStyle name="Обычный 31 4 7 2 2" xfId="40651"/>
    <cellStyle name="Обычный 31 4 7 3" xfId="40652"/>
    <cellStyle name="Обычный 31 4 7 3 2" xfId="40653"/>
    <cellStyle name="Обычный 31 4 7 4" xfId="40654"/>
    <cellStyle name="Обычный 31 4 7 5" xfId="40655"/>
    <cellStyle name="Обычный 31 4 7 6" xfId="40656"/>
    <cellStyle name="Обычный 31 4 7 7" xfId="40657"/>
    <cellStyle name="Обычный 31 4 7 8" xfId="40658"/>
    <cellStyle name="Обычный 31 4 8" xfId="40659"/>
    <cellStyle name="Обычный 31 4 8 2" xfId="40660"/>
    <cellStyle name="Обычный 31 4 8 2 2" xfId="40661"/>
    <cellStyle name="Обычный 31 4 8 3" xfId="40662"/>
    <cellStyle name="Обычный 31 4 8 3 2" xfId="40663"/>
    <cellStyle name="Обычный 31 4 8 4" xfId="40664"/>
    <cellStyle name="Обычный 31 4 8 5" xfId="40665"/>
    <cellStyle name="Обычный 31 4 8 6" xfId="40666"/>
    <cellStyle name="Обычный 31 4 8 7" xfId="40667"/>
    <cellStyle name="Обычный 31 4 8 8" xfId="40668"/>
    <cellStyle name="Обычный 31 4 9" xfId="40669"/>
    <cellStyle name="Обычный 31 4 9 2" xfId="40670"/>
    <cellStyle name="Обычный 31 4 9 2 2" xfId="40671"/>
    <cellStyle name="Обычный 31 4 9 3" xfId="40672"/>
    <cellStyle name="Обычный 31 4 9 3 2" xfId="40673"/>
    <cellStyle name="Обычный 31 4 9 4" xfId="40674"/>
    <cellStyle name="Обычный 31 4 9 5" xfId="40675"/>
    <cellStyle name="Обычный 31 4 9 6" xfId="40676"/>
    <cellStyle name="Обычный 31 4 9 7" xfId="40677"/>
    <cellStyle name="Обычный 31 40" xfId="40678"/>
    <cellStyle name="Обычный 31 41" xfId="40679"/>
    <cellStyle name="Обычный 31 42" xfId="40680"/>
    <cellStyle name="Обычный 31 43" xfId="40681"/>
    <cellStyle name="Обычный 31 44" xfId="40682"/>
    <cellStyle name="Обычный 31 5" xfId="40683"/>
    <cellStyle name="Обычный 31 5 10" xfId="40684"/>
    <cellStyle name="Обычный 31 5 10 2" xfId="40685"/>
    <cellStyle name="Обычный 31 5 10 2 2" xfId="40686"/>
    <cellStyle name="Обычный 31 5 10 3" xfId="40687"/>
    <cellStyle name="Обычный 31 5 10 3 2" xfId="40688"/>
    <cellStyle name="Обычный 31 5 10 4" xfId="40689"/>
    <cellStyle name="Обычный 31 5 10 5" xfId="40690"/>
    <cellStyle name="Обычный 31 5 10 6" xfId="40691"/>
    <cellStyle name="Обычный 31 5 10 7" xfId="40692"/>
    <cellStyle name="Обычный 31 5 11" xfId="40693"/>
    <cellStyle name="Обычный 31 5 11 2" xfId="40694"/>
    <cellStyle name="Обычный 31 5 11 3" xfId="40695"/>
    <cellStyle name="Обычный 31 5 12" xfId="40696"/>
    <cellStyle name="Обычный 31 5 12 2" xfId="40697"/>
    <cellStyle name="Обычный 31 5 12 3" xfId="40698"/>
    <cellStyle name="Обычный 31 5 13" xfId="40699"/>
    <cellStyle name="Обычный 31 5 13 2" xfId="40700"/>
    <cellStyle name="Обычный 31 5 13 3" xfId="40701"/>
    <cellStyle name="Обычный 31 5 14" xfId="40702"/>
    <cellStyle name="Обычный 31 5 14 2" xfId="40703"/>
    <cellStyle name="Обычный 31 5 14 3" xfId="40704"/>
    <cellStyle name="Обычный 31 5 15" xfId="40705"/>
    <cellStyle name="Обычный 31 5 16" xfId="40706"/>
    <cellStyle name="Обычный 31 5 17" xfId="40707"/>
    <cellStyle name="Обычный 31 5 18" xfId="40708"/>
    <cellStyle name="Обычный 31 5 19" xfId="40709"/>
    <cellStyle name="Обычный 31 5 2" xfId="40710"/>
    <cellStyle name="Обычный 31 5 2 10" xfId="40711"/>
    <cellStyle name="Обычный 31 5 2 11" xfId="40712"/>
    <cellStyle name="Обычный 31 5 2 12" xfId="40713"/>
    <cellStyle name="Обычный 31 5 2 13" xfId="40714"/>
    <cellStyle name="Обычный 31 5 2 14" xfId="40715"/>
    <cellStyle name="Обычный 31 5 2 2" xfId="40716"/>
    <cellStyle name="Обычный 31 5 2 2 2" xfId="40717"/>
    <cellStyle name="Обычный 31 5 2 2 3" xfId="40718"/>
    <cellStyle name="Обычный 31 5 2 2 4" xfId="40719"/>
    <cellStyle name="Обычный 31 5 2 3" xfId="40720"/>
    <cellStyle name="Обычный 31 5 2 3 2" xfId="40721"/>
    <cellStyle name="Обычный 31 5 2 3 3" xfId="40722"/>
    <cellStyle name="Обычный 31 5 2 4" xfId="40723"/>
    <cellStyle name="Обычный 31 5 2 4 2" xfId="40724"/>
    <cellStyle name="Обычный 31 5 2 5" xfId="40725"/>
    <cellStyle name="Обычный 31 5 2 5 2" xfId="40726"/>
    <cellStyle name="Обычный 31 5 2 6" xfId="40727"/>
    <cellStyle name="Обычный 31 5 2 6 2" xfId="40728"/>
    <cellStyle name="Обычный 31 5 2 7" xfId="40729"/>
    <cellStyle name="Обычный 31 5 2 8" xfId="40730"/>
    <cellStyle name="Обычный 31 5 2 9" xfId="40731"/>
    <cellStyle name="Обычный 31 5 20" xfId="40732"/>
    <cellStyle name="Обычный 31 5 21" xfId="40733"/>
    <cellStyle name="Обычный 31 5 22" xfId="40734"/>
    <cellStyle name="Обычный 31 5 23" xfId="40735"/>
    <cellStyle name="Обычный 31 5 24" xfId="40736"/>
    <cellStyle name="Обычный 31 5 25" xfId="40737"/>
    <cellStyle name="Обычный 31 5 26" xfId="40738"/>
    <cellStyle name="Обычный 31 5 27" xfId="40739"/>
    <cellStyle name="Обычный 31 5 28" xfId="40740"/>
    <cellStyle name="Обычный 31 5 29" xfId="40741"/>
    <cellStyle name="Обычный 31 5 3" xfId="40742"/>
    <cellStyle name="Обычный 31 5 3 10" xfId="40743"/>
    <cellStyle name="Обычный 31 5 3 11" xfId="40744"/>
    <cellStyle name="Обычный 31 5 3 12" xfId="40745"/>
    <cellStyle name="Обычный 31 5 3 13" xfId="40746"/>
    <cellStyle name="Обычный 31 5 3 2" xfId="40747"/>
    <cellStyle name="Обычный 31 5 3 2 2" xfId="40748"/>
    <cellStyle name="Обычный 31 5 3 2 3" xfId="40749"/>
    <cellStyle name="Обычный 31 5 3 2 4" xfId="40750"/>
    <cellStyle name="Обычный 31 5 3 3" xfId="40751"/>
    <cellStyle name="Обычный 31 5 3 3 2" xfId="40752"/>
    <cellStyle name="Обычный 31 5 3 3 3" xfId="40753"/>
    <cellStyle name="Обычный 31 5 3 4" xfId="40754"/>
    <cellStyle name="Обычный 31 5 3 4 2" xfId="40755"/>
    <cellStyle name="Обычный 31 5 3 5" xfId="40756"/>
    <cellStyle name="Обычный 31 5 3 5 2" xfId="40757"/>
    <cellStyle name="Обычный 31 5 3 6" xfId="40758"/>
    <cellStyle name="Обычный 31 5 3 6 2" xfId="40759"/>
    <cellStyle name="Обычный 31 5 3 7" xfId="40760"/>
    <cellStyle name="Обычный 31 5 3 8" xfId="40761"/>
    <cellStyle name="Обычный 31 5 3 9" xfId="40762"/>
    <cellStyle name="Обычный 31 5 30" xfId="40763"/>
    <cellStyle name="Обычный 31 5 31" xfId="40764"/>
    <cellStyle name="Обычный 31 5 32" xfId="40765"/>
    <cellStyle name="Обычный 31 5 33" xfId="40766"/>
    <cellStyle name="Обычный 31 5 34" xfId="40767"/>
    <cellStyle name="Обычный 31 5 35" xfId="40768"/>
    <cellStyle name="Обычный 31 5 36" xfId="40769"/>
    <cellStyle name="Обычный 31 5 37" xfId="40770"/>
    <cellStyle name="Обычный 31 5 38" xfId="40771"/>
    <cellStyle name="Обычный 31 5 4" xfId="40772"/>
    <cellStyle name="Обычный 31 5 4 10" xfId="40773"/>
    <cellStyle name="Обычный 31 5 4 11" xfId="40774"/>
    <cellStyle name="Обычный 31 5 4 12" xfId="40775"/>
    <cellStyle name="Обычный 31 5 4 2" xfId="40776"/>
    <cellStyle name="Обычный 31 5 4 2 2" xfId="40777"/>
    <cellStyle name="Обычный 31 5 4 2 3" xfId="40778"/>
    <cellStyle name="Обычный 31 5 4 2 4" xfId="40779"/>
    <cellStyle name="Обычный 31 5 4 3" xfId="40780"/>
    <cellStyle name="Обычный 31 5 4 3 2" xfId="40781"/>
    <cellStyle name="Обычный 31 5 4 3 3" xfId="40782"/>
    <cellStyle name="Обычный 31 5 4 4" xfId="40783"/>
    <cellStyle name="Обычный 31 5 4 4 2" xfId="40784"/>
    <cellStyle name="Обычный 31 5 4 5" xfId="40785"/>
    <cellStyle name="Обычный 31 5 4 5 2" xfId="40786"/>
    <cellStyle name="Обычный 31 5 4 6" xfId="40787"/>
    <cellStyle name="Обычный 31 5 4 6 2" xfId="40788"/>
    <cellStyle name="Обычный 31 5 4 7" xfId="40789"/>
    <cellStyle name="Обычный 31 5 4 8" xfId="40790"/>
    <cellStyle name="Обычный 31 5 4 9" xfId="40791"/>
    <cellStyle name="Обычный 31 5 5" xfId="40792"/>
    <cellStyle name="Обычный 31 5 5 10" xfId="40793"/>
    <cellStyle name="Обычный 31 5 5 11" xfId="40794"/>
    <cellStyle name="Обычный 31 5 5 2" xfId="40795"/>
    <cellStyle name="Обычный 31 5 5 2 2" xfId="40796"/>
    <cellStyle name="Обычный 31 5 5 2 3" xfId="40797"/>
    <cellStyle name="Обычный 31 5 5 2 4" xfId="40798"/>
    <cellStyle name="Обычный 31 5 5 3" xfId="40799"/>
    <cellStyle name="Обычный 31 5 5 3 2" xfId="40800"/>
    <cellStyle name="Обычный 31 5 5 3 3" xfId="40801"/>
    <cellStyle name="Обычный 31 5 5 4" xfId="40802"/>
    <cellStyle name="Обычный 31 5 5 4 2" xfId="40803"/>
    <cellStyle name="Обычный 31 5 5 5" xfId="40804"/>
    <cellStyle name="Обычный 31 5 5 5 2" xfId="40805"/>
    <cellStyle name="Обычный 31 5 5 6" xfId="40806"/>
    <cellStyle name="Обычный 31 5 5 6 2" xfId="40807"/>
    <cellStyle name="Обычный 31 5 5 7" xfId="40808"/>
    <cellStyle name="Обычный 31 5 5 8" xfId="40809"/>
    <cellStyle name="Обычный 31 5 5 9" xfId="40810"/>
    <cellStyle name="Обычный 31 5 6" xfId="40811"/>
    <cellStyle name="Обычный 31 5 6 2" xfId="40812"/>
    <cellStyle name="Обычный 31 5 6 2 2" xfId="40813"/>
    <cellStyle name="Обычный 31 5 6 2 3" xfId="40814"/>
    <cellStyle name="Обычный 31 5 6 3" xfId="40815"/>
    <cellStyle name="Обычный 31 5 6 3 2" xfId="40816"/>
    <cellStyle name="Обычный 31 5 6 3 3" xfId="40817"/>
    <cellStyle name="Обычный 31 5 6 4" xfId="40818"/>
    <cellStyle name="Обычный 31 5 6 5" xfId="40819"/>
    <cellStyle name="Обычный 31 5 6 6" xfId="40820"/>
    <cellStyle name="Обычный 31 5 6 7" xfId="40821"/>
    <cellStyle name="Обычный 31 5 6 8" xfId="40822"/>
    <cellStyle name="Обычный 31 5 7" xfId="40823"/>
    <cellStyle name="Обычный 31 5 7 2" xfId="40824"/>
    <cellStyle name="Обычный 31 5 7 2 2" xfId="40825"/>
    <cellStyle name="Обычный 31 5 7 3" xfId="40826"/>
    <cellStyle name="Обычный 31 5 7 3 2" xfId="40827"/>
    <cellStyle name="Обычный 31 5 7 4" xfId="40828"/>
    <cellStyle name="Обычный 31 5 7 5" xfId="40829"/>
    <cellStyle name="Обычный 31 5 7 6" xfId="40830"/>
    <cellStyle name="Обычный 31 5 7 7" xfId="40831"/>
    <cellStyle name="Обычный 31 5 7 8" xfId="40832"/>
    <cellStyle name="Обычный 31 5 8" xfId="40833"/>
    <cellStyle name="Обычный 31 5 8 2" xfId="40834"/>
    <cellStyle name="Обычный 31 5 8 2 2" xfId="40835"/>
    <cellStyle name="Обычный 31 5 8 3" xfId="40836"/>
    <cellStyle name="Обычный 31 5 8 3 2" xfId="40837"/>
    <cellStyle name="Обычный 31 5 8 4" xfId="40838"/>
    <cellStyle name="Обычный 31 5 8 5" xfId="40839"/>
    <cellStyle name="Обычный 31 5 8 6" xfId="40840"/>
    <cellStyle name="Обычный 31 5 8 7" xfId="40841"/>
    <cellStyle name="Обычный 31 5 8 8" xfId="40842"/>
    <cellStyle name="Обычный 31 5 9" xfId="40843"/>
    <cellStyle name="Обычный 31 5 9 2" xfId="40844"/>
    <cellStyle name="Обычный 31 5 9 2 2" xfId="40845"/>
    <cellStyle name="Обычный 31 5 9 3" xfId="40846"/>
    <cellStyle name="Обычный 31 5 9 3 2" xfId="40847"/>
    <cellStyle name="Обычный 31 5 9 4" xfId="40848"/>
    <cellStyle name="Обычный 31 5 9 5" xfId="40849"/>
    <cellStyle name="Обычный 31 5 9 6" xfId="40850"/>
    <cellStyle name="Обычный 31 5 9 7" xfId="40851"/>
    <cellStyle name="Обычный 31 6" xfId="40852"/>
    <cellStyle name="Обычный 31 6 10" xfId="40853"/>
    <cellStyle name="Обычный 31 6 11" xfId="40854"/>
    <cellStyle name="Обычный 31 6 12" xfId="40855"/>
    <cellStyle name="Обычный 31 6 13" xfId="40856"/>
    <cellStyle name="Обычный 31 6 14" xfId="40857"/>
    <cellStyle name="Обычный 31 6 2" xfId="40858"/>
    <cellStyle name="Обычный 31 6 2 2" xfId="40859"/>
    <cellStyle name="Обычный 31 6 2 3" xfId="40860"/>
    <cellStyle name="Обычный 31 6 2 4" xfId="40861"/>
    <cellStyle name="Обычный 31 6 3" xfId="40862"/>
    <cellStyle name="Обычный 31 6 3 2" xfId="40863"/>
    <cellStyle name="Обычный 31 6 3 3" xfId="40864"/>
    <cellStyle name="Обычный 31 6 4" xfId="40865"/>
    <cellStyle name="Обычный 31 6 4 2" xfId="40866"/>
    <cellStyle name="Обычный 31 6 5" xfId="40867"/>
    <cellStyle name="Обычный 31 6 5 2" xfId="40868"/>
    <cellStyle name="Обычный 31 6 6" xfId="40869"/>
    <cellStyle name="Обычный 31 6 6 2" xfId="40870"/>
    <cellStyle name="Обычный 31 6 7" xfId="40871"/>
    <cellStyle name="Обычный 31 6 8" xfId="40872"/>
    <cellStyle name="Обычный 31 6 9" xfId="40873"/>
    <cellStyle name="Обычный 31 7" xfId="40874"/>
    <cellStyle name="Обычный 31 7 10" xfId="40875"/>
    <cellStyle name="Обычный 31 7 11" xfId="40876"/>
    <cellStyle name="Обычный 31 7 12" xfId="40877"/>
    <cellStyle name="Обычный 31 7 13" xfId="40878"/>
    <cellStyle name="Обычный 31 7 2" xfId="40879"/>
    <cellStyle name="Обычный 31 7 2 2" xfId="40880"/>
    <cellStyle name="Обычный 31 7 2 3" xfId="40881"/>
    <cellStyle name="Обычный 31 7 2 4" xfId="40882"/>
    <cellStyle name="Обычный 31 7 3" xfId="40883"/>
    <cellStyle name="Обычный 31 7 3 2" xfId="40884"/>
    <cellStyle name="Обычный 31 7 3 3" xfId="40885"/>
    <cellStyle name="Обычный 31 7 4" xfId="40886"/>
    <cellStyle name="Обычный 31 7 4 2" xfId="40887"/>
    <cellStyle name="Обычный 31 7 5" xfId="40888"/>
    <cellStyle name="Обычный 31 7 5 2" xfId="40889"/>
    <cellStyle name="Обычный 31 7 6" xfId="40890"/>
    <cellStyle name="Обычный 31 7 6 2" xfId="40891"/>
    <cellStyle name="Обычный 31 7 7" xfId="40892"/>
    <cellStyle name="Обычный 31 7 8" xfId="40893"/>
    <cellStyle name="Обычный 31 7 9" xfId="40894"/>
    <cellStyle name="Обычный 31 8" xfId="40895"/>
    <cellStyle name="Обычный 31 8 10" xfId="40896"/>
    <cellStyle name="Обычный 31 8 11" xfId="40897"/>
    <cellStyle name="Обычный 31 8 12" xfId="40898"/>
    <cellStyle name="Обычный 31 8 2" xfId="40899"/>
    <cellStyle name="Обычный 31 8 2 2" xfId="40900"/>
    <cellStyle name="Обычный 31 8 2 3" xfId="40901"/>
    <cellStyle name="Обычный 31 8 2 4" xfId="40902"/>
    <cellStyle name="Обычный 31 8 3" xfId="40903"/>
    <cellStyle name="Обычный 31 8 3 2" xfId="40904"/>
    <cellStyle name="Обычный 31 8 3 3" xfId="40905"/>
    <cellStyle name="Обычный 31 8 4" xfId="40906"/>
    <cellStyle name="Обычный 31 8 4 2" xfId="40907"/>
    <cellStyle name="Обычный 31 8 5" xfId="40908"/>
    <cellStyle name="Обычный 31 8 5 2" xfId="40909"/>
    <cellStyle name="Обычный 31 8 6" xfId="40910"/>
    <cellStyle name="Обычный 31 8 6 2" xfId="40911"/>
    <cellStyle name="Обычный 31 8 7" xfId="40912"/>
    <cellStyle name="Обычный 31 8 8" xfId="40913"/>
    <cellStyle name="Обычный 31 8 9" xfId="40914"/>
    <cellStyle name="Обычный 31 9" xfId="40915"/>
    <cellStyle name="Обычный 31 9 10" xfId="40916"/>
    <cellStyle name="Обычный 31 9 11" xfId="40917"/>
    <cellStyle name="Обычный 31 9 2" xfId="40918"/>
    <cellStyle name="Обычный 31 9 2 2" xfId="40919"/>
    <cellStyle name="Обычный 31 9 2 3" xfId="40920"/>
    <cellStyle name="Обычный 31 9 2 4" xfId="40921"/>
    <cellStyle name="Обычный 31 9 3" xfId="40922"/>
    <cellStyle name="Обычный 31 9 3 2" xfId="40923"/>
    <cellStyle name="Обычный 31 9 3 3" xfId="40924"/>
    <cellStyle name="Обычный 31 9 4" xfId="40925"/>
    <cellStyle name="Обычный 31 9 4 2" xfId="40926"/>
    <cellStyle name="Обычный 31 9 5" xfId="40927"/>
    <cellStyle name="Обычный 31 9 5 2" xfId="40928"/>
    <cellStyle name="Обычный 31 9 6" xfId="40929"/>
    <cellStyle name="Обычный 31 9 6 2" xfId="40930"/>
    <cellStyle name="Обычный 31 9 7" xfId="40931"/>
    <cellStyle name="Обычный 31 9 8" xfId="40932"/>
    <cellStyle name="Обычный 31 9 9" xfId="40933"/>
    <cellStyle name="Обычный 32" xfId="40934"/>
    <cellStyle name="Обычный 32 10" xfId="40935"/>
    <cellStyle name="Обычный 32 10 2" xfId="40936"/>
    <cellStyle name="Обычный 32 10 2 2" xfId="40937"/>
    <cellStyle name="Обычный 32 10 2 3" xfId="40938"/>
    <cellStyle name="Обычный 32 10 3" xfId="40939"/>
    <cellStyle name="Обычный 32 10 3 2" xfId="40940"/>
    <cellStyle name="Обычный 32 10 3 3" xfId="40941"/>
    <cellStyle name="Обычный 32 10 4" xfId="40942"/>
    <cellStyle name="Обычный 32 10 5" xfId="40943"/>
    <cellStyle name="Обычный 32 10 6" xfId="40944"/>
    <cellStyle name="Обычный 32 10 7" xfId="40945"/>
    <cellStyle name="Обычный 32 10 8" xfId="40946"/>
    <cellStyle name="Обычный 32 11" xfId="40947"/>
    <cellStyle name="Обычный 32 11 2" xfId="40948"/>
    <cellStyle name="Обычный 32 11 2 2" xfId="40949"/>
    <cellStyle name="Обычный 32 11 3" xfId="40950"/>
    <cellStyle name="Обычный 32 11 3 2" xfId="40951"/>
    <cellStyle name="Обычный 32 11 4" xfId="40952"/>
    <cellStyle name="Обычный 32 11 5" xfId="40953"/>
    <cellStyle name="Обычный 32 11 6" xfId="40954"/>
    <cellStyle name="Обычный 32 11 7" xfId="40955"/>
    <cellStyle name="Обычный 32 11 8" xfId="40956"/>
    <cellStyle name="Обычный 32 12" xfId="40957"/>
    <cellStyle name="Обычный 32 12 2" xfId="40958"/>
    <cellStyle name="Обычный 32 12 2 2" xfId="40959"/>
    <cellStyle name="Обычный 32 12 3" xfId="40960"/>
    <cellStyle name="Обычный 32 12 3 2" xfId="40961"/>
    <cellStyle name="Обычный 32 12 4" xfId="40962"/>
    <cellStyle name="Обычный 32 12 5" xfId="40963"/>
    <cellStyle name="Обычный 32 12 6" xfId="40964"/>
    <cellStyle name="Обычный 32 12 7" xfId="40965"/>
    <cellStyle name="Обычный 32 12 8" xfId="40966"/>
    <cellStyle name="Обычный 32 13" xfId="40967"/>
    <cellStyle name="Обычный 32 13 2" xfId="40968"/>
    <cellStyle name="Обычный 32 13 2 2" xfId="40969"/>
    <cellStyle name="Обычный 32 13 3" xfId="40970"/>
    <cellStyle name="Обычный 32 13 3 2" xfId="40971"/>
    <cellStyle name="Обычный 32 13 4" xfId="40972"/>
    <cellStyle name="Обычный 32 13 5" xfId="40973"/>
    <cellStyle name="Обычный 32 13 6" xfId="40974"/>
    <cellStyle name="Обычный 32 13 7" xfId="40975"/>
    <cellStyle name="Обычный 32 14" xfId="40976"/>
    <cellStyle name="Обычный 32 14 2" xfId="40977"/>
    <cellStyle name="Обычный 32 14 2 2" xfId="40978"/>
    <cellStyle name="Обычный 32 14 3" xfId="40979"/>
    <cellStyle name="Обычный 32 14 3 2" xfId="40980"/>
    <cellStyle name="Обычный 32 14 4" xfId="40981"/>
    <cellStyle name="Обычный 32 14 5" xfId="40982"/>
    <cellStyle name="Обычный 32 14 6" xfId="40983"/>
    <cellStyle name="Обычный 32 14 7" xfId="40984"/>
    <cellStyle name="Обычный 32 15" xfId="40985"/>
    <cellStyle name="Обычный 32 15 2" xfId="40986"/>
    <cellStyle name="Обычный 32 15 2 2" xfId="40987"/>
    <cellStyle name="Обычный 32 15 3" xfId="40988"/>
    <cellStyle name="Обычный 32 15 3 2" xfId="40989"/>
    <cellStyle name="Обычный 32 15 4" xfId="40990"/>
    <cellStyle name="Обычный 32 15 5" xfId="40991"/>
    <cellStyle name="Обычный 32 15 6" xfId="40992"/>
    <cellStyle name="Обычный 32 16" xfId="40993"/>
    <cellStyle name="Обычный 32 16 2" xfId="40994"/>
    <cellStyle name="Обычный 32 16 2 2" xfId="40995"/>
    <cellStyle name="Обычный 32 16 3" xfId="40996"/>
    <cellStyle name="Обычный 32 16 3 2" xfId="40997"/>
    <cellStyle name="Обычный 32 16 4" xfId="40998"/>
    <cellStyle name="Обычный 32 16 5" xfId="40999"/>
    <cellStyle name="Обычный 32 16 6" xfId="41000"/>
    <cellStyle name="Обычный 32 17" xfId="41001"/>
    <cellStyle name="Обычный 32 17 2" xfId="41002"/>
    <cellStyle name="Обычный 32 17 3" xfId="41003"/>
    <cellStyle name="Обычный 32 18" xfId="41004"/>
    <cellStyle name="Обычный 32 18 2" xfId="41005"/>
    <cellStyle name="Обычный 32 18 3" xfId="41006"/>
    <cellStyle name="Обычный 32 19" xfId="41007"/>
    <cellStyle name="Обычный 32 19 2" xfId="41008"/>
    <cellStyle name="Обычный 32 2" xfId="41009"/>
    <cellStyle name="Обычный 32 2 10" xfId="41010"/>
    <cellStyle name="Обычный 32 2 10 2" xfId="41011"/>
    <cellStyle name="Обычный 32 2 10 2 2" xfId="41012"/>
    <cellStyle name="Обычный 32 2 10 3" xfId="41013"/>
    <cellStyle name="Обычный 32 2 10 3 2" xfId="41014"/>
    <cellStyle name="Обычный 32 2 10 4" xfId="41015"/>
    <cellStyle name="Обычный 32 2 10 5" xfId="41016"/>
    <cellStyle name="Обычный 32 2 10 6" xfId="41017"/>
    <cellStyle name="Обычный 32 2 10 7" xfId="41018"/>
    <cellStyle name="Обычный 32 2 10 8" xfId="41019"/>
    <cellStyle name="Обычный 32 2 11" xfId="41020"/>
    <cellStyle name="Обычный 32 2 11 2" xfId="41021"/>
    <cellStyle name="Обычный 32 2 11 2 2" xfId="41022"/>
    <cellStyle name="Обычный 32 2 11 3" xfId="41023"/>
    <cellStyle name="Обычный 32 2 11 3 2" xfId="41024"/>
    <cellStyle name="Обычный 32 2 11 4" xfId="41025"/>
    <cellStyle name="Обычный 32 2 11 5" xfId="41026"/>
    <cellStyle name="Обычный 32 2 11 6" xfId="41027"/>
    <cellStyle name="Обычный 32 2 11 7" xfId="41028"/>
    <cellStyle name="Обычный 32 2 11 8" xfId="41029"/>
    <cellStyle name="Обычный 32 2 12" xfId="41030"/>
    <cellStyle name="Обычный 32 2 12 2" xfId="41031"/>
    <cellStyle name="Обычный 32 2 12 2 2" xfId="41032"/>
    <cellStyle name="Обычный 32 2 12 3" xfId="41033"/>
    <cellStyle name="Обычный 32 2 12 3 2" xfId="41034"/>
    <cellStyle name="Обычный 32 2 12 4" xfId="41035"/>
    <cellStyle name="Обычный 32 2 12 5" xfId="41036"/>
    <cellStyle name="Обычный 32 2 12 6" xfId="41037"/>
    <cellStyle name="Обычный 32 2 12 7" xfId="41038"/>
    <cellStyle name="Обычный 32 2 13" xfId="41039"/>
    <cellStyle name="Обычный 32 2 13 2" xfId="41040"/>
    <cellStyle name="Обычный 32 2 13 2 2" xfId="41041"/>
    <cellStyle name="Обычный 32 2 13 3" xfId="41042"/>
    <cellStyle name="Обычный 32 2 13 3 2" xfId="41043"/>
    <cellStyle name="Обычный 32 2 13 4" xfId="41044"/>
    <cellStyle name="Обычный 32 2 13 5" xfId="41045"/>
    <cellStyle name="Обычный 32 2 13 6" xfId="41046"/>
    <cellStyle name="Обычный 32 2 13 7" xfId="41047"/>
    <cellStyle name="Обычный 32 2 14" xfId="41048"/>
    <cellStyle name="Обычный 32 2 14 2" xfId="41049"/>
    <cellStyle name="Обычный 32 2 14 2 2" xfId="41050"/>
    <cellStyle name="Обычный 32 2 14 3" xfId="41051"/>
    <cellStyle name="Обычный 32 2 14 3 2" xfId="41052"/>
    <cellStyle name="Обычный 32 2 14 4" xfId="41053"/>
    <cellStyle name="Обычный 32 2 14 5" xfId="41054"/>
    <cellStyle name="Обычный 32 2 14 6" xfId="41055"/>
    <cellStyle name="Обычный 32 2 15" xfId="41056"/>
    <cellStyle name="Обычный 32 2 15 2" xfId="41057"/>
    <cellStyle name="Обычный 32 2 15 2 2" xfId="41058"/>
    <cellStyle name="Обычный 32 2 15 3" xfId="41059"/>
    <cellStyle name="Обычный 32 2 15 3 2" xfId="41060"/>
    <cellStyle name="Обычный 32 2 15 4" xfId="41061"/>
    <cellStyle name="Обычный 32 2 15 5" xfId="41062"/>
    <cellStyle name="Обычный 32 2 15 6" xfId="41063"/>
    <cellStyle name="Обычный 32 2 16" xfId="41064"/>
    <cellStyle name="Обычный 32 2 16 2" xfId="41065"/>
    <cellStyle name="Обычный 32 2 16 3" xfId="41066"/>
    <cellStyle name="Обычный 32 2 17" xfId="41067"/>
    <cellStyle name="Обычный 32 2 17 2" xfId="41068"/>
    <cellStyle name="Обычный 32 2 17 3" xfId="41069"/>
    <cellStyle name="Обычный 32 2 18" xfId="41070"/>
    <cellStyle name="Обычный 32 2 18 2" xfId="41071"/>
    <cellStyle name="Обычный 32 2 19" xfId="41072"/>
    <cellStyle name="Обычный 32 2 19 2" xfId="41073"/>
    <cellStyle name="Обычный 32 2 2" xfId="41074"/>
    <cellStyle name="Обычный 32 2 2 10" xfId="41075"/>
    <cellStyle name="Обычный 32 2 2 10 2" xfId="41076"/>
    <cellStyle name="Обычный 32 2 2 10 2 2" xfId="41077"/>
    <cellStyle name="Обычный 32 2 2 10 3" xfId="41078"/>
    <cellStyle name="Обычный 32 2 2 10 3 2" xfId="41079"/>
    <cellStyle name="Обычный 32 2 2 10 4" xfId="41080"/>
    <cellStyle name="Обычный 32 2 2 10 5" xfId="41081"/>
    <cellStyle name="Обычный 32 2 2 10 6" xfId="41082"/>
    <cellStyle name="Обычный 32 2 2 10 7" xfId="41083"/>
    <cellStyle name="Обычный 32 2 2 10 8" xfId="41084"/>
    <cellStyle name="Обычный 32 2 2 11" xfId="41085"/>
    <cellStyle name="Обычный 32 2 2 11 2" xfId="41086"/>
    <cellStyle name="Обычный 32 2 2 11 2 2" xfId="41087"/>
    <cellStyle name="Обычный 32 2 2 11 3" xfId="41088"/>
    <cellStyle name="Обычный 32 2 2 11 3 2" xfId="41089"/>
    <cellStyle name="Обычный 32 2 2 11 4" xfId="41090"/>
    <cellStyle name="Обычный 32 2 2 11 5" xfId="41091"/>
    <cellStyle name="Обычный 32 2 2 11 6" xfId="41092"/>
    <cellStyle name="Обычный 32 2 2 11 7" xfId="41093"/>
    <cellStyle name="Обычный 32 2 2 12" xfId="41094"/>
    <cellStyle name="Обычный 32 2 2 12 2" xfId="41095"/>
    <cellStyle name="Обычный 32 2 2 12 2 2" xfId="41096"/>
    <cellStyle name="Обычный 32 2 2 12 3" xfId="41097"/>
    <cellStyle name="Обычный 32 2 2 12 3 2" xfId="41098"/>
    <cellStyle name="Обычный 32 2 2 12 4" xfId="41099"/>
    <cellStyle name="Обычный 32 2 2 12 5" xfId="41100"/>
    <cellStyle name="Обычный 32 2 2 12 6" xfId="41101"/>
    <cellStyle name="Обычный 32 2 2 12 7" xfId="41102"/>
    <cellStyle name="Обычный 32 2 2 13" xfId="41103"/>
    <cellStyle name="Обычный 32 2 2 13 2" xfId="41104"/>
    <cellStyle name="Обычный 32 2 2 13 2 2" xfId="41105"/>
    <cellStyle name="Обычный 32 2 2 13 3" xfId="41106"/>
    <cellStyle name="Обычный 32 2 2 13 3 2" xfId="41107"/>
    <cellStyle name="Обычный 32 2 2 13 4" xfId="41108"/>
    <cellStyle name="Обычный 32 2 2 13 5" xfId="41109"/>
    <cellStyle name="Обычный 32 2 2 13 6" xfId="41110"/>
    <cellStyle name="Обычный 32 2 2 14" xfId="41111"/>
    <cellStyle name="Обычный 32 2 2 14 2" xfId="41112"/>
    <cellStyle name="Обычный 32 2 2 14 2 2" xfId="41113"/>
    <cellStyle name="Обычный 32 2 2 14 3" xfId="41114"/>
    <cellStyle name="Обычный 32 2 2 14 3 2" xfId="41115"/>
    <cellStyle name="Обычный 32 2 2 14 4" xfId="41116"/>
    <cellStyle name="Обычный 32 2 2 14 5" xfId="41117"/>
    <cellStyle name="Обычный 32 2 2 14 6" xfId="41118"/>
    <cellStyle name="Обычный 32 2 2 15" xfId="41119"/>
    <cellStyle name="Обычный 32 2 2 15 2" xfId="41120"/>
    <cellStyle name="Обычный 32 2 2 15 3" xfId="41121"/>
    <cellStyle name="Обычный 32 2 2 16" xfId="41122"/>
    <cellStyle name="Обычный 32 2 2 16 2" xfId="41123"/>
    <cellStyle name="Обычный 32 2 2 16 3" xfId="41124"/>
    <cellStyle name="Обычный 32 2 2 17" xfId="41125"/>
    <cellStyle name="Обычный 32 2 2 17 2" xfId="41126"/>
    <cellStyle name="Обычный 32 2 2 18" xfId="41127"/>
    <cellStyle name="Обычный 32 2 2 18 2" xfId="41128"/>
    <cellStyle name="Обычный 32 2 2 19" xfId="41129"/>
    <cellStyle name="Обычный 32 2 2 2" xfId="41130"/>
    <cellStyle name="Обычный 32 2 2 2 10" xfId="41131"/>
    <cellStyle name="Обычный 32 2 2 2 10 2" xfId="41132"/>
    <cellStyle name="Обычный 32 2 2 2 10 2 2" xfId="41133"/>
    <cellStyle name="Обычный 32 2 2 2 10 3" xfId="41134"/>
    <cellStyle name="Обычный 32 2 2 2 10 3 2" xfId="41135"/>
    <cellStyle name="Обычный 32 2 2 2 10 4" xfId="41136"/>
    <cellStyle name="Обычный 32 2 2 2 10 5" xfId="41137"/>
    <cellStyle name="Обычный 32 2 2 2 10 6" xfId="41138"/>
    <cellStyle name="Обычный 32 2 2 2 10 7" xfId="41139"/>
    <cellStyle name="Обычный 32 2 2 2 11" xfId="41140"/>
    <cellStyle name="Обычный 32 2 2 2 11 2" xfId="41141"/>
    <cellStyle name="Обычный 32 2 2 2 11 2 2" xfId="41142"/>
    <cellStyle name="Обычный 32 2 2 2 11 3" xfId="41143"/>
    <cellStyle name="Обычный 32 2 2 2 11 3 2" xfId="41144"/>
    <cellStyle name="Обычный 32 2 2 2 11 4" xfId="41145"/>
    <cellStyle name="Обычный 32 2 2 2 11 5" xfId="41146"/>
    <cellStyle name="Обычный 32 2 2 2 11 6" xfId="41147"/>
    <cellStyle name="Обычный 32 2 2 2 12" xfId="41148"/>
    <cellStyle name="Обычный 32 2 2 2 12 2" xfId="41149"/>
    <cellStyle name="Обычный 32 2 2 2 12 3" xfId="41150"/>
    <cellStyle name="Обычный 32 2 2 2 13" xfId="41151"/>
    <cellStyle name="Обычный 32 2 2 2 13 2" xfId="41152"/>
    <cellStyle name="Обычный 32 2 2 2 13 3" xfId="41153"/>
    <cellStyle name="Обычный 32 2 2 2 14" xfId="41154"/>
    <cellStyle name="Обычный 32 2 2 2 14 2" xfId="41155"/>
    <cellStyle name="Обычный 32 2 2 2 14 3" xfId="41156"/>
    <cellStyle name="Обычный 32 2 2 2 15" xfId="41157"/>
    <cellStyle name="Обычный 32 2 2 2 15 2" xfId="41158"/>
    <cellStyle name="Обычный 32 2 2 2 16" xfId="41159"/>
    <cellStyle name="Обычный 32 2 2 2 17" xfId="41160"/>
    <cellStyle name="Обычный 32 2 2 2 18" xfId="41161"/>
    <cellStyle name="Обычный 32 2 2 2 19" xfId="41162"/>
    <cellStyle name="Обычный 32 2 2 2 2" xfId="41163"/>
    <cellStyle name="Обычный 32 2 2 2 2 10" xfId="41164"/>
    <cellStyle name="Обычный 32 2 2 2 2 11" xfId="41165"/>
    <cellStyle name="Обычный 32 2 2 2 2 12" xfId="41166"/>
    <cellStyle name="Обычный 32 2 2 2 2 13" xfId="41167"/>
    <cellStyle name="Обычный 32 2 2 2 2 14" xfId="41168"/>
    <cellStyle name="Обычный 32 2 2 2 2 2" xfId="41169"/>
    <cellStyle name="Обычный 32 2 2 2 2 2 2" xfId="41170"/>
    <cellStyle name="Обычный 32 2 2 2 2 2 3" xfId="41171"/>
    <cellStyle name="Обычный 32 2 2 2 2 2 4" xfId="41172"/>
    <cellStyle name="Обычный 32 2 2 2 2 3" xfId="41173"/>
    <cellStyle name="Обычный 32 2 2 2 2 3 2" xfId="41174"/>
    <cellStyle name="Обычный 32 2 2 2 2 3 3" xfId="41175"/>
    <cellStyle name="Обычный 32 2 2 2 2 4" xfId="41176"/>
    <cellStyle name="Обычный 32 2 2 2 2 4 2" xfId="41177"/>
    <cellStyle name="Обычный 32 2 2 2 2 5" xfId="41178"/>
    <cellStyle name="Обычный 32 2 2 2 2 5 2" xfId="41179"/>
    <cellStyle name="Обычный 32 2 2 2 2 6" xfId="41180"/>
    <cellStyle name="Обычный 32 2 2 2 2 6 2" xfId="41181"/>
    <cellStyle name="Обычный 32 2 2 2 2 7" xfId="41182"/>
    <cellStyle name="Обычный 32 2 2 2 2 8" xfId="41183"/>
    <cellStyle name="Обычный 32 2 2 2 2 9" xfId="41184"/>
    <cellStyle name="Обычный 32 2 2 2 20" xfId="41185"/>
    <cellStyle name="Обычный 32 2 2 2 21" xfId="41186"/>
    <cellStyle name="Обычный 32 2 2 2 22" xfId="41187"/>
    <cellStyle name="Обычный 32 2 2 2 23" xfId="41188"/>
    <cellStyle name="Обычный 32 2 2 2 24" xfId="41189"/>
    <cellStyle name="Обычный 32 2 2 2 25" xfId="41190"/>
    <cellStyle name="Обычный 32 2 2 2 26" xfId="41191"/>
    <cellStyle name="Обычный 32 2 2 2 27" xfId="41192"/>
    <cellStyle name="Обычный 32 2 2 2 28" xfId="41193"/>
    <cellStyle name="Обычный 32 2 2 2 29" xfId="41194"/>
    <cellStyle name="Обычный 32 2 2 2 3" xfId="41195"/>
    <cellStyle name="Обычный 32 2 2 2 3 10" xfId="41196"/>
    <cellStyle name="Обычный 32 2 2 2 3 11" xfId="41197"/>
    <cellStyle name="Обычный 32 2 2 2 3 12" xfId="41198"/>
    <cellStyle name="Обычный 32 2 2 2 3 13" xfId="41199"/>
    <cellStyle name="Обычный 32 2 2 2 3 2" xfId="41200"/>
    <cellStyle name="Обычный 32 2 2 2 3 2 2" xfId="41201"/>
    <cellStyle name="Обычный 32 2 2 2 3 2 3" xfId="41202"/>
    <cellStyle name="Обычный 32 2 2 2 3 2 4" xfId="41203"/>
    <cellStyle name="Обычный 32 2 2 2 3 3" xfId="41204"/>
    <cellStyle name="Обычный 32 2 2 2 3 3 2" xfId="41205"/>
    <cellStyle name="Обычный 32 2 2 2 3 3 3" xfId="41206"/>
    <cellStyle name="Обычный 32 2 2 2 3 4" xfId="41207"/>
    <cellStyle name="Обычный 32 2 2 2 3 4 2" xfId="41208"/>
    <cellStyle name="Обычный 32 2 2 2 3 5" xfId="41209"/>
    <cellStyle name="Обычный 32 2 2 2 3 5 2" xfId="41210"/>
    <cellStyle name="Обычный 32 2 2 2 3 6" xfId="41211"/>
    <cellStyle name="Обычный 32 2 2 2 3 6 2" xfId="41212"/>
    <cellStyle name="Обычный 32 2 2 2 3 7" xfId="41213"/>
    <cellStyle name="Обычный 32 2 2 2 3 8" xfId="41214"/>
    <cellStyle name="Обычный 32 2 2 2 3 9" xfId="41215"/>
    <cellStyle name="Обычный 32 2 2 2 30" xfId="41216"/>
    <cellStyle name="Обычный 32 2 2 2 31" xfId="41217"/>
    <cellStyle name="Обычный 32 2 2 2 32" xfId="41218"/>
    <cellStyle name="Обычный 32 2 2 2 33" xfId="41219"/>
    <cellStyle name="Обычный 32 2 2 2 34" xfId="41220"/>
    <cellStyle name="Обычный 32 2 2 2 35" xfId="41221"/>
    <cellStyle name="Обычный 32 2 2 2 36" xfId="41222"/>
    <cellStyle name="Обычный 32 2 2 2 37" xfId="41223"/>
    <cellStyle name="Обычный 32 2 2 2 38" xfId="41224"/>
    <cellStyle name="Обычный 32 2 2 2 39" xfId="41225"/>
    <cellStyle name="Обычный 32 2 2 2 4" xfId="41226"/>
    <cellStyle name="Обычный 32 2 2 2 4 10" xfId="41227"/>
    <cellStyle name="Обычный 32 2 2 2 4 11" xfId="41228"/>
    <cellStyle name="Обычный 32 2 2 2 4 12" xfId="41229"/>
    <cellStyle name="Обычный 32 2 2 2 4 2" xfId="41230"/>
    <cellStyle name="Обычный 32 2 2 2 4 2 2" xfId="41231"/>
    <cellStyle name="Обычный 32 2 2 2 4 2 3" xfId="41232"/>
    <cellStyle name="Обычный 32 2 2 2 4 2 4" xfId="41233"/>
    <cellStyle name="Обычный 32 2 2 2 4 3" xfId="41234"/>
    <cellStyle name="Обычный 32 2 2 2 4 3 2" xfId="41235"/>
    <cellStyle name="Обычный 32 2 2 2 4 3 3" xfId="41236"/>
    <cellStyle name="Обычный 32 2 2 2 4 4" xfId="41237"/>
    <cellStyle name="Обычный 32 2 2 2 4 4 2" xfId="41238"/>
    <cellStyle name="Обычный 32 2 2 2 4 5" xfId="41239"/>
    <cellStyle name="Обычный 32 2 2 2 4 5 2" xfId="41240"/>
    <cellStyle name="Обычный 32 2 2 2 4 6" xfId="41241"/>
    <cellStyle name="Обычный 32 2 2 2 4 6 2" xfId="41242"/>
    <cellStyle name="Обычный 32 2 2 2 4 7" xfId="41243"/>
    <cellStyle name="Обычный 32 2 2 2 4 8" xfId="41244"/>
    <cellStyle name="Обычный 32 2 2 2 4 9" xfId="41245"/>
    <cellStyle name="Обычный 32 2 2 2 5" xfId="41246"/>
    <cellStyle name="Обычный 32 2 2 2 5 10" xfId="41247"/>
    <cellStyle name="Обычный 32 2 2 2 5 11" xfId="41248"/>
    <cellStyle name="Обычный 32 2 2 2 5 2" xfId="41249"/>
    <cellStyle name="Обычный 32 2 2 2 5 2 2" xfId="41250"/>
    <cellStyle name="Обычный 32 2 2 2 5 2 3" xfId="41251"/>
    <cellStyle name="Обычный 32 2 2 2 5 2 4" xfId="41252"/>
    <cellStyle name="Обычный 32 2 2 2 5 3" xfId="41253"/>
    <cellStyle name="Обычный 32 2 2 2 5 3 2" xfId="41254"/>
    <cellStyle name="Обычный 32 2 2 2 5 3 3" xfId="41255"/>
    <cellStyle name="Обычный 32 2 2 2 5 4" xfId="41256"/>
    <cellStyle name="Обычный 32 2 2 2 5 4 2" xfId="41257"/>
    <cellStyle name="Обычный 32 2 2 2 5 5" xfId="41258"/>
    <cellStyle name="Обычный 32 2 2 2 5 5 2" xfId="41259"/>
    <cellStyle name="Обычный 32 2 2 2 5 6" xfId="41260"/>
    <cellStyle name="Обычный 32 2 2 2 5 6 2" xfId="41261"/>
    <cellStyle name="Обычный 32 2 2 2 5 7" xfId="41262"/>
    <cellStyle name="Обычный 32 2 2 2 5 8" xfId="41263"/>
    <cellStyle name="Обычный 32 2 2 2 5 9" xfId="41264"/>
    <cellStyle name="Обычный 32 2 2 2 6" xfId="41265"/>
    <cellStyle name="Обычный 32 2 2 2 6 2" xfId="41266"/>
    <cellStyle name="Обычный 32 2 2 2 6 2 2" xfId="41267"/>
    <cellStyle name="Обычный 32 2 2 2 6 2 3" xfId="41268"/>
    <cellStyle name="Обычный 32 2 2 2 6 3" xfId="41269"/>
    <cellStyle name="Обычный 32 2 2 2 6 3 2" xfId="41270"/>
    <cellStyle name="Обычный 32 2 2 2 6 3 3" xfId="41271"/>
    <cellStyle name="Обычный 32 2 2 2 6 4" xfId="41272"/>
    <cellStyle name="Обычный 32 2 2 2 6 5" xfId="41273"/>
    <cellStyle name="Обычный 32 2 2 2 6 6" xfId="41274"/>
    <cellStyle name="Обычный 32 2 2 2 6 7" xfId="41275"/>
    <cellStyle name="Обычный 32 2 2 2 6 8" xfId="41276"/>
    <cellStyle name="Обычный 32 2 2 2 7" xfId="41277"/>
    <cellStyle name="Обычный 32 2 2 2 7 2" xfId="41278"/>
    <cellStyle name="Обычный 32 2 2 2 7 2 2" xfId="41279"/>
    <cellStyle name="Обычный 32 2 2 2 7 3" xfId="41280"/>
    <cellStyle name="Обычный 32 2 2 2 7 3 2" xfId="41281"/>
    <cellStyle name="Обычный 32 2 2 2 7 4" xfId="41282"/>
    <cellStyle name="Обычный 32 2 2 2 7 5" xfId="41283"/>
    <cellStyle name="Обычный 32 2 2 2 7 6" xfId="41284"/>
    <cellStyle name="Обычный 32 2 2 2 7 7" xfId="41285"/>
    <cellStyle name="Обычный 32 2 2 2 7 8" xfId="41286"/>
    <cellStyle name="Обычный 32 2 2 2 8" xfId="41287"/>
    <cellStyle name="Обычный 32 2 2 2 8 2" xfId="41288"/>
    <cellStyle name="Обычный 32 2 2 2 8 2 2" xfId="41289"/>
    <cellStyle name="Обычный 32 2 2 2 8 3" xfId="41290"/>
    <cellStyle name="Обычный 32 2 2 2 8 3 2" xfId="41291"/>
    <cellStyle name="Обычный 32 2 2 2 8 4" xfId="41292"/>
    <cellStyle name="Обычный 32 2 2 2 8 5" xfId="41293"/>
    <cellStyle name="Обычный 32 2 2 2 8 6" xfId="41294"/>
    <cellStyle name="Обычный 32 2 2 2 8 7" xfId="41295"/>
    <cellStyle name="Обычный 32 2 2 2 8 8" xfId="41296"/>
    <cellStyle name="Обычный 32 2 2 2 9" xfId="41297"/>
    <cellStyle name="Обычный 32 2 2 2 9 2" xfId="41298"/>
    <cellStyle name="Обычный 32 2 2 2 9 2 2" xfId="41299"/>
    <cellStyle name="Обычный 32 2 2 2 9 3" xfId="41300"/>
    <cellStyle name="Обычный 32 2 2 2 9 3 2" xfId="41301"/>
    <cellStyle name="Обычный 32 2 2 2 9 4" xfId="41302"/>
    <cellStyle name="Обычный 32 2 2 2 9 5" xfId="41303"/>
    <cellStyle name="Обычный 32 2 2 2 9 6" xfId="41304"/>
    <cellStyle name="Обычный 32 2 2 2 9 7" xfId="41305"/>
    <cellStyle name="Обычный 32 2 2 20" xfId="41306"/>
    <cellStyle name="Обычный 32 2 2 21" xfId="41307"/>
    <cellStyle name="Обычный 32 2 2 22" xfId="41308"/>
    <cellStyle name="Обычный 32 2 2 23" xfId="41309"/>
    <cellStyle name="Обычный 32 2 2 24" xfId="41310"/>
    <cellStyle name="Обычный 32 2 2 25" xfId="41311"/>
    <cellStyle name="Обычный 32 2 2 26" xfId="41312"/>
    <cellStyle name="Обычный 32 2 2 27" xfId="41313"/>
    <cellStyle name="Обычный 32 2 2 28" xfId="41314"/>
    <cellStyle name="Обычный 32 2 2 29" xfId="41315"/>
    <cellStyle name="Обычный 32 2 2 3" xfId="41316"/>
    <cellStyle name="Обычный 32 2 2 3 10" xfId="41317"/>
    <cellStyle name="Обычный 32 2 2 3 10 2" xfId="41318"/>
    <cellStyle name="Обычный 32 2 2 3 10 2 2" xfId="41319"/>
    <cellStyle name="Обычный 32 2 2 3 10 3" xfId="41320"/>
    <cellStyle name="Обычный 32 2 2 3 10 3 2" xfId="41321"/>
    <cellStyle name="Обычный 32 2 2 3 10 4" xfId="41322"/>
    <cellStyle name="Обычный 32 2 2 3 10 5" xfId="41323"/>
    <cellStyle name="Обычный 32 2 2 3 10 6" xfId="41324"/>
    <cellStyle name="Обычный 32 2 2 3 10 7" xfId="41325"/>
    <cellStyle name="Обычный 32 2 2 3 11" xfId="41326"/>
    <cellStyle name="Обычный 32 2 2 3 11 2" xfId="41327"/>
    <cellStyle name="Обычный 32 2 2 3 11 3" xfId="41328"/>
    <cellStyle name="Обычный 32 2 2 3 12" xfId="41329"/>
    <cellStyle name="Обычный 32 2 2 3 12 2" xfId="41330"/>
    <cellStyle name="Обычный 32 2 2 3 12 3" xfId="41331"/>
    <cellStyle name="Обычный 32 2 2 3 13" xfId="41332"/>
    <cellStyle name="Обычный 32 2 2 3 13 2" xfId="41333"/>
    <cellStyle name="Обычный 32 2 2 3 13 3" xfId="41334"/>
    <cellStyle name="Обычный 32 2 2 3 14" xfId="41335"/>
    <cellStyle name="Обычный 32 2 2 3 14 2" xfId="41336"/>
    <cellStyle name="Обычный 32 2 2 3 14 3" xfId="41337"/>
    <cellStyle name="Обычный 32 2 2 3 15" xfId="41338"/>
    <cellStyle name="Обычный 32 2 2 3 16" xfId="41339"/>
    <cellStyle name="Обычный 32 2 2 3 17" xfId="41340"/>
    <cellStyle name="Обычный 32 2 2 3 18" xfId="41341"/>
    <cellStyle name="Обычный 32 2 2 3 19" xfId="41342"/>
    <cellStyle name="Обычный 32 2 2 3 2" xfId="41343"/>
    <cellStyle name="Обычный 32 2 2 3 2 10" xfId="41344"/>
    <cellStyle name="Обычный 32 2 2 3 2 11" xfId="41345"/>
    <cellStyle name="Обычный 32 2 2 3 2 12" xfId="41346"/>
    <cellStyle name="Обычный 32 2 2 3 2 13" xfId="41347"/>
    <cellStyle name="Обычный 32 2 2 3 2 14" xfId="41348"/>
    <cellStyle name="Обычный 32 2 2 3 2 2" xfId="41349"/>
    <cellStyle name="Обычный 32 2 2 3 2 2 2" xfId="41350"/>
    <cellStyle name="Обычный 32 2 2 3 2 2 3" xfId="41351"/>
    <cellStyle name="Обычный 32 2 2 3 2 2 4" xfId="41352"/>
    <cellStyle name="Обычный 32 2 2 3 2 3" xfId="41353"/>
    <cellStyle name="Обычный 32 2 2 3 2 3 2" xfId="41354"/>
    <cellStyle name="Обычный 32 2 2 3 2 3 3" xfId="41355"/>
    <cellStyle name="Обычный 32 2 2 3 2 4" xfId="41356"/>
    <cellStyle name="Обычный 32 2 2 3 2 4 2" xfId="41357"/>
    <cellStyle name="Обычный 32 2 2 3 2 5" xfId="41358"/>
    <cellStyle name="Обычный 32 2 2 3 2 5 2" xfId="41359"/>
    <cellStyle name="Обычный 32 2 2 3 2 6" xfId="41360"/>
    <cellStyle name="Обычный 32 2 2 3 2 6 2" xfId="41361"/>
    <cellStyle name="Обычный 32 2 2 3 2 7" xfId="41362"/>
    <cellStyle name="Обычный 32 2 2 3 2 8" xfId="41363"/>
    <cellStyle name="Обычный 32 2 2 3 2 9" xfId="41364"/>
    <cellStyle name="Обычный 32 2 2 3 20" xfId="41365"/>
    <cellStyle name="Обычный 32 2 2 3 21" xfId="41366"/>
    <cellStyle name="Обычный 32 2 2 3 22" xfId="41367"/>
    <cellStyle name="Обычный 32 2 2 3 23" xfId="41368"/>
    <cellStyle name="Обычный 32 2 2 3 24" xfId="41369"/>
    <cellStyle name="Обычный 32 2 2 3 25" xfId="41370"/>
    <cellStyle name="Обычный 32 2 2 3 26" xfId="41371"/>
    <cellStyle name="Обычный 32 2 2 3 27" xfId="41372"/>
    <cellStyle name="Обычный 32 2 2 3 28" xfId="41373"/>
    <cellStyle name="Обычный 32 2 2 3 29" xfId="41374"/>
    <cellStyle name="Обычный 32 2 2 3 3" xfId="41375"/>
    <cellStyle name="Обычный 32 2 2 3 3 10" xfId="41376"/>
    <cellStyle name="Обычный 32 2 2 3 3 11" xfId="41377"/>
    <cellStyle name="Обычный 32 2 2 3 3 12" xfId="41378"/>
    <cellStyle name="Обычный 32 2 2 3 3 13" xfId="41379"/>
    <cellStyle name="Обычный 32 2 2 3 3 2" xfId="41380"/>
    <cellStyle name="Обычный 32 2 2 3 3 2 2" xfId="41381"/>
    <cellStyle name="Обычный 32 2 2 3 3 2 3" xfId="41382"/>
    <cellStyle name="Обычный 32 2 2 3 3 2 4" xfId="41383"/>
    <cellStyle name="Обычный 32 2 2 3 3 3" xfId="41384"/>
    <cellStyle name="Обычный 32 2 2 3 3 3 2" xfId="41385"/>
    <cellStyle name="Обычный 32 2 2 3 3 3 3" xfId="41386"/>
    <cellStyle name="Обычный 32 2 2 3 3 4" xfId="41387"/>
    <cellStyle name="Обычный 32 2 2 3 3 4 2" xfId="41388"/>
    <cellStyle name="Обычный 32 2 2 3 3 5" xfId="41389"/>
    <cellStyle name="Обычный 32 2 2 3 3 5 2" xfId="41390"/>
    <cellStyle name="Обычный 32 2 2 3 3 6" xfId="41391"/>
    <cellStyle name="Обычный 32 2 2 3 3 6 2" xfId="41392"/>
    <cellStyle name="Обычный 32 2 2 3 3 7" xfId="41393"/>
    <cellStyle name="Обычный 32 2 2 3 3 8" xfId="41394"/>
    <cellStyle name="Обычный 32 2 2 3 3 9" xfId="41395"/>
    <cellStyle name="Обычный 32 2 2 3 30" xfId="41396"/>
    <cellStyle name="Обычный 32 2 2 3 31" xfId="41397"/>
    <cellStyle name="Обычный 32 2 2 3 32" xfId="41398"/>
    <cellStyle name="Обычный 32 2 2 3 33" xfId="41399"/>
    <cellStyle name="Обычный 32 2 2 3 34" xfId="41400"/>
    <cellStyle name="Обычный 32 2 2 3 35" xfId="41401"/>
    <cellStyle name="Обычный 32 2 2 3 36" xfId="41402"/>
    <cellStyle name="Обычный 32 2 2 3 37" xfId="41403"/>
    <cellStyle name="Обычный 32 2 2 3 38" xfId="41404"/>
    <cellStyle name="Обычный 32 2 2 3 4" xfId="41405"/>
    <cellStyle name="Обычный 32 2 2 3 4 10" xfId="41406"/>
    <cellStyle name="Обычный 32 2 2 3 4 11" xfId="41407"/>
    <cellStyle name="Обычный 32 2 2 3 4 12" xfId="41408"/>
    <cellStyle name="Обычный 32 2 2 3 4 2" xfId="41409"/>
    <cellStyle name="Обычный 32 2 2 3 4 2 2" xfId="41410"/>
    <cellStyle name="Обычный 32 2 2 3 4 2 3" xfId="41411"/>
    <cellStyle name="Обычный 32 2 2 3 4 2 4" xfId="41412"/>
    <cellStyle name="Обычный 32 2 2 3 4 3" xfId="41413"/>
    <cellStyle name="Обычный 32 2 2 3 4 3 2" xfId="41414"/>
    <cellStyle name="Обычный 32 2 2 3 4 3 3" xfId="41415"/>
    <cellStyle name="Обычный 32 2 2 3 4 4" xfId="41416"/>
    <cellStyle name="Обычный 32 2 2 3 4 4 2" xfId="41417"/>
    <cellStyle name="Обычный 32 2 2 3 4 5" xfId="41418"/>
    <cellStyle name="Обычный 32 2 2 3 4 5 2" xfId="41419"/>
    <cellStyle name="Обычный 32 2 2 3 4 6" xfId="41420"/>
    <cellStyle name="Обычный 32 2 2 3 4 6 2" xfId="41421"/>
    <cellStyle name="Обычный 32 2 2 3 4 7" xfId="41422"/>
    <cellStyle name="Обычный 32 2 2 3 4 8" xfId="41423"/>
    <cellStyle name="Обычный 32 2 2 3 4 9" xfId="41424"/>
    <cellStyle name="Обычный 32 2 2 3 5" xfId="41425"/>
    <cellStyle name="Обычный 32 2 2 3 5 10" xfId="41426"/>
    <cellStyle name="Обычный 32 2 2 3 5 11" xfId="41427"/>
    <cellStyle name="Обычный 32 2 2 3 5 2" xfId="41428"/>
    <cellStyle name="Обычный 32 2 2 3 5 2 2" xfId="41429"/>
    <cellStyle name="Обычный 32 2 2 3 5 2 3" xfId="41430"/>
    <cellStyle name="Обычный 32 2 2 3 5 2 4" xfId="41431"/>
    <cellStyle name="Обычный 32 2 2 3 5 3" xfId="41432"/>
    <cellStyle name="Обычный 32 2 2 3 5 3 2" xfId="41433"/>
    <cellStyle name="Обычный 32 2 2 3 5 3 3" xfId="41434"/>
    <cellStyle name="Обычный 32 2 2 3 5 4" xfId="41435"/>
    <cellStyle name="Обычный 32 2 2 3 5 4 2" xfId="41436"/>
    <cellStyle name="Обычный 32 2 2 3 5 5" xfId="41437"/>
    <cellStyle name="Обычный 32 2 2 3 5 5 2" xfId="41438"/>
    <cellStyle name="Обычный 32 2 2 3 5 6" xfId="41439"/>
    <cellStyle name="Обычный 32 2 2 3 5 6 2" xfId="41440"/>
    <cellStyle name="Обычный 32 2 2 3 5 7" xfId="41441"/>
    <cellStyle name="Обычный 32 2 2 3 5 8" xfId="41442"/>
    <cellStyle name="Обычный 32 2 2 3 5 9" xfId="41443"/>
    <cellStyle name="Обычный 32 2 2 3 6" xfId="41444"/>
    <cellStyle name="Обычный 32 2 2 3 6 2" xfId="41445"/>
    <cellStyle name="Обычный 32 2 2 3 6 2 2" xfId="41446"/>
    <cellStyle name="Обычный 32 2 2 3 6 2 3" xfId="41447"/>
    <cellStyle name="Обычный 32 2 2 3 6 3" xfId="41448"/>
    <cellStyle name="Обычный 32 2 2 3 6 3 2" xfId="41449"/>
    <cellStyle name="Обычный 32 2 2 3 6 3 3" xfId="41450"/>
    <cellStyle name="Обычный 32 2 2 3 6 4" xfId="41451"/>
    <cellStyle name="Обычный 32 2 2 3 6 5" xfId="41452"/>
    <cellStyle name="Обычный 32 2 2 3 6 6" xfId="41453"/>
    <cellStyle name="Обычный 32 2 2 3 6 7" xfId="41454"/>
    <cellStyle name="Обычный 32 2 2 3 6 8" xfId="41455"/>
    <cellStyle name="Обычный 32 2 2 3 7" xfId="41456"/>
    <cellStyle name="Обычный 32 2 2 3 7 2" xfId="41457"/>
    <cellStyle name="Обычный 32 2 2 3 7 2 2" xfId="41458"/>
    <cellStyle name="Обычный 32 2 2 3 7 3" xfId="41459"/>
    <cellStyle name="Обычный 32 2 2 3 7 3 2" xfId="41460"/>
    <cellStyle name="Обычный 32 2 2 3 7 4" xfId="41461"/>
    <cellStyle name="Обычный 32 2 2 3 7 5" xfId="41462"/>
    <cellStyle name="Обычный 32 2 2 3 7 6" xfId="41463"/>
    <cellStyle name="Обычный 32 2 2 3 7 7" xfId="41464"/>
    <cellStyle name="Обычный 32 2 2 3 7 8" xfId="41465"/>
    <cellStyle name="Обычный 32 2 2 3 8" xfId="41466"/>
    <cellStyle name="Обычный 32 2 2 3 8 2" xfId="41467"/>
    <cellStyle name="Обычный 32 2 2 3 8 2 2" xfId="41468"/>
    <cellStyle name="Обычный 32 2 2 3 8 3" xfId="41469"/>
    <cellStyle name="Обычный 32 2 2 3 8 3 2" xfId="41470"/>
    <cellStyle name="Обычный 32 2 2 3 8 4" xfId="41471"/>
    <cellStyle name="Обычный 32 2 2 3 8 5" xfId="41472"/>
    <cellStyle name="Обычный 32 2 2 3 8 6" xfId="41473"/>
    <cellStyle name="Обычный 32 2 2 3 8 7" xfId="41474"/>
    <cellStyle name="Обычный 32 2 2 3 8 8" xfId="41475"/>
    <cellStyle name="Обычный 32 2 2 3 9" xfId="41476"/>
    <cellStyle name="Обычный 32 2 2 3 9 2" xfId="41477"/>
    <cellStyle name="Обычный 32 2 2 3 9 2 2" xfId="41478"/>
    <cellStyle name="Обычный 32 2 2 3 9 3" xfId="41479"/>
    <cellStyle name="Обычный 32 2 2 3 9 3 2" xfId="41480"/>
    <cellStyle name="Обычный 32 2 2 3 9 4" xfId="41481"/>
    <cellStyle name="Обычный 32 2 2 3 9 5" xfId="41482"/>
    <cellStyle name="Обычный 32 2 2 3 9 6" xfId="41483"/>
    <cellStyle name="Обычный 32 2 2 3 9 7" xfId="41484"/>
    <cellStyle name="Обычный 32 2 2 30" xfId="41485"/>
    <cellStyle name="Обычный 32 2 2 31" xfId="41486"/>
    <cellStyle name="Обычный 32 2 2 32" xfId="41487"/>
    <cellStyle name="Обычный 32 2 2 33" xfId="41488"/>
    <cellStyle name="Обычный 32 2 2 34" xfId="41489"/>
    <cellStyle name="Обычный 32 2 2 35" xfId="41490"/>
    <cellStyle name="Обычный 32 2 2 36" xfId="41491"/>
    <cellStyle name="Обычный 32 2 2 37" xfId="41492"/>
    <cellStyle name="Обычный 32 2 2 38" xfId="41493"/>
    <cellStyle name="Обычный 32 2 2 39" xfId="41494"/>
    <cellStyle name="Обычный 32 2 2 4" xfId="41495"/>
    <cellStyle name="Обычный 32 2 2 4 10" xfId="41496"/>
    <cellStyle name="Обычный 32 2 2 4 11" xfId="41497"/>
    <cellStyle name="Обычный 32 2 2 4 12" xfId="41498"/>
    <cellStyle name="Обычный 32 2 2 4 13" xfId="41499"/>
    <cellStyle name="Обычный 32 2 2 4 14" xfId="41500"/>
    <cellStyle name="Обычный 32 2 2 4 2" xfId="41501"/>
    <cellStyle name="Обычный 32 2 2 4 2 2" xfId="41502"/>
    <cellStyle name="Обычный 32 2 2 4 2 3" xfId="41503"/>
    <cellStyle name="Обычный 32 2 2 4 2 4" xfId="41504"/>
    <cellStyle name="Обычный 32 2 2 4 3" xfId="41505"/>
    <cellStyle name="Обычный 32 2 2 4 3 2" xfId="41506"/>
    <cellStyle name="Обычный 32 2 2 4 3 3" xfId="41507"/>
    <cellStyle name="Обычный 32 2 2 4 4" xfId="41508"/>
    <cellStyle name="Обычный 32 2 2 4 4 2" xfId="41509"/>
    <cellStyle name="Обычный 32 2 2 4 5" xfId="41510"/>
    <cellStyle name="Обычный 32 2 2 4 5 2" xfId="41511"/>
    <cellStyle name="Обычный 32 2 2 4 6" xfId="41512"/>
    <cellStyle name="Обычный 32 2 2 4 6 2" xfId="41513"/>
    <cellStyle name="Обычный 32 2 2 4 7" xfId="41514"/>
    <cellStyle name="Обычный 32 2 2 4 8" xfId="41515"/>
    <cellStyle name="Обычный 32 2 2 4 9" xfId="41516"/>
    <cellStyle name="Обычный 32 2 2 40" xfId="41517"/>
    <cellStyle name="Обычный 32 2 2 41" xfId="41518"/>
    <cellStyle name="Обычный 32 2 2 42" xfId="41519"/>
    <cellStyle name="Обычный 32 2 2 5" xfId="41520"/>
    <cellStyle name="Обычный 32 2 2 5 10" xfId="41521"/>
    <cellStyle name="Обычный 32 2 2 5 11" xfId="41522"/>
    <cellStyle name="Обычный 32 2 2 5 12" xfId="41523"/>
    <cellStyle name="Обычный 32 2 2 5 13" xfId="41524"/>
    <cellStyle name="Обычный 32 2 2 5 2" xfId="41525"/>
    <cellStyle name="Обычный 32 2 2 5 2 2" xfId="41526"/>
    <cellStyle name="Обычный 32 2 2 5 2 3" xfId="41527"/>
    <cellStyle name="Обычный 32 2 2 5 2 4" xfId="41528"/>
    <cellStyle name="Обычный 32 2 2 5 3" xfId="41529"/>
    <cellStyle name="Обычный 32 2 2 5 3 2" xfId="41530"/>
    <cellStyle name="Обычный 32 2 2 5 3 3" xfId="41531"/>
    <cellStyle name="Обычный 32 2 2 5 4" xfId="41532"/>
    <cellStyle name="Обычный 32 2 2 5 4 2" xfId="41533"/>
    <cellStyle name="Обычный 32 2 2 5 5" xfId="41534"/>
    <cellStyle name="Обычный 32 2 2 5 5 2" xfId="41535"/>
    <cellStyle name="Обычный 32 2 2 5 6" xfId="41536"/>
    <cellStyle name="Обычный 32 2 2 5 6 2" xfId="41537"/>
    <cellStyle name="Обычный 32 2 2 5 7" xfId="41538"/>
    <cellStyle name="Обычный 32 2 2 5 8" xfId="41539"/>
    <cellStyle name="Обычный 32 2 2 5 9" xfId="41540"/>
    <cellStyle name="Обычный 32 2 2 6" xfId="41541"/>
    <cellStyle name="Обычный 32 2 2 6 10" xfId="41542"/>
    <cellStyle name="Обычный 32 2 2 6 11" xfId="41543"/>
    <cellStyle name="Обычный 32 2 2 6 12" xfId="41544"/>
    <cellStyle name="Обычный 32 2 2 6 2" xfId="41545"/>
    <cellStyle name="Обычный 32 2 2 6 2 2" xfId="41546"/>
    <cellStyle name="Обычный 32 2 2 6 2 3" xfId="41547"/>
    <cellStyle name="Обычный 32 2 2 6 2 4" xfId="41548"/>
    <cellStyle name="Обычный 32 2 2 6 3" xfId="41549"/>
    <cellStyle name="Обычный 32 2 2 6 3 2" xfId="41550"/>
    <cellStyle name="Обычный 32 2 2 6 3 3" xfId="41551"/>
    <cellStyle name="Обычный 32 2 2 6 4" xfId="41552"/>
    <cellStyle name="Обычный 32 2 2 6 4 2" xfId="41553"/>
    <cellStyle name="Обычный 32 2 2 6 5" xfId="41554"/>
    <cellStyle name="Обычный 32 2 2 6 5 2" xfId="41555"/>
    <cellStyle name="Обычный 32 2 2 6 6" xfId="41556"/>
    <cellStyle name="Обычный 32 2 2 6 6 2" xfId="41557"/>
    <cellStyle name="Обычный 32 2 2 6 7" xfId="41558"/>
    <cellStyle name="Обычный 32 2 2 6 8" xfId="41559"/>
    <cellStyle name="Обычный 32 2 2 6 9" xfId="41560"/>
    <cellStyle name="Обычный 32 2 2 7" xfId="41561"/>
    <cellStyle name="Обычный 32 2 2 7 10" xfId="41562"/>
    <cellStyle name="Обычный 32 2 2 7 11" xfId="41563"/>
    <cellStyle name="Обычный 32 2 2 7 2" xfId="41564"/>
    <cellStyle name="Обычный 32 2 2 7 2 2" xfId="41565"/>
    <cellStyle name="Обычный 32 2 2 7 2 3" xfId="41566"/>
    <cellStyle name="Обычный 32 2 2 7 2 4" xfId="41567"/>
    <cellStyle name="Обычный 32 2 2 7 3" xfId="41568"/>
    <cellStyle name="Обычный 32 2 2 7 3 2" xfId="41569"/>
    <cellStyle name="Обычный 32 2 2 7 3 3" xfId="41570"/>
    <cellStyle name="Обычный 32 2 2 7 4" xfId="41571"/>
    <cellStyle name="Обычный 32 2 2 7 4 2" xfId="41572"/>
    <cellStyle name="Обычный 32 2 2 7 5" xfId="41573"/>
    <cellStyle name="Обычный 32 2 2 7 5 2" xfId="41574"/>
    <cellStyle name="Обычный 32 2 2 7 6" xfId="41575"/>
    <cellStyle name="Обычный 32 2 2 7 6 2" xfId="41576"/>
    <cellStyle name="Обычный 32 2 2 7 7" xfId="41577"/>
    <cellStyle name="Обычный 32 2 2 7 8" xfId="41578"/>
    <cellStyle name="Обычный 32 2 2 7 9" xfId="41579"/>
    <cellStyle name="Обычный 32 2 2 8" xfId="41580"/>
    <cellStyle name="Обычный 32 2 2 8 2" xfId="41581"/>
    <cellStyle name="Обычный 32 2 2 8 2 2" xfId="41582"/>
    <cellStyle name="Обычный 32 2 2 8 2 3" xfId="41583"/>
    <cellStyle name="Обычный 32 2 2 8 3" xfId="41584"/>
    <cellStyle name="Обычный 32 2 2 8 3 2" xfId="41585"/>
    <cellStyle name="Обычный 32 2 2 8 3 3" xfId="41586"/>
    <cellStyle name="Обычный 32 2 2 8 4" xfId="41587"/>
    <cellStyle name="Обычный 32 2 2 8 5" xfId="41588"/>
    <cellStyle name="Обычный 32 2 2 8 6" xfId="41589"/>
    <cellStyle name="Обычный 32 2 2 8 7" xfId="41590"/>
    <cellStyle name="Обычный 32 2 2 8 8" xfId="41591"/>
    <cellStyle name="Обычный 32 2 2 9" xfId="41592"/>
    <cellStyle name="Обычный 32 2 2 9 2" xfId="41593"/>
    <cellStyle name="Обычный 32 2 2 9 2 2" xfId="41594"/>
    <cellStyle name="Обычный 32 2 2 9 3" xfId="41595"/>
    <cellStyle name="Обычный 32 2 2 9 3 2" xfId="41596"/>
    <cellStyle name="Обычный 32 2 2 9 4" xfId="41597"/>
    <cellStyle name="Обычный 32 2 2 9 5" xfId="41598"/>
    <cellStyle name="Обычный 32 2 2 9 6" xfId="41599"/>
    <cellStyle name="Обычный 32 2 2 9 7" xfId="41600"/>
    <cellStyle name="Обычный 32 2 2 9 8" xfId="41601"/>
    <cellStyle name="Обычный 32 2 20" xfId="41602"/>
    <cellStyle name="Обычный 32 2 21" xfId="41603"/>
    <cellStyle name="Обычный 32 2 22" xfId="41604"/>
    <cellStyle name="Обычный 32 2 23" xfId="41605"/>
    <cellStyle name="Обычный 32 2 24" xfId="41606"/>
    <cellStyle name="Обычный 32 2 25" xfId="41607"/>
    <cellStyle name="Обычный 32 2 26" xfId="41608"/>
    <cellStyle name="Обычный 32 2 27" xfId="41609"/>
    <cellStyle name="Обычный 32 2 28" xfId="41610"/>
    <cellStyle name="Обычный 32 2 29" xfId="41611"/>
    <cellStyle name="Обычный 32 2 3" xfId="41612"/>
    <cellStyle name="Обычный 32 2 3 10" xfId="41613"/>
    <cellStyle name="Обычный 32 2 3 10 2" xfId="41614"/>
    <cellStyle name="Обычный 32 2 3 10 2 2" xfId="41615"/>
    <cellStyle name="Обычный 32 2 3 10 3" xfId="41616"/>
    <cellStyle name="Обычный 32 2 3 10 3 2" xfId="41617"/>
    <cellStyle name="Обычный 32 2 3 10 4" xfId="41618"/>
    <cellStyle name="Обычный 32 2 3 10 5" xfId="41619"/>
    <cellStyle name="Обычный 32 2 3 10 6" xfId="41620"/>
    <cellStyle name="Обычный 32 2 3 10 7" xfId="41621"/>
    <cellStyle name="Обычный 32 2 3 11" xfId="41622"/>
    <cellStyle name="Обычный 32 2 3 11 2" xfId="41623"/>
    <cellStyle name="Обычный 32 2 3 11 2 2" xfId="41624"/>
    <cellStyle name="Обычный 32 2 3 11 3" xfId="41625"/>
    <cellStyle name="Обычный 32 2 3 11 3 2" xfId="41626"/>
    <cellStyle name="Обычный 32 2 3 11 4" xfId="41627"/>
    <cellStyle name="Обычный 32 2 3 11 5" xfId="41628"/>
    <cellStyle name="Обычный 32 2 3 11 6" xfId="41629"/>
    <cellStyle name="Обычный 32 2 3 12" xfId="41630"/>
    <cellStyle name="Обычный 32 2 3 12 2" xfId="41631"/>
    <cellStyle name="Обычный 32 2 3 12 3" xfId="41632"/>
    <cellStyle name="Обычный 32 2 3 13" xfId="41633"/>
    <cellStyle name="Обычный 32 2 3 13 2" xfId="41634"/>
    <cellStyle name="Обычный 32 2 3 13 3" xfId="41635"/>
    <cellStyle name="Обычный 32 2 3 14" xfId="41636"/>
    <cellStyle name="Обычный 32 2 3 14 2" xfId="41637"/>
    <cellStyle name="Обычный 32 2 3 14 3" xfId="41638"/>
    <cellStyle name="Обычный 32 2 3 15" xfId="41639"/>
    <cellStyle name="Обычный 32 2 3 15 2" xfId="41640"/>
    <cellStyle name="Обычный 32 2 3 16" xfId="41641"/>
    <cellStyle name="Обычный 32 2 3 17" xfId="41642"/>
    <cellStyle name="Обычный 32 2 3 18" xfId="41643"/>
    <cellStyle name="Обычный 32 2 3 19" xfId="41644"/>
    <cellStyle name="Обычный 32 2 3 2" xfId="41645"/>
    <cellStyle name="Обычный 32 2 3 2 10" xfId="41646"/>
    <cellStyle name="Обычный 32 2 3 2 11" xfId="41647"/>
    <cellStyle name="Обычный 32 2 3 2 12" xfId="41648"/>
    <cellStyle name="Обычный 32 2 3 2 13" xfId="41649"/>
    <cellStyle name="Обычный 32 2 3 2 14" xfId="41650"/>
    <cellStyle name="Обычный 32 2 3 2 2" xfId="41651"/>
    <cellStyle name="Обычный 32 2 3 2 2 2" xfId="41652"/>
    <cellStyle name="Обычный 32 2 3 2 2 3" xfId="41653"/>
    <cellStyle name="Обычный 32 2 3 2 2 4" xfId="41654"/>
    <cellStyle name="Обычный 32 2 3 2 3" xfId="41655"/>
    <cellStyle name="Обычный 32 2 3 2 3 2" xfId="41656"/>
    <cellStyle name="Обычный 32 2 3 2 3 3" xfId="41657"/>
    <cellStyle name="Обычный 32 2 3 2 4" xfId="41658"/>
    <cellStyle name="Обычный 32 2 3 2 4 2" xfId="41659"/>
    <cellStyle name="Обычный 32 2 3 2 5" xfId="41660"/>
    <cellStyle name="Обычный 32 2 3 2 5 2" xfId="41661"/>
    <cellStyle name="Обычный 32 2 3 2 6" xfId="41662"/>
    <cellStyle name="Обычный 32 2 3 2 6 2" xfId="41663"/>
    <cellStyle name="Обычный 32 2 3 2 7" xfId="41664"/>
    <cellStyle name="Обычный 32 2 3 2 8" xfId="41665"/>
    <cellStyle name="Обычный 32 2 3 2 9" xfId="41666"/>
    <cellStyle name="Обычный 32 2 3 20" xfId="41667"/>
    <cellStyle name="Обычный 32 2 3 21" xfId="41668"/>
    <cellStyle name="Обычный 32 2 3 22" xfId="41669"/>
    <cellStyle name="Обычный 32 2 3 23" xfId="41670"/>
    <cellStyle name="Обычный 32 2 3 24" xfId="41671"/>
    <cellStyle name="Обычный 32 2 3 25" xfId="41672"/>
    <cellStyle name="Обычный 32 2 3 26" xfId="41673"/>
    <cellStyle name="Обычный 32 2 3 27" xfId="41674"/>
    <cellStyle name="Обычный 32 2 3 28" xfId="41675"/>
    <cellStyle name="Обычный 32 2 3 29" xfId="41676"/>
    <cellStyle name="Обычный 32 2 3 3" xfId="41677"/>
    <cellStyle name="Обычный 32 2 3 3 10" xfId="41678"/>
    <cellStyle name="Обычный 32 2 3 3 11" xfId="41679"/>
    <cellStyle name="Обычный 32 2 3 3 12" xfId="41680"/>
    <cellStyle name="Обычный 32 2 3 3 13" xfId="41681"/>
    <cellStyle name="Обычный 32 2 3 3 2" xfId="41682"/>
    <cellStyle name="Обычный 32 2 3 3 2 2" xfId="41683"/>
    <cellStyle name="Обычный 32 2 3 3 2 3" xfId="41684"/>
    <cellStyle name="Обычный 32 2 3 3 2 4" xfId="41685"/>
    <cellStyle name="Обычный 32 2 3 3 3" xfId="41686"/>
    <cellStyle name="Обычный 32 2 3 3 3 2" xfId="41687"/>
    <cellStyle name="Обычный 32 2 3 3 3 3" xfId="41688"/>
    <cellStyle name="Обычный 32 2 3 3 4" xfId="41689"/>
    <cellStyle name="Обычный 32 2 3 3 4 2" xfId="41690"/>
    <cellStyle name="Обычный 32 2 3 3 5" xfId="41691"/>
    <cellStyle name="Обычный 32 2 3 3 5 2" xfId="41692"/>
    <cellStyle name="Обычный 32 2 3 3 6" xfId="41693"/>
    <cellStyle name="Обычный 32 2 3 3 6 2" xfId="41694"/>
    <cellStyle name="Обычный 32 2 3 3 7" xfId="41695"/>
    <cellStyle name="Обычный 32 2 3 3 8" xfId="41696"/>
    <cellStyle name="Обычный 32 2 3 3 9" xfId="41697"/>
    <cellStyle name="Обычный 32 2 3 30" xfId="41698"/>
    <cellStyle name="Обычный 32 2 3 31" xfId="41699"/>
    <cellStyle name="Обычный 32 2 3 32" xfId="41700"/>
    <cellStyle name="Обычный 32 2 3 33" xfId="41701"/>
    <cellStyle name="Обычный 32 2 3 34" xfId="41702"/>
    <cellStyle name="Обычный 32 2 3 35" xfId="41703"/>
    <cellStyle name="Обычный 32 2 3 36" xfId="41704"/>
    <cellStyle name="Обычный 32 2 3 37" xfId="41705"/>
    <cellStyle name="Обычный 32 2 3 38" xfId="41706"/>
    <cellStyle name="Обычный 32 2 3 39" xfId="41707"/>
    <cellStyle name="Обычный 32 2 3 4" xfId="41708"/>
    <cellStyle name="Обычный 32 2 3 4 10" xfId="41709"/>
    <cellStyle name="Обычный 32 2 3 4 11" xfId="41710"/>
    <cellStyle name="Обычный 32 2 3 4 12" xfId="41711"/>
    <cellStyle name="Обычный 32 2 3 4 2" xfId="41712"/>
    <cellStyle name="Обычный 32 2 3 4 2 2" xfId="41713"/>
    <cellStyle name="Обычный 32 2 3 4 2 3" xfId="41714"/>
    <cellStyle name="Обычный 32 2 3 4 2 4" xfId="41715"/>
    <cellStyle name="Обычный 32 2 3 4 3" xfId="41716"/>
    <cellStyle name="Обычный 32 2 3 4 3 2" xfId="41717"/>
    <cellStyle name="Обычный 32 2 3 4 3 3" xfId="41718"/>
    <cellStyle name="Обычный 32 2 3 4 4" xfId="41719"/>
    <cellStyle name="Обычный 32 2 3 4 4 2" xfId="41720"/>
    <cellStyle name="Обычный 32 2 3 4 5" xfId="41721"/>
    <cellStyle name="Обычный 32 2 3 4 5 2" xfId="41722"/>
    <cellStyle name="Обычный 32 2 3 4 6" xfId="41723"/>
    <cellStyle name="Обычный 32 2 3 4 6 2" xfId="41724"/>
    <cellStyle name="Обычный 32 2 3 4 7" xfId="41725"/>
    <cellStyle name="Обычный 32 2 3 4 8" xfId="41726"/>
    <cellStyle name="Обычный 32 2 3 4 9" xfId="41727"/>
    <cellStyle name="Обычный 32 2 3 5" xfId="41728"/>
    <cellStyle name="Обычный 32 2 3 5 10" xfId="41729"/>
    <cellStyle name="Обычный 32 2 3 5 11" xfId="41730"/>
    <cellStyle name="Обычный 32 2 3 5 2" xfId="41731"/>
    <cellStyle name="Обычный 32 2 3 5 2 2" xfId="41732"/>
    <cellStyle name="Обычный 32 2 3 5 2 3" xfId="41733"/>
    <cellStyle name="Обычный 32 2 3 5 2 4" xfId="41734"/>
    <cellStyle name="Обычный 32 2 3 5 3" xfId="41735"/>
    <cellStyle name="Обычный 32 2 3 5 3 2" xfId="41736"/>
    <cellStyle name="Обычный 32 2 3 5 3 3" xfId="41737"/>
    <cellStyle name="Обычный 32 2 3 5 4" xfId="41738"/>
    <cellStyle name="Обычный 32 2 3 5 4 2" xfId="41739"/>
    <cellStyle name="Обычный 32 2 3 5 5" xfId="41740"/>
    <cellStyle name="Обычный 32 2 3 5 5 2" xfId="41741"/>
    <cellStyle name="Обычный 32 2 3 5 6" xfId="41742"/>
    <cellStyle name="Обычный 32 2 3 5 6 2" xfId="41743"/>
    <cellStyle name="Обычный 32 2 3 5 7" xfId="41744"/>
    <cellStyle name="Обычный 32 2 3 5 8" xfId="41745"/>
    <cellStyle name="Обычный 32 2 3 5 9" xfId="41746"/>
    <cellStyle name="Обычный 32 2 3 6" xfId="41747"/>
    <cellStyle name="Обычный 32 2 3 6 2" xfId="41748"/>
    <cellStyle name="Обычный 32 2 3 6 2 2" xfId="41749"/>
    <cellStyle name="Обычный 32 2 3 6 2 3" xfId="41750"/>
    <cellStyle name="Обычный 32 2 3 6 3" xfId="41751"/>
    <cellStyle name="Обычный 32 2 3 6 3 2" xfId="41752"/>
    <cellStyle name="Обычный 32 2 3 6 3 3" xfId="41753"/>
    <cellStyle name="Обычный 32 2 3 6 4" xfId="41754"/>
    <cellStyle name="Обычный 32 2 3 6 5" xfId="41755"/>
    <cellStyle name="Обычный 32 2 3 6 6" xfId="41756"/>
    <cellStyle name="Обычный 32 2 3 6 7" xfId="41757"/>
    <cellStyle name="Обычный 32 2 3 6 8" xfId="41758"/>
    <cellStyle name="Обычный 32 2 3 7" xfId="41759"/>
    <cellStyle name="Обычный 32 2 3 7 2" xfId="41760"/>
    <cellStyle name="Обычный 32 2 3 7 2 2" xfId="41761"/>
    <cellStyle name="Обычный 32 2 3 7 3" xfId="41762"/>
    <cellStyle name="Обычный 32 2 3 7 3 2" xfId="41763"/>
    <cellStyle name="Обычный 32 2 3 7 4" xfId="41764"/>
    <cellStyle name="Обычный 32 2 3 7 5" xfId="41765"/>
    <cellStyle name="Обычный 32 2 3 7 6" xfId="41766"/>
    <cellStyle name="Обычный 32 2 3 7 7" xfId="41767"/>
    <cellStyle name="Обычный 32 2 3 7 8" xfId="41768"/>
    <cellStyle name="Обычный 32 2 3 8" xfId="41769"/>
    <cellStyle name="Обычный 32 2 3 8 2" xfId="41770"/>
    <cellStyle name="Обычный 32 2 3 8 2 2" xfId="41771"/>
    <cellStyle name="Обычный 32 2 3 8 3" xfId="41772"/>
    <cellStyle name="Обычный 32 2 3 8 3 2" xfId="41773"/>
    <cellStyle name="Обычный 32 2 3 8 4" xfId="41774"/>
    <cellStyle name="Обычный 32 2 3 8 5" xfId="41775"/>
    <cellStyle name="Обычный 32 2 3 8 6" xfId="41776"/>
    <cellStyle name="Обычный 32 2 3 8 7" xfId="41777"/>
    <cellStyle name="Обычный 32 2 3 8 8" xfId="41778"/>
    <cellStyle name="Обычный 32 2 3 9" xfId="41779"/>
    <cellStyle name="Обычный 32 2 3 9 2" xfId="41780"/>
    <cellStyle name="Обычный 32 2 3 9 2 2" xfId="41781"/>
    <cellStyle name="Обычный 32 2 3 9 3" xfId="41782"/>
    <cellStyle name="Обычный 32 2 3 9 3 2" xfId="41783"/>
    <cellStyle name="Обычный 32 2 3 9 4" xfId="41784"/>
    <cellStyle name="Обычный 32 2 3 9 5" xfId="41785"/>
    <cellStyle name="Обычный 32 2 3 9 6" xfId="41786"/>
    <cellStyle name="Обычный 32 2 3 9 7" xfId="41787"/>
    <cellStyle name="Обычный 32 2 30" xfId="41788"/>
    <cellStyle name="Обычный 32 2 31" xfId="41789"/>
    <cellStyle name="Обычный 32 2 32" xfId="41790"/>
    <cellStyle name="Обычный 32 2 33" xfId="41791"/>
    <cellStyle name="Обычный 32 2 34" xfId="41792"/>
    <cellStyle name="Обычный 32 2 35" xfId="41793"/>
    <cellStyle name="Обычный 32 2 36" xfId="41794"/>
    <cellStyle name="Обычный 32 2 37" xfId="41795"/>
    <cellStyle name="Обычный 32 2 38" xfId="41796"/>
    <cellStyle name="Обычный 32 2 39" xfId="41797"/>
    <cellStyle name="Обычный 32 2 4" xfId="41798"/>
    <cellStyle name="Обычный 32 2 4 10" xfId="41799"/>
    <cellStyle name="Обычный 32 2 4 10 2" xfId="41800"/>
    <cellStyle name="Обычный 32 2 4 10 2 2" xfId="41801"/>
    <cellStyle name="Обычный 32 2 4 10 3" xfId="41802"/>
    <cellStyle name="Обычный 32 2 4 10 3 2" xfId="41803"/>
    <cellStyle name="Обычный 32 2 4 10 4" xfId="41804"/>
    <cellStyle name="Обычный 32 2 4 10 5" xfId="41805"/>
    <cellStyle name="Обычный 32 2 4 10 6" xfId="41806"/>
    <cellStyle name="Обычный 32 2 4 10 7" xfId="41807"/>
    <cellStyle name="Обычный 32 2 4 11" xfId="41808"/>
    <cellStyle name="Обычный 32 2 4 11 2" xfId="41809"/>
    <cellStyle name="Обычный 32 2 4 11 3" xfId="41810"/>
    <cellStyle name="Обычный 32 2 4 12" xfId="41811"/>
    <cellStyle name="Обычный 32 2 4 12 2" xfId="41812"/>
    <cellStyle name="Обычный 32 2 4 12 3" xfId="41813"/>
    <cellStyle name="Обычный 32 2 4 13" xfId="41814"/>
    <cellStyle name="Обычный 32 2 4 13 2" xfId="41815"/>
    <cellStyle name="Обычный 32 2 4 13 3" xfId="41816"/>
    <cellStyle name="Обычный 32 2 4 14" xfId="41817"/>
    <cellStyle name="Обычный 32 2 4 14 2" xfId="41818"/>
    <cellStyle name="Обычный 32 2 4 14 3" xfId="41819"/>
    <cellStyle name="Обычный 32 2 4 15" xfId="41820"/>
    <cellStyle name="Обычный 32 2 4 16" xfId="41821"/>
    <cellStyle name="Обычный 32 2 4 17" xfId="41822"/>
    <cellStyle name="Обычный 32 2 4 18" xfId="41823"/>
    <cellStyle name="Обычный 32 2 4 19" xfId="41824"/>
    <cellStyle name="Обычный 32 2 4 2" xfId="41825"/>
    <cellStyle name="Обычный 32 2 4 2 10" xfId="41826"/>
    <cellStyle name="Обычный 32 2 4 2 11" xfId="41827"/>
    <cellStyle name="Обычный 32 2 4 2 12" xfId="41828"/>
    <cellStyle name="Обычный 32 2 4 2 13" xfId="41829"/>
    <cellStyle name="Обычный 32 2 4 2 14" xfId="41830"/>
    <cellStyle name="Обычный 32 2 4 2 2" xfId="41831"/>
    <cellStyle name="Обычный 32 2 4 2 2 2" xfId="41832"/>
    <cellStyle name="Обычный 32 2 4 2 2 3" xfId="41833"/>
    <cellStyle name="Обычный 32 2 4 2 2 4" xfId="41834"/>
    <cellStyle name="Обычный 32 2 4 2 3" xfId="41835"/>
    <cellStyle name="Обычный 32 2 4 2 3 2" xfId="41836"/>
    <cellStyle name="Обычный 32 2 4 2 3 3" xfId="41837"/>
    <cellStyle name="Обычный 32 2 4 2 4" xfId="41838"/>
    <cellStyle name="Обычный 32 2 4 2 4 2" xfId="41839"/>
    <cellStyle name="Обычный 32 2 4 2 5" xfId="41840"/>
    <cellStyle name="Обычный 32 2 4 2 5 2" xfId="41841"/>
    <cellStyle name="Обычный 32 2 4 2 6" xfId="41842"/>
    <cellStyle name="Обычный 32 2 4 2 6 2" xfId="41843"/>
    <cellStyle name="Обычный 32 2 4 2 7" xfId="41844"/>
    <cellStyle name="Обычный 32 2 4 2 8" xfId="41845"/>
    <cellStyle name="Обычный 32 2 4 2 9" xfId="41846"/>
    <cellStyle name="Обычный 32 2 4 20" xfId="41847"/>
    <cellStyle name="Обычный 32 2 4 21" xfId="41848"/>
    <cellStyle name="Обычный 32 2 4 22" xfId="41849"/>
    <cellStyle name="Обычный 32 2 4 23" xfId="41850"/>
    <cellStyle name="Обычный 32 2 4 24" xfId="41851"/>
    <cellStyle name="Обычный 32 2 4 25" xfId="41852"/>
    <cellStyle name="Обычный 32 2 4 26" xfId="41853"/>
    <cellStyle name="Обычный 32 2 4 27" xfId="41854"/>
    <cellStyle name="Обычный 32 2 4 28" xfId="41855"/>
    <cellStyle name="Обычный 32 2 4 29" xfId="41856"/>
    <cellStyle name="Обычный 32 2 4 3" xfId="41857"/>
    <cellStyle name="Обычный 32 2 4 3 10" xfId="41858"/>
    <cellStyle name="Обычный 32 2 4 3 11" xfId="41859"/>
    <cellStyle name="Обычный 32 2 4 3 12" xfId="41860"/>
    <cellStyle name="Обычный 32 2 4 3 13" xfId="41861"/>
    <cellStyle name="Обычный 32 2 4 3 2" xfId="41862"/>
    <cellStyle name="Обычный 32 2 4 3 2 2" xfId="41863"/>
    <cellStyle name="Обычный 32 2 4 3 2 3" xfId="41864"/>
    <cellStyle name="Обычный 32 2 4 3 2 4" xfId="41865"/>
    <cellStyle name="Обычный 32 2 4 3 3" xfId="41866"/>
    <cellStyle name="Обычный 32 2 4 3 3 2" xfId="41867"/>
    <cellStyle name="Обычный 32 2 4 3 3 3" xfId="41868"/>
    <cellStyle name="Обычный 32 2 4 3 4" xfId="41869"/>
    <cellStyle name="Обычный 32 2 4 3 4 2" xfId="41870"/>
    <cellStyle name="Обычный 32 2 4 3 5" xfId="41871"/>
    <cellStyle name="Обычный 32 2 4 3 5 2" xfId="41872"/>
    <cellStyle name="Обычный 32 2 4 3 6" xfId="41873"/>
    <cellStyle name="Обычный 32 2 4 3 6 2" xfId="41874"/>
    <cellStyle name="Обычный 32 2 4 3 7" xfId="41875"/>
    <cellStyle name="Обычный 32 2 4 3 8" xfId="41876"/>
    <cellStyle name="Обычный 32 2 4 3 9" xfId="41877"/>
    <cellStyle name="Обычный 32 2 4 30" xfId="41878"/>
    <cellStyle name="Обычный 32 2 4 31" xfId="41879"/>
    <cellStyle name="Обычный 32 2 4 32" xfId="41880"/>
    <cellStyle name="Обычный 32 2 4 33" xfId="41881"/>
    <cellStyle name="Обычный 32 2 4 34" xfId="41882"/>
    <cellStyle name="Обычный 32 2 4 35" xfId="41883"/>
    <cellStyle name="Обычный 32 2 4 36" xfId="41884"/>
    <cellStyle name="Обычный 32 2 4 37" xfId="41885"/>
    <cellStyle name="Обычный 32 2 4 38" xfId="41886"/>
    <cellStyle name="Обычный 32 2 4 4" xfId="41887"/>
    <cellStyle name="Обычный 32 2 4 4 10" xfId="41888"/>
    <cellStyle name="Обычный 32 2 4 4 11" xfId="41889"/>
    <cellStyle name="Обычный 32 2 4 4 12" xfId="41890"/>
    <cellStyle name="Обычный 32 2 4 4 2" xfId="41891"/>
    <cellStyle name="Обычный 32 2 4 4 2 2" xfId="41892"/>
    <cellStyle name="Обычный 32 2 4 4 2 3" xfId="41893"/>
    <cellStyle name="Обычный 32 2 4 4 2 4" xfId="41894"/>
    <cellStyle name="Обычный 32 2 4 4 3" xfId="41895"/>
    <cellStyle name="Обычный 32 2 4 4 3 2" xfId="41896"/>
    <cellStyle name="Обычный 32 2 4 4 3 3" xfId="41897"/>
    <cellStyle name="Обычный 32 2 4 4 4" xfId="41898"/>
    <cellStyle name="Обычный 32 2 4 4 4 2" xfId="41899"/>
    <cellStyle name="Обычный 32 2 4 4 5" xfId="41900"/>
    <cellStyle name="Обычный 32 2 4 4 5 2" xfId="41901"/>
    <cellStyle name="Обычный 32 2 4 4 6" xfId="41902"/>
    <cellStyle name="Обычный 32 2 4 4 6 2" xfId="41903"/>
    <cellStyle name="Обычный 32 2 4 4 7" xfId="41904"/>
    <cellStyle name="Обычный 32 2 4 4 8" xfId="41905"/>
    <cellStyle name="Обычный 32 2 4 4 9" xfId="41906"/>
    <cellStyle name="Обычный 32 2 4 5" xfId="41907"/>
    <cellStyle name="Обычный 32 2 4 5 10" xfId="41908"/>
    <cellStyle name="Обычный 32 2 4 5 11" xfId="41909"/>
    <cellStyle name="Обычный 32 2 4 5 2" xfId="41910"/>
    <cellStyle name="Обычный 32 2 4 5 2 2" xfId="41911"/>
    <cellStyle name="Обычный 32 2 4 5 2 3" xfId="41912"/>
    <cellStyle name="Обычный 32 2 4 5 2 4" xfId="41913"/>
    <cellStyle name="Обычный 32 2 4 5 3" xfId="41914"/>
    <cellStyle name="Обычный 32 2 4 5 3 2" xfId="41915"/>
    <cellStyle name="Обычный 32 2 4 5 3 3" xfId="41916"/>
    <cellStyle name="Обычный 32 2 4 5 4" xfId="41917"/>
    <cellStyle name="Обычный 32 2 4 5 4 2" xfId="41918"/>
    <cellStyle name="Обычный 32 2 4 5 5" xfId="41919"/>
    <cellStyle name="Обычный 32 2 4 5 5 2" xfId="41920"/>
    <cellStyle name="Обычный 32 2 4 5 6" xfId="41921"/>
    <cellStyle name="Обычный 32 2 4 5 6 2" xfId="41922"/>
    <cellStyle name="Обычный 32 2 4 5 7" xfId="41923"/>
    <cellStyle name="Обычный 32 2 4 5 8" xfId="41924"/>
    <cellStyle name="Обычный 32 2 4 5 9" xfId="41925"/>
    <cellStyle name="Обычный 32 2 4 6" xfId="41926"/>
    <cellStyle name="Обычный 32 2 4 6 2" xfId="41927"/>
    <cellStyle name="Обычный 32 2 4 6 2 2" xfId="41928"/>
    <cellStyle name="Обычный 32 2 4 6 2 3" xfId="41929"/>
    <cellStyle name="Обычный 32 2 4 6 3" xfId="41930"/>
    <cellStyle name="Обычный 32 2 4 6 3 2" xfId="41931"/>
    <cellStyle name="Обычный 32 2 4 6 3 3" xfId="41932"/>
    <cellStyle name="Обычный 32 2 4 6 4" xfId="41933"/>
    <cellStyle name="Обычный 32 2 4 6 5" xfId="41934"/>
    <cellStyle name="Обычный 32 2 4 6 6" xfId="41935"/>
    <cellStyle name="Обычный 32 2 4 6 7" xfId="41936"/>
    <cellStyle name="Обычный 32 2 4 6 8" xfId="41937"/>
    <cellStyle name="Обычный 32 2 4 7" xfId="41938"/>
    <cellStyle name="Обычный 32 2 4 7 2" xfId="41939"/>
    <cellStyle name="Обычный 32 2 4 7 2 2" xfId="41940"/>
    <cellStyle name="Обычный 32 2 4 7 3" xfId="41941"/>
    <cellStyle name="Обычный 32 2 4 7 3 2" xfId="41942"/>
    <cellStyle name="Обычный 32 2 4 7 4" xfId="41943"/>
    <cellStyle name="Обычный 32 2 4 7 5" xfId="41944"/>
    <cellStyle name="Обычный 32 2 4 7 6" xfId="41945"/>
    <cellStyle name="Обычный 32 2 4 7 7" xfId="41946"/>
    <cellStyle name="Обычный 32 2 4 7 8" xfId="41947"/>
    <cellStyle name="Обычный 32 2 4 8" xfId="41948"/>
    <cellStyle name="Обычный 32 2 4 8 2" xfId="41949"/>
    <cellStyle name="Обычный 32 2 4 8 2 2" xfId="41950"/>
    <cellStyle name="Обычный 32 2 4 8 3" xfId="41951"/>
    <cellStyle name="Обычный 32 2 4 8 3 2" xfId="41952"/>
    <cellStyle name="Обычный 32 2 4 8 4" xfId="41953"/>
    <cellStyle name="Обычный 32 2 4 8 5" xfId="41954"/>
    <cellStyle name="Обычный 32 2 4 8 6" xfId="41955"/>
    <cellStyle name="Обычный 32 2 4 8 7" xfId="41956"/>
    <cellStyle name="Обычный 32 2 4 8 8" xfId="41957"/>
    <cellStyle name="Обычный 32 2 4 9" xfId="41958"/>
    <cellStyle name="Обычный 32 2 4 9 2" xfId="41959"/>
    <cellStyle name="Обычный 32 2 4 9 2 2" xfId="41960"/>
    <cellStyle name="Обычный 32 2 4 9 3" xfId="41961"/>
    <cellStyle name="Обычный 32 2 4 9 3 2" xfId="41962"/>
    <cellStyle name="Обычный 32 2 4 9 4" xfId="41963"/>
    <cellStyle name="Обычный 32 2 4 9 5" xfId="41964"/>
    <cellStyle name="Обычный 32 2 4 9 6" xfId="41965"/>
    <cellStyle name="Обычный 32 2 4 9 7" xfId="41966"/>
    <cellStyle name="Обычный 32 2 40" xfId="41967"/>
    <cellStyle name="Обычный 32 2 41" xfId="41968"/>
    <cellStyle name="Обычный 32 2 42" xfId="41969"/>
    <cellStyle name="Обычный 32 2 43" xfId="41970"/>
    <cellStyle name="Обычный 32 2 5" xfId="41971"/>
    <cellStyle name="Обычный 32 2 5 10" xfId="41972"/>
    <cellStyle name="Обычный 32 2 5 11" xfId="41973"/>
    <cellStyle name="Обычный 32 2 5 12" xfId="41974"/>
    <cellStyle name="Обычный 32 2 5 13" xfId="41975"/>
    <cellStyle name="Обычный 32 2 5 14" xfId="41976"/>
    <cellStyle name="Обычный 32 2 5 2" xfId="41977"/>
    <cellStyle name="Обычный 32 2 5 2 2" xfId="41978"/>
    <cellStyle name="Обычный 32 2 5 2 3" xfId="41979"/>
    <cellStyle name="Обычный 32 2 5 2 4" xfId="41980"/>
    <cellStyle name="Обычный 32 2 5 3" xfId="41981"/>
    <cellStyle name="Обычный 32 2 5 3 2" xfId="41982"/>
    <cellStyle name="Обычный 32 2 5 3 3" xfId="41983"/>
    <cellStyle name="Обычный 32 2 5 4" xfId="41984"/>
    <cellStyle name="Обычный 32 2 5 4 2" xfId="41985"/>
    <cellStyle name="Обычный 32 2 5 5" xfId="41986"/>
    <cellStyle name="Обычный 32 2 5 5 2" xfId="41987"/>
    <cellStyle name="Обычный 32 2 5 6" xfId="41988"/>
    <cellStyle name="Обычный 32 2 5 6 2" xfId="41989"/>
    <cellStyle name="Обычный 32 2 5 7" xfId="41990"/>
    <cellStyle name="Обычный 32 2 5 8" xfId="41991"/>
    <cellStyle name="Обычный 32 2 5 9" xfId="41992"/>
    <cellStyle name="Обычный 32 2 6" xfId="41993"/>
    <cellStyle name="Обычный 32 2 6 10" xfId="41994"/>
    <cellStyle name="Обычный 32 2 6 11" xfId="41995"/>
    <cellStyle name="Обычный 32 2 6 12" xfId="41996"/>
    <cellStyle name="Обычный 32 2 6 13" xfId="41997"/>
    <cellStyle name="Обычный 32 2 6 2" xfId="41998"/>
    <cellStyle name="Обычный 32 2 6 2 2" xfId="41999"/>
    <cellStyle name="Обычный 32 2 6 2 3" xfId="42000"/>
    <cellStyle name="Обычный 32 2 6 2 4" xfId="42001"/>
    <cellStyle name="Обычный 32 2 6 3" xfId="42002"/>
    <cellStyle name="Обычный 32 2 6 3 2" xfId="42003"/>
    <cellStyle name="Обычный 32 2 6 3 3" xfId="42004"/>
    <cellStyle name="Обычный 32 2 6 4" xfId="42005"/>
    <cellStyle name="Обычный 32 2 6 4 2" xfId="42006"/>
    <cellStyle name="Обычный 32 2 6 5" xfId="42007"/>
    <cellStyle name="Обычный 32 2 6 5 2" xfId="42008"/>
    <cellStyle name="Обычный 32 2 6 6" xfId="42009"/>
    <cellStyle name="Обычный 32 2 6 6 2" xfId="42010"/>
    <cellStyle name="Обычный 32 2 6 7" xfId="42011"/>
    <cellStyle name="Обычный 32 2 6 8" xfId="42012"/>
    <cellStyle name="Обычный 32 2 6 9" xfId="42013"/>
    <cellStyle name="Обычный 32 2 7" xfId="42014"/>
    <cellStyle name="Обычный 32 2 7 10" xfId="42015"/>
    <cellStyle name="Обычный 32 2 7 11" xfId="42016"/>
    <cellStyle name="Обычный 32 2 7 12" xfId="42017"/>
    <cellStyle name="Обычный 32 2 7 2" xfId="42018"/>
    <cellStyle name="Обычный 32 2 7 2 2" xfId="42019"/>
    <cellStyle name="Обычный 32 2 7 2 3" xfId="42020"/>
    <cellStyle name="Обычный 32 2 7 2 4" xfId="42021"/>
    <cellStyle name="Обычный 32 2 7 3" xfId="42022"/>
    <cellStyle name="Обычный 32 2 7 3 2" xfId="42023"/>
    <cellStyle name="Обычный 32 2 7 3 3" xfId="42024"/>
    <cellStyle name="Обычный 32 2 7 4" xfId="42025"/>
    <cellStyle name="Обычный 32 2 7 4 2" xfId="42026"/>
    <cellStyle name="Обычный 32 2 7 5" xfId="42027"/>
    <cellStyle name="Обычный 32 2 7 5 2" xfId="42028"/>
    <cellStyle name="Обычный 32 2 7 6" xfId="42029"/>
    <cellStyle name="Обычный 32 2 7 6 2" xfId="42030"/>
    <cellStyle name="Обычный 32 2 7 7" xfId="42031"/>
    <cellStyle name="Обычный 32 2 7 8" xfId="42032"/>
    <cellStyle name="Обычный 32 2 7 9" xfId="42033"/>
    <cellStyle name="Обычный 32 2 8" xfId="42034"/>
    <cellStyle name="Обычный 32 2 8 10" xfId="42035"/>
    <cellStyle name="Обычный 32 2 8 11" xfId="42036"/>
    <cellStyle name="Обычный 32 2 8 2" xfId="42037"/>
    <cellStyle name="Обычный 32 2 8 2 2" xfId="42038"/>
    <cellStyle name="Обычный 32 2 8 2 3" xfId="42039"/>
    <cellStyle name="Обычный 32 2 8 2 4" xfId="42040"/>
    <cellStyle name="Обычный 32 2 8 3" xfId="42041"/>
    <cellStyle name="Обычный 32 2 8 3 2" xfId="42042"/>
    <cellStyle name="Обычный 32 2 8 3 3" xfId="42043"/>
    <cellStyle name="Обычный 32 2 8 4" xfId="42044"/>
    <cellStyle name="Обычный 32 2 8 4 2" xfId="42045"/>
    <cellStyle name="Обычный 32 2 8 5" xfId="42046"/>
    <cellStyle name="Обычный 32 2 8 5 2" xfId="42047"/>
    <cellStyle name="Обычный 32 2 8 6" xfId="42048"/>
    <cellStyle name="Обычный 32 2 8 6 2" xfId="42049"/>
    <cellStyle name="Обычный 32 2 8 7" xfId="42050"/>
    <cellStyle name="Обычный 32 2 8 8" xfId="42051"/>
    <cellStyle name="Обычный 32 2 8 9" xfId="42052"/>
    <cellStyle name="Обычный 32 2 9" xfId="42053"/>
    <cellStyle name="Обычный 32 2 9 2" xfId="42054"/>
    <cellStyle name="Обычный 32 2 9 2 2" xfId="42055"/>
    <cellStyle name="Обычный 32 2 9 2 3" xfId="42056"/>
    <cellStyle name="Обычный 32 2 9 3" xfId="42057"/>
    <cellStyle name="Обычный 32 2 9 3 2" xfId="42058"/>
    <cellStyle name="Обычный 32 2 9 3 3" xfId="42059"/>
    <cellStyle name="Обычный 32 2 9 4" xfId="42060"/>
    <cellStyle name="Обычный 32 2 9 5" xfId="42061"/>
    <cellStyle name="Обычный 32 2 9 6" xfId="42062"/>
    <cellStyle name="Обычный 32 2 9 7" xfId="42063"/>
    <cellStyle name="Обычный 32 2 9 8" xfId="42064"/>
    <cellStyle name="Обычный 32 20" xfId="42065"/>
    <cellStyle name="Обычный 32 20 2" xfId="42066"/>
    <cellStyle name="Обычный 32 21" xfId="42067"/>
    <cellStyle name="Обычный 32 22" xfId="42068"/>
    <cellStyle name="Обычный 32 23" xfId="42069"/>
    <cellStyle name="Обычный 32 24" xfId="42070"/>
    <cellStyle name="Обычный 32 25" xfId="42071"/>
    <cellStyle name="Обычный 32 26" xfId="42072"/>
    <cellStyle name="Обычный 32 27" xfId="42073"/>
    <cellStyle name="Обычный 32 28" xfId="42074"/>
    <cellStyle name="Обычный 32 29" xfId="42075"/>
    <cellStyle name="Обычный 32 3" xfId="42076"/>
    <cellStyle name="Обычный 32 3 10" xfId="42077"/>
    <cellStyle name="Обычный 32 3 10 2" xfId="42078"/>
    <cellStyle name="Обычный 32 3 10 2 2" xfId="42079"/>
    <cellStyle name="Обычный 32 3 10 3" xfId="42080"/>
    <cellStyle name="Обычный 32 3 10 3 2" xfId="42081"/>
    <cellStyle name="Обычный 32 3 10 4" xfId="42082"/>
    <cellStyle name="Обычный 32 3 10 5" xfId="42083"/>
    <cellStyle name="Обычный 32 3 10 6" xfId="42084"/>
    <cellStyle name="Обычный 32 3 10 7" xfId="42085"/>
    <cellStyle name="Обычный 32 3 10 8" xfId="42086"/>
    <cellStyle name="Обычный 32 3 11" xfId="42087"/>
    <cellStyle name="Обычный 32 3 11 2" xfId="42088"/>
    <cellStyle name="Обычный 32 3 11 2 2" xfId="42089"/>
    <cellStyle name="Обычный 32 3 11 3" xfId="42090"/>
    <cellStyle name="Обычный 32 3 11 3 2" xfId="42091"/>
    <cellStyle name="Обычный 32 3 11 4" xfId="42092"/>
    <cellStyle name="Обычный 32 3 11 5" xfId="42093"/>
    <cellStyle name="Обычный 32 3 11 6" xfId="42094"/>
    <cellStyle name="Обычный 32 3 11 7" xfId="42095"/>
    <cellStyle name="Обычный 32 3 12" xfId="42096"/>
    <cellStyle name="Обычный 32 3 12 2" xfId="42097"/>
    <cellStyle name="Обычный 32 3 12 2 2" xfId="42098"/>
    <cellStyle name="Обычный 32 3 12 3" xfId="42099"/>
    <cellStyle name="Обычный 32 3 12 3 2" xfId="42100"/>
    <cellStyle name="Обычный 32 3 12 4" xfId="42101"/>
    <cellStyle name="Обычный 32 3 12 5" xfId="42102"/>
    <cellStyle name="Обычный 32 3 12 6" xfId="42103"/>
    <cellStyle name="Обычный 32 3 12 7" xfId="42104"/>
    <cellStyle name="Обычный 32 3 13" xfId="42105"/>
    <cellStyle name="Обычный 32 3 13 2" xfId="42106"/>
    <cellStyle name="Обычный 32 3 13 2 2" xfId="42107"/>
    <cellStyle name="Обычный 32 3 13 3" xfId="42108"/>
    <cellStyle name="Обычный 32 3 13 3 2" xfId="42109"/>
    <cellStyle name="Обычный 32 3 13 4" xfId="42110"/>
    <cellStyle name="Обычный 32 3 13 5" xfId="42111"/>
    <cellStyle name="Обычный 32 3 13 6" xfId="42112"/>
    <cellStyle name="Обычный 32 3 14" xfId="42113"/>
    <cellStyle name="Обычный 32 3 14 2" xfId="42114"/>
    <cellStyle name="Обычный 32 3 14 2 2" xfId="42115"/>
    <cellStyle name="Обычный 32 3 14 3" xfId="42116"/>
    <cellStyle name="Обычный 32 3 14 3 2" xfId="42117"/>
    <cellStyle name="Обычный 32 3 14 4" xfId="42118"/>
    <cellStyle name="Обычный 32 3 14 5" xfId="42119"/>
    <cellStyle name="Обычный 32 3 14 6" xfId="42120"/>
    <cellStyle name="Обычный 32 3 15" xfId="42121"/>
    <cellStyle name="Обычный 32 3 15 2" xfId="42122"/>
    <cellStyle name="Обычный 32 3 15 3" xfId="42123"/>
    <cellStyle name="Обычный 32 3 16" xfId="42124"/>
    <cellStyle name="Обычный 32 3 16 2" xfId="42125"/>
    <cellStyle name="Обычный 32 3 16 3" xfId="42126"/>
    <cellStyle name="Обычный 32 3 17" xfId="42127"/>
    <cellStyle name="Обычный 32 3 17 2" xfId="42128"/>
    <cellStyle name="Обычный 32 3 18" xfId="42129"/>
    <cellStyle name="Обычный 32 3 18 2" xfId="42130"/>
    <cellStyle name="Обычный 32 3 19" xfId="42131"/>
    <cellStyle name="Обычный 32 3 2" xfId="42132"/>
    <cellStyle name="Обычный 32 3 2 10" xfId="42133"/>
    <cellStyle name="Обычный 32 3 2 10 2" xfId="42134"/>
    <cellStyle name="Обычный 32 3 2 10 2 2" xfId="42135"/>
    <cellStyle name="Обычный 32 3 2 10 3" xfId="42136"/>
    <cellStyle name="Обычный 32 3 2 10 3 2" xfId="42137"/>
    <cellStyle name="Обычный 32 3 2 10 4" xfId="42138"/>
    <cellStyle name="Обычный 32 3 2 10 5" xfId="42139"/>
    <cellStyle name="Обычный 32 3 2 10 6" xfId="42140"/>
    <cellStyle name="Обычный 32 3 2 10 7" xfId="42141"/>
    <cellStyle name="Обычный 32 3 2 11" xfId="42142"/>
    <cellStyle name="Обычный 32 3 2 11 2" xfId="42143"/>
    <cellStyle name="Обычный 32 3 2 11 2 2" xfId="42144"/>
    <cellStyle name="Обычный 32 3 2 11 3" xfId="42145"/>
    <cellStyle name="Обычный 32 3 2 11 3 2" xfId="42146"/>
    <cellStyle name="Обычный 32 3 2 11 4" xfId="42147"/>
    <cellStyle name="Обычный 32 3 2 11 5" xfId="42148"/>
    <cellStyle name="Обычный 32 3 2 11 6" xfId="42149"/>
    <cellStyle name="Обычный 32 3 2 12" xfId="42150"/>
    <cellStyle name="Обычный 32 3 2 12 2" xfId="42151"/>
    <cellStyle name="Обычный 32 3 2 12 3" xfId="42152"/>
    <cellStyle name="Обычный 32 3 2 13" xfId="42153"/>
    <cellStyle name="Обычный 32 3 2 13 2" xfId="42154"/>
    <cellStyle name="Обычный 32 3 2 13 3" xfId="42155"/>
    <cellStyle name="Обычный 32 3 2 14" xfId="42156"/>
    <cellStyle name="Обычный 32 3 2 14 2" xfId="42157"/>
    <cellStyle name="Обычный 32 3 2 14 3" xfId="42158"/>
    <cellStyle name="Обычный 32 3 2 15" xfId="42159"/>
    <cellStyle name="Обычный 32 3 2 15 2" xfId="42160"/>
    <cellStyle name="Обычный 32 3 2 16" xfId="42161"/>
    <cellStyle name="Обычный 32 3 2 17" xfId="42162"/>
    <cellStyle name="Обычный 32 3 2 18" xfId="42163"/>
    <cellStyle name="Обычный 32 3 2 19" xfId="42164"/>
    <cellStyle name="Обычный 32 3 2 2" xfId="42165"/>
    <cellStyle name="Обычный 32 3 2 2 10" xfId="42166"/>
    <cellStyle name="Обычный 32 3 2 2 11" xfId="42167"/>
    <cellStyle name="Обычный 32 3 2 2 12" xfId="42168"/>
    <cellStyle name="Обычный 32 3 2 2 13" xfId="42169"/>
    <cellStyle name="Обычный 32 3 2 2 14" xfId="42170"/>
    <cellStyle name="Обычный 32 3 2 2 2" xfId="42171"/>
    <cellStyle name="Обычный 32 3 2 2 2 2" xfId="42172"/>
    <cellStyle name="Обычный 32 3 2 2 2 3" xfId="42173"/>
    <cellStyle name="Обычный 32 3 2 2 2 4" xfId="42174"/>
    <cellStyle name="Обычный 32 3 2 2 3" xfId="42175"/>
    <cellStyle name="Обычный 32 3 2 2 3 2" xfId="42176"/>
    <cellStyle name="Обычный 32 3 2 2 3 3" xfId="42177"/>
    <cellStyle name="Обычный 32 3 2 2 4" xfId="42178"/>
    <cellStyle name="Обычный 32 3 2 2 4 2" xfId="42179"/>
    <cellStyle name="Обычный 32 3 2 2 5" xfId="42180"/>
    <cellStyle name="Обычный 32 3 2 2 5 2" xfId="42181"/>
    <cellStyle name="Обычный 32 3 2 2 6" xfId="42182"/>
    <cellStyle name="Обычный 32 3 2 2 6 2" xfId="42183"/>
    <cellStyle name="Обычный 32 3 2 2 7" xfId="42184"/>
    <cellStyle name="Обычный 32 3 2 2 8" xfId="42185"/>
    <cellStyle name="Обычный 32 3 2 2 9" xfId="42186"/>
    <cellStyle name="Обычный 32 3 2 20" xfId="42187"/>
    <cellStyle name="Обычный 32 3 2 21" xfId="42188"/>
    <cellStyle name="Обычный 32 3 2 22" xfId="42189"/>
    <cellStyle name="Обычный 32 3 2 23" xfId="42190"/>
    <cellStyle name="Обычный 32 3 2 24" xfId="42191"/>
    <cellStyle name="Обычный 32 3 2 25" xfId="42192"/>
    <cellStyle name="Обычный 32 3 2 26" xfId="42193"/>
    <cellStyle name="Обычный 32 3 2 27" xfId="42194"/>
    <cellStyle name="Обычный 32 3 2 28" xfId="42195"/>
    <cellStyle name="Обычный 32 3 2 29" xfId="42196"/>
    <cellStyle name="Обычный 32 3 2 3" xfId="42197"/>
    <cellStyle name="Обычный 32 3 2 3 10" xfId="42198"/>
    <cellStyle name="Обычный 32 3 2 3 11" xfId="42199"/>
    <cellStyle name="Обычный 32 3 2 3 12" xfId="42200"/>
    <cellStyle name="Обычный 32 3 2 3 13" xfId="42201"/>
    <cellStyle name="Обычный 32 3 2 3 2" xfId="42202"/>
    <cellStyle name="Обычный 32 3 2 3 2 2" xfId="42203"/>
    <cellStyle name="Обычный 32 3 2 3 2 3" xfId="42204"/>
    <cellStyle name="Обычный 32 3 2 3 2 4" xfId="42205"/>
    <cellStyle name="Обычный 32 3 2 3 3" xfId="42206"/>
    <cellStyle name="Обычный 32 3 2 3 3 2" xfId="42207"/>
    <cellStyle name="Обычный 32 3 2 3 3 3" xfId="42208"/>
    <cellStyle name="Обычный 32 3 2 3 4" xfId="42209"/>
    <cellStyle name="Обычный 32 3 2 3 4 2" xfId="42210"/>
    <cellStyle name="Обычный 32 3 2 3 5" xfId="42211"/>
    <cellStyle name="Обычный 32 3 2 3 5 2" xfId="42212"/>
    <cellStyle name="Обычный 32 3 2 3 6" xfId="42213"/>
    <cellStyle name="Обычный 32 3 2 3 6 2" xfId="42214"/>
    <cellStyle name="Обычный 32 3 2 3 7" xfId="42215"/>
    <cellStyle name="Обычный 32 3 2 3 8" xfId="42216"/>
    <cellStyle name="Обычный 32 3 2 3 9" xfId="42217"/>
    <cellStyle name="Обычный 32 3 2 30" xfId="42218"/>
    <cellStyle name="Обычный 32 3 2 31" xfId="42219"/>
    <cellStyle name="Обычный 32 3 2 32" xfId="42220"/>
    <cellStyle name="Обычный 32 3 2 33" xfId="42221"/>
    <cellStyle name="Обычный 32 3 2 34" xfId="42222"/>
    <cellStyle name="Обычный 32 3 2 35" xfId="42223"/>
    <cellStyle name="Обычный 32 3 2 36" xfId="42224"/>
    <cellStyle name="Обычный 32 3 2 37" xfId="42225"/>
    <cellStyle name="Обычный 32 3 2 38" xfId="42226"/>
    <cellStyle name="Обычный 32 3 2 39" xfId="42227"/>
    <cellStyle name="Обычный 32 3 2 4" xfId="42228"/>
    <cellStyle name="Обычный 32 3 2 4 10" xfId="42229"/>
    <cellStyle name="Обычный 32 3 2 4 11" xfId="42230"/>
    <cellStyle name="Обычный 32 3 2 4 12" xfId="42231"/>
    <cellStyle name="Обычный 32 3 2 4 2" xfId="42232"/>
    <cellStyle name="Обычный 32 3 2 4 2 2" xfId="42233"/>
    <cellStyle name="Обычный 32 3 2 4 2 3" xfId="42234"/>
    <cellStyle name="Обычный 32 3 2 4 2 4" xfId="42235"/>
    <cellStyle name="Обычный 32 3 2 4 3" xfId="42236"/>
    <cellStyle name="Обычный 32 3 2 4 3 2" xfId="42237"/>
    <cellStyle name="Обычный 32 3 2 4 3 3" xfId="42238"/>
    <cellStyle name="Обычный 32 3 2 4 4" xfId="42239"/>
    <cellStyle name="Обычный 32 3 2 4 4 2" xfId="42240"/>
    <cellStyle name="Обычный 32 3 2 4 5" xfId="42241"/>
    <cellStyle name="Обычный 32 3 2 4 5 2" xfId="42242"/>
    <cellStyle name="Обычный 32 3 2 4 6" xfId="42243"/>
    <cellStyle name="Обычный 32 3 2 4 6 2" xfId="42244"/>
    <cellStyle name="Обычный 32 3 2 4 7" xfId="42245"/>
    <cellStyle name="Обычный 32 3 2 4 8" xfId="42246"/>
    <cellStyle name="Обычный 32 3 2 4 9" xfId="42247"/>
    <cellStyle name="Обычный 32 3 2 5" xfId="42248"/>
    <cellStyle name="Обычный 32 3 2 5 10" xfId="42249"/>
    <cellStyle name="Обычный 32 3 2 5 11" xfId="42250"/>
    <cellStyle name="Обычный 32 3 2 5 2" xfId="42251"/>
    <cellStyle name="Обычный 32 3 2 5 2 2" xfId="42252"/>
    <cellStyle name="Обычный 32 3 2 5 2 3" xfId="42253"/>
    <cellStyle name="Обычный 32 3 2 5 2 4" xfId="42254"/>
    <cellStyle name="Обычный 32 3 2 5 3" xfId="42255"/>
    <cellStyle name="Обычный 32 3 2 5 3 2" xfId="42256"/>
    <cellStyle name="Обычный 32 3 2 5 3 3" xfId="42257"/>
    <cellStyle name="Обычный 32 3 2 5 4" xfId="42258"/>
    <cellStyle name="Обычный 32 3 2 5 4 2" xfId="42259"/>
    <cellStyle name="Обычный 32 3 2 5 5" xfId="42260"/>
    <cellStyle name="Обычный 32 3 2 5 5 2" xfId="42261"/>
    <cellStyle name="Обычный 32 3 2 5 6" xfId="42262"/>
    <cellStyle name="Обычный 32 3 2 5 6 2" xfId="42263"/>
    <cellStyle name="Обычный 32 3 2 5 7" xfId="42264"/>
    <cellStyle name="Обычный 32 3 2 5 8" xfId="42265"/>
    <cellStyle name="Обычный 32 3 2 5 9" xfId="42266"/>
    <cellStyle name="Обычный 32 3 2 6" xfId="42267"/>
    <cellStyle name="Обычный 32 3 2 6 2" xfId="42268"/>
    <cellStyle name="Обычный 32 3 2 6 2 2" xfId="42269"/>
    <cellStyle name="Обычный 32 3 2 6 2 3" xfId="42270"/>
    <cellStyle name="Обычный 32 3 2 6 3" xfId="42271"/>
    <cellStyle name="Обычный 32 3 2 6 3 2" xfId="42272"/>
    <cellStyle name="Обычный 32 3 2 6 3 3" xfId="42273"/>
    <cellStyle name="Обычный 32 3 2 6 4" xfId="42274"/>
    <cellStyle name="Обычный 32 3 2 6 5" xfId="42275"/>
    <cellStyle name="Обычный 32 3 2 6 6" xfId="42276"/>
    <cellStyle name="Обычный 32 3 2 6 7" xfId="42277"/>
    <cellStyle name="Обычный 32 3 2 6 8" xfId="42278"/>
    <cellStyle name="Обычный 32 3 2 7" xfId="42279"/>
    <cellStyle name="Обычный 32 3 2 7 2" xfId="42280"/>
    <cellStyle name="Обычный 32 3 2 7 2 2" xfId="42281"/>
    <cellStyle name="Обычный 32 3 2 7 3" xfId="42282"/>
    <cellStyle name="Обычный 32 3 2 7 3 2" xfId="42283"/>
    <cellStyle name="Обычный 32 3 2 7 4" xfId="42284"/>
    <cellStyle name="Обычный 32 3 2 7 5" xfId="42285"/>
    <cellStyle name="Обычный 32 3 2 7 6" xfId="42286"/>
    <cellStyle name="Обычный 32 3 2 7 7" xfId="42287"/>
    <cellStyle name="Обычный 32 3 2 7 8" xfId="42288"/>
    <cellStyle name="Обычный 32 3 2 8" xfId="42289"/>
    <cellStyle name="Обычный 32 3 2 8 2" xfId="42290"/>
    <cellStyle name="Обычный 32 3 2 8 2 2" xfId="42291"/>
    <cellStyle name="Обычный 32 3 2 8 3" xfId="42292"/>
    <cellStyle name="Обычный 32 3 2 8 3 2" xfId="42293"/>
    <cellStyle name="Обычный 32 3 2 8 4" xfId="42294"/>
    <cellStyle name="Обычный 32 3 2 8 5" xfId="42295"/>
    <cellStyle name="Обычный 32 3 2 8 6" xfId="42296"/>
    <cellStyle name="Обычный 32 3 2 8 7" xfId="42297"/>
    <cellStyle name="Обычный 32 3 2 8 8" xfId="42298"/>
    <cellStyle name="Обычный 32 3 2 9" xfId="42299"/>
    <cellStyle name="Обычный 32 3 2 9 2" xfId="42300"/>
    <cellStyle name="Обычный 32 3 2 9 2 2" xfId="42301"/>
    <cellStyle name="Обычный 32 3 2 9 3" xfId="42302"/>
    <cellStyle name="Обычный 32 3 2 9 3 2" xfId="42303"/>
    <cellStyle name="Обычный 32 3 2 9 4" xfId="42304"/>
    <cellStyle name="Обычный 32 3 2 9 5" xfId="42305"/>
    <cellStyle name="Обычный 32 3 2 9 6" xfId="42306"/>
    <cellStyle name="Обычный 32 3 2 9 7" xfId="42307"/>
    <cellStyle name="Обычный 32 3 20" xfId="42308"/>
    <cellStyle name="Обычный 32 3 21" xfId="42309"/>
    <cellStyle name="Обычный 32 3 22" xfId="42310"/>
    <cellStyle name="Обычный 32 3 23" xfId="42311"/>
    <cellStyle name="Обычный 32 3 24" xfId="42312"/>
    <cellStyle name="Обычный 32 3 25" xfId="42313"/>
    <cellStyle name="Обычный 32 3 26" xfId="42314"/>
    <cellStyle name="Обычный 32 3 27" xfId="42315"/>
    <cellStyle name="Обычный 32 3 28" xfId="42316"/>
    <cellStyle name="Обычный 32 3 29" xfId="42317"/>
    <cellStyle name="Обычный 32 3 3" xfId="42318"/>
    <cellStyle name="Обычный 32 3 3 10" xfId="42319"/>
    <cellStyle name="Обычный 32 3 3 10 2" xfId="42320"/>
    <cellStyle name="Обычный 32 3 3 10 2 2" xfId="42321"/>
    <cellStyle name="Обычный 32 3 3 10 3" xfId="42322"/>
    <cellStyle name="Обычный 32 3 3 10 3 2" xfId="42323"/>
    <cellStyle name="Обычный 32 3 3 10 4" xfId="42324"/>
    <cellStyle name="Обычный 32 3 3 10 5" xfId="42325"/>
    <cellStyle name="Обычный 32 3 3 10 6" xfId="42326"/>
    <cellStyle name="Обычный 32 3 3 10 7" xfId="42327"/>
    <cellStyle name="Обычный 32 3 3 11" xfId="42328"/>
    <cellStyle name="Обычный 32 3 3 11 2" xfId="42329"/>
    <cellStyle name="Обычный 32 3 3 11 3" xfId="42330"/>
    <cellStyle name="Обычный 32 3 3 12" xfId="42331"/>
    <cellStyle name="Обычный 32 3 3 12 2" xfId="42332"/>
    <cellStyle name="Обычный 32 3 3 12 3" xfId="42333"/>
    <cellStyle name="Обычный 32 3 3 13" xfId="42334"/>
    <cellStyle name="Обычный 32 3 3 13 2" xfId="42335"/>
    <cellStyle name="Обычный 32 3 3 13 3" xfId="42336"/>
    <cellStyle name="Обычный 32 3 3 14" xfId="42337"/>
    <cellStyle name="Обычный 32 3 3 14 2" xfId="42338"/>
    <cellStyle name="Обычный 32 3 3 14 3" xfId="42339"/>
    <cellStyle name="Обычный 32 3 3 15" xfId="42340"/>
    <cellStyle name="Обычный 32 3 3 16" xfId="42341"/>
    <cellStyle name="Обычный 32 3 3 17" xfId="42342"/>
    <cellStyle name="Обычный 32 3 3 18" xfId="42343"/>
    <cellStyle name="Обычный 32 3 3 19" xfId="42344"/>
    <cellStyle name="Обычный 32 3 3 2" xfId="42345"/>
    <cellStyle name="Обычный 32 3 3 2 10" xfId="42346"/>
    <cellStyle name="Обычный 32 3 3 2 11" xfId="42347"/>
    <cellStyle name="Обычный 32 3 3 2 12" xfId="42348"/>
    <cellStyle name="Обычный 32 3 3 2 13" xfId="42349"/>
    <cellStyle name="Обычный 32 3 3 2 14" xfId="42350"/>
    <cellStyle name="Обычный 32 3 3 2 2" xfId="42351"/>
    <cellStyle name="Обычный 32 3 3 2 2 2" xfId="42352"/>
    <cellStyle name="Обычный 32 3 3 2 2 3" xfId="42353"/>
    <cellStyle name="Обычный 32 3 3 2 2 4" xfId="42354"/>
    <cellStyle name="Обычный 32 3 3 2 3" xfId="42355"/>
    <cellStyle name="Обычный 32 3 3 2 3 2" xfId="42356"/>
    <cellStyle name="Обычный 32 3 3 2 3 3" xfId="42357"/>
    <cellStyle name="Обычный 32 3 3 2 4" xfId="42358"/>
    <cellStyle name="Обычный 32 3 3 2 4 2" xfId="42359"/>
    <cellStyle name="Обычный 32 3 3 2 5" xfId="42360"/>
    <cellStyle name="Обычный 32 3 3 2 5 2" xfId="42361"/>
    <cellStyle name="Обычный 32 3 3 2 6" xfId="42362"/>
    <cellStyle name="Обычный 32 3 3 2 6 2" xfId="42363"/>
    <cellStyle name="Обычный 32 3 3 2 7" xfId="42364"/>
    <cellStyle name="Обычный 32 3 3 2 8" xfId="42365"/>
    <cellStyle name="Обычный 32 3 3 2 9" xfId="42366"/>
    <cellStyle name="Обычный 32 3 3 20" xfId="42367"/>
    <cellStyle name="Обычный 32 3 3 21" xfId="42368"/>
    <cellStyle name="Обычный 32 3 3 22" xfId="42369"/>
    <cellStyle name="Обычный 32 3 3 23" xfId="42370"/>
    <cellStyle name="Обычный 32 3 3 24" xfId="42371"/>
    <cellStyle name="Обычный 32 3 3 25" xfId="42372"/>
    <cellStyle name="Обычный 32 3 3 26" xfId="42373"/>
    <cellStyle name="Обычный 32 3 3 27" xfId="42374"/>
    <cellStyle name="Обычный 32 3 3 28" xfId="42375"/>
    <cellStyle name="Обычный 32 3 3 29" xfId="42376"/>
    <cellStyle name="Обычный 32 3 3 3" xfId="42377"/>
    <cellStyle name="Обычный 32 3 3 3 10" xfId="42378"/>
    <cellStyle name="Обычный 32 3 3 3 11" xfId="42379"/>
    <cellStyle name="Обычный 32 3 3 3 12" xfId="42380"/>
    <cellStyle name="Обычный 32 3 3 3 13" xfId="42381"/>
    <cellStyle name="Обычный 32 3 3 3 2" xfId="42382"/>
    <cellStyle name="Обычный 32 3 3 3 2 2" xfId="42383"/>
    <cellStyle name="Обычный 32 3 3 3 2 3" xfId="42384"/>
    <cellStyle name="Обычный 32 3 3 3 2 4" xfId="42385"/>
    <cellStyle name="Обычный 32 3 3 3 3" xfId="42386"/>
    <cellStyle name="Обычный 32 3 3 3 3 2" xfId="42387"/>
    <cellStyle name="Обычный 32 3 3 3 3 3" xfId="42388"/>
    <cellStyle name="Обычный 32 3 3 3 4" xfId="42389"/>
    <cellStyle name="Обычный 32 3 3 3 4 2" xfId="42390"/>
    <cellStyle name="Обычный 32 3 3 3 5" xfId="42391"/>
    <cellStyle name="Обычный 32 3 3 3 5 2" xfId="42392"/>
    <cellStyle name="Обычный 32 3 3 3 6" xfId="42393"/>
    <cellStyle name="Обычный 32 3 3 3 6 2" xfId="42394"/>
    <cellStyle name="Обычный 32 3 3 3 7" xfId="42395"/>
    <cellStyle name="Обычный 32 3 3 3 8" xfId="42396"/>
    <cellStyle name="Обычный 32 3 3 3 9" xfId="42397"/>
    <cellStyle name="Обычный 32 3 3 30" xfId="42398"/>
    <cellStyle name="Обычный 32 3 3 31" xfId="42399"/>
    <cellStyle name="Обычный 32 3 3 32" xfId="42400"/>
    <cellStyle name="Обычный 32 3 3 33" xfId="42401"/>
    <cellStyle name="Обычный 32 3 3 34" xfId="42402"/>
    <cellStyle name="Обычный 32 3 3 35" xfId="42403"/>
    <cellStyle name="Обычный 32 3 3 36" xfId="42404"/>
    <cellStyle name="Обычный 32 3 3 37" xfId="42405"/>
    <cellStyle name="Обычный 32 3 3 38" xfId="42406"/>
    <cellStyle name="Обычный 32 3 3 4" xfId="42407"/>
    <cellStyle name="Обычный 32 3 3 4 10" xfId="42408"/>
    <cellStyle name="Обычный 32 3 3 4 11" xfId="42409"/>
    <cellStyle name="Обычный 32 3 3 4 12" xfId="42410"/>
    <cellStyle name="Обычный 32 3 3 4 2" xfId="42411"/>
    <cellStyle name="Обычный 32 3 3 4 2 2" xfId="42412"/>
    <cellStyle name="Обычный 32 3 3 4 2 3" xfId="42413"/>
    <cellStyle name="Обычный 32 3 3 4 2 4" xfId="42414"/>
    <cellStyle name="Обычный 32 3 3 4 3" xfId="42415"/>
    <cellStyle name="Обычный 32 3 3 4 3 2" xfId="42416"/>
    <cellStyle name="Обычный 32 3 3 4 3 3" xfId="42417"/>
    <cellStyle name="Обычный 32 3 3 4 4" xfId="42418"/>
    <cellStyle name="Обычный 32 3 3 4 4 2" xfId="42419"/>
    <cellStyle name="Обычный 32 3 3 4 5" xfId="42420"/>
    <cellStyle name="Обычный 32 3 3 4 5 2" xfId="42421"/>
    <cellStyle name="Обычный 32 3 3 4 6" xfId="42422"/>
    <cellStyle name="Обычный 32 3 3 4 6 2" xfId="42423"/>
    <cellStyle name="Обычный 32 3 3 4 7" xfId="42424"/>
    <cellStyle name="Обычный 32 3 3 4 8" xfId="42425"/>
    <cellStyle name="Обычный 32 3 3 4 9" xfId="42426"/>
    <cellStyle name="Обычный 32 3 3 5" xfId="42427"/>
    <cellStyle name="Обычный 32 3 3 5 10" xfId="42428"/>
    <cellStyle name="Обычный 32 3 3 5 11" xfId="42429"/>
    <cellStyle name="Обычный 32 3 3 5 2" xfId="42430"/>
    <cellStyle name="Обычный 32 3 3 5 2 2" xfId="42431"/>
    <cellStyle name="Обычный 32 3 3 5 2 3" xfId="42432"/>
    <cellStyle name="Обычный 32 3 3 5 2 4" xfId="42433"/>
    <cellStyle name="Обычный 32 3 3 5 3" xfId="42434"/>
    <cellStyle name="Обычный 32 3 3 5 3 2" xfId="42435"/>
    <cellStyle name="Обычный 32 3 3 5 3 3" xfId="42436"/>
    <cellStyle name="Обычный 32 3 3 5 4" xfId="42437"/>
    <cellStyle name="Обычный 32 3 3 5 4 2" xfId="42438"/>
    <cellStyle name="Обычный 32 3 3 5 5" xfId="42439"/>
    <cellStyle name="Обычный 32 3 3 5 5 2" xfId="42440"/>
    <cellStyle name="Обычный 32 3 3 5 6" xfId="42441"/>
    <cellStyle name="Обычный 32 3 3 5 6 2" xfId="42442"/>
    <cellStyle name="Обычный 32 3 3 5 7" xfId="42443"/>
    <cellStyle name="Обычный 32 3 3 5 8" xfId="42444"/>
    <cellStyle name="Обычный 32 3 3 5 9" xfId="42445"/>
    <cellStyle name="Обычный 32 3 3 6" xfId="42446"/>
    <cellStyle name="Обычный 32 3 3 6 2" xfId="42447"/>
    <cellStyle name="Обычный 32 3 3 6 2 2" xfId="42448"/>
    <cellStyle name="Обычный 32 3 3 6 2 3" xfId="42449"/>
    <cellStyle name="Обычный 32 3 3 6 3" xfId="42450"/>
    <cellStyle name="Обычный 32 3 3 6 3 2" xfId="42451"/>
    <cellStyle name="Обычный 32 3 3 6 3 3" xfId="42452"/>
    <cellStyle name="Обычный 32 3 3 6 4" xfId="42453"/>
    <cellStyle name="Обычный 32 3 3 6 5" xfId="42454"/>
    <cellStyle name="Обычный 32 3 3 6 6" xfId="42455"/>
    <cellStyle name="Обычный 32 3 3 6 7" xfId="42456"/>
    <cellStyle name="Обычный 32 3 3 6 8" xfId="42457"/>
    <cellStyle name="Обычный 32 3 3 7" xfId="42458"/>
    <cellStyle name="Обычный 32 3 3 7 2" xfId="42459"/>
    <cellStyle name="Обычный 32 3 3 7 2 2" xfId="42460"/>
    <cellStyle name="Обычный 32 3 3 7 3" xfId="42461"/>
    <cellStyle name="Обычный 32 3 3 7 3 2" xfId="42462"/>
    <cellStyle name="Обычный 32 3 3 7 4" xfId="42463"/>
    <cellStyle name="Обычный 32 3 3 7 5" xfId="42464"/>
    <cellStyle name="Обычный 32 3 3 7 6" xfId="42465"/>
    <cellStyle name="Обычный 32 3 3 7 7" xfId="42466"/>
    <cellStyle name="Обычный 32 3 3 7 8" xfId="42467"/>
    <cellStyle name="Обычный 32 3 3 8" xfId="42468"/>
    <cellStyle name="Обычный 32 3 3 8 2" xfId="42469"/>
    <cellStyle name="Обычный 32 3 3 8 2 2" xfId="42470"/>
    <cellStyle name="Обычный 32 3 3 8 3" xfId="42471"/>
    <cellStyle name="Обычный 32 3 3 8 3 2" xfId="42472"/>
    <cellStyle name="Обычный 32 3 3 8 4" xfId="42473"/>
    <cellStyle name="Обычный 32 3 3 8 5" xfId="42474"/>
    <cellStyle name="Обычный 32 3 3 8 6" xfId="42475"/>
    <cellStyle name="Обычный 32 3 3 8 7" xfId="42476"/>
    <cellStyle name="Обычный 32 3 3 8 8" xfId="42477"/>
    <cellStyle name="Обычный 32 3 3 9" xfId="42478"/>
    <cellStyle name="Обычный 32 3 3 9 2" xfId="42479"/>
    <cellStyle name="Обычный 32 3 3 9 2 2" xfId="42480"/>
    <cellStyle name="Обычный 32 3 3 9 3" xfId="42481"/>
    <cellStyle name="Обычный 32 3 3 9 3 2" xfId="42482"/>
    <cellStyle name="Обычный 32 3 3 9 4" xfId="42483"/>
    <cellStyle name="Обычный 32 3 3 9 5" xfId="42484"/>
    <cellStyle name="Обычный 32 3 3 9 6" xfId="42485"/>
    <cellStyle name="Обычный 32 3 3 9 7" xfId="42486"/>
    <cellStyle name="Обычный 32 3 30" xfId="42487"/>
    <cellStyle name="Обычный 32 3 31" xfId="42488"/>
    <cellStyle name="Обычный 32 3 32" xfId="42489"/>
    <cellStyle name="Обычный 32 3 33" xfId="42490"/>
    <cellStyle name="Обычный 32 3 34" xfId="42491"/>
    <cellStyle name="Обычный 32 3 35" xfId="42492"/>
    <cellStyle name="Обычный 32 3 36" xfId="42493"/>
    <cellStyle name="Обычный 32 3 37" xfId="42494"/>
    <cellStyle name="Обычный 32 3 38" xfId="42495"/>
    <cellStyle name="Обычный 32 3 39" xfId="42496"/>
    <cellStyle name="Обычный 32 3 4" xfId="42497"/>
    <cellStyle name="Обычный 32 3 4 10" xfId="42498"/>
    <cellStyle name="Обычный 32 3 4 11" xfId="42499"/>
    <cellStyle name="Обычный 32 3 4 12" xfId="42500"/>
    <cellStyle name="Обычный 32 3 4 13" xfId="42501"/>
    <cellStyle name="Обычный 32 3 4 14" xfId="42502"/>
    <cellStyle name="Обычный 32 3 4 2" xfId="42503"/>
    <cellStyle name="Обычный 32 3 4 2 2" xfId="42504"/>
    <cellStyle name="Обычный 32 3 4 2 3" xfId="42505"/>
    <cellStyle name="Обычный 32 3 4 2 4" xfId="42506"/>
    <cellStyle name="Обычный 32 3 4 3" xfId="42507"/>
    <cellStyle name="Обычный 32 3 4 3 2" xfId="42508"/>
    <cellStyle name="Обычный 32 3 4 3 3" xfId="42509"/>
    <cellStyle name="Обычный 32 3 4 4" xfId="42510"/>
    <cellStyle name="Обычный 32 3 4 4 2" xfId="42511"/>
    <cellStyle name="Обычный 32 3 4 5" xfId="42512"/>
    <cellStyle name="Обычный 32 3 4 5 2" xfId="42513"/>
    <cellStyle name="Обычный 32 3 4 6" xfId="42514"/>
    <cellStyle name="Обычный 32 3 4 6 2" xfId="42515"/>
    <cellStyle name="Обычный 32 3 4 7" xfId="42516"/>
    <cellStyle name="Обычный 32 3 4 8" xfId="42517"/>
    <cellStyle name="Обычный 32 3 4 9" xfId="42518"/>
    <cellStyle name="Обычный 32 3 40" xfId="42519"/>
    <cellStyle name="Обычный 32 3 41" xfId="42520"/>
    <cellStyle name="Обычный 32 3 42" xfId="42521"/>
    <cellStyle name="Обычный 32 3 5" xfId="42522"/>
    <cellStyle name="Обычный 32 3 5 10" xfId="42523"/>
    <cellStyle name="Обычный 32 3 5 11" xfId="42524"/>
    <cellStyle name="Обычный 32 3 5 12" xfId="42525"/>
    <cellStyle name="Обычный 32 3 5 13" xfId="42526"/>
    <cellStyle name="Обычный 32 3 5 2" xfId="42527"/>
    <cellStyle name="Обычный 32 3 5 2 2" xfId="42528"/>
    <cellStyle name="Обычный 32 3 5 2 3" xfId="42529"/>
    <cellStyle name="Обычный 32 3 5 2 4" xfId="42530"/>
    <cellStyle name="Обычный 32 3 5 3" xfId="42531"/>
    <cellStyle name="Обычный 32 3 5 3 2" xfId="42532"/>
    <cellStyle name="Обычный 32 3 5 3 3" xfId="42533"/>
    <cellStyle name="Обычный 32 3 5 4" xfId="42534"/>
    <cellStyle name="Обычный 32 3 5 4 2" xfId="42535"/>
    <cellStyle name="Обычный 32 3 5 5" xfId="42536"/>
    <cellStyle name="Обычный 32 3 5 5 2" xfId="42537"/>
    <cellStyle name="Обычный 32 3 5 6" xfId="42538"/>
    <cellStyle name="Обычный 32 3 5 6 2" xfId="42539"/>
    <cellStyle name="Обычный 32 3 5 7" xfId="42540"/>
    <cellStyle name="Обычный 32 3 5 8" xfId="42541"/>
    <cellStyle name="Обычный 32 3 5 9" xfId="42542"/>
    <cellStyle name="Обычный 32 3 6" xfId="42543"/>
    <cellStyle name="Обычный 32 3 6 10" xfId="42544"/>
    <cellStyle name="Обычный 32 3 6 11" xfId="42545"/>
    <cellStyle name="Обычный 32 3 6 12" xfId="42546"/>
    <cellStyle name="Обычный 32 3 6 2" xfId="42547"/>
    <cellStyle name="Обычный 32 3 6 2 2" xfId="42548"/>
    <cellStyle name="Обычный 32 3 6 2 3" xfId="42549"/>
    <cellStyle name="Обычный 32 3 6 2 4" xfId="42550"/>
    <cellStyle name="Обычный 32 3 6 3" xfId="42551"/>
    <cellStyle name="Обычный 32 3 6 3 2" xfId="42552"/>
    <cellStyle name="Обычный 32 3 6 3 3" xfId="42553"/>
    <cellStyle name="Обычный 32 3 6 4" xfId="42554"/>
    <cellStyle name="Обычный 32 3 6 4 2" xfId="42555"/>
    <cellStyle name="Обычный 32 3 6 5" xfId="42556"/>
    <cellStyle name="Обычный 32 3 6 5 2" xfId="42557"/>
    <cellStyle name="Обычный 32 3 6 6" xfId="42558"/>
    <cellStyle name="Обычный 32 3 6 6 2" xfId="42559"/>
    <cellStyle name="Обычный 32 3 6 7" xfId="42560"/>
    <cellStyle name="Обычный 32 3 6 8" xfId="42561"/>
    <cellStyle name="Обычный 32 3 6 9" xfId="42562"/>
    <cellStyle name="Обычный 32 3 7" xfId="42563"/>
    <cellStyle name="Обычный 32 3 7 10" xfId="42564"/>
    <cellStyle name="Обычный 32 3 7 11" xfId="42565"/>
    <cellStyle name="Обычный 32 3 7 2" xfId="42566"/>
    <cellStyle name="Обычный 32 3 7 2 2" xfId="42567"/>
    <cellStyle name="Обычный 32 3 7 2 3" xfId="42568"/>
    <cellStyle name="Обычный 32 3 7 2 4" xfId="42569"/>
    <cellStyle name="Обычный 32 3 7 3" xfId="42570"/>
    <cellStyle name="Обычный 32 3 7 3 2" xfId="42571"/>
    <cellStyle name="Обычный 32 3 7 3 3" xfId="42572"/>
    <cellStyle name="Обычный 32 3 7 4" xfId="42573"/>
    <cellStyle name="Обычный 32 3 7 4 2" xfId="42574"/>
    <cellStyle name="Обычный 32 3 7 5" xfId="42575"/>
    <cellStyle name="Обычный 32 3 7 5 2" xfId="42576"/>
    <cellStyle name="Обычный 32 3 7 6" xfId="42577"/>
    <cellStyle name="Обычный 32 3 7 6 2" xfId="42578"/>
    <cellStyle name="Обычный 32 3 7 7" xfId="42579"/>
    <cellStyle name="Обычный 32 3 7 8" xfId="42580"/>
    <cellStyle name="Обычный 32 3 7 9" xfId="42581"/>
    <cellStyle name="Обычный 32 3 8" xfId="42582"/>
    <cellStyle name="Обычный 32 3 8 2" xfId="42583"/>
    <cellStyle name="Обычный 32 3 8 2 2" xfId="42584"/>
    <cellStyle name="Обычный 32 3 8 2 3" xfId="42585"/>
    <cellStyle name="Обычный 32 3 8 3" xfId="42586"/>
    <cellStyle name="Обычный 32 3 8 3 2" xfId="42587"/>
    <cellStyle name="Обычный 32 3 8 3 3" xfId="42588"/>
    <cellStyle name="Обычный 32 3 8 4" xfId="42589"/>
    <cellStyle name="Обычный 32 3 8 5" xfId="42590"/>
    <cellStyle name="Обычный 32 3 8 6" xfId="42591"/>
    <cellStyle name="Обычный 32 3 8 7" xfId="42592"/>
    <cellStyle name="Обычный 32 3 8 8" xfId="42593"/>
    <cellStyle name="Обычный 32 3 9" xfId="42594"/>
    <cellStyle name="Обычный 32 3 9 2" xfId="42595"/>
    <cellStyle name="Обычный 32 3 9 2 2" xfId="42596"/>
    <cellStyle name="Обычный 32 3 9 3" xfId="42597"/>
    <cellStyle name="Обычный 32 3 9 3 2" xfId="42598"/>
    <cellStyle name="Обычный 32 3 9 4" xfId="42599"/>
    <cellStyle name="Обычный 32 3 9 5" xfId="42600"/>
    <cellStyle name="Обычный 32 3 9 6" xfId="42601"/>
    <cellStyle name="Обычный 32 3 9 7" xfId="42602"/>
    <cellStyle name="Обычный 32 3 9 8" xfId="42603"/>
    <cellStyle name="Обычный 32 30" xfId="42604"/>
    <cellStyle name="Обычный 32 31" xfId="42605"/>
    <cellStyle name="Обычный 32 32" xfId="42606"/>
    <cellStyle name="Обычный 32 33" xfId="42607"/>
    <cellStyle name="Обычный 32 34" xfId="42608"/>
    <cellStyle name="Обычный 32 35" xfId="42609"/>
    <cellStyle name="Обычный 32 36" xfId="42610"/>
    <cellStyle name="Обычный 32 37" xfId="42611"/>
    <cellStyle name="Обычный 32 38" xfId="42612"/>
    <cellStyle name="Обычный 32 39" xfId="42613"/>
    <cellStyle name="Обычный 32 4" xfId="42614"/>
    <cellStyle name="Обычный 32 4 10" xfId="42615"/>
    <cellStyle name="Обычный 32 4 10 2" xfId="42616"/>
    <cellStyle name="Обычный 32 4 10 2 2" xfId="42617"/>
    <cellStyle name="Обычный 32 4 10 3" xfId="42618"/>
    <cellStyle name="Обычный 32 4 10 3 2" xfId="42619"/>
    <cellStyle name="Обычный 32 4 10 4" xfId="42620"/>
    <cellStyle name="Обычный 32 4 10 5" xfId="42621"/>
    <cellStyle name="Обычный 32 4 10 6" xfId="42622"/>
    <cellStyle name="Обычный 32 4 10 7" xfId="42623"/>
    <cellStyle name="Обычный 32 4 11" xfId="42624"/>
    <cellStyle name="Обычный 32 4 11 2" xfId="42625"/>
    <cellStyle name="Обычный 32 4 11 2 2" xfId="42626"/>
    <cellStyle name="Обычный 32 4 11 3" xfId="42627"/>
    <cellStyle name="Обычный 32 4 11 3 2" xfId="42628"/>
    <cellStyle name="Обычный 32 4 11 4" xfId="42629"/>
    <cellStyle name="Обычный 32 4 11 5" xfId="42630"/>
    <cellStyle name="Обычный 32 4 11 6" xfId="42631"/>
    <cellStyle name="Обычный 32 4 12" xfId="42632"/>
    <cellStyle name="Обычный 32 4 12 2" xfId="42633"/>
    <cellStyle name="Обычный 32 4 12 3" xfId="42634"/>
    <cellStyle name="Обычный 32 4 13" xfId="42635"/>
    <cellStyle name="Обычный 32 4 13 2" xfId="42636"/>
    <cellStyle name="Обычный 32 4 13 3" xfId="42637"/>
    <cellStyle name="Обычный 32 4 14" xfId="42638"/>
    <cellStyle name="Обычный 32 4 14 2" xfId="42639"/>
    <cellStyle name="Обычный 32 4 14 3" xfId="42640"/>
    <cellStyle name="Обычный 32 4 15" xfId="42641"/>
    <cellStyle name="Обычный 32 4 15 2" xfId="42642"/>
    <cellStyle name="Обычный 32 4 16" xfId="42643"/>
    <cellStyle name="Обычный 32 4 17" xfId="42644"/>
    <cellStyle name="Обычный 32 4 18" xfId="42645"/>
    <cellStyle name="Обычный 32 4 19" xfId="42646"/>
    <cellStyle name="Обычный 32 4 2" xfId="42647"/>
    <cellStyle name="Обычный 32 4 2 10" xfId="42648"/>
    <cellStyle name="Обычный 32 4 2 11" xfId="42649"/>
    <cellStyle name="Обычный 32 4 2 12" xfId="42650"/>
    <cellStyle name="Обычный 32 4 2 13" xfId="42651"/>
    <cellStyle name="Обычный 32 4 2 14" xfId="42652"/>
    <cellStyle name="Обычный 32 4 2 2" xfId="42653"/>
    <cellStyle name="Обычный 32 4 2 2 2" xfId="42654"/>
    <cellStyle name="Обычный 32 4 2 2 3" xfId="42655"/>
    <cellStyle name="Обычный 32 4 2 2 4" xfId="42656"/>
    <cellStyle name="Обычный 32 4 2 3" xfId="42657"/>
    <cellStyle name="Обычный 32 4 2 3 2" xfId="42658"/>
    <cellStyle name="Обычный 32 4 2 3 3" xfId="42659"/>
    <cellStyle name="Обычный 32 4 2 4" xfId="42660"/>
    <cellStyle name="Обычный 32 4 2 4 2" xfId="42661"/>
    <cellStyle name="Обычный 32 4 2 5" xfId="42662"/>
    <cellStyle name="Обычный 32 4 2 5 2" xfId="42663"/>
    <cellStyle name="Обычный 32 4 2 6" xfId="42664"/>
    <cellStyle name="Обычный 32 4 2 6 2" xfId="42665"/>
    <cellStyle name="Обычный 32 4 2 7" xfId="42666"/>
    <cellStyle name="Обычный 32 4 2 8" xfId="42667"/>
    <cellStyle name="Обычный 32 4 2 9" xfId="42668"/>
    <cellStyle name="Обычный 32 4 20" xfId="42669"/>
    <cellStyle name="Обычный 32 4 21" xfId="42670"/>
    <cellStyle name="Обычный 32 4 22" xfId="42671"/>
    <cellStyle name="Обычный 32 4 23" xfId="42672"/>
    <cellStyle name="Обычный 32 4 24" xfId="42673"/>
    <cellStyle name="Обычный 32 4 25" xfId="42674"/>
    <cellStyle name="Обычный 32 4 26" xfId="42675"/>
    <cellStyle name="Обычный 32 4 27" xfId="42676"/>
    <cellStyle name="Обычный 32 4 28" xfId="42677"/>
    <cellStyle name="Обычный 32 4 29" xfId="42678"/>
    <cellStyle name="Обычный 32 4 3" xfId="42679"/>
    <cellStyle name="Обычный 32 4 3 10" xfId="42680"/>
    <cellStyle name="Обычный 32 4 3 11" xfId="42681"/>
    <cellStyle name="Обычный 32 4 3 12" xfId="42682"/>
    <cellStyle name="Обычный 32 4 3 13" xfId="42683"/>
    <cellStyle name="Обычный 32 4 3 2" xfId="42684"/>
    <cellStyle name="Обычный 32 4 3 2 2" xfId="42685"/>
    <cellStyle name="Обычный 32 4 3 2 3" xfId="42686"/>
    <cellStyle name="Обычный 32 4 3 2 4" xfId="42687"/>
    <cellStyle name="Обычный 32 4 3 3" xfId="42688"/>
    <cellStyle name="Обычный 32 4 3 3 2" xfId="42689"/>
    <cellStyle name="Обычный 32 4 3 3 3" xfId="42690"/>
    <cellStyle name="Обычный 32 4 3 4" xfId="42691"/>
    <cellStyle name="Обычный 32 4 3 4 2" xfId="42692"/>
    <cellStyle name="Обычный 32 4 3 5" xfId="42693"/>
    <cellStyle name="Обычный 32 4 3 5 2" xfId="42694"/>
    <cellStyle name="Обычный 32 4 3 6" xfId="42695"/>
    <cellStyle name="Обычный 32 4 3 6 2" xfId="42696"/>
    <cellStyle name="Обычный 32 4 3 7" xfId="42697"/>
    <cellStyle name="Обычный 32 4 3 8" xfId="42698"/>
    <cellStyle name="Обычный 32 4 3 9" xfId="42699"/>
    <cellStyle name="Обычный 32 4 30" xfId="42700"/>
    <cellStyle name="Обычный 32 4 31" xfId="42701"/>
    <cellStyle name="Обычный 32 4 32" xfId="42702"/>
    <cellStyle name="Обычный 32 4 33" xfId="42703"/>
    <cellStyle name="Обычный 32 4 34" xfId="42704"/>
    <cellStyle name="Обычный 32 4 35" xfId="42705"/>
    <cellStyle name="Обычный 32 4 36" xfId="42706"/>
    <cellStyle name="Обычный 32 4 37" xfId="42707"/>
    <cellStyle name="Обычный 32 4 38" xfId="42708"/>
    <cellStyle name="Обычный 32 4 39" xfId="42709"/>
    <cellStyle name="Обычный 32 4 4" xfId="42710"/>
    <cellStyle name="Обычный 32 4 4 10" xfId="42711"/>
    <cellStyle name="Обычный 32 4 4 11" xfId="42712"/>
    <cellStyle name="Обычный 32 4 4 12" xfId="42713"/>
    <cellStyle name="Обычный 32 4 4 2" xfId="42714"/>
    <cellStyle name="Обычный 32 4 4 2 2" xfId="42715"/>
    <cellStyle name="Обычный 32 4 4 2 3" xfId="42716"/>
    <cellStyle name="Обычный 32 4 4 2 4" xfId="42717"/>
    <cellStyle name="Обычный 32 4 4 3" xfId="42718"/>
    <cellStyle name="Обычный 32 4 4 3 2" xfId="42719"/>
    <cellStyle name="Обычный 32 4 4 3 3" xfId="42720"/>
    <cellStyle name="Обычный 32 4 4 4" xfId="42721"/>
    <cellStyle name="Обычный 32 4 4 4 2" xfId="42722"/>
    <cellStyle name="Обычный 32 4 4 5" xfId="42723"/>
    <cellStyle name="Обычный 32 4 4 5 2" xfId="42724"/>
    <cellStyle name="Обычный 32 4 4 6" xfId="42725"/>
    <cellStyle name="Обычный 32 4 4 6 2" xfId="42726"/>
    <cellStyle name="Обычный 32 4 4 7" xfId="42727"/>
    <cellStyle name="Обычный 32 4 4 8" xfId="42728"/>
    <cellStyle name="Обычный 32 4 4 9" xfId="42729"/>
    <cellStyle name="Обычный 32 4 5" xfId="42730"/>
    <cellStyle name="Обычный 32 4 5 10" xfId="42731"/>
    <cellStyle name="Обычный 32 4 5 11" xfId="42732"/>
    <cellStyle name="Обычный 32 4 5 2" xfId="42733"/>
    <cellStyle name="Обычный 32 4 5 2 2" xfId="42734"/>
    <cellStyle name="Обычный 32 4 5 2 3" xfId="42735"/>
    <cellStyle name="Обычный 32 4 5 2 4" xfId="42736"/>
    <cellStyle name="Обычный 32 4 5 3" xfId="42737"/>
    <cellStyle name="Обычный 32 4 5 3 2" xfId="42738"/>
    <cellStyle name="Обычный 32 4 5 3 3" xfId="42739"/>
    <cellStyle name="Обычный 32 4 5 4" xfId="42740"/>
    <cellStyle name="Обычный 32 4 5 4 2" xfId="42741"/>
    <cellStyle name="Обычный 32 4 5 5" xfId="42742"/>
    <cellStyle name="Обычный 32 4 5 5 2" xfId="42743"/>
    <cellStyle name="Обычный 32 4 5 6" xfId="42744"/>
    <cellStyle name="Обычный 32 4 5 6 2" xfId="42745"/>
    <cellStyle name="Обычный 32 4 5 7" xfId="42746"/>
    <cellStyle name="Обычный 32 4 5 8" xfId="42747"/>
    <cellStyle name="Обычный 32 4 5 9" xfId="42748"/>
    <cellStyle name="Обычный 32 4 6" xfId="42749"/>
    <cellStyle name="Обычный 32 4 6 2" xfId="42750"/>
    <cellStyle name="Обычный 32 4 6 2 2" xfId="42751"/>
    <cellStyle name="Обычный 32 4 6 2 3" xfId="42752"/>
    <cellStyle name="Обычный 32 4 6 3" xfId="42753"/>
    <cellStyle name="Обычный 32 4 6 3 2" xfId="42754"/>
    <cellStyle name="Обычный 32 4 6 3 3" xfId="42755"/>
    <cellStyle name="Обычный 32 4 6 4" xfId="42756"/>
    <cellStyle name="Обычный 32 4 6 5" xfId="42757"/>
    <cellStyle name="Обычный 32 4 6 6" xfId="42758"/>
    <cellStyle name="Обычный 32 4 6 7" xfId="42759"/>
    <cellStyle name="Обычный 32 4 6 8" xfId="42760"/>
    <cellStyle name="Обычный 32 4 7" xfId="42761"/>
    <cellStyle name="Обычный 32 4 7 2" xfId="42762"/>
    <cellStyle name="Обычный 32 4 7 2 2" xfId="42763"/>
    <cellStyle name="Обычный 32 4 7 3" xfId="42764"/>
    <cellStyle name="Обычный 32 4 7 3 2" xfId="42765"/>
    <cellStyle name="Обычный 32 4 7 4" xfId="42766"/>
    <cellStyle name="Обычный 32 4 7 5" xfId="42767"/>
    <cellStyle name="Обычный 32 4 7 6" xfId="42768"/>
    <cellStyle name="Обычный 32 4 7 7" xfId="42769"/>
    <cellStyle name="Обычный 32 4 7 8" xfId="42770"/>
    <cellStyle name="Обычный 32 4 8" xfId="42771"/>
    <cellStyle name="Обычный 32 4 8 2" xfId="42772"/>
    <cellStyle name="Обычный 32 4 8 2 2" xfId="42773"/>
    <cellStyle name="Обычный 32 4 8 3" xfId="42774"/>
    <cellStyle name="Обычный 32 4 8 3 2" xfId="42775"/>
    <cellStyle name="Обычный 32 4 8 4" xfId="42776"/>
    <cellStyle name="Обычный 32 4 8 5" xfId="42777"/>
    <cellStyle name="Обычный 32 4 8 6" xfId="42778"/>
    <cellStyle name="Обычный 32 4 8 7" xfId="42779"/>
    <cellStyle name="Обычный 32 4 8 8" xfId="42780"/>
    <cellStyle name="Обычный 32 4 9" xfId="42781"/>
    <cellStyle name="Обычный 32 4 9 2" xfId="42782"/>
    <cellStyle name="Обычный 32 4 9 2 2" xfId="42783"/>
    <cellStyle name="Обычный 32 4 9 3" xfId="42784"/>
    <cellStyle name="Обычный 32 4 9 3 2" xfId="42785"/>
    <cellStyle name="Обычный 32 4 9 4" xfId="42786"/>
    <cellStyle name="Обычный 32 4 9 5" xfId="42787"/>
    <cellStyle name="Обычный 32 4 9 6" xfId="42788"/>
    <cellStyle name="Обычный 32 4 9 7" xfId="42789"/>
    <cellStyle name="Обычный 32 40" xfId="42790"/>
    <cellStyle name="Обычный 32 41" xfId="42791"/>
    <cellStyle name="Обычный 32 42" xfId="42792"/>
    <cellStyle name="Обычный 32 43" xfId="42793"/>
    <cellStyle name="Обычный 32 44" xfId="42794"/>
    <cellStyle name="Обычный 32 5" xfId="42795"/>
    <cellStyle name="Обычный 32 5 10" xfId="42796"/>
    <cellStyle name="Обычный 32 5 10 2" xfId="42797"/>
    <cellStyle name="Обычный 32 5 10 2 2" xfId="42798"/>
    <cellStyle name="Обычный 32 5 10 3" xfId="42799"/>
    <cellStyle name="Обычный 32 5 10 3 2" xfId="42800"/>
    <cellStyle name="Обычный 32 5 10 4" xfId="42801"/>
    <cellStyle name="Обычный 32 5 10 5" xfId="42802"/>
    <cellStyle name="Обычный 32 5 10 6" xfId="42803"/>
    <cellStyle name="Обычный 32 5 10 7" xfId="42804"/>
    <cellStyle name="Обычный 32 5 11" xfId="42805"/>
    <cellStyle name="Обычный 32 5 11 2" xfId="42806"/>
    <cellStyle name="Обычный 32 5 11 3" xfId="42807"/>
    <cellStyle name="Обычный 32 5 12" xfId="42808"/>
    <cellStyle name="Обычный 32 5 12 2" xfId="42809"/>
    <cellStyle name="Обычный 32 5 12 3" xfId="42810"/>
    <cellStyle name="Обычный 32 5 13" xfId="42811"/>
    <cellStyle name="Обычный 32 5 13 2" xfId="42812"/>
    <cellStyle name="Обычный 32 5 13 3" xfId="42813"/>
    <cellStyle name="Обычный 32 5 14" xfId="42814"/>
    <cellStyle name="Обычный 32 5 14 2" xfId="42815"/>
    <cellStyle name="Обычный 32 5 14 3" xfId="42816"/>
    <cellStyle name="Обычный 32 5 15" xfId="42817"/>
    <cellStyle name="Обычный 32 5 16" xfId="42818"/>
    <cellStyle name="Обычный 32 5 17" xfId="42819"/>
    <cellStyle name="Обычный 32 5 18" xfId="42820"/>
    <cellStyle name="Обычный 32 5 19" xfId="42821"/>
    <cellStyle name="Обычный 32 5 2" xfId="42822"/>
    <cellStyle name="Обычный 32 5 2 10" xfId="42823"/>
    <cellStyle name="Обычный 32 5 2 11" xfId="42824"/>
    <cellStyle name="Обычный 32 5 2 12" xfId="42825"/>
    <cellStyle name="Обычный 32 5 2 13" xfId="42826"/>
    <cellStyle name="Обычный 32 5 2 14" xfId="42827"/>
    <cellStyle name="Обычный 32 5 2 2" xfId="42828"/>
    <cellStyle name="Обычный 32 5 2 2 2" xfId="42829"/>
    <cellStyle name="Обычный 32 5 2 2 3" xfId="42830"/>
    <cellStyle name="Обычный 32 5 2 2 4" xfId="42831"/>
    <cellStyle name="Обычный 32 5 2 3" xfId="42832"/>
    <cellStyle name="Обычный 32 5 2 3 2" xfId="42833"/>
    <cellStyle name="Обычный 32 5 2 3 3" xfId="42834"/>
    <cellStyle name="Обычный 32 5 2 4" xfId="42835"/>
    <cellStyle name="Обычный 32 5 2 4 2" xfId="42836"/>
    <cellStyle name="Обычный 32 5 2 5" xfId="42837"/>
    <cellStyle name="Обычный 32 5 2 5 2" xfId="42838"/>
    <cellStyle name="Обычный 32 5 2 6" xfId="42839"/>
    <cellStyle name="Обычный 32 5 2 6 2" xfId="42840"/>
    <cellStyle name="Обычный 32 5 2 7" xfId="42841"/>
    <cellStyle name="Обычный 32 5 2 8" xfId="42842"/>
    <cellStyle name="Обычный 32 5 2 9" xfId="42843"/>
    <cellStyle name="Обычный 32 5 20" xfId="42844"/>
    <cellStyle name="Обычный 32 5 21" xfId="42845"/>
    <cellStyle name="Обычный 32 5 22" xfId="42846"/>
    <cellStyle name="Обычный 32 5 23" xfId="42847"/>
    <cellStyle name="Обычный 32 5 24" xfId="42848"/>
    <cellStyle name="Обычный 32 5 25" xfId="42849"/>
    <cellStyle name="Обычный 32 5 26" xfId="42850"/>
    <cellStyle name="Обычный 32 5 27" xfId="42851"/>
    <cellStyle name="Обычный 32 5 28" xfId="42852"/>
    <cellStyle name="Обычный 32 5 29" xfId="42853"/>
    <cellStyle name="Обычный 32 5 3" xfId="42854"/>
    <cellStyle name="Обычный 32 5 3 10" xfId="42855"/>
    <cellStyle name="Обычный 32 5 3 11" xfId="42856"/>
    <cellStyle name="Обычный 32 5 3 12" xfId="42857"/>
    <cellStyle name="Обычный 32 5 3 13" xfId="42858"/>
    <cellStyle name="Обычный 32 5 3 2" xfId="42859"/>
    <cellStyle name="Обычный 32 5 3 2 2" xfId="42860"/>
    <cellStyle name="Обычный 32 5 3 2 3" xfId="42861"/>
    <cellStyle name="Обычный 32 5 3 2 4" xfId="42862"/>
    <cellStyle name="Обычный 32 5 3 3" xfId="42863"/>
    <cellStyle name="Обычный 32 5 3 3 2" xfId="42864"/>
    <cellStyle name="Обычный 32 5 3 3 3" xfId="42865"/>
    <cellStyle name="Обычный 32 5 3 4" xfId="42866"/>
    <cellStyle name="Обычный 32 5 3 4 2" xfId="42867"/>
    <cellStyle name="Обычный 32 5 3 5" xfId="42868"/>
    <cellStyle name="Обычный 32 5 3 5 2" xfId="42869"/>
    <cellStyle name="Обычный 32 5 3 6" xfId="42870"/>
    <cellStyle name="Обычный 32 5 3 6 2" xfId="42871"/>
    <cellStyle name="Обычный 32 5 3 7" xfId="42872"/>
    <cellStyle name="Обычный 32 5 3 8" xfId="42873"/>
    <cellStyle name="Обычный 32 5 3 9" xfId="42874"/>
    <cellStyle name="Обычный 32 5 30" xfId="42875"/>
    <cellStyle name="Обычный 32 5 31" xfId="42876"/>
    <cellStyle name="Обычный 32 5 32" xfId="42877"/>
    <cellStyle name="Обычный 32 5 33" xfId="42878"/>
    <cellStyle name="Обычный 32 5 34" xfId="42879"/>
    <cellStyle name="Обычный 32 5 35" xfId="42880"/>
    <cellStyle name="Обычный 32 5 36" xfId="42881"/>
    <cellStyle name="Обычный 32 5 37" xfId="42882"/>
    <cellStyle name="Обычный 32 5 38" xfId="42883"/>
    <cellStyle name="Обычный 32 5 4" xfId="42884"/>
    <cellStyle name="Обычный 32 5 4 10" xfId="42885"/>
    <cellStyle name="Обычный 32 5 4 11" xfId="42886"/>
    <cellStyle name="Обычный 32 5 4 12" xfId="42887"/>
    <cellStyle name="Обычный 32 5 4 2" xfId="42888"/>
    <cellStyle name="Обычный 32 5 4 2 2" xfId="42889"/>
    <cellStyle name="Обычный 32 5 4 2 3" xfId="42890"/>
    <cellStyle name="Обычный 32 5 4 2 4" xfId="42891"/>
    <cellStyle name="Обычный 32 5 4 3" xfId="42892"/>
    <cellStyle name="Обычный 32 5 4 3 2" xfId="42893"/>
    <cellStyle name="Обычный 32 5 4 3 3" xfId="42894"/>
    <cellStyle name="Обычный 32 5 4 4" xfId="42895"/>
    <cellStyle name="Обычный 32 5 4 4 2" xfId="42896"/>
    <cellStyle name="Обычный 32 5 4 5" xfId="42897"/>
    <cellStyle name="Обычный 32 5 4 5 2" xfId="42898"/>
    <cellStyle name="Обычный 32 5 4 6" xfId="42899"/>
    <cellStyle name="Обычный 32 5 4 6 2" xfId="42900"/>
    <cellStyle name="Обычный 32 5 4 7" xfId="42901"/>
    <cellStyle name="Обычный 32 5 4 8" xfId="42902"/>
    <cellStyle name="Обычный 32 5 4 9" xfId="42903"/>
    <cellStyle name="Обычный 32 5 5" xfId="42904"/>
    <cellStyle name="Обычный 32 5 5 10" xfId="42905"/>
    <cellStyle name="Обычный 32 5 5 11" xfId="42906"/>
    <cellStyle name="Обычный 32 5 5 2" xfId="42907"/>
    <cellStyle name="Обычный 32 5 5 2 2" xfId="42908"/>
    <cellStyle name="Обычный 32 5 5 2 3" xfId="42909"/>
    <cellStyle name="Обычный 32 5 5 2 4" xfId="42910"/>
    <cellStyle name="Обычный 32 5 5 3" xfId="42911"/>
    <cellStyle name="Обычный 32 5 5 3 2" xfId="42912"/>
    <cellStyle name="Обычный 32 5 5 3 3" xfId="42913"/>
    <cellStyle name="Обычный 32 5 5 4" xfId="42914"/>
    <cellStyle name="Обычный 32 5 5 4 2" xfId="42915"/>
    <cellStyle name="Обычный 32 5 5 5" xfId="42916"/>
    <cellStyle name="Обычный 32 5 5 5 2" xfId="42917"/>
    <cellStyle name="Обычный 32 5 5 6" xfId="42918"/>
    <cellStyle name="Обычный 32 5 5 6 2" xfId="42919"/>
    <cellStyle name="Обычный 32 5 5 7" xfId="42920"/>
    <cellStyle name="Обычный 32 5 5 8" xfId="42921"/>
    <cellStyle name="Обычный 32 5 5 9" xfId="42922"/>
    <cellStyle name="Обычный 32 5 6" xfId="42923"/>
    <cellStyle name="Обычный 32 5 6 2" xfId="42924"/>
    <cellStyle name="Обычный 32 5 6 2 2" xfId="42925"/>
    <cellStyle name="Обычный 32 5 6 2 3" xfId="42926"/>
    <cellStyle name="Обычный 32 5 6 3" xfId="42927"/>
    <cellStyle name="Обычный 32 5 6 3 2" xfId="42928"/>
    <cellStyle name="Обычный 32 5 6 3 3" xfId="42929"/>
    <cellStyle name="Обычный 32 5 6 4" xfId="42930"/>
    <cellStyle name="Обычный 32 5 6 5" xfId="42931"/>
    <cellStyle name="Обычный 32 5 6 6" xfId="42932"/>
    <cellStyle name="Обычный 32 5 6 7" xfId="42933"/>
    <cellStyle name="Обычный 32 5 6 8" xfId="42934"/>
    <cellStyle name="Обычный 32 5 7" xfId="42935"/>
    <cellStyle name="Обычный 32 5 7 2" xfId="42936"/>
    <cellStyle name="Обычный 32 5 7 2 2" xfId="42937"/>
    <cellStyle name="Обычный 32 5 7 3" xfId="42938"/>
    <cellStyle name="Обычный 32 5 7 3 2" xfId="42939"/>
    <cellStyle name="Обычный 32 5 7 4" xfId="42940"/>
    <cellStyle name="Обычный 32 5 7 5" xfId="42941"/>
    <cellStyle name="Обычный 32 5 7 6" xfId="42942"/>
    <cellStyle name="Обычный 32 5 7 7" xfId="42943"/>
    <cellStyle name="Обычный 32 5 7 8" xfId="42944"/>
    <cellStyle name="Обычный 32 5 8" xfId="42945"/>
    <cellStyle name="Обычный 32 5 8 2" xfId="42946"/>
    <cellStyle name="Обычный 32 5 8 2 2" xfId="42947"/>
    <cellStyle name="Обычный 32 5 8 3" xfId="42948"/>
    <cellStyle name="Обычный 32 5 8 3 2" xfId="42949"/>
    <cellStyle name="Обычный 32 5 8 4" xfId="42950"/>
    <cellStyle name="Обычный 32 5 8 5" xfId="42951"/>
    <cellStyle name="Обычный 32 5 8 6" xfId="42952"/>
    <cellStyle name="Обычный 32 5 8 7" xfId="42953"/>
    <cellStyle name="Обычный 32 5 8 8" xfId="42954"/>
    <cellStyle name="Обычный 32 5 9" xfId="42955"/>
    <cellStyle name="Обычный 32 5 9 2" xfId="42956"/>
    <cellStyle name="Обычный 32 5 9 2 2" xfId="42957"/>
    <cellStyle name="Обычный 32 5 9 3" xfId="42958"/>
    <cellStyle name="Обычный 32 5 9 3 2" xfId="42959"/>
    <cellStyle name="Обычный 32 5 9 4" xfId="42960"/>
    <cellStyle name="Обычный 32 5 9 5" xfId="42961"/>
    <cellStyle name="Обычный 32 5 9 6" xfId="42962"/>
    <cellStyle name="Обычный 32 5 9 7" xfId="42963"/>
    <cellStyle name="Обычный 32 6" xfId="42964"/>
    <cellStyle name="Обычный 32 6 10" xfId="42965"/>
    <cellStyle name="Обычный 32 6 11" xfId="42966"/>
    <cellStyle name="Обычный 32 6 12" xfId="42967"/>
    <cellStyle name="Обычный 32 6 13" xfId="42968"/>
    <cellStyle name="Обычный 32 6 14" xfId="42969"/>
    <cellStyle name="Обычный 32 6 2" xfId="42970"/>
    <cellStyle name="Обычный 32 6 2 2" xfId="42971"/>
    <cellStyle name="Обычный 32 6 2 3" xfId="42972"/>
    <cellStyle name="Обычный 32 6 2 4" xfId="42973"/>
    <cellStyle name="Обычный 32 6 3" xfId="42974"/>
    <cellStyle name="Обычный 32 6 3 2" xfId="42975"/>
    <cellStyle name="Обычный 32 6 3 3" xfId="42976"/>
    <cellStyle name="Обычный 32 6 4" xfId="42977"/>
    <cellStyle name="Обычный 32 6 4 2" xfId="42978"/>
    <cellStyle name="Обычный 32 6 5" xfId="42979"/>
    <cellStyle name="Обычный 32 6 5 2" xfId="42980"/>
    <cellStyle name="Обычный 32 6 6" xfId="42981"/>
    <cellStyle name="Обычный 32 6 6 2" xfId="42982"/>
    <cellStyle name="Обычный 32 6 7" xfId="42983"/>
    <cellStyle name="Обычный 32 6 8" xfId="42984"/>
    <cellStyle name="Обычный 32 6 9" xfId="42985"/>
    <cellStyle name="Обычный 32 7" xfId="42986"/>
    <cellStyle name="Обычный 32 7 10" xfId="42987"/>
    <cellStyle name="Обычный 32 7 11" xfId="42988"/>
    <cellStyle name="Обычный 32 7 12" xfId="42989"/>
    <cellStyle name="Обычный 32 7 13" xfId="42990"/>
    <cellStyle name="Обычный 32 7 2" xfId="42991"/>
    <cellStyle name="Обычный 32 7 2 2" xfId="42992"/>
    <cellStyle name="Обычный 32 7 2 3" xfId="42993"/>
    <cellStyle name="Обычный 32 7 2 4" xfId="42994"/>
    <cellStyle name="Обычный 32 7 3" xfId="42995"/>
    <cellStyle name="Обычный 32 7 3 2" xfId="42996"/>
    <cellStyle name="Обычный 32 7 3 3" xfId="42997"/>
    <cellStyle name="Обычный 32 7 4" xfId="42998"/>
    <cellStyle name="Обычный 32 7 4 2" xfId="42999"/>
    <cellStyle name="Обычный 32 7 5" xfId="43000"/>
    <cellStyle name="Обычный 32 7 5 2" xfId="43001"/>
    <cellStyle name="Обычный 32 7 6" xfId="43002"/>
    <cellStyle name="Обычный 32 7 6 2" xfId="43003"/>
    <cellStyle name="Обычный 32 7 7" xfId="43004"/>
    <cellStyle name="Обычный 32 7 8" xfId="43005"/>
    <cellStyle name="Обычный 32 7 9" xfId="43006"/>
    <cellStyle name="Обычный 32 8" xfId="43007"/>
    <cellStyle name="Обычный 32 8 10" xfId="43008"/>
    <cellStyle name="Обычный 32 8 11" xfId="43009"/>
    <cellStyle name="Обычный 32 8 12" xfId="43010"/>
    <cellStyle name="Обычный 32 8 2" xfId="43011"/>
    <cellStyle name="Обычный 32 8 2 2" xfId="43012"/>
    <cellStyle name="Обычный 32 8 2 3" xfId="43013"/>
    <cellStyle name="Обычный 32 8 2 4" xfId="43014"/>
    <cellStyle name="Обычный 32 8 3" xfId="43015"/>
    <cellStyle name="Обычный 32 8 3 2" xfId="43016"/>
    <cellStyle name="Обычный 32 8 3 3" xfId="43017"/>
    <cellStyle name="Обычный 32 8 4" xfId="43018"/>
    <cellStyle name="Обычный 32 8 4 2" xfId="43019"/>
    <cellStyle name="Обычный 32 8 5" xfId="43020"/>
    <cellStyle name="Обычный 32 8 5 2" xfId="43021"/>
    <cellStyle name="Обычный 32 8 6" xfId="43022"/>
    <cellStyle name="Обычный 32 8 6 2" xfId="43023"/>
    <cellStyle name="Обычный 32 8 7" xfId="43024"/>
    <cellStyle name="Обычный 32 8 8" xfId="43025"/>
    <cellStyle name="Обычный 32 8 9" xfId="43026"/>
    <cellStyle name="Обычный 32 9" xfId="43027"/>
    <cellStyle name="Обычный 32 9 10" xfId="43028"/>
    <cellStyle name="Обычный 32 9 11" xfId="43029"/>
    <cellStyle name="Обычный 32 9 2" xfId="43030"/>
    <cellStyle name="Обычный 32 9 2 2" xfId="43031"/>
    <cellStyle name="Обычный 32 9 2 3" xfId="43032"/>
    <cellStyle name="Обычный 32 9 2 4" xfId="43033"/>
    <cellStyle name="Обычный 32 9 3" xfId="43034"/>
    <cellStyle name="Обычный 32 9 3 2" xfId="43035"/>
    <cellStyle name="Обычный 32 9 3 3" xfId="43036"/>
    <cellStyle name="Обычный 32 9 4" xfId="43037"/>
    <cellStyle name="Обычный 32 9 4 2" xfId="43038"/>
    <cellStyle name="Обычный 32 9 5" xfId="43039"/>
    <cellStyle name="Обычный 32 9 5 2" xfId="43040"/>
    <cellStyle name="Обычный 32 9 6" xfId="43041"/>
    <cellStyle name="Обычный 32 9 6 2" xfId="43042"/>
    <cellStyle name="Обычный 32 9 7" xfId="43043"/>
    <cellStyle name="Обычный 32 9 8" xfId="43044"/>
    <cellStyle name="Обычный 32 9 9" xfId="43045"/>
    <cellStyle name="Обычный 33" xfId="43046"/>
    <cellStyle name="Обычный 33 10" xfId="43047"/>
    <cellStyle name="Обычный 33 10 2" xfId="43048"/>
    <cellStyle name="Обычный 33 10 2 2" xfId="43049"/>
    <cellStyle name="Обычный 33 10 2 3" xfId="43050"/>
    <cellStyle name="Обычный 33 10 3" xfId="43051"/>
    <cellStyle name="Обычный 33 10 3 2" xfId="43052"/>
    <cellStyle name="Обычный 33 10 3 3" xfId="43053"/>
    <cellStyle name="Обычный 33 10 4" xfId="43054"/>
    <cellStyle name="Обычный 33 10 5" xfId="43055"/>
    <cellStyle name="Обычный 33 10 6" xfId="43056"/>
    <cellStyle name="Обычный 33 10 7" xfId="43057"/>
    <cellStyle name="Обычный 33 10 8" xfId="43058"/>
    <cellStyle name="Обычный 33 11" xfId="43059"/>
    <cellStyle name="Обычный 33 11 2" xfId="43060"/>
    <cellStyle name="Обычный 33 11 2 2" xfId="43061"/>
    <cellStyle name="Обычный 33 11 3" xfId="43062"/>
    <cellStyle name="Обычный 33 11 3 2" xfId="43063"/>
    <cellStyle name="Обычный 33 11 4" xfId="43064"/>
    <cellStyle name="Обычный 33 11 5" xfId="43065"/>
    <cellStyle name="Обычный 33 11 6" xfId="43066"/>
    <cellStyle name="Обычный 33 11 7" xfId="43067"/>
    <cellStyle name="Обычный 33 11 8" xfId="43068"/>
    <cellStyle name="Обычный 33 12" xfId="43069"/>
    <cellStyle name="Обычный 33 12 2" xfId="43070"/>
    <cellStyle name="Обычный 33 12 2 2" xfId="43071"/>
    <cellStyle name="Обычный 33 12 3" xfId="43072"/>
    <cellStyle name="Обычный 33 12 3 2" xfId="43073"/>
    <cellStyle name="Обычный 33 12 4" xfId="43074"/>
    <cellStyle name="Обычный 33 12 5" xfId="43075"/>
    <cellStyle name="Обычный 33 12 6" xfId="43076"/>
    <cellStyle name="Обычный 33 12 7" xfId="43077"/>
    <cellStyle name="Обычный 33 12 8" xfId="43078"/>
    <cellStyle name="Обычный 33 13" xfId="43079"/>
    <cellStyle name="Обычный 33 13 2" xfId="43080"/>
    <cellStyle name="Обычный 33 13 2 2" xfId="43081"/>
    <cellStyle name="Обычный 33 13 3" xfId="43082"/>
    <cellStyle name="Обычный 33 13 3 2" xfId="43083"/>
    <cellStyle name="Обычный 33 13 4" xfId="43084"/>
    <cellStyle name="Обычный 33 13 5" xfId="43085"/>
    <cellStyle name="Обычный 33 13 6" xfId="43086"/>
    <cellStyle name="Обычный 33 13 7" xfId="43087"/>
    <cellStyle name="Обычный 33 14" xfId="43088"/>
    <cellStyle name="Обычный 33 14 2" xfId="43089"/>
    <cellStyle name="Обычный 33 14 2 2" xfId="43090"/>
    <cellStyle name="Обычный 33 14 3" xfId="43091"/>
    <cellStyle name="Обычный 33 14 3 2" xfId="43092"/>
    <cellStyle name="Обычный 33 14 4" xfId="43093"/>
    <cellStyle name="Обычный 33 14 5" xfId="43094"/>
    <cellStyle name="Обычный 33 14 6" xfId="43095"/>
    <cellStyle name="Обычный 33 14 7" xfId="43096"/>
    <cellStyle name="Обычный 33 15" xfId="43097"/>
    <cellStyle name="Обычный 33 15 2" xfId="43098"/>
    <cellStyle name="Обычный 33 15 2 2" xfId="43099"/>
    <cellStyle name="Обычный 33 15 3" xfId="43100"/>
    <cellStyle name="Обычный 33 15 3 2" xfId="43101"/>
    <cellStyle name="Обычный 33 15 4" xfId="43102"/>
    <cellStyle name="Обычный 33 15 5" xfId="43103"/>
    <cellStyle name="Обычный 33 15 6" xfId="43104"/>
    <cellStyle name="Обычный 33 16" xfId="43105"/>
    <cellStyle name="Обычный 33 16 2" xfId="43106"/>
    <cellStyle name="Обычный 33 16 2 2" xfId="43107"/>
    <cellStyle name="Обычный 33 16 3" xfId="43108"/>
    <cellStyle name="Обычный 33 16 3 2" xfId="43109"/>
    <cellStyle name="Обычный 33 16 4" xfId="43110"/>
    <cellStyle name="Обычный 33 16 5" xfId="43111"/>
    <cellStyle name="Обычный 33 16 6" xfId="43112"/>
    <cellStyle name="Обычный 33 17" xfId="43113"/>
    <cellStyle name="Обычный 33 17 2" xfId="43114"/>
    <cellStyle name="Обычный 33 17 3" xfId="43115"/>
    <cellStyle name="Обычный 33 18" xfId="43116"/>
    <cellStyle name="Обычный 33 18 2" xfId="43117"/>
    <cellStyle name="Обычный 33 18 3" xfId="43118"/>
    <cellStyle name="Обычный 33 19" xfId="43119"/>
    <cellStyle name="Обычный 33 19 2" xfId="43120"/>
    <cellStyle name="Обычный 33 2" xfId="43121"/>
    <cellStyle name="Обычный 33 2 10" xfId="43122"/>
    <cellStyle name="Обычный 33 2 10 2" xfId="43123"/>
    <cellStyle name="Обычный 33 2 10 2 2" xfId="43124"/>
    <cellStyle name="Обычный 33 2 10 3" xfId="43125"/>
    <cellStyle name="Обычный 33 2 10 3 2" xfId="43126"/>
    <cellStyle name="Обычный 33 2 10 4" xfId="43127"/>
    <cellStyle name="Обычный 33 2 10 5" xfId="43128"/>
    <cellStyle name="Обычный 33 2 10 6" xfId="43129"/>
    <cellStyle name="Обычный 33 2 10 7" xfId="43130"/>
    <cellStyle name="Обычный 33 2 10 8" xfId="43131"/>
    <cellStyle name="Обычный 33 2 11" xfId="43132"/>
    <cellStyle name="Обычный 33 2 11 2" xfId="43133"/>
    <cellStyle name="Обычный 33 2 11 2 2" xfId="43134"/>
    <cellStyle name="Обычный 33 2 11 3" xfId="43135"/>
    <cellStyle name="Обычный 33 2 11 3 2" xfId="43136"/>
    <cellStyle name="Обычный 33 2 11 4" xfId="43137"/>
    <cellStyle name="Обычный 33 2 11 5" xfId="43138"/>
    <cellStyle name="Обычный 33 2 11 6" xfId="43139"/>
    <cellStyle name="Обычный 33 2 11 7" xfId="43140"/>
    <cellStyle name="Обычный 33 2 11 8" xfId="43141"/>
    <cellStyle name="Обычный 33 2 12" xfId="43142"/>
    <cellStyle name="Обычный 33 2 12 2" xfId="43143"/>
    <cellStyle name="Обычный 33 2 12 2 2" xfId="43144"/>
    <cellStyle name="Обычный 33 2 12 3" xfId="43145"/>
    <cellStyle name="Обычный 33 2 12 3 2" xfId="43146"/>
    <cellStyle name="Обычный 33 2 12 4" xfId="43147"/>
    <cellStyle name="Обычный 33 2 12 5" xfId="43148"/>
    <cellStyle name="Обычный 33 2 12 6" xfId="43149"/>
    <cellStyle name="Обычный 33 2 12 7" xfId="43150"/>
    <cellStyle name="Обычный 33 2 13" xfId="43151"/>
    <cellStyle name="Обычный 33 2 13 2" xfId="43152"/>
    <cellStyle name="Обычный 33 2 13 2 2" xfId="43153"/>
    <cellStyle name="Обычный 33 2 13 3" xfId="43154"/>
    <cellStyle name="Обычный 33 2 13 3 2" xfId="43155"/>
    <cellStyle name="Обычный 33 2 13 4" xfId="43156"/>
    <cellStyle name="Обычный 33 2 13 5" xfId="43157"/>
    <cellStyle name="Обычный 33 2 13 6" xfId="43158"/>
    <cellStyle name="Обычный 33 2 13 7" xfId="43159"/>
    <cellStyle name="Обычный 33 2 14" xfId="43160"/>
    <cellStyle name="Обычный 33 2 14 2" xfId="43161"/>
    <cellStyle name="Обычный 33 2 14 2 2" xfId="43162"/>
    <cellStyle name="Обычный 33 2 14 3" xfId="43163"/>
    <cellStyle name="Обычный 33 2 14 3 2" xfId="43164"/>
    <cellStyle name="Обычный 33 2 14 4" xfId="43165"/>
    <cellStyle name="Обычный 33 2 14 5" xfId="43166"/>
    <cellStyle name="Обычный 33 2 14 6" xfId="43167"/>
    <cellStyle name="Обычный 33 2 15" xfId="43168"/>
    <cellStyle name="Обычный 33 2 15 2" xfId="43169"/>
    <cellStyle name="Обычный 33 2 15 2 2" xfId="43170"/>
    <cellStyle name="Обычный 33 2 15 3" xfId="43171"/>
    <cellStyle name="Обычный 33 2 15 3 2" xfId="43172"/>
    <cellStyle name="Обычный 33 2 15 4" xfId="43173"/>
    <cellStyle name="Обычный 33 2 15 5" xfId="43174"/>
    <cellStyle name="Обычный 33 2 15 6" xfId="43175"/>
    <cellStyle name="Обычный 33 2 16" xfId="43176"/>
    <cellStyle name="Обычный 33 2 16 2" xfId="43177"/>
    <cellStyle name="Обычный 33 2 16 3" xfId="43178"/>
    <cellStyle name="Обычный 33 2 17" xfId="43179"/>
    <cellStyle name="Обычный 33 2 17 2" xfId="43180"/>
    <cellStyle name="Обычный 33 2 17 3" xfId="43181"/>
    <cellStyle name="Обычный 33 2 18" xfId="43182"/>
    <cellStyle name="Обычный 33 2 18 2" xfId="43183"/>
    <cellStyle name="Обычный 33 2 19" xfId="43184"/>
    <cellStyle name="Обычный 33 2 19 2" xfId="43185"/>
    <cellStyle name="Обычный 33 2 2" xfId="43186"/>
    <cellStyle name="Обычный 33 2 2 10" xfId="43187"/>
    <cellStyle name="Обычный 33 2 2 10 2" xfId="43188"/>
    <cellStyle name="Обычный 33 2 2 10 2 2" xfId="43189"/>
    <cellStyle name="Обычный 33 2 2 10 3" xfId="43190"/>
    <cellStyle name="Обычный 33 2 2 10 3 2" xfId="43191"/>
    <cellStyle name="Обычный 33 2 2 10 4" xfId="43192"/>
    <cellStyle name="Обычный 33 2 2 10 5" xfId="43193"/>
    <cellStyle name="Обычный 33 2 2 10 6" xfId="43194"/>
    <cellStyle name="Обычный 33 2 2 10 7" xfId="43195"/>
    <cellStyle name="Обычный 33 2 2 10 8" xfId="43196"/>
    <cellStyle name="Обычный 33 2 2 11" xfId="43197"/>
    <cellStyle name="Обычный 33 2 2 11 2" xfId="43198"/>
    <cellStyle name="Обычный 33 2 2 11 2 2" xfId="43199"/>
    <cellStyle name="Обычный 33 2 2 11 3" xfId="43200"/>
    <cellStyle name="Обычный 33 2 2 11 3 2" xfId="43201"/>
    <cellStyle name="Обычный 33 2 2 11 4" xfId="43202"/>
    <cellStyle name="Обычный 33 2 2 11 5" xfId="43203"/>
    <cellStyle name="Обычный 33 2 2 11 6" xfId="43204"/>
    <cellStyle name="Обычный 33 2 2 11 7" xfId="43205"/>
    <cellStyle name="Обычный 33 2 2 12" xfId="43206"/>
    <cellStyle name="Обычный 33 2 2 12 2" xfId="43207"/>
    <cellStyle name="Обычный 33 2 2 12 2 2" xfId="43208"/>
    <cellStyle name="Обычный 33 2 2 12 3" xfId="43209"/>
    <cellStyle name="Обычный 33 2 2 12 3 2" xfId="43210"/>
    <cellStyle name="Обычный 33 2 2 12 4" xfId="43211"/>
    <cellStyle name="Обычный 33 2 2 12 5" xfId="43212"/>
    <cellStyle name="Обычный 33 2 2 12 6" xfId="43213"/>
    <cellStyle name="Обычный 33 2 2 12 7" xfId="43214"/>
    <cellStyle name="Обычный 33 2 2 13" xfId="43215"/>
    <cellStyle name="Обычный 33 2 2 13 2" xfId="43216"/>
    <cellStyle name="Обычный 33 2 2 13 2 2" xfId="43217"/>
    <cellStyle name="Обычный 33 2 2 13 3" xfId="43218"/>
    <cellStyle name="Обычный 33 2 2 13 3 2" xfId="43219"/>
    <cellStyle name="Обычный 33 2 2 13 4" xfId="43220"/>
    <cellStyle name="Обычный 33 2 2 13 5" xfId="43221"/>
    <cellStyle name="Обычный 33 2 2 13 6" xfId="43222"/>
    <cellStyle name="Обычный 33 2 2 14" xfId="43223"/>
    <cellStyle name="Обычный 33 2 2 14 2" xfId="43224"/>
    <cellStyle name="Обычный 33 2 2 14 2 2" xfId="43225"/>
    <cellStyle name="Обычный 33 2 2 14 3" xfId="43226"/>
    <cellStyle name="Обычный 33 2 2 14 3 2" xfId="43227"/>
    <cellStyle name="Обычный 33 2 2 14 4" xfId="43228"/>
    <cellStyle name="Обычный 33 2 2 14 5" xfId="43229"/>
    <cellStyle name="Обычный 33 2 2 14 6" xfId="43230"/>
    <cellStyle name="Обычный 33 2 2 15" xfId="43231"/>
    <cellStyle name="Обычный 33 2 2 15 2" xfId="43232"/>
    <cellStyle name="Обычный 33 2 2 15 3" xfId="43233"/>
    <cellStyle name="Обычный 33 2 2 16" xfId="43234"/>
    <cellStyle name="Обычный 33 2 2 16 2" xfId="43235"/>
    <cellStyle name="Обычный 33 2 2 16 3" xfId="43236"/>
    <cellStyle name="Обычный 33 2 2 17" xfId="43237"/>
    <cellStyle name="Обычный 33 2 2 17 2" xfId="43238"/>
    <cellStyle name="Обычный 33 2 2 18" xfId="43239"/>
    <cellStyle name="Обычный 33 2 2 18 2" xfId="43240"/>
    <cellStyle name="Обычный 33 2 2 19" xfId="43241"/>
    <cellStyle name="Обычный 33 2 2 2" xfId="43242"/>
    <cellStyle name="Обычный 33 2 2 2 10" xfId="43243"/>
    <cellStyle name="Обычный 33 2 2 2 10 2" xfId="43244"/>
    <cellStyle name="Обычный 33 2 2 2 10 2 2" xfId="43245"/>
    <cellStyle name="Обычный 33 2 2 2 10 3" xfId="43246"/>
    <cellStyle name="Обычный 33 2 2 2 10 3 2" xfId="43247"/>
    <cellStyle name="Обычный 33 2 2 2 10 4" xfId="43248"/>
    <cellStyle name="Обычный 33 2 2 2 10 5" xfId="43249"/>
    <cellStyle name="Обычный 33 2 2 2 10 6" xfId="43250"/>
    <cellStyle name="Обычный 33 2 2 2 10 7" xfId="43251"/>
    <cellStyle name="Обычный 33 2 2 2 11" xfId="43252"/>
    <cellStyle name="Обычный 33 2 2 2 11 2" xfId="43253"/>
    <cellStyle name="Обычный 33 2 2 2 11 2 2" xfId="43254"/>
    <cellStyle name="Обычный 33 2 2 2 11 3" xfId="43255"/>
    <cellStyle name="Обычный 33 2 2 2 11 3 2" xfId="43256"/>
    <cellStyle name="Обычный 33 2 2 2 11 4" xfId="43257"/>
    <cellStyle name="Обычный 33 2 2 2 11 5" xfId="43258"/>
    <cellStyle name="Обычный 33 2 2 2 11 6" xfId="43259"/>
    <cellStyle name="Обычный 33 2 2 2 12" xfId="43260"/>
    <cellStyle name="Обычный 33 2 2 2 12 2" xfId="43261"/>
    <cellStyle name="Обычный 33 2 2 2 12 3" xfId="43262"/>
    <cellStyle name="Обычный 33 2 2 2 13" xfId="43263"/>
    <cellStyle name="Обычный 33 2 2 2 13 2" xfId="43264"/>
    <cellStyle name="Обычный 33 2 2 2 13 3" xfId="43265"/>
    <cellStyle name="Обычный 33 2 2 2 14" xfId="43266"/>
    <cellStyle name="Обычный 33 2 2 2 14 2" xfId="43267"/>
    <cellStyle name="Обычный 33 2 2 2 14 3" xfId="43268"/>
    <cellStyle name="Обычный 33 2 2 2 15" xfId="43269"/>
    <cellStyle name="Обычный 33 2 2 2 15 2" xfId="43270"/>
    <cellStyle name="Обычный 33 2 2 2 16" xfId="43271"/>
    <cellStyle name="Обычный 33 2 2 2 17" xfId="43272"/>
    <cellStyle name="Обычный 33 2 2 2 18" xfId="43273"/>
    <cellStyle name="Обычный 33 2 2 2 19" xfId="43274"/>
    <cellStyle name="Обычный 33 2 2 2 2" xfId="43275"/>
    <cellStyle name="Обычный 33 2 2 2 2 10" xfId="43276"/>
    <cellStyle name="Обычный 33 2 2 2 2 11" xfId="43277"/>
    <cellStyle name="Обычный 33 2 2 2 2 12" xfId="43278"/>
    <cellStyle name="Обычный 33 2 2 2 2 13" xfId="43279"/>
    <cellStyle name="Обычный 33 2 2 2 2 14" xfId="43280"/>
    <cellStyle name="Обычный 33 2 2 2 2 2" xfId="43281"/>
    <cellStyle name="Обычный 33 2 2 2 2 2 2" xfId="43282"/>
    <cellStyle name="Обычный 33 2 2 2 2 2 3" xfId="43283"/>
    <cellStyle name="Обычный 33 2 2 2 2 2 4" xfId="43284"/>
    <cellStyle name="Обычный 33 2 2 2 2 3" xfId="43285"/>
    <cellStyle name="Обычный 33 2 2 2 2 3 2" xfId="43286"/>
    <cellStyle name="Обычный 33 2 2 2 2 3 3" xfId="43287"/>
    <cellStyle name="Обычный 33 2 2 2 2 4" xfId="43288"/>
    <cellStyle name="Обычный 33 2 2 2 2 4 2" xfId="43289"/>
    <cellStyle name="Обычный 33 2 2 2 2 5" xfId="43290"/>
    <cellStyle name="Обычный 33 2 2 2 2 5 2" xfId="43291"/>
    <cellStyle name="Обычный 33 2 2 2 2 6" xfId="43292"/>
    <cellStyle name="Обычный 33 2 2 2 2 6 2" xfId="43293"/>
    <cellStyle name="Обычный 33 2 2 2 2 7" xfId="43294"/>
    <cellStyle name="Обычный 33 2 2 2 2 8" xfId="43295"/>
    <cellStyle name="Обычный 33 2 2 2 2 9" xfId="43296"/>
    <cellStyle name="Обычный 33 2 2 2 20" xfId="43297"/>
    <cellStyle name="Обычный 33 2 2 2 21" xfId="43298"/>
    <cellStyle name="Обычный 33 2 2 2 22" xfId="43299"/>
    <cellStyle name="Обычный 33 2 2 2 23" xfId="43300"/>
    <cellStyle name="Обычный 33 2 2 2 24" xfId="43301"/>
    <cellStyle name="Обычный 33 2 2 2 25" xfId="43302"/>
    <cellStyle name="Обычный 33 2 2 2 26" xfId="43303"/>
    <cellStyle name="Обычный 33 2 2 2 27" xfId="43304"/>
    <cellStyle name="Обычный 33 2 2 2 28" xfId="43305"/>
    <cellStyle name="Обычный 33 2 2 2 29" xfId="43306"/>
    <cellStyle name="Обычный 33 2 2 2 3" xfId="43307"/>
    <cellStyle name="Обычный 33 2 2 2 3 10" xfId="43308"/>
    <cellStyle name="Обычный 33 2 2 2 3 11" xfId="43309"/>
    <cellStyle name="Обычный 33 2 2 2 3 12" xfId="43310"/>
    <cellStyle name="Обычный 33 2 2 2 3 13" xfId="43311"/>
    <cellStyle name="Обычный 33 2 2 2 3 2" xfId="43312"/>
    <cellStyle name="Обычный 33 2 2 2 3 2 2" xfId="43313"/>
    <cellStyle name="Обычный 33 2 2 2 3 2 3" xfId="43314"/>
    <cellStyle name="Обычный 33 2 2 2 3 2 4" xfId="43315"/>
    <cellStyle name="Обычный 33 2 2 2 3 3" xfId="43316"/>
    <cellStyle name="Обычный 33 2 2 2 3 3 2" xfId="43317"/>
    <cellStyle name="Обычный 33 2 2 2 3 3 3" xfId="43318"/>
    <cellStyle name="Обычный 33 2 2 2 3 4" xfId="43319"/>
    <cellStyle name="Обычный 33 2 2 2 3 4 2" xfId="43320"/>
    <cellStyle name="Обычный 33 2 2 2 3 5" xfId="43321"/>
    <cellStyle name="Обычный 33 2 2 2 3 5 2" xfId="43322"/>
    <cellStyle name="Обычный 33 2 2 2 3 6" xfId="43323"/>
    <cellStyle name="Обычный 33 2 2 2 3 6 2" xfId="43324"/>
    <cellStyle name="Обычный 33 2 2 2 3 7" xfId="43325"/>
    <cellStyle name="Обычный 33 2 2 2 3 8" xfId="43326"/>
    <cellStyle name="Обычный 33 2 2 2 3 9" xfId="43327"/>
    <cellStyle name="Обычный 33 2 2 2 30" xfId="43328"/>
    <cellStyle name="Обычный 33 2 2 2 31" xfId="43329"/>
    <cellStyle name="Обычный 33 2 2 2 32" xfId="43330"/>
    <cellStyle name="Обычный 33 2 2 2 33" xfId="43331"/>
    <cellStyle name="Обычный 33 2 2 2 34" xfId="43332"/>
    <cellStyle name="Обычный 33 2 2 2 35" xfId="43333"/>
    <cellStyle name="Обычный 33 2 2 2 36" xfId="43334"/>
    <cellStyle name="Обычный 33 2 2 2 37" xfId="43335"/>
    <cellStyle name="Обычный 33 2 2 2 38" xfId="43336"/>
    <cellStyle name="Обычный 33 2 2 2 39" xfId="43337"/>
    <cellStyle name="Обычный 33 2 2 2 4" xfId="43338"/>
    <cellStyle name="Обычный 33 2 2 2 4 10" xfId="43339"/>
    <cellStyle name="Обычный 33 2 2 2 4 11" xfId="43340"/>
    <cellStyle name="Обычный 33 2 2 2 4 12" xfId="43341"/>
    <cellStyle name="Обычный 33 2 2 2 4 2" xfId="43342"/>
    <cellStyle name="Обычный 33 2 2 2 4 2 2" xfId="43343"/>
    <cellStyle name="Обычный 33 2 2 2 4 2 3" xfId="43344"/>
    <cellStyle name="Обычный 33 2 2 2 4 2 4" xfId="43345"/>
    <cellStyle name="Обычный 33 2 2 2 4 3" xfId="43346"/>
    <cellStyle name="Обычный 33 2 2 2 4 3 2" xfId="43347"/>
    <cellStyle name="Обычный 33 2 2 2 4 3 3" xfId="43348"/>
    <cellStyle name="Обычный 33 2 2 2 4 4" xfId="43349"/>
    <cellStyle name="Обычный 33 2 2 2 4 4 2" xfId="43350"/>
    <cellStyle name="Обычный 33 2 2 2 4 5" xfId="43351"/>
    <cellStyle name="Обычный 33 2 2 2 4 5 2" xfId="43352"/>
    <cellStyle name="Обычный 33 2 2 2 4 6" xfId="43353"/>
    <cellStyle name="Обычный 33 2 2 2 4 6 2" xfId="43354"/>
    <cellStyle name="Обычный 33 2 2 2 4 7" xfId="43355"/>
    <cellStyle name="Обычный 33 2 2 2 4 8" xfId="43356"/>
    <cellStyle name="Обычный 33 2 2 2 4 9" xfId="43357"/>
    <cellStyle name="Обычный 33 2 2 2 5" xfId="43358"/>
    <cellStyle name="Обычный 33 2 2 2 5 10" xfId="43359"/>
    <cellStyle name="Обычный 33 2 2 2 5 11" xfId="43360"/>
    <cellStyle name="Обычный 33 2 2 2 5 2" xfId="43361"/>
    <cellStyle name="Обычный 33 2 2 2 5 2 2" xfId="43362"/>
    <cellStyle name="Обычный 33 2 2 2 5 2 3" xfId="43363"/>
    <cellStyle name="Обычный 33 2 2 2 5 2 4" xfId="43364"/>
    <cellStyle name="Обычный 33 2 2 2 5 3" xfId="43365"/>
    <cellStyle name="Обычный 33 2 2 2 5 3 2" xfId="43366"/>
    <cellStyle name="Обычный 33 2 2 2 5 3 3" xfId="43367"/>
    <cellStyle name="Обычный 33 2 2 2 5 4" xfId="43368"/>
    <cellStyle name="Обычный 33 2 2 2 5 4 2" xfId="43369"/>
    <cellStyle name="Обычный 33 2 2 2 5 5" xfId="43370"/>
    <cellStyle name="Обычный 33 2 2 2 5 5 2" xfId="43371"/>
    <cellStyle name="Обычный 33 2 2 2 5 6" xfId="43372"/>
    <cellStyle name="Обычный 33 2 2 2 5 6 2" xfId="43373"/>
    <cellStyle name="Обычный 33 2 2 2 5 7" xfId="43374"/>
    <cellStyle name="Обычный 33 2 2 2 5 8" xfId="43375"/>
    <cellStyle name="Обычный 33 2 2 2 5 9" xfId="43376"/>
    <cellStyle name="Обычный 33 2 2 2 6" xfId="43377"/>
    <cellStyle name="Обычный 33 2 2 2 6 2" xfId="43378"/>
    <cellStyle name="Обычный 33 2 2 2 6 2 2" xfId="43379"/>
    <cellStyle name="Обычный 33 2 2 2 6 2 3" xfId="43380"/>
    <cellStyle name="Обычный 33 2 2 2 6 3" xfId="43381"/>
    <cellStyle name="Обычный 33 2 2 2 6 3 2" xfId="43382"/>
    <cellStyle name="Обычный 33 2 2 2 6 3 3" xfId="43383"/>
    <cellStyle name="Обычный 33 2 2 2 6 4" xfId="43384"/>
    <cellStyle name="Обычный 33 2 2 2 6 5" xfId="43385"/>
    <cellStyle name="Обычный 33 2 2 2 6 6" xfId="43386"/>
    <cellStyle name="Обычный 33 2 2 2 6 7" xfId="43387"/>
    <cellStyle name="Обычный 33 2 2 2 6 8" xfId="43388"/>
    <cellStyle name="Обычный 33 2 2 2 7" xfId="43389"/>
    <cellStyle name="Обычный 33 2 2 2 7 2" xfId="43390"/>
    <cellStyle name="Обычный 33 2 2 2 7 2 2" xfId="43391"/>
    <cellStyle name="Обычный 33 2 2 2 7 3" xfId="43392"/>
    <cellStyle name="Обычный 33 2 2 2 7 3 2" xfId="43393"/>
    <cellStyle name="Обычный 33 2 2 2 7 4" xfId="43394"/>
    <cellStyle name="Обычный 33 2 2 2 7 5" xfId="43395"/>
    <cellStyle name="Обычный 33 2 2 2 7 6" xfId="43396"/>
    <cellStyle name="Обычный 33 2 2 2 7 7" xfId="43397"/>
    <cellStyle name="Обычный 33 2 2 2 7 8" xfId="43398"/>
    <cellStyle name="Обычный 33 2 2 2 8" xfId="43399"/>
    <cellStyle name="Обычный 33 2 2 2 8 2" xfId="43400"/>
    <cellStyle name="Обычный 33 2 2 2 8 2 2" xfId="43401"/>
    <cellStyle name="Обычный 33 2 2 2 8 3" xfId="43402"/>
    <cellStyle name="Обычный 33 2 2 2 8 3 2" xfId="43403"/>
    <cellStyle name="Обычный 33 2 2 2 8 4" xfId="43404"/>
    <cellStyle name="Обычный 33 2 2 2 8 5" xfId="43405"/>
    <cellStyle name="Обычный 33 2 2 2 8 6" xfId="43406"/>
    <cellStyle name="Обычный 33 2 2 2 8 7" xfId="43407"/>
    <cellStyle name="Обычный 33 2 2 2 8 8" xfId="43408"/>
    <cellStyle name="Обычный 33 2 2 2 9" xfId="43409"/>
    <cellStyle name="Обычный 33 2 2 2 9 2" xfId="43410"/>
    <cellStyle name="Обычный 33 2 2 2 9 2 2" xfId="43411"/>
    <cellStyle name="Обычный 33 2 2 2 9 3" xfId="43412"/>
    <cellStyle name="Обычный 33 2 2 2 9 3 2" xfId="43413"/>
    <cellStyle name="Обычный 33 2 2 2 9 4" xfId="43414"/>
    <cellStyle name="Обычный 33 2 2 2 9 5" xfId="43415"/>
    <cellStyle name="Обычный 33 2 2 2 9 6" xfId="43416"/>
    <cellStyle name="Обычный 33 2 2 2 9 7" xfId="43417"/>
    <cellStyle name="Обычный 33 2 2 20" xfId="43418"/>
    <cellStyle name="Обычный 33 2 2 21" xfId="43419"/>
    <cellStyle name="Обычный 33 2 2 22" xfId="43420"/>
    <cellStyle name="Обычный 33 2 2 23" xfId="43421"/>
    <cellStyle name="Обычный 33 2 2 24" xfId="43422"/>
    <cellStyle name="Обычный 33 2 2 25" xfId="43423"/>
    <cellStyle name="Обычный 33 2 2 26" xfId="43424"/>
    <cellStyle name="Обычный 33 2 2 27" xfId="43425"/>
    <cellStyle name="Обычный 33 2 2 28" xfId="43426"/>
    <cellStyle name="Обычный 33 2 2 29" xfId="43427"/>
    <cellStyle name="Обычный 33 2 2 3" xfId="43428"/>
    <cellStyle name="Обычный 33 2 2 3 10" xfId="43429"/>
    <cellStyle name="Обычный 33 2 2 3 10 2" xfId="43430"/>
    <cellStyle name="Обычный 33 2 2 3 10 2 2" xfId="43431"/>
    <cellStyle name="Обычный 33 2 2 3 10 3" xfId="43432"/>
    <cellStyle name="Обычный 33 2 2 3 10 3 2" xfId="43433"/>
    <cellStyle name="Обычный 33 2 2 3 10 4" xfId="43434"/>
    <cellStyle name="Обычный 33 2 2 3 10 5" xfId="43435"/>
    <cellStyle name="Обычный 33 2 2 3 10 6" xfId="43436"/>
    <cellStyle name="Обычный 33 2 2 3 10 7" xfId="43437"/>
    <cellStyle name="Обычный 33 2 2 3 11" xfId="43438"/>
    <cellStyle name="Обычный 33 2 2 3 11 2" xfId="43439"/>
    <cellStyle name="Обычный 33 2 2 3 11 3" xfId="43440"/>
    <cellStyle name="Обычный 33 2 2 3 12" xfId="43441"/>
    <cellStyle name="Обычный 33 2 2 3 12 2" xfId="43442"/>
    <cellStyle name="Обычный 33 2 2 3 12 3" xfId="43443"/>
    <cellStyle name="Обычный 33 2 2 3 13" xfId="43444"/>
    <cellStyle name="Обычный 33 2 2 3 13 2" xfId="43445"/>
    <cellStyle name="Обычный 33 2 2 3 13 3" xfId="43446"/>
    <cellStyle name="Обычный 33 2 2 3 14" xfId="43447"/>
    <cellStyle name="Обычный 33 2 2 3 14 2" xfId="43448"/>
    <cellStyle name="Обычный 33 2 2 3 14 3" xfId="43449"/>
    <cellStyle name="Обычный 33 2 2 3 15" xfId="43450"/>
    <cellStyle name="Обычный 33 2 2 3 16" xfId="43451"/>
    <cellStyle name="Обычный 33 2 2 3 17" xfId="43452"/>
    <cellStyle name="Обычный 33 2 2 3 18" xfId="43453"/>
    <cellStyle name="Обычный 33 2 2 3 19" xfId="43454"/>
    <cellStyle name="Обычный 33 2 2 3 2" xfId="43455"/>
    <cellStyle name="Обычный 33 2 2 3 2 10" xfId="43456"/>
    <cellStyle name="Обычный 33 2 2 3 2 11" xfId="43457"/>
    <cellStyle name="Обычный 33 2 2 3 2 12" xfId="43458"/>
    <cellStyle name="Обычный 33 2 2 3 2 13" xfId="43459"/>
    <cellStyle name="Обычный 33 2 2 3 2 14" xfId="43460"/>
    <cellStyle name="Обычный 33 2 2 3 2 2" xfId="43461"/>
    <cellStyle name="Обычный 33 2 2 3 2 2 2" xfId="43462"/>
    <cellStyle name="Обычный 33 2 2 3 2 2 3" xfId="43463"/>
    <cellStyle name="Обычный 33 2 2 3 2 2 4" xfId="43464"/>
    <cellStyle name="Обычный 33 2 2 3 2 3" xfId="43465"/>
    <cellStyle name="Обычный 33 2 2 3 2 3 2" xfId="43466"/>
    <cellStyle name="Обычный 33 2 2 3 2 3 3" xfId="43467"/>
    <cellStyle name="Обычный 33 2 2 3 2 4" xfId="43468"/>
    <cellStyle name="Обычный 33 2 2 3 2 4 2" xfId="43469"/>
    <cellStyle name="Обычный 33 2 2 3 2 5" xfId="43470"/>
    <cellStyle name="Обычный 33 2 2 3 2 5 2" xfId="43471"/>
    <cellStyle name="Обычный 33 2 2 3 2 6" xfId="43472"/>
    <cellStyle name="Обычный 33 2 2 3 2 6 2" xfId="43473"/>
    <cellStyle name="Обычный 33 2 2 3 2 7" xfId="43474"/>
    <cellStyle name="Обычный 33 2 2 3 2 8" xfId="43475"/>
    <cellStyle name="Обычный 33 2 2 3 2 9" xfId="43476"/>
    <cellStyle name="Обычный 33 2 2 3 20" xfId="43477"/>
    <cellStyle name="Обычный 33 2 2 3 21" xfId="43478"/>
    <cellStyle name="Обычный 33 2 2 3 22" xfId="43479"/>
    <cellStyle name="Обычный 33 2 2 3 23" xfId="43480"/>
    <cellStyle name="Обычный 33 2 2 3 24" xfId="43481"/>
    <cellStyle name="Обычный 33 2 2 3 25" xfId="43482"/>
    <cellStyle name="Обычный 33 2 2 3 26" xfId="43483"/>
    <cellStyle name="Обычный 33 2 2 3 27" xfId="43484"/>
    <cellStyle name="Обычный 33 2 2 3 28" xfId="43485"/>
    <cellStyle name="Обычный 33 2 2 3 29" xfId="43486"/>
    <cellStyle name="Обычный 33 2 2 3 3" xfId="43487"/>
    <cellStyle name="Обычный 33 2 2 3 3 10" xfId="43488"/>
    <cellStyle name="Обычный 33 2 2 3 3 11" xfId="43489"/>
    <cellStyle name="Обычный 33 2 2 3 3 12" xfId="43490"/>
    <cellStyle name="Обычный 33 2 2 3 3 13" xfId="43491"/>
    <cellStyle name="Обычный 33 2 2 3 3 2" xfId="43492"/>
    <cellStyle name="Обычный 33 2 2 3 3 2 2" xfId="43493"/>
    <cellStyle name="Обычный 33 2 2 3 3 2 3" xfId="43494"/>
    <cellStyle name="Обычный 33 2 2 3 3 2 4" xfId="43495"/>
    <cellStyle name="Обычный 33 2 2 3 3 3" xfId="43496"/>
    <cellStyle name="Обычный 33 2 2 3 3 3 2" xfId="43497"/>
    <cellStyle name="Обычный 33 2 2 3 3 3 3" xfId="43498"/>
    <cellStyle name="Обычный 33 2 2 3 3 4" xfId="43499"/>
    <cellStyle name="Обычный 33 2 2 3 3 4 2" xfId="43500"/>
    <cellStyle name="Обычный 33 2 2 3 3 5" xfId="43501"/>
    <cellStyle name="Обычный 33 2 2 3 3 5 2" xfId="43502"/>
    <cellStyle name="Обычный 33 2 2 3 3 6" xfId="43503"/>
    <cellStyle name="Обычный 33 2 2 3 3 6 2" xfId="43504"/>
    <cellStyle name="Обычный 33 2 2 3 3 7" xfId="43505"/>
    <cellStyle name="Обычный 33 2 2 3 3 8" xfId="43506"/>
    <cellStyle name="Обычный 33 2 2 3 3 9" xfId="43507"/>
    <cellStyle name="Обычный 33 2 2 3 30" xfId="43508"/>
    <cellStyle name="Обычный 33 2 2 3 31" xfId="43509"/>
    <cellStyle name="Обычный 33 2 2 3 32" xfId="43510"/>
    <cellStyle name="Обычный 33 2 2 3 33" xfId="43511"/>
    <cellStyle name="Обычный 33 2 2 3 34" xfId="43512"/>
    <cellStyle name="Обычный 33 2 2 3 35" xfId="43513"/>
    <cellStyle name="Обычный 33 2 2 3 36" xfId="43514"/>
    <cellStyle name="Обычный 33 2 2 3 37" xfId="43515"/>
    <cellStyle name="Обычный 33 2 2 3 38" xfId="43516"/>
    <cellStyle name="Обычный 33 2 2 3 4" xfId="43517"/>
    <cellStyle name="Обычный 33 2 2 3 4 10" xfId="43518"/>
    <cellStyle name="Обычный 33 2 2 3 4 11" xfId="43519"/>
    <cellStyle name="Обычный 33 2 2 3 4 12" xfId="43520"/>
    <cellStyle name="Обычный 33 2 2 3 4 2" xfId="43521"/>
    <cellStyle name="Обычный 33 2 2 3 4 2 2" xfId="43522"/>
    <cellStyle name="Обычный 33 2 2 3 4 2 3" xfId="43523"/>
    <cellStyle name="Обычный 33 2 2 3 4 2 4" xfId="43524"/>
    <cellStyle name="Обычный 33 2 2 3 4 3" xfId="43525"/>
    <cellStyle name="Обычный 33 2 2 3 4 3 2" xfId="43526"/>
    <cellStyle name="Обычный 33 2 2 3 4 3 3" xfId="43527"/>
    <cellStyle name="Обычный 33 2 2 3 4 4" xfId="43528"/>
    <cellStyle name="Обычный 33 2 2 3 4 4 2" xfId="43529"/>
    <cellStyle name="Обычный 33 2 2 3 4 5" xfId="43530"/>
    <cellStyle name="Обычный 33 2 2 3 4 5 2" xfId="43531"/>
    <cellStyle name="Обычный 33 2 2 3 4 6" xfId="43532"/>
    <cellStyle name="Обычный 33 2 2 3 4 6 2" xfId="43533"/>
    <cellStyle name="Обычный 33 2 2 3 4 7" xfId="43534"/>
    <cellStyle name="Обычный 33 2 2 3 4 8" xfId="43535"/>
    <cellStyle name="Обычный 33 2 2 3 4 9" xfId="43536"/>
    <cellStyle name="Обычный 33 2 2 3 5" xfId="43537"/>
    <cellStyle name="Обычный 33 2 2 3 5 10" xfId="43538"/>
    <cellStyle name="Обычный 33 2 2 3 5 11" xfId="43539"/>
    <cellStyle name="Обычный 33 2 2 3 5 2" xfId="43540"/>
    <cellStyle name="Обычный 33 2 2 3 5 2 2" xfId="43541"/>
    <cellStyle name="Обычный 33 2 2 3 5 2 3" xfId="43542"/>
    <cellStyle name="Обычный 33 2 2 3 5 2 4" xfId="43543"/>
    <cellStyle name="Обычный 33 2 2 3 5 3" xfId="43544"/>
    <cellStyle name="Обычный 33 2 2 3 5 3 2" xfId="43545"/>
    <cellStyle name="Обычный 33 2 2 3 5 3 3" xfId="43546"/>
    <cellStyle name="Обычный 33 2 2 3 5 4" xfId="43547"/>
    <cellStyle name="Обычный 33 2 2 3 5 4 2" xfId="43548"/>
    <cellStyle name="Обычный 33 2 2 3 5 5" xfId="43549"/>
    <cellStyle name="Обычный 33 2 2 3 5 5 2" xfId="43550"/>
    <cellStyle name="Обычный 33 2 2 3 5 6" xfId="43551"/>
    <cellStyle name="Обычный 33 2 2 3 5 6 2" xfId="43552"/>
    <cellStyle name="Обычный 33 2 2 3 5 7" xfId="43553"/>
    <cellStyle name="Обычный 33 2 2 3 5 8" xfId="43554"/>
    <cellStyle name="Обычный 33 2 2 3 5 9" xfId="43555"/>
    <cellStyle name="Обычный 33 2 2 3 6" xfId="43556"/>
    <cellStyle name="Обычный 33 2 2 3 6 2" xfId="43557"/>
    <cellStyle name="Обычный 33 2 2 3 6 2 2" xfId="43558"/>
    <cellStyle name="Обычный 33 2 2 3 6 2 3" xfId="43559"/>
    <cellStyle name="Обычный 33 2 2 3 6 3" xfId="43560"/>
    <cellStyle name="Обычный 33 2 2 3 6 3 2" xfId="43561"/>
    <cellStyle name="Обычный 33 2 2 3 6 3 3" xfId="43562"/>
    <cellStyle name="Обычный 33 2 2 3 6 4" xfId="43563"/>
    <cellStyle name="Обычный 33 2 2 3 6 5" xfId="43564"/>
    <cellStyle name="Обычный 33 2 2 3 6 6" xfId="43565"/>
    <cellStyle name="Обычный 33 2 2 3 6 7" xfId="43566"/>
    <cellStyle name="Обычный 33 2 2 3 6 8" xfId="43567"/>
    <cellStyle name="Обычный 33 2 2 3 7" xfId="43568"/>
    <cellStyle name="Обычный 33 2 2 3 7 2" xfId="43569"/>
    <cellStyle name="Обычный 33 2 2 3 7 2 2" xfId="43570"/>
    <cellStyle name="Обычный 33 2 2 3 7 3" xfId="43571"/>
    <cellStyle name="Обычный 33 2 2 3 7 3 2" xfId="43572"/>
    <cellStyle name="Обычный 33 2 2 3 7 4" xfId="43573"/>
    <cellStyle name="Обычный 33 2 2 3 7 5" xfId="43574"/>
    <cellStyle name="Обычный 33 2 2 3 7 6" xfId="43575"/>
    <cellStyle name="Обычный 33 2 2 3 7 7" xfId="43576"/>
    <cellStyle name="Обычный 33 2 2 3 7 8" xfId="43577"/>
    <cellStyle name="Обычный 33 2 2 3 8" xfId="43578"/>
    <cellStyle name="Обычный 33 2 2 3 8 2" xfId="43579"/>
    <cellStyle name="Обычный 33 2 2 3 8 2 2" xfId="43580"/>
    <cellStyle name="Обычный 33 2 2 3 8 3" xfId="43581"/>
    <cellStyle name="Обычный 33 2 2 3 8 3 2" xfId="43582"/>
    <cellStyle name="Обычный 33 2 2 3 8 4" xfId="43583"/>
    <cellStyle name="Обычный 33 2 2 3 8 5" xfId="43584"/>
    <cellStyle name="Обычный 33 2 2 3 8 6" xfId="43585"/>
    <cellStyle name="Обычный 33 2 2 3 8 7" xfId="43586"/>
    <cellStyle name="Обычный 33 2 2 3 8 8" xfId="43587"/>
    <cellStyle name="Обычный 33 2 2 3 9" xfId="43588"/>
    <cellStyle name="Обычный 33 2 2 3 9 2" xfId="43589"/>
    <cellStyle name="Обычный 33 2 2 3 9 2 2" xfId="43590"/>
    <cellStyle name="Обычный 33 2 2 3 9 3" xfId="43591"/>
    <cellStyle name="Обычный 33 2 2 3 9 3 2" xfId="43592"/>
    <cellStyle name="Обычный 33 2 2 3 9 4" xfId="43593"/>
    <cellStyle name="Обычный 33 2 2 3 9 5" xfId="43594"/>
    <cellStyle name="Обычный 33 2 2 3 9 6" xfId="43595"/>
    <cellStyle name="Обычный 33 2 2 3 9 7" xfId="43596"/>
    <cellStyle name="Обычный 33 2 2 30" xfId="43597"/>
    <cellStyle name="Обычный 33 2 2 31" xfId="43598"/>
    <cellStyle name="Обычный 33 2 2 32" xfId="43599"/>
    <cellStyle name="Обычный 33 2 2 33" xfId="43600"/>
    <cellStyle name="Обычный 33 2 2 34" xfId="43601"/>
    <cellStyle name="Обычный 33 2 2 35" xfId="43602"/>
    <cellStyle name="Обычный 33 2 2 36" xfId="43603"/>
    <cellStyle name="Обычный 33 2 2 37" xfId="43604"/>
    <cellStyle name="Обычный 33 2 2 38" xfId="43605"/>
    <cellStyle name="Обычный 33 2 2 39" xfId="43606"/>
    <cellStyle name="Обычный 33 2 2 4" xfId="43607"/>
    <cellStyle name="Обычный 33 2 2 4 10" xfId="43608"/>
    <cellStyle name="Обычный 33 2 2 4 11" xfId="43609"/>
    <cellStyle name="Обычный 33 2 2 4 12" xfId="43610"/>
    <cellStyle name="Обычный 33 2 2 4 13" xfId="43611"/>
    <cellStyle name="Обычный 33 2 2 4 14" xfId="43612"/>
    <cellStyle name="Обычный 33 2 2 4 2" xfId="43613"/>
    <cellStyle name="Обычный 33 2 2 4 2 2" xfId="43614"/>
    <cellStyle name="Обычный 33 2 2 4 2 3" xfId="43615"/>
    <cellStyle name="Обычный 33 2 2 4 2 4" xfId="43616"/>
    <cellStyle name="Обычный 33 2 2 4 3" xfId="43617"/>
    <cellStyle name="Обычный 33 2 2 4 3 2" xfId="43618"/>
    <cellStyle name="Обычный 33 2 2 4 3 3" xfId="43619"/>
    <cellStyle name="Обычный 33 2 2 4 4" xfId="43620"/>
    <cellStyle name="Обычный 33 2 2 4 4 2" xfId="43621"/>
    <cellStyle name="Обычный 33 2 2 4 5" xfId="43622"/>
    <cellStyle name="Обычный 33 2 2 4 5 2" xfId="43623"/>
    <cellStyle name="Обычный 33 2 2 4 6" xfId="43624"/>
    <cellStyle name="Обычный 33 2 2 4 6 2" xfId="43625"/>
    <cellStyle name="Обычный 33 2 2 4 7" xfId="43626"/>
    <cellStyle name="Обычный 33 2 2 4 8" xfId="43627"/>
    <cellStyle name="Обычный 33 2 2 4 9" xfId="43628"/>
    <cellStyle name="Обычный 33 2 2 40" xfId="43629"/>
    <cellStyle name="Обычный 33 2 2 41" xfId="43630"/>
    <cellStyle name="Обычный 33 2 2 42" xfId="43631"/>
    <cellStyle name="Обычный 33 2 2 5" xfId="43632"/>
    <cellStyle name="Обычный 33 2 2 5 10" xfId="43633"/>
    <cellStyle name="Обычный 33 2 2 5 11" xfId="43634"/>
    <cellStyle name="Обычный 33 2 2 5 12" xfId="43635"/>
    <cellStyle name="Обычный 33 2 2 5 13" xfId="43636"/>
    <cellStyle name="Обычный 33 2 2 5 2" xfId="43637"/>
    <cellStyle name="Обычный 33 2 2 5 2 2" xfId="43638"/>
    <cellStyle name="Обычный 33 2 2 5 2 3" xfId="43639"/>
    <cellStyle name="Обычный 33 2 2 5 2 4" xfId="43640"/>
    <cellStyle name="Обычный 33 2 2 5 3" xfId="43641"/>
    <cellStyle name="Обычный 33 2 2 5 3 2" xfId="43642"/>
    <cellStyle name="Обычный 33 2 2 5 3 3" xfId="43643"/>
    <cellStyle name="Обычный 33 2 2 5 4" xfId="43644"/>
    <cellStyle name="Обычный 33 2 2 5 4 2" xfId="43645"/>
    <cellStyle name="Обычный 33 2 2 5 5" xfId="43646"/>
    <cellStyle name="Обычный 33 2 2 5 5 2" xfId="43647"/>
    <cellStyle name="Обычный 33 2 2 5 6" xfId="43648"/>
    <cellStyle name="Обычный 33 2 2 5 6 2" xfId="43649"/>
    <cellStyle name="Обычный 33 2 2 5 7" xfId="43650"/>
    <cellStyle name="Обычный 33 2 2 5 8" xfId="43651"/>
    <cellStyle name="Обычный 33 2 2 5 9" xfId="43652"/>
    <cellStyle name="Обычный 33 2 2 6" xfId="43653"/>
    <cellStyle name="Обычный 33 2 2 6 10" xfId="43654"/>
    <cellStyle name="Обычный 33 2 2 6 11" xfId="43655"/>
    <cellStyle name="Обычный 33 2 2 6 12" xfId="43656"/>
    <cellStyle name="Обычный 33 2 2 6 2" xfId="43657"/>
    <cellStyle name="Обычный 33 2 2 6 2 2" xfId="43658"/>
    <cellStyle name="Обычный 33 2 2 6 2 3" xfId="43659"/>
    <cellStyle name="Обычный 33 2 2 6 2 4" xfId="43660"/>
    <cellStyle name="Обычный 33 2 2 6 3" xfId="43661"/>
    <cellStyle name="Обычный 33 2 2 6 3 2" xfId="43662"/>
    <cellStyle name="Обычный 33 2 2 6 3 3" xfId="43663"/>
    <cellStyle name="Обычный 33 2 2 6 4" xfId="43664"/>
    <cellStyle name="Обычный 33 2 2 6 4 2" xfId="43665"/>
    <cellStyle name="Обычный 33 2 2 6 5" xfId="43666"/>
    <cellStyle name="Обычный 33 2 2 6 5 2" xfId="43667"/>
    <cellStyle name="Обычный 33 2 2 6 6" xfId="43668"/>
    <cellStyle name="Обычный 33 2 2 6 6 2" xfId="43669"/>
    <cellStyle name="Обычный 33 2 2 6 7" xfId="43670"/>
    <cellStyle name="Обычный 33 2 2 6 8" xfId="43671"/>
    <cellStyle name="Обычный 33 2 2 6 9" xfId="43672"/>
    <cellStyle name="Обычный 33 2 2 7" xfId="43673"/>
    <cellStyle name="Обычный 33 2 2 7 10" xfId="43674"/>
    <cellStyle name="Обычный 33 2 2 7 11" xfId="43675"/>
    <cellStyle name="Обычный 33 2 2 7 2" xfId="43676"/>
    <cellStyle name="Обычный 33 2 2 7 2 2" xfId="43677"/>
    <cellStyle name="Обычный 33 2 2 7 2 3" xfId="43678"/>
    <cellStyle name="Обычный 33 2 2 7 2 4" xfId="43679"/>
    <cellStyle name="Обычный 33 2 2 7 3" xfId="43680"/>
    <cellStyle name="Обычный 33 2 2 7 3 2" xfId="43681"/>
    <cellStyle name="Обычный 33 2 2 7 3 3" xfId="43682"/>
    <cellStyle name="Обычный 33 2 2 7 4" xfId="43683"/>
    <cellStyle name="Обычный 33 2 2 7 4 2" xfId="43684"/>
    <cellStyle name="Обычный 33 2 2 7 5" xfId="43685"/>
    <cellStyle name="Обычный 33 2 2 7 5 2" xfId="43686"/>
    <cellStyle name="Обычный 33 2 2 7 6" xfId="43687"/>
    <cellStyle name="Обычный 33 2 2 7 6 2" xfId="43688"/>
    <cellStyle name="Обычный 33 2 2 7 7" xfId="43689"/>
    <cellStyle name="Обычный 33 2 2 7 8" xfId="43690"/>
    <cellStyle name="Обычный 33 2 2 7 9" xfId="43691"/>
    <cellStyle name="Обычный 33 2 2 8" xfId="43692"/>
    <cellStyle name="Обычный 33 2 2 8 2" xfId="43693"/>
    <cellStyle name="Обычный 33 2 2 8 2 2" xfId="43694"/>
    <cellStyle name="Обычный 33 2 2 8 2 3" xfId="43695"/>
    <cellStyle name="Обычный 33 2 2 8 3" xfId="43696"/>
    <cellStyle name="Обычный 33 2 2 8 3 2" xfId="43697"/>
    <cellStyle name="Обычный 33 2 2 8 3 3" xfId="43698"/>
    <cellStyle name="Обычный 33 2 2 8 4" xfId="43699"/>
    <cellStyle name="Обычный 33 2 2 8 5" xfId="43700"/>
    <cellStyle name="Обычный 33 2 2 8 6" xfId="43701"/>
    <cellStyle name="Обычный 33 2 2 8 7" xfId="43702"/>
    <cellStyle name="Обычный 33 2 2 8 8" xfId="43703"/>
    <cellStyle name="Обычный 33 2 2 9" xfId="43704"/>
    <cellStyle name="Обычный 33 2 2 9 2" xfId="43705"/>
    <cellStyle name="Обычный 33 2 2 9 2 2" xfId="43706"/>
    <cellStyle name="Обычный 33 2 2 9 3" xfId="43707"/>
    <cellStyle name="Обычный 33 2 2 9 3 2" xfId="43708"/>
    <cellStyle name="Обычный 33 2 2 9 4" xfId="43709"/>
    <cellStyle name="Обычный 33 2 2 9 5" xfId="43710"/>
    <cellStyle name="Обычный 33 2 2 9 6" xfId="43711"/>
    <cellStyle name="Обычный 33 2 2 9 7" xfId="43712"/>
    <cellStyle name="Обычный 33 2 2 9 8" xfId="43713"/>
    <cellStyle name="Обычный 33 2 20" xfId="43714"/>
    <cellStyle name="Обычный 33 2 21" xfId="43715"/>
    <cellStyle name="Обычный 33 2 22" xfId="43716"/>
    <cellStyle name="Обычный 33 2 23" xfId="43717"/>
    <cellStyle name="Обычный 33 2 24" xfId="43718"/>
    <cellStyle name="Обычный 33 2 25" xfId="43719"/>
    <cellStyle name="Обычный 33 2 26" xfId="43720"/>
    <cellStyle name="Обычный 33 2 27" xfId="43721"/>
    <cellStyle name="Обычный 33 2 28" xfId="43722"/>
    <cellStyle name="Обычный 33 2 29" xfId="43723"/>
    <cellStyle name="Обычный 33 2 3" xfId="43724"/>
    <cellStyle name="Обычный 33 2 3 10" xfId="43725"/>
    <cellStyle name="Обычный 33 2 3 10 2" xfId="43726"/>
    <cellStyle name="Обычный 33 2 3 10 2 2" xfId="43727"/>
    <cellStyle name="Обычный 33 2 3 10 3" xfId="43728"/>
    <cellStyle name="Обычный 33 2 3 10 3 2" xfId="43729"/>
    <cellStyle name="Обычный 33 2 3 10 4" xfId="43730"/>
    <cellStyle name="Обычный 33 2 3 10 5" xfId="43731"/>
    <cellStyle name="Обычный 33 2 3 10 6" xfId="43732"/>
    <cellStyle name="Обычный 33 2 3 10 7" xfId="43733"/>
    <cellStyle name="Обычный 33 2 3 11" xfId="43734"/>
    <cellStyle name="Обычный 33 2 3 11 2" xfId="43735"/>
    <cellStyle name="Обычный 33 2 3 11 2 2" xfId="43736"/>
    <cellStyle name="Обычный 33 2 3 11 3" xfId="43737"/>
    <cellStyle name="Обычный 33 2 3 11 3 2" xfId="43738"/>
    <cellStyle name="Обычный 33 2 3 11 4" xfId="43739"/>
    <cellStyle name="Обычный 33 2 3 11 5" xfId="43740"/>
    <cellStyle name="Обычный 33 2 3 11 6" xfId="43741"/>
    <cellStyle name="Обычный 33 2 3 12" xfId="43742"/>
    <cellStyle name="Обычный 33 2 3 12 2" xfId="43743"/>
    <cellStyle name="Обычный 33 2 3 12 3" xfId="43744"/>
    <cellStyle name="Обычный 33 2 3 13" xfId="43745"/>
    <cellStyle name="Обычный 33 2 3 13 2" xfId="43746"/>
    <cellStyle name="Обычный 33 2 3 13 3" xfId="43747"/>
    <cellStyle name="Обычный 33 2 3 14" xfId="43748"/>
    <cellStyle name="Обычный 33 2 3 14 2" xfId="43749"/>
    <cellStyle name="Обычный 33 2 3 14 3" xfId="43750"/>
    <cellStyle name="Обычный 33 2 3 15" xfId="43751"/>
    <cellStyle name="Обычный 33 2 3 15 2" xfId="43752"/>
    <cellStyle name="Обычный 33 2 3 16" xfId="43753"/>
    <cellStyle name="Обычный 33 2 3 17" xfId="43754"/>
    <cellStyle name="Обычный 33 2 3 18" xfId="43755"/>
    <cellStyle name="Обычный 33 2 3 19" xfId="43756"/>
    <cellStyle name="Обычный 33 2 3 2" xfId="43757"/>
    <cellStyle name="Обычный 33 2 3 2 10" xfId="43758"/>
    <cellStyle name="Обычный 33 2 3 2 11" xfId="43759"/>
    <cellStyle name="Обычный 33 2 3 2 12" xfId="43760"/>
    <cellStyle name="Обычный 33 2 3 2 13" xfId="43761"/>
    <cellStyle name="Обычный 33 2 3 2 14" xfId="43762"/>
    <cellStyle name="Обычный 33 2 3 2 2" xfId="43763"/>
    <cellStyle name="Обычный 33 2 3 2 2 2" xfId="43764"/>
    <cellStyle name="Обычный 33 2 3 2 2 3" xfId="43765"/>
    <cellStyle name="Обычный 33 2 3 2 2 4" xfId="43766"/>
    <cellStyle name="Обычный 33 2 3 2 3" xfId="43767"/>
    <cellStyle name="Обычный 33 2 3 2 3 2" xfId="43768"/>
    <cellStyle name="Обычный 33 2 3 2 3 3" xfId="43769"/>
    <cellStyle name="Обычный 33 2 3 2 4" xfId="43770"/>
    <cellStyle name="Обычный 33 2 3 2 4 2" xfId="43771"/>
    <cellStyle name="Обычный 33 2 3 2 5" xfId="43772"/>
    <cellStyle name="Обычный 33 2 3 2 5 2" xfId="43773"/>
    <cellStyle name="Обычный 33 2 3 2 6" xfId="43774"/>
    <cellStyle name="Обычный 33 2 3 2 6 2" xfId="43775"/>
    <cellStyle name="Обычный 33 2 3 2 7" xfId="43776"/>
    <cellStyle name="Обычный 33 2 3 2 8" xfId="43777"/>
    <cellStyle name="Обычный 33 2 3 2 9" xfId="43778"/>
    <cellStyle name="Обычный 33 2 3 20" xfId="43779"/>
    <cellStyle name="Обычный 33 2 3 21" xfId="43780"/>
    <cellStyle name="Обычный 33 2 3 22" xfId="43781"/>
    <cellStyle name="Обычный 33 2 3 23" xfId="43782"/>
    <cellStyle name="Обычный 33 2 3 24" xfId="43783"/>
    <cellStyle name="Обычный 33 2 3 25" xfId="43784"/>
    <cellStyle name="Обычный 33 2 3 26" xfId="43785"/>
    <cellStyle name="Обычный 33 2 3 27" xfId="43786"/>
    <cellStyle name="Обычный 33 2 3 28" xfId="43787"/>
    <cellStyle name="Обычный 33 2 3 29" xfId="43788"/>
    <cellStyle name="Обычный 33 2 3 3" xfId="43789"/>
    <cellStyle name="Обычный 33 2 3 3 10" xfId="43790"/>
    <cellStyle name="Обычный 33 2 3 3 11" xfId="43791"/>
    <cellStyle name="Обычный 33 2 3 3 12" xfId="43792"/>
    <cellStyle name="Обычный 33 2 3 3 13" xfId="43793"/>
    <cellStyle name="Обычный 33 2 3 3 2" xfId="43794"/>
    <cellStyle name="Обычный 33 2 3 3 2 2" xfId="43795"/>
    <cellStyle name="Обычный 33 2 3 3 2 3" xfId="43796"/>
    <cellStyle name="Обычный 33 2 3 3 2 4" xfId="43797"/>
    <cellStyle name="Обычный 33 2 3 3 3" xfId="43798"/>
    <cellStyle name="Обычный 33 2 3 3 3 2" xfId="43799"/>
    <cellStyle name="Обычный 33 2 3 3 3 3" xfId="43800"/>
    <cellStyle name="Обычный 33 2 3 3 4" xfId="43801"/>
    <cellStyle name="Обычный 33 2 3 3 4 2" xfId="43802"/>
    <cellStyle name="Обычный 33 2 3 3 5" xfId="43803"/>
    <cellStyle name="Обычный 33 2 3 3 5 2" xfId="43804"/>
    <cellStyle name="Обычный 33 2 3 3 6" xfId="43805"/>
    <cellStyle name="Обычный 33 2 3 3 6 2" xfId="43806"/>
    <cellStyle name="Обычный 33 2 3 3 7" xfId="43807"/>
    <cellStyle name="Обычный 33 2 3 3 8" xfId="43808"/>
    <cellStyle name="Обычный 33 2 3 3 9" xfId="43809"/>
    <cellStyle name="Обычный 33 2 3 30" xfId="43810"/>
    <cellStyle name="Обычный 33 2 3 31" xfId="43811"/>
    <cellStyle name="Обычный 33 2 3 32" xfId="43812"/>
    <cellStyle name="Обычный 33 2 3 33" xfId="43813"/>
    <cellStyle name="Обычный 33 2 3 34" xfId="43814"/>
    <cellStyle name="Обычный 33 2 3 35" xfId="43815"/>
    <cellStyle name="Обычный 33 2 3 36" xfId="43816"/>
    <cellStyle name="Обычный 33 2 3 37" xfId="43817"/>
    <cellStyle name="Обычный 33 2 3 38" xfId="43818"/>
    <cellStyle name="Обычный 33 2 3 39" xfId="43819"/>
    <cellStyle name="Обычный 33 2 3 4" xfId="43820"/>
    <cellStyle name="Обычный 33 2 3 4 10" xfId="43821"/>
    <cellStyle name="Обычный 33 2 3 4 11" xfId="43822"/>
    <cellStyle name="Обычный 33 2 3 4 12" xfId="43823"/>
    <cellStyle name="Обычный 33 2 3 4 2" xfId="43824"/>
    <cellStyle name="Обычный 33 2 3 4 2 2" xfId="43825"/>
    <cellStyle name="Обычный 33 2 3 4 2 3" xfId="43826"/>
    <cellStyle name="Обычный 33 2 3 4 2 4" xfId="43827"/>
    <cellStyle name="Обычный 33 2 3 4 3" xfId="43828"/>
    <cellStyle name="Обычный 33 2 3 4 3 2" xfId="43829"/>
    <cellStyle name="Обычный 33 2 3 4 3 3" xfId="43830"/>
    <cellStyle name="Обычный 33 2 3 4 4" xfId="43831"/>
    <cellStyle name="Обычный 33 2 3 4 4 2" xfId="43832"/>
    <cellStyle name="Обычный 33 2 3 4 5" xfId="43833"/>
    <cellStyle name="Обычный 33 2 3 4 5 2" xfId="43834"/>
    <cellStyle name="Обычный 33 2 3 4 6" xfId="43835"/>
    <cellStyle name="Обычный 33 2 3 4 6 2" xfId="43836"/>
    <cellStyle name="Обычный 33 2 3 4 7" xfId="43837"/>
    <cellStyle name="Обычный 33 2 3 4 8" xfId="43838"/>
    <cellStyle name="Обычный 33 2 3 4 9" xfId="43839"/>
    <cellStyle name="Обычный 33 2 3 5" xfId="43840"/>
    <cellStyle name="Обычный 33 2 3 5 10" xfId="43841"/>
    <cellStyle name="Обычный 33 2 3 5 11" xfId="43842"/>
    <cellStyle name="Обычный 33 2 3 5 2" xfId="43843"/>
    <cellStyle name="Обычный 33 2 3 5 2 2" xfId="43844"/>
    <cellStyle name="Обычный 33 2 3 5 2 3" xfId="43845"/>
    <cellStyle name="Обычный 33 2 3 5 2 4" xfId="43846"/>
    <cellStyle name="Обычный 33 2 3 5 3" xfId="43847"/>
    <cellStyle name="Обычный 33 2 3 5 3 2" xfId="43848"/>
    <cellStyle name="Обычный 33 2 3 5 3 3" xfId="43849"/>
    <cellStyle name="Обычный 33 2 3 5 4" xfId="43850"/>
    <cellStyle name="Обычный 33 2 3 5 4 2" xfId="43851"/>
    <cellStyle name="Обычный 33 2 3 5 5" xfId="43852"/>
    <cellStyle name="Обычный 33 2 3 5 5 2" xfId="43853"/>
    <cellStyle name="Обычный 33 2 3 5 6" xfId="43854"/>
    <cellStyle name="Обычный 33 2 3 5 6 2" xfId="43855"/>
    <cellStyle name="Обычный 33 2 3 5 7" xfId="43856"/>
    <cellStyle name="Обычный 33 2 3 5 8" xfId="43857"/>
    <cellStyle name="Обычный 33 2 3 5 9" xfId="43858"/>
    <cellStyle name="Обычный 33 2 3 6" xfId="43859"/>
    <cellStyle name="Обычный 33 2 3 6 2" xfId="43860"/>
    <cellStyle name="Обычный 33 2 3 6 2 2" xfId="43861"/>
    <cellStyle name="Обычный 33 2 3 6 2 3" xfId="43862"/>
    <cellStyle name="Обычный 33 2 3 6 3" xfId="43863"/>
    <cellStyle name="Обычный 33 2 3 6 3 2" xfId="43864"/>
    <cellStyle name="Обычный 33 2 3 6 3 3" xfId="43865"/>
    <cellStyle name="Обычный 33 2 3 6 4" xfId="43866"/>
    <cellStyle name="Обычный 33 2 3 6 5" xfId="43867"/>
    <cellStyle name="Обычный 33 2 3 6 6" xfId="43868"/>
    <cellStyle name="Обычный 33 2 3 6 7" xfId="43869"/>
    <cellStyle name="Обычный 33 2 3 6 8" xfId="43870"/>
    <cellStyle name="Обычный 33 2 3 7" xfId="43871"/>
    <cellStyle name="Обычный 33 2 3 7 2" xfId="43872"/>
    <cellStyle name="Обычный 33 2 3 7 2 2" xfId="43873"/>
    <cellStyle name="Обычный 33 2 3 7 3" xfId="43874"/>
    <cellStyle name="Обычный 33 2 3 7 3 2" xfId="43875"/>
    <cellStyle name="Обычный 33 2 3 7 4" xfId="43876"/>
    <cellStyle name="Обычный 33 2 3 7 5" xfId="43877"/>
    <cellStyle name="Обычный 33 2 3 7 6" xfId="43878"/>
    <cellStyle name="Обычный 33 2 3 7 7" xfId="43879"/>
    <cellStyle name="Обычный 33 2 3 7 8" xfId="43880"/>
    <cellStyle name="Обычный 33 2 3 8" xfId="43881"/>
    <cellStyle name="Обычный 33 2 3 8 2" xfId="43882"/>
    <cellStyle name="Обычный 33 2 3 8 2 2" xfId="43883"/>
    <cellStyle name="Обычный 33 2 3 8 3" xfId="43884"/>
    <cellStyle name="Обычный 33 2 3 8 3 2" xfId="43885"/>
    <cellStyle name="Обычный 33 2 3 8 4" xfId="43886"/>
    <cellStyle name="Обычный 33 2 3 8 5" xfId="43887"/>
    <cellStyle name="Обычный 33 2 3 8 6" xfId="43888"/>
    <cellStyle name="Обычный 33 2 3 8 7" xfId="43889"/>
    <cellStyle name="Обычный 33 2 3 8 8" xfId="43890"/>
    <cellStyle name="Обычный 33 2 3 9" xfId="43891"/>
    <cellStyle name="Обычный 33 2 3 9 2" xfId="43892"/>
    <cellStyle name="Обычный 33 2 3 9 2 2" xfId="43893"/>
    <cellStyle name="Обычный 33 2 3 9 3" xfId="43894"/>
    <cellStyle name="Обычный 33 2 3 9 3 2" xfId="43895"/>
    <cellStyle name="Обычный 33 2 3 9 4" xfId="43896"/>
    <cellStyle name="Обычный 33 2 3 9 5" xfId="43897"/>
    <cellStyle name="Обычный 33 2 3 9 6" xfId="43898"/>
    <cellStyle name="Обычный 33 2 3 9 7" xfId="43899"/>
    <cellStyle name="Обычный 33 2 30" xfId="43900"/>
    <cellStyle name="Обычный 33 2 31" xfId="43901"/>
    <cellStyle name="Обычный 33 2 32" xfId="43902"/>
    <cellStyle name="Обычный 33 2 33" xfId="43903"/>
    <cellStyle name="Обычный 33 2 34" xfId="43904"/>
    <cellStyle name="Обычный 33 2 35" xfId="43905"/>
    <cellStyle name="Обычный 33 2 36" xfId="43906"/>
    <cellStyle name="Обычный 33 2 37" xfId="43907"/>
    <cellStyle name="Обычный 33 2 38" xfId="43908"/>
    <cellStyle name="Обычный 33 2 39" xfId="43909"/>
    <cellStyle name="Обычный 33 2 4" xfId="43910"/>
    <cellStyle name="Обычный 33 2 4 10" xfId="43911"/>
    <cellStyle name="Обычный 33 2 4 10 2" xfId="43912"/>
    <cellStyle name="Обычный 33 2 4 10 2 2" xfId="43913"/>
    <cellStyle name="Обычный 33 2 4 10 3" xfId="43914"/>
    <cellStyle name="Обычный 33 2 4 10 3 2" xfId="43915"/>
    <cellStyle name="Обычный 33 2 4 10 4" xfId="43916"/>
    <cellStyle name="Обычный 33 2 4 10 5" xfId="43917"/>
    <cellStyle name="Обычный 33 2 4 10 6" xfId="43918"/>
    <cellStyle name="Обычный 33 2 4 10 7" xfId="43919"/>
    <cellStyle name="Обычный 33 2 4 11" xfId="43920"/>
    <cellStyle name="Обычный 33 2 4 11 2" xfId="43921"/>
    <cellStyle name="Обычный 33 2 4 11 3" xfId="43922"/>
    <cellStyle name="Обычный 33 2 4 12" xfId="43923"/>
    <cellStyle name="Обычный 33 2 4 12 2" xfId="43924"/>
    <cellStyle name="Обычный 33 2 4 12 3" xfId="43925"/>
    <cellStyle name="Обычный 33 2 4 13" xfId="43926"/>
    <cellStyle name="Обычный 33 2 4 13 2" xfId="43927"/>
    <cellStyle name="Обычный 33 2 4 13 3" xfId="43928"/>
    <cellStyle name="Обычный 33 2 4 14" xfId="43929"/>
    <cellStyle name="Обычный 33 2 4 14 2" xfId="43930"/>
    <cellStyle name="Обычный 33 2 4 14 3" xfId="43931"/>
    <cellStyle name="Обычный 33 2 4 15" xfId="43932"/>
    <cellStyle name="Обычный 33 2 4 16" xfId="43933"/>
    <cellStyle name="Обычный 33 2 4 17" xfId="43934"/>
    <cellStyle name="Обычный 33 2 4 18" xfId="43935"/>
    <cellStyle name="Обычный 33 2 4 19" xfId="43936"/>
    <cellStyle name="Обычный 33 2 4 2" xfId="43937"/>
    <cellStyle name="Обычный 33 2 4 2 10" xfId="43938"/>
    <cellStyle name="Обычный 33 2 4 2 11" xfId="43939"/>
    <cellStyle name="Обычный 33 2 4 2 12" xfId="43940"/>
    <cellStyle name="Обычный 33 2 4 2 13" xfId="43941"/>
    <cellStyle name="Обычный 33 2 4 2 14" xfId="43942"/>
    <cellStyle name="Обычный 33 2 4 2 2" xfId="43943"/>
    <cellStyle name="Обычный 33 2 4 2 2 2" xfId="43944"/>
    <cellStyle name="Обычный 33 2 4 2 2 3" xfId="43945"/>
    <cellStyle name="Обычный 33 2 4 2 2 4" xfId="43946"/>
    <cellStyle name="Обычный 33 2 4 2 3" xfId="43947"/>
    <cellStyle name="Обычный 33 2 4 2 3 2" xfId="43948"/>
    <cellStyle name="Обычный 33 2 4 2 3 3" xfId="43949"/>
    <cellStyle name="Обычный 33 2 4 2 4" xfId="43950"/>
    <cellStyle name="Обычный 33 2 4 2 4 2" xfId="43951"/>
    <cellStyle name="Обычный 33 2 4 2 5" xfId="43952"/>
    <cellStyle name="Обычный 33 2 4 2 5 2" xfId="43953"/>
    <cellStyle name="Обычный 33 2 4 2 6" xfId="43954"/>
    <cellStyle name="Обычный 33 2 4 2 6 2" xfId="43955"/>
    <cellStyle name="Обычный 33 2 4 2 7" xfId="43956"/>
    <cellStyle name="Обычный 33 2 4 2 8" xfId="43957"/>
    <cellStyle name="Обычный 33 2 4 2 9" xfId="43958"/>
    <cellStyle name="Обычный 33 2 4 20" xfId="43959"/>
    <cellStyle name="Обычный 33 2 4 21" xfId="43960"/>
    <cellStyle name="Обычный 33 2 4 22" xfId="43961"/>
    <cellStyle name="Обычный 33 2 4 23" xfId="43962"/>
    <cellStyle name="Обычный 33 2 4 24" xfId="43963"/>
    <cellStyle name="Обычный 33 2 4 25" xfId="43964"/>
    <cellStyle name="Обычный 33 2 4 26" xfId="43965"/>
    <cellStyle name="Обычный 33 2 4 27" xfId="43966"/>
    <cellStyle name="Обычный 33 2 4 28" xfId="43967"/>
    <cellStyle name="Обычный 33 2 4 29" xfId="43968"/>
    <cellStyle name="Обычный 33 2 4 3" xfId="43969"/>
    <cellStyle name="Обычный 33 2 4 3 10" xfId="43970"/>
    <cellStyle name="Обычный 33 2 4 3 11" xfId="43971"/>
    <cellStyle name="Обычный 33 2 4 3 12" xfId="43972"/>
    <cellStyle name="Обычный 33 2 4 3 13" xfId="43973"/>
    <cellStyle name="Обычный 33 2 4 3 2" xfId="43974"/>
    <cellStyle name="Обычный 33 2 4 3 2 2" xfId="43975"/>
    <cellStyle name="Обычный 33 2 4 3 2 3" xfId="43976"/>
    <cellStyle name="Обычный 33 2 4 3 2 4" xfId="43977"/>
    <cellStyle name="Обычный 33 2 4 3 3" xfId="43978"/>
    <cellStyle name="Обычный 33 2 4 3 3 2" xfId="43979"/>
    <cellStyle name="Обычный 33 2 4 3 3 3" xfId="43980"/>
    <cellStyle name="Обычный 33 2 4 3 4" xfId="43981"/>
    <cellStyle name="Обычный 33 2 4 3 4 2" xfId="43982"/>
    <cellStyle name="Обычный 33 2 4 3 5" xfId="43983"/>
    <cellStyle name="Обычный 33 2 4 3 5 2" xfId="43984"/>
    <cellStyle name="Обычный 33 2 4 3 6" xfId="43985"/>
    <cellStyle name="Обычный 33 2 4 3 6 2" xfId="43986"/>
    <cellStyle name="Обычный 33 2 4 3 7" xfId="43987"/>
    <cellStyle name="Обычный 33 2 4 3 8" xfId="43988"/>
    <cellStyle name="Обычный 33 2 4 3 9" xfId="43989"/>
    <cellStyle name="Обычный 33 2 4 30" xfId="43990"/>
    <cellStyle name="Обычный 33 2 4 31" xfId="43991"/>
    <cellStyle name="Обычный 33 2 4 32" xfId="43992"/>
    <cellStyle name="Обычный 33 2 4 33" xfId="43993"/>
    <cellStyle name="Обычный 33 2 4 34" xfId="43994"/>
    <cellStyle name="Обычный 33 2 4 35" xfId="43995"/>
    <cellStyle name="Обычный 33 2 4 36" xfId="43996"/>
    <cellStyle name="Обычный 33 2 4 37" xfId="43997"/>
    <cellStyle name="Обычный 33 2 4 38" xfId="43998"/>
    <cellStyle name="Обычный 33 2 4 4" xfId="43999"/>
    <cellStyle name="Обычный 33 2 4 4 10" xfId="44000"/>
    <cellStyle name="Обычный 33 2 4 4 11" xfId="44001"/>
    <cellStyle name="Обычный 33 2 4 4 12" xfId="44002"/>
    <cellStyle name="Обычный 33 2 4 4 2" xfId="44003"/>
    <cellStyle name="Обычный 33 2 4 4 2 2" xfId="44004"/>
    <cellStyle name="Обычный 33 2 4 4 2 3" xfId="44005"/>
    <cellStyle name="Обычный 33 2 4 4 2 4" xfId="44006"/>
    <cellStyle name="Обычный 33 2 4 4 3" xfId="44007"/>
    <cellStyle name="Обычный 33 2 4 4 3 2" xfId="44008"/>
    <cellStyle name="Обычный 33 2 4 4 3 3" xfId="44009"/>
    <cellStyle name="Обычный 33 2 4 4 4" xfId="44010"/>
    <cellStyle name="Обычный 33 2 4 4 4 2" xfId="44011"/>
    <cellStyle name="Обычный 33 2 4 4 5" xfId="44012"/>
    <cellStyle name="Обычный 33 2 4 4 5 2" xfId="44013"/>
    <cellStyle name="Обычный 33 2 4 4 6" xfId="44014"/>
    <cellStyle name="Обычный 33 2 4 4 6 2" xfId="44015"/>
    <cellStyle name="Обычный 33 2 4 4 7" xfId="44016"/>
    <cellStyle name="Обычный 33 2 4 4 8" xfId="44017"/>
    <cellStyle name="Обычный 33 2 4 4 9" xfId="44018"/>
    <cellStyle name="Обычный 33 2 4 5" xfId="44019"/>
    <cellStyle name="Обычный 33 2 4 5 10" xfId="44020"/>
    <cellStyle name="Обычный 33 2 4 5 11" xfId="44021"/>
    <cellStyle name="Обычный 33 2 4 5 2" xfId="44022"/>
    <cellStyle name="Обычный 33 2 4 5 2 2" xfId="44023"/>
    <cellStyle name="Обычный 33 2 4 5 2 3" xfId="44024"/>
    <cellStyle name="Обычный 33 2 4 5 2 4" xfId="44025"/>
    <cellStyle name="Обычный 33 2 4 5 3" xfId="44026"/>
    <cellStyle name="Обычный 33 2 4 5 3 2" xfId="44027"/>
    <cellStyle name="Обычный 33 2 4 5 3 3" xfId="44028"/>
    <cellStyle name="Обычный 33 2 4 5 4" xfId="44029"/>
    <cellStyle name="Обычный 33 2 4 5 4 2" xfId="44030"/>
    <cellStyle name="Обычный 33 2 4 5 5" xfId="44031"/>
    <cellStyle name="Обычный 33 2 4 5 5 2" xfId="44032"/>
    <cellStyle name="Обычный 33 2 4 5 6" xfId="44033"/>
    <cellStyle name="Обычный 33 2 4 5 6 2" xfId="44034"/>
    <cellStyle name="Обычный 33 2 4 5 7" xfId="44035"/>
    <cellStyle name="Обычный 33 2 4 5 8" xfId="44036"/>
    <cellStyle name="Обычный 33 2 4 5 9" xfId="44037"/>
    <cellStyle name="Обычный 33 2 4 6" xfId="44038"/>
    <cellStyle name="Обычный 33 2 4 6 2" xfId="44039"/>
    <cellStyle name="Обычный 33 2 4 6 2 2" xfId="44040"/>
    <cellStyle name="Обычный 33 2 4 6 2 3" xfId="44041"/>
    <cellStyle name="Обычный 33 2 4 6 3" xfId="44042"/>
    <cellStyle name="Обычный 33 2 4 6 3 2" xfId="44043"/>
    <cellStyle name="Обычный 33 2 4 6 3 3" xfId="44044"/>
    <cellStyle name="Обычный 33 2 4 6 4" xfId="44045"/>
    <cellStyle name="Обычный 33 2 4 6 5" xfId="44046"/>
    <cellStyle name="Обычный 33 2 4 6 6" xfId="44047"/>
    <cellStyle name="Обычный 33 2 4 6 7" xfId="44048"/>
    <cellStyle name="Обычный 33 2 4 6 8" xfId="44049"/>
    <cellStyle name="Обычный 33 2 4 7" xfId="44050"/>
    <cellStyle name="Обычный 33 2 4 7 2" xfId="44051"/>
    <cellStyle name="Обычный 33 2 4 7 2 2" xfId="44052"/>
    <cellStyle name="Обычный 33 2 4 7 3" xfId="44053"/>
    <cellStyle name="Обычный 33 2 4 7 3 2" xfId="44054"/>
    <cellStyle name="Обычный 33 2 4 7 4" xfId="44055"/>
    <cellStyle name="Обычный 33 2 4 7 5" xfId="44056"/>
    <cellStyle name="Обычный 33 2 4 7 6" xfId="44057"/>
    <cellStyle name="Обычный 33 2 4 7 7" xfId="44058"/>
    <cellStyle name="Обычный 33 2 4 7 8" xfId="44059"/>
    <cellStyle name="Обычный 33 2 4 8" xfId="44060"/>
    <cellStyle name="Обычный 33 2 4 8 2" xfId="44061"/>
    <cellStyle name="Обычный 33 2 4 8 2 2" xfId="44062"/>
    <cellStyle name="Обычный 33 2 4 8 3" xfId="44063"/>
    <cellStyle name="Обычный 33 2 4 8 3 2" xfId="44064"/>
    <cellStyle name="Обычный 33 2 4 8 4" xfId="44065"/>
    <cellStyle name="Обычный 33 2 4 8 5" xfId="44066"/>
    <cellStyle name="Обычный 33 2 4 8 6" xfId="44067"/>
    <cellStyle name="Обычный 33 2 4 8 7" xfId="44068"/>
    <cellStyle name="Обычный 33 2 4 8 8" xfId="44069"/>
    <cellStyle name="Обычный 33 2 4 9" xfId="44070"/>
    <cellStyle name="Обычный 33 2 4 9 2" xfId="44071"/>
    <cellStyle name="Обычный 33 2 4 9 2 2" xfId="44072"/>
    <cellStyle name="Обычный 33 2 4 9 3" xfId="44073"/>
    <cellStyle name="Обычный 33 2 4 9 3 2" xfId="44074"/>
    <cellStyle name="Обычный 33 2 4 9 4" xfId="44075"/>
    <cellStyle name="Обычный 33 2 4 9 5" xfId="44076"/>
    <cellStyle name="Обычный 33 2 4 9 6" xfId="44077"/>
    <cellStyle name="Обычный 33 2 4 9 7" xfId="44078"/>
    <cellStyle name="Обычный 33 2 40" xfId="44079"/>
    <cellStyle name="Обычный 33 2 41" xfId="44080"/>
    <cellStyle name="Обычный 33 2 42" xfId="44081"/>
    <cellStyle name="Обычный 33 2 43" xfId="44082"/>
    <cellStyle name="Обычный 33 2 5" xfId="44083"/>
    <cellStyle name="Обычный 33 2 5 10" xfId="44084"/>
    <cellStyle name="Обычный 33 2 5 11" xfId="44085"/>
    <cellStyle name="Обычный 33 2 5 12" xfId="44086"/>
    <cellStyle name="Обычный 33 2 5 13" xfId="44087"/>
    <cellStyle name="Обычный 33 2 5 14" xfId="44088"/>
    <cellStyle name="Обычный 33 2 5 2" xfId="44089"/>
    <cellStyle name="Обычный 33 2 5 2 2" xfId="44090"/>
    <cellStyle name="Обычный 33 2 5 2 3" xfId="44091"/>
    <cellStyle name="Обычный 33 2 5 2 4" xfId="44092"/>
    <cellStyle name="Обычный 33 2 5 3" xfId="44093"/>
    <cellStyle name="Обычный 33 2 5 3 2" xfId="44094"/>
    <cellStyle name="Обычный 33 2 5 3 3" xfId="44095"/>
    <cellStyle name="Обычный 33 2 5 4" xfId="44096"/>
    <cellStyle name="Обычный 33 2 5 4 2" xfId="44097"/>
    <cellStyle name="Обычный 33 2 5 5" xfId="44098"/>
    <cellStyle name="Обычный 33 2 5 5 2" xfId="44099"/>
    <cellStyle name="Обычный 33 2 5 6" xfId="44100"/>
    <cellStyle name="Обычный 33 2 5 6 2" xfId="44101"/>
    <cellStyle name="Обычный 33 2 5 7" xfId="44102"/>
    <cellStyle name="Обычный 33 2 5 8" xfId="44103"/>
    <cellStyle name="Обычный 33 2 5 9" xfId="44104"/>
    <cellStyle name="Обычный 33 2 6" xfId="44105"/>
    <cellStyle name="Обычный 33 2 6 10" xfId="44106"/>
    <cellStyle name="Обычный 33 2 6 11" xfId="44107"/>
    <cellStyle name="Обычный 33 2 6 12" xfId="44108"/>
    <cellStyle name="Обычный 33 2 6 13" xfId="44109"/>
    <cellStyle name="Обычный 33 2 6 2" xfId="44110"/>
    <cellStyle name="Обычный 33 2 6 2 2" xfId="44111"/>
    <cellStyle name="Обычный 33 2 6 2 3" xfId="44112"/>
    <cellStyle name="Обычный 33 2 6 2 4" xfId="44113"/>
    <cellStyle name="Обычный 33 2 6 3" xfId="44114"/>
    <cellStyle name="Обычный 33 2 6 3 2" xfId="44115"/>
    <cellStyle name="Обычный 33 2 6 3 3" xfId="44116"/>
    <cellStyle name="Обычный 33 2 6 4" xfId="44117"/>
    <cellStyle name="Обычный 33 2 6 4 2" xfId="44118"/>
    <cellStyle name="Обычный 33 2 6 5" xfId="44119"/>
    <cellStyle name="Обычный 33 2 6 5 2" xfId="44120"/>
    <cellStyle name="Обычный 33 2 6 6" xfId="44121"/>
    <cellStyle name="Обычный 33 2 6 6 2" xfId="44122"/>
    <cellStyle name="Обычный 33 2 6 7" xfId="44123"/>
    <cellStyle name="Обычный 33 2 6 8" xfId="44124"/>
    <cellStyle name="Обычный 33 2 6 9" xfId="44125"/>
    <cellStyle name="Обычный 33 2 7" xfId="44126"/>
    <cellStyle name="Обычный 33 2 7 10" xfId="44127"/>
    <cellStyle name="Обычный 33 2 7 11" xfId="44128"/>
    <cellStyle name="Обычный 33 2 7 12" xfId="44129"/>
    <cellStyle name="Обычный 33 2 7 2" xfId="44130"/>
    <cellStyle name="Обычный 33 2 7 2 2" xfId="44131"/>
    <cellStyle name="Обычный 33 2 7 2 3" xfId="44132"/>
    <cellStyle name="Обычный 33 2 7 2 4" xfId="44133"/>
    <cellStyle name="Обычный 33 2 7 3" xfId="44134"/>
    <cellStyle name="Обычный 33 2 7 3 2" xfId="44135"/>
    <cellStyle name="Обычный 33 2 7 3 3" xfId="44136"/>
    <cellStyle name="Обычный 33 2 7 4" xfId="44137"/>
    <cellStyle name="Обычный 33 2 7 4 2" xfId="44138"/>
    <cellStyle name="Обычный 33 2 7 5" xfId="44139"/>
    <cellStyle name="Обычный 33 2 7 5 2" xfId="44140"/>
    <cellStyle name="Обычный 33 2 7 6" xfId="44141"/>
    <cellStyle name="Обычный 33 2 7 6 2" xfId="44142"/>
    <cellStyle name="Обычный 33 2 7 7" xfId="44143"/>
    <cellStyle name="Обычный 33 2 7 8" xfId="44144"/>
    <cellStyle name="Обычный 33 2 7 9" xfId="44145"/>
    <cellStyle name="Обычный 33 2 8" xfId="44146"/>
    <cellStyle name="Обычный 33 2 8 10" xfId="44147"/>
    <cellStyle name="Обычный 33 2 8 11" xfId="44148"/>
    <cellStyle name="Обычный 33 2 8 2" xfId="44149"/>
    <cellStyle name="Обычный 33 2 8 2 2" xfId="44150"/>
    <cellStyle name="Обычный 33 2 8 2 3" xfId="44151"/>
    <cellStyle name="Обычный 33 2 8 2 4" xfId="44152"/>
    <cellStyle name="Обычный 33 2 8 3" xfId="44153"/>
    <cellStyle name="Обычный 33 2 8 3 2" xfId="44154"/>
    <cellStyle name="Обычный 33 2 8 3 3" xfId="44155"/>
    <cellStyle name="Обычный 33 2 8 4" xfId="44156"/>
    <cellStyle name="Обычный 33 2 8 4 2" xfId="44157"/>
    <cellStyle name="Обычный 33 2 8 5" xfId="44158"/>
    <cellStyle name="Обычный 33 2 8 5 2" xfId="44159"/>
    <cellStyle name="Обычный 33 2 8 6" xfId="44160"/>
    <cellStyle name="Обычный 33 2 8 6 2" xfId="44161"/>
    <cellStyle name="Обычный 33 2 8 7" xfId="44162"/>
    <cellStyle name="Обычный 33 2 8 8" xfId="44163"/>
    <cellStyle name="Обычный 33 2 8 9" xfId="44164"/>
    <cellStyle name="Обычный 33 2 9" xfId="44165"/>
    <cellStyle name="Обычный 33 2 9 2" xfId="44166"/>
    <cellStyle name="Обычный 33 2 9 2 2" xfId="44167"/>
    <cellStyle name="Обычный 33 2 9 2 3" xfId="44168"/>
    <cellStyle name="Обычный 33 2 9 3" xfId="44169"/>
    <cellStyle name="Обычный 33 2 9 3 2" xfId="44170"/>
    <cellStyle name="Обычный 33 2 9 3 3" xfId="44171"/>
    <cellStyle name="Обычный 33 2 9 4" xfId="44172"/>
    <cellStyle name="Обычный 33 2 9 5" xfId="44173"/>
    <cellStyle name="Обычный 33 2 9 6" xfId="44174"/>
    <cellStyle name="Обычный 33 2 9 7" xfId="44175"/>
    <cellStyle name="Обычный 33 2 9 8" xfId="44176"/>
    <cellStyle name="Обычный 33 20" xfId="44177"/>
    <cellStyle name="Обычный 33 20 2" xfId="44178"/>
    <cellStyle name="Обычный 33 21" xfId="44179"/>
    <cellStyle name="Обычный 33 22" xfId="44180"/>
    <cellStyle name="Обычный 33 23" xfId="44181"/>
    <cellStyle name="Обычный 33 24" xfId="44182"/>
    <cellStyle name="Обычный 33 25" xfId="44183"/>
    <cellStyle name="Обычный 33 26" xfId="44184"/>
    <cellStyle name="Обычный 33 27" xfId="44185"/>
    <cellStyle name="Обычный 33 28" xfId="44186"/>
    <cellStyle name="Обычный 33 29" xfId="44187"/>
    <cellStyle name="Обычный 33 3" xfId="44188"/>
    <cellStyle name="Обычный 33 3 10" xfId="44189"/>
    <cellStyle name="Обычный 33 3 10 2" xfId="44190"/>
    <cellStyle name="Обычный 33 3 10 2 2" xfId="44191"/>
    <cellStyle name="Обычный 33 3 10 3" xfId="44192"/>
    <cellStyle name="Обычный 33 3 10 3 2" xfId="44193"/>
    <cellStyle name="Обычный 33 3 10 4" xfId="44194"/>
    <cellStyle name="Обычный 33 3 10 5" xfId="44195"/>
    <cellStyle name="Обычный 33 3 10 6" xfId="44196"/>
    <cellStyle name="Обычный 33 3 10 7" xfId="44197"/>
    <cellStyle name="Обычный 33 3 10 8" xfId="44198"/>
    <cellStyle name="Обычный 33 3 11" xfId="44199"/>
    <cellStyle name="Обычный 33 3 11 2" xfId="44200"/>
    <cellStyle name="Обычный 33 3 11 2 2" xfId="44201"/>
    <cellStyle name="Обычный 33 3 11 3" xfId="44202"/>
    <cellStyle name="Обычный 33 3 11 3 2" xfId="44203"/>
    <cellStyle name="Обычный 33 3 11 4" xfId="44204"/>
    <cellStyle name="Обычный 33 3 11 5" xfId="44205"/>
    <cellStyle name="Обычный 33 3 11 6" xfId="44206"/>
    <cellStyle name="Обычный 33 3 11 7" xfId="44207"/>
    <cellStyle name="Обычный 33 3 12" xfId="44208"/>
    <cellStyle name="Обычный 33 3 12 2" xfId="44209"/>
    <cellStyle name="Обычный 33 3 12 2 2" xfId="44210"/>
    <cellStyle name="Обычный 33 3 12 3" xfId="44211"/>
    <cellStyle name="Обычный 33 3 12 3 2" xfId="44212"/>
    <cellStyle name="Обычный 33 3 12 4" xfId="44213"/>
    <cellStyle name="Обычный 33 3 12 5" xfId="44214"/>
    <cellStyle name="Обычный 33 3 12 6" xfId="44215"/>
    <cellStyle name="Обычный 33 3 12 7" xfId="44216"/>
    <cellStyle name="Обычный 33 3 13" xfId="44217"/>
    <cellStyle name="Обычный 33 3 13 2" xfId="44218"/>
    <cellStyle name="Обычный 33 3 13 2 2" xfId="44219"/>
    <cellStyle name="Обычный 33 3 13 3" xfId="44220"/>
    <cellStyle name="Обычный 33 3 13 3 2" xfId="44221"/>
    <cellStyle name="Обычный 33 3 13 4" xfId="44222"/>
    <cellStyle name="Обычный 33 3 13 5" xfId="44223"/>
    <cellStyle name="Обычный 33 3 13 6" xfId="44224"/>
    <cellStyle name="Обычный 33 3 14" xfId="44225"/>
    <cellStyle name="Обычный 33 3 14 2" xfId="44226"/>
    <cellStyle name="Обычный 33 3 14 2 2" xfId="44227"/>
    <cellStyle name="Обычный 33 3 14 3" xfId="44228"/>
    <cellStyle name="Обычный 33 3 14 3 2" xfId="44229"/>
    <cellStyle name="Обычный 33 3 14 4" xfId="44230"/>
    <cellStyle name="Обычный 33 3 14 5" xfId="44231"/>
    <cellStyle name="Обычный 33 3 14 6" xfId="44232"/>
    <cellStyle name="Обычный 33 3 15" xfId="44233"/>
    <cellStyle name="Обычный 33 3 15 2" xfId="44234"/>
    <cellStyle name="Обычный 33 3 15 3" xfId="44235"/>
    <cellStyle name="Обычный 33 3 16" xfId="44236"/>
    <cellStyle name="Обычный 33 3 16 2" xfId="44237"/>
    <cellStyle name="Обычный 33 3 16 3" xfId="44238"/>
    <cellStyle name="Обычный 33 3 17" xfId="44239"/>
    <cellStyle name="Обычный 33 3 17 2" xfId="44240"/>
    <cellStyle name="Обычный 33 3 18" xfId="44241"/>
    <cellStyle name="Обычный 33 3 18 2" xfId="44242"/>
    <cellStyle name="Обычный 33 3 19" xfId="44243"/>
    <cellStyle name="Обычный 33 3 2" xfId="44244"/>
    <cellStyle name="Обычный 33 3 2 10" xfId="44245"/>
    <cellStyle name="Обычный 33 3 2 10 2" xfId="44246"/>
    <cellStyle name="Обычный 33 3 2 10 2 2" xfId="44247"/>
    <cellStyle name="Обычный 33 3 2 10 3" xfId="44248"/>
    <cellStyle name="Обычный 33 3 2 10 3 2" xfId="44249"/>
    <cellStyle name="Обычный 33 3 2 10 4" xfId="44250"/>
    <cellStyle name="Обычный 33 3 2 10 5" xfId="44251"/>
    <cellStyle name="Обычный 33 3 2 10 6" xfId="44252"/>
    <cellStyle name="Обычный 33 3 2 10 7" xfId="44253"/>
    <cellStyle name="Обычный 33 3 2 11" xfId="44254"/>
    <cellStyle name="Обычный 33 3 2 11 2" xfId="44255"/>
    <cellStyle name="Обычный 33 3 2 11 2 2" xfId="44256"/>
    <cellStyle name="Обычный 33 3 2 11 3" xfId="44257"/>
    <cellStyle name="Обычный 33 3 2 11 3 2" xfId="44258"/>
    <cellStyle name="Обычный 33 3 2 11 4" xfId="44259"/>
    <cellStyle name="Обычный 33 3 2 11 5" xfId="44260"/>
    <cellStyle name="Обычный 33 3 2 11 6" xfId="44261"/>
    <cellStyle name="Обычный 33 3 2 12" xfId="44262"/>
    <cellStyle name="Обычный 33 3 2 12 2" xfId="44263"/>
    <cellStyle name="Обычный 33 3 2 12 3" xfId="44264"/>
    <cellStyle name="Обычный 33 3 2 13" xfId="44265"/>
    <cellStyle name="Обычный 33 3 2 13 2" xfId="44266"/>
    <cellStyle name="Обычный 33 3 2 13 3" xfId="44267"/>
    <cellStyle name="Обычный 33 3 2 14" xfId="44268"/>
    <cellStyle name="Обычный 33 3 2 14 2" xfId="44269"/>
    <cellStyle name="Обычный 33 3 2 14 3" xfId="44270"/>
    <cellStyle name="Обычный 33 3 2 15" xfId="44271"/>
    <cellStyle name="Обычный 33 3 2 15 2" xfId="44272"/>
    <cellStyle name="Обычный 33 3 2 16" xfId="44273"/>
    <cellStyle name="Обычный 33 3 2 17" xfId="44274"/>
    <cellStyle name="Обычный 33 3 2 18" xfId="44275"/>
    <cellStyle name="Обычный 33 3 2 19" xfId="44276"/>
    <cellStyle name="Обычный 33 3 2 2" xfId="44277"/>
    <cellStyle name="Обычный 33 3 2 2 10" xfId="44278"/>
    <cellStyle name="Обычный 33 3 2 2 11" xfId="44279"/>
    <cellStyle name="Обычный 33 3 2 2 12" xfId="44280"/>
    <cellStyle name="Обычный 33 3 2 2 13" xfId="44281"/>
    <cellStyle name="Обычный 33 3 2 2 14" xfId="44282"/>
    <cellStyle name="Обычный 33 3 2 2 2" xfId="44283"/>
    <cellStyle name="Обычный 33 3 2 2 2 2" xfId="44284"/>
    <cellStyle name="Обычный 33 3 2 2 2 3" xfId="44285"/>
    <cellStyle name="Обычный 33 3 2 2 2 4" xfId="44286"/>
    <cellStyle name="Обычный 33 3 2 2 3" xfId="44287"/>
    <cellStyle name="Обычный 33 3 2 2 3 2" xfId="44288"/>
    <cellStyle name="Обычный 33 3 2 2 3 3" xfId="44289"/>
    <cellStyle name="Обычный 33 3 2 2 4" xfId="44290"/>
    <cellStyle name="Обычный 33 3 2 2 4 2" xfId="44291"/>
    <cellStyle name="Обычный 33 3 2 2 5" xfId="44292"/>
    <cellStyle name="Обычный 33 3 2 2 5 2" xfId="44293"/>
    <cellStyle name="Обычный 33 3 2 2 6" xfId="44294"/>
    <cellStyle name="Обычный 33 3 2 2 6 2" xfId="44295"/>
    <cellStyle name="Обычный 33 3 2 2 7" xfId="44296"/>
    <cellStyle name="Обычный 33 3 2 2 8" xfId="44297"/>
    <cellStyle name="Обычный 33 3 2 2 9" xfId="44298"/>
    <cellStyle name="Обычный 33 3 2 20" xfId="44299"/>
    <cellStyle name="Обычный 33 3 2 21" xfId="44300"/>
    <cellStyle name="Обычный 33 3 2 22" xfId="44301"/>
    <cellStyle name="Обычный 33 3 2 23" xfId="44302"/>
    <cellStyle name="Обычный 33 3 2 24" xfId="44303"/>
    <cellStyle name="Обычный 33 3 2 25" xfId="44304"/>
    <cellStyle name="Обычный 33 3 2 26" xfId="44305"/>
    <cellStyle name="Обычный 33 3 2 27" xfId="44306"/>
    <cellStyle name="Обычный 33 3 2 28" xfId="44307"/>
    <cellStyle name="Обычный 33 3 2 29" xfId="44308"/>
    <cellStyle name="Обычный 33 3 2 3" xfId="44309"/>
    <cellStyle name="Обычный 33 3 2 3 10" xfId="44310"/>
    <cellStyle name="Обычный 33 3 2 3 11" xfId="44311"/>
    <cellStyle name="Обычный 33 3 2 3 12" xfId="44312"/>
    <cellStyle name="Обычный 33 3 2 3 13" xfId="44313"/>
    <cellStyle name="Обычный 33 3 2 3 2" xfId="44314"/>
    <cellStyle name="Обычный 33 3 2 3 2 2" xfId="44315"/>
    <cellStyle name="Обычный 33 3 2 3 2 3" xfId="44316"/>
    <cellStyle name="Обычный 33 3 2 3 2 4" xfId="44317"/>
    <cellStyle name="Обычный 33 3 2 3 3" xfId="44318"/>
    <cellStyle name="Обычный 33 3 2 3 3 2" xfId="44319"/>
    <cellStyle name="Обычный 33 3 2 3 3 3" xfId="44320"/>
    <cellStyle name="Обычный 33 3 2 3 4" xfId="44321"/>
    <cellStyle name="Обычный 33 3 2 3 4 2" xfId="44322"/>
    <cellStyle name="Обычный 33 3 2 3 5" xfId="44323"/>
    <cellStyle name="Обычный 33 3 2 3 5 2" xfId="44324"/>
    <cellStyle name="Обычный 33 3 2 3 6" xfId="44325"/>
    <cellStyle name="Обычный 33 3 2 3 6 2" xfId="44326"/>
    <cellStyle name="Обычный 33 3 2 3 7" xfId="44327"/>
    <cellStyle name="Обычный 33 3 2 3 8" xfId="44328"/>
    <cellStyle name="Обычный 33 3 2 3 9" xfId="44329"/>
    <cellStyle name="Обычный 33 3 2 30" xfId="44330"/>
    <cellStyle name="Обычный 33 3 2 31" xfId="44331"/>
    <cellStyle name="Обычный 33 3 2 32" xfId="44332"/>
    <cellStyle name="Обычный 33 3 2 33" xfId="44333"/>
    <cellStyle name="Обычный 33 3 2 34" xfId="44334"/>
    <cellStyle name="Обычный 33 3 2 35" xfId="44335"/>
    <cellStyle name="Обычный 33 3 2 36" xfId="44336"/>
    <cellStyle name="Обычный 33 3 2 37" xfId="44337"/>
    <cellStyle name="Обычный 33 3 2 38" xfId="44338"/>
    <cellStyle name="Обычный 33 3 2 39" xfId="44339"/>
    <cellStyle name="Обычный 33 3 2 4" xfId="44340"/>
    <cellStyle name="Обычный 33 3 2 4 10" xfId="44341"/>
    <cellStyle name="Обычный 33 3 2 4 11" xfId="44342"/>
    <cellStyle name="Обычный 33 3 2 4 12" xfId="44343"/>
    <cellStyle name="Обычный 33 3 2 4 2" xfId="44344"/>
    <cellStyle name="Обычный 33 3 2 4 2 2" xfId="44345"/>
    <cellStyle name="Обычный 33 3 2 4 2 3" xfId="44346"/>
    <cellStyle name="Обычный 33 3 2 4 2 4" xfId="44347"/>
    <cellStyle name="Обычный 33 3 2 4 3" xfId="44348"/>
    <cellStyle name="Обычный 33 3 2 4 3 2" xfId="44349"/>
    <cellStyle name="Обычный 33 3 2 4 3 3" xfId="44350"/>
    <cellStyle name="Обычный 33 3 2 4 4" xfId="44351"/>
    <cellStyle name="Обычный 33 3 2 4 4 2" xfId="44352"/>
    <cellStyle name="Обычный 33 3 2 4 5" xfId="44353"/>
    <cellStyle name="Обычный 33 3 2 4 5 2" xfId="44354"/>
    <cellStyle name="Обычный 33 3 2 4 6" xfId="44355"/>
    <cellStyle name="Обычный 33 3 2 4 6 2" xfId="44356"/>
    <cellStyle name="Обычный 33 3 2 4 7" xfId="44357"/>
    <cellStyle name="Обычный 33 3 2 4 8" xfId="44358"/>
    <cellStyle name="Обычный 33 3 2 4 9" xfId="44359"/>
    <cellStyle name="Обычный 33 3 2 5" xfId="44360"/>
    <cellStyle name="Обычный 33 3 2 5 10" xfId="44361"/>
    <cellStyle name="Обычный 33 3 2 5 11" xfId="44362"/>
    <cellStyle name="Обычный 33 3 2 5 2" xfId="44363"/>
    <cellStyle name="Обычный 33 3 2 5 2 2" xfId="44364"/>
    <cellStyle name="Обычный 33 3 2 5 2 3" xfId="44365"/>
    <cellStyle name="Обычный 33 3 2 5 2 4" xfId="44366"/>
    <cellStyle name="Обычный 33 3 2 5 3" xfId="44367"/>
    <cellStyle name="Обычный 33 3 2 5 3 2" xfId="44368"/>
    <cellStyle name="Обычный 33 3 2 5 3 3" xfId="44369"/>
    <cellStyle name="Обычный 33 3 2 5 4" xfId="44370"/>
    <cellStyle name="Обычный 33 3 2 5 4 2" xfId="44371"/>
    <cellStyle name="Обычный 33 3 2 5 5" xfId="44372"/>
    <cellStyle name="Обычный 33 3 2 5 5 2" xfId="44373"/>
    <cellStyle name="Обычный 33 3 2 5 6" xfId="44374"/>
    <cellStyle name="Обычный 33 3 2 5 6 2" xfId="44375"/>
    <cellStyle name="Обычный 33 3 2 5 7" xfId="44376"/>
    <cellStyle name="Обычный 33 3 2 5 8" xfId="44377"/>
    <cellStyle name="Обычный 33 3 2 5 9" xfId="44378"/>
    <cellStyle name="Обычный 33 3 2 6" xfId="44379"/>
    <cellStyle name="Обычный 33 3 2 6 2" xfId="44380"/>
    <cellStyle name="Обычный 33 3 2 6 2 2" xfId="44381"/>
    <cellStyle name="Обычный 33 3 2 6 2 3" xfId="44382"/>
    <cellStyle name="Обычный 33 3 2 6 3" xfId="44383"/>
    <cellStyle name="Обычный 33 3 2 6 3 2" xfId="44384"/>
    <cellStyle name="Обычный 33 3 2 6 3 3" xfId="44385"/>
    <cellStyle name="Обычный 33 3 2 6 4" xfId="44386"/>
    <cellStyle name="Обычный 33 3 2 6 5" xfId="44387"/>
    <cellStyle name="Обычный 33 3 2 6 6" xfId="44388"/>
    <cellStyle name="Обычный 33 3 2 6 7" xfId="44389"/>
    <cellStyle name="Обычный 33 3 2 6 8" xfId="44390"/>
    <cellStyle name="Обычный 33 3 2 7" xfId="44391"/>
    <cellStyle name="Обычный 33 3 2 7 2" xfId="44392"/>
    <cellStyle name="Обычный 33 3 2 7 2 2" xfId="44393"/>
    <cellStyle name="Обычный 33 3 2 7 3" xfId="44394"/>
    <cellStyle name="Обычный 33 3 2 7 3 2" xfId="44395"/>
    <cellStyle name="Обычный 33 3 2 7 4" xfId="44396"/>
    <cellStyle name="Обычный 33 3 2 7 5" xfId="44397"/>
    <cellStyle name="Обычный 33 3 2 7 6" xfId="44398"/>
    <cellStyle name="Обычный 33 3 2 7 7" xfId="44399"/>
    <cellStyle name="Обычный 33 3 2 7 8" xfId="44400"/>
    <cellStyle name="Обычный 33 3 2 8" xfId="44401"/>
    <cellStyle name="Обычный 33 3 2 8 2" xfId="44402"/>
    <cellStyle name="Обычный 33 3 2 8 2 2" xfId="44403"/>
    <cellStyle name="Обычный 33 3 2 8 3" xfId="44404"/>
    <cellStyle name="Обычный 33 3 2 8 3 2" xfId="44405"/>
    <cellStyle name="Обычный 33 3 2 8 4" xfId="44406"/>
    <cellStyle name="Обычный 33 3 2 8 5" xfId="44407"/>
    <cellStyle name="Обычный 33 3 2 8 6" xfId="44408"/>
    <cellStyle name="Обычный 33 3 2 8 7" xfId="44409"/>
    <cellStyle name="Обычный 33 3 2 8 8" xfId="44410"/>
    <cellStyle name="Обычный 33 3 2 9" xfId="44411"/>
    <cellStyle name="Обычный 33 3 2 9 2" xfId="44412"/>
    <cellStyle name="Обычный 33 3 2 9 2 2" xfId="44413"/>
    <cellStyle name="Обычный 33 3 2 9 3" xfId="44414"/>
    <cellStyle name="Обычный 33 3 2 9 3 2" xfId="44415"/>
    <cellStyle name="Обычный 33 3 2 9 4" xfId="44416"/>
    <cellStyle name="Обычный 33 3 2 9 5" xfId="44417"/>
    <cellStyle name="Обычный 33 3 2 9 6" xfId="44418"/>
    <cellStyle name="Обычный 33 3 2 9 7" xfId="44419"/>
    <cellStyle name="Обычный 33 3 20" xfId="44420"/>
    <cellStyle name="Обычный 33 3 21" xfId="44421"/>
    <cellStyle name="Обычный 33 3 22" xfId="44422"/>
    <cellStyle name="Обычный 33 3 23" xfId="44423"/>
    <cellStyle name="Обычный 33 3 24" xfId="44424"/>
    <cellStyle name="Обычный 33 3 25" xfId="44425"/>
    <cellStyle name="Обычный 33 3 26" xfId="44426"/>
    <cellStyle name="Обычный 33 3 27" xfId="44427"/>
    <cellStyle name="Обычный 33 3 28" xfId="44428"/>
    <cellStyle name="Обычный 33 3 29" xfId="44429"/>
    <cellStyle name="Обычный 33 3 3" xfId="44430"/>
    <cellStyle name="Обычный 33 3 3 10" xfId="44431"/>
    <cellStyle name="Обычный 33 3 3 10 2" xfId="44432"/>
    <cellStyle name="Обычный 33 3 3 10 2 2" xfId="44433"/>
    <cellStyle name="Обычный 33 3 3 10 3" xfId="44434"/>
    <cellStyle name="Обычный 33 3 3 10 3 2" xfId="44435"/>
    <cellStyle name="Обычный 33 3 3 10 4" xfId="44436"/>
    <cellStyle name="Обычный 33 3 3 10 5" xfId="44437"/>
    <cellStyle name="Обычный 33 3 3 10 6" xfId="44438"/>
    <cellStyle name="Обычный 33 3 3 10 7" xfId="44439"/>
    <cellStyle name="Обычный 33 3 3 11" xfId="44440"/>
    <cellStyle name="Обычный 33 3 3 11 2" xfId="44441"/>
    <cellStyle name="Обычный 33 3 3 11 3" xfId="44442"/>
    <cellStyle name="Обычный 33 3 3 12" xfId="44443"/>
    <cellStyle name="Обычный 33 3 3 12 2" xfId="44444"/>
    <cellStyle name="Обычный 33 3 3 12 3" xfId="44445"/>
    <cellStyle name="Обычный 33 3 3 13" xfId="44446"/>
    <cellStyle name="Обычный 33 3 3 13 2" xfId="44447"/>
    <cellStyle name="Обычный 33 3 3 13 3" xfId="44448"/>
    <cellStyle name="Обычный 33 3 3 14" xfId="44449"/>
    <cellStyle name="Обычный 33 3 3 14 2" xfId="44450"/>
    <cellStyle name="Обычный 33 3 3 14 3" xfId="44451"/>
    <cellStyle name="Обычный 33 3 3 15" xfId="44452"/>
    <cellStyle name="Обычный 33 3 3 16" xfId="44453"/>
    <cellStyle name="Обычный 33 3 3 17" xfId="44454"/>
    <cellStyle name="Обычный 33 3 3 18" xfId="44455"/>
    <cellStyle name="Обычный 33 3 3 19" xfId="44456"/>
    <cellStyle name="Обычный 33 3 3 2" xfId="44457"/>
    <cellStyle name="Обычный 33 3 3 2 10" xfId="44458"/>
    <cellStyle name="Обычный 33 3 3 2 11" xfId="44459"/>
    <cellStyle name="Обычный 33 3 3 2 12" xfId="44460"/>
    <cellStyle name="Обычный 33 3 3 2 13" xfId="44461"/>
    <cellStyle name="Обычный 33 3 3 2 14" xfId="44462"/>
    <cellStyle name="Обычный 33 3 3 2 2" xfId="44463"/>
    <cellStyle name="Обычный 33 3 3 2 2 2" xfId="44464"/>
    <cellStyle name="Обычный 33 3 3 2 2 3" xfId="44465"/>
    <cellStyle name="Обычный 33 3 3 2 2 4" xfId="44466"/>
    <cellStyle name="Обычный 33 3 3 2 3" xfId="44467"/>
    <cellStyle name="Обычный 33 3 3 2 3 2" xfId="44468"/>
    <cellStyle name="Обычный 33 3 3 2 3 3" xfId="44469"/>
    <cellStyle name="Обычный 33 3 3 2 4" xfId="44470"/>
    <cellStyle name="Обычный 33 3 3 2 4 2" xfId="44471"/>
    <cellStyle name="Обычный 33 3 3 2 5" xfId="44472"/>
    <cellStyle name="Обычный 33 3 3 2 5 2" xfId="44473"/>
    <cellStyle name="Обычный 33 3 3 2 6" xfId="44474"/>
    <cellStyle name="Обычный 33 3 3 2 6 2" xfId="44475"/>
    <cellStyle name="Обычный 33 3 3 2 7" xfId="44476"/>
    <cellStyle name="Обычный 33 3 3 2 8" xfId="44477"/>
    <cellStyle name="Обычный 33 3 3 2 9" xfId="44478"/>
    <cellStyle name="Обычный 33 3 3 20" xfId="44479"/>
    <cellStyle name="Обычный 33 3 3 21" xfId="44480"/>
    <cellStyle name="Обычный 33 3 3 22" xfId="44481"/>
    <cellStyle name="Обычный 33 3 3 23" xfId="44482"/>
    <cellStyle name="Обычный 33 3 3 24" xfId="44483"/>
    <cellStyle name="Обычный 33 3 3 25" xfId="44484"/>
    <cellStyle name="Обычный 33 3 3 26" xfId="44485"/>
    <cellStyle name="Обычный 33 3 3 27" xfId="44486"/>
    <cellStyle name="Обычный 33 3 3 28" xfId="44487"/>
    <cellStyle name="Обычный 33 3 3 29" xfId="44488"/>
    <cellStyle name="Обычный 33 3 3 3" xfId="44489"/>
    <cellStyle name="Обычный 33 3 3 3 10" xfId="44490"/>
    <cellStyle name="Обычный 33 3 3 3 11" xfId="44491"/>
    <cellStyle name="Обычный 33 3 3 3 12" xfId="44492"/>
    <cellStyle name="Обычный 33 3 3 3 13" xfId="44493"/>
    <cellStyle name="Обычный 33 3 3 3 2" xfId="44494"/>
    <cellStyle name="Обычный 33 3 3 3 2 2" xfId="44495"/>
    <cellStyle name="Обычный 33 3 3 3 2 3" xfId="44496"/>
    <cellStyle name="Обычный 33 3 3 3 2 4" xfId="44497"/>
    <cellStyle name="Обычный 33 3 3 3 3" xfId="44498"/>
    <cellStyle name="Обычный 33 3 3 3 3 2" xfId="44499"/>
    <cellStyle name="Обычный 33 3 3 3 3 3" xfId="44500"/>
    <cellStyle name="Обычный 33 3 3 3 4" xfId="44501"/>
    <cellStyle name="Обычный 33 3 3 3 4 2" xfId="44502"/>
    <cellStyle name="Обычный 33 3 3 3 5" xfId="44503"/>
    <cellStyle name="Обычный 33 3 3 3 5 2" xfId="44504"/>
    <cellStyle name="Обычный 33 3 3 3 6" xfId="44505"/>
    <cellStyle name="Обычный 33 3 3 3 6 2" xfId="44506"/>
    <cellStyle name="Обычный 33 3 3 3 7" xfId="44507"/>
    <cellStyle name="Обычный 33 3 3 3 8" xfId="44508"/>
    <cellStyle name="Обычный 33 3 3 3 9" xfId="44509"/>
    <cellStyle name="Обычный 33 3 3 30" xfId="44510"/>
    <cellStyle name="Обычный 33 3 3 31" xfId="44511"/>
    <cellStyle name="Обычный 33 3 3 32" xfId="44512"/>
    <cellStyle name="Обычный 33 3 3 33" xfId="44513"/>
    <cellStyle name="Обычный 33 3 3 34" xfId="44514"/>
    <cellStyle name="Обычный 33 3 3 35" xfId="44515"/>
    <cellStyle name="Обычный 33 3 3 36" xfId="44516"/>
    <cellStyle name="Обычный 33 3 3 37" xfId="44517"/>
    <cellStyle name="Обычный 33 3 3 38" xfId="44518"/>
    <cellStyle name="Обычный 33 3 3 4" xfId="44519"/>
    <cellStyle name="Обычный 33 3 3 4 10" xfId="44520"/>
    <cellStyle name="Обычный 33 3 3 4 11" xfId="44521"/>
    <cellStyle name="Обычный 33 3 3 4 12" xfId="44522"/>
    <cellStyle name="Обычный 33 3 3 4 2" xfId="44523"/>
    <cellStyle name="Обычный 33 3 3 4 2 2" xfId="44524"/>
    <cellStyle name="Обычный 33 3 3 4 2 3" xfId="44525"/>
    <cellStyle name="Обычный 33 3 3 4 2 4" xfId="44526"/>
    <cellStyle name="Обычный 33 3 3 4 3" xfId="44527"/>
    <cellStyle name="Обычный 33 3 3 4 3 2" xfId="44528"/>
    <cellStyle name="Обычный 33 3 3 4 3 3" xfId="44529"/>
    <cellStyle name="Обычный 33 3 3 4 4" xfId="44530"/>
    <cellStyle name="Обычный 33 3 3 4 4 2" xfId="44531"/>
    <cellStyle name="Обычный 33 3 3 4 5" xfId="44532"/>
    <cellStyle name="Обычный 33 3 3 4 5 2" xfId="44533"/>
    <cellStyle name="Обычный 33 3 3 4 6" xfId="44534"/>
    <cellStyle name="Обычный 33 3 3 4 6 2" xfId="44535"/>
    <cellStyle name="Обычный 33 3 3 4 7" xfId="44536"/>
    <cellStyle name="Обычный 33 3 3 4 8" xfId="44537"/>
    <cellStyle name="Обычный 33 3 3 4 9" xfId="44538"/>
    <cellStyle name="Обычный 33 3 3 5" xfId="44539"/>
    <cellStyle name="Обычный 33 3 3 5 10" xfId="44540"/>
    <cellStyle name="Обычный 33 3 3 5 11" xfId="44541"/>
    <cellStyle name="Обычный 33 3 3 5 2" xfId="44542"/>
    <cellStyle name="Обычный 33 3 3 5 2 2" xfId="44543"/>
    <cellStyle name="Обычный 33 3 3 5 2 3" xfId="44544"/>
    <cellStyle name="Обычный 33 3 3 5 2 4" xfId="44545"/>
    <cellStyle name="Обычный 33 3 3 5 3" xfId="44546"/>
    <cellStyle name="Обычный 33 3 3 5 3 2" xfId="44547"/>
    <cellStyle name="Обычный 33 3 3 5 3 3" xfId="44548"/>
    <cellStyle name="Обычный 33 3 3 5 4" xfId="44549"/>
    <cellStyle name="Обычный 33 3 3 5 4 2" xfId="44550"/>
    <cellStyle name="Обычный 33 3 3 5 5" xfId="44551"/>
    <cellStyle name="Обычный 33 3 3 5 5 2" xfId="44552"/>
    <cellStyle name="Обычный 33 3 3 5 6" xfId="44553"/>
    <cellStyle name="Обычный 33 3 3 5 6 2" xfId="44554"/>
    <cellStyle name="Обычный 33 3 3 5 7" xfId="44555"/>
    <cellStyle name="Обычный 33 3 3 5 8" xfId="44556"/>
    <cellStyle name="Обычный 33 3 3 5 9" xfId="44557"/>
    <cellStyle name="Обычный 33 3 3 6" xfId="44558"/>
    <cellStyle name="Обычный 33 3 3 6 2" xfId="44559"/>
    <cellStyle name="Обычный 33 3 3 6 2 2" xfId="44560"/>
    <cellStyle name="Обычный 33 3 3 6 2 3" xfId="44561"/>
    <cellStyle name="Обычный 33 3 3 6 3" xfId="44562"/>
    <cellStyle name="Обычный 33 3 3 6 3 2" xfId="44563"/>
    <cellStyle name="Обычный 33 3 3 6 3 3" xfId="44564"/>
    <cellStyle name="Обычный 33 3 3 6 4" xfId="44565"/>
    <cellStyle name="Обычный 33 3 3 6 5" xfId="44566"/>
    <cellStyle name="Обычный 33 3 3 6 6" xfId="44567"/>
    <cellStyle name="Обычный 33 3 3 6 7" xfId="44568"/>
    <cellStyle name="Обычный 33 3 3 6 8" xfId="44569"/>
    <cellStyle name="Обычный 33 3 3 7" xfId="44570"/>
    <cellStyle name="Обычный 33 3 3 7 2" xfId="44571"/>
    <cellStyle name="Обычный 33 3 3 7 2 2" xfId="44572"/>
    <cellStyle name="Обычный 33 3 3 7 3" xfId="44573"/>
    <cellStyle name="Обычный 33 3 3 7 3 2" xfId="44574"/>
    <cellStyle name="Обычный 33 3 3 7 4" xfId="44575"/>
    <cellStyle name="Обычный 33 3 3 7 5" xfId="44576"/>
    <cellStyle name="Обычный 33 3 3 7 6" xfId="44577"/>
    <cellStyle name="Обычный 33 3 3 7 7" xfId="44578"/>
    <cellStyle name="Обычный 33 3 3 7 8" xfId="44579"/>
    <cellStyle name="Обычный 33 3 3 8" xfId="44580"/>
    <cellStyle name="Обычный 33 3 3 8 2" xfId="44581"/>
    <cellStyle name="Обычный 33 3 3 8 2 2" xfId="44582"/>
    <cellStyle name="Обычный 33 3 3 8 3" xfId="44583"/>
    <cellStyle name="Обычный 33 3 3 8 3 2" xfId="44584"/>
    <cellStyle name="Обычный 33 3 3 8 4" xfId="44585"/>
    <cellStyle name="Обычный 33 3 3 8 5" xfId="44586"/>
    <cellStyle name="Обычный 33 3 3 8 6" xfId="44587"/>
    <cellStyle name="Обычный 33 3 3 8 7" xfId="44588"/>
    <cellStyle name="Обычный 33 3 3 8 8" xfId="44589"/>
    <cellStyle name="Обычный 33 3 3 9" xfId="44590"/>
    <cellStyle name="Обычный 33 3 3 9 2" xfId="44591"/>
    <cellStyle name="Обычный 33 3 3 9 2 2" xfId="44592"/>
    <cellStyle name="Обычный 33 3 3 9 3" xfId="44593"/>
    <cellStyle name="Обычный 33 3 3 9 3 2" xfId="44594"/>
    <cellStyle name="Обычный 33 3 3 9 4" xfId="44595"/>
    <cellStyle name="Обычный 33 3 3 9 5" xfId="44596"/>
    <cellStyle name="Обычный 33 3 3 9 6" xfId="44597"/>
    <cellStyle name="Обычный 33 3 3 9 7" xfId="44598"/>
    <cellStyle name="Обычный 33 3 30" xfId="44599"/>
    <cellStyle name="Обычный 33 3 31" xfId="44600"/>
    <cellStyle name="Обычный 33 3 32" xfId="44601"/>
    <cellStyle name="Обычный 33 3 33" xfId="44602"/>
    <cellStyle name="Обычный 33 3 34" xfId="44603"/>
    <cellStyle name="Обычный 33 3 35" xfId="44604"/>
    <cellStyle name="Обычный 33 3 36" xfId="44605"/>
    <cellStyle name="Обычный 33 3 37" xfId="44606"/>
    <cellStyle name="Обычный 33 3 38" xfId="44607"/>
    <cellStyle name="Обычный 33 3 39" xfId="44608"/>
    <cellStyle name="Обычный 33 3 4" xfId="44609"/>
    <cellStyle name="Обычный 33 3 4 10" xfId="44610"/>
    <cellStyle name="Обычный 33 3 4 11" xfId="44611"/>
    <cellStyle name="Обычный 33 3 4 12" xfId="44612"/>
    <cellStyle name="Обычный 33 3 4 13" xfId="44613"/>
    <cellStyle name="Обычный 33 3 4 14" xfId="44614"/>
    <cellStyle name="Обычный 33 3 4 2" xfId="44615"/>
    <cellStyle name="Обычный 33 3 4 2 2" xfId="44616"/>
    <cellStyle name="Обычный 33 3 4 2 3" xfId="44617"/>
    <cellStyle name="Обычный 33 3 4 2 4" xfId="44618"/>
    <cellStyle name="Обычный 33 3 4 3" xfId="44619"/>
    <cellStyle name="Обычный 33 3 4 3 2" xfId="44620"/>
    <cellStyle name="Обычный 33 3 4 3 3" xfId="44621"/>
    <cellStyle name="Обычный 33 3 4 4" xfId="44622"/>
    <cellStyle name="Обычный 33 3 4 4 2" xfId="44623"/>
    <cellStyle name="Обычный 33 3 4 5" xfId="44624"/>
    <cellStyle name="Обычный 33 3 4 5 2" xfId="44625"/>
    <cellStyle name="Обычный 33 3 4 6" xfId="44626"/>
    <cellStyle name="Обычный 33 3 4 6 2" xfId="44627"/>
    <cellStyle name="Обычный 33 3 4 7" xfId="44628"/>
    <cellStyle name="Обычный 33 3 4 8" xfId="44629"/>
    <cellStyle name="Обычный 33 3 4 9" xfId="44630"/>
    <cellStyle name="Обычный 33 3 40" xfId="44631"/>
    <cellStyle name="Обычный 33 3 41" xfId="44632"/>
    <cellStyle name="Обычный 33 3 42" xfId="44633"/>
    <cellStyle name="Обычный 33 3 5" xfId="44634"/>
    <cellStyle name="Обычный 33 3 5 10" xfId="44635"/>
    <cellStyle name="Обычный 33 3 5 11" xfId="44636"/>
    <cellStyle name="Обычный 33 3 5 12" xfId="44637"/>
    <cellStyle name="Обычный 33 3 5 13" xfId="44638"/>
    <cellStyle name="Обычный 33 3 5 2" xfId="44639"/>
    <cellStyle name="Обычный 33 3 5 2 2" xfId="44640"/>
    <cellStyle name="Обычный 33 3 5 2 3" xfId="44641"/>
    <cellStyle name="Обычный 33 3 5 2 4" xfId="44642"/>
    <cellStyle name="Обычный 33 3 5 3" xfId="44643"/>
    <cellStyle name="Обычный 33 3 5 3 2" xfId="44644"/>
    <cellStyle name="Обычный 33 3 5 3 3" xfId="44645"/>
    <cellStyle name="Обычный 33 3 5 4" xfId="44646"/>
    <cellStyle name="Обычный 33 3 5 4 2" xfId="44647"/>
    <cellStyle name="Обычный 33 3 5 5" xfId="44648"/>
    <cellStyle name="Обычный 33 3 5 5 2" xfId="44649"/>
    <cellStyle name="Обычный 33 3 5 6" xfId="44650"/>
    <cellStyle name="Обычный 33 3 5 6 2" xfId="44651"/>
    <cellStyle name="Обычный 33 3 5 7" xfId="44652"/>
    <cellStyle name="Обычный 33 3 5 8" xfId="44653"/>
    <cellStyle name="Обычный 33 3 5 9" xfId="44654"/>
    <cellStyle name="Обычный 33 3 6" xfId="44655"/>
    <cellStyle name="Обычный 33 3 6 10" xfId="44656"/>
    <cellStyle name="Обычный 33 3 6 11" xfId="44657"/>
    <cellStyle name="Обычный 33 3 6 12" xfId="44658"/>
    <cellStyle name="Обычный 33 3 6 2" xfId="44659"/>
    <cellStyle name="Обычный 33 3 6 2 2" xfId="44660"/>
    <cellStyle name="Обычный 33 3 6 2 3" xfId="44661"/>
    <cellStyle name="Обычный 33 3 6 2 4" xfId="44662"/>
    <cellStyle name="Обычный 33 3 6 3" xfId="44663"/>
    <cellStyle name="Обычный 33 3 6 3 2" xfId="44664"/>
    <cellStyle name="Обычный 33 3 6 3 3" xfId="44665"/>
    <cellStyle name="Обычный 33 3 6 4" xfId="44666"/>
    <cellStyle name="Обычный 33 3 6 4 2" xfId="44667"/>
    <cellStyle name="Обычный 33 3 6 5" xfId="44668"/>
    <cellStyle name="Обычный 33 3 6 5 2" xfId="44669"/>
    <cellStyle name="Обычный 33 3 6 6" xfId="44670"/>
    <cellStyle name="Обычный 33 3 6 6 2" xfId="44671"/>
    <cellStyle name="Обычный 33 3 6 7" xfId="44672"/>
    <cellStyle name="Обычный 33 3 6 8" xfId="44673"/>
    <cellStyle name="Обычный 33 3 6 9" xfId="44674"/>
    <cellStyle name="Обычный 33 3 7" xfId="44675"/>
    <cellStyle name="Обычный 33 3 7 10" xfId="44676"/>
    <cellStyle name="Обычный 33 3 7 11" xfId="44677"/>
    <cellStyle name="Обычный 33 3 7 2" xfId="44678"/>
    <cellStyle name="Обычный 33 3 7 2 2" xfId="44679"/>
    <cellStyle name="Обычный 33 3 7 2 3" xfId="44680"/>
    <cellStyle name="Обычный 33 3 7 2 4" xfId="44681"/>
    <cellStyle name="Обычный 33 3 7 3" xfId="44682"/>
    <cellStyle name="Обычный 33 3 7 3 2" xfId="44683"/>
    <cellStyle name="Обычный 33 3 7 3 3" xfId="44684"/>
    <cellStyle name="Обычный 33 3 7 4" xfId="44685"/>
    <cellStyle name="Обычный 33 3 7 4 2" xfId="44686"/>
    <cellStyle name="Обычный 33 3 7 5" xfId="44687"/>
    <cellStyle name="Обычный 33 3 7 5 2" xfId="44688"/>
    <cellStyle name="Обычный 33 3 7 6" xfId="44689"/>
    <cellStyle name="Обычный 33 3 7 6 2" xfId="44690"/>
    <cellStyle name="Обычный 33 3 7 7" xfId="44691"/>
    <cellStyle name="Обычный 33 3 7 8" xfId="44692"/>
    <cellStyle name="Обычный 33 3 7 9" xfId="44693"/>
    <cellStyle name="Обычный 33 3 8" xfId="44694"/>
    <cellStyle name="Обычный 33 3 8 2" xfId="44695"/>
    <cellStyle name="Обычный 33 3 8 2 2" xfId="44696"/>
    <cellStyle name="Обычный 33 3 8 2 3" xfId="44697"/>
    <cellStyle name="Обычный 33 3 8 3" xfId="44698"/>
    <cellStyle name="Обычный 33 3 8 3 2" xfId="44699"/>
    <cellStyle name="Обычный 33 3 8 3 3" xfId="44700"/>
    <cellStyle name="Обычный 33 3 8 4" xfId="44701"/>
    <cellStyle name="Обычный 33 3 8 5" xfId="44702"/>
    <cellStyle name="Обычный 33 3 8 6" xfId="44703"/>
    <cellStyle name="Обычный 33 3 8 7" xfId="44704"/>
    <cellStyle name="Обычный 33 3 8 8" xfId="44705"/>
    <cellStyle name="Обычный 33 3 9" xfId="44706"/>
    <cellStyle name="Обычный 33 3 9 2" xfId="44707"/>
    <cellStyle name="Обычный 33 3 9 2 2" xfId="44708"/>
    <cellStyle name="Обычный 33 3 9 3" xfId="44709"/>
    <cellStyle name="Обычный 33 3 9 3 2" xfId="44710"/>
    <cellStyle name="Обычный 33 3 9 4" xfId="44711"/>
    <cellStyle name="Обычный 33 3 9 5" xfId="44712"/>
    <cellStyle name="Обычный 33 3 9 6" xfId="44713"/>
    <cellStyle name="Обычный 33 3 9 7" xfId="44714"/>
    <cellStyle name="Обычный 33 3 9 8" xfId="44715"/>
    <cellStyle name="Обычный 33 30" xfId="44716"/>
    <cellStyle name="Обычный 33 31" xfId="44717"/>
    <cellStyle name="Обычный 33 32" xfId="44718"/>
    <cellStyle name="Обычный 33 33" xfId="44719"/>
    <cellStyle name="Обычный 33 34" xfId="44720"/>
    <cellStyle name="Обычный 33 35" xfId="44721"/>
    <cellStyle name="Обычный 33 36" xfId="44722"/>
    <cellStyle name="Обычный 33 37" xfId="44723"/>
    <cellStyle name="Обычный 33 38" xfId="44724"/>
    <cellStyle name="Обычный 33 39" xfId="44725"/>
    <cellStyle name="Обычный 33 4" xfId="44726"/>
    <cellStyle name="Обычный 33 4 10" xfId="44727"/>
    <cellStyle name="Обычный 33 4 10 2" xfId="44728"/>
    <cellStyle name="Обычный 33 4 10 2 2" xfId="44729"/>
    <cellStyle name="Обычный 33 4 10 3" xfId="44730"/>
    <cellStyle name="Обычный 33 4 10 3 2" xfId="44731"/>
    <cellStyle name="Обычный 33 4 10 4" xfId="44732"/>
    <cellStyle name="Обычный 33 4 10 5" xfId="44733"/>
    <cellStyle name="Обычный 33 4 10 6" xfId="44734"/>
    <cellStyle name="Обычный 33 4 10 7" xfId="44735"/>
    <cellStyle name="Обычный 33 4 11" xfId="44736"/>
    <cellStyle name="Обычный 33 4 11 2" xfId="44737"/>
    <cellStyle name="Обычный 33 4 11 2 2" xfId="44738"/>
    <cellStyle name="Обычный 33 4 11 3" xfId="44739"/>
    <cellStyle name="Обычный 33 4 11 3 2" xfId="44740"/>
    <cellStyle name="Обычный 33 4 11 4" xfId="44741"/>
    <cellStyle name="Обычный 33 4 11 5" xfId="44742"/>
    <cellStyle name="Обычный 33 4 11 6" xfId="44743"/>
    <cellStyle name="Обычный 33 4 12" xfId="44744"/>
    <cellStyle name="Обычный 33 4 12 2" xfId="44745"/>
    <cellStyle name="Обычный 33 4 12 3" xfId="44746"/>
    <cellStyle name="Обычный 33 4 13" xfId="44747"/>
    <cellStyle name="Обычный 33 4 13 2" xfId="44748"/>
    <cellStyle name="Обычный 33 4 13 3" xfId="44749"/>
    <cellStyle name="Обычный 33 4 14" xfId="44750"/>
    <cellStyle name="Обычный 33 4 14 2" xfId="44751"/>
    <cellStyle name="Обычный 33 4 14 3" xfId="44752"/>
    <cellStyle name="Обычный 33 4 15" xfId="44753"/>
    <cellStyle name="Обычный 33 4 15 2" xfId="44754"/>
    <cellStyle name="Обычный 33 4 16" xfId="44755"/>
    <cellStyle name="Обычный 33 4 17" xfId="44756"/>
    <cellStyle name="Обычный 33 4 18" xfId="44757"/>
    <cellStyle name="Обычный 33 4 19" xfId="44758"/>
    <cellStyle name="Обычный 33 4 2" xfId="44759"/>
    <cellStyle name="Обычный 33 4 2 10" xfId="44760"/>
    <cellStyle name="Обычный 33 4 2 11" xfId="44761"/>
    <cellStyle name="Обычный 33 4 2 12" xfId="44762"/>
    <cellStyle name="Обычный 33 4 2 13" xfId="44763"/>
    <cellStyle name="Обычный 33 4 2 14" xfId="44764"/>
    <cellStyle name="Обычный 33 4 2 2" xfId="44765"/>
    <cellStyle name="Обычный 33 4 2 2 2" xfId="44766"/>
    <cellStyle name="Обычный 33 4 2 2 3" xfId="44767"/>
    <cellStyle name="Обычный 33 4 2 2 4" xfId="44768"/>
    <cellStyle name="Обычный 33 4 2 3" xfId="44769"/>
    <cellStyle name="Обычный 33 4 2 3 2" xfId="44770"/>
    <cellStyle name="Обычный 33 4 2 3 3" xfId="44771"/>
    <cellStyle name="Обычный 33 4 2 4" xfId="44772"/>
    <cellStyle name="Обычный 33 4 2 4 2" xfId="44773"/>
    <cellStyle name="Обычный 33 4 2 5" xfId="44774"/>
    <cellStyle name="Обычный 33 4 2 5 2" xfId="44775"/>
    <cellStyle name="Обычный 33 4 2 6" xfId="44776"/>
    <cellStyle name="Обычный 33 4 2 6 2" xfId="44777"/>
    <cellStyle name="Обычный 33 4 2 7" xfId="44778"/>
    <cellStyle name="Обычный 33 4 2 8" xfId="44779"/>
    <cellStyle name="Обычный 33 4 2 9" xfId="44780"/>
    <cellStyle name="Обычный 33 4 20" xfId="44781"/>
    <cellStyle name="Обычный 33 4 21" xfId="44782"/>
    <cellStyle name="Обычный 33 4 22" xfId="44783"/>
    <cellStyle name="Обычный 33 4 23" xfId="44784"/>
    <cellStyle name="Обычный 33 4 24" xfId="44785"/>
    <cellStyle name="Обычный 33 4 25" xfId="44786"/>
    <cellStyle name="Обычный 33 4 26" xfId="44787"/>
    <cellStyle name="Обычный 33 4 27" xfId="44788"/>
    <cellStyle name="Обычный 33 4 28" xfId="44789"/>
    <cellStyle name="Обычный 33 4 29" xfId="44790"/>
    <cellStyle name="Обычный 33 4 3" xfId="44791"/>
    <cellStyle name="Обычный 33 4 3 10" xfId="44792"/>
    <cellStyle name="Обычный 33 4 3 11" xfId="44793"/>
    <cellStyle name="Обычный 33 4 3 12" xfId="44794"/>
    <cellStyle name="Обычный 33 4 3 13" xfId="44795"/>
    <cellStyle name="Обычный 33 4 3 2" xfId="44796"/>
    <cellStyle name="Обычный 33 4 3 2 2" xfId="44797"/>
    <cellStyle name="Обычный 33 4 3 2 3" xfId="44798"/>
    <cellStyle name="Обычный 33 4 3 2 4" xfId="44799"/>
    <cellStyle name="Обычный 33 4 3 3" xfId="44800"/>
    <cellStyle name="Обычный 33 4 3 3 2" xfId="44801"/>
    <cellStyle name="Обычный 33 4 3 3 3" xfId="44802"/>
    <cellStyle name="Обычный 33 4 3 4" xfId="44803"/>
    <cellStyle name="Обычный 33 4 3 4 2" xfId="44804"/>
    <cellStyle name="Обычный 33 4 3 5" xfId="44805"/>
    <cellStyle name="Обычный 33 4 3 5 2" xfId="44806"/>
    <cellStyle name="Обычный 33 4 3 6" xfId="44807"/>
    <cellStyle name="Обычный 33 4 3 6 2" xfId="44808"/>
    <cellStyle name="Обычный 33 4 3 7" xfId="44809"/>
    <cellStyle name="Обычный 33 4 3 8" xfId="44810"/>
    <cellStyle name="Обычный 33 4 3 9" xfId="44811"/>
    <cellStyle name="Обычный 33 4 30" xfId="44812"/>
    <cellStyle name="Обычный 33 4 31" xfId="44813"/>
    <cellStyle name="Обычный 33 4 32" xfId="44814"/>
    <cellStyle name="Обычный 33 4 33" xfId="44815"/>
    <cellStyle name="Обычный 33 4 34" xfId="44816"/>
    <cellStyle name="Обычный 33 4 35" xfId="44817"/>
    <cellStyle name="Обычный 33 4 36" xfId="44818"/>
    <cellStyle name="Обычный 33 4 37" xfId="44819"/>
    <cellStyle name="Обычный 33 4 38" xfId="44820"/>
    <cellStyle name="Обычный 33 4 39" xfId="44821"/>
    <cellStyle name="Обычный 33 4 4" xfId="44822"/>
    <cellStyle name="Обычный 33 4 4 10" xfId="44823"/>
    <cellStyle name="Обычный 33 4 4 11" xfId="44824"/>
    <cellStyle name="Обычный 33 4 4 12" xfId="44825"/>
    <cellStyle name="Обычный 33 4 4 2" xfId="44826"/>
    <cellStyle name="Обычный 33 4 4 2 2" xfId="44827"/>
    <cellStyle name="Обычный 33 4 4 2 3" xfId="44828"/>
    <cellStyle name="Обычный 33 4 4 2 4" xfId="44829"/>
    <cellStyle name="Обычный 33 4 4 3" xfId="44830"/>
    <cellStyle name="Обычный 33 4 4 3 2" xfId="44831"/>
    <cellStyle name="Обычный 33 4 4 3 3" xfId="44832"/>
    <cellStyle name="Обычный 33 4 4 4" xfId="44833"/>
    <cellStyle name="Обычный 33 4 4 4 2" xfId="44834"/>
    <cellStyle name="Обычный 33 4 4 5" xfId="44835"/>
    <cellStyle name="Обычный 33 4 4 5 2" xfId="44836"/>
    <cellStyle name="Обычный 33 4 4 6" xfId="44837"/>
    <cellStyle name="Обычный 33 4 4 6 2" xfId="44838"/>
    <cellStyle name="Обычный 33 4 4 7" xfId="44839"/>
    <cellStyle name="Обычный 33 4 4 8" xfId="44840"/>
    <cellStyle name="Обычный 33 4 4 9" xfId="44841"/>
    <cellStyle name="Обычный 33 4 5" xfId="44842"/>
    <cellStyle name="Обычный 33 4 5 10" xfId="44843"/>
    <cellStyle name="Обычный 33 4 5 11" xfId="44844"/>
    <cellStyle name="Обычный 33 4 5 2" xfId="44845"/>
    <cellStyle name="Обычный 33 4 5 2 2" xfId="44846"/>
    <cellStyle name="Обычный 33 4 5 2 3" xfId="44847"/>
    <cellStyle name="Обычный 33 4 5 2 4" xfId="44848"/>
    <cellStyle name="Обычный 33 4 5 3" xfId="44849"/>
    <cellStyle name="Обычный 33 4 5 3 2" xfId="44850"/>
    <cellStyle name="Обычный 33 4 5 3 3" xfId="44851"/>
    <cellStyle name="Обычный 33 4 5 4" xfId="44852"/>
    <cellStyle name="Обычный 33 4 5 4 2" xfId="44853"/>
    <cellStyle name="Обычный 33 4 5 5" xfId="44854"/>
    <cellStyle name="Обычный 33 4 5 5 2" xfId="44855"/>
    <cellStyle name="Обычный 33 4 5 6" xfId="44856"/>
    <cellStyle name="Обычный 33 4 5 6 2" xfId="44857"/>
    <cellStyle name="Обычный 33 4 5 7" xfId="44858"/>
    <cellStyle name="Обычный 33 4 5 8" xfId="44859"/>
    <cellStyle name="Обычный 33 4 5 9" xfId="44860"/>
    <cellStyle name="Обычный 33 4 6" xfId="44861"/>
    <cellStyle name="Обычный 33 4 6 2" xfId="44862"/>
    <cellStyle name="Обычный 33 4 6 2 2" xfId="44863"/>
    <cellStyle name="Обычный 33 4 6 2 3" xfId="44864"/>
    <cellStyle name="Обычный 33 4 6 3" xfId="44865"/>
    <cellStyle name="Обычный 33 4 6 3 2" xfId="44866"/>
    <cellStyle name="Обычный 33 4 6 3 3" xfId="44867"/>
    <cellStyle name="Обычный 33 4 6 4" xfId="44868"/>
    <cellStyle name="Обычный 33 4 6 5" xfId="44869"/>
    <cellStyle name="Обычный 33 4 6 6" xfId="44870"/>
    <cellStyle name="Обычный 33 4 6 7" xfId="44871"/>
    <cellStyle name="Обычный 33 4 6 8" xfId="44872"/>
    <cellStyle name="Обычный 33 4 7" xfId="44873"/>
    <cellStyle name="Обычный 33 4 7 2" xfId="44874"/>
    <cellStyle name="Обычный 33 4 7 2 2" xfId="44875"/>
    <cellStyle name="Обычный 33 4 7 3" xfId="44876"/>
    <cellStyle name="Обычный 33 4 7 3 2" xfId="44877"/>
    <cellStyle name="Обычный 33 4 7 4" xfId="44878"/>
    <cellStyle name="Обычный 33 4 7 5" xfId="44879"/>
    <cellStyle name="Обычный 33 4 7 6" xfId="44880"/>
    <cellStyle name="Обычный 33 4 7 7" xfId="44881"/>
    <cellStyle name="Обычный 33 4 7 8" xfId="44882"/>
    <cellStyle name="Обычный 33 4 8" xfId="44883"/>
    <cellStyle name="Обычный 33 4 8 2" xfId="44884"/>
    <cellStyle name="Обычный 33 4 8 2 2" xfId="44885"/>
    <cellStyle name="Обычный 33 4 8 3" xfId="44886"/>
    <cellStyle name="Обычный 33 4 8 3 2" xfId="44887"/>
    <cellStyle name="Обычный 33 4 8 4" xfId="44888"/>
    <cellStyle name="Обычный 33 4 8 5" xfId="44889"/>
    <cellStyle name="Обычный 33 4 8 6" xfId="44890"/>
    <cellStyle name="Обычный 33 4 8 7" xfId="44891"/>
    <cellStyle name="Обычный 33 4 8 8" xfId="44892"/>
    <cellStyle name="Обычный 33 4 9" xfId="44893"/>
    <cellStyle name="Обычный 33 4 9 2" xfId="44894"/>
    <cellStyle name="Обычный 33 4 9 2 2" xfId="44895"/>
    <cellStyle name="Обычный 33 4 9 3" xfId="44896"/>
    <cellStyle name="Обычный 33 4 9 3 2" xfId="44897"/>
    <cellStyle name="Обычный 33 4 9 4" xfId="44898"/>
    <cellStyle name="Обычный 33 4 9 5" xfId="44899"/>
    <cellStyle name="Обычный 33 4 9 6" xfId="44900"/>
    <cellStyle name="Обычный 33 4 9 7" xfId="44901"/>
    <cellStyle name="Обычный 33 40" xfId="44902"/>
    <cellStyle name="Обычный 33 41" xfId="44903"/>
    <cellStyle name="Обычный 33 42" xfId="44904"/>
    <cellStyle name="Обычный 33 43" xfId="44905"/>
    <cellStyle name="Обычный 33 44" xfId="44906"/>
    <cellStyle name="Обычный 33 5" xfId="44907"/>
    <cellStyle name="Обычный 33 5 10" xfId="44908"/>
    <cellStyle name="Обычный 33 5 10 2" xfId="44909"/>
    <cellStyle name="Обычный 33 5 10 2 2" xfId="44910"/>
    <cellStyle name="Обычный 33 5 10 3" xfId="44911"/>
    <cellStyle name="Обычный 33 5 10 3 2" xfId="44912"/>
    <cellStyle name="Обычный 33 5 10 4" xfId="44913"/>
    <cellStyle name="Обычный 33 5 10 5" xfId="44914"/>
    <cellStyle name="Обычный 33 5 10 6" xfId="44915"/>
    <cellStyle name="Обычный 33 5 10 7" xfId="44916"/>
    <cellStyle name="Обычный 33 5 11" xfId="44917"/>
    <cellStyle name="Обычный 33 5 11 2" xfId="44918"/>
    <cellStyle name="Обычный 33 5 11 3" xfId="44919"/>
    <cellStyle name="Обычный 33 5 12" xfId="44920"/>
    <cellStyle name="Обычный 33 5 12 2" xfId="44921"/>
    <cellStyle name="Обычный 33 5 12 3" xfId="44922"/>
    <cellStyle name="Обычный 33 5 13" xfId="44923"/>
    <cellStyle name="Обычный 33 5 13 2" xfId="44924"/>
    <cellStyle name="Обычный 33 5 13 3" xfId="44925"/>
    <cellStyle name="Обычный 33 5 14" xfId="44926"/>
    <cellStyle name="Обычный 33 5 14 2" xfId="44927"/>
    <cellStyle name="Обычный 33 5 14 3" xfId="44928"/>
    <cellStyle name="Обычный 33 5 15" xfId="44929"/>
    <cellStyle name="Обычный 33 5 16" xfId="44930"/>
    <cellStyle name="Обычный 33 5 17" xfId="44931"/>
    <cellStyle name="Обычный 33 5 18" xfId="44932"/>
    <cellStyle name="Обычный 33 5 19" xfId="44933"/>
    <cellStyle name="Обычный 33 5 2" xfId="44934"/>
    <cellStyle name="Обычный 33 5 2 10" xfId="44935"/>
    <cellStyle name="Обычный 33 5 2 11" xfId="44936"/>
    <cellStyle name="Обычный 33 5 2 12" xfId="44937"/>
    <cellStyle name="Обычный 33 5 2 13" xfId="44938"/>
    <cellStyle name="Обычный 33 5 2 14" xfId="44939"/>
    <cellStyle name="Обычный 33 5 2 2" xfId="44940"/>
    <cellStyle name="Обычный 33 5 2 2 2" xfId="44941"/>
    <cellStyle name="Обычный 33 5 2 2 3" xfId="44942"/>
    <cellStyle name="Обычный 33 5 2 2 4" xfId="44943"/>
    <cellStyle name="Обычный 33 5 2 3" xfId="44944"/>
    <cellStyle name="Обычный 33 5 2 3 2" xfId="44945"/>
    <cellStyle name="Обычный 33 5 2 3 3" xfId="44946"/>
    <cellStyle name="Обычный 33 5 2 4" xfId="44947"/>
    <cellStyle name="Обычный 33 5 2 4 2" xfId="44948"/>
    <cellStyle name="Обычный 33 5 2 5" xfId="44949"/>
    <cellStyle name="Обычный 33 5 2 5 2" xfId="44950"/>
    <cellStyle name="Обычный 33 5 2 6" xfId="44951"/>
    <cellStyle name="Обычный 33 5 2 6 2" xfId="44952"/>
    <cellStyle name="Обычный 33 5 2 7" xfId="44953"/>
    <cellStyle name="Обычный 33 5 2 8" xfId="44954"/>
    <cellStyle name="Обычный 33 5 2 9" xfId="44955"/>
    <cellStyle name="Обычный 33 5 20" xfId="44956"/>
    <cellStyle name="Обычный 33 5 21" xfId="44957"/>
    <cellStyle name="Обычный 33 5 22" xfId="44958"/>
    <cellStyle name="Обычный 33 5 23" xfId="44959"/>
    <cellStyle name="Обычный 33 5 24" xfId="44960"/>
    <cellStyle name="Обычный 33 5 25" xfId="44961"/>
    <cellStyle name="Обычный 33 5 26" xfId="44962"/>
    <cellStyle name="Обычный 33 5 27" xfId="44963"/>
    <cellStyle name="Обычный 33 5 28" xfId="44964"/>
    <cellStyle name="Обычный 33 5 29" xfId="44965"/>
    <cellStyle name="Обычный 33 5 3" xfId="44966"/>
    <cellStyle name="Обычный 33 5 3 10" xfId="44967"/>
    <cellStyle name="Обычный 33 5 3 11" xfId="44968"/>
    <cellStyle name="Обычный 33 5 3 12" xfId="44969"/>
    <cellStyle name="Обычный 33 5 3 13" xfId="44970"/>
    <cellStyle name="Обычный 33 5 3 2" xfId="44971"/>
    <cellStyle name="Обычный 33 5 3 2 2" xfId="44972"/>
    <cellStyle name="Обычный 33 5 3 2 3" xfId="44973"/>
    <cellStyle name="Обычный 33 5 3 2 4" xfId="44974"/>
    <cellStyle name="Обычный 33 5 3 3" xfId="44975"/>
    <cellStyle name="Обычный 33 5 3 3 2" xfId="44976"/>
    <cellStyle name="Обычный 33 5 3 3 3" xfId="44977"/>
    <cellStyle name="Обычный 33 5 3 4" xfId="44978"/>
    <cellStyle name="Обычный 33 5 3 4 2" xfId="44979"/>
    <cellStyle name="Обычный 33 5 3 5" xfId="44980"/>
    <cellStyle name="Обычный 33 5 3 5 2" xfId="44981"/>
    <cellStyle name="Обычный 33 5 3 6" xfId="44982"/>
    <cellStyle name="Обычный 33 5 3 6 2" xfId="44983"/>
    <cellStyle name="Обычный 33 5 3 7" xfId="44984"/>
    <cellStyle name="Обычный 33 5 3 8" xfId="44985"/>
    <cellStyle name="Обычный 33 5 3 9" xfId="44986"/>
    <cellStyle name="Обычный 33 5 30" xfId="44987"/>
    <cellStyle name="Обычный 33 5 31" xfId="44988"/>
    <cellStyle name="Обычный 33 5 32" xfId="44989"/>
    <cellStyle name="Обычный 33 5 33" xfId="44990"/>
    <cellStyle name="Обычный 33 5 34" xfId="44991"/>
    <cellStyle name="Обычный 33 5 35" xfId="44992"/>
    <cellStyle name="Обычный 33 5 36" xfId="44993"/>
    <cellStyle name="Обычный 33 5 37" xfId="44994"/>
    <cellStyle name="Обычный 33 5 38" xfId="44995"/>
    <cellStyle name="Обычный 33 5 4" xfId="44996"/>
    <cellStyle name="Обычный 33 5 4 10" xfId="44997"/>
    <cellStyle name="Обычный 33 5 4 11" xfId="44998"/>
    <cellStyle name="Обычный 33 5 4 12" xfId="44999"/>
    <cellStyle name="Обычный 33 5 4 2" xfId="45000"/>
    <cellStyle name="Обычный 33 5 4 2 2" xfId="45001"/>
    <cellStyle name="Обычный 33 5 4 2 3" xfId="45002"/>
    <cellStyle name="Обычный 33 5 4 2 4" xfId="45003"/>
    <cellStyle name="Обычный 33 5 4 3" xfId="45004"/>
    <cellStyle name="Обычный 33 5 4 3 2" xfId="45005"/>
    <cellStyle name="Обычный 33 5 4 3 3" xfId="45006"/>
    <cellStyle name="Обычный 33 5 4 4" xfId="45007"/>
    <cellStyle name="Обычный 33 5 4 4 2" xfId="45008"/>
    <cellStyle name="Обычный 33 5 4 5" xfId="45009"/>
    <cellStyle name="Обычный 33 5 4 5 2" xfId="45010"/>
    <cellStyle name="Обычный 33 5 4 6" xfId="45011"/>
    <cellStyle name="Обычный 33 5 4 6 2" xfId="45012"/>
    <cellStyle name="Обычный 33 5 4 7" xfId="45013"/>
    <cellStyle name="Обычный 33 5 4 8" xfId="45014"/>
    <cellStyle name="Обычный 33 5 4 9" xfId="45015"/>
    <cellStyle name="Обычный 33 5 5" xfId="45016"/>
    <cellStyle name="Обычный 33 5 5 10" xfId="45017"/>
    <cellStyle name="Обычный 33 5 5 11" xfId="45018"/>
    <cellStyle name="Обычный 33 5 5 2" xfId="45019"/>
    <cellStyle name="Обычный 33 5 5 2 2" xfId="45020"/>
    <cellStyle name="Обычный 33 5 5 2 3" xfId="45021"/>
    <cellStyle name="Обычный 33 5 5 2 4" xfId="45022"/>
    <cellStyle name="Обычный 33 5 5 3" xfId="45023"/>
    <cellStyle name="Обычный 33 5 5 3 2" xfId="45024"/>
    <cellStyle name="Обычный 33 5 5 3 3" xfId="45025"/>
    <cellStyle name="Обычный 33 5 5 4" xfId="45026"/>
    <cellStyle name="Обычный 33 5 5 4 2" xfId="45027"/>
    <cellStyle name="Обычный 33 5 5 5" xfId="45028"/>
    <cellStyle name="Обычный 33 5 5 5 2" xfId="45029"/>
    <cellStyle name="Обычный 33 5 5 6" xfId="45030"/>
    <cellStyle name="Обычный 33 5 5 6 2" xfId="45031"/>
    <cellStyle name="Обычный 33 5 5 7" xfId="45032"/>
    <cellStyle name="Обычный 33 5 5 8" xfId="45033"/>
    <cellStyle name="Обычный 33 5 5 9" xfId="45034"/>
    <cellStyle name="Обычный 33 5 6" xfId="45035"/>
    <cellStyle name="Обычный 33 5 6 2" xfId="45036"/>
    <cellStyle name="Обычный 33 5 6 2 2" xfId="45037"/>
    <cellStyle name="Обычный 33 5 6 2 3" xfId="45038"/>
    <cellStyle name="Обычный 33 5 6 3" xfId="45039"/>
    <cellStyle name="Обычный 33 5 6 3 2" xfId="45040"/>
    <cellStyle name="Обычный 33 5 6 3 3" xfId="45041"/>
    <cellStyle name="Обычный 33 5 6 4" xfId="45042"/>
    <cellStyle name="Обычный 33 5 6 5" xfId="45043"/>
    <cellStyle name="Обычный 33 5 6 6" xfId="45044"/>
    <cellStyle name="Обычный 33 5 6 7" xfId="45045"/>
    <cellStyle name="Обычный 33 5 6 8" xfId="45046"/>
    <cellStyle name="Обычный 33 5 7" xfId="45047"/>
    <cellStyle name="Обычный 33 5 7 2" xfId="45048"/>
    <cellStyle name="Обычный 33 5 7 2 2" xfId="45049"/>
    <cellStyle name="Обычный 33 5 7 3" xfId="45050"/>
    <cellStyle name="Обычный 33 5 7 3 2" xfId="45051"/>
    <cellStyle name="Обычный 33 5 7 4" xfId="45052"/>
    <cellStyle name="Обычный 33 5 7 5" xfId="45053"/>
    <cellStyle name="Обычный 33 5 7 6" xfId="45054"/>
    <cellStyle name="Обычный 33 5 7 7" xfId="45055"/>
    <cellStyle name="Обычный 33 5 7 8" xfId="45056"/>
    <cellStyle name="Обычный 33 5 8" xfId="45057"/>
    <cellStyle name="Обычный 33 5 8 2" xfId="45058"/>
    <cellStyle name="Обычный 33 5 8 2 2" xfId="45059"/>
    <cellStyle name="Обычный 33 5 8 3" xfId="45060"/>
    <cellStyle name="Обычный 33 5 8 3 2" xfId="45061"/>
    <cellStyle name="Обычный 33 5 8 4" xfId="45062"/>
    <cellStyle name="Обычный 33 5 8 5" xfId="45063"/>
    <cellStyle name="Обычный 33 5 8 6" xfId="45064"/>
    <cellStyle name="Обычный 33 5 8 7" xfId="45065"/>
    <cellStyle name="Обычный 33 5 8 8" xfId="45066"/>
    <cellStyle name="Обычный 33 5 9" xfId="45067"/>
    <cellStyle name="Обычный 33 5 9 2" xfId="45068"/>
    <cellStyle name="Обычный 33 5 9 2 2" xfId="45069"/>
    <cellStyle name="Обычный 33 5 9 3" xfId="45070"/>
    <cellStyle name="Обычный 33 5 9 3 2" xfId="45071"/>
    <cellStyle name="Обычный 33 5 9 4" xfId="45072"/>
    <cellStyle name="Обычный 33 5 9 5" xfId="45073"/>
    <cellStyle name="Обычный 33 5 9 6" xfId="45074"/>
    <cellStyle name="Обычный 33 5 9 7" xfId="45075"/>
    <cellStyle name="Обычный 33 6" xfId="45076"/>
    <cellStyle name="Обычный 33 6 10" xfId="45077"/>
    <cellStyle name="Обычный 33 6 11" xfId="45078"/>
    <cellStyle name="Обычный 33 6 12" xfId="45079"/>
    <cellStyle name="Обычный 33 6 13" xfId="45080"/>
    <cellStyle name="Обычный 33 6 14" xfId="45081"/>
    <cellStyle name="Обычный 33 6 2" xfId="45082"/>
    <cellStyle name="Обычный 33 6 2 2" xfId="45083"/>
    <cellStyle name="Обычный 33 6 2 3" xfId="45084"/>
    <cellStyle name="Обычный 33 6 2 4" xfId="45085"/>
    <cellStyle name="Обычный 33 6 3" xfId="45086"/>
    <cellStyle name="Обычный 33 6 3 2" xfId="45087"/>
    <cellStyle name="Обычный 33 6 3 3" xfId="45088"/>
    <cellStyle name="Обычный 33 6 4" xfId="45089"/>
    <cellStyle name="Обычный 33 6 4 2" xfId="45090"/>
    <cellStyle name="Обычный 33 6 5" xfId="45091"/>
    <cellStyle name="Обычный 33 6 5 2" xfId="45092"/>
    <cellStyle name="Обычный 33 6 6" xfId="45093"/>
    <cellStyle name="Обычный 33 6 6 2" xfId="45094"/>
    <cellStyle name="Обычный 33 6 7" xfId="45095"/>
    <cellStyle name="Обычный 33 6 8" xfId="45096"/>
    <cellStyle name="Обычный 33 6 9" xfId="45097"/>
    <cellStyle name="Обычный 33 7" xfId="45098"/>
    <cellStyle name="Обычный 33 7 10" xfId="45099"/>
    <cellStyle name="Обычный 33 7 11" xfId="45100"/>
    <cellStyle name="Обычный 33 7 12" xfId="45101"/>
    <cellStyle name="Обычный 33 7 13" xfId="45102"/>
    <cellStyle name="Обычный 33 7 2" xfId="45103"/>
    <cellStyle name="Обычный 33 7 2 2" xfId="45104"/>
    <cellStyle name="Обычный 33 7 2 3" xfId="45105"/>
    <cellStyle name="Обычный 33 7 2 4" xfId="45106"/>
    <cellStyle name="Обычный 33 7 3" xfId="45107"/>
    <cellStyle name="Обычный 33 7 3 2" xfId="45108"/>
    <cellStyle name="Обычный 33 7 3 3" xfId="45109"/>
    <cellStyle name="Обычный 33 7 4" xfId="45110"/>
    <cellStyle name="Обычный 33 7 4 2" xfId="45111"/>
    <cellStyle name="Обычный 33 7 5" xfId="45112"/>
    <cellStyle name="Обычный 33 7 5 2" xfId="45113"/>
    <cellStyle name="Обычный 33 7 6" xfId="45114"/>
    <cellStyle name="Обычный 33 7 6 2" xfId="45115"/>
    <cellStyle name="Обычный 33 7 7" xfId="45116"/>
    <cellStyle name="Обычный 33 7 8" xfId="45117"/>
    <cellStyle name="Обычный 33 7 9" xfId="45118"/>
    <cellStyle name="Обычный 33 8" xfId="45119"/>
    <cellStyle name="Обычный 33 8 10" xfId="45120"/>
    <cellStyle name="Обычный 33 8 11" xfId="45121"/>
    <cellStyle name="Обычный 33 8 12" xfId="45122"/>
    <cellStyle name="Обычный 33 8 2" xfId="45123"/>
    <cellStyle name="Обычный 33 8 2 2" xfId="45124"/>
    <cellStyle name="Обычный 33 8 2 3" xfId="45125"/>
    <cellStyle name="Обычный 33 8 2 4" xfId="45126"/>
    <cellStyle name="Обычный 33 8 3" xfId="45127"/>
    <cellStyle name="Обычный 33 8 3 2" xfId="45128"/>
    <cellStyle name="Обычный 33 8 3 3" xfId="45129"/>
    <cellStyle name="Обычный 33 8 4" xfId="45130"/>
    <cellStyle name="Обычный 33 8 4 2" xfId="45131"/>
    <cellStyle name="Обычный 33 8 5" xfId="45132"/>
    <cellStyle name="Обычный 33 8 5 2" xfId="45133"/>
    <cellStyle name="Обычный 33 8 6" xfId="45134"/>
    <cellStyle name="Обычный 33 8 6 2" xfId="45135"/>
    <cellStyle name="Обычный 33 8 7" xfId="45136"/>
    <cellStyle name="Обычный 33 8 8" xfId="45137"/>
    <cellStyle name="Обычный 33 8 9" xfId="45138"/>
    <cellStyle name="Обычный 33 9" xfId="45139"/>
    <cellStyle name="Обычный 33 9 10" xfId="45140"/>
    <cellStyle name="Обычный 33 9 11" xfId="45141"/>
    <cellStyle name="Обычный 33 9 2" xfId="45142"/>
    <cellStyle name="Обычный 33 9 2 2" xfId="45143"/>
    <cellStyle name="Обычный 33 9 2 3" xfId="45144"/>
    <cellStyle name="Обычный 33 9 2 4" xfId="45145"/>
    <cellStyle name="Обычный 33 9 3" xfId="45146"/>
    <cellStyle name="Обычный 33 9 3 2" xfId="45147"/>
    <cellStyle name="Обычный 33 9 3 3" xfId="45148"/>
    <cellStyle name="Обычный 33 9 4" xfId="45149"/>
    <cellStyle name="Обычный 33 9 4 2" xfId="45150"/>
    <cellStyle name="Обычный 33 9 5" xfId="45151"/>
    <cellStyle name="Обычный 33 9 5 2" xfId="45152"/>
    <cellStyle name="Обычный 33 9 6" xfId="45153"/>
    <cellStyle name="Обычный 33 9 6 2" xfId="45154"/>
    <cellStyle name="Обычный 33 9 7" xfId="45155"/>
    <cellStyle name="Обычный 33 9 8" xfId="45156"/>
    <cellStyle name="Обычный 33 9 9" xfId="45157"/>
    <cellStyle name="Обычный 34" xfId="45158"/>
    <cellStyle name="Обычный 34 10" xfId="45159"/>
    <cellStyle name="Обычный 34 10 2" xfId="45160"/>
    <cellStyle name="Обычный 34 10 2 2" xfId="45161"/>
    <cellStyle name="Обычный 34 10 2 3" xfId="45162"/>
    <cellStyle name="Обычный 34 10 3" xfId="45163"/>
    <cellStyle name="Обычный 34 10 3 2" xfId="45164"/>
    <cellStyle name="Обычный 34 10 3 3" xfId="45165"/>
    <cellStyle name="Обычный 34 10 4" xfId="45166"/>
    <cellStyle name="Обычный 34 10 5" xfId="45167"/>
    <cellStyle name="Обычный 34 10 6" xfId="45168"/>
    <cellStyle name="Обычный 34 10 7" xfId="45169"/>
    <cellStyle name="Обычный 34 10 8" xfId="45170"/>
    <cellStyle name="Обычный 34 11" xfId="45171"/>
    <cellStyle name="Обычный 34 11 2" xfId="45172"/>
    <cellStyle name="Обычный 34 11 2 2" xfId="45173"/>
    <cellStyle name="Обычный 34 11 3" xfId="45174"/>
    <cellStyle name="Обычный 34 11 3 2" xfId="45175"/>
    <cellStyle name="Обычный 34 11 4" xfId="45176"/>
    <cellStyle name="Обычный 34 11 5" xfId="45177"/>
    <cellStyle name="Обычный 34 11 6" xfId="45178"/>
    <cellStyle name="Обычный 34 11 7" xfId="45179"/>
    <cellStyle name="Обычный 34 11 8" xfId="45180"/>
    <cellStyle name="Обычный 34 12" xfId="45181"/>
    <cellStyle name="Обычный 34 12 2" xfId="45182"/>
    <cellStyle name="Обычный 34 12 2 2" xfId="45183"/>
    <cellStyle name="Обычный 34 12 3" xfId="45184"/>
    <cellStyle name="Обычный 34 12 3 2" xfId="45185"/>
    <cellStyle name="Обычный 34 12 4" xfId="45186"/>
    <cellStyle name="Обычный 34 12 5" xfId="45187"/>
    <cellStyle name="Обычный 34 12 6" xfId="45188"/>
    <cellStyle name="Обычный 34 12 7" xfId="45189"/>
    <cellStyle name="Обычный 34 12 8" xfId="45190"/>
    <cellStyle name="Обычный 34 13" xfId="45191"/>
    <cellStyle name="Обычный 34 13 2" xfId="45192"/>
    <cellStyle name="Обычный 34 13 2 2" xfId="45193"/>
    <cellStyle name="Обычный 34 13 3" xfId="45194"/>
    <cellStyle name="Обычный 34 13 3 2" xfId="45195"/>
    <cellStyle name="Обычный 34 13 4" xfId="45196"/>
    <cellStyle name="Обычный 34 13 5" xfId="45197"/>
    <cellStyle name="Обычный 34 13 6" xfId="45198"/>
    <cellStyle name="Обычный 34 13 7" xfId="45199"/>
    <cellStyle name="Обычный 34 14" xfId="45200"/>
    <cellStyle name="Обычный 34 14 2" xfId="45201"/>
    <cellStyle name="Обычный 34 14 2 2" xfId="45202"/>
    <cellStyle name="Обычный 34 14 3" xfId="45203"/>
    <cellStyle name="Обычный 34 14 3 2" xfId="45204"/>
    <cellStyle name="Обычный 34 14 4" xfId="45205"/>
    <cellStyle name="Обычный 34 14 5" xfId="45206"/>
    <cellStyle name="Обычный 34 14 6" xfId="45207"/>
    <cellStyle name="Обычный 34 14 7" xfId="45208"/>
    <cellStyle name="Обычный 34 15" xfId="45209"/>
    <cellStyle name="Обычный 34 15 2" xfId="45210"/>
    <cellStyle name="Обычный 34 15 2 2" xfId="45211"/>
    <cellStyle name="Обычный 34 15 3" xfId="45212"/>
    <cellStyle name="Обычный 34 15 3 2" xfId="45213"/>
    <cellStyle name="Обычный 34 15 4" xfId="45214"/>
    <cellStyle name="Обычный 34 15 5" xfId="45215"/>
    <cellStyle name="Обычный 34 15 6" xfId="45216"/>
    <cellStyle name="Обычный 34 16" xfId="45217"/>
    <cellStyle name="Обычный 34 16 2" xfId="45218"/>
    <cellStyle name="Обычный 34 16 2 2" xfId="45219"/>
    <cellStyle name="Обычный 34 16 3" xfId="45220"/>
    <cellStyle name="Обычный 34 16 3 2" xfId="45221"/>
    <cellStyle name="Обычный 34 16 4" xfId="45222"/>
    <cellStyle name="Обычный 34 16 5" xfId="45223"/>
    <cellStyle name="Обычный 34 16 6" xfId="45224"/>
    <cellStyle name="Обычный 34 17" xfId="45225"/>
    <cellStyle name="Обычный 34 17 2" xfId="45226"/>
    <cellStyle name="Обычный 34 17 3" xfId="45227"/>
    <cellStyle name="Обычный 34 18" xfId="45228"/>
    <cellStyle name="Обычный 34 18 2" xfId="45229"/>
    <cellStyle name="Обычный 34 18 3" xfId="45230"/>
    <cellStyle name="Обычный 34 19" xfId="45231"/>
    <cellStyle name="Обычный 34 19 2" xfId="45232"/>
    <cellStyle name="Обычный 34 2" xfId="45233"/>
    <cellStyle name="Обычный 34 2 10" xfId="45234"/>
    <cellStyle name="Обычный 34 2 10 2" xfId="45235"/>
    <cellStyle name="Обычный 34 2 10 2 2" xfId="45236"/>
    <cellStyle name="Обычный 34 2 10 3" xfId="45237"/>
    <cellStyle name="Обычный 34 2 10 3 2" xfId="45238"/>
    <cellStyle name="Обычный 34 2 10 4" xfId="45239"/>
    <cellStyle name="Обычный 34 2 10 5" xfId="45240"/>
    <cellStyle name="Обычный 34 2 10 6" xfId="45241"/>
    <cellStyle name="Обычный 34 2 10 7" xfId="45242"/>
    <cellStyle name="Обычный 34 2 10 8" xfId="45243"/>
    <cellStyle name="Обычный 34 2 11" xfId="45244"/>
    <cellStyle name="Обычный 34 2 11 2" xfId="45245"/>
    <cellStyle name="Обычный 34 2 11 2 2" xfId="45246"/>
    <cellStyle name="Обычный 34 2 11 3" xfId="45247"/>
    <cellStyle name="Обычный 34 2 11 3 2" xfId="45248"/>
    <cellStyle name="Обычный 34 2 11 4" xfId="45249"/>
    <cellStyle name="Обычный 34 2 11 5" xfId="45250"/>
    <cellStyle name="Обычный 34 2 11 6" xfId="45251"/>
    <cellStyle name="Обычный 34 2 11 7" xfId="45252"/>
    <cellStyle name="Обычный 34 2 11 8" xfId="45253"/>
    <cellStyle name="Обычный 34 2 12" xfId="45254"/>
    <cellStyle name="Обычный 34 2 12 2" xfId="45255"/>
    <cellStyle name="Обычный 34 2 12 2 2" xfId="45256"/>
    <cellStyle name="Обычный 34 2 12 3" xfId="45257"/>
    <cellStyle name="Обычный 34 2 12 3 2" xfId="45258"/>
    <cellStyle name="Обычный 34 2 12 4" xfId="45259"/>
    <cellStyle name="Обычный 34 2 12 5" xfId="45260"/>
    <cellStyle name="Обычный 34 2 12 6" xfId="45261"/>
    <cellStyle name="Обычный 34 2 12 7" xfId="45262"/>
    <cellStyle name="Обычный 34 2 13" xfId="45263"/>
    <cellStyle name="Обычный 34 2 13 2" xfId="45264"/>
    <cellStyle name="Обычный 34 2 13 2 2" xfId="45265"/>
    <cellStyle name="Обычный 34 2 13 3" xfId="45266"/>
    <cellStyle name="Обычный 34 2 13 3 2" xfId="45267"/>
    <cellStyle name="Обычный 34 2 13 4" xfId="45268"/>
    <cellStyle name="Обычный 34 2 13 5" xfId="45269"/>
    <cellStyle name="Обычный 34 2 13 6" xfId="45270"/>
    <cellStyle name="Обычный 34 2 13 7" xfId="45271"/>
    <cellStyle name="Обычный 34 2 14" xfId="45272"/>
    <cellStyle name="Обычный 34 2 14 2" xfId="45273"/>
    <cellStyle name="Обычный 34 2 14 2 2" xfId="45274"/>
    <cellStyle name="Обычный 34 2 14 3" xfId="45275"/>
    <cellStyle name="Обычный 34 2 14 3 2" xfId="45276"/>
    <cellStyle name="Обычный 34 2 14 4" xfId="45277"/>
    <cellStyle name="Обычный 34 2 14 5" xfId="45278"/>
    <cellStyle name="Обычный 34 2 14 6" xfId="45279"/>
    <cellStyle name="Обычный 34 2 15" xfId="45280"/>
    <cellStyle name="Обычный 34 2 15 2" xfId="45281"/>
    <cellStyle name="Обычный 34 2 15 2 2" xfId="45282"/>
    <cellStyle name="Обычный 34 2 15 3" xfId="45283"/>
    <cellStyle name="Обычный 34 2 15 3 2" xfId="45284"/>
    <cellStyle name="Обычный 34 2 15 4" xfId="45285"/>
    <cellStyle name="Обычный 34 2 15 5" xfId="45286"/>
    <cellStyle name="Обычный 34 2 15 6" xfId="45287"/>
    <cellStyle name="Обычный 34 2 16" xfId="45288"/>
    <cellStyle name="Обычный 34 2 16 2" xfId="45289"/>
    <cellStyle name="Обычный 34 2 16 3" xfId="45290"/>
    <cellStyle name="Обычный 34 2 17" xfId="45291"/>
    <cellStyle name="Обычный 34 2 17 2" xfId="45292"/>
    <cellStyle name="Обычный 34 2 17 3" xfId="45293"/>
    <cellStyle name="Обычный 34 2 18" xfId="45294"/>
    <cellStyle name="Обычный 34 2 18 2" xfId="45295"/>
    <cellStyle name="Обычный 34 2 19" xfId="45296"/>
    <cellStyle name="Обычный 34 2 19 2" xfId="45297"/>
    <cellStyle name="Обычный 34 2 2" xfId="45298"/>
    <cellStyle name="Обычный 34 2 2 10" xfId="45299"/>
    <cellStyle name="Обычный 34 2 2 10 2" xfId="45300"/>
    <cellStyle name="Обычный 34 2 2 10 2 2" xfId="45301"/>
    <cellStyle name="Обычный 34 2 2 10 3" xfId="45302"/>
    <cellStyle name="Обычный 34 2 2 10 3 2" xfId="45303"/>
    <cellStyle name="Обычный 34 2 2 10 4" xfId="45304"/>
    <cellStyle name="Обычный 34 2 2 10 5" xfId="45305"/>
    <cellStyle name="Обычный 34 2 2 10 6" xfId="45306"/>
    <cellStyle name="Обычный 34 2 2 10 7" xfId="45307"/>
    <cellStyle name="Обычный 34 2 2 10 8" xfId="45308"/>
    <cellStyle name="Обычный 34 2 2 11" xfId="45309"/>
    <cellStyle name="Обычный 34 2 2 11 2" xfId="45310"/>
    <cellStyle name="Обычный 34 2 2 11 2 2" xfId="45311"/>
    <cellStyle name="Обычный 34 2 2 11 3" xfId="45312"/>
    <cellStyle name="Обычный 34 2 2 11 3 2" xfId="45313"/>
    <cellStyle name="Обычный 34 2 2 11 4" xfId="45314"/>
    <cellStyle name="Обычный 34 2 2 11 5" xfId="45315"/>
    <cellStyle name="Обычный 34 2 2 11 6" xfId="45316"/>
    <cellStyle name="Обычный 34 2 2 11 7" xfId="45317"/>
    <cellStyle name="Обычный 34 2 2 12" xfId="45318"/>
    <cellStyle name="Обычный 34 2 2 12 2" xfId="45319"/>
    <cellStyle name="Обычный 34 2 2 12 2 2" xfId="45320"/>
    <cellStyle name="Обычный 34 2 2 12 3" xfId="45321"/>
    <cellStyle name="Обычный 34 2 2 12 3 2" xfId="45322"/>
    <cellStyle name="Обычный 34 2 2 12 4" xfId="45323"/>
    <cellStyle name="Обычный 34 2 2 12 5" xfId="45324"/>
    <cellStyle name="Обычный 34 2 2 12 6" xfId="45325"/>
    <cellStyle name="Обычный 34 2 2 12 7" xfId="45326"/>
    <cellStyle name="Обычный 34 2 2 13" xfId="45327"/>
    <cellStyle name="Обычный 34 2 2 13 2" xfId="45328"/>
    <cellStyle name="Обычный 34 2 2 13 2 2" xfId="45329"/>
    <cellStyle name="Обычный 34 2 2 13 3" xfId="45330"/>
    <cellStyle name="Обычный 34 2 2 13 3 2" xfId="45331"/>
    <cellStyle name="Обычный 34 2 2 13 4" xfId="45332"/>
    <cellStyle name="Обычный 34 2 2 13 5" xfId="45333"/>
    <cellStyle name="Обычный 34 2 2 13 6" xfId="45334"/>
    <cellStyle name="Обычный 34 2 2 14" xfId="45335"/>
    <cellStyle name="Обычный 34 2 2 14 2" xfId="45336"/>
    <cellStyle name="Обычный 34 2 2 14 2 2" xfId="45337"/>
    <cellStyle name="Обычный 34 2 2 14 3" xfId="45338"/>
    <cellStyle name="Обычный 34 2 2 14 3 2" xfId="45339"/>
    <cellStyle name="Обычный 34 2 2 14 4" xfId="45340"/>
    <cellStyle name="Обычный 34 2 2 14 5" xfId="45341"/>
    <cellStyle name="Обычный 34 2 2 14 6" xfId="45342"/>
    <cellStyle name="Обычный 34 2 2 15" xfId="45343"/>
    <cellStyle name="Обычный 34 2 2 15 2" xfId="45344"/>
    <cellStyle name="Обычный 34 2 2 15 3" xfId="45345"/>
    <cellStyle name="Обычный 34 2 2 16" xfId="45346"/>
    <cellStyle name="Обычный 34 2 2 16 2" xfId="45347"/>
    <cellStyle name="Обычный 34 2 2 16 3" xfId="45348"/>
    <cellStyle name="Обычный 34 2 2 17" xfId="45349"/>
    <cellStyle name="Обычный 34 2 2 17 2" xfId="45350"/>
    <cellStyle name="Обычный 34 2 2 18" xfId="45351"/>
    <cellStyle name="Обычный 34 2 2 18 2" xfId="45352"/>
    <cellStyle name="Обычный 34 2 2 19" xfId="45353"/>
    <cellStyle name="Обычный 34 2 2 2" xfId="45354"/>
    <cellStyle name="Обычный 34 2 2 2 10" xfId="45355"/>
    <cellStyle name="Обычный 34 2 2 2 10 2" xfId="45356"/>
    <cellStyle name="Обычный 34 2 2 2 10 2 2" xfId="45357"/>
    <cellStyle name="Обычный 34 2 2 2 10 3" xfId="45358"/>
    <cellStyle name="Обычный 34 2 2 2 10 3 2" xfId="45359"/>
    <cellStyle name="Обычный 34 2 2 2 10 4" xfId="45360"/>
    <cellStyle name="Обычный 34 2 2 2 10 5" xfId="45361"/>
    <cellStyle name="Обычный 34 2 2 2 10 6" xfId="45362"/>
    <cellStyle name="Обычный 34 2 2 2 10 7" xfId="45363"/>
    <cellStyle name="Обычный 34 2 2 2 11" xfId="45364"/>
    <cellStyle name="Обычный 34 2 2 2 11 2" xfId="45365"/>
    <cellStyle name="Обычный 34 2 2 2 11 2 2" xfId="45366"/>
    <cellStyle name="Обычный 34 2 2 2 11 3" xfId="45367"/>
    <cellStyle name="Обычный 34 2 2 2 11 3 2" xfId="45368"/>
    <cellStyle name="Обычный 34 2 2 2 11 4" xfId="45369"/>
    <cellStyle name="Обычный 34 2 2 2 11 5" xfId="45370"/>
    <cellStyle name="Обычный 34 2 2 2 11 6" xfId="45371"/>
    <cellStyle name="Обычный 34 2 2 2 12" xfId="45372"/>
    <cellStyle name="Обычный 34 2 2 2 12 2" xfId="45373"/>
    <cellStyle name="Обычный 34 2 2 2 12 3" xfId="45374"/>
    <cellStyle name="Обычный 34 2 2 2 13" xfId="45375"/>
    <cellStyle name="Обычный 34 2 2 2 13 2" xfId="45376"/>
    <cellStyle name="Обычный 34 2 2 2 13 3" xfId="45377"/>
    <cellStyle name="Обычный 34 2 2 2 14" xfId="45378"/>
    <cellStyle name="Обычный 34 2 2 2 14 2" xfId="45379"/>
    <cellStyle name="Обычный 34 2 2 2 14 3" xfId="45380"/>
    <cellStyle name="Обычный 34 2 2 2 15" xfId="45381"/>
    <cellStyle name="Обычный 34 2 2 2 15 2" xfId="45382"/>
    <cellStyle name="Обычный 34 2 2 2 16" xfId="45383"/>
    <cellStyle name="Обычный 34 2 2 2 17" xfId="45384"/>
    <cellStyle name="Обычный 34 2 2 2 18" xfId="45385"/>
    <cellStyle name="Обычный 34 2 2 2 19" xfId="45386"/>
    <cellStyle name="Обычный 34 2 2 2 2" xfId="45387"/>
    <cellStyle name="Обычный 34 2 2 2 2 10" xfId="45388"/>
    <cellStyle name="Обычный 34 2 2 2 2 11" xfId="45389"/>
    <cellStyle name="Обычный 34 2 2 2 2 12" xfId="45390"/>
    <cellStyle name="Обычный 34 2 2 2 2 13" xfId="45391"/>
    <cellStyle name="Обычный 34 2 2 2 2 14" xfId="45392"/>
    <cellStyle name="Обычный 34 2 2 2 2 2" xfId="45393"/>
    <cellStyle name="Обычный 34 2 2 2 2 2 2" xfId="45394"/>
    <cellStyle name="Обычный 34 2 2 2 2 2 3" xfId="45395"/>
    <cellStyle name="Обычный 34 2 2 2 2 2 4" xfId="45396"/>
    <cellStyle name="Обычный 34 2 2 2 2 3" xfId="45397"/>
    <cellStyle name="Обычный 34 2 2 2 2 3 2" xfId="45398"/>
    <cellStyle name="Обычный 34 2 2 2 2 3 3" xfId="45399"/>
    <cellStyle name="Обычный 34 2 2 2 2 4" xfId="45400"/>
    <cellStyle name="Обычный 34 2 2 2 2 4 2" xfId="45401"/>
    <cellStyle name="Обычный 34 2 2 2 2 5" xfId="45402"/>
    <cellStyle name="Обычный 34 2 2 2 2 5 2" xfId="45403"/>
    <cellStyle name="Обычный 34 2 2 2 2 6" xfId="45404"/>
    <cellStyle name="Обычный 34 2 2 2 2 6 2" xfId="45405"/>
    <cellStyle name="Обычный 34 2 2 2 2 7" xfId="45406"/>
    <cellStyle name="Обычный 34 2 2 2 2 8" xfId="45407"/>
    <cellStyle name="Обычный 34 2 2 2 2 9" xfId="45408"/>
    <cellStyle name="Обычный 34 2 2 2 20" xfId="45409"/>
    <cellStyle name="Обычный 34 2 2 2 21" xfId="45410"/>
    <cellStyle name="Обычный 34 2 2 2 22" xfId="45411"/>
    <cellStyle name="Обычный 34 2 2 2 23" xfId="45412"/>
    <cellStyle name="Обычный 34 2 2 2 24" xfId="45413"/>
    <cellStyle name="Обычный 34 2 2 2 25" xfId="45414"/>
    <cellStyle name="Обычный 34 2 2 2 26" xfId="45415"/>
    <cellStyle name="Обычный 34 2 2 2 27" xfId="45416"/>
    <cellStyle name="Обычный 34 2 2 2 28" xfId="45417"/>
    <cellStyle name="Обычный 34 2 2 2 29" xfId="45418"/>
    <cellStyle name="Обычный 34 2 2 2 3" xfId="45419"/>
    <cellStyle name="Обычный 34 2 2 2 3 10" xfId="45420"/>
    <cellStyle name="Обычный 34 2 2 2 3 11" xfId="45421"/>
    <cellStyle name="Обычный 34 2 2 2 3 12" xfId="45422"/>
    <cellStyle name="Обычный 34 2 2 2 3 13" xfId="45423"/>
    <cellStyle name="Обычный 34 2 2 2 3 2" xfId="45424"/>
    <cellStyle name="Обычный 34 2 2 2 3 2 2" xfId="45425"/>
    <cellStyle name="Обычный 34 2 2 2 3 2 3" xfId="45426"/>
    <cellStyle name="Обычный 34 2 2 2 3 2 4" xfId="45427"/>
    <cellStyle name="Обычный 34 2 2 2 3 3" xfId="45428"/>
    <cellStyle name="Обычный 34 2 2 2 3 3 2" xfId="45429"/>
    <cellStyle name="Обычный 34 2 2 2 3 3 3" xfId="45430"/>
    <cellStyle name="Обычный 34 2 2 2 3 4" xfId="45431"/>
    <cellStyle name="Обычный 34 2 2 2 3 4 2" xfId="45432"/>
    <cellStyle name="Обычный 34 2 2 2 3 5" xfId="45433"/>
    <cellStyle name="Обычный 34 2 2 2 3 5 2" xfId="45434"/>
    <cellStyle name="Обычный 34 2 2 2 3 6" xfId="45435"/>
    <cellStyle name="Обычный 34 2 2 2 3 6 2" xfId="45436"/>
    <cellStyle name="Обычный 34 2 2 2 3 7" xfId="45437"/>
    <cellStyle name="Обычный 34 2 2 2 3 8" xfId="45438"/>
    <cellStyle name="Обычный 34 2 2 2 3 9" xfId="45439"/>
    <cellStyle name="Обычный 34 2 2 2 30" xfId="45440"/>
    <cellStyle name="Обычный 34 2 2 2 31" xfId="45441"/>
    <cellStyle name="Обычный 34 2 2 2 32" xfId="45442"/>
    <cellStyle name="Обычный 34 2 2 2 33" xfId="45443"/>
    <cellStyle name="Обычный 34 2 2 2 34" xfId="45444"/>
    <cellStyle name="Обычный 34 2 2 2 35" xfId="45445"/>
    <cellStyle name="Обычный 34 2 2 2 36" xfId="45446"/>
    <cellStyle name="Обычный 34 2 2 2 37" xfId="45447"/>
    <cellStyle name="Обычный 34 2 2 2 38" xfId="45448"/>
    <cellStyle name="Обычный 34 2 2 2 39" xfId="45449"/>
    <cellStyle name="Обычный 34 2 2 2 4" xfId="45450"/>
    <cellStyle name="Обычный 34 2 2 2 4 10" xfId="45451"/>
    <cellStyle name="Обычный 34 2 2 2 4 11" xfId="45452"/>
    <cellStyle name="Обычный 34 2 2 2 4 12" xfId="45453"/>
    <cellStyle name="Обычный 34 2 2 2 4 2" xfId="45454"/>
    <cellStyle name="Обычный 34 2 2 2 4 2 2" xfId="45455"/>
    <cellStyle name="Обычный 34 2 2 2 4 2 3" xfId="45456"/>
    <cellStyle name="Обычный 34 2 2 2 4 2 4" xfId="45457"/>
    <cellStyle name="Обычный 34 2 2 2 4 3" xfId="45458"/>
    <cellStyle name="Обычный 34 2 2 2 4 3 2" xfId="45459"/>
    <cellStyle name="Обычный 34 2 2 2 4 3 3" xfId="45460"/>
    <cellStyle name="Обычный 34 2 2 2 4 4" xfId="45461"/>
    <cellStyle name="Обычный 34 2 2 2 4 4 2" xfId="45462"/>
    <cellStyle name="Обычный 34 2 2 2 4 5" xfId="45463"/>
    <cellStyle name="Обычный 34 2 2 2 4 5 2" xfId="45464"/>
    <cellStyle name="Обычный 34 2 2 2 4 6" xfId="45465"/>
    <cellStyle name="Обычный 34 2 2 2 4 6 2" xfId="45466"/>
    <cellStyle name="Обычный 34 2 2 2 4 7" xfId="45467"/>
    <cellStyle name="Обычный 34 2 2 2 4 8" xfId="45468"/>
    <cellStyle name="Обычный 34 2 2 2 4 9" xfId="45469"/>
    <cellStyle name="Обычный 34 2 2 2 5" xfId="45470"/>
    <cellStyle name="Обычный 34 2 2 2 5 10" xfId="45471"/>
    <cellStyle name="Обычный 34 2 2 2 5 11" xfId="45472"/>
    <cellStyle name="Обычный 34 2 2 2 5 2" xfId="45473"/>
    <cellStyle name="Обычный 34 2 2 2 5 2 2" xfId="45474"/>
    <cellStyle name="Обычный 34 2 2 2 5 2 3" xfId="45475"/>
    <cellStyle name="Обычный 34 2 2 2 5 2 4" xfId="45476"/>
    <cellStyle name="Обычный 34 2 2 2 5 3" xfId="45477"/>
    <cellStyle name="Обычный 34 2 2 2 5 3 2" xfId="45478"/>
    <cellStyle name="Обычный 34 2 2 2 5 3 3" xfId="45479"/>
    <cellStyle name="Обычный 34 2 2 2 5 4" xfId="45480"/>
    <cellStyle name="Обычный 34 2 2 2 5 4 2" xfId="45481"/>
    <cellStyle name="Обычный 34 2 2 2 5 5" xfId="45482"/>
    <cellStyle name="Обычный 34 2 2 2 5 5 2" xfId="45483"/>
    <cellStyle name="Обычный 34 2 2 2 5 6" xfId="45484"/>
    <cellStyle name="Обычный 34 2 2 2 5 6 2" xfId="45485"/>
    <cellStyle name="Обычный 34 2 2 2 5 7" xfId="45486"/>
    <cellStyle name="Обычный 34 2 2 2 5 8" xfId="45487"/>
    <cellStyle name="Обычный 34 2 2 2 5 9" xfId="45488"/>
    <cellStyle name="Обычный 34 2 2 2 6" xfId="45489"/>
    <cellStyle name="Обычный 34 2 2 2 6 2" xfId="45490"/>
    <cellStyle name="Обычный 34 2 2 2 6 2 2" xfId="45491"/>
    <cellStyle name="Обычный 34 2 2 2 6 2 3" xfId="45492"/>
    <cellStyle name="Обычный 34 2 2 2 6 3" xfId="45493"/>
    <cellStyle name="Обычный 34 2 2 2 6 3 2" xfId="45494"/>
    <cellStyle name="Обычный 34 2 2 2 6 3 3" xfId="45495"/>
    <cellStyle name="Обычный 34 2 2 2 6 4" xfId="45496"/>
    <cellStyle name="Обычный 34 2 2 2 6 5" xfId="45497"/>
    <cellStyle name="Обычный 34 2 2 2 6 6" xfId="45498"/>
    <cellStyle name="Обычный 34 2 2 2 6 7" xfId="45499"/>
    <cellStyle name="Обычный 34 2 2 2 6 8" xfId="45500"/>
    <cellStyle name="Обычный 34 2 2 2 7" xfId="45501"/>
    <cellStyle name="Обычный 34 2 2 2 7 2" xfId="45502"/>
    <cellStyle name="Обычный 34 2 2 2 7 2 2" xfId="45503"/>
    <cellStyle name="Обычный 34 2 2 2 7 3" xfId="45504"/>
    <cellStyle name="Обычный 34 2 2 2 7 3 2" xfId="45505"/>
    <cellStyle name="Обычный 34 2 2 2 7 4" xfId="45506"/>
    <cellStyle name="Обычный 34 2 2 2 7 5" xfId="45507"/>
    <cellStyle name="Обычный 34 2 2 2 7 6" xfId="45508"/>
    <cellStyle name="Обычный 34 2 2 2 7 7" xfId="45509"/>
    <cellStyle name="Обычный 34 2 2 2 7 8" xfId="45510"/>
    <cellStyle name="Обычный 34 2 2 2 8" xfId="45511"/>
    <cellStyle name="Обычный 34 2 2 2 8 2" xfId="45512"/>
    <cellStyle name="Обычный 34 2 2 2 8 2 2" xfId="45513"/>
    <cellStyle name="Обычный 34 2 2 2 8 3" xfId="45514"/>
    <cellStyle name="Обычный 34 2 2 2 8 3 2" xfId="45515"/>
    <cellStyle name="Обычный 34 2 2 2 8 4" xfId="45516"/>
    <cellStyle name="Обычный 34 2 2 2 8 5" xfId="45517"/>
    <cellStyle name="Обычный 34 2 2 2 8 6" xfId="45518"/>
    <cellStyle name="Обычный 34 2 2 2 8 7" xfId="45519"/>
    <cellStyle name="Обычный 34 2 2 2 8 8" xfId="45520"/>
    <cellStyle name="Обычный 34 2 2 2 9" xfId="45521"/>
    <cellStyle name="Обычный 34 2 2 2 9 2" xfId="45522"/>
    <cellStyle name="Обычный 34 2 2 2 9 2 2" xfId="45523"/>
    <cellStyle name="Обычный 34 2 2 2 9 3" xfId="45524"/>
    <cellStyle name="Обычный 34 2 2 2 9 3 2" xfId="45525"/>
    <cellStyle name="Обычный 34 2 2 2 9 4" xfId="45526"/>
    <cellStyle name="Обычный 34 2 2 2 9 5" xfId="45527"/>
    <cellStyle name="Обычный 34 2 2 2 9 6" xfId="45528"/>
    <cellStyle name="Обычный 34 2 2 2 9 7" xfId="45529"/>
    <cellStyle name="Обычный 34 2 2 20" xfId="45530"/>
    <cellStyle name="Обычный 34 2 2 21" xfId="45531"/>
    <cellStyle name="Обычный 34 2 2 22" xfId="45532"/>
    <cellStyle name="Обычный 34 2 2 23" xfId="45533"/>
    <cellStyle name="Обычный 34 2 2 24" xfId="45534"/>
    <cellStyle name="Обычный 34 2 2 25" xfId="45535"/>
    <cellStyle name="Обычный 34 2 2 26" xfId="45536"/>
    <cellStyle name="Обычный 34 2 2 27" xfId="45537"/>
    <cellStyle name="Обычный 34 2 2 28" xfId="45538"/>
    <cellStyle name="Обычный 34 2 2 29" xfId="45539"/>
    <cellStyle name="Обычный 34 2 2 3" xfId="45540"/>
    <cellStyle name="Обычный 34 2 2 3 10" xfId="45541"/>
    <cellStyle name="Обычный 34 2 2 3 10 2" xfId="45542"/>
    <cellStyle name="Обычный 34 2 2 3 10 2 2" xfId="45543"/>
    <cellStyle name="Обычный 34 2 2 3 10 3" xfId="45544"/>
    <cellStyle name="Обычный 34 2 2 3 10 3 2" xfId="45545"/>
    <cellStyle name="Обычный 34 2 2 3 10 4" xfId="45546"/>
    <cellStyle name="Обычный 34 2 2 3 10 5" xfId="45547"/>
    <cellStyle name="Обычный 34 2 2 3 10 6" xfId="45548"/>
    <cellStyle name="Обычный 34 2 2 3 10 7" xfId="45549"/>
    <cellStyle name="Обычный 34 2 2 3 11" xfId="45550"/>
    <cellStyle name="Обычный 34 2 2 3 11 2" xfId="45551"/>
    <cellStyle name="Обычный 34 2 2 3 11 3" xfId="45552"/>
    <cellStyle name="Обычный 34 2 2 3 12" xfId="45553"/>
    <cellStyle name="Обычный 34 2 2 3 12 2" xfId="45554"/>
    <cellStyle name="Обычный 34 2 2 3 12 3" xfId="45555"/>
    <cellStyle name="Обычный 34 2 2 3 13" xfId="45556"/>
    <cellStyle name="Обычный 34 2 2 3 13 2" xfId="45557"/>
    <cellStyle name="Обычный 34 2 2 3 13 3" xfId="45558"/>
    <cellStyle name="Обычный 34 2 2 3 14" xfId="45559"/>
    <cellStyle name="Обычный 34 2 2 3 14 2" xfId="45560"/>
    <cellStyle name="Обычный 34 2 2 3 14 3" xfId="45561"/>
    <cellStyle name="Обычный 34 2 2 3 15" xfId="45562"/>
    <cellStyle name="Обычный 34 2 2 3 16" xfId="45563"/>
    <cellStyle name="Обычный 34 2 2 3 17" xfId="45564"/>
    <cellStyle name="Обычный 34 2 2 3 18" xfId="45565"/>
    <cellStyle name="Обычный 34 2 2 3 19" xfId="45566"/>
    <cellStyle name="Обычный 34 2 2 3 2" xfId="45567"/>
    <cellStyle name="Обычный 34 2 2 3 2 10" xfId="45568"/>
    <cellStyle name="Обычный 34 2 2 3 2 11" xfId="45569"/>
    <cellStyle name="Обычный 34 2 2 3 2 12" xfId="45570"/>
    <cellStyle name="Обычный 34 2 2 3 2 13" xfId="45571"/>
    <cellStyle name="Обычный 34 2 2 3 2 14" xfId="45572"/>
    <cellStyle name="Обычный 34 2 2 3 2 2" xfId="45573"/>
    <cellStyle name="Обычный 34 2 2 3 2 2 2" xfId="45574"/>
    <cellStyle name="Обычный 34 2 2 3 2 2 3" xfId="45575"/>
    <cellStyle name="Обычный 34 2 2 3 2 2 4" xfId="45576"/>
    <cellStyle name="Обычный 34 2 2 3 2 3" xfId="45577"/>
    <cellStyle name="Обычный 34 2 2 3 2 3 2" xfId="45578"/>
    <cellStyle name="Обычный 34 2 2 3 2 3 3" xfId="45579"/>
    <cellStyle name="Обычный 34 2 2 3 2 4" xfId="45580"/>
    <cellStyle name="Обычный 34 2 2 3 2 4 2" xfId="45581"/>
    <cellStyle name="Обычный 34 2 2 3 2 5" xfId="45582"/>
    <cellStyle name="Обычный 34 2 2 3 2 5 2" xfId="45583"/>
    <cellStyle name="Обычный 34 2 2 3 2 6" xfId="45584"/>
    <cellStyle name="Обычный 34 2 2 3 2 6 2" xfId="45585"/>
    <cellStyle name="Обычный 34 2 2 3 2 7" xfId="45586"/>
    <cellStyle name="Обычный 34 2 2 3 2 8" xfId="45587"/>
    <cellStyle name="Обычный 34 2 2 3 2 9" xfId="45588"/>
    <cellStyle name="Обычный 34 2 2 3 20" xfId="45589"/>
    <cellStyle name="Обычный 34 2 2 3 21" xfId="45590"/>
    <cellStyle name="Обычный 34 2 2 3 22" xfId="45591"/>
    <cellStyle name="Обычный 34 2 2 3 23" xfId="45592"/>
    <cellStyle name="Обычный 34 2 2 3 24" xfId="45593"/>
    <cellStyle name="Обычный 34 2 2 3 25" xfId="45594"/>
    <cellStyle name="Обычный 34 2 2 3 26" xfId="45595"/>
    <cellStyle name="Обычный 34 2 2 3 27" xfId="45596"/>
    <cellStyle name="Обычный 34 2 2 3 28" xfId="45597"/>
    <cellStyle name="Обычный 34 2 2 3 29" xfId="45598"/>
    <cellStyle name="Обычный 34 2 2 3 3" xfId="45599"/>
    <cellStyle name="Обычный 34 2 2 3 3 10" xfId="45600"/>
    <cellStyle name="Обычный 34 2 2 3 3 11" xfId="45601"/>
    <cellStyle name="Обычный 34 2 2 3 3 12" xfId="45602"/>
    <cellStyle name="Обычный 34 2 2 3 3 13" xfId="45603"/>
    <cellStyle name="Обычный 34 2 2 3 3 2" xfId="45604"/>
    <cellStyle name="Обычный 34 2 2 3 3 2 2" xfId="45605"/>
    <cellStyle name="Обычный 34 2 2 3 3 2 3" xfId="45606"/>
    <cellStyle name="Обычный 34 2 2 3 3 2 4" xfId="45607"/>
    <cellStyle name="Обычный 34 2 2 3 3 3" xfId="45608"/>
    <cellStyle name="Обычный 34 2 2 3 3 3 2" xfId="45609"/>
    <cellStyle name="Обычный 34 2 2 3 3 3 3" xfId="45610"/>
    <cellStyle name="Обычный 34 2 2 3 3 4" xfId="45611"/>
    <cellStyle name="Обычный 34 2 2 3 3 4 2" xfId="45612"/>
    <cellStyle name="Обычный 34 2 2 3 3 5" xfId="45613"/>
    <cellStyle name="Обычный 34 2 2 3 3 5 2" xfId="45614"/>
    <cellStyle name="Обычный 34 2 2 3 3 6" xfId="45615"/>
    <cellStyle name="Обычный 34 2 2 3 3 6 2" xfId="45616"/>
    <cellStyle name="Обычный 34 2 2 3 3 7" xfId="45617"/>
    <cellStyle name="Обычный 34 2 2 3 3 8" xfId="45618"/>
    <cellStyle name="Обычный 34 2 2 3 3 9" xfId="45619"/>
    <cellStyle name="Обычный 34 2 2 3 30" xfId="45620"/>
    <cellStyle name="Обычный 34 2 2 3 31" xfId="45621"/>
    <cellStyle name="Обычный 34 2 2 3 32" xfId="45622"/>
    <cellStyle name="Обычный 34 2 2 3 33" xfId="45623"/>
    <cellStyle name="Обычный 34 2 2 3 34" xfId="45624"/>
    <cellStyle name="Обычный 34 2 2 3 35" xfId="45625"/>
    <cellStyle name="Обычный 34 2 2 3 36" xfId="45626"/>
    <cellStyle name="Обычный 34 2 2 3 37" xfId="45627"/>
    <cellStyle name="Обычный 34 2 2 3 38" xfId="45628"/>
    <cellStyle name="Обычный 34 2 2 3 4" xfId="45629"/>
    <cellStyle name="Обычный 34 2 2 3 4 10" xfId="45630"/>
    <cellStyle name="Обычный 34 2 2 3 4 11" xfId="45631"/>
    <cellStyle name="Обычный 34 2 2 3 4 12" xfId="45632"/>
    <cellStyle name="Обычный 34 2 2 3 4 2" xfId="45633"/>
    <cellStyle name="Обычный 34 2 2 3 4 2 2" xfId="45634"/>
    <cellStyle name="Обычный 34 2 2 3 4 2 3" xfId="45635"/>
    <cellStyle name="Обычный 34 2 2 3 4 2 4" xfId="45636"/>
    <cellStyle name="Обычный 34 2 2 3 4 3" xfId="45637"/>
    <cellStyle name="Обычный 34 2 2 3 4 3 2" xfId="45638"/>
    <cellStyle name="Обычный 34 2 2 3 4 3 3" xfId="45639"/>
    <cellStyle name="Обычный 34 2 2 3 4 4" xfId="45640"/>
    <cellStyle name="Обычный 34 2 2 3 4 4 2" xfId="45641"/>
    <cellStyle name="Обычный 34 2 2 3 4 5" xfId="45642"/>
    <cellStyle name="Обычный 34 2 2 3 4 5 2" xfId="45643"/>
    <cellStyle name="Обычный 34 2 2 3 4 6" xfId="45644"/>
    <cellStyle name="Обычный 34 2 2 3 4 6 2" xfId="45645"/>
    <cellStyle name="Обычный 34 2 2 3 4 7" xfId="45646"/>
    <cellStyle name="Обычный 34 2 2 3 4 8" xfId="45647"/>
    <cellStyle name="Обычный 34 2 2 3 4 9" xfId="45648"/>
    <cellStyle name="Обычный 34 2 2 3 5" xfId="45649"/>
    <cellStyle name="Обычный 34 2 2 3 5 10" xfId="45650"/>
    <cellStyle name="Обычный 34 2 2 3 5 11" xfId="45651"/>
    <cellStyle name="Обычный 34 2 2 3 5 2" xfId="45652"/>
    <cellStyle name="Обычный 34 2 2 3 5 2 2" xfId="45653"/>
    <cellStyle name="Обычный 34 2 2 3 5 2 3" xfId="45654"/>
    <cellStyle name="Обычный 34 2 2 3 5 2 4" xfId="45655"/>
    <cellStyle name="Обычный 34 2 2 3 5 3" xfId="45656"/>
    <cellStyle name="Обычный 34 2 2 3 5 3 2" xfId="45657"/>
    <cellStyle name="Обычный 34 2 2 3 5 3 3" xfId="45658"/>
    <cellStyle name="Обычный 34 2 2 3 5 4" xfId="45659"/>
    <cellStyle name="Обычный 34 2 2 3 5 4 2" xfId="45660"/>
    <cellStyle name="Обычный 34 2 2 3 5 5" xfId="45661"/>
    <cellStyle name="Обычный 34 2 2 3 5 5 2" xfId="45662"/>
    <cellStyle name="Обычный 34 2 2 3 5 6" xfId="45663"/>
    <cellStyle name="Обычный 34 2 2 3 5 6 2" xfId="45664"/>
    <cellStyle name="Обычный 34 2 2 3 5 7" xfId="45665"/>
    <cellStyle name="Обычный 34 2 2 3 5 8" xfId="45666"/>
    <cellStyle name="Обычный 34 2 2 3 5 9" xfId="45667"/>
    <cellStyle name="Обычный 34 2 2 3 6" xfId="45668"/>
    <cellStyle name="Обычный 34 2 2 3 6 2" xfId="45669"/>
    <cellStyle name="Обычный 34 2 2 3 6 2 2" xfId="45670"/>
    <cellStyle name="Обычный 34 2 2 3 6 2 3" xfId="45671"/>
    <cellStyle name="Обычный 34 2 2 3 6 3" xfId="45672"/>
    <cellStyle name="Обычный 34 2 2 3 6 3 2" xfId="45673"/>
    <cellStyle name="Обычный 34 2 2 3 6 3 3" xfId="45674"/>
    <cellStyle name="Обычный 34 2 2 3 6 4" xfId="45675"/>
    <cellStyle name="Обычный 34 2 2 3 6 5" xfId="45676"/>
    <cellStyle name="Обычный 34 2 2 3 6 6" xfId="45677"/>
    <cellStyle name="Обычный 34 2 2 3 6 7" xfId="45678"/>
    <cellStyle name="Обычный 34 2 2 3 6 8" xfId="45679"/>
    <cellStyle name="Обычный 34 2 2 3 7" xfId="45680"/>
    <cellStyle name="Обычный 34 2 2 3 7 2" xfId="45681"/>
    <cellStyle name="Обычный 34 2 2 3 7 2 2" xfId="45682"/>
    <cellStyle name="Обычный 34 2 2 3 7 3" xfId="45683"/>
    <cellStyle name="Обычный 34 2 2 3 7 3 2" xfId="45684"/>
    <cellStyle name="Обычный 34 2 2 3 7 4" xfId="45685"/>
    <cellStyle name="Обычный 34 2 2 3 7 5" xfId="45686"/>
    <cellStyle name="Обычный 34 2 2 3 7 6" xfId="45687"/>
    <cellStyle name="Обычный 34 2 2 3 7 7" xfId="45688"/>
    <cellStyle name="Обычный 34 2 2 3 7 8" xfId="45689"/>
    <cellStyle name="Обычный 34 2 2 3 8" xfId="45690"/>
    <cellStyle name="Обычный 34 2 2 3 8 2" xfId="45691"/>
    <cellStyle name="Обычный 34 2 2 3 8 2 2" xfId="45692"/>
    <cellStyle name="Обычный 34 2 2 3 8 3" xfId="45693"/>
    <cellStyle name="Обычный 34 2 2 3 8 3 2" xfId="45694"/>
    <cellStyle name="Обычный 34 2 2 3 8 4" xfId="45695"/>
    <cellStyle name="Обычный 34 2 2 3 8 5" xfId="45696"/>
    <cellStyle name="Обычный 34 2 2 3 8 6" xfId="45697"/>
    <cellStyle name="Обычный 34 2 2 3 8 7" xfId="45698"/>
    <cellStyle name="Обычный 34 2 2 3 8 8" xfId="45699"/>
    <cellStyle name="Обычный 34 2 2 3 9" xfId="45700"/>
    <cellStyle name="Обычный 34 2 2 3 9 2" xfId="45701"/>
    <cellStyle name="Обычный 34 2 2 3 9 2 2" xfId="45702"/>
    <cellStyle name="Обычный 34 2 2 3 9 3" xfId="45703"/>
    <cellStyle name="Обычный 34 2 2 3 9 3 2" xfId="45704"/>
    <cellStyle name="Обычный 34 2 2 3 9 4" xfId="45705"/>
    <cellStyle name="Обычный 34 2 2 3 9 5" xfId="45706"/>
    <cellStyle name="Обычный 34 2 2 3 9 6" xfId="45707"/>
    <cellStyle name="Обычный 34 2 2 3 9 7" xfId="45708"/>
    <cellStyle name="Обычный 34 2 2 30" xfId="45709"/>
    <cellStyle name="Обычный 34 2 2 31" xfId="45710"/>
    <cellStyle name="Обычный 34 2 2 32" xfId="45711"/>
    <cellStyle name="Обычный 34 2 2 33" xfId="45712"/>
    <cellStyle name="Обычный 34 2 2 34" xfId="45713"/>
    <cellStyle name="Обычный 34 2 2 35" xfId="45714"/>
    <cellStyle name="Обычный 34 2 2 36" xfId="45715"/>
    <cellStyle name="Обычный 34 2 2 37" xfId="45716"/>
    <cellStyle name="Обычный 34 2 2 38" xfId="45717"/>
    <cellStyle name="Обычный 34 2 2 39" xfId="45718"/>
    <cellStyle name="Обычный 34 2 2 4" xfId="45719"/>
    <cellStyle name="Обычный 34 2 2 4 10" xfId="45720"/>
    <cellStyle name="Обычный 34 2 2 4 11" xfId="45721"/>
    <cellStyle name="Обычный 34 2 2 4 12" xfId="45722"/>
    <cellStyle name="Обычный 34 2 2 4 13" xfId="45723"/>
    <cellStyle name="Обычный 34 2 2 4 14" xfId="45724"/>
    <cellStyle name="Обычный 34 2 2 4 2" xfId="45725"/>
    <cellStyle name="Обычный 34 2 2 4 2 2" xfId="45726"/>
    <cellStyle name="Обычный 34 2 2 4 2 3" xfId="45727"/>
    <cellStyle name="Обычный 34 2 2 4 2 4" xfId="45728"/>
    <cellStyle name="Обычный 34 2 2 4 3" xfId="45729"/>
    <cellStyle name="Обычный 34 2 2 4 3 2" xfId="45730"/>
    <cellStyle name="Обычный 34 2 2 4 3 3" xfId="45731"/>
    <cellStyle name="Обычный 34 2 2 4 4" xfId="45732"/>
    <cellStyle name="Обычный 34 2 2 4 4 2" xfId="45733"/>
    <cellStyle name="Обычный 34 2 2 4 5" xfId="45734"/>
    <cellStyle name="Обычный 34 2 2 4 5 2" xfId="45735"/>
    <cellStyle name="Обычный 34 2 2 4 6" xfId="45736"/>
    <cellStyle name="Обычный 34 2 2 4 6 2" xfId="45737"/>
    <cellStyle name="Обычный 34 2 2 4 7" xfId="45738"/>
    <cellStyle name="Обычный 34 2 2 4 8" xfId="45739"/>
    <cellStyle name="Обычный 34 2 2 4 9" xfId="45740"/>
    <cellStyle name="Обычный 34 2 2 40" xfId="45741"/>
    <cellStyle name="Обычный 34 2 2 41" xfId="45742"/>
    <cellStyle name="Обычный 34 2 2 42" xfId="45743"/>
    <cellStyle name="Обычный 34 2 2 5" xfId="45744"/>
    <cellStyle name="Обычный 34 2 2 5 10" xfId="45745"/>
    <cellStyle name="Обычный 34 2 2 5 11" xfId="45746"/>
    <cellStyle name="Обычный 34 2 2 5 12" xfId="45747"/>
    <cellStyle name="Обычный 34 2 2 5 13" xfId="45748"/>
    <cellStyle name="Обычный 34 2 2 5 2" xfId="45749"/>
    <cellStyle name="Обычный 34 2 2 5 2 2" xfId="45750"/>
    <cellStyle name="Обычный 34 2 2 5 2 3" xfId="45751"/>
    <cellStyle name="Обычный 34 2 2 5 2 4" xfId="45752"/>
    <cellStyle name="Обычный 34 2 2 5 3" xfId="45753"/>
    <cellStyle name="Обычный 34 2 2 5 3 2" xfId="45754"/>
    <cellStyle name="Обычный 34 2 2 5 3 3" xfId="45755"/>
    <cellStyle name="Обычный 34 2 2 5 4" xfId="45756"/>
    <cellStyle name="Обычный 34 2 2 5 4 2" xfId="45757"/>
    <cellStyle name="Обычный 34 2 2 5 5" xfId="45758"/>
    <cellStyle name="Обычный 34 2 2 5 5 2" xfId="45759"/>
    <cellStyle name="Обычный 34 2 2 5 6" xfId="45760"/>
    <cellStyle name="Обычный 34 2 2 5 6 2" xfId="45761"/>
    <cellStyle name="Обычный 34 2 2 5 7" xfId="45762"/>
    <cellStyle name="Обычный 34 2 2 5 8" xfId="45763"/>
    <cellStyle name="Обычный 34 2 2 5 9" xfId="45764"/>
    <cellStyle name="Обычный 34 2 2 6" xfId="45765"/>
    <cellStyle name="Обычный 34 2 2 6 10" xfId="45766"/>
    <cellStyle name="Обычный 34 2 2 6 11" xfId="45767"/>
    <cellStyle name="Обычный 34 2 2 6 12" xfId="45768"/>
    <cellStyle name="Обычный 34 2 2 6 2" xfId="45769"/>
    <cellStyle name="Обычный 34 2 2 6 2 2" xfId="45770"/>
    <cellStyle name="Обычный 34 2 2 6 2 3" xfId="45771"/>
    <cellStyle name="Обычный 34 2 2 6 2 4" xfId="45772"/>
    <cellStyle name="Обычный 34 2 2 6 3" xfId="45773"/>
    <cellStyle name="Обычный 34 2 2 6 3 2" xfId="45774"/>
    <cellStyle name="Обычный 34 2 2 6 3 3" xfId="45775"/>
    <cellStyle name="Обычный 34 2 2 6 4" xfId="45776"/>
    <cellStyle name="Обычный 34 2 2 6 4 2" xfId="45777"/>
    <cellStyle name="Обычный 34 2 2 6 5" xfId="45778"/>
    <cellStyle name="Обычный 34 2 2 6 5 2" xfId="45779"/>
    <cellStyle name="Обычный 34 2 2 6 6" xfId="45780"/>
    <cellStyle name="Обычный 34 2 2 6 6 2" xfId="45781"/>
    <cellStyle name="Обычный 34 2 2 6 7" xfId="45782"/>
    <cellStyle name="Обычный 34 2 2 6 8" xfId="45783"/>
    <cellStyle name="Обычный 34 2 2 6 9" xfId="45784"/>
    <cellStyle name="Обычный 34 2 2 7" xfId="45785"/>
    <cellStyle name="Обычный 34 2 2 7 10" xfId="45786"/>
    <cellStyle name="Обычный 34 2 2 7 11" xfId="45787"/>
    <cellStyle name="Обычный 34 2 2 7 2" xfId="45788"/>
    <cellStyle name="Обычный 34 2 2 7 2 2" xfId="45789"/>
    <cellStyle name="Обычный 34 2 2 7 2 3" xfId="45790"/>
    <cellStyle name="Обычный 34 2 2 7 2 4" xfId="45791"/>
    <cellStyle name="Обычный 34 2 2 7 3" xfId="45792"/>
    <cellStyle name="Обычный 34 2 2 7 3 2" xfId="45793"/>
    <cellStyle name="Обычный 34 2 2 7 3 3" xfId="45794"/>
    <cellStyle name="Обычный 34 2 2 7 4" xfId="45795"/>
    <cellStyle name="Обычный 34 2 2 7 4 2" xfId="45796"/>
    <cellStyle name="Обычный 34 2 2 7 5" xfId="45797"/>
    <cellStyle name="Обычный 34 2 2 7 5 2" xfId="45798"/>
    <cellStyle name="Обычный 34 2 2 7 6" xfId="45799"/>
    <cellStyle name="Обычный 34 2 2 7 6 2" xfId="45800"/>
    <cellStyle name="Обычный 34 2 2 7 7" xfId="45801"/>
    <cellStyle name="Обычный 34 2 2 7 8" xfId="45802"/>
    <cellStyle name="Обычный 34 2 2 7 9" xfId="45803"/>
    <cellStyle name="Обычный 34 2 2 8" xfId="45804"/>
    <cellStyle name="Обычный 34 2 2 8 2" xfId="45805"/>
    <cellStyle name="Обычный 34 2 2 8 2 2" xfId="45806"/>
    <cellStyle name="Обычный 34 2 2 8 2 3" xfId="45807"/>
    <cellStyle name="Обычный 34 2 2 8 3" xfId="45808"/>
    <cellStyle name="Обычный 34 2 2 8 3 2" xfId="45809"/>
    <cellStyle name="Обычный 34 2 2 8 3 3" xfId="45810"/>
    <cellStyle name="Обычный 34 2 2 8 4" xfId="45811"/>
    <cellStyle name="Обычный 34 2 2 8 5" xfId="45812"/>
    <cellStyle name="Обычный 34 2 2 8 6" xfId="45813"/>
    <cellStyle name="Обычный 34 2 2 8 7" xfId="45814"/>
    <cellStyle name="Обычный 34 2 2 8 8" xfId="45815"/>
    <cellStyle name="Обычный 34 2 2 9" xfId="45816"/>
    <cellStyle name="Обычный 34 2 2 9 2" xfId="45817"/>
    <cellStyle name="Обычный 34 2 2 9 2 2" xfId="45818"/>
    <cellStyle name="Обычный 34 2 2 9 3" xfId="45819"/>
    <cellStyle name="Обычный 34 2 2 9 3 2" xfId="45820"/>
    <cellStyle name="Обычный 34 2 2 9 4" xfId="45821"/>
    <cellStyle name="Обычный 34 2 2 9 5" xfId="45822"/>
    <cellStyle name="Обычный 34 2 2 9 6" xfId="45823"/>
    <cellStyle name="Обычный 34 2 2 9 7" xfId="45824"/>
    <cellStyle name="Обычный 34 2 2 9 8" xfId="45825"/>
    <cellStyle name="Обычный 34 2 20" xfId="45826"/>
    <cellStyle name="Обычный 34 2 21" xfId="45827"/>
    <cellStyle name="Обычный 34 2 22" xfId="45828"/>
    <cellStyle name="Обычный 34 2 23" xfId="45829"/>
    <cellStyle name="Обычный 34 2 24" xfId="45830"/>
    <cellStyle name="Обычный 34 2 25" xfId="45831"/>
    <cellStyle name="Обычный 34 2 26" xfId="45832"/>
    <cellStyle name="Обычный 34 2 27" xfId="45833"/>
    <cellStyle name="Обычный 34 2 28" xfId="45834"/>
    <cellStyle name="Обычный 34 2 29" xfId="45835"/>
    <cellStyle name="Обычный 34 2 3" xfId="45836"/>
    <cellStyle name="Обычный 34 2 3 10" xfId="45837"/>
    <cellStyle name="Обычный 34 2 3 10 2" xfId="45838"/>
    <cellStyle name="Обычный 34 2 3 10 2 2" xfId="45839"/>
    <cellStyle name="Обычный 34 2 3 10 3" xfId="45840"/>
    <cellStyle name="Обычный 34 2 3 10 3 2" xfId="45841"/>
    <cellStyle name="Обычный 34 2 3 10 4" xfId="45842"/>
    <cellStyle name="Обычный 34 2 3 10 5" xfId="45843"/>
    <cellStyle name="Обычный 34 2 3 10 6" xfId="45844"/>
    <cellStyle name="Обычный 34 2 3 10 7" xfId="45845"/>
    <cellStyle name="Обычный 34 2 3 11" xfId="45846"/>
    <cellStyle name="Обычный 34 2 3 11 2" xfId="45847"/>
    <cellStyle name="Обычный 34 2 3 11 2 2" xfId="45848"/>
    <cellStyle name="Обычный 34 2 3 11 3" xfId="45849"/>
    <cellStyle name="Обычный 34 2 3 11 3 2" xfId="45850"/>
    <cellStyle name="Обычный 34 2 3 11 4" xfId="45851"/>
    <cellStyle name="Обычный 34 2 3 11 5" xfId="45852"/>
    <cellStyle name="Обычный 34 2 3 11 6" xfId="45853"/>
    <cellStyle name="Обычный 34 2 3 12" xfId="45854"/>
    <cellStyle name="Обычный 34 2 3 12 2" xfId="45855"/>
    <cellStyle name="Обычный 34 2 3 12 3" xfId="45856"/>
    <cellStyle name="Обычный 34 2 3 13" xfId="45857"/>
    <cellStyle name="Обычный 34 2 3 13 2" xfId="45858"/>
    <cellStyle name="Обычный 34 2 3 13 3" xfId="45859"/>
    <cellStyle name="Обычный 34 2 3 14" xfId="45860"/>
    <cellStyle name="Обычный 34 2 3 14 2" xfId="45861"/>
    <cellStyle name="Обычный 34 2 3 14 3" xfId="45862"/>
    <cellStyle name="Обычный 34 2 3 15" xfId="45863"/>
    <cellStyle name="Обычный 34 2 3 15 2" xfId="45864"/>
    <cellStyle name="Обычный 34 2 3 16" xfId="45865"/>
    <cellStyle name="Обычный 34 2 3 17" xfId="45866"/>
    <cellStyle name="Обычный 34 2 3 18" xfId="45867"/>
    <cellStyle name="Обычный 34 2 3 19" xfId="45868"/>
    <cellStyle name="Обычный 34 2 3 2" xfId="45869"/>
    <cellStyle name="Обычный 34 2 3 2 10" xfId="45870"/>
    <cellStyle name="Обычный 34 2 3 2 11" xfId="45871"/>
    <cellStyle name="Обычный 34 2 3 2 12" xfId="45872"/>
    <cellStyle name="Обычный 34 2 3 2 13" xfId="45873"/>
    <cellStyle name="Обычный 34 2 3 2 14" xfId="45874"/>
    <cellStyle name="Обычный 34 2 3 2 2" xfId="45875"/>
    <cellStyle name="Обычный 34 2 3 2 2 2" xfId="45876"/>
    <cellStyle name="Обычный 34 2 3 2 2 3" xfId="45877"/>
    <cellStyle name="Обычный 34 2 3 2 2 4" xfId="45878"/>
    <cellStyle name="Обычный 34 2 3 2 3" xfId="45879"/>
    <cellStyle name="Обычный 34 2 3 2 3 2" xfId="45880"/>
    <cellStyle name="Обычный 34 2 3 2 3 3" xfId="45881"/>
    <cellStyle name="Обычный 34 2 3 2 4" xfId="45882"/>
    <cellStyle name="Обычный 34 2 3 2 4 2" xfId="45883"/>
    <cellStyle name="Обычный 34 2 3 2 5" xfId="45884"/>
    <cellStyle name="Обычный 34 2 3 2 5 2" xfId="45885"/>
    <cellStyle name="Обычный 34 2 3 2 6" xfId="45886"/>
    <cellStyle name="Обычный 34 2 3 2 6 2" xfId="45887"/>
    <cellStyle name="Обычный 34 2 3 2 7" xfId="45888"/>
    <cellStyle name="Обычный 34 2 3 2 8" xfId="45889"/>
    <cellStyle name="Обычный 34 2 3 2 9" xfId="45890"/>
    <cellStyle name="Обычный 34 2 3 20" xfId="45891"/>
    <cellStyle name="Обычный 34 2 3 21" xfId="45892"/>
    <cellStyle name="Обычный 34 2 3 22" xfId="45893"/>
    <cellStyle name="Обычный 34 2 3 23" xfId="45894"/>
    <cellStyle name="Обычный 34 2 3 24" xfId="45895"/>
    <cellStyle name="Обычный 34 2 3 25" xfId="45896"/>
    <cellStyle name="Обычный 34 2 3 26" xfId="45897"/>
    <cellStyle name="Обычный 34 2 3 27" xfId="45898"/>
    <cellStyle name="Обычный 34 2 3 28" xfId="45899"/>
    <cellStyle name="Обычный 34 2 3 29" xfId="45900"/>
    <cellStyle name="Обычный 34 2 3 3" xfId="45901"/>
    <cellStyle name="Обычный 34 2 3 3 10" xfId="45902"/>
    <cellStyle name="Обычный 34 2 3 3 11" xfId="45903"/>
    <cellStyle name="Обычный 34 2 3 3 12" xfId="45904"/>
    <cellStyle name="Обычный 34 2 3 3 13" xfId="45905"/>
    <cellStyle name="Обычный 34 2 3 3 2" xfId="45906"/>
    <cellStyle name="Обычный 34 2 3 3 2 2" xfId="45907"/>
    <cellStyle name="Обычный 34 2 3 3 2 3" xfId="45908"/>
    <cellStyle name="Обычный 34 2 3 3 2 4" xfId="45909"/>
    <cellStyle name="Обычный 34 2 3 3 3" xfId="45910"/>
    <cellStyle name="Обычный 34 2 3 3 3 2" xfId="45911"/>
    <cellStyle name="Обычный 34 2 3 3 3 3" xfId="45912"/>
    <cellStyle name="Обычный 34 2 3 3 4" xfId="45913"/>
    <cellStyle name="Обычный 34 2 3 3 4 2" xfId="45914"/>
    <cellStyle name="Обычный 34 2 3 3 5" xfId="45915"/>
    <cellStyle name="Обычный 34 2 3 3 5 2" xfId="45916"/>
    <cellStyle name="Обычный 34 2 3 3 6" xfId="45917"/>
    <cellStyle name="Обычный 34 2 3 3 6 2" xfId="45918"/>
    <cellStyle name="Обычный 34 2 3 3 7" xfId="45919"/>
    <cellStyle name="Обычный 34 2 3 3 8" xfId="45920"/>
    <cellStyle name="Обычный 34 2 3 3 9" xfId="45921"/>
    <cellStyle name="Обычный 34 2 3 30" xfId="45922"/>
    <cellStyle name="Обычный 34 2 3 31" xfId="45923"/>
    <cellStyle name="Обычный 34 2 3 32" xfId="45924"/>
    <cellStyle name="Обычный 34 2 3 33" xfId="45925"/>
    <cellStyle name="Обычный 34 2 3 34" xfId="45926"/>
    <cellStyle name="Обычный 34 2 3 35" xfId="45927"/>
    <cellStyle name="Обычный 34 2 3 36" xfId="45928"/>
    <cellStyle name="Обычный 34 2 3 37" xfId="45929"/>
    <cellStyle name="Обычный 34 2 3 38" xfId="45930"/>
    <cellStyle name="Обычный 34 2 3 39" xfId="45931"/>
    <cellStyle name="Обычный 34 2 3 4" xfId="45932"/>
    <cellStyle name="Обычный 34 2 3 4 10" xfId="45933"/>
    <cellStyle name="Обычный 34 2 3 4 11" xfId="45934"/>
    <cellStyle name="Обычный 34 2 3 4 12" xfId="45935"/>
    <cellStyle name="Обычный 34 2 3 4 2" xfId="45936"/>
    <cellStyle name="Обычный 34 2 3 4 2 2" xfId="45937"/>
    <cellStyle name="Обычный 34 2 3 4 2 3" xfId="45938"/>
    <cellStyle name="Обычный 34 2 3 4 2 4" xfId="45939"/>
    <cellStyle name="Обычный 34 2 3 4 3" xfId="45940"/>
    <cellStyle name="Обычный 34 2 3 4 3 2" xfId="45941"/>
    <cellStyle name="Обычный 34 2 3 4 3 3" xfId="45942"/>
    <cellStyle name="Обычный 34 2 3 4 4" xfId="45943"/>
    <cellStyle name="Обычный 34 2 3 4 4 2" xfId="45944"/>
    <cellStyle name="Обычный 34 2 3 4 5" xfId="45945"/>
    <cellStyle name="Обычный 34 2 3 4 5 2" xfId="45946"/>
    <cellStyle name="Обычный 34 2 3 4 6" xfId="45947"/>
    <cellStyle name="Обычный 34 2 3 4 6 2" xfId="45948"/>
    <cellStyle name="Обычный 34 2 3 4 7" xfId="45949"/>
    <cellStyle name="Обычный 34 2 3 4 8" xfId="45950"/>
    <cellStyle name="Обычный 34 2 3 4 9" xfId="45951"/>
    <cellStyle name="Обычный 34 2 3 5" xfId="45952"/>
    <cellStyle name="Обычный 34 2 3 5 10" xfId="45953"/>
    <cellStyle name="Обычный 34 2 3 5 11" xfId="45954"/>
    <cellStyle name="Обычный 34 2 3 5 2" xfId="45955"/>
    <cellStyle name="Обычный 34 2 3 5 2 2" xfId="45956"/>
    <cellStyle name="Обычный 34 2 3 5 2 3" xfId="45957"/>
    <cellStyle name="Обычный 34 2 3 5 2 4" xfId="45958"/>
    <cellStyle name="Обычный 34 2 3 5 3" xfId="45959"/>
    <cellStyle name="Обычный 34 2 3 5 3 2" xfId="45960"/>
    <cellStyle name="Обычный 34 2 3 5 3 3" xfId="45961"/>
    <cellStyle name="Обычный 34 2 3 5 4" xfId="45962"/>
    <cellStyle name="Обычный 34 2 3 5 4 2" xfId="45963"/>
    <cellStyle name="Обычный 34 2 3 5 5" xfId="45964"/>
    <cellStyle name="Обычный 34 2 3 5 5 2" xfId="45965"/>
    <cellStyle name="Обычный 34 2 3 5 6" xfId="45966"/>
    <cellStyle name="Обычный 34 2 3 5 6 2" xfId="45967"/>
    <cellStyle name="Обычный 34 2 3 5 7" xfId="45968"/>
    <cellStyle name="Обычный 34 2 3 5 8" xfId="45969"/>
    <cellStyle name="Обычный 34 2 3 5 9" xfId="45970"/>
    <cellStyle name="Обычный 34 2 3 6" xfId="45971"/>
    <cellStyle name="Обычный 34 2 3 6 2" xfId="45972"/>
    <cellStyle name="Обычный 34 2 3 6 2 2" xfId="45973"/>
    <cellStyle name="Обычный 34 2 3 6 2 3" xfId="45974"/>
    <cellStyle name="Обычный 34 2 3 6 3" xfId="45975"/>
    <cellStyle name="Обычный 34 2 3 6 3 2" xfId="45976"/>
    <cellStyle name="Обычный 34 2 3 6 3 3" xfId="45977"/>
    <cellStyle name="Обычный 34 2 3 6 4" xfId="45978"/>
    <cellStyle name="Обычный 34 2 3 6 5" xfId="45979"/>
    <cellStyle name="Обычный 34 2 3 6 6" xfId="45980"/>
    <cellStyle name="Обычный 34 2 3 6 7" xfId="45981"/>
    <cellStyle name="Обычный 34 2 3 6 8" xfId="45982"/>
    <cellStyle name="Обычный 34 2 3 7" xfId="45983"/>
    <cellStyle name="Обычный 34 2 3 7 2" xfId="45984"/>
    <cellStyle name="Обычный 34 2 3 7 2 2" xfId="45985"/>
    <cellStyle name="Обычный 34 2 3 7 3" xfId="45986"/>
    <cellStyle name="Обычный 34 2 3 7 3 2" xfId="45987"/>
    <cellStyle name="Обычный 34 2 3 7 4" xfId="45988"/>
    <cellStyle name="Обычный 34 2 3 7 5" xfId="45989"/>
    <cellStyle name="Обычный 34 2 3 7 6" xfId="45990"/>
    <cellStyle name="Обычный 34 2 3 7 7" xfId="45991"/>
    <cellStyle name="Обычный 34 2 3 7 8" xfId="45992"/>
    <cellStyle name="Обычный 34 2 3 8" xfId="45993"/>
    <cellStyle name="Обычный 34 2 3 8 2" xfId="45994"/>
    <cellStyle name="Обычный 34 2 3 8 2 2" xfId="45995"/>
    <cellStyle name="Обычный 34 2 3 8 3" xfId="45996"/>
    <cellStyle name="Обычный 34 2 3 8 3 2" xfId="45997"/>
    <cellStyle name="Обычный 34 2 3 8 4" xfId="45998"/>
    <cellStyle name="Обычный 34 2 3 8 5" xfId="45999"/>
    <cellStyle name="Обычный 34 2 3 8 6" xfId="46000"/>
    <cellStyle name="Обычный 34 2 3 8 7" xfId="46001"/>
    <cellStyle name="Обычный 34 2 3 8 8" xfId="46002"/>
    <cellStyle name="Обычный 34 2 3 9" xfId="46003"/>
    <cellStyle name="Обычный 34 2 3 9 2" xfId="46004"/>
    <cellStyle name="Обычный 34 2 3 9 2 2" xfId="46005"/>
    <cellStyle name="Обычный 34 2 3 9 3" xfId="46006"/>
    <cellStyle name="Обычный 34 2 3 9 3 2" xfId="46007"/>
    <cellStyle name="Обычный 34 2 3 9 4" xfId="46008"/>
    <cellStyle name="Обычный 34 2 3 9 5" xfId="46009"/>
    <cellStyle name="Обычный 34 2 3 9 6" xfId="46010"/>
    <cellStyle name="Обычный 34 2 3 9 7" xfId="46011"/>
    <cellStyle name="Обычный 34 2 30" xfId="46012"/>
    <cellStyle name="Обычный 34 2 31" xfId="46013"/>
    <cellStyle name="Обычный 34 2 32" xfId="46014"/>
    <cellStyle name="Обычный 34 2 33" xfId="46015"/>
    <cellStyle name="Обычный 34 2 34" xfId="46016"/>
    <cellStyle name="Обычный 34 2 35" xfId="46017"/>
    <cellStyle name="Обычный 34 2 36" xfId="46018"/>
    <cellStyle name="Обычный 34 2 37" xfId="46019"/>
    <cellStyle name="Обычный 34 2 38" xfId="46020"/>
    <cellStyle name="Обычный 34 2 39" xfId="46021"/>
    <cellStyle name="Обычный 34 2 4" xfId="46022"/>
    <cellStyle name="Обычный 34 2 4 10" xfId="46023"/>
    <cellStyle name="Обычный 34 2 4 10 2" xfId="46024"/>
    <cellStyle name="Обычный 34 2 4 10 2 2" xfId="46025"/>
    <cellStyle name="Обычный 34 2 4 10 3" xfId="46026"/>
    <cellStyle name="Обычный 34 2 4 10 3 2" xfId="46027"/>
    <cellStyle name="Обычный 34 2 4 10 4" xfId="46028"/>
    <cellStyle name="Обычный 34 2 4 10 5" xfId="46029"/>
    <cellStyle name="Обычный 34 2 4 10 6" xfId="46030"/>
    <cellStyle name="Обычный 34 2 4 10 7" xfId="46031"/>
    <cellStyle name="Обычный 34 2 4 11" xfId="46032"/>
    <cellStyle name="Обычный 34 2 4 11 2" xfId="46033"/>
    <cellStyle name="Обычный 34 2 4 11 3" xfId="46034"/>
    <cellStyle name="Обычный 34 2 4 12" xfId="46035"/>
    <cellStyle name="Обычный 34 2 4 12 2" xfId="46036"/>
    <cellStyle name="Обычный 34 2 4 12 3" xfId="46037"/>
    <cellStyle name="Обычный 34 2 4 13" xfId="46038"/>
    <cellStyle name="Обычный 34 2 4 13 2" xfId="46039"/>
    <cellStyle name="Обычный 34 2 4 13 3" xfId="46040"/>
    <cellStyle name="Обычный 34 2 4 14" xfId="46041"/>
    <cellStyle name="Обычный 34 2 4 14 2" xfId="46042"/>
    <cellStyle name="Обычный 34 2 4 14 3" xfId="46043"/>
    <cellStyle name="Обычный 34 2 4 15" xfId="46044"/>
    <cellStyle name="Обычный 34 2 4 16" xfId="46045"/>
    <cellStyle name="Обычный 34 2 4 17" xfId="46046"/>
    <cellStyle name="Обычный 34 2 4 18" xfId="46047"/>
    <cellStyle name="Обычный 34 2 4 19" xfId="46048"/>
    <cellStyle name="Обычный 34 2 4 2" xfId="46049"/>
    <cellStyle name="Обычный 34 2 4 2 10" xfId="46050"/>
    <cellStyle name="Обычный 34 2 4 2 11" xfId="46051"/>
    <cellStyle name="Обычный 34 2 4 2 12" xfId="46052"/>
    <cellStyle name="Обычный 34 2 4 2 13" xfId="46053"/>
    <cellStyle name="Обычный 34 2 4 2 14" xfId="46054"/>
    <cellStyle name="Обычный 34 2 4 2 2" xfId="46055"/>
    <cellStyle name="Обычный 34 2 4 2 2 2" xfId="46056"/>
    <cellStyle name="Обычный 34 2 4 2 2 3" xfId="46057"/>
    <cellStyle name="Обычный 34 2 4 2 2 4" xfId="46058"/>
    <cellStyle name="Обычный 34 2 4 2 3" xfId="46059"/>
    <cellStyle name="Обычный 34 2 4 2 3 2" xfId="46060"/>
    <cellStyle name="Обычный 34 2 4 2 3 3" xfId="46061"/>
    <cellStyle name="Обычный 34 2 4 2 4" xfId="46062"/>
    <cellStyle name="Обычный 34 2 4 2 4 2" xfId="46063"/>
    <cellStyle name="Обычный 34 2 4 2 5" xfId="46064"/>
    <cellStyle name="Обычный 34 2 4 2 5 2" xfId="46065"/>
    <cellStyle name="Обычный 34 2 4 2 6" xfId="46066"/>
    <cellStyle name="Обычный 34 2 4 2 6 2" xfId="46067"/>
    <cellStyle name="Обычный 34 2 4 2 7" xfId="46068"/>
    <cellStyle name="Обычный 34 2 4 2 8" xfId="46069"/>
    <cellStyle name="Обычный 34 2 4 2 9" xfId="46070"/>
    <cellStyle name="Обычный 34 2 4 20" xfId="46071"/>
    <cellStyle name="Обычный 34 2 4 21" xfId="46072"/>
    <cellStyle name="Обычный 34 2 4 22" xfId="46073"/>
    <cellStyle name="Обычный 34 2 4 23" xfId="46074"/>
    <cellStyle name="Обычный 34 2 4 24" xfId="46075"/>
    <cellStyle name="Обычный 34 2 4 25" xfId="46076"/>
    <cellStyle name="Обычный 34 2 4 26" xfId="46077"/>
    <cellStyle name="Обычный 34 2 4 27" xfId="46078"/>
    <cellStyle name="Обычный 34 2 4 28" xfId="46079"/>
    <cellStyle name="Обычный 34 2 4 29" xfId="46080"/>
    <cellStyle name="Обычный 34 2 4 3" xfId="46081"/>
    <cellStyle name="Обычный 34 2 4 3 10" xfId="46082"/>
    <cellStyle name="Обычный 34 2 4 3 11" xfId="46083"/>
    <cellStyle name="Обычный 34 2 4 3 12" xfId="46084"/>
    <cellStyle name="Обычный 34 2 4 3 13" xfId="46085"/>
    <cellStyle name="Обычный 34 2 4 3 2" xfId="46086"/>
    <cellStyle name="Обычный 34 2 4 3 2 2" xfId="46087"/>
    <cellStyle name="Обычный 34 2 4 3 2 3" xfId="46088"/>
    <cellStyle name="Обычный 34 2 4 3 2 4" xfId="46089"/>
    <cellStyle name="Обычный 34 2 4 3 3" xfId="46090"/>
    <cellStyle name="Обычный 34 2 4 3 3 2" xfId="46091"/>
    <cellStyle name="Обычный 34 2 4 3 3 3" xfId="46092"/>
    <cellStyle name="Обычный 34 2 4 3 4" xfId="46093"/>
    <cellStyle name="Обычный 34 2 4 3 4 2" xfId="46094"/>
    <cellStyle name="Обычный 34 2 4 3 5" xfId="46095"/>
    <cellStyle name="Обычный 34 2 4 3 5 2" xfId="46096"/>
    <cellStyle name="Обычный 34 2 4 3 6" xfId="46097"/>
    <cellStyle name="Обычный 34 2 4 3 6 2" xfId="46098"/>
    <cellStyle name="Обычный 34 2 4 3 7" xfId="46099"/>
    <cellStyle name="Обычный 34 2 4 3 8" xfId="46100"/>
    <cellStyle name="Обычный 34 2 4 3 9" xfId="46101"/>
    <cellStyle name="Обычный 34 2 4 30" xfId="46102"/>
    <cellStyle name="Обычный 34 2 4 31" xfId="46103"/>
    <cellStyle name="Обычный 34 2 4 32" xfId="46104"/>
    <cellStyle name="Обычный 34 2 4 33" xfId="46105"/>
    <cellStyle name="Обычный 34 2 4 34" xfId="46106"/>
    <cellStyle name="Обычный 34 2 4 35" xfId="46107"/>
    <cellStyle name="Обычный 34 2 4 36" xfId="46108"/>
    <cellStyle name="Обычный 34 2 4 37" xfId="46109"/>
    <cellStyle name="Обычный 34 2 4 38" xfId="46110"/>
    <cellStyle name="Обычный 34 2 4 4" xfId="46111"/>
    <cellStyle name="Обычный 34 2 4 4 10" xfId="46112"/>
    <cellStyle name="Обычный 34 2 4 4 11" xfId="46113"/>
    <cellStyle name="Обычный 34 2 4 4 12" xfId="46114"/>
    <cellStyle name="Обычный 34 2 4 4 2" xfId="46115"/>
    <cellStyle name="Обычный 34 2 4 4 2 2" xfId="46116"/>
    <cellStyle name="Обычный 34 2 4 4 2 3" xfId="46117"/>
    <cellStyle name="Обычный 34 2 4 4 2 4" xfId="46118"/>
    <cellStyle name="Обычный 34 2 4 4 3" xfId="46119"/>
    <cellStyle name="Обычный 34 2 4 4 3 2" xfId="46120"/>
    <cellStyle name="Обычный 34 2 4 4 3 3" xfId="46121"/>
    <cellStyle name="Обычный 34 2 4 4 4" xfId="46122"/>
    <cellStyle name="Обычный 34 2 4 4 4 2" xfId="46123"/>
    <cellStyle name="Обычный 34 2 4 4 5" xfId="46124"/>
    <cellStyle name="Обычный 34 2 4 4 5 2" xfId="46125"/>
    <cellStyle name="Обычный 34 2 4 4 6" xfId="46126"/>
    <cellStyle name="Обычный 34 2 4 4 6 2" xfId="46127"/>
    <cellStyle name="Обычный 34 2 4 4 7" xfId="46128"/>
    <cellStyle name="Обычный 34 2 4 4 8" xfId="46129"/>
    <cellStyle name="Обычный 34 2 4 4 9" xfId="46130"/>
    <cellStyle name="Обычный 34 2 4 5" xfId="46131"/>
    <cellStyle name="Обычный 34 2 4 5 10" xfId="46132"/>
    <cellStyle name="Обычный 34 2 4 5 11" xfId="46133"/>
    <cellStyle name="Обычный 34 2 4 5 2" xfId="46134"/>
    <cellStyle name="Обычный 34 2 4 5 2 2" xfId="46135"/>
    <cellStyle name="Обычный 34 2 4 5 2 3" xfId="46136"/>
    <cellStyle name="Обычный 34 2 4 5 2 4" xfId="46137"/>
    <cellStyle name="Обычный 34 2 4 5 3" xfId="46138"/>
    <cellStyle name="Обычный 34 2 4 5 3 2" xfId="46139"/>
    <cellStyle name="Обычный 34 2 4 5 3 3" xfId="46140"/>
    <cellStyle name="Обычный 34 2 4 5 4" xfId="46141"/>
    <cellStyle name="Обычный 34 2 4 5 4 2" xfId="46142"/>
    <cellStyle name="Обычный 34 2 4 5 5" xfId="46143"/>
    <cellStyle name="Обычный 34 2 4 5 5 2" xfId="46144"/>
    <cellStyle name="Обычный 34 2 4 5 6" xfId="46145"/>
    <cellStyle name="Обычный 34 2 4 5 6 2" xfId="46146"/>
    <cellStyle name="Обычный 34 2 4 5 7" xfId="46147"/>
    <cellStyle name="Обычный 34 2 4 5 8" xfId="46148"/>
    <cellStyle name="Обычный 34 2 4 5 9" xfId="46149"/>
    <cellStyle name="Обычный 34 2 4 6" xfId="46150"/>
    <cellStyle name="Обычный 34 2 4 6 2" xfId="46151"/>
    <cellStyle name="Обычный 34 2 4 6 2 2" xfId="46152"/>
    <cellStyle name="Обычный 34 2 4 6 2 3" xfId="46153"/>
    <cellStyle name="Обычный 34 2 4 6 3" xfId="46154"/>
    <cellStyle name="Обычный 34 2 4 6 3 2" xfId="46155"/>
    <cellStyle name="Обычный 34 2 4 6 3 3" xfId="46156"/>
    <cellStyle name="Обычный 34 2 4 6 4" xfId="46157"/>
    <cellStyle name="Обычный 34 2 4 6 5" xfId="46158"/>
    <cellStyle name="Обычный 34 2 4 6 6" xfId="46159"/>
    <cellStyle name="Обычный 34 2 4 6 7" xfId="46160"/>
    <cellStyle name="Обычный 34 2 4 6 8" xfId="46161"/>
    <cellStyle name="Обычный 34 2 4 7" xfId="46162"/>
    <cellStyle name="Обычный 34 2 4 7 2" xfId="46163"/>
    <cellStyle name="Обычный 34 2 4 7 2 2" xfId="46164"/>
    <cellStyle name="Обычный 34 2 4 7 3" xfId="46165"/>
    <cellStyle name="Обычный 34 2 4 7 3 2" xfId="46166"/>
    <cellStyle name="Обычный 34 2 4 7 4" xfId="46167"/>
    <cellStyle name="Обычный 34 2 4 7 5" xfId="46168"/>
    <cellStyle name="Обычный 34 2 4 7 6" xfId="46169"/>
    <cellStyle name="Обычный 34 2 4 7 7" xfId="46170"/>
    <cellStyle name="Обычный 34 2 4 7 8" xfId="46171"/>
    <cellStyle name="Обычный 34 2 4 8" xfId="46172"/>
    <cellStyle name="Обычный 34 2 4 8 2" xfId="46173"/>
    <cellStyle name="Обычный 34 2 4 8 2 2" xfId="46174"/>
    <cellStyle name="Обычный 34 2 4 8 3" xfId="46175"/>
    <cellStyle name="Обычный 34 2 4 8 3 2" xfId="46176"/>
    <cellStyle name="Обычный 34 2 4 8 4" xfId="46177"/>
    <cellStyle name="Обычный 34 2 4 8 5" xfId="46178"/>
    <cellStyle name="Обычный 34 2 4 8 6" xfId="46179"/>
    <cellStyle name="Обычный 34 2 4 8 7" xfId="46180"/>
    <cellStyle name="Обычный 34 2 4 8 8" xfId="46181"/>
    <cellStyle name="Обычный 34 2 4 9" xfId="46182"/>
    <cellStyle name="Обычный 34 2 4 9 2" xfId="46183"/>
    <cellStyle name="Обычный 34 2 4 9 2 2" xfId="46184"/>
    <cellStyle name="Обычный 34 2 4 9 3" xfId="46185"/>
    <cellStyle name="Обычный 34 2 4 9 3 2" xfId="46186"/>
    <cellStyle name="Обычный 34 2 4 9 4" xfId="46187"/>
    <cellStyle name="Обычный 34 2 4 9 5" xfId="46188"/>
    <cellStyle name="Обычный 34 2 4 9 6" xfId="46189"/>
    <cellStyle name="Обычный 34 2 4 9 7" xfId="46190"/>
    <cellStyle name="Обычный 34 2 40" xfId="46191"/>
    <cellStyle name="Обычный 34 2 41" xfId="46192"/>
    <cellStyle name="Обычный 34 2 42" xfId="46193"/>
    <cellStyle name="Обычный 34 2 43" xfId="46194"/>
    <cellStyle name="Обычный 34 2 5" xfId="46195"/>
    <cellStyle name="Обычный 34 2 5 10" xfId="46196"/>
    <cellStyle name="Обычный 34 2 5 11" xfId="46197"/>
    <cellStyle name="Обычный 34 2 5 12" xfId="46198"/>
    <cellStyle name="Обычный 34 2 5 13" xfId="46199"/>
    <cellStyle name="Обычный 34 2 5 14" xfId="46200"/>
    <cellStyle name="Обычный 34 2 5 2" xfId="46201"/>
    <cellStyle name="Обычный 34 2 5 2 2" xfId="46202"/>
    <cellStyle name="Обычный 34 2 5 2 3" xfId="46203"/>
    <cellStyle name="Обычный 34 2 5 2 4" xfId="46204"/>
    <cellStyle name="Обычный 34 2 5 3" xfId="46205"/>
    <cellStyle name="Обычный 34 2 5 3 2" xfId="46206"/>
    <cellStyle name="Обычный 34 2 5 3 3" xfId="46207"/>
    <cellStyle name="Обычный 34 2 5 4" xfId="46208"/>
    <cellStyle name="Обычный 34 2 5 4 2" xfId="46209"/>
    <cellStyle name="Обычный 34 2 5 5" xfId="46210"/>
    <cellStyle name="Обычный 34 2 5 5 2" xfId="46211"/>
    <cellStyle name="Обычный 34 2 5 6" xfId="46212"/>
    <cellStyle name="Обычный 34 2 5 6 2" xfId="46213"/>
    <cellStyle name="Обычный 34 2 5 7" xfId="46214"/>
    <cellStyle name="Обычный 34 2 5 8" xfId="46215"/>
    <cellStyle name="Обычный 34 2 5 9" xfId="46216"/>
    <cellStyle name="Обычный 34 2 6" xfId="46217"/>
    <cellStyle name="Обычный 34 2 6 10" xfId="46218"/>
    <cellStyle name="Обычный 34 2 6 11" xfId="46219"/>
    <cellStyle name="Обычный 34 2 6 12" xfId="46220"/>
    <cellStyle name="Обычный 34 2 6 13" xfId="46221"/>
    <cellStyle name="Обычный 34 2 6 2" xfId="46222"/>
    <cellStyle name="Обычный 34 2 6 2 2" xfId="46223"/>
    <cellStyle name="Обычный 34 2 6 2 3" xfId="46224"/>
    <cellStyle name="Обычный 34 2 6 2 4" xfId="46225"/>
    <cellStyle name="Обычный 34 2 6 3" xfId="46226"/>
    <cellStyle name="Обычный 34 2 6 3 2" xfId="46227"/>
    <cellStyle name="Обычный 34 2 6 3 3" xfId="46228"/>
    <cellStyle name="Обычный 34 2 6 4" xfId="46229"/>
    <cellStyle name="Обычный 34 2 6 4 2" xfId="46230"/>
    <cellStyle name="Обычный 34 2 6 5" xfId="46231"/>
    <cellStyle name="Обычный 34 2 6 5 2" xfId="46232"/>
    <cellStyle name="Обычный 34 2 6 6" xfId="46233"/>
    <cellStyle name="Обычный 34 2 6 6 2" xfId="46234"/>
    <cellStyle name="Обычный 34 2 6 7" xfId="46235"/>
    <cellStyle name="Обычный 34 2 6 8" xfId="46236"/>
    <cellStyle name="Обычный 34 2 6 9" xfId="46237"/>
    <cellStyle name="Обычный 34 2 7" xfId="46238"/>
    <cellStyle name="Обычный 34 2 7 10" xfId="46239"/>
    <cellStyle name="Обычный 34 2 7 11" xfId="46240"/>
    <cellStyle name="Обычный 34 2 7 12" xfId="46241"/>
    <cellStyle name="Обычный 34 2 7 2" xfId="46242"/>
    <cellStyle name="Обычный 34 2 7 2 2" xfId="46243"/>
    <cellStyle name="Обычный 34 2 7 2 3" xfId="46244"/>
    <cellStyle name="Обычный 34 2 7 2 4" xfId="46245"/>
    <cellStyle name="Обычный 34 2 7 3" xfId="46246"/>
    <cellStyle name="Обычный 34 2 7 3 2" xfId="46247"/>
    <cellStyle name="Обычный 34 2 7 3 3" xfId="46248"/>
    <cellStyle name="Обычный 34 2 7 4" xfId="46249"/>
    <cellStyle name="Обычный 34 2 7 4 2" xfId="46250"/>
    <cellStyle name="Обычный 34 2 7 5" xfId="46251"/>
    <cellStyle name="Обычный 34 2 7 5 2" xfId="46252"/>
    <cellStyle name="Обычный 34 2 7 6" xfId="46253"/>
    <cellStyle name="Обычный 34 2 7 6 2" xfId="46254"/>
    <cellStyle name="Обычный 34 2 7 7" xfId="46255"/>
    <cellStyle name="Обычный 34 2 7 8" xfId="46256"/>
    <cellStyle name="Обычный 34 2 7 9" xfId="46257"/>
    <cellStyle name="Обычный 34 2 8" xfId="46258"/>
    <cellStyle name="Обычный 34 2 8 10" xfId="46259"/>
    <cellStyle name="Обычный 34 2 8 11" xfId="46260"/>
    <cellStyle name="Обычный 34 2 8 2" xfId="46261"/>
    <cellStyle name="Обычный 34 2 8 2 2" xfId="46262"/>
    <cellStyle name="Обычный 34 2 8 2 3" xfId="46263"/>
    <cellStyle name="Обычный 34 2 8 2 4" xfId="46264"/>
    <cellStyle name="Обычный 34 2 8 3" xfId="46265"/>
    <cellStyle name="Обычный 34 2 8 3 2" xfId="46266"/>
    <cellStyle name="Обычный 34 2 8 3 3" xfId="46267"/>
    <cellStyle name="Обычный 34 2 8 4" xfId="46268"/>
    <cellStyle name="Обычный 34 2 8 4 2" xfId="46269"/>
    <cellStyle name="Обычный 34 2 8 5" xfId="46270"/>
    <cellStyle name="Обычный 34 2 8 5 2" xfId="46271"/>
    <cellStyle name="Обычный 34 2 8 6" xfId="46272"/>
    <cellStyle name="Обычный 34 2 8 6 2" xfId="46273"/>
    <cellStyle name="Обычный 34 2 8 7" xfId="46274"/>
    <cellStyle name="Обычный 34 2 8 8" xfId="46275"/>
    <cellStyle name="Обычный 34 2 8 9" xfId="46276"/>
    <cellStyle name="Обычный 34 2 9" xfId="46277"/>
    <cellStyle name="Обычный 34 2 9 2" xfId="46278"/>
    <cellStyle name="Обычный 34 2 9 2 2" xfId="46279"/>
    <cellStyle name="Обычный 34 2 9 2 3" xfId="46280"/>
    <cellStyle name="Обычный 34 2 9 3" xfId="46281"/>
    <cellStyle name="Обычный 34 2 9 3 2" xfId="46282"/>
    <cellStyle name="Обычный 34 2 9 3 3" xfId="46283"/>
    <cellStyle name="Обычный 34 2 9 4" xfId="46284"/>
    <cellStyle name="Обычный 34 2 9 5" xfId="46285"/>
    <cellStyle name="Обычный 34 2 9 6" xfId="46286"/>
    <cellStyle name="Обычный 34 2 9 7" xfId="46287"/>
    <cellStyle name="Обычный 34 2 9 8" xfId="46288"/>
    <cellStyle name="Обычный 34 20" xfId="46289"/>
    <cellStyle name="Обычный 34 20 2" xfId="46290"/>
    <cellStyle name="Обычный 34 21" xfId="46291"/>
    <cellStyle name="Обычный 34 22" xfId="46292"/>
    <cellStyle name="Обычный 34 23" xfId="46293"/>
    <cellStyle name="Обычный 34 24" xfId="46294"/>
    <cellStyle name="Обычный 34 25" xfId="46295"/>
    <cellStyle name="Обычный 34 26" xfId="46296"/>
    <cellStyle name="Обычный 34 27" xfId="46297"/>
    <cellStyle name="Обычный 34 28" xfId="46298"/>
    <cellStyle name="Обычный 34 29" xfId="46299"/>
    <cellStyle name="Обычный 34 3" xfId="46300"/>
    <cellStyle name="Обычный 34 3 10" xfId="46301"/>
    <cellStyle name="Обычный 34 3 10 2" xfId="46302"/>
    <cellStyle name="Обычный 34 3 10 2 2" xfId="46303"/>
    <cellStyle name="Обычный 34 3 10 3" xfId="46304"/>
    <cellStyle name="Обычный 34 3 10 3 2" xfId="46305"/>
    <cellStyle name="Обычный 34 3 10 4" xfId="46306"/>
    <cellStyle name="Обычный 34 3 10 5" xfId="46307"/>
    <cellStyle name="Обычный 34 3 10 6" xfId="46308"/>
    <cellStyle name="Обычный 34 3 10 7" xfId="46309"/>
    <cellStyle name="Обычный 34 3 10 8" xfId="46310"/>
    <cellStyle name="Обычный 34 3 11" xfId="46311"/>
    <cellStyle name="Обычный 34 3 11 2" xfId="46312"/>
    <cellStyle name="Обычный 34 3 11 2 2" xfId="46313"/>
    <cellStyle name="Обычный 34 3 11 3" xfId="46314"/>
    <cellStyle name="Обычный 34 3 11 3 2" xfId="46315"/>
    <cellStyle name="Обычный 34 3 11 4" xfId="46316"/>
    <cellStyle name="Обычный 34 3 11 5" xfId="46317"/>
    <cellStyle name="Обычный 34 3 11 6" xfId="46318"/>
    <cellStyle name="Обычный 34 3 11 7" xfId="46319"/>
    <cellStyle name="Обычный 34 3 12" xfId="46320"/>
    <cellStyle name="Обычный 34 3 12 2" xfId="46321"/>
    <cellStyle name="Обычный 34 3 12 2 2" xfId="46322"/>
    <cellStyle name="Обычный 34 3 12 3" xfId="46323"/>
    <cellStyle name="Обычный 34 3 12 3 2" xfId="46324"/>
    <cellStyle name="Обычный 34 3 12 4" xfId="46325"/>
    <cellStyle name="Обычный 34 3 12 5" xfId="46326"/>
    <cellStyle name="Обычный 34 3 12 6" xfId="46327"/>
    <cellStyle name="Обычный 34 3 12 7" xfId="46328"/>
    <cellStyle name="Обычный 34 3 13" xfId="46329"/>
    <cellStyle name="Обычный 34 3 13 2" xfId="46330"/>
    <cellStyle name="Обычный 34 3 13 2 2" xfId="46331"/>
    <cellStyle name="Обычный 34 3 13 3" xfId="46332"/>
    <cellStyle name="Обычный 34 3 13 3 2" xfId="46333"/>
    <cellStyle name="Обычный 34 3 13 4" xfId="46334"/>
    <cellStyle name="Обычный 34 3 13 5" xfId="46335"/>
    <cellStyle name="Обычный 34 3 13 6" xfId="46336"/>
    <cellStyle name="Обычный 34 3 14" xfId="46337"/>
    <cellStyle name="Обычный 34 3 14 2" xfId="46338"/>
    <cellStyle name="Обычный 34 3 14 2 2" xfId="46339"/>
    <cellStyle name="Обычный 34 3 14 3" xfId="46340"/>
    <cellStyle name="Обычный 34 3 14 3 2" xfId="46341"/>
    <cellStyle name="Обычный 34 3 14 4" xfId="46342"/>
    <cellStyle name="Обычный 34 3 14 5" xfId="46343"/>
    <cellStyle name="Обычный 34 3 14 6" xfId="46344"/>
    <cellStyle name="Обычный 34 3 15" xfId="46345"/>
    <cellStyle name="Обычный 34 3 15 2" xfId="46346"/>
    <cellStyle name="Обычный 34 3 15 3" xfId="46347"/>
    <cellStyle name="Обычный 34 3 16" xfId="46348"/>
    <cellStyle name="Обычный 34 3 16 2" xfId="46349"/>
    <cellStyle name="Обычный 34 3 16 3" xfId="46350"/>
    <cellStyle name="Обычный 34 3 17" xfId="46351"/>
    <cellStyle name="Обычный 34 3 17 2" xfId="46352"/>
    <cellStyle name="Обычный 34 3 18" xfId="46353"/>
    <cellStyle name="Обычный 34 3 18 2" xfId="46354"/>
    <cellStyle name="Обычный 34 3 19" xfId="46355"/>
    <cellStyle name="Обычный 34 3 2" xfId="46356"/>
    <cellStyle name="Обычный 34 3 2 10" xfId="46357"/>
    <cellStyle name="Обычный 34 3 2 10 2" xfId="46358"/>
    <cellStyle name="Обычный 34 3 2 10 2 2" xfId="46359"/>
    <cellStyle name="Обычный 34 3 2 10 3" xfId="46360"/>
    <cellStyle name="Обычный 34 3 2 10 3 2" xfId="46361"/>
    <cellStyle name="Обычный 34 3 2 10 4" xfId="46362"/>
    <cellStyle name="Обычный 34 3 2 10 5" xfId="46363"/>
    <cellStyle name="Обычный 34 3 2 10 6" xfId="46364"/>
    <cellStyle name="Обычный 34 3 2 10 7" xfId="46365"/>
    <cellStyle name="Обычный 34 3 2 11" xfId="46366"/>
    <cellStyle name="Обычный 34 3 2 11 2" xfId="46367"/>
    <cellStyle name="Обычный 34 3 2 11 2 2" xfId="46368"/>
    <cellStyle name="Обычный 34 3 2 11 3" xfId="46369"/>
    <cellStyle name="Обычный 34 3 2 11 3 2" xfId="46370"/>
    <cellStyle name="Обычный 34 3 2 11 4" xfId="46371"/>
    <cellStyle name="Обычный 34 3 2 11 5" xfId="46372"/>
    <cellStyle name="Обычный 34 3 2 11 6" xfId="46373"/>
    <cellStyle name="Обычный 34 3 2 12" xfId="46374"/>
    <cellStyle name="Обычный 34 3 2 12 2" xfId="46375"/>
    <cellStyle name="Обычный 34 3 2 12 3" xfId="46376"/>
    <cellStyle name="Обычный 34 3 2 13" xfId="46377"/>
    <cellStyle name="Обычный 34 3 2 13 2" xfId="46378"/>
    <cellStyle name="Обычный 34 3 2 13 3" xfId="46379"/>
    <cellStyle name="Обычный 34 3 2 14" xfId="46380"/>
    <cellStyle name="Обычный 34 3 2 14 2" xfId="46381"/>
    <cellStyle name="Обычный 34 3 2 14 3" xfId="46382"/>
    <cellStyle name="Обычный 34 3 2 15" xfId="46383"/>
    <cellStyle name="Обычный 34 3 2 15 2" xfId="46384"/>
    <cellStyle name="Обычный 34 3 2 16" xfId="46385"/>
    <cellStyle name="Обычный 34 3 2 17" xfId="46386"/>
    <cellStyle name="Обычный 34 3 2 18" xfId="46387"/>
    <cellStyle name="Обычный 34 3 2 19" xfId="46388"/>
    <cellStyle name="Обычный 34 3 2 2" xfId="46389"/>
    <cellStyle name="Обычный 34 3 2 2 10" xfId="46390"/>
    <cellStyle name="Обычный 34 3 2 2 11" xfId="46391"/>
    <cellStyle name="Обычный 34 3 2 2 12" xfId="46392"/>
    <cellStyle name="Обычный 34 3 2 2 13" xfId="46393"/>
    <cellStyle name="Обычный 34 3 2 2 14" xfId="46394"/>
    <cellStyle name="Обычный 34 3 2 2 2" xfId="46395"/>
    <cellStyle name="Обычный 34 3 2 2 2 2" xfId="46396"/>
    <cellStyle name="Обычный 34 3 2 2 2 3" xfId="46397"/>
    <cellStyle name="Обычный 34 3 2 2 2 4" xfId="46398"/>
    <cellStyle name="Обычный 34 3 2 2 3" xfId="46399"/>
    <cellStyle name="Обычный 34 3 2 2 3 2" xfId="46400"/>
    <cellStyle name="Обычный 34 3 2 2 3 3" xfId="46401"/>
    <cellStyle name="Обычный 34 3 2 2 4" xfId="46402"/>
    <cellStyle name="Обычный 34 3 2 2 4 2" xfId="46403"/>
    <cellStyle name="Обычный 34 3 2 2 5" xfId="46404"/>
    <cellStyle name="Обычный 34 3 2 2 5 2" xfId="46405"/>
    <cellStyle name="Обычный 34 3 2 2 6" xfId="46406"/>
    <cellStyle name="Обычный 34 3 2 2 6 2" xfId="46407"/>
    <cellStyle name="Обычный 34 3 2 2 7" xfId="46408"/>
    <cellStyle name="Обычный 34 3 2 2 8" xfId="46409"/>
    <cellStyle name="Обычный 34 3 2 2 9" xfId="46410"/>
    <cellStyle name="Обычный 34 3 2 20" xfId="46411"/>
    <cellStyle name="Обычный 34 3 2 21" xfId="46412"/>
    <cellStyle name="Обычный 34 3 2 22" xfId="46413"/>
    <cellStyle name="Обычный 34 3 2 23" xfId="46414"/>
    <cellStyle name="Обычный 34 3 2 24" xfId="46415"/>
    <cellStyle name="Обычный 34 3 2 25" xfId="46416"/>
    <cellStyle name="Обычный 34 3 2 26" xfId="46417"/>
    <cellStyle name="Обычный 34 3 2 27" xfId="46418"/>
    <cellStyle name="Обычный 34 3 2 28" xfId="46419"/>
    <cellStyle name="Обычный 34 3 2 29" xfId="46420"/>
    <cellStyle name="Обычный 34 3 2 3" xfId="46421"/>
    <cellStyle name="Обычный 34 3 2 3 10" xfId="46422"/>
    <cellStyle name="Обычный 34 3 2 3 11" xfId="46423"/>
    <cellStyle name="Обычный 34 3 2 3 12" xfId="46424"/>
    <cellStyle name="Обычный 34 3 2 3 13" xfId="46425"/>
    <cellStyle name="Обычный 34 3 2 3 2" xfId="46426"/>
    <cellStyle name="Обычный 34 3 2 3 2 2" xfId="46427"/>
    <cellStyle name="Обычный 34 3 2 3 2 3" xfId="46428"/>
    <cellStyle name="Обычный 34 3 2 3 2 4" xfId="46429"/>
    <cellStyle name="Обычный 34 3 2 3 3" xfId="46430"/>
    <cellStyle name="Обычный 34 3 2 3 3 2" xfId="46431"/>
    <cellStyle name="Обычный 34 3 2 3 3 3" xfId="46432"/>
    <cellStyle name="Обычный 34 3 2 3 4" xfId="46433"/>
    <cellStyle name="Обычный 34 3 2 3 4 2" xfId="46434"/>
    <cellStyle name="Обычный 34 3 2 3 5" xfId="46435"/>
    <cellStyle name="Обычный 34 3 2 3 5 2" xfId="46436"/>
    <cellStyle name="Обычный 34 3 2 3 6" xfId="46437"/>
    <cellStyle name="Обычный 34 3 2 3 6 2" xfId="46438"/>
    <cellStyle name="Обычный 34 3 2 3 7" xfId="46439"/>
    <cellStyle name="Обычный 34 3 2 3 8" xfId="46440"/>
    <cellStyle name="Обычный 34 3 2 3 9" xfId="46441"/>
    <cellStyle name="Обычный 34 3 2 30" xfId="46442"/>
    <cellStyle name="Обычный 34 3 2 31" xfId="46443"/>
    <cellStyle name="Обычный 34 3 2 32" xfId="46444"/>
    <cellStyle name="Обычный 34 3 2 33" xfId="46445"/>
    <cellStyle name="Обычный 34 3 2 34" xfId="46446"/>
    <cellStyle name="Обычный 34 3 2 35" xfId="46447"/>
    <cellStyle name="Обычный 34 3 2 36" xfId="46448"/>
    <cellStyle name="Обычный 34 3 2 37" xfId="46449"/>
    <cellStyle name="Обычный 34 3 2 38" xfId="46450"/>
    <cellStyle name="Обычный 34 3 2 39" xfId="46451"/>
    <cellStyle name="Обычный 34 3 2 4" xfId="46452"/>
    <cellStyle name="Обычный 34 3 2 4 10" xfId="46453"/>
    <cellStyle name="Обычный 34 3 2 4 11" xfId="46454"/>
    <cellStyle name="Обычный 34 3 2 4 12" xfId="46455"/>
    <cellStyle name="Обычный 34 3 2 4 2" xfId="46456"/>
    <cellStyle name="Обычный 34 3 2 4 2 2" xfId="46457"/>
    <cellStyle name="Обычный 34 3 2 4 2 3" xfId="46458"/>
    <cellStyle name="Обычный 34 3 2 4 2 4" xfId="46459"/>
    <cellStyle name="Обычный 34 3 2 4 3" xfId="46460"/>
    <cellStyle name="Обычный 34 3 2 4 3 2" xfId="46461"/>
    <cellStyle name="Обычный 34 3 2 4 3 3" xfId="46462"/>
    <cellStyle name="Обычный 34 3 2 4 4" xfId="46463"/>
    <cellStyle name="Обычный 34 3 2 4 4 2" xfId="46464"/>
    <cellStyle name="Обычный 34 3 2 4 5" xfId="46465"/>
    <cellStyle name="Обычный 34 3 2 4 5 2" xfId="46466"/>
    <cellStyle name="Обычный 34 3 2 4 6" xfId="46467"/>
    <cellStyle name="Обычный 34 3 2 4 6 2" xfId="46468"/>
    <cellStyle name="Обычный 34 3 2 4 7" xfId="46469"/>
    <cellStyle name="Обычный 34 3 2 4 8" xfId="46470"/>
    <cellStyle name="Обычный 34 3 2 4 9" xfId="46471"/>
    <cellStyle name="Обычный 34 3 2 5" xfId="46472"/>
    <cellStyle name="Обычный 34 3 2 5 10" xfId="46473"/>
    <cellStyle name="Обычный 34 3 2 5 11" xfId="46474"/>
    <cellStyle name="Обычный 34 3 2 5 2" xfId="46475"/>
    <cellStyle name="Обычный 34 3 2 5 2 2" xfId="46476"/>
    <cellStyle name="Обычный 34 3 2 5 2 3" xfId="46477"/>
    <cellStyle name="Обычный 34 3 2 5 2 4" xfId="46478"/>
    <cellStyle name="Обычный 34 3 2 5 3" xfId="46479"/>
    <cellStyle name="Обычный 34 3 2 5 3 2" xfId="46480"/>
    <cellStyle name="Обычный 34 3 2 5 3 3" xfId="46481"/>
    <cellStyle name="Обычный 34 3 2 5 4" xfId="46482"/>
    <cellStyle name="Обычный 34 3 2 5 4 2" xfId="46483"/>
    <cellStyle name="Обычный 34 3 2 5 5" xfId="46484"/>
    <cellStyle name="Обычный 34 3 2 5 5 2" xfId="46485"/>
    <cellStyle name="Обычный 34 3 2 5 6" xfId="46486"/>
    <cellStyle name="Обычный 34 3 2 5 6 2" xfId="46487"/>
    <cellStyle name="Обычный 34 3 2 5 7" xfId="46488"/>
    <cellStyle name="Обычный 34 3 2 5 8" xfId="46489"/>
    <cellStyle name="Обычный 34 3 2 5 9" xfId="46490"/>
    <cellStyle name="Обычный 34 3 2 6" xfId="46491"/>
    <cellStyle name="Обычный 34 3 2 6 2" xfId="46492"/>
    <cellStyle name="Обычный 34 3 2 6 2 2" xfId="46493"/>
    <cellStyle name="Обычный 34 3 2 6 2 3" xfId="46494"/>
    <cellStyle name="Обычный 34 3 2 6 3" xfId="46495"/>
    <cellStyle name="Обычный 34 3 2 6 3 2" xfId="46496"/>
    <cellStyle name="Обычный 34 3 2 6 3 3" xfId="46497"/>
    <cellStyle name="Обычный 34 3 2 6 4" xfId="46498"/>
    <cellStyle name="Обычный 34 3 2 6 5" xfId="46499"/>
    <cellStyle name="Обычный 34 3 2 6 6" xfId="46500"/>
    <cellStyle name="Обычный 34 3 2 6 7" xfId="46501"/>
    <cellStyle name="Обычный 34 3 2 6 8" xfId="46502"/>
    <cellStyle name="Обычный 34 3 2 7" xfId="46503"/>
    <cellStyle name="Обычный 34 3 2 7 2" xfId="46504"/>
    <cellStyle name="Обычный 34 3 2 7 2 2" xfId="46505"/>
    <cellStyle name="Обычный 34 3 2 7 3" xfId="46506"/>
    <cellStyle name="Обычный 34 3 2 7 3 2" xfId="46507"/>
    <cellStyle name="Обычный 34 3 2 7 4" xfId="46508"/>
    <cellStyle name="Обычный 34 3 2 7 5" xfId="46509"/>
    <cellStyle name="Обычный 34 3 2 7 6" xfId="46510"/>
    <cellStyle name="Обычный 34 3 2 7 7" xfId="46511"/>
    <cellStyle name="Обычный 34 3 2 7 8" xfId="46512"/>
    <cellStyle name="Обычный 34 3 2 8" xfId="46513"/>
    <cellStyle name="Обычный 34 3 2 8 2" xfId="46514"/>
    <cellStyle name="Обычный 34 3 2 8 2 2" xfId="46515"/>
    <cellStyle name="Обычный 34 3 2 8 3" xfId="46516"/>
    <cellStyle name="Обычный 34 3 2 8 3 2" xfId="46517"/>
    <cellStyle name="Обычный 34 3 2 8 4" xfId="46518"/>
    <cellStyle name="Обычный 34 3 2 8 5" xfId="46519"/>
    <cellStyle name="Обычный 34 3 2 8 6" xfId="46520"/>
    <cellStyle name="Обычный 34 3 2 8 7" xfId="46521"/>
    <cellStyle name="Обычный 34 3 2 8 8" xfId="46522"/>
    <cellStyle name="Обычный 34 3 2 9" xfId="46523"/>
    <cellStyle name="Обычный 34 3 2 9 2" xfId="46524"/>
    <cellStyle name="Обычный 34 3 2 9 2 2" xfId="46525"/>
    <cellStyle name="Обычный 34 3 2 9 3" xfId="46526"/>
    <cellStyle name="Обычный 34 3 2 9 3 2" xfId="46527"/>
    <cellStyle name="Обычный 34 3 2 9 4" xfId="46528"/>
    <cellStyle name="Обычный 34 3 2 9 5" xfId="46529"/>
    <cellStyle name="Обычный 34 3 2 9 6" xfId="46530"/>
    <cellStyle name="Обычный 34 3 2 9 7" xfId="46531"/>
    <cellStyle name="Обычный 34 3 20" xfId="46532"/>
    <cellStyle name="Обычный 34 3 21" xfId="46533"/>
    <cellStyle name="Обычный 34 3 22" xfId="46534"/>
    <cellStyle name="Обычный 34 3 23" xfId="46535"/>
    <cellStyle name="Обычный 34 3 24" xfId="46536"/>
    <cellStyle name="Обычный 34 3 25" xfId="46537"/>
    <cellStyle name="Обычный 34 3 26" xfId="46538"/>
    <cellStyle name="Обычный 34 3 27" xfId="46539"/>
    <cellStyle name="Обычный 34 3 28" xfId="46540"/>
    <cellStyle name="Обычный 34 3 29" xfId="46541"/>
    <cellStyle name="Обычный 34 3 3" xfId="46542"/>
    <cellStyle name="Обычный 34 3 3 10" xfId="46543"/>
    <cellStyle name="Обычный 34 3 3 10 2" xfId="46544"/>
    <cellStyle name="Обычный 34 3 3 10 2 2" xfId="46545"/>
    <cellStyle name="Обычный 34 3 3 10 3" xfId="46546"/>
    <cellStyle name="Обычный 34 3 3 10 3 2" xfId="46547"/>
    <cellStyle name="Обычный 34 3 3 10 4" xfId="46548"/>
    <cellStyle name="Обычный 34 3 3 10 5" xfId="46549"/>
    <cellStyle name="Обычный 34 3 3 10 6" xfId="46550"/>
    <cellStyle name="Обычный 34 3 3 10 7" xfId="46551"/>
    <cellStyle name="Обычный 34 3 3 11" xfId="46552"/>
    <cellStyle name="Обычный 34 3 3 11 2" xfId="46553"/>
    <cellStyle name="Обычный 34 3 3 11 3" xfId="46554"/>
    <cellStyle name="Обычный 34 3 3 12" xfId="46555"/>
    <cellStyle name="Обычный 34 3 3 12 2" xfId="46556"/>
    <cellStyle name="Обычный 34 3 3 12 3" xfId="46557"/>
    <cellStyle name="Обычный 34 3 3 13" xfId="46558"/>
    <cellStyle name="Обычный 34 3 3 13 2" xfId="46559"/>
    <cellStyle name="Обычный 34 3 3 13 3" xfId="46560"/>
    <cellStyle name="Обычный 34 3 3 14" xfId="46561"/>
    <cellStyle name="Обычный 34 3 3 14 2" xfId="46562"/>
    <cellStyle name="Обычный 34 3 3 14 3" xfId="46563"/>
    <cellStyle name="Обычный 34 3 3 15" xfId="46564"/>
    <cellStyle name="Обычный 34 3 3 16" xfId="46565"/>
    <cellStyle name="Обычный 34 3 3 17" xfId="46566"/>
    <cellStyle name="Обычный 34 3 3 18" xfId="46567"/>
    <cellStyle name="Обычный 34 3 3 19" xfId="46568"/>
    <cellStyle name="Обычный 34 3 3 2" xfId="46569"/>
    <cellStyle name="Обычный 34 3 3 2 10" xfId="46570"/>
    <cellStyle name="Обычный 34 3 3 2 11" xfId="46571"/>
    <cellStyle name="Обычный 34 3 3 2 12" xfId="46572"/>
    <cellStyle name="Обычный 34 3 3 2 13" xfId="46573"/>
    <cellStyle name="Обычный 34 3 3 2 14" xfId="46574"/>
    <cellStyle name="Обычный 34 3 3 2 2" xfId="46575"/>
    <cellStyle name="Обычный 34 3 3 2 2 2" xfId="46576"/>
    <cellStyle name="Обычный 34 3 3 2 2 3" xfId="46577"/>
    <cellStyle name="Обычный 34 3 3 2 2 4" xfId="46578"/>
    <cellStyle name="Обычный 34 3 3 2 3" xfId="46579"/>
    <cellStyle name="Обычный 34 3 3 2 3 2" xfId="46580"/>
    <cellStyle name="Обычный 34 3 3 2 3 3" xfId="46581"/>
    <cellStyle name="Обычный 34 3 3 2 4" xfId="46582"/>
    <cellStyle name="Обычный 34 3 3 2 4 2" xfId="46583"/>
    <cellStyle name="Обычный 34 3 3 2 5" xfId="46584"/>
    <cellStyle name="Обычный 34 3 3 2 5 2" xfId="46585"/>
    <cellStyle name="Обычный 34 3 3 2 6" xfId="46586"/>
    <cellStyle name="Обычный 34 3 3 2 6 2" xfId="46587"/>
    <cellStyle name="Обычный 34 3 3 2 7" xfId="46588"/>
    <cellStyle name="Обычный 34 3 3 2 8" xfId="46589"/>
    <cellStyle name="Обычный 34 3 3 2 9" xfId="46590"/>
    <cellStyle name="Обычный 34 3 3 20" xfId="46591"/>
    <cellStyle name="Обычный 34 3 3 21" xfId="46592"/>
    <cellStyle name="Обычный 34 3 3 22" xfId="46593"/>
    <cellStyle name="Обычный 34 3 3 23" xfId="46594"/>
    <cellStyle name="Обычный 34 3 3 24" xfId="46595"/>
    <cellStyle name="Обычный 34 3 3 25" xfId="46596"/>
    <cellStyle name="Обычный 34 3 3 26" xfId="46597"/>
    <cellStyle name="Обычный 34 3 3 27" xfId="46598"/>
    <cellStyle name="Обычный 34 3 3 28" xfId="46599"/>
    <cellStyle name="Обычный 34 3 3 29" xfId="46600"/>
    <cellStyle name="Обычный 34 3 3 3" xfId="46601"/>
    <cellStyle name="Обычный 34 3 3 3 10" xfId="46602"/>
    <cellStyle name="Обычный 34 3 3 3 11" xfId="46603"/>
    <cellStyle name="Обычный 34 3 3 3 12" xfId="46604"/>
    <cellStyle name="Обычный 34 3 3 3 13" xfId="46605"/>
    <cellStyle name="Обычный 34 3 3 3 2" xfId="46606"/>
    <cellStyle name="Обычный 34 3 3 3 2 2" xfId="46607"/>
    <cellStyle name="Обычный 34 3 3 3 2 3" xfId="46608"/>
    <cellStyle name="Обычный 34 3 3 3 2 4" xfId="46609"/>
    <cellStyle name="Обычный 34 3 3 3 3" xfId="46610"/>
    <cellStyle name="Обычный 34 3 3 3 3 2" xfId="46611"/>
    <cellStyle name="Обычный 34 3 3 3 3 3" xfId="46612"/>
    <cellStyle name="Обычный 34 3 3 3 4" xfId="46613"/>
    <cellStyle name="Обычный 34 3 3 3 4 2" xfId="46614"/>
    <cellStyle name="Обычный 34 3 3 3 5" xfId="46615"/>
    <cellStyle name="Обычный 34 3 3 3 5 2" xfId="46616"/>
    <cellStyle name="Обычный 34 3 3 3 6" xfId="46617"/>
    <cellStyle name="Обычный 34 3 3 3 6 2" xfId="46618"/>
    <cellStyle name="Обычный 34 3 3 3 7" xfId="46619"/>
    <cellStyle name="Обычный 34 3 3 3 8" xfId="46620"/>
    <cellStyle name="Обычный 34 3 3 3 9" xfId="46621"/>
    <cellStyle name="Обычный 34 3 3 30" xfId="46622"/>
    <cellStyle name="Обычный 34 3 3 31" xfId="46623"/>
    <cellStyle name="Обычный 34 3 3 32" xfId="46624"/>
    <cellStyle name="Обычный 34 3 3 33" xfId="46625"/>
    <cellStyle name="Обычный 34 3 3 34" xfId="46626"/>
    <cellStyle name="Обычный 34 3 3 35" xfId="46627"/>
    <cellStyle name="Обычный 34 3 3 36" xfId="46628"/>
    <cellStyle name="Обычный 34 3 3 37" xfId="46629"/>
    <cellStyle name="Обычный 34 3 3 38" xfId="46630"/>
    <cellStyle name="Обычный 34 3 3 4" xfId="46631"/>
    <cellStyle name="Обычный 34 3 3 4 10" xfId="46632"/>
    <cellStyle name="Обычный 34 3 3 4 11" xfId="46633"/>
    <cellStyle name="Обычный 34 3 3 4 12" xfId="46634"/>
    <cellStyle name="Обычный 34 3 3 4 2" xfId="46635"/>
    <cellStyle name="Обычный 34 3 3 4 2 2" xfId="46636"/>
    <cellStyle name="Обычный 34 3 3 4 2 3" xfId="46637"/>
    <cellStyle name="Обычный 34 3 3 4 2 4" xfId="46638"/>
    <cellStyle name="Обычный 34 3 3 4 3" xfId="46639"/>
    <cellStyle name="Обычный 34 3 3 4 3 2" xfId="46640"/>
    <cellStyle name="Обычный 34 3 3 4 3 3" xfId="46641"/>
    <cellStyle name="Обычный 34 3 3 4 4" xfId="46642"/>
    <cellStyle name="Обычный 34 3 3 4 4 2" xfId="46643"/>
    <cellStyle name="Обычный 34 3 3 4 5" xfId="46644"/>
    <cellStyle name="Обычный 34 3 3 4 5 2" xfId="46645"/>
    <cellStyle name="Обычный 34 3 3 4 6" xfId="46646"/>
    <cellStyle name="Обычный 34 3 3 4 6 2" xfId="46647"/>
    <cellStyle name="Обычный 34 3 3 4 7" xfId="46648"/>
    <cellStyle name="Обычный 34 3 3 4 8" xfId="46649"/>
    <cellStyle name="Обычный 34 3 3 4 9" xfId="46650"/>
    <cellStyle name="Обычный 34 3 3 5" xfId="46651"/>
    <cellStyle name="Обычный 34 3 3 5 10" xfId="46652"/>
    <cellStyle name="Обычный 34 3 3 5 11" xfId="46653"/>
    <cellStyle name="Обычный 34 3 3 5 2" xfId="46654"/>
    <cellStyle name="Обычный 34 3 3 5 2 2" xfId="46655"/>
    <cellStyle name="Обычный 34 3 3 5 2 3" xfId="46656"/>
    <cellStyle name="Обычный 34 3 3 5 2 4" xfId="46657"/>
    <cellStyle name="Обычный 34 3 3 5 3" xfId="46658"/>
    <cellStyle name="Обычный 34 3 3 5 3 2" xfId="46659"/>
    <cellStyle name="Обычный 34 3 3 5 3 3" xfId="46660"/>
    <cellStyle name="Обычный 34 3 3 5 4" xfId="46661"/>
    <cellStyle name="Обычный 34 3 3 5 4 2" xfId="46662"/>
    <cellStyle name="Обычный 34 3 3 5 5" xfId="46663"/>
    <cellStyle name="Обычный 34 3 3 5 5 2" xfId="46664"/>
    <cellStyle name="Обычный 34 3 3 5 6" xfId="46665"/>
    <cellStyle name="Обычный 34 3 3 5 6 2" xfId="46666"/>
    <cellStyle name="Обычный 34 3 3 5 7" xfId="46667"/>
    <cellStyle name="Обычный 34 3 3 5 8" xfId="46668"/>
    <cellStyle name="Обычный 34 3 3 5 9" xfId="46669"/>
    <cellStyle name="Обычный 34 3 3 6" xfId="46670"/>
    <cellStyle name="Обычный 34 3 3 6 2" xfId="46671"/>
    <cellStyle name="Обычный 34 3 3 6 2 2" xfId="46672"/>
    <cellStyle name="Обычный 34 3 3 6 2 3" xfId="46673"/>
    <cellStyle name="Обычный 34 3 3 6 3" xfId="46674"/>
    <cellStyle name="Обычный 34 3 3 6 3 2" xfId="46675"/>
    <cellStyle name="Обычный 34 3 3 6 3 3" xfId="46676"/>
    <cellStyle name="Обычный 34 3 3 6 4" xfId="46677"/>
    <cellStyle name="Обычный 34 3 3 6 5" xfId="46678"/>
    <cellStyle name="Обычный 34 3 3 6 6" xfId="46679"/>
    <cellStyle name="Обычный 34 3 3 6 7" xfId="46680"/>
    <cellStyle name="Обычный 34 3 3 6 8" xfId="46681"/>
    <cellStyle name="Обычный 34 3 3 7" xfId="46682"/>
    <cellStyle name="Обычный 34 3 3 7 2" xfId="46683"/>
    <cellStyle name="Обычный 34 3 3 7 2 2" xfId="46684"/>
    <cellStyle name="Обычный 34 3 3 7 3" xfId="46685"/>
    <cellStyle name="Обычный 34 3 3 7 3 2" xfId="46686"/>
    <cellStyle name="Обычный 34 3 3 7 4" xfId="46687"/>
    <cellStyle name="Обычный 34 3 3 7 5" xfId="46688"/>
    <cellStyle name="Обычный 34 3 3 7 6" xfId="46689"/>
    <cellStyle name="Обычный 34 3 3 7 7" xfId="46690"/>
    <cellStyle name="Обычный 34 3 3 7 8" xfId="46691"/>
    <cellStyle name="Обычный 34 3 3 8" xfId="46692"/>
    <cellStyle name="Обычный 34 3 3 8 2" xfId="46693"/>
    <cellStyle name="Обычный 34 3 3 8 2 2" xfId="46694"/>
    <cellStyle name="Обычный 34 3 3 8 3" xfId="46695"/>
    <cellStyle name="Обычный 34 3 3 8 3 2" xfId="46696"/>
    <cellStyle name="Обычный 34 3 3 8 4" xfId="46697"/>
    <cellStyle name="Обычный 34 3 3 8 5" xfId="46698"/>
    <cellStyle name="Обычный 34 3 3 8 6" xfId="46699"/>
    <cellStyle name="Обычный 34 3 3 8 7" xfId="46700"/>
    <cellStyle name="Обычный 34 3 3 8 8" xfId="46701"/>
    <cellStyle name="Обычный 34 3 3 9" xfId="46702"/>
    <cellStyle name="Обычный 34 3 3 9 2" xfId="46703"/>
    <cellStyle name="Обычный 34 3 3 9 2 2" xfId="46704"/>
    <cellStyle name="Обычный 34 3 3 9 3" xfId="46705"/>
    <cellStyle name="Обычный 34 3 3 9 3 2" xfId="46706"/>
    <cellStyle name="Обычный 34 3 3 9 4" xfId="46707"/>
    <cellStyle name="Обычный 34 3 3 9 5" xfId="46708"/>
    <cellStyle name="Обычный 34 3 3 9 6" xfId="46709"/>
    <cellStyle name="Обычный 34 3 3 9 7" xfId="46710"/>
    <cellStyle name="Обычный 34 3 30" xfId="46711"/>
    <cellStyle name="Обычный 34 3 31" xfId="46712"/>
    <cellStyle name="Обычный 34 3 32" xfId="46713"/>
    <cellStyle name="Обычный 34 3 33" xfId="46714"/>
    <cellStyle name="Обычный 34 3 34" xfId="46715"/>
    <cellStyle name="Обычный 34 3 35" xfId="46716"/>
    <cellStyle name="Обычный 34 3 36" xfId="46717"/>
    <cellStyle name="Обычный 34 3 37" xfId="46718"/>
    <cellStyle name="Обычный 34 3 38" xfId="46719"/>
    <cellStyle name="Обычный 34 3 39" xfId="46720"/>
    <cellStyle name="Обычный 34 3 4" xfId="46721"/>
    <cellStyle name="Обычный 34 3 4 10" xfId="46722"/>
    <cellStyle name="Обычный 34 3 4 11" xfId="46723"/>
    <cellStyle name="Обычный 34 3 4 12" xfId="46724"/>
    <cellStyle name="Обычный 34 3 4 13" xfId="46725"/>
    <cellStyle name="Обычный 34 3 4 14" xfId="46726"/>
    <cellStyle name="Обычный 34 3 4 2" xfId="46727"/>
    <cellStyle name="Обычный 34 3 4 2 2" xfId="46728"/>
    <cellStyle name="Обычный 34 3 4 2 3" xfId="46729"/>
    <cellStyle name="Обычный 34 3 4 2 4" xfId="46730"/>
    <cellStyle name="Обычный 34 3 4 3" xfId="46731"/>
    <cellStyle name="Обычный 34 3 4 3 2" xfId="46732"/>
    <cellStyle name="Обычный 34 3 4 3 3" xfId="46733"/>
    <cellStyle name="Обычный 34 3 4 4" xfId="46734"/>
    <cellStyle name="Обычный 34 3 4 4 2" xfId="46735"/>
    <cellStyle name="Обычный 34 3 4 5" xfId="46736"/>
    <cellStyle name="Обычный 34 3 4 5 2" xfId="46737"/>
    <cellStyle name="Обычный 34 3 4 6" xfId="46738"/>
    <cellStyle name="Обычный 34 3 4 6 2" xfId="46739"/>
    <cellStyle name="Обычный 34 3 4 7" xfId="46740"/>
    <cellStyle name="Обычный 34 3 4 8" xfId="46741"/>
    <cellStyle name="Обычный 34 3 4 9" xfId="46742"/>
    <cellStyle name="Обычный 34 3 40" xfId="46743"/>
    <cellStyle name="Обычный 34 3 41" xfId="46744"/>
    <cellStyle name="Обычный 34 3 42" xfId="46745"/>
    <cellStyle name="Обычный 34 3 5" xfId="46746"/>
    <cellStyle name="Обычный 34 3 5 10" xfId="46747"/>
    <cellStyle name="Обычный 34 3 5 11" xfId="46748"/>
    <cellStyle name="Обычный 34 3 5 12" xfId="46749"/>
    <cellStyle name="Обычный 34 3 5 13" xfId="46750"/>
    <cellStyle name="Обычный 34 3 5 2" xfId="46751"/>
    <cellStyle name="Обычный 34 3 5 2 2" xfId="46752"/>
    <cellStyle name="Обычный 34 3 5 2 3" xfId="46753"/>
    <cellStyle name="Обычный 34 3 5 2 4" xfId="46754"/>
    <cellStyle name="Обычный 34 3 5 3" xfId="46755"/>
    <cellStyle name="Обычный 34 3 5 3 2" xfId="46756"/>
    <cellStyle name="Обычный 34 3 5 3 3" xfId="46757"/>
    <cellStyle name="Обычный 34 3 5 4" xfId="46758"/>
    <cellStyle name="Обычный 34 3 5 4 2" xfId="46759"/>
    <cellStyle name="Обычный 34 3 5 5" xfId="46760"/>
    <cellStyle name="Обычный 34 3 5 5 2" xfId="46761"/>
    <cellStyle name="Обычный 34 3 5 6" xfId="46762"/>
    <cellStyle name="Обычный 34 3 5 6 2" xfId="46763"/>
    <cellStyle name="Обычный 34 3 5 7" xfId="46764"/>
    <cellStyle name="Обычный 34 3 5 8" xfId="46765"/>
    <cellStyle name="Обычный 34 3 5 9" xfId="46766"/>
    <cellStyle name="Обычный 34 3 6" xfId="46767"/>
    <cellStyle name="Обычный 34 3 6 10" xfId="46768"/>
    <cellStyle name="Обычный 34 3 6 11" xfId="46769"/>
    <cellStyle name="Обычный 34 3 6 12" xfId="46770"/>
    <cellStyle name="Обычный 34 3 6 2" xfId="46771"/>
    <cellStyle name="Обычный 34 3 6 2 2" xfId="46772"/>
    <cellStyle name="Обычный 34 3 6 2 3" xfId="46773"/>
    <cellStyle name="Обычный 34 3 6 2 4" xfId="46774"/>
    <cellStyle name="Обычный 34 3 6 3" xfId="46775"/>
    <cellStyle name="Обычный 34 3 6 3 2" xfId="46776"/>
    <cellStyle name="Обычный 34 3 6 3 3" xfId="46777"/>
    <cellStyle name="Обычный 34 3 6 4" xfId="46778"/>
    <cellStyle name="Обычный 34 3 6 4 2" xfId="46779"/>
    <cellStyle name="Обычный 34 3 6 5" xfId="46780"/>
    <cellStyle name="Обычный 34 3 6 5 2" xfId="46781"/>
    <cellStyle name="Обычный 34 3 6 6" xfId="46782"/>
    <cellStyle name="Обычный 34 3 6 6 2" xfId="46783"/>
    <cellStyle name="Обычный 34 3 6 7" xfId="46784"/>
    <cellStyle name="Обычный 34 3 6 8" xfId="46785"/>
    <cellStyle name="Обычный 34 3 6 9" xfId="46786"/>
    <cellStyle name="Обычный 34 3 7" xfId="46787"/>
    <cellStyle name="Обычный 34 3 7 10" xfId="46788"/>
    <cellStyle name="Обычный 34 3 7 11" xfId="46789"/>
    <cellStyle name="Обычный 34 3 7 2" xfId="46790"/>
    <cellStyle name="Обычный 34 3 7 2 2" xfId="46791"/>
    <cellStyle name="Обычный 34 3 7 2 3" xfId="46792"/>
    <cellStyle name="Обычный 34 3 7 2 4" xfId="46793"/>
    <cellStyle name="Обычный 34 3 7 3" xfId="46794"/>
    <cellStyle name="Обычный 34 3 7 3 2" xfId="46795"/>
    <cellStyle name="Обычный 34 3 7 3 3" xfId="46796"/>
    <cellStyle name="Обычный 34 3 7 4" xfId="46797"/>
    <cellStyle name="Обычный 34 3 7 4 2" xfId="46798"/>
    <cellStyle name="Обычный 34 3 7 5" xfId="46799"/>
    <cellStyle name="Обычный 34 3 7 5 2" xfId="46800"/>
    <cellStyle name="Обычный 34 3 7 6" xfId="46801"/>
    <cellStyle name="Обычный 34 3 7 6 2" xfId="46802"/>
    <cellStyle name="Обычный 34 3 7 7" xfId="46803"/>
    <cellStyle name="Обычный 34 3 7 8" xfId="46804"/>
    <cellStyle name="Обычный 34 3 7 9" xfId="46805"/>
    <cellStyle name="Обычный 34 3 8" xfId="46806"/>
    <cellStyle name="Обычный 34 3 8 2" xfId="46807"/>
    <cellStyle name="Обычный 34 3 8 2 2" xfId="46808"/>
    <cellStyle name="Обычный 34 3 8 2 3" xfId="46809"/>
    <cellStyle name="Обычный 34 3 8 3" xfId="46810"/>
    <cellStyle name="Обычный 34 3 8 3 2" xfId="46811"/>
    <cellStyle name="Обычный 34 3 8 3 3" xfId="46812"/>
    <cellStyle name="Обычный 34 3 8 4" xfId="46813"/>
    <cellStyle name="Обычный 34 3 8 5" xfId="46814"/>
    <cellStyle name="Обычный 34 3 8 6" xfId="46815"/>
    <cellStyle name="Обычный 34 3 8 7" xfId="46816"/>
    <cellStyle name="Обычный 34 3 8 8" xfId="46817"/>
    <cellStyle name="Обычный 34 3 9" xfId="46818"/>
    <cellStyle name="Обычный 34 3 9 2" xfId="46819"/>
    <cellStyle name="Обычный 34 3 9 2 2" xfId="46820"/>
    <cellStyle name="Обычный 34 3 9 3" xfId="46821"/>
    <cellStyle name="Обычный 34 3 9 3 2" xfId="46822"/>
    <cellStyle name="Обычный 34 3 9 4" xfId="46823"/>
    <cellStyle name="Обычный 34 3 9 5" xfId="46824"/>
    <cellStyle name="Обычный 34 3 9 6" xfId="46825"/>
    <cellStyle name="Обычный 34 3 9 7" xfId="46826"/>
    <cellStyle name="Обычный 34 3 9 8" xfId="46827"/>
    <cellStyle name="Обычный 34 30" xfId="46828"/>
    <cellStyle name="Обычный 34 31" xfId="46829"/>
    <cellStyle name="Обычный 34 32" xfId="46830"/>
    <cellStyle name="Обычный 34 33" xfId="46831"/>
    <cellStyle name="Обычный 34 34" xfId="46832"/>
    <cellStyle name="Обычный 34 35" xfId="46833"/>
    <cellStyle name="Обычный 34 36" xfId="46834"/>
    <cellStyle name="Обычный 34 37" xfId="46835"/>
    <cellStyle name="Обычный 34 38" xfId="46836"/>
    <cellStyle name="Обычный 34 39" xfId="46837"/>
    <cellStyle name="Обычный 34 4" xfId="46838"/>
    <cellStyle name="Обычный 34 4 10" xfId="46839"/>
    <cellStyle name="Обычный 34 4 10 2" xfId="46840"/>
    <cellStyle name="Обычный 34 4 10 2 2" xfId="46841"/>
    <cellStyle name="Обычный 34 4 10 3" xfId="46842"/>
    <cellStyle name="Обычный 34 4 10 3 2" xfId="46843"/>
    <cellStyle name="Обычный 34 4 10 4" xfId="46844"/>
    <cellStyle name="Обычный 34 4 10 5" xfId="46845"/>
    <cellStyle name="Обычный 34 4 10 6" xfId="46846"/>
    <cellStyle name="Обычный 34 4 10 7" xfId="46847"/>
    <cellStyle name="Обычный 34 4 11" xfId="46848"/>
    <cellStyle name="Обычный 34 4 11 2" xfId="46849"/>
    <cellStyle name="Обычный 34 4 11 2 2" xfId="46850"/>
    <cellStyle name="Обычный 34 4 11 3" xfId="46851"/>
    <cellStyle name="Обычный 34 4 11 3 2" xfId="46852"/>
    <cellStyle name="Обычный 34 4 11 4" xfId="46853"/>
    <cellStyle name="Обычный 34 4 11 5" xfId="46854"/>
    <cellStyle name="Обычный 34 4 11 6" xfId="46855"/>
    <cellStyle name="Обычный 34 4 12" xfId="46856"/>
    <cellStyle name="Обычный 34 4 12 2" xfId="46857"/>
    <cellStyle name="Обычный 34 4 12 3" xfId="46858"/>
    <cellStyle name="Обычный 34 4 13" xfId="46859"/>
    <cellStyle name="Обычный 34 4 13 2" xfId="46860"/>
    <cellStyle name="Обычный 34 4 13 3" xfId="46861"/>
    <cellStyle name="Обычный 34 4 14" xfId="46862"/>
    <cellStyle name="Обычный 34 4 14 2" xfId="46863"/>
    <cellStyle name="Обычный 34 4 14 3" xfId="46864"/>
    <cellStyle name="Обычный 34 4 15" xfId="46865"/>
    <cellStyle name="Обычный 34 4 15 2" xfId="46866"/>
    <cellStyle name="Обычный 34 4 16" xfId="46867"/>
    <cellStyle name="Обычный 34 4 17" xfId="46868"/>
    <cellStyle name="Обычный 34 4 18" xfId="46869"/>
    <cellStyle name="Обычный 34 4 19" xfId="46870"/>
    <cellStyle name="Обычный 34 4 2" xfId="46871"/>
    <cellStyle name="Обычный 34 4 2 10" xfId="46872"/>
    <cellStyle name="Обычный 34 4 2 11" xfId="46873"/>
    <cellStyle name="Обычный 34 4 2 12" xfId="46874"/>
    <cellStyle name="Обычный 34 4 2 13" xfId="46875"/>
    <cellStyle name="Обычный 34 4 2 14" xfId="46876"/>
    <cellStyle name="Обычный 34 4 2 2" xfId="46877"/>
    <cellStyle name="Обычный 34 4 2 2 2" xfId="46878"/>
    <cellStyle name="Обычный 34 4 2 2 3" xfId="46879"/>
    <cellStyle name="Обычный 34 4 2 2 4" xfId="46880"/>
    <cellStyle name="Обычный 34 4 2 3" xfId="46881"/>
    <cellStyle name="Обычный 34 4 2 3 2" xfId="46882"/>
    <cellStyle name="Обычный 34 4 2 3 3" xfId="46883"/>
    <cellStyle name="Обычный 34 4 2 4" xfId="46884"/>
    <cellStyle name="Обычный 34 4 2 4 2" xfId="46885"/>
    <cellStyle name="Обычный 34 4 2 5" xfId="46886"/>
    <cellStyle name="Обычный 34 4 2 5 2" xfId="46887"/>
    <cellStyle name="Обычный 34 4 2 6" xfId="46888"/>
    <cellStyle name="Обычный 34 4 2 6 2" xfId="46889"/>
    <cellStyle name="Обычный 34 4 2 7" xfId="46890"/>
    <cellStyle name="Обычный 34 4 2 8" xfId="46891"/>
    <cellStyle name="Обычный 34 4 2 9" xfId="46892"/>
    <cellStyle name="Обычный 34 4 20" xfId="46893"/>
    <cellStyle name="Обычный 34 4 21" xfId="46894"/>
    <cellStyle name="Обычный 34 4 22" xfId="46895"/>
    <cellStyle name="Обычный 34 4 23" xfId="46896"/>
    <cellStyle name="Обычный 34 4 24" xfId="46897"/>
    <cellStyle name="Обычный 34 4 25" xfId="46898"/>
    <cellStyle name="Обычный 34 4 26" xfId="46899"/>
    <cellStyle name="Обычный 34 4 27" xfId="46900"/>
    <cellStyle name="Обычный 34 4 28" xfId="46901"/>
    <cellStyle name="Обычный 34 4 29" xfId="46902"/>
    <cellStyle name="Обычный 34 4 3" xfId="46903"/>
    <cellStyle name="Обычный 34 4 3 10" xfId="46904"/>
    <cellStyle name="Обычный 34 4 3 11" xfId="46905"/>
    <cellStyle name="Обычный 34 4 3 12" xfId="46906"/>
    <cellStyle name="Обычный 34 4 3 13" xfId="46907"/>
    <cellStyle name="Обычный 34 4 3 2" xfId="46908"/>
    <cellStyle name="Обычный 34 4 3 2 2" xfId="46909"/>
    <cellStyle name="Обычный 34 4 3 2 3" xfId="46910"/>
    <cellStyle name="Обычный 34 4 3 2 4" xfId="46911"/>
    <cellStyle name="Обычный 34 4 3 3" xfId="46912"/>
    <cellStyle name="Обычный 34 4 3 3 2" xfId="46913"/>
    <cellStyle name="Обычный 34 4 3 3 3" xfId="46914"/>
    <cellStyle name="Обычный 34 4 3 4" xfId="46915"/>
    <cellStyle name="Обычный 34 4 3 4 2" xfId="46916"/>
    <cellStyle name="Обычный 34 4 3 5" xfId="46917"/>
    <cellStyle name="Обычный 34 4 3 5 2" xfId="46918"/>
    <cellStyle name="Обычный 34 4 3 6" xfId="46919"/>
    <cellStyle name="Обычный 34 4 3 6 2" xfId="46920"/>
    <cellStyle name="Обычный 34 4 3 7" xfId="46921"/>
    <cellStyle name="Обычный 34 4 3 8" xfId="46922"/>
    <cellStyle name="Обычный 34 4 3 9" xfId="46923"/>
    <cellStyle name="Обычный 34 4 30" xfId="46924"/>
    <cellStyle name="Обычный 34 4 31" xfId="46925"/>
    <cellStyle name="Обычный 34 4 32" xfId="46926"/>
    <cellStyle name="Обычный 34 4 33" xfId="46927"/>
    <cellStyle name="Обычный 34 4 34" xfId="46928"/>
    <cellStyle name="Обычный 34 4 35" xfId="46929"/>
    <cellStyle name="Обычный 34 4 36" xfId="46930"/>
    <cellStyle name="Обычный 34 4 37" xfId="46931"/>
    <cellStyle name="Обычный 34 4 38" xfId="46932"/>
    <cellStyle name="Обычный 34 4 39" xfId="46933"/>
    <cellStyle name="Обычный 34 4 4" xfId="46934"/>
    <cellStyle name="Обычный 34 4 4 10" xfId="46935"/>
    <cellStyle name="Обычный 34 4 4 11" xfId="46936"/>
    <cellStyle name="Обычный 34 4 4 12" xfId="46937"/>
    <cellStyle name="Обычный 34 4 4 2" xfId="46938"/>
    <cellStyle name="Обычный 34 4 4 2 2" xfId="46939"/>
    <cellStyle name="Обычный 34 4 4 2 3" xfId="46940"/>
    <cellStyle name="Обычный 34 4 4 2 4" xfId="46941"/>
    <cellStyle name="Обычный 34 4 4 3" xfId="46942"/>
    <cellStyle name="Обычный 34 4 4 3 2" xfId="46943"/>
    <cellStyle name="Обычный 34 4 4 3 3" xfId="46944"/>
    <cellStyle name="Обычный 34 4 4 4" xfId="46945"/>
    <cellStyle name="Обычный 34 4 4 4 2" xfId="46946"/>
    <cellStyle name="Обычный 34 4 4 5" xfId="46947"/>
    <cellStyle name="Обычный 34 4 4 5 2" xfId="46948"/>
    <cellStyle name="Обычный 34 4 4 6" xfId="46949"/>
    <cellStyle name="Обычный 34 4 4 6 2" xfId="46950"/>
    <cellStyle name="Обычный 34 4 4 7" xfId="46951"/>
    <cellStyle name="Обычный 34 4 4 8" xfId="46952"/>
    <cellStyle name="Обычный 34 4 4 9" xfId="46953"/>
    <cellStyle name="Обычный 34 4 5" xfId="46954"/>
    <cellStyle name="Обычный 34 4 5 10" xfId="46955"/>
    <cellStyle name="Обычный 34 4 5 11" xfId="46956"/>
    <cellStyle name="Обычный 34 4 5 2" xfId="46957"/>
    <cellStyle name="Обычный 34 4 5 2 2" xfId="46958"/>
    <cellStyle name="Обычный 34 4 5 2 3" xfId="46959"/>
    <cellStyle name="Обычный 34 4 5 2 4" xfId="46960"/>
    <cellStyle name="Обычный 34 4 5 3" xfId="46961"/>
    <cellStyle name="Обычный 34 4 5 3 2" xfId="46962"/>
    <cellStyle name="Обычный 34 4 5 3 3" xfId="46963"/>
    <cellStyle name="Обычный 34 4 5 4" xfId="46964"/>
    <cellStyle name="Обычный 34 4 5 4 2" xfId="46965"/>
    <cellStyle name="Обычный 34 4 5 5" xfId="46966"/>
    <cellStyle name="Обычный 34 4 5 5 2" xfId="46967"/>
    <cellStyle name="Обычный 34 4 5 6" xfId="46968"/>
    <cellStyle name="Обычный 34 4 5 6 2" xfId="46969"/>
    <cellStyle name="Обычный 34 4 5 7" xfId="46970"/>
    <cellStyle name="Обычный 34 4 5 8" xfId="46971"/>
    <cellStyle name="Обычный 34 4 5 9" xfId="46972"/>
    <cellStyle name="Обычный 34 4 6" xfId="46973"/>
    <cellStyle name="Обычный 34 4 6 2" xfId="46974"/>
    <cellStyle name="Обычный 34 4 6 2 2" xfId="46975"/>
    <cellStyle name="Обычный 34 4 6 2 3" xfId="46976"/>
    <cellStyle name="Обычный 34 4 6 3" xfId="46977"/>
    <cellStyle name="Обычный 34 4 6 3 2" xfId="46978"/>
    <cellStyle name="Обычный 34 4 6 3 3" xfId="46979"/>
    <cellStyle name="Обычный 34 4 6 4" xfId="46980"/>
    <cellStyle name="Обычный 34 4 6 5" xfId="46981"/>
    <cellStyle name="Обычный 34 4 6 6" xfId="46982"/>
    <cellStyle name="Обычный 34 4 6 7" xfId="46983"/>
    <cellStyle name="Обычный 34 4 6 8" xfId="46984"/>
    <cellStyle name="Обычный 34 4 7" xfId="46985"/>
    <cellStyle name="Обычный 34 4 7 2" xfId="46986"/>
    <cellStyle name="Обычный 34 4 7 2 2" xfId="46987"/>
    <cellStyle name="Обычный 34 4 7 3" xfId="46988"/>
    <cellStyle name="Обычный 34 4 7 3 2" xfId="46989"/>
    <cellStyle name="Обычный 34 4 7 4" xfId="46990"/>
    <cellStyle name="Обычный 34 4 7 5" xfId="46991"/>
    <cellStyle name="Обычный 34 4 7 6" xfId="46992"/>
    <cellStyle name="Обычный 34 4 7 7" xfId="46993"/>
    <cellStyle name="Обычный 34 4 7 8" xfId="46994"/>
    <cellStyle name="Обычный 34 4 8" xfId="46995"/>
    <cellStyle name="Обычный 34 4 8 2" xfId="46996"/>
    <cellStyle name="Обычный 34 4 8 2 2" xfId="46997"/>
    <cellStyle name="Обычный 34 4 8 3" xfId="46998"/>
    <cellStyle name="Обычный 34 4 8 3 2" xfId="46999"/>
    <cellStyle name="Обычный 34 4 8 4" xfId="47000"/>
    <cellStyle name="Обычный 34 4 8 5" xfId="47001"/>
    <cellStyle name="Обычный 34 4 8 6" xfId="47002"/>
    <cellStyle name="Обычный 34 4 8 7" xfId="47003"/>
    <cellStyle name="Обычный 34 4 8 8" xfId="47004"/>
    <cellStyle name="Обычный 34 4 9" xfId="47005"/>
    <cellStyle name="Обычный 34 4 9 2" xfId="47006"/>
    <cellStyle name="Обычный 34 4 9 2 2" xfId="47007"/>
    <cellStyle name="Обычный 34 4 9 3" xfId="47008"/>
    <cellStyle name="Обычный 34 4 9 3 2" xfId="47009"/>
    <cellStyle name="Обычный 34 4 9 4" xfId="47010"/>
    <cellStyle name="Обычный 34 4 9 5" xfId="47011"/>
    <cellStyle name="Обычный 34 4 9 6" xfId="47012"/>
    <cellStyle name="Обычный 34 4 9 7" xfId="47013"/>
    <cellStyle name="Обычный 34 40" xfId="47014"/>
    <cellStyle name="Обычный 34 41" xfId="47015"/>
    <cellStyle name="Обычный 34 42" xfId="47016"/>
    <cellStyle name="Обычный 34 43" xfId="47017"/>
    <cellStyle name="Обычный 34 44" xfId="47018"/>
    <cellStyle name="Обычный 34 5" xfId="47019"/>
    <cellStyle name="Обычный 34 5 10" xfId="47020"/>
    <cellStyle name="Обычный 34 5 10 2" xfId="47021"/>
    <cellStyle name="Обычный 34 5 10 2 2" xfId="47022"/>
    <cellStyle name="Обычный 34 5 10 3" xfId="47023"/>
    <cellStyle name="Обычный 34 5 10 3 2" xfId="47024"/>
    <cellStyle name="Обычный 34 5 10 4" xfId="47025"/>
    <cellStyle name="Обычный 34 5 10 5" xfId="47026"/>
    <cellStyle name="Обычный 34 5 10 6" xfId="47027"/>
    <cellStyle name="Обычный 34 5 10 7" xfId="47028"/>
    <cellStyle name="Обычный 34 5 11" xfId="47029"/>
    <cellStyle name="Обычный 34 5 11 2" xfId="47030"/>
    <cellStyle name="Обычный 34 5 11 3" xfId="47031"/>
    <cellStyle name="Обычный 34 5 12" xfId="47032"/>
    <cellStyle name="Обычный 34 5 12 2" xfId="47033"/>
    <cellStyle name="Обычный 34 5 12 3" xfId="47034"/>
    <cellStyle name="Обычный 34 5 13" xfId="47035"/>
    <cellStyle name="Обычный 34 5 13 2" xfId="47036"/>
    <cellStyle name="Обычный 34 5 13 3" xfId="47037"/>
    <cellStyle name="Обычный 34 5 14" xfId="47038"/>
    <cellStyle name="Обычный 34 5 14 2" xfId="47039"/>
    <cellStyle name="Обычный 34 5 14 3" xfId="47040"/>
    <cellStyle name="Обычный 34 5 15" xfId="47041"/>
    <cellStyle name="Обычный 34 5 16" xfId="47042"/>
    <cellStyle name="Обычный 34 5 17" xfId="47043"/>
    <cellStyle name="Обычный 34 5 18" xfId="47044"/>
    <cellStyle name="Обычный 34 5 19" xfId="47045"/>
    <cellStyle name="Обычный 34 5 2" xfId="47046"/>
    <cellStyle name="Обычный 34 5 2 10" xfId="47047"/>
    <cellStyle name="Обычный 34 5 2 11" xfId="47048"/>
    <cellStyle name="Обычный 34 5 2 12" xfId="47049"/>
    <cellStyle name="Обычный 34 5 2 13" xfId="47050"/>
    <cellStyle name="Обычный 34 5 2 14" xfId="47051"/>
    <cellStyle name="Обычный 34 5 2 2" xfId="47052"/>
    <cellStyle name="Обычный 34 5 2 2 2" xfId="47053"/>
    <cellStyle name="Обычный 34 5 2 2 3" xfId="47054"/>
    <cellStyle name="Обычный 34 5 2 2 4" xfId="47055"/>
    <cellStyle name="Обычный 34 5 2 3" xfId="47056"/>
    <cellStyle name="Обычный 34 5 2 3 2" xfId="47057"/>
    <cellStyle name="Обычный 34 5 2 3 3" xfId="47058"/>
    <cellStyle name="Обычный 34 5 2 4" xfId="47059"/>
    <cellStyle name="Обычный 34 5 2 4 2" xfId="47060"/>
    <cellStyle name="Обычный 34 5 2 5" xfId="47061"/>
    <cellStyle name="Обычный 34 5 2 5 2" xfId="47062"/>
    <cellStyle name="Обычный 34 5 2 6" xfId="47063"/>
    <cellStyle name="Обычный 34 5 2 6 2" xfId="47064"/>
    <cellStyle name="Обычный 34 5 2 7" xfId="47065"/>
    <cellStyle name="Обычный 34 5 2 8" xfId="47066"/>
    <cellStyle name="Обычный 34 5 2 9" xfId="47067"/>
    <cellStyle name="Обычный 34 5 20" xfId="47068"/>
    <cellStyle name="Обычный 34 5 21" xfId="47069"/>
    <cellStyle name="Обычный 34 5 22" xfId="47070"/>
    <cellStyle name="Обычный 34 5 23" xfId="47071"/>
    <cellStyle name="Обычный 34 5 24" xfId="47072"/>
    <cellStyle name="Обычный 34 5 25" xfId="47073"/>
    <cellStyle name="Обычный 34 5 26" xfId="47074"/>
    <cellStyle name="Обычный 34 5 27" xfId="47075"/>
    <cellStyle name="Обычный 34 5 28" xfId="47076"/>
    <cellStyle name="Обычный 34 5 29" xfId="47077"/>
    <cellStyle name="Обычный 34 5 3" xfId="47078"/>
    <cellStyle name="Обычный 34 5 3 10" xfId="47079"/>
    <cellStyle name="Обычный 34 5 3 11" xfId="47080"/>
    <cellStyle name="Обычный 34 5 3 12" xfId="47081"/>
    <cellStyle name="Обычный 34 5 3 13" xfId="47082"/>
    <cellStyle name="Обычный 34 5 3 2" xfId="47083"/>
    <cellStyle name="Обычный 34 5 3 2 2" xfId="47084"/>
    <cellStyle name="Обычный 34 5 3 2 3" xfId="47085"/>
    <cellStyle name="Обычный 34 5 3 2 4" xfId="47086"/>
    <cellStyle name="Обычный 34 5 3 3" xfId="47087"/>
    <cellStyle name="Обычный 34 5 3 3 2" xfId="47088"/>
    <cellStyle name="Обычный 34 5 3 3 3" xfId="47089"/>
    <cellStyle name="Обычный 34 5 3 4" xfId="47090"/>
    <cellStyle name="Обычный 34 5 3 4 2" xfId="47091"/>
    <cellStyle name="Обычный 34 5 3 5" xfId="47092"/>
    <cellStyle name="Обычный 34 5 3 5 2" xfId="47093"/>
    <cellStyle name="Обычный 34 5 3 6" xfId="47094"/>
    <cellStyle name="Обычный 34 5 3 6 2" xfId="47095"/>
    <cellStyle name="Обычный 34 5 3 7" xfId="47096"/>
    <cellStyle name="Обычный 34 5 3 8" xfId="47097"/>
    <cellStyle name="Обычный 34 5 3 9" xfId="47098"/>
    <cellStyle name="Обычный 34 5 30" xfId="47099"/>
    <cellStyle name="Обычный 34 5 31" xfId="47100"/>
    <cellStyle name="Обычный 34 5 32" xfId="47101"/>
    <cellStyle name="Обычный 34 5 33" xfId="47102"/>
    <cellStyle name="Обычный 34 5 34" xfId="47103"/>
    <cellStyle name="Обычный 34 5 35" xfId="47104"/>
    <cellStyle name="Обычный 34 5 36" xfId="47105"/>
    <cellStyle name="Обычный 34 5 37" xfId="47106"/>
    <cellStyle name="Обычный 34 5 38" xfId="47107"/>
    <cellStyle name="Обычный 34 5 4" xfId="47108"/>
    <cellStyle name="Обычный 34 5 4 10" xfId="47109"/>
    <cellStyle name="Обычный 34 5 4 11" xfId="47110"/>
    <cellStyle name="Обычный 34 5 4 12" xfId="47111"/>
    <cellStyle name="Обычный 34 5 4 2" xfId="47112"/>
    <cellStyle name="Обычный 34 5 4 2 2" xfId="47113"/>
    <cellStyle name="Обычный 34 5 4 2 3" xfId="47114"/>
    <cellStyle name="Обычный 34 5 4 2 4" xfId="47115"/>
    <cellStyle name="Обычный 34 5 4 3" xfId="47116"/>
    <cellStyle name="Обычный 34 5 4 3 2" xfId="47117"/>
    <cellStyle name="Обычный 34 5 4 3 3" xfId="47118"/>
    <cellStyle name="Обычный 34 5 4 4" xfId="47119"/>
    <cellStyle name="Обычный 34 5 4 4 2" xfId="47120"/>
    <cellStyle name="Обычный 34 5 4 5" xfId="47121"/>
    <cellStyle name="Обычный 34 5 4 5 2" xfId="47122"/>
    <cellStyle name="Обычный 34 5 4 6" xfId="47123"/>
    <cellStyle name="Обычный 34 5 4 6 2" xfId="47124"/>
    <cellStyle name="Обычный 34 5 4 7" xfId="47125"/>
    <cellStyle name="Обычный 34 5 4 8" xfId="47126"/>
    <cellStyle name="Обычный 34 5 4 9" xfId="47127"/>
    <cellStyle name="Обычный 34 5 5" xfId="47128"/>
    <cellStyle name="Обычный 34 5 5 10" xfId="47129"/>
    <cellStyle name="Обычный 34 5 5 11" xfId="47130"/>
    <cellStyle name="Обычный 34 5 5 2" xfId="47131"/>
    <cellStyle name="Обычный 34 5 5 2 2" xfId="47132"/>
    <cellStyle name="Обычный 34 5 5 2 3" xfId="47133"/>
    <cellStyle name="Обычный 34 5 5 2 4" xfId="47134"/>
    <cellStyle name="Обычный 34 5 5 3" xfId="47135"/>
    <cellStyle name="Обычный 34 5 5 3 2" xfId="47136"/>
    <cellStyle name="Обычный 34 5 5 3 3" xfId="47137"/>
    <cellStyle name="Обычный 34 5 5 4" xfId="47138"/>
    <cellStyle name="Обычный 34 5 5 4 2" xfId="47139"/>
    <cellStyle name="Обычный 34 5 5 5" xfId="47140"/>
    <cellStyle name="Обычный 34 5 5 5 2" xfId="47141"/>
    <cellStyle name="Обычный 34 5 5 6" xfId="47142"/>
    <cellStyle name="Обычный 34 5 5 6 2" xfId="47143"/>
    <cellStyle name="Обычный 34 5 5 7" xfId="47144"/>
    <cellStyle name="Обычный 34 5 5 8" xfId="47145"/>
    <cellStyle name="Обычный 34 5 5 9" xfId="47146"/>
    <cellStyle name="Обычный 34 5 6" xfId="47147"/>
    <cellStyle name="Обычный 34 5 6 2" xfId="47148"/>
    <cellStyle name="Обычный 34 5 6 2 2" xfId="47149"/>
    <cellStyle name="Обычный 34 5 6 2 3" xfId="47150"/>
    <cellStyle name="Обычный 34 5 6 3" xfId="47151"/>
    <cellStyle name="Обычный 34 5 6 3 2" xfId="47152"/>
    <cellStyle name="Обычный 34 5 6 3 3" xfId="47153"/>
    <cellStyle name="Обычный 34 5 6 4" xfId="47154"/>
    <cellStyle name="Обычный 34 5 6 5" xfId="47155"/>
    <cellStyle name="Обычный 34 5 6 6" xfId="47156"/>
    <cellStyle name="Обычный 34 5 6 7" xfId="47157"/>
    <cellStyle name="Обычный 34 5 6 8" xfId="47158"/>
    <cellStyle name="Обычный 34 5 7" xfId="47159"/>
    <cellStyle name="Обычный 34 5 7 2" xfId="47160"/>
    <cellStyle name="Обычный 34 5 7 2 2" xfId="47161"/>
    <cellStyle name="Обычный 34 5 7 3" xfId="47162"/>
    <cellStyle name="Обычный 34 5 7 3 2" xfId="47163"/>
    <cellStyle name="Обычный 34 5 7 4" xfId="47164"/>
    <cellStyle name="Обычный 34 5 7 5" xfId="47165"/>
    <cellStyle name="Обычный 34 5 7 6" xfId="47166"/>
    <cellStyle name="Обычный 34 5 7 7" xfId="47167"/>
    <cellStyle name="Обычный 34 5 7 8" xfId="47168"/>
    <cellStyle name="Обычный 34 5 8" xfId="47169"/>
    <cellStyle name="Обычный 34 5 8 2" xfId="47170"/>
    <cellStyle name="Обычный 34 5 8 2 2" xfId="47171"/>
    <cellStyle name="Обычный 34 5 8 3" xfId="47172"/>
    <cellStyle name="Обычный 34 5 8 3 2" xfId="47173"/>
    <cellStyle name="Обычный 34 5 8 4" xfId="47174"/>
    <cellStyle name="Обычный 34 5 8 5" xfId="47175"/>
    <cellStyle name="Обычный 34 5 8 6" xfId="47176"/>
    <cellStyle name="Обычный 34 5 8 7" xfId="47177"/>
    <cellStyle name="Обычный 34 5 8 8" xfId="47178"/>
    <cellStyle name="Обычный 34 5 9" xfId="47179"/>
    <cellStyle name="Обычный 34 5 9 2" xfId="47180"/>
    <cellStyle name="Обычный 34 5 9 2 2" xfId="47181"/>
    <cellStyle name="Обычный 34 5 9 3" xfId="47182"/>
    <cellStyle name="Обычный 34 5 9 3 2" xfId="47183"/>
    <cellStyle name="Обычный 34 5 9 4" xfId="47184"/>
    <cellStyle name="Обычный 34 5 9 5" xfId="47185"/>
    <cellStyle name="Обычный 34 5 9 6" xfId="47186"/>
    <cellStyle name="Обычный 34 5 9 7" xfId="47187"/>
    <cellStyle name="Обычный 34 6" xfId="47188"/>
    <cellStyle name="Обычный 34 6 10" xfId="47189"/>
    <cellStyle name="Обычный 34 6 11" xfId="47190"/>
    <cellStyle name="Обычный 34 6 12" xfId="47191"/>
    <cellStyle name="Обычный 34 6 13" xfId="47192"/>
    <cellStyle name="Обычный 34 6 14" xfId="47193"/>
    <cellStyle name="Обычный 34 6 2" xfId="47194"/>
    <cellStyle name="Обычный 34 6 2 2" xfId="47195"/>
    <cellStyle name="Обычный 34 6 2 3" xfId="47196"/>
    <cellStyle name="Обычный 34 6 2 4" xfId="47197"/>
    <cellStyle name="Обычный 34 6 3" xfId="47198"/>
    <cellStyle name="Обычный 34 6 3 2" xfId="47199"/>
    <cellStyle name="Обычный 34 6 3 3" xfId="47200"/>
    <cellStyle name="Обычный 34 6 4" xfId="47201"/>
    <cellStyle name="Обычный 34 6 4 2" xfId="47202"/>
    <cellStyle name="Обычный 34 6 5" xfId="47203"/>
    <cellStyle name="Обычный 34 6 5 2" xfId="47204"/>
    <cellStyle name="Обычный 34 6 6" xfId="47205"/>
    <cellStyle name="Обычный 34 6 6 2" xfId="47206"/>
    <cellStyle name="Обычный 34 6 7" xfId="47207"/>
    <cellStyle name="Обычный 34 6 8" xfId="47208"/>
    <cellStyle name="Обычный 34 6 9" xfId="47209"/>
    <cellStyle name="Обычный 34 7" xfId="47210"/>
    <cellStyle name="Обычный 34 7 10" xfId="47211"/>
    <cellStyle name="Обычный 34 7 11" xfId="47212"/>
    <cellStyle name="Обычный 34 7 12" xfId="47213"/>
    <cellStyle name="Обычный 34 7 13" xfId="47214"/>
    <cellStyle name="Обычный 34 7 2" xfId="47215"/>
    <cellStyle name="Обычный 34 7 2 2" xfId="47216"/>
    <cellStyle name="Обычный 34 7 2 3" xfId="47217"/>
    <cellStyle name="Обычный 34 7 2 4" xfId="47218"/>
    <cellStyle name="Обычный 34 7 3" xfId="47219"/>
    <cellStyle name="Обычный 34 7 3 2" xfId="47220"/>
    <cellStyle name="Обычный 34 7 3 3" xfId="47221"/>
    <cellStyle name="Обычный 34 7 4" xfId="47222"/>
    <cellStyle name="Обычный 34 7 4 2" xfId="47223"/>
    <cellStyle name="Обычный 34 7 5" xfId="47224"/>
    <cellStyle name="Обычный 34 7 5 2" xfId="47225"/>
    <cellStyle name="Обычный 34 7 6" xfId="47226"/>
    <cellStyle name="Обычный 34 7 6 2" xfId="47227"/>
    <cellStyle name="Обычный 34 7 7" xfId="47228"/>
    <cellStyle name="Обычный 34 7 8" xfId="47229"/>
    <cellStyle name="Обычный 34 7 9" xfId="47230"/>
    <cellStyle name="Обычный 34 8" xfId="47231"/>
    <cellStyle name="Обычный 34 8 10" xfId="47232"/>
    <cellStyle name="Обычный 34 8 11" xfId="47233"/>
    <cellStyle name="Обычный 34 8 12" xfId="47234"/>
    <cellStyle name="Обычный 34 8 2" xfId="47235"/>
    <cellStyle name="Обычный 34 8 2 2" xfId="47236"/>
    <cellStyle name="Обычный 34 8 2 3" xfId="47237"/>
    <cellStyle name="Обычный 34 8 2 4" xfId="47238"/>
    <cellStyle name="Обычный 34 8 3" xfId="47239"/>
    <cellStyle name="Обычный 34 8 3 2" xfId="47240"/>
    <cellStyle name="Обычный 34 8 3 3" xfId="47241"/>
    <cellStyle name="Обычный 34 8 4" xfId="47242"/>
    <cellStyle name="Обычный 34 8 4 2" xfId="47243"/>
    <cellStyle name="Обычный 34 8 5" xfId="47244"/>
    <cellStyle name="Обычный 34 8 5 2" xfId="47245"/>
    <cellStyle name="Обычный 34 8 6" xfId="47246"/>
    <cellStyle name="Обычный 34 8 6 2" xfId="47247"/>
    <cellStyle name="Обычный 34 8 7" xfId="47248"/>
    <cellStyle name="Обычный 34 8 8" xfId="47249"/>
    <cellStyle name="Обычный 34 8 9" xfId="47250"/>
    <cellStyle name="Обычный 34 9" xfId="47251"/>
    <cellStyle name="Обычный 34 9 10" xfId="47252"/>
    <cellStyle name="Обычный 34 9 11" xfId="47253"/>
    <cellStyle name="Обычный 34 9 2" xfId="47254"/>
    <cellStyle name="Обычный 34 9 2 2" xfId="47255"/>
    <cellStyle name="Обычный 34 9 2 3" xfId="47256"/>
    <cellStyle name="Обычный 34 9 2 4" xfId="47257"/>
    <cellStyle name="Обычный 34 9 3" xfId="47258"/>
    <cellStyle name="Обычный 34 9 3 2" xfId="47259"/>
    <cellStyle name="Обычный 34 9 3 3" xfId="47260"/>
    <cellStyle name="Обычный 34 9 4" xfId="47261"/>
    <cellStyle name="Обычный 34 9 4 2" xfId="47262"/>
    <cellStyle name="Обычный 34 9 5" xfId="47263"/>
    <cellStyle name="Обычный 34 9 5 2" xfId="47264"/>
    <cellStyle name="Обычный 34 9 6" xfId="47265"/>
    <cellStyle name="Обычный 34 9 6 2" xfId="47266"/>
    <cellStyle name="Обычный 34 9 7" xfId="47267"/>
    <cellStyle name="Обычный 34 9 8" xfId="47268"/>
    <cellStyle name="Обычный 34 9 9" xfId="47269"/>
    <cellStyle name="Обычный 35" xfId="47270"/>
    <cellStyle name="Обычный 35 10" xfId="47271"/>
    <cellStyle name="Обычный 35 10 2" xfId="47272"/>
    <cellStyle name="Обычный 35 10 2 2" xfId="47273"/>
    <cellStyle name="Обычный 35 10 2 3" xfId="47274"/>
    <cellStyle name="Обычный 35 10 3" xfId="47275"/>
    <cellStyle name="Обычный 35 10 3 2" xfId="47276"/>
    <cellStyle name="Обычный 35 10 3 3" xfId="47277"/>
    <cellStyle name="Обычный 35 10 4" xfId="47278"/>
    <cellStyle name="Обычный 35 10 5" xfId="47279"/>
    <cellStyle name="Обычный 35 10 6" xfId="47280"/>
    <cellStyle name="Обычный 35 10 7" xfId="47281"/>
    <cellStyle name="Обычный 35 10 8" xfId="47282"/>
    <cellStyle name="Обычный 35 11" xfId="47283"/>
    <cellStyle name="Обычный 35 11 2" xfId="47284"/>
    <cellStyle name="Обычный 35 11 2 2" xfId="47285"/>
    <cellStyle name="Обычный 35 11 3" xfId="47286"/>
    <cellStyle name="Обычный 35 11 3 2" xfId="47287"/>
    <cellStyle name="Обычный 35 11 4" xfId="47288"/>
    <cellStyle name="Обычный 35 11 5" xfId="47289"/>
    <cellStyle name="Обычный 35 11 6" xfId="47290"/>
    <cellStyle name="Обычный 35 11 7" xfId="47291"/>
    <cellStyle name="Обычный 35 11 8" xfId="47292"/>
    <cellStyle name="Обычный 35 12" xfId="47293"/>
    <cellStyle name="Обычный 35 12 2" xfId="47294"/>
    <cellStyle name="Обычный 35 12 2 2" xfId="47295"/>
    <cellStyle name="Обычный 35 12 3" xfId="47296"/>
    <cellStyle name="Обычный 35 12 3 2" xfId="47297"/>
    <cellStyle name="Обычный 35 12 4" xfId="47298"/>
    <cellStyle name="Обычный 35 12 5" xfId="47299"/>
    <cellStyle name="Обычный 35 12 6" xfId="47300"/>
    <cellStyle name="Обычный 35 12 7" xfId="47301"/>
    <cellStyle name="Обычный 35 12 8" xfId="47302"/>
    <cellStyle name="Обычный 35 13" xfId="47303"/>
    <cellStyle name="Обычный 35 13 2" xfId="47304"/>
    <cellStyle name="Обычный 35 13 2 2" xfId="47305"/>
    <cellStyle name="Обычный 35 13 3" xfId="47306"/>
    <cellStyle name="Обычный 35 13 3 2" xfId="47307"/>
    <cellStyle name="Обычный 35 13 4" xfId="47308"/>
    <cellStyle name="Обычный 35 13 5" xfId="47309"/>
    <cellStyle name="Обычный 35 13 6" xfId="47310"/>
    <cellStyle name="Обычный 35 13 7" xfId="47311"/>
    <cellStyle name="Обычный 35 14" xfId="47312"/>
    <cellStyle name="Обычный 35 14 2" xfId="47313"/>
    <cellStyle name="Обычный 35 14 2 2" xfId="47314"/>
    <cellStyle name="Обычный 35 14 3" xfId="47315"/>
    <cellStyle name="Обычный 35 14 3 2" xfId="47316"/>
    <cellStyle name="Обычный 35 14 4" xfId="47317"/>
    <cellStyle name="Обычный 35 14 5" xfId="47318"/>
    <cellStyle name="Обычный 35 14 6" xfId="47319"/>
    <cellStyle name="Обычный 35 14 7" xfId="47320"/>
    <cellStyle name="Обычный 35 15" xfId="47321"/>
    <cellStyle name="Обычный 35 15 2" xfId="47322"/>
    <cellStyle name="Обычный 35 15 2 2" xfId="47323"/>
    <cellStyle name="Обычный 35 15 3" xfId="47324"/>
    <cellStyle name="Обычный 35 15 3 2" xfId="47325"/>
    <cellStyle name="Обычный 35 15 4" xfId="47326"/>
    <cellStyle name="Обычный 35 15 5" xfId="47327"/>
    <cellStyle name="Обычный 35 15 6" xfId="47328"/>
    <cellStyle name="Обычный 35 16" xfId="47329"/>
    <cellStyle name="Обычный 35 16 2" xfId="47330"/>
    <cellStyle name="Обычный 35 16 2 2" xfId="47331"/>
    <cellStyle name="Обычный 35 16 3" xfId="47332"/>
    <cellStyle name="Обычный 35 16 3 2" xfId="47333"/>
    <cellStyle name="Обычный 35 16 4" xfId="47334"/>
    <cellStyle name="Обычный 35 16 5" xfId="47335"/>
    <cellStyle name="Обычный 35 16 6" xfId="47336"/>
    <cellStyle name="Обычный 35 17" xfId="47337"/>
    <cellStyle name="Обычный 35 17 2" xfId="47338"/>
    <cellStyle name="Обычный 35 17 3" xfId="47339"/>
    <cellStyle name="Обычный 35 18" xfId="47340"/>
    <cellStyle name="Обычный 35 18 2" xfId="47341"/>
    <cellStyle name="Обычный 35 18 3" xfId="47342"/>
    <cellStyle name="Обычный 35 19" xfId="47343"/>
    <cellStyle name="Обычный 35 19 2" xfId="47344"/>
    <cellStyle name="Обычный 35 2" xfId="47345"/>
    <cellStyle name="Обычный 35 2 10" xfId="47346"/>
    <cellStyle name="Обычный 35 2 10 2" xfId="47347"/>
    <cellStyle name="Обычный 35 2 10 2 2" xfId="47348"/>
    <cellStyle name="Обычный 35 2 10 3" xfId="47349"/>
    <cellStyle name="Обычный 35 2 10 3 2" xfId="47350"/>
    <cellStyle name="Обычный 35 2 10 4" xfId="47351"/>
    <cellStyle name="Обычный 35 2 10 5" xfId="47352"/>
    <cellStyle name="Обычный 35 2 10 6" xfId="47353"/>
    <cellStyle name="Обычный 35 2 10 7" xfId="47354"/>
    <cellStyle name="Обычный 35 2 10 8" xfId="47355"/>
    <cellStyle name="Обычный 35 2 11" xfId="47356"/>
    <cellStyle name="Обычный 35 2 11 2" xfId="47357"/>
    <cellStyle name="Обычный 35 2 11 2 2" xfId="47358"/>
    <cellStyle name="Обычный 35 2 11 3" xfId="47359"/>
    <cellStyle name="Обычный 35 2 11 3 2" xfId="47360"/>
    <cellStyle name="Обычный 35 2 11 4" xfId="47361"/>
    <cellStyle name="Обычный 35 2 11 5" xfId="47362"/>
    <cellStyle name="Обычный 35 2 11 6" xfId="47363"/>
    <cellStyle name="Обычный 35 2 11 7" xfId="47364"/>
    <cellStyle name="Обычный 35 2 11 8" xfId="47365"/>
    <cellStyle name="Обычный 35 2 12" xfId="47366"/>
    <cellStyle name="Обычный 35 2 12 2" xfId="47367"/>
    <cellStyle name="Обычный 35 2 12 2 2" xfId="47368"/>
    <cellStyle name="Обычный 35 2 12 3" xfId="47369"/>
    <cellStyle name="Обычный 35 2 12 3 2" xfId="47370"/>
    <cellStyle name="Обычный 35 2 12 4" xfId="47371"/>
    <cellStyle name="Обычный 35 2 12 5" xfId="47372"/>
    <cellStyle name="Обычный 35 2 12 6" xfId="47373"/>
    <cellStyle name="Обычный 35 2 12 7" xfId="47374"/>
    <cellStyle name="Обычный 35 2 13" xfId="47375"/>
    <cellStyle name="Обычный 35 2 13 2" xfId="47376"/>
    <cellStyle name="Обычный 35 2 13 2 2" xfId="47377"/>
    <cellStyle name="Обычный 35 2 13 3" xfId="47378"/>
    <cellStyle name="Обычный 35 2 13 3 2" xfId="47379"/>
    <cellStyle name="Обычный 35 2 13 4" xfId="47380"/>
    <cellStyle name="Обычный 35 2 13 5" xfId="47381"/>
    <cellStyle name="Обычный 35 2 13 6" xfId="47382"/>
    <cellStyle name="Обычный 35 2 13 7" xfId="47383"/>
    <cellStyle name="Обычный 35 2 14" xfId="47384"/>
    <cellStyle name="Обычный 35 2 14 2" xfId="47385"/>
    <cellStyle name="Обычный 35 2 14 2 2" xfId="47386"/>
    <cellStyle name="Обычный 35 2 14 3" xfId="47387"/>
    <cellStyle name="Обычный 35 2 14 3 2" xfId="47388"/>
    <cellStyle name="Обычный 35 2 14 4" xfId="47389"/>
    <cellStyle name="Обычный 35 2 14 5" xfId="47390"/>
    <cellStyle name="Обычный 35 2 14 6" xfId="47391"/>
    <cellStyle name="Обычный 35 2 15" xfId="47392"/>
    <cellStyle name="Обычный 35 2 15 2" xfId="47393"/>
    <cellStyle name="Обычный 35 2 15 2 2" xfId="47394"/>
    <cellStyle name="Обычный 35 2 15 3" xfId="47395"/>
    <cellStyle name="Обычный 35 2 15 3 2" xfId="47396"/>
    <cellStyle name="Обычный 35 2 15 4" xfId="47397"/>
    <cellStyle name="Обычный 35 2 15 5" xfId="47398"/>
    <cellStyle name="Обычный 35 2 15 6" xfId="47399"/>
    <cellStyle name="Обычный 35 2 16" xfId="47400"/>
    <cellStyle name="Обычный 35 2 16 2" xfId="47401"/>
    <cellStyle name="Обычный 35 2 16 3" xfId="47402"/>
    <cellStyle name="Обычный 35 2 17" xfId="47403"/>
    <cellStyle name="Обычный 35 2 17 2" xfId="47404"/>
    <cellStyle name="Обычный 35 2 17 3" xfId="47405"/>
    <cellStyle name="Обычный 35 2 18" xfId="47406"/>
    <cellStyle name="Обычный 35 2 18 2" xfId="47407"/>
    <cellStyle name="Обычный 35 2 19" xfId="47408"/>
    <cellStyle name="Обычный 35 2 19 2" xfId="47409"/>
    <cellStyle name="Обычный 35 2 2" xfId="47410"/>
    <cellStyle name="Обычный 35 2 2 10" xfId="47411"/>
    <cellStyle name="Обычный 35 2 2 10 2" xfId="47412"/>
    <cellStyle name="Обычный 35 2 2 10 2 2" xfId="47413"/>
    <cellStyle name="Обычный 35 2 2 10 3" xfId="47414"/>
    <cellStyle name="Обычный 35 2 2 10 3 2" xfId="47415"/>
    <cellStyle name="Обычный 35 2 2 10 4" xfId="47416"/>
    <cellStyle name="Обычный 35 2 2 10 5" xfId="47417"/>
    <cellStyle name="Обычный 35 2 2 10 6" xfId="47418"/>
    <cellStyle name="Обычный 35 2 2 10 7" xfId="47419"/>
    <cellStyle name="Обычный 35 2 2 10 8" xfId="47420"/>
    <cellStyle name="Обычный 35 2 2 11" xfId="47421"/>
    <cellStyle name="Обычный 35 2 2 11 2" xfId="47422"/>
    <cellStyle name="Обычный 35 2 2 11 2 2" xfId="47423"/>
    <cellStyle name="Обычный 35 2 2 11 3" xfId="47424"/>
    <cellStyle name="Обычный 35 2 2 11 3 2" xfId="47425"/>
    <cellStyle name="Обычный 35 2 2 11 4" xfId="47426"/>
    <cellStyle name="Обычный 35 2 2 11 5" xfId="47427"/>
    <cellStyle name="Обычный 35 2 2 11 6" xfId="47428"/>
    <cellStyle name="Обычный 35 2 2 11 7" xfId="47429"/>
    <cellStyle name="Обычный 35 2 2 12" xfId="47430"/>
    <cellStyle name="Обычный 35 2 2 12 2" xfId="47431"/>
    <cellStyle name="Обычный 35 2 2 12 2 2" xfId="47432"/>
    <cellStyle name="Обычный 35 2 2 12 3" xfId="47433"/>
    <cellStyle name="Обычный 35 2 2 12 3 2" xfId="47434"/>
    <cellStyle name="Обычный 35 2 2 12 4" xfId="47435"/>
    <cellStyle name="Обычный 35 2 2 12 5" xfId="47436"/>
    <cellStyle name="Обычный 35 2 2 12 6" xfId="47437"/>
    <cellStyle name="Обычный 35 2 2 12 7" xfId="47438"/>
    <cellStyle name="Обычный 35 2 2 13" xfId="47439"/>
    <cellStyle name="Обычный 35 2 2 13 2" xfId="47440"/>
    <cellStyle name="Обычный 35 2 2 13 2 2" xfId="47441"/>
    <cellStyle name="Обычный 35 2 2 13 3" xfId="47442"/>
    <cellStyle name="Обычный 35 2 2 13 3 2" xfId="47443"/>
    <cellStyle name="Обычный 35 2 2 13 4" xfId="47444"/>
    <cellStyle name="Обычный 35 2 2 13 5" xfId="47445"/>
    <cellStyle name="Обычный 35 2 2 13 6" xfId="47446"/>
    <cellStyle name="Обычный 35 2 2 14" xfId="47447"/>
    <cellStyle name="Обычный 35 2 2 14 2" xfId="47448"/>
    <cellStyle name="Обычный 35 2 2 14 2 2" xfId="47449"/>
    <cellStyle name="Обычный 35 2 2 14 3" xfId="47450"/>
    <cellStyle name="Обычный 35 2 2 14 3 2" xfId="47451"/>
    <cellStyle name="Обычный 35 2 2 14 4" xfId="47452"/>
    <cellStyle name="Обычный 35 2 2 14 5" xfId="47453"/>
    <cellStyle name="Обычный 35 2 2 14 6" xfId="47454"/>
    <cellStyle name="Обычный 35 2 2 15" xfId="47455"/>
    <cellStyle name="Обычный 35 2 2 15 2" xfId="47456"/>
    <cellStyle name="Обычный 35 2 2 15 3" xfId="47457"/>
    <cellStyle name="Обычный 35 2 2 16" xfId="47458"/>
    <cellStyle name="Обычный 35 2 2 16 2" xfId="47459"/>
    <cellStyle name="Обычный 35 2 2 16 3" xfId="47460"/>
    <cellStyle name="Обычный 35 2 2 17" xfId="47461"/>
    <cellStyle name="Обычный 35 2 2 17 2" xfId="47462"/>
    <cellStyle name="Обычный 35 2 2 18" xfId="47463"/>
    <cellStyle name="Обычный 35 2 2 18 2" xfId="47464"/>
    <cellStyle name="Обычный 35 2 2 19" xfId="47465"/>
    <cellStyle name="Обычный 35 2 2 2" xfId="47466"/>
    <cellStyle name="Обычный 35 2 2 2 10" xfId="47467"/>
    <cellStyle name="Обычный 35 2 2 2 10 2" xfId="47468"/>
    <cellStyle name="Обычный 35 2 2 2 10 2 2" xfId="47469"/>
    <cellStyle name="Обычный 35 2 2 2 10 3" xfId="47470"/>
    <cellStyle name="Обычный 35 2 2 2 10 3 2" xfId="47471"/>
    <cellStyle name="Обычный 35 2 2 2 10 4" xfId="47472"/>
    <cellStyle name="Обычный 35 2 2 2 10 5" xfId="47473"/>
    <cellStyle name="Обычный 35 2 2 2 10 6" xfId="47474"/>
    <cellStyle name="Обычный 35 2 2 2 10 7" xfId="47475"/>
    <cellStyle name="Обычный 35 2 2 2 11" xfId="47476"/>
    <cellStyle name="Обычный 35 2 2 2 11 2" xfId="47477"/>
    <cellStyle name="Обычный 35 2 2 2 11 2 2" xfId="47478"/>
    <cellStyle name="Обычный 35 2 2 2 11 3" xfId="47479"/>
    <cellStyle name="Обычный 35 2 2 2 11 3 2" xfId="47480"/>
    <cellStyle name="Обычный 35 2 2 2 11 4" xfId="47481"/>
    <cellStyle name="Обычный 35 2 2 2 11 5" xfId="47482"/>
    <cellStyle name="Обычный 35 2 2 2 11 6" xfId="47483"/>
    <cellStyle name="Обычный 35 2 2 2 12" xfId="47484"/>
    <cellStyle name="Обычный 35 2 2 2 12 2" xfId="47485"/>
    <cellStyle name="Обычный 35 2 2 2 12 3" xfId="47486"/>
    <cellStyle name="Обычный 35 2 2 2 13" xfId="47487"/>
    <cellStyle name="Обычный 35 2 2 2 13 2" xfId="47488"/>
    <cellStyle name="Обычный 35 2 2 2 13 3" xfId="47489"/>
    <cellStyle name="Обычный 35 2 2 2 14" xfId="47490"/>
    <cellStyle name="Обычный 35 2 2 2 14 2" xfId="47491"/>
    <cellStyle name="Обычный 35 2 2 2 14 3" xfId="47492"/>
    <cellStyle name="Обычный 35 2 2 2 15" xfId="47493"/>
    <cellStyle name="Обычный 35 2 2 2 15 2" xfId="47494"/>
    <cellStyle name="Обычный 35 2 2 2 16" xfId="47495"/>
    <cellStyle name="Обычный 35 2 2 2 17" xfId="47496"/>
    <cellStyle name="Обычный 35 2 2 2 18" xfId="47497"/>
    <cellStyle name="Обычный 35 2 2 2 19" xfId="47498"/>
    <cellStyle name="Обычный 35 2 2 2 2" xfId="47499"/>
    <cellStyle name="Обычный 35 2 2 2 2 10" xfId="47500"/>
    <cellStyle name="Обычный 35 2 2 2 2 11" xfId="47501"/>
    <cellStyle name="Обычный 35 2 2 2 2 12" xfId="47502"/>
    <cellStyle name="Обычный 35 2 2 2 2 13" xfId="47503"/>
    <cellStyle name="Обычный 35 2 2 2 2 14" xfId="47504"/>
    <cellStyle name="Обычный 35 2 2 2 2 2" xfId="47505"/>
    <cellStyle name="Обычный 35 2 2 2 2 2 2" xfId="47506"/>
    <cellStyle name="Обычный 35 2 2 2 2 2 3" xfId="47507"/>
    <cellStyle name="Обычный 35 2 2 2 2 2 4" xfId="47508"/>
    <cellStyle name="Обычный 35 2 2 2 2 3" xfId="47509"/>
    <cellStyle name="Обычный 35 2 2 2 2 3 2" xfId="47510"/>
    <cellStyle name="Обычный 35 2 2 2 2 3 3" xfId="47511"/>
    <cellStyle name="Обычный 35 2 2 2 2 4" xfId="47512"/>
    <cellStyle name="Обычный 35 2 2 2 2 4 2" xfId="47513"/>
    <cellStyle name="Обычный 35 2 2 2 2 5" xfId="47514"/>
    <cellStyle name="Обычный 35 2 2 2 2 5 2" xfId="47515"/>
    <cellStyle name="Обычный 35 2 2 2 2 6" xfId="47516"/>
    <cellStyle name="Обычный 35 2 2 2 2 6 2" xfId="47517"/>
    <cellStyle name="Обычный 35 2 2 2 2 7" xfId="47518"/>
    <cellStyle name="Обычный 35 2 2 2 2 8" xfId="47519"/>
    <cellStyle name="Обычный 35 2 2 2 2 9" xfId="47520"/>
    <cellStyle name="Обычный 35 2 2 2 20" xfId="47521"/>
    <cellStyle name="Обычный 35 2 2 2 21" xfId="47522"/>
    <cellStyle name="Обычный 35 2 2 2 22" xfId="47523"/>
    <cellStyle name="Обычный 35 2 2 2 23" xfId="47524"/>
    <cellStyle name="Обычный 35 2 2 2 24" xfId="47525"/>
    <cellStyle name="Обычный 35 2 2 2 25" xfId="47526"/>
    <cellStyle name="Обычный 35 2 2 2 26" xfId="47527"/>
    <cellStyle name="Обычный 35 2 2 2 27" xfId="47528"/>
    <cellStyle name="Обычный 35 2 2 2 28" xfId="47529"/>
    <cellStyle name="Обычный 35 2 2 2 29" xfId="47530"/>
    <cellStyle name="Обычный 35 2 2 2 3" xfId="47531"/>
    <cellStyle name="Обычный 35 2 2 2 3 10" xfId="47532"/>
    <cellStyle name="Обычный 35 2 2 2 3 11" xfId="47533"/>
    <cellStyle name="Обычный 35 2 2 2 3 12" xfId="47534"/>
    <cellStyle name="Обычный 35 2 2 2 3 13" xfId="47535"/>
    <cellStyle name="Обычный 35 2 2 2 3 2" xfId="47536"/>
    <cellStyle name="Обычный 35 2 2 2 3 2 2" xfId="47537"/>
    <cellStyle name="Обычный 35 2 2 2 3 2 3" xfId="47538"/>
    <cellStyle name="Обычный 35 2 2 2 3 2 4" xfId="47539"/>
    <cellStyle name="Обычный 35 2 2 2 3 3" xfId="47540"/>
    <cellStyle name="Обычный 35 2 2 2 3 3 2" xfId="47541"/>
    <cellStyle name="Обычный 35 2 2 2 3 3 3" xfId="47542"/>
    <cellStyle name="Обычный 35 2 2 2 3 4" xfId="47543"/>
    <cellStyle name="Обычный 35 2 2 2 3 4 2" xfId="47544"/>
    <cellStyle name="Обычный 35 2 2 2 3 5" xfId="47545"/>
    <cellStyle name="Обычный 35 2 2 2 3 5 2" xfId="47546"/>
    <cellStyle name="Обычный 35 2 2 2 3 6" xfId="47547"/>
    <cellStyle name="Обычный 35 2 2 2 3 6 2" xfId="47548"/>
    <cellStyle name="Обычный 35 2 2 2 3 7" xfId="47549"/>
    <cellStyle name="Обычный 35 2 2 2 3 8" xfId="47550"/>
    <cellStyle name="Обычный 35 2 2 2 3 9" xfId="47551"/>
    <cellStyle name="Обычный 35 2 2 2 30" xfId="47552"/>
    <cellStyle name="Обычный 35 2 2 2 31" xfId="47553"/>
    <cellStyle name="Обычный 35 2 2 2 32" xfId="47554"/>
    <cellStyle name="Обычный 35 2 2 2 33" xfId="47555"/>
    <cellStyle name="Обычный 35 2 2 2 34" xfId="47556"/>
    <cellStyle name="Обычный 35 2 2 2 35" xfId="47557"/>
    <cellStyle name="Обычный 35 2 2 2 36" xfId="47558"/>
    <cellStyle name="Обычный 35 2 2 2 37" xfId="47559"/>
    <cellStyle name="Обычный 35 2 2 2 38" xfId="47560"/>
    <cellStyle name="Обычный 35 2 2 2 39" xfId="47561"/>
    <cellStyle name="Обычный 35 2 2 2 4" xfId="47562"/>
    <cellStyle name="Обычный 35 2 2 2 4 10" xfId="47563"/>
    <cellStyle name="Обычный 35 2 2 2 4 11" xfId="47564"/>
    <cellStyle name="Обычный 35 2 2 2 4 12" xfId="47565"/>
    <cellStyle name="Обычный 35 2 2 2 4 2" xfId="47566"/>
    <cellStyle name="Обычный 35 2 2 2 4 2 2" xfId="47567"/>
    <cellStyle name="Обычный 35 2 2 2 4 2 3" xfId="47568"/>
    <cellStyle name="Обычный 35 2 2 2 4 2 4" xfId="47569"/>
    <cellStyle name="Обычный 35 2 2 2 4 3" xfId="47570"/>
    <cellStyle name="Обычный 35 2 2 2 4 3 2" xfId="47571"/>
    <cellStyle name="Обычный 35 2 2 2 4 3 3" xfId="47572"/>
    <cellStyle name="Обычный 35 2 2 2 4 4" xfId="47573"/>
    <cellStyle name="Обычный 35 2 2 2 4 4 2" xfId="47574"/>
    <cellStyle name="Обычный 35 2 2 2 4 5" xfId="47575"/>
    <cellStyle name="Обычный 35 2 2 2 4 5 2" xfId="47576"/>
    <cellStyle name="Обычный 35 2 2 2 4 6" xfId="47577"/>
    <cellStyle name="Обычный 35 2 2 2 4 6 2" xfId="47578"/>
    <cellStyle name="Обычный 35 2 2 2 4 7" xfId="47579"/>
    <cellStyle name="Обычный 35 2 2 2 4 8" xfId="47580"/>
    <cellStyle name="Обычный 35 2 2 2 4 9" xfId="47581"/>
    <cellStyle name="Обычный 35 2 2 2 5" xfId="47582"/>
    <cellStyle name="Обычный 35 2 2 2 5 10" xfId="47583"/>
    <cellStyle name="Обычный 35 2 2 2 5 11" xfId="47584"/>
    <cellStyle name="Обычный 35 2 2 2 5 2" xfId="47585"/>
    <cellStyle name="Обычный 35 2 2 2 5 2 2" xfId="47586"/>
    <cellStyle name="Обычный 35 2 2 2 5 2 3" xfId="47587"/>
    <cellStyle name="Обычный 35 2 2 2 5 2 4" xfId="47588"/>
    <cellStyle name="Обычный 35 2 2 2 5 3" xfId="47589"/>
    <cellStyle name="Обычный 35 2 2 2 5 3 2" xfId="47590"/>
    <cellStyle name="Обычный 35 2 2 2 5 3 3" xfId="47591"/>
    <cellStyle name="Обычный 35 2 2 2 5 4" xfId="47592"/>
    <cellStyle name="Обычный 35 2 2 2 5 4 2" xfId="47593"/>
    <cellStyle name="Обычный 35 2 2 2 5 5" xfId="47594"/>
    <cellStyle name="Обычный 35 2 2 2 5 5 2" xfId="47595"/>
    <cellStyle name="Обычный 35 2 2 2 5 6" xfId="47596"/>
    <cellStyle name="Обычный 35 2 2 2 5 6 2" xfId="47597"/>
    <cellStyle name="Обычный 35 2 2 2 5 7" xfId="47598"/>
    <cellStyle name="Обычный 35 2 2 2 5 8" xfId="47599"/>
    <cellStyle name="Обычный 35 2 2 2 5 9" xfId="47600"/>
    <cellStyle name="Обычный 35 2 2 2 6" xfId="47601"/>
    <cellStyle name="Обычный 35 2 2 2 6 2" xfId="47602"/>
    <cellStyle name="Обычный 35 2 2 2 6 2 2" xfId="47603"/>
    <cellStyle name="Обычный 35 2 2 2 6 2 3" xfId="47604"/>
    <cellStyle name="Обычный 35 2 2 2 6 3" xfId="47605"/>
    <cellStyle name="Обычный 35 2 2 2 6 3 2" xfId="47606"/>
    <cellStyle name="Обычный 35 2 2 2 6 3 3" xfId="47607"/>
    <cellStyle name="Обычный 35 2 2 2 6 4" xfId="47608"/>
    <cellStyle name="Обычный 35 2 2 2 6 5" xfId="47609"/>
    <cellStyle name="Обычный 35 2 2 2 6 6" xfId="47610"/>
    <cellStyle name="Обычный 35 2 2 2 6 7" xfId="47611"/>
    <cellStyle name="Обычный 35 2 2 2 6 8" xfId="47612"/>
    <cellStyle name="Обычный 35 2 2 2 7" xfId="47613"/>
    <cellStyle name="Обычный 35 2 2 2 7 2" xfId="47614"/>
    <cellStyle name="Обычный 35 2 2 2 7 2 2" xfId="47615"/>
    <cellStyle name="Обычный 35 2 2 2 7 3" xfId="47616"/>
    <cellStyle name="Обычный 35 2 2 2 7 3 2" xfId="47617"/>
    <cellStyle name="Обычный 35 2 2 2 7 4" xfId="47618"/>
    <cellStyle name="Обычный 35 2 2 2 7 5" xfId="47619"/>
    <cellStyle name="Обычный 35 2 2 2 7 6" xfId="47620"/>
    <cellStyle name="Обычный 35 2 2 2 7 7" xfId="47621"/>
    <cellStyle name="Обычный 35 2 2 2 7 8" xfId="47622"/>
    <cellStyle name="Обычный 35 2 2 2 8" xfId="47623"/>
    <cellStyle name="Обычный 35 2 2 2 8 2" xfId="47624"/>
    <cellStyle name="Обычный 35 2 2 2 8 2 2" xfId="47625"/>
    <cellStyle name="Обычный 35 2 2 2 8 3" xfId="47626"/>
    <cellStyle name="Обычный 35 2 2 2 8 3 2" xfId="47627"/>
    <cellStyle name="Обычный 35 2 2 2 8 4" xfId="47628"/>
    <cellStyle name="Обычный 35 2 2 2 8 5" xfId="47629"/>
    <cellStyle name="Обычный 35 2 2 2 8 6" xfId="47630"/>
    <cellStyle name="Обычный 35 2 2 2 8 7" xfId="47631"/>
    <cellStyle name="Обычный 35 2 2 2 8 8" xfId="47632"/>
    <cellStyle name="Обычный 35 2 2 2 9" xfId="47633"/>
    <cellStyle name="Обычный 35 2 2 2 9 2" xfId="47634"/>
    <cellStyle name="Обычный 35 2 2 2 9 2 2" xfId="47635"/>
    <cellStyle name="Обычный 35 2 2 2 9 3" xfId="47636"/>
    <cellStyle name="Обычный 35 2 2 2 9 3 2" xfId="47637"/>
    <cellStyle name="Обычный 35 2 2 2 9 4" xfId="47638"/>
    <cellStyle name="Обычный 35 2 2 2 9 5" xfId="47639"/>
    <cellStyle name="Обычный 35 2 2 2 9 6" xfId="47640"/>
    <cellStyle name="Обычный 35 2 2 2 9 7" xfId="47641"/>
    <cellStyle name="Обычный 35 2 2 20" xfId="47642"/>
    <cellStyle name="Обычный 35 2 2 21" xfId="47643"/>
    <cellStyle name="Обычный 35 2 2 22" xfId="47644"/>
    <cellStyle name="Обычный 35 2 2 23" xfId="47645"/>
    <cellStyle name="Обычный 35 2 2 24" xfId="47646"/>
    <cellStyle name="Обычный 35 2 2 25" xfId="47647"/>
    <cellStyle name="Обычный 35 2 2 26" xfId="47648"/>
    <cellStyle name="Обычный 35 2 2 27" xfId="47649"/>
    <cellStyle name="Обычный 35 2 2 28" xfId="47650"/>
    <cellStyle name="Обычный 35 2 2 29" xfId="47651"/>
    <cellStyle name="Обычный 35 2 2 3" xfId="47652"/>
    <cellStyle name="Обычный 35 2 2 3 10" xfId="47653"/>
    <cellStyle name="Обычный 35 2 2 3 10 2" xfId="47654"/>
    <cellStyle name="Обычный 35 2 2 3 10 2 2" xfId="47655"/>
    <cellStyle name="Обычный 35 2 2 3 10 3" xfId="47656"/>
    <cellStyle name="Обычный 35 2 2 3 10 3 2" xfId="47657"/>
    <cellStyle name="Обычный 35 2 2 3 10 4" xfId="47658"/>
    <cellStyle name="Обычный 35 2 2 3 10 5" xfId="47659"/>
    <cellStyle name="Обычный 35 2 2 3 10 6" xfId="47660"/>
    <cellStyle name="Обычный 35 2 2 3 10 7" xfId="47661"/>
    <cellStyle name="Обычный 35 2 2 3 11" xfId="47662"/>
    <cellStyle name="Обычный 35 2 2 3 11 2" xfId="47663"/>
    <cellStyle name="Обычный 35 2 2 3 11 3" xfId="47664"/>
    <cellStyle name="Обычный 35 2 2 3 12" xfId="47665"/>
    <cellStyle name="Обычный 35 2 2 3 12 2" xfId="47666"/>
    <cellStyle name="Обычный 35 2 2 3 12 3" xfId="47667"/>
    <cellStyle name="Обычный 35 2 2 3 13" xfId="47668"/>
    <cellStyle name="Обычный 35 2 2 3 13 2" xfId="47669"/>
    <cellStyle name="Обычный 35 2 2 3 13 3" xfId="47670"/>
    <cellStyle name="Обычный 35 2 2 3 14" xfId="47671"/>
    <cellStyle name="Обычный 35 2 2 3 14 2" xfId="47672"/>
    <cellStyle name="Обычный 35 2 2 3 14 3" xfId="47673"/>
    <cellStyle name="Обычный 35 2 2 3 15" xfId="47674"/>
    <cellStyle name="Обычный 35 2 2 3 16" xfId="47675"/>
    <cellStyle name="Обычный 35 2 2 3 17" xfId="47676"/>
    <cellStyle name="Обычный 35 2 2 3 18" xfId="47677"/>
    <cellStyle name="Обычный 35 2 2 3 19" xfId="47678"/>
    <cellStyle name="Обычный 35 2 2 3 2" xfId="47679"/>
    <cellStyle name="Обычный 35 2 2 3 2 10" xfId="47680"/>
    <cellStyle name="Обычный 35 2 2 3 2 11" xfId="47681"/>
    <cellStyle name="Обычный 35 2 2 3 2 12" xfId="47682"/>
    <cellStyle name="Обычный 35 2 2 3 2 13" xfId="47683"/>
    <cellStyle name="Обычный 35 2 2 3 2 14" xfId="47684"/>
    <cellStyle name="Обычный 35 2 2 3 2 2" xfId="47685"/>
    <cellStyle name="Обычный 35 2 2 3 2 2 2" xfId="47686"/>
    <cellStyle name="Обычный 35 2 2 3 2 2 3" xfId="47687"/>
    <cellStyle name="Обычный 35 2 2 3 2 2 4" xfId="47688"/>
    <cellStyle name="Обычный 35 2 2 3 2 3" xfId="47689"/>
    <cellStyle name="Обычный 35 2 2 3 2 3 2" xfId="47690"/>
    <cellStyle name="Обычный 35 2 2 3 2 3 3" xfId="47691"/>
    <cellStyle name="Обычный 35 2 2 3 2 4" xfId="47692"/>
    <cellStyle name="Обычный 35 2 2 3 2 4 2" xfId="47693"/>
    <cellStyle name="Обычный 35 2 2 3 2 5" xfId="47694"/>
    <cellStyle name="Обычный 35 2 2 3 2 5 2" xfId="47695"/>
    <cellStyle name="Обычный 35 2 2 3 2 6" xfId="47696"/>
    <cellStyle name="Обычный 35 2 2 3 2 6 2" xfId="47697"/>
    <cellStyle name="Обычный 35 2 2 3 2 7" xfId="47698"/>
    <cellStyle name="Обычный 35 2 2 3 2 8" xfId="47699"/>
    <cellStyle name="Обычный 35 2 2 3 2 9" xfId="47700"/>
    <cellStyle name="Обычный 35 2 2 3 20" xfId="47701"/>
    <cellStyle name="Обычный 35 2 2 3 21" xfId="47702"/>
    <cellStyle name="Обычный 35 2 2 3 22" xfId="47703"/>
    <cellStyle name="Обычный 35 2 2 3 23" xfId="47704"/>
    <cellStyle name="Обычный 35 2 2 3 24" xfId="47705"/>
    <cellStyle name="Обычный 35 2 2 3 25" xfId="47706"/>
    <cellStyle name="Обычный 35 2 2 3 26" xfId="47707"/>
    <cellStyle name="Обычный 35 2 2 3 27" xfId="47708"/>
    <cellStyle name="Обычный 35 2 2 3 28" xfId="47709"/>
    <cellStyle name="Обычный 35 2 2 3 29" xfId="47710"/>
    <cellStyle name="Обычный 35 2 2 3 3" xfId="47711"/>
    <cellStyle name="Обычный 35 2 2 3 3 10" xfId="47712"/>
    <cellStyle name="Обычный 35 2 2 3 3 11" xfId="47713"/>
    <cellStyle name="Обычный 35 2 2 3 3 12" xfId="47714"/>
    <cellStyle name="Обычный 35 2 2 3 3 13" xfId="47715"/>
    <cellStyle name="Обычный 35 2 2 3 3 2" xfId="47716"/>
    <cellStyle name="Обычный 35 2 2 3 3 2 2" xfId="47717"/>
    <cellStyle name="Обычный 35 2 2 3 3 2 3" xfId="47718"/>
    <cellStyle name="Обычный 35 2 2 3 3 2 4" xfId="47719"/>
    <cellStyle name="Обычный 35 2 2 3 3 3" xfId="47720"/>
    <cellStyle name="Обычный 35 2 2 3 3 3 2" xfId="47721"/>
    <cellStyle name="Обычный 35 2 2 3 3 3 3" xfId="47722"/>
    <cellStyle name="Обычный 35 2 2 3 3 4" xfId="47723"/>
    <cellStyle name="Обычный 35 2 2 3 3 4 2" xfId="47724"/>
    <cellStyle name="Обычный 35 2 2 3 3 5" xfId="47725"/>
    <cellStyle name="Обычный 35 2 2 3 3 5 2" xfId="47726"/>
    <cellStyle name="Обычный 35 2 2 3 3 6" xfId="47727"/>
    <cellStyle name="Обычный 35 2 2 3 3 6 2" xfId="47728"/>
    <cellStyle name="Обычный 35 2 2 3 3 7" xfId="47729"/>
    <cellStyle name="Обычный 35 2 2 3 3 8" xfId="47730"/>
    <cellStyle name="Обычный 35 2 2 3 3 9" xfId="47731"/>
    <cellStyle name="Обычный 35 2 2 3 30" xfId="47732"/>
    <cellStyle name="Обычный 35 2 2 3 31" xfId="47733"/>
    <cellStyle name="Обычный 35 2 2 3 32" xfId="47734"/>
    <cellStyle name="Обычный 35 2 2 3 33" xfId="47735"/>
    <cellStyle name="Обычный 35 2 2 3 34" xfId="47736"/>
    <cellStyle name="Обычный 35 2 2 3 35" xfId="47737"/>
    <cellStyle name="Обычный 35 2 2 3 36" xfId="47738"/>
    <cellStyle name="Обычный 35 2 2 3 37" xfId="47739"/>
    <cellStyle name="Обычный 35 2 2 3 38" xfId="47740"/>
    <cellStyle name="Обычный 35 2 2 3 4" xfId="47741"/>
    <cellStyle name="Обычный 35 2 2 3 4 10" xfId="47742"/>
    <cellStyle name="Обычный 35 2 2 3 4 11" xfId="47743"/>
    <cellStyle name="Обычный 35 2 2 3 4 12" xfId="47744"/>
    <cellStyle name="Обычный 35 2 2 3 4 2" xfId="47745"/>
    <cellStyle name="Обычный 35 2 2 3 4 2 2" xfId="47746"/>
    <cellStyle name="Обычный 35 2 2 3 4 2 3" xfId="47747"/>
    <cellStyle name="Обычный 35 2 2 3 4 2 4" xfId="47748"/>
    <cellStyle name="Обычный 35 2 2 3 4 3" xfId="47749"/>
    <cellStyle name="Обычный 35 2 2 3 4 3 2" xfId="47750"/>
    <cellStyle name="Обычный 35 2 2 3 4 3 3" xfId="47751"/>
    <cellStyle name="Обычный 35 2 2 3 4 4" xfId="47752"/>
    <cellStyle name="Обычный 35 2 2 3 4 4 2" xfId="47753"/>
    <cellStyle name="Обычный 35 2 2 3 4 5" xfId="47754"/>
    <cellStyle name="Обычный 35 2 2 3 4 5 2" xfId="47755"/>
    <cellStyle name="Обычный 35 2 2 3 4 6" xfId="47756"/>
    <cellStyle name="Обычный 35 2 2 3 4 6 2" xfId="47757"/>
    <cellStyle name="Обычный 35 2 2 3 4 7" xfId="47758"/>
    <cellStyle name="Обычный 35 2 2 3 4 8" xfId="47759"/>
    <cellStyle name="Обычный 35 2 2 3 4 9" xfId="47760"/>
    <cellStyle name="Обычный 35 2 2 3 5" xfId="47761"/>
    <cellStyle name="Обычный 35 2 2 3 5 10" xfId="47762"/>
    <cellStyle name="Обычный 35 2 2 3 5 11" xfId="47763"/>
    <cellStyle name="Обычный 35 2 2 3 5 2" xfId="47764"/>
    <cellStyle name="Обычный 35 2 2 3 5 2 2" xfId="47765"/>
    <cellStyle name="Обычный 35 2 2 3 5 2 3" xfId="47766"/>
    <cellStyle name="Обычный 35 2 2 3 5 2 4" xfId="47767"/>
    <cellStyle name="Обычный 35 2 2 3 5 3" xfId="47768"/>
    <cellStyle name="Обычный 35 2 2 3 5 3 2" xfId="47769"/>
    <cellStyle name="Обычный 35 2 2 3 5 3 3" xfId="47770"/>
    <cellStyle name="Обычный 35 2 2 3 5 4" xfId="47771"/>
    <cellStyle name="Обычный 35 2 2 3 5 4 2" xfId="47772"/>
    <cellStyle name="Обычный 35 2 2 3 5 5" xfId="47773"/>
    <cellStyle name="Обычный 35 2 2 3 5 5 2" xfId="47774"/>
    <cellStyle name="Обычный 35 2 2 3 5 6" xfId="47775"/>
    <cellStyle name="Обычный 35 2 2 3 5 6 2" xfId="47776"/>
    <cellStyle name="Обычный 35 2 2 3 5 7" xfId="47777"/>
    <cellStyle name="Обычный 35 2 2 3 5 8" xfId="47778"/>
    <cellStyle name="Обычный 35 2 2 3 5 9" xfId="47779"/>
    <cellStyle name="Обычный 35 2 2 3 6" xfId="47780"/>
    <cellStyle name="Обычный 35 2 2 3 6 2" xfId="47781"/>
    <cellStyle name="Обычный 35 2 2 3 6 2 2" xfId="47782"/>
    <cellStyle name="Обычный 35 2 2 3 6 2 3" xfId="47783"/>
    <cellStyle name="Обычный 35 2 2 3 6 3" xfId="47784"/>
    <cellStyle name="Обычный 35 2 2 3 6 3 2" xfId="47785"/>
    <cellStyle name="Обычный 35 2 2 3 6 3 3" xfId="47786"/>
    <cellStyle name="Обычный 35 2 2 3 6 4" xfId="47787"/>
    <cellStyle name="Обычный 35 2 2 3 6 5" xfId="47788"/>
    <cellStyle name="Обычный 35 2 2 3 6 6" xfId="47789"/>
    <cellStyle name="Обычный 35 2 2 3 6 7" xfId="47790"/>
    <cellStyle name="Обычный 35 2 2 3 6 8" xfId="47791"/>
    <cellStyle name="Обычный 35 2 2 3 7" xfId="47792"/>
    <cellStyle name="Обычный 35 2 2 3 7 2" xfId="47793"/>
    <cellStyle name="Обычный 35 2 2 3 7 2 2" xfId="47794"/>
    <cellStyle name="Обычный 35 2 2 3 7 3" xfId="47795"/>
    <cellStyle name="Обычный 35 2 2 3 7 3 2" xfId="47796"/>
    <cellStyle name="Обычный 35 2 2 3 7 4" xfId="47797"/>
    <cellStyle name="Обычный 35 2 2 3 7 5" xfId="47798"/>
    <cellStyle name="Обычный 35 2 2 3 7 6" xfId="47799"/>
    <cellStyle name="Обычный 35 2 2 3 7 7" xfId="47800"/>
    <cellStyle name="Обычный 35 2 2 3 7 8" xfId="47801"/>
    <cellStyle name="Обычный 35 2 2 3 8" xfId="47802"/>
    <cellStyle name="Обычный 35 2 2 3 8 2" xfId="47803"/>
    <cellStyle name="Обычный 35 2 2 3 8 2 2" xfId="47804"/>
    <cellStyle name="Обычный 35 2 2 3 8 3" xfId="47805"/>
    <cellStyle name="Обычный 35 2 2 3 8 3 2" xfId="47806"/>
    <cellStyle name="Обычный 35 2 2 3 8 4" xfId="47807"/>
    <cellStyle name="Обычный 35 2 2 3 8 5" xfId="47808"/>
    <cellStyle name="Обычный 35 2 2 3 8 6" xfId="47809"/>
    <cellStyle name="Обычный 35 2 2 3 8 7" xfId="47810"/>
    <cellStyle name="Обычный 35 2 2 3 8 8" xfId="47811"/>
    <cellStyle name="Обычный 35 2 2 3 9" xfId="47812"/>
    <cellStyle name="Обычный 35 2 2 3 9 2" xfId="47813"/>
    <cellStyle name="Обычный 35 2 2 3 9 2 2" xfId="47814"/>
    <cellStyle name="Обычный 35 2 2 3 9 3" xfId="47815"/>
    <cellStyle name="Обычный 35 2 2 3 9 3 2" xfId="47816"/>
    <cellStyle name="Обычный 35 2 2 3 9 4" xfId="47817"/>
    <cellStyle name="Обычный 35 2 2 3 9 5" xfId="47818"/>
    <cellStyle name="Обычный 35 2 2 3 9 6" xfId="47819"/>
    <cellStyle name="Обычный 35 2 2 3 9 7" xfId="47820"/>
    <cellStyle name="Обычный 35 2 2 30" xfId="47821"/>
    <cellStyle name="Обычный 35 2 2 31" xfId="47822"/>
    <cellStyle name="Обычный 35 2 2 32" xfId="47823"/>
    <cellStyle name="Обычный 35 2 2 33" xfId="47824"/>
    <cellStyle name="Обычный 35 2 2 34" xfId="47825"/>
    <cellStyle name="Обычный 35 2 2 35" xfId="47826"/>
    <cellStyle name="Обычный 35 2 2 36" xfId="47827"/>
    <cellStyle name="Обычный 35 2 2 37" xfId="47828"/>
    <cellStyle name="Обычный 35 2 2 38" xfId="47829"/>
    <cellStyle name="Обычный 35 2 2 39" xfId="47830"/>
    <cellStyle name="Обычный 35 2 2 4" xfId="47831"/>
    <cellStyle name="Обычный 35 2 2 4 10" xfId="47832"/>
    <cellStyle name="Обычный 35 2 2 4 11" xfId="47833"/>
    <cellStyle name="Обычный 35 2 2 4 12" xfId="47834"/>
    <cellStyle name="Обычный 35 2 2 4 13" xfId="47835"/>
    <cellStyle name="Обычный 35 2 2 4 14" xfId="47836"/>
    <cellStyle name="Обычный 35 2 2 4 2" xfId="47837"/>
    <cellStyle name="Обычный 35 2 2 4 2 2" xfId="47838"/>
    <cellStyle name="Обычный 35 2 2 4 2 3" xfId="47839"/>
    <cellStyle name="Обычный 35 2 2 4 2 4" xfId="47840"/>
    <cellStyle name="Обычный 35 2 2 4 3" xfId="47841"/>
    <cellStyle name="Обычный 35 2 2 4 3 2" xfId="47842"/>
    <cellStyle name="Обычный 35 2 2 4 3 3" xfId="47843"/>
    <cellStyle name="Обычный 35 2 2 4 4" xfId="47844"/>
    <cellStyle name="Обычный 35 2 2 4 4 2" xfId="47845"/>
    <cellStyle name="Обычный 35 2 2 4 5" xfId="47846"/>
    <cellStyle name="Обычный 35 2 2 4 5 2" xfId="47847"/>
    <cellStyle name="Обычный 35 2 2 4 6" xfId="47848"/>
    <cellStyle name="Обычный 35 2 2 4 6 2" xfId="47849"/>
    <cellStyle name="Обычный 35 2 2 4 7" xfId="47850"/>
    <cellStyle name="Обычный 35 2 2 4 8" xfId="47851"/>
    <cellStyle name="Обычный 35 2 2 4 9" xfId="47852"/>
    <cellStyle name="Обычный 35 2 2 40" xfId="47853"/>
    <cellStyle name="Обычный 35 2 2 41" xfId="47854"/>
    <cellStyle name="Обычный 35 2 2 42" xfId="47855"/>
    <cellStyle name="Обычный 35 2 2 5" xfId="47856"/>
    <cellStyle name="Обычный 35 2 2 5 10" xfId="47857"/>
    <cellStyle name="Обычный 35 2 2 5 11" xfId="47858"/>
    <cellStyle name="Обычный 35 2 2 5 12" xfId="47859"/>
    <cellStyle name="Обычный 35 2 2 5 13" xfId="47860"/>
    <cellStyle name="Обычный 35 2 2 5 2" xfId="47861"/>
    <cellStyle name="Обычный 35 2 2 5 2 2" xfId="47862"/>
    <cellStyle name="Обычный 35 2 2 5 2 3" xfId="47863"/>
    <cellStyle name="Обычный 35 2 2 5 2 4" xfId="47864"/>
    <cellStyle name="Обычный 35 2 2 5 3" xfId="47865"/>
    <cellStyle name="Обычный 35 2 2 5 3 2" xfId="47866"/>
    <cellStyle name="Обычный 35 2 2 5 3 3" xfId="47867"/>
    <cellStyle name="Обычный 35 2 2 5 4" xfId="47868"/>
    <cellStyle name="Обычный 35 2 2 5 4 2" xfId="47869"/>
    <cellStyle name="Обычный 35 2 2 5 5" xfId="47870"/>
    <cellStyle name="Обычный 35 2 2 5 5 2" xfId="47871"/>
    <cellStyle name="Обычный 35 2 2 5 6" xfId="47872"/>
    <cellStyle name="Обычный 35 2 2 5 6 2" xfId="47873"/>
    <cellStyle name="Обычный 35 2 2 5 7" xfId="47874"/>
    <cellStyle name="Обычный 35 2 2 5 8" xfId="47875"/>
    <cellStyle name="Обычный 35 2 2 5 9" xfId="47876"/>
    <cellStyle name="Обычный 35 2 2 6" xfId="47877"/>
    <cellStyle name="Обычный 35 2 2 6 10" xfId="47878"/>
    <cellStyle name="Обычный 35 2 2 6 11" xfId="47879"/>
    <cellStyle name="Обычный 35 2 2 6 12" xfId="47880"/>
    <cellStyle name="Обычный 35 2 2 6 2" xfId="47881"/>
    <cellStyle name="Обычный 35 2 2 6 2 2" xfId="47882"/>
    <cellStyle name="Обычный 35 2 2 6 2 3" xfId="47883"/>
    <cellStyle name="Обычный 35 2 2 6 2 4" xfId="47884"/>
    <cellStyle name="Обычный 35 2 2 6 3" xfId="47885"/>
    <cellStyle name="Обычный 35 2 2 6 3 2" xfId="47886"/>
    <cellStyle name="Обычный 35 2 2 6 3 3" xfId="47887"/>
    <cellStyle name="Обычный 35 2 2 6 4" xfId="47888"/>
    <cellStyle name="Обычный 35 2 2 6 4 2" xfId="47889"/>
    <cellStyle name="Обычный 35 2 2 6 5" xfId="47890"/>
    <cellStyle name="Обычный 35 2 2 6 5 2" xfId="47891"/>
    <cellStyle name="Обычный 35 2 2 6 6" xfId="47892"/>
    <cellStyle name="Обычный 35 2 2 6 6 2" xfId="47893"/>
    <cellStyle name="Обычный 35 2 2 6 7" xfId="47894"/>
    <cellStyle name="Обычный 35 2 2 6 8" xfId="47895"/>
    <cellStyle name="Обычный 35 2 2 6 9" xfId="47896"/>
    <cellStyle name="Обычный 35 2 2 7" xfId="47897"/>
    <cellStyle name="Обычный 35 2 2 7 10" xfId="47898"/>
    <cellStyle name="Обычный 35 2 2 7 11" xfId="47899"/>
    <cellStyle name="Обычный 35 2 2 7 2" xfId="47900"/>
    <cellStyle name="Обычный 35 2 2 7 2 2" xfId="47901"/>
    <cellStyle name="Обычный 35 2 2 7 2 3" xfId="47902"/>
    <cellStyle name="Обычный 35 2 2 7 2 4" xfId="47903"/>
    <cellStyle name="Обычный 35 2 2 7 3" xfId="47904"/>
    <cellStyle name="Обычный 35 2 2 7 3 2" xfId="47905"/>
    <cellStyle name="Обычный 35 2 2 7 3 3" xfId="47906"/>
    <cellStyle name="Обычный 35 2 2 7 4" xfId="47907"/>
    <cellStyle name="Обычный 35 2 2 7 4 2" xfId="47908"/>
    <cellStyle name="Обычный 35 2 2 7 5" xfId="47909"/>
    <cellStyle name="Обычный 35 2 2 7 5 2" xfId="47910"/>
    <cellStyle name="Обычный 35 2 2 7 6" xfId="47911"/>
    <cellStyle name="Обычный 35 2 2 7 6 2" xfId="47912"/>
    <cellStyle name="Обычный 35 2 2 7 7" xfId="47913"/>
    <cellStyle name="Обычный 35 2 2 7 8" xfId="47914"/>
    <cellStyle name="Обычный 35 2 2 7 9" xfId="47915"/>
    <cellStyle name="Обычный 35 2 2 8" xfId="47916"/>
    <cellStyle name="Обычный 35 2 2 8 2" xfId="47917"/>
    <cellStyle name="Обычный 35 2 2 8 2 2" xfId="47918"/>
    <cellStyle name="Обычный 35 2 2 8 2 3" xfId="47919"/>
    <cellStyle name="Обычный 35 2 2 8 3" xfId="47920"/>
    <cellStyle name="Обычный 35 2 2 8 3 2" xfId="47921"/>
    <cellStyle name="Обычный 35 2 2 8 3 3" xfId="47922"/>
    <cellStyle name="Обычный 35 2 2 8 4" xfId="47923"/>
    <cellStyle name="Обычный 35 2 2 8 5" xfId="47924"/>
    <cellStyle name="Обычный 35 2 2 8 6" xfId="47925"/>
    <cellStyle name="Обычный 35 2 2 8 7" xfId="47926"/>
    <cellStyle name="Обычный 35 2 2 8 8" xfId="47927"/>
    <cellStyle name="Обычный 35 2 2 9" xfId="47928"/>
    <cellStyle name="Обычный 35 2 2 9 2" xfId="47929"/>
    <cellStyle name="Обычный 35 2 2 9 2 2" xfId="47930"/>
    <cellStyle name="Обычный 35 2 2 9 3" xfId="47931"/>
    <cellStyle name="Обычный 35 2 2 9 3 2" xfId="47932"/>
    <cellStyle name="Обычный 35 2 2 9 4" xfId="47933"/>
    <cellStyle name="Обычный 35 2 2 9 5" xfId="47934"/>
    <cellStyle name="Обычный 35 2 2 9 6" xfId="47935"/>
    <cellStyle name="Обычный 35 2 2 9 7" xfId="47936"/>
    <cellStyle name="Обычный 35 2 2 9 8" xfId="47937"/>
    <cellStyle name="Обычный 35 2 20" xfId="47938"/>
    <cellStyle name="Обычный 35 2 21" xfId="47939"/>
    <cellStyle name="Обычный 35 2 22" xfId="47940"/>
    <cellStyle name="Обычный 35 2 23" xfId="47941"/>
    <cellStyle name="Обычный 35 2 24" xfId="47942"/>
    <cellStyle name="Обычный 35 2 25" xfId="47943"/>
    <cellStyle name="Обычный 35 2 26" xfId="47944"/>
    <cellStyle name="Обычный 35 2 27" xfId="47945"/>
    <cellStyle name="Обычный 35 2 28" xfId="47946"/>
    <cellStyle name="Обычный 35 2 29" xfId="47947"/>
    <cellStyle name="Обычный 35 2 3" xfId="47948"/>
    <cellStyle name="Обычный 35 2 3 10" xfId="47949"/>
    <cellStyle name="Обычный 35 2 3 10 2" xfId="47950"/>
    <cellStyle name="Обычный 35 2 3 10 2 2" xfId="47951"/>
    <cellStyle name="Обычный 35 2 3 10 3" xfId="47952"/>
    <cellStyle name="Обычный 35 2 3 10 3 2" xfId="47953"/>
    <cellStyle name="Обычный 35 2 3 10 4" xfId="47954"/>
    <cellStyle name="Обычный 35 2 3 10 5" xfId="47955"/>
    <cellStyle name="Обычный 35 2 3 10 6" xfId="47956"/>
    <cellStyle name="Обычный 35 2 3 10 7" xfId="47957"/>
    <cellStyle name="Обычный 35 2 3 11" xfId="47958"/>
    <cellStyle name="Обычный 35 2 3 11 2" xfId="47959"/>
    <cellStyle name="Обычный 35 2 3 11 2 2" xfId="47960"/>
    <cellStyle name="Обычный 35 2 3 11 3" xfId="47961"/>
    <cellStyle name="Обычный 35 2 3 11 3 2" xfId="47962"/>
    <cellStyle name="Обычный 35 2 3 11 4" xfId="47963"/>
    <cellStyle name="Обычный 35 2 3 11 5" xfId="47964"/>
    <cellStyle name="Обычный 35 2 3 11 6" xfId="47965"/>
    <cellStyle name="Обычный 35 2 3 12" xfId="47966"/>
    <cellStyle name="Обычный 35 2 3 12 2" xfId="47967"/>
    <cellStyle name="Обычный 35 2 3 12 3" xfId="47968"/>
    <cellStyle name="Обычный 35 2 3 13" xfId="47969"/>
    <cellStyle name="Обычный 35 2 3 13 2" xfId="47970"/>
    <cellStyle name="Обычный 35 2 3 13 3" xfId="47971"/>
    <cellStyle name="Обычный 35 2 3 14" xfId="47972"/>
    <cellStyle name="Обычный 35 2 3 14 2" xfId="47973"/>
    <cellStyle name="Обычный 35 2 3 14 3" xfId="47974"/>
    <cellStyle name="Обычный 35 2 3 15" xfId="47975"/>
    <cellStyle name="Обычный 35 2 3 15 2" xfId="47976"/>
    <cellStyle name="Обычный 35 2 3 16" xfId="47977"/>
    <cellStyle name="Обычный 35 2 3 17" xfId="47978"/>
    <cellStyle name="Обычный 35 2 3 18" xfId="47979"/>
    <cellStyle name="Обычный 35 2 3 19" xfId="47980"/>
    <cellStyle name="Обычный 35 2 3 2" xfId="47981"/>
    <cellStyle name="Обычный 35 2 3 2 10" xfId="47982"/>
    <cellStyle name="Обычный 35 2 3 2 11" xfId="47983"/>
    <cellStyle name="Обычный 35 2 3 2 12" xfId="47984"/>
    <cellStyle name="Обычный 35 2 3 2 13" xfId="47985"/>
    <cellStyle name="Обычный 35 2 3 2 14" xfId="47986"/>
    <cellStyle name="Обычный 35 2 3 2 2" xfId="47987"/>
    <cellStyle name="Обычный 35 2 3 2 2 2" xfId="47988"/>
    <cellStyle name="Обычный 35 2 3 2 2 3" xfId="47989"/>
    <cellStyle name="Обычный 35 2 3 2 2 4" xfId="47990"/>
    <cellStyle name="Обычный 35 2 3 2 3" xfId="47991"/>
    <cellStyle name="Обычный 35 2 3 2 3 2" xfId="47992"/>
    <cellStyle name="Обычный 35 2 3 2 3 3" xfId="47993"/>
    <cellStyle name="Обычный 35 2 3 2 4" xfId="47994"/>
    <cellStyle name="Обычный 35 2 3 2 4 2" xfId="47995"/>
    <cellStyle name="Обычный 35 2 3 2 5" xfId="47996"/>
    <cellStyle name="Обычный 35 2 3 2 5 2" xfId="47997"/>
    <cellStyle name="Обычный 35 2 3 2 6" xfId="47998"/>
    <cellStyle name="Обычный 35 2 3 2 6 2" xfId="47999"/>
    <cellStyle name="Обычный 35 2 3 2 7" xfId="48000"/>
    <cellStyle name="Обычный 35 2 3 2 8" xfId="48001"/>
    <cellStyle name="Обычный 35 2 3 2 9" xfId="48002"/>
    <cellStyle name="Обычный 35 2 3 20" xfId="48003"/>
    <cellStyle name="Обычный 35 2 3 21" xfId="48004"/>
    <cellStyle name="Обычный 35 2 3 22" xfId="48005"/>
    <cellStyle name="Обычный 35 2 3 23" xfId="48006"/>
    <cellStyle name="Обычный 35 2 3 24" xfId="48007"/>
    <cellStyle name="Обычный 35 2 3 25" xfId="48008"/>
    <cellStyle name="Обычный 35 2 3 26" xfId="48009"/>
    <cellStyle name="Обычный 35 2 3 27" xfId="48010"/>
    <cellStyle name="Обычный 35 2 3 28" xfId="48011"/>
    <cellStyle name="Обычный 35 2 3 29" xfId="48012"/>
    <cellStyle name="Обычный 35 2 3 3" xfId="48013"/>
    <cellStyle name="Обычный 35 2 3 3 10" xfId="48014"/>
    <cellStyle name="Обычный 35 2 3 3 11" xfId="48015"/>
    <cellStyle name="Обычный 35 2 3 3 12" xfId="48016"/>
    <cellStyle name="Обычный 35 2 3 3 13" xfId="48017"/>
    <cellStyle name="Обычный 35 2 3 3 2" xfId="48018"/>
    <cellStyle name="Обычный 35 2 3 3 2 2" xfId="48019"/>
    <cellStyle name="Обычный 35 2 3 3 2 3" xfId="48020"/>
    <cellStyle name="Обычный 35 2 3 3 2 4" xfId="48021"/>
    <cellStyle name="Обычный 35 2 3 3 3" xfId="48022"/>
    <cellStyle name="Обычный 35 2 3 3 3 2" xfId="48023"/>
    <cellStyle name="Обычный 35 2 3 3 3 3" xfId="48024"/>
    <cellStyle name="Обычный 35 2 3 3 4" xfId="48025"/>
    <cellStyle name="Обычный 35 2 3 3 4 2" xfId="48026"/>
    <cellStyle name="Обычный 35 2 3 3 5" xfId="48027"/>
    <cellStyle name="Обычный 35 2 3 3 5 2" xfId="48028"/>
    <cellStyle name="Обычный 35 2 3 3 6" xfId="48029"/>
    <cellStyle name="Обычный 35 2 3 3 6 2" xfId="48030"/>
    <cellStyle name="Обычный 35 2 3 3 7" xfId="48031"/>
    <cellStyle name="Обычный 35 2 3 3 8" xfId="48032"/>
    <cellStyle name="Обычный 35 2 3 3 9" xfId="48033"/>
    <cellStyle name="Обычный 35 2 3 30" xfId="48034"/>
    <cellStyle name="Обычный 35 2 3 31" xfId="48035"/>
    <cellStyle name="Обычный 35 2 3 32" xfId="48036"/>
    <cellStyle name="Обычный 35 2 3 33" xfId="48037"/>
    <cellStyle name="Обычный 35 2 3 34" xfId="48038"/>
    <cellStyle name="Обычный 35 2 3 35" xfId="48039"/>
    <cellStyle name="Обычный 35 2 3 36" xfId="48040"/>
    <cellStyle name="Обычный 35 2 3 37" xfId="48041"/>
    <cellStyle name="Обычный 35 2 3 38" xfId="48042"/>
    <cellStyle name="Обычный 35 2 3 39" xfId="48043"/>
    <cellStyle name="Обычный 35 2 3 4" xfId="48044"/>
    <cellStyle name="Обычный 35 2 3 4 10" xfId="48045"/>
    <cellStyle name="Обычный 35 2 3 4 11" xfId="48046"/>
    <cellStyle name="Обычный 35 2 3 4 12" xfId="48047"/>
    <cellStyle name="Обычный 35 2 3 4 2" xfId="48048"/>
    <cellStyle name="Обычный 35 2 3 4 2 2" xfId="48049"/>
    <cellStyle name="Обычный 35 2 3 4 2 3" xfId="48050"/>
    <cellStyle name="Обычный 35 2 3 4 2 4" xfId="48051"/>
    <cellStyle name="Обычный 35 2 3 4 3" xfId="48052"/>
    <cellStyle name="Обычный 35 2 3 4 3 2" xfId="48053"/>
    <cellStyle name="Обычный 35 2 3 4 3 3" xfId="48054"/>
    <cellStyle name="Обычный 35 2 3 4 4" xfId="48055"/>
    <cellStyle name="Обычный 35 2 3 4 4 2" xfId="48056"/>
    <cellStyle name="Обычный 35 2 3 4 5" xfId="48057"/>
    <cellStyle name="Обычный 35 2 3 4 5 2" xfId="48058"/>
    <cellStyle name="Обычный 35 2 3 4 6" xfId="48059"/>
    <cellStyle name="Обычный 35 2 3 4 6 2" xfId="48060"/>
    <cellStyle name="Обычный 35 2 3 4 7" xfId="48061"/>
    <cellStyle name="Обычный 35 2 3 4 8" xfId="48062"/>
    <cellStyle name="Обычный 35 2 3 4 9" xfId="48063"/>
    <cellStyle name="Обычный 35 2 3 5" xfId="48064"/>
    <cellStyle name="Обычный 35 2 3 5 10" xfId="48065"/>
    <cellStyle name="Обычный 35 2 3 5 11" xfId="48066"/>
    <cellStyle name="Обычный 35 2 3 5 2" xfId="48067"/>
    <cellStyle name="Обычный 35 2 3 5 2 2" xfId="48068"/>
    <cellStyle name="Обычный 35 2 3 5 2 3" xfId="48069"/>
    <cellStyle name="Обычный 35 2 3 5 2 4" xfId="48070"/>
    <cellStyle name="Обычный 35 2 3 5 3" xfId="48071"/>
    <cellStyle name="Обычный 35 2 3 5 3 2" xfId="48072"/>
    <cellStyle name="Обычный 35 2 3 5 3 3" xfId="48073"/>
    <cellStyle name="Обычный 35 2 3 5 4" xfId="48074"/>
    <cellStyle name="Обычный 35 2 3 5 4 2" xfId="48075"/>
    <cellStyle name="Обычный 35 2 3 5 5" xfId="48076"/>
    <cellStyle name="Обычный 35 2 3 5 5 2" xfId="48077"/>
    <cellStyle name="Обычный 35 2 3 5 6" xfId="48078"/>
    <cellStyle name="Обычный 35 2 3 5 6 2" xfId="48079"/>
    <cellStyle name="Обычный 35 2 3 5 7" xfId="48080"/>
    <cellStyle name="Обычный 35 2 3 5 8" xfId="48081"/>
    <cellStyle name="Обычный 35 2 3 5 9" xfId="48082"/>
    <cellStyle name="Обычный 35 2 3 6" xfId="48083"/>
    <cellStyle name="Обычный 35 2 3 6 2" xfId="48084"/>
    <cellStyle name="Обычный 35 2 3 6 2 2" xfId="48085"/>
    <cellStyle name="Обычный 35 2 3 6 2 3" xfId="48086"/>
    <cellStyle name="Обычный 35 2 3 6 3" xfId="48087"/>
    <cellStyle name="Обычный 35 2 3 6 3 2" xfId="48088"/>
    <cellStyle name="Обычный 35 2 3 6 3 3" xfId="48089"/>
    <cellStyle name="Обычный 35 2 3 6 4" xfId="48090"/>
    <cellStyle name="Обычный 35 2 3 6 5" xfId="48091"/>
    <cellStyle name="Обычный 35 2 3 6 6" xfId="48092"/>
    <cellStyle name="Обычный 35 2 3 6 7" xfId="48093"/>
    <cellStyle name="Обычный 35 2 3 6 8" xfId="48094"/>
    <cellStyle name="Обычный 35 2 3 7" xfId="48095"/>
    <cellStyle name="Обычный 35 2 3 7 2" xfId="48096"/>
    <cellStyle name="Обычный 35 2 3 7 2 2" xfId="48097"/>
    <cellStyle name="Обычный 35 2 3 7 3" xfId="48098"/>
    <cellStyle name="Обычный 35 2 3 7 3 2" xfId="48099"/>
    <cellStyle name="Обычный 35 2 3 7 4" xfId="48100"/>
    <cellStyle name="Обычный 35 2 3 7 5" xfId="48101"/>
    <cellStyle name="Обычный 35 2 3 7 6" xfId="48102"/>
    <cellStyle name="Обычный 35 2 3 7 7" xfId="48103"/>
    <cellStyle name="Обычный 35 2 3 7 8" xfId="48104"/>
    <cellStyle name="Обычный 35 2 3 8" xfId="48105"/>
    <cellStyle name="Обычный 35 2 3 8 2" xfId="48106"/>
    <cellStyle name="Обычный 35 2 3 8 2 2" xfId="48107"/>
    <cellStyle name="Обычный 35 2 3 8 3" xfId="48108"/>
    <cellStyle name="Обычный 35 2 3 8 3 2" xfId="48109"/>
    <cellStyle name="Обычный 35 2 3 8 4" xfId="48110"/>
    <cellStyle name="Обычный 35 2 3 8 5" xfId="48111"/>
    <cellStyle name="Обычный 35 2 3 8 6" xfId="48112"/>
    <cellStyle name="Обычный 35 2 3 8 7" xfId="48113"/>
    <cellStyle name="Обычный 35 2 3 8 8" xfId="48114"/>
    <cellStyle name="Обычный 35 2 3 9" xfId="48115"/>
    <cellStyle name="Обычный 35 2 3 9 2" xfId="48116"/>
    <cellStyle name="Обычный 35 2 3 9 2 2" xfId="48117"/>
    <cellStyle name="Обычный 35 2 3 9 3" xfId="48118"/>
    <cellStyle name="Обычный 35 2 3 9 3 2" xfId="48119"/>
    <cellStyle name="Обычный 35 2 3 9 4" xfId="48120"/>
    <cellStyle name="Обычный 35 2 3 9 5" xfId="48121"/>
    <cellStyle name="Обычный 35 2 3 9 6" xfId="48122"/>
    <cellStyle name="Обычный 35 2 3 9 7" xfId="48123"/>
    <cellStyle name="Обычный 35 2 30" xfId="48124"/>
    <cellStyle name="Обычный 35 2 31" xfId="48125"/>
    <cellStyle name="Обычный 35 2 32" xfId="48126"/>
    <cellStyle name="Обычный 35 2 33" xfId="48127"/>
    <cellStyle name="Обычный 35 2 34" xfId="48128"/>
    <cellStyle name="Обычный 35 2 35" xfId="48129"/>
    <cellStyle name="Обычный 35 2 36" xfId="48130"/>
    <cellStyle name="Обычный 35 2 37" xfId="48131"/>
    <cellStyle name="Обычный 35 2 38" xfId="48132"/>
    <cellStyle name="Обычный 35 2 39" xfId="48133"/>
    <cellStyle name="Обычный 35 2 4" xfId="48134"/>
    <cellStyle name="Обычный 35 2 4 10" xfId="48135"/>
    <cellStyle name="Обычный 35 2 4 10 2" xfId="48136"/>
    <cellStyle name="Обычный 35 2 4 10 2 2" xfId="48137"/>
    <cellStyle name="Обычный 35 2 4 10 3" xfId="48138"/>
    <cellStyle name="Обычный 35 2 4 10 3 2" xfId="48139"/>
    <cellStyle name="Обычный 35 2 4 10 4" xfId="48140"/>
    <cellStyle name="Обычный 35 2 4 10 5" xfId="48141"/>
    <cellStyle name="Обычный 35 2 4 10 6" xfId="48142"/>
    <cellStyle name="Обычный 35 2 4 10 7" xfId="48143"/>
    <cellStyle name="Обычный 35 2 4 11" xfId="48144"/>
    <cellStyle name="Обычный 35 2 4 11 2" xfId="48145"/>
    <cellStyle name="Обычный 35 2 4 11 3" xfId="48146"/>
    <cellStyle name="Обычный 35 2 4 12" xfId="48147"/>
    <cellStyle name="Обычный 35 2 4 12 2" xfId="48148"/>
    <cellStyle name="Обычный 35 2 4 12 3" xfId="48149"/>
    <cellStyle name="Обычный 35 2 4 13" xfId="48150"/>
    <cellStyle name="Обычный 35 2 4 13 2" xfId="48151"/>
    <cellStyle name="Обычный 35 2 4 13 3" xfId="48152"/>
    <cellStyle name="Обычный 35 2 4 14" xfId="48153"/>
    <cellStyle name="Обычный 35 2 4 14 2" xfId="48154"/>
    <cellStyle name="Обычный 35 2 4 14 3" xfId="48155"/>
    <cellStyle name="Обычный 35 2 4 15" xfId="48156"/>
    <cellStyle name="Обычный 35 2 4 16" xfId="48157"/>
    <cellStyle name="Обычный 35 2 4 17" xfId="48158"/>
    <cellStyle name="Обычный 35 2 4 18" xfId="48159"/>
    <cellStyle name="Обычный 35 2 4 19" xfId="48160"/>
    <cellStyle name="Обычный 35 2 4 2" xfId="48161"/>
    <cellStyle name="Обычный 35 2 4 2 10" xfId="48162"/>
    <cellStyle name="Обычный 35 2 4 2 11" xfId="48163"/>
    <cellStyle name="Обычный 35 2 4 2 12" xfId="48164"/>
    <cellStyle name="Обычный 35 2 4 2 13" xfId="48165"/>
    <cellStyle name="Обычный 35 2 4 2 14" xfId="48166"/>
    <cellStyle name="Обычный 35 2 4 2 2" xfId="48167"/>
    <cellStyle name="Обычный 35 2 4 2 2 2" xfId="48168"/>
    <cellStyle name="Обычный 35 2 4 2 2 3" xfId="48169"/>
    <cellStyle name="Обычный 35 2 4 2 2 4" xfId="48170"/>
    <cellStyle name="Обычный 35 2 4 2 3" xfId="48171"/>
    <cellStyle name="Обычный 35 2 4 2 3 2" xfId="48172"/>
    <cellStyle name="Обычный 35 2 4 2 3 3" xfId="48173"/>
    <cellStyle name="Обычный 35 2 4 2 4" xfId="48174"/>
    <cellStyle name="Обычный 35 2 4 2 4 2" xfId="48175"/>
    <cellStyle name="Обычный 35 2 4 2 5" xfId="48176"/>
    <cellStyle name="Обычный 35 2 4 2 5 2" xfId="48177"/>
    <cellStyle name="Обычный 35 2 4 2 6" xfId="48178"/>
    <cellStyle name="Обычный 35 2 4 2 6 2" xfId="48179"/>
    <cellStyle name="Обычный 35 2 4 2 7" xfId="48180"/>
    <cellStyle name="Обычный 35 2 4 2 8" xfId="48181"/>
    <cellStyle name="Обычный 35 2 4 2 9" xfId="48182"/>
    <cellStyle name="Обычный 35 2 4 20" xfId="48183"/>
    <cellStyle name="Обычный 35 2 4 21" xfId="48184"/>
    <cellStyle name="Обычный 35 2 4 22" xfId="48185"/>
    <cellStyle name="Обычный 35 2 4 23" xfId="48186"/>
    <cellStyle name="Обычный 35 2 4 24" xfId="48187"/>
    <cellStyle name="Обычный 35 2 4 25" xfId="48188"/>
    <cellStyle name="Обычный 35 2 4 26" xfId="48189"/>
    <cellStyle name="Обычный 35 2 4 27" xfId="48190"/>
    <cellStyle name="Обычный 35 2 4 28" xfId="48191"/>
    <cellStyle name="Обычный 35 2 4 29" xfId="48192"/>
    <cellStyle name="Обычный 35 2 4 3" xfId="48193"/>
    <cellStyle name="Обычный 35 2 4 3 10" xfId="48194"/>
    <cellStyle name="Обычный 35 2 4 3 11" xfId="48195"/>
    <cellStyle name="Обычный 35 2 4 3 12" xfId="48196"/>
    <cellStyle name="Обычный 35 2 4 3 13" xfId="48197"/>
    <cellStyle name="Обычный 35 2 4 3 2" xfId="48198"/>
    <cellStyle name="Обычный 35 2 4 3 2 2" xfId="48199"/>
    <cellStyle name="Обычный 35 2 4 3 2 3" xfId="48200"/>
    <cellStyle name="Обычный 35 2 4 3 2 4" xfId="48201"/>
    <cellStyle name="Обычный 35 2 4 3 3" xfId="48202"/>
    <cellStyle name="Обычный 35 2 4 3 3 2" xfId="48203"/>
    <cellStyle name="Обычный 35 2 4 3 3 3" xfId="48204"/>
    <cellStyle name="Обычный 35 2 4 3 4" xfId="48205"/>
    <cellStyle name="Обычный 35 2 4 3 4 2" xfId="48206"/>
    <cellStyle name="Обычный 35 2 4 3 5" xfId="48207"/>
    <cellStyle name="Обычный 35 2 4 3 5 2" xfId="48208"/>
    <cellStyle name="Обычный 35 2 4 3 6" xfId="48209"/>
    <cellStyle name="Обычный 35 2 4 3 6 2" xfId="48210"/>
    <cellStyle name="Обычный 35 2 4 3 7" xfId="48211"/>
    <cellStyle name="Обычный 35 2 4 3 8" xfId="48212"/>
    <cellStyle name="Обычный 35 2 4 3 9" xfId="48213"/>
    <cellStyle name="Обычный 35 2 4 30" xfId="48214"/>
    <cellStyle name="Обычный 35 2 4 31" xfId="48215"/>
    <cellStyle name="Обычный 35 2 4 32" xfId="48216"/>
    <cellStyle name="Обычный 35 2 4 33" xfId="48217"/>
    <cellStyle name="Обычный 35 2 4 34" xfId="48218"/>
    <cellStyle name="Обычный 35 2 4 35" xfId="48219"/>
    <cellStyle name="Обычный 35 2 4 36" xfId="48220"/>
    <cellStyle name="Обычный 35 2 4 37" xfId="48221"/>
    <cellStyle name="Обычный 35 2 4 38" xfId="48222"/>
    <cellStyle name="Обычный 35 2 4 4" xfId="48223"/>
    <cellStyle name="Обычный 35 2 4 4 10" xfId="48224"/>
    <cellStyle name="Обычный 35 2 4 4 11" xfId="48225"/>
    <cellStyle name="Обычный 35 2 4 4 12" xfId="48226"/>
    <cellStyle name="Обычный 35 2 4 4 2" xfId="48227"/>
    <cellStyle name="Обычный 35 2 4 4 2 2" xfId="48228"/>
    <cellStyle name="Обычный 35 2 4 4 2 3" xfId="48229"/>
    <cellStyle name="Обычный 35 2 4 4 2 4" xfId="48230"/>
    <cellStyle name="Обычный 35 2 4 4 3" xfId="48231"/>
    <cellStyle name="Обычный 35 2 4 4 3 2" xfId="48232"/>
    <cellStyle name="Обычный 35 2 4 4 3 3" xfId="48233"/>
    <cellStyle name="Обычный 35 2 4 4 4" xfId="48234"/>
    <cellStyle name="Обычный 35 2 4 4 4 2" xfId="48235"/>
    <cellStyle name="Обычный 35 2 4 4 5" xfId="48236"/>
    <cellStyle name="Обычный 35 2 4 4 5 2" xfId="48237"/>
    <cellStyle name="Обычный 35 2 4 4 6" xfId="48238"/>
    <cellStyle name="Обычный 35 2 4 4 6 2" xfId="48239"/>
    <cellStyle name="Обычный 35 2 4 4 7" xfId="48240"/>
    <cellStyle name="Обычный 35 2 4 4 8" xfId="48241"/>
    <cellStyle name="Обычный 35 2 4 4 9" xfId="48242"/>
    <cellStyle name="Обычный 35 2 4 5" xfId="48243"/>
    <cellStyle name="Обычный 35 2 4 5 10" xfId="48244"/>
    <cellStyle name="Обычный 35 2 4 5 11" xfId="48245"/>
    <cellStyle name="Обычный 35 2 4 5 2" xfId="48246"/>
    <cellStyle name="Обычный 35 2 4 5 2 2" xfId="48247"/>
    <cellStyle name="Обычный 35 2 4 5 2 3" xfId="48248"/>
    <cellStyle name="Обычный 35 2 4 5 2 4" xfId="48249"/>
    <cellStyle name="Обычный 35 2 4 5 3" xfId="48250"/>
    <cellStyle name="Обычный 35 2 4 5 3 2" xfId="48251"/>
    <cellStyle name="Обычный 35 2 4 5 3 3" xfId="48252"/>
    <cellStyle name="Обычный 35 2 4 5 4" xfId="48253"/>
    <cellStyle name="Обычный 35 2 4 5 4 2" xfId="48254"/>
    <cellStyle name="Обычный 35 2 4 5 5" xfId="48255"/>
    <cellStyle name="Обычный 35 2 4 5 5 2" xfId="48256"/>
    <cellStyle name="Обычный 35 2 4 5 6" xfId="48257"/>
    <cellStyle name="Обычный 35 2 4 5 6 2" xfId="48258"/>
    <cellStyle name="Обычный 35 2 4 5 7" xfId="48259"/>
    <cellStyle name="Обычный 35 2 4 5 8" xfId="48260"/>
    <cellStyle name="Обычный 35 2 4 5 9" xfId="48261"/>
    <cellStyle name="Обычный 35 2 4 6" xfId="48262"/>
    <cellStyle name="Обычный 35 2 4 6 2" xfId="48263"/>
    <cellStyle name="Обычный 35 2 4 6 2 2" xfId="48264"/>
    <cellStyle name="Обычный 35 2 4 6 2 3" xfId="48265"/>
    <cellStyle name="Обычный 35 2 4 6 3" xfId="48266"/>
    <cellStyle name="Обычный 35 2 4 6 3 2" xfId="48267"/>
    <cellStyle name="Обычный 35 2 4 6 3 3" xfId="48268"/>
    <cellStyle name="Обычный 35 2 4 6 4" xfId="48269"/>
    <cellStyle name="Обычный 35 2 4 6 5" xfId="48270"/>
    <cellStyle name="Обычный 35 2 4 6 6" xfId="48271"/>
    <cellStyle name="Обычный 35 2 4 6 7" xfId="48272"/>
    <cellStyle name="Обычный 35 2 4 6 8" xfId="48273"/>
    <cellStyle name="Обычный 35 2 4 7" xfId="48274"/>
    <cellStyle name="Обычный 35 2 4 7 2" xfId="48275"/>
    <cellStyle name="Обычный 35 2 4 7 2 2" xfId="48276"/>
    <cellStyle name="Обычный 35 2 4 7 3" xfId="48277"/>
    <cellStyle name="Обычный 35 2 4 7 3 2" xfId="48278"/>
    <cellStyle name="Обычный 35 2 4 7 4" xfId="48279"/>
    <cellStyle name="Обычный 35 2 4 7 5" xfId="48280"/>
    <cellStyle name="Обычный 35 2 4 7 6" xfId="48281"/>
    <cellStyle name="Обычный 35 2 4 7 7" xfId="48282"/>
    <cellStyle name="Обычный 35 2 4 7 8" xfId="48283"/>
    <cellStyle name="Обычный 35 2 4 8" xfId="48284"/>
    <cellStyle name="Обычный 35 2 4 8 2" xfId="48285"/>
    <cellStyle name="Обычный 35 2 4 8 2 2" xfId="48286"/>
    <cellStyle name="Обычный 35 2 4 8 3" xfId="48287"/>
    <cellStyle name="Обычный 35 2 4 8 3 2" xfId="48288"/>
    <cellStyle name="Обычный 35 2 4 8 4" xfId="48289"/>
    <cellStyle name="Обычный 35 2 4 8 5" xfId="48290"/>
    <cellStyle name="Обычный 35 2 4 8 6" xfId="48291"/>
    <cellStyle name="Обычный 35 2 4 8 7" xfId="48292"/>
    <cellStyle name="Обычный 35 2 4 8 8" xfId="48293"/>
    <cellStyle name="Обычный 35 2 4 9" xfId="48294"/>
    <cellStyle name="Обычный 35 2 4 9 2" xfId="48295"/>
    <cellStyle name="Обычный 35 2 4 9 2 2" xfId="48296"/>
    <cellStyle name="Обычный 35 2 4 9 3" xfId="48297"/>
    <cellStyle name="Обычный 35 2 4 9 3 2" xfId="48298"/>
    <cellStyle name="Обычный 35 2 4 9 4" xfId="48299"/>
    <cellStyle name="Обычный 35 2 4 9 5" xfId="48300"/>
    <cellStyle name="Обычный 35 2 4 9 6" xfId="48301"/>
    <cellStyle name="Обычный 35 2 4 9 7" xfId="48302"/>
    <cellStyle name="Обычный 35 2 40" xfId="48303"/>
    <cellStyle name="Обычный 35 2 41" xfId="48304"/>
    <cellStyle name="Обычный 35 2 42" xfId="48305"/>
    <cellStyle name="Обычный 35 2 43" xfId="48306"/>
    <cellStyle name="Обычный 35 2 5" xfId="48307"/>
    <cellStyle name="Обычный 35 2 5 10" xfId="48308"/>
    <cellStyle name="Обычный 35 2 5 11" xfId="48309"/>
    <cellStyle name="Обычный 35 2 5 12" xfId="48310"/>
    <cellStyle name="Обычный 35 2 5 13" xfId="48311"/>
    <cellStyle name="Обычный 35 2 5 14" xfId="48312"/>
    <cellStyle name="Обычный 35 2 5 2" xfId="48313"/>
    <cellStyle name="Обычный 35 2 5 2 2" xfId="48314"/>
    <cellStyle name="Обычный 35 2 5 2 3" xfId="48315"/>
    <cellStyle name="Обычный 35 2 5 2 4" xfId="48316"/>
    <cellStyle name="Обычный 35 2 5 3" xfId="48317"/>
    <cellStyle name="Обычный 35 2 5 3 2" xfId="48318"/>
    <cellStyle name="Обычный 35 2 5 3 3" xfId="48319"/>
    <cellStyle name="Обычный 35 2 5 4" xfId="48320"/>
    <cellStyle name="Обычный 35 2 5 4 2" xfId="48321"/>
    <cellStyle name="Обычный 35 2 5 5" xfId="48322"/>
    <cellStyle name="Обычный 35 2 5 5 2" xfId="48323"/>
    <cellStyle name="Обычный 35 2 5 6" xfId="48324"/>
    <cellStyle name="Обычный 35 2 5 6 2" xfId="48325"/>
    <cellStyle name="Обычный 35 2 5 7" xfId="48326"/>
    <cellStyle name="Обычный 35 2 5 8" xfId="48327"/>
    <cellStyle name="Обычный 35 2 5 9" xfId="48328"/>
    <cellStyle name="Обычный 35 2 6" xfId="48329"/>
    <cellStyle name="Обычный 35 2 6 10" xfId="48330"/>
    <cellStyle name="Обычный 35 2 6 11" xfId="48331"/>
    <cellStyle name="Обычный 35 2 6 12" xfId="48332"/>
    <cellStyle name="Обычный 35 2 6 13" xfId="48333"/>
    <cellStyle name="Обычный 35 2 6 2" xfId="48334"/>
    <cellStyle name="Обычный 35 2 6 2 2" xfId="48335"/>
    <cellStyle name="Обычный 35 2 6 2 3" xfId="48336"/>
    <cellStyle name="Обычный 35 2 6 2 4" xfId="48337"/>
    <cellStyle name="Обычный 35 2 6 3" xfId="48338"/>
    <cellStyle name="Обычный 35 2 6 3 2" xfId="48339"/>
    <cellStyle name="Обычный 35 2 6 3 3" xfId="48340"/>
    <cellStyle name="Обычный 35 2 6 4" xfId="48341"/>
    <cellStyle name="Обычный 35 2 6 4 2" xfId="48342"/>
    <cellStyle name="Обычный 35 2 6 5" xfId="48343"/>
    <cellStyle name="Обычный 35 2 6 5 2" xfId="48344"/>
    <cellStyle name="Обычный 35 2 6 6" xfId="48345"/>
    <cellStyle name="Обычный 35 2 6 6 2" xfId="48346"/>
    <cellStyle name="Обычный 35 2 6 7" xfId="48347"/>
    <cellStyle name="Обычный 35 2 6 8" xfId="48348"/>
    <cellStyle name="Обычный 35 2 6 9" xfId="48349"/>
    <cellStyle name="Обычный 35 2 7" xfId="48350"/>
    <cellStyle name="Обычный 35 2 7 10" xfId="48351"/>
    <cellStyle name="Обычный 35 2 7 11" xfId="48352"/>
    <cellStyle name="Обычный 35 2 7 12" xfId="48353"/>
    <cellStyle name="Обычный 35 2 7 2" xfId="48354"/>
    <cellStyle name="Обычный 35 2 7 2 2" xfId="48355"/>
    <cellStyle name="Обычный 35 2 7 2 3" xfId="48356"/>
    <cellStyle name="Обычный 35 2 7 2 4" xfId="48357"/>
    <cellStyle name="Обычный 35 2 7 3" xfId="48358"/>
    <cellStyle name="Обычный 35 2 7 3 2" xfId="48359"/>
    <cellStyle name="Обычный 35 2 7 3 3" xfId="48360"/>
    <cellStyle name="Обычный 35 2 7 4" xfId="48361"/>
    <cellStyle name="Обычный 35 2 7 4 2" xfId="48362"/>
    <cellStyle name="Обычный 35 2 7 5" xfId="48363"/>
    <cellStyle name="Обычный 35 2 7 5 2" xfId="48364"/>
    <cellStyle name="Обычный 35 2 7 6" xfId="48365"/>
    <cellStyle name="Обычный 35 2 7 6 2" xfId="48366"/>
    <cellStyle name="Обычный 35 2 7 7" xfId="48367"/>
    <cellStyle name="Обычный 35 2 7 8" xfId="48368"/>
    <cellStyle name="Обычный 35 2 7 9" xfId="48369"/>
    <cellStyle name="Обычный 35 2 8" xfId="48370"/>
    <cellStyle name="Обычный 35 2 8 10" xfId="48371"/>
    <cellStyle name="Обычный 35 2 8 11" xfId="48372"/>
    <cellStyle name="Обычный 35 2 8 2" xfId="48373"/>
    <cellStyle name="Обычный 35 2 8 2 2" xfId="48374"/>
    <cellStyle name="Обычный 35 2 8 2 3" xfId="48375"/>
    <cellStyle name="Обычный 35 2 8 2 4" xfId="48376"/>
    <cellStyle name="Обычный 35 2 8 3" xfId="48377"/>
    <cellStyle name="Обычный 35 2 8 3 2" xfId="48378"/>
    <cellStyle name="Обычный 35 2 8 3 3" xfId="48379"/>
    <cellStyle name="Обычный 35 2 8 4" xfId="48380"/>
    <cellStyle name="Обычный 35 2 8 4 2" xfId="48381"/>
    <cellStyle name="Обычный 35 2 8 5" xfId="48382"/>
    <cellStyle name="Обычный 35 2 8 5 2" xfId="48383"/>
    <cellStyle name="Обычный 35 2 8 6" xfId="48384"/>
    <cellStyle name="Обычный 35 2 8 6 2" xfId="48385"/>
    <cellStyle name="Обычный 35 2 8 7" xfId="48386"/>
    <cellStyle name="Обычный 35 2 8 8" xfId="48387"/>
    <cellStyle name="Обычный 35 2 8 9" xfId="48388"/>
    <cellStyle name="Обычный 35 2 9" xfId="48389"/>
    <cellStyle name="Обычный 35 2 9 2" xfId="48390"/>
    <cellStyle name="Обычный 35 2 9 2 2" xfId="48391"/>
    <cellStyle name="Обычный 35 2 9 2 3" xfId="48392"/>
    <cellStyle name="Обычный 35 2 9 3" xfId="48393"/>
    <cellStyle name="Обычный 35 2 9 3 2" xfId="48394"/>
    <cellStyle name="Обычный 35 2 9 3 3" xfId="48395"/>
    <cellStyle name="Обычный 35 2 9 4" xfId="48396"/>
    <cellStyle name="Обычный 35 2 9 5" xfId="48397"/>
    <cellStyle name="Обычный 35 2 9 6" xfId="48398"/>
    <cellStyle name="Обычный 35 2 9 7" xfId="48399"/>
    <cellStyle name="Обычный 35 2 9 8" xfId="48400"/>
    <cellStyle name="Обычный 35 20" xfId="48401"/>
    <cellStyle name="Обычный 35 20 2" xfId="48402"/>
    <cellStyle name="Обычный 35 21" xfId="48403"/>
    <cellStyle name="Обычный 35 22" xfId="48404"/>
    <cellStyle name="Обычный 35 23" xfId="48405"/>
    <cellStyle name="Обычный 35 24" xfId="48406"/>
    <cellStyle name="Обычный 35 25" xfId="48407"/>
    <cellStyle name="Обычный 35 26" xfId="48408"/>
    <cellStyle name="Обычный 35 27" xfId="48409"/>
    <cellStyle name="Обычный 35 28" xfId="48410"/>
    <cellStyle name="Обычный 35 29" xfId="48411"/>
    <cellStyle name="Обычный 35 3" xfId="48412"/>
    <cellStyle name="Обычный 35 3 10" xfId="48413"/>
    <cellStyle name="Обычный 35 3 10 2" xfId="48414"/>
    <cellStyle name="Обычный 35 3 10 2 2" xfId="48415"/>
    <cellStyle name="Обычный 35 3 10 3" xfId="48416"/>
    <cellStyle name="Обычный 35 3 10 3 2" xfId="48417"/>
    <cellStyle name="Обычный 35 3 10 4" xfId="48418"/>
    <cellStyle name="Обычный 35 3 10 5" xfId="48419"/>
    <cellStyle name="Обычный 35 3 10 6" xfId="48420"/>
    <cellStyle name="Обычный 35 3 10 7" xfId="48421"/>
    <cellStyle name="Обычный 35 3 10 8" xfId="48422"/>
    <cellStyle name="Обычный 35 3 11" xfId="48423"/>
    <cellStyle name="Обычный 35 3 11 2" xfId="48424"/>
    <cellStyle name="Обычный 35 3 11 2 2" xfId="48425"/>
    <cellStyle name="Обычный 35 3 11 3" xfId="48426"/>
    <cellStyle name="Обычный 35 3 11 3 2" xfId="48427"/>
    <cellStyle name="Обычный 35 3 11 4" xfId="48428"/>
    <cellStyle name="Обычный 35 3 11 5" xfId="48429"/>
    <cellStyle name="Обычный 35 3 11 6" xfId="48430"/>
    <cellStyle name="Обычный 35 3 11 7" xfId="48431"/>
    <cellStyle name="Обычный 35 3 12" xfId="48432"/>
    <cellStyle name="Обычный 35 3 12 2" xfId="48433"/>
    <cellStyle name="Обычный 35 3 12 2 2" xfId="48434"/>
    <cellStyle name="Обычный 35 3 12 3" xfId="48435"/>
    <cellStyle name="Обычный 35 3 12 3 2" xfId="48436"/>
    <cellStyle name="Обычный 35 3 12 4" xfId="48437"/>
    <cellStyle name="Обычный 35 3 12 5" xfId="48438"/>
    <cellStyle name="Обычный 35 3 12 6" xfId="48439"/>
    <cellStyle name="Обычный 35 3 12 7" xfId="48440"/>
    <cellStyle name="Обычный 35 3 13" xfId="48441"/>
    <cellStyle name="Обычный 35 3 13 2" xfId="48442"/>
    <cellStyle name="Обычный 35 3 13 2 2" xfId="48443"/>
    <cellStyle name="Обычный 35 3 13 3" xfId="48444"/>
    <cellStyle name="Обычный 35 3 13 3 2" xfId="48445"/>
    <cellStyle name="Обычный 35 3 13 4" xfId="48446"/>
    <cellStyle name="Обычный 35 3 13 5" xfId="48447"/>
    <cellStyle name="Обычный 35 3 13 6" xfId="48448"/>
    <cellStyle name="Обычный 35 3 14" xfId="48449"/>
    <cellStyle name="Обычный 35 3 14 2" xfId="48450"/>
    <cellStyle name="Обычный 35 3 14 2 2" xfId="48451"/>
    <cellStyle name="Обычный 35 3 14 3" xfId="48452"/>
    <cellStyle name="Обычный 35 3 14 3 2" xfId="48453"/>
    <cellStyle name="Обычный 35 3 14 4" xfId="48454"/>
    <cellStyle name="Обычный 35 3 14 5" xfId="48455"/>
    <cellStyle name="Обычный 35 3 14 6" xfId="48456"/>
    <cellStyle name="Обычный 35 3 15" xfId="48457"/>
    <cellStyle name="Обычный 35 3 15 2" xfId="48458"/>
    <cellStyle name="Обычный 35 3 15 3" xfId="48459"/>
    <cellStyle name="Обычный 35 3 16" xfId="48460"/>
    <cellStyle name="Обычный 35 3 16 2" xfId="48461"/>
    <cellStyle name="Обычный 35 3 16 3" xfId="48462"/>
    <cellStyle name="Обычный 35 3 17" xfId="48463"/>
    <cellStyle name="Обычный 35 3 17 2" xfId="48464"/>
    <cellStyle name="Обычный 35 3 18" xfId="48465"/>
    <cellStyle name="Обычный 35 3 18 2" xfId="48466"/>
    <cellStyle name="Обычный 35 3 19" xfId="48467"/>
    <cellStyle name="Обычный 35 3 2" xfId="48468"/>
    <cellStyle name="Обычный 35 3 2 10" xfId="48469"/>
    <cellStyle name="Обычный 35 3 2 10 2" xfId="48470"/>
    <cellStyle name="Обычный 35 3 2 10 2 2" xfId="48471"/>
    <cellStyle name="Обычный 35 3 2 10 3" xfId="48472"/>
    <cellStyle name="Обычный 35 3 2 10 3 2" xfId="48473"/>
    <cellStyle name="Обычный 35 3 2 10 4" xfId="48474"/>
    <cellStyle name="Обычный 35 3 2 10 5" xfId="48475"/>
    <cellStyle name="Обычный 35 3 2 10 6" xfId="48476"/>
    <cellStyle name="Обычный 35 3 2 10 7" xfId="48477"/>
    <cellStyle name="Обычный 35 3 2 11" xfId="48478"/>
    <cellStyle name="Обычный 35 3 2 11 2" xfId="48479"/>
    <cellStyle name="Обычный 35 3 2 11 2 2" xfId="48480"/>
    <cellStyle name="Обычный 35 3 2 11 3" xfId="48481"/>
    <cellStyle name="Обычный 35 3 2 11 3 2" xfId="48482"/>
    <cellStyle name="Обычный 35 3 2 11 4" xfId="48483"/>
    <cellStyle name="Обычный 35 3 2 11 5" xfId="48484"/>
    <cellStyle name="Обычный 35 3 2 11 6" xfId="48485"/>
    <cellStyle name="Обычный 35 3 2 12" xfId="48486"/>
    <cellStyle name="Обычный 35 3 2 12 2" xfId="48487"/>
    <cellStyle name="Обычный 35 3 2 12 3" xfId="48488"/>
    <cellStyle name="Обычный 35 3 2 13" xfId="48489"/>
    <cellStyle name="Обычный 35 3 2 13 2" xfId="48490"/>
    <cellStyle name="Обычный 35 3 2 13 3" xfId="48491"/>
    <cellStyle name="Обычный 35 3 2 14" xfId="48492"/>
    <cellStyle name="Обычный 35 3 2 14 2" xfId="48493"/>
    <cellStyle name="Обычный 35 3 2 14 3" xfId="48494"/>
    <cellStyle name="Обычный 35 3 2 15" xfId="48495"/>
    <cellStyle name="Обычный 35 3 2 15 2" xfId="48496"/>
    <cellStyle name="Обычный 35 3 2 16" xfId="48497"/>
    <cellStyle name="Обычный 35 3 2 17" xfId="48498"/>
    <cellStyle name="Обычный 35 3 2 18" xfId="48499"/>
    <cellStyle name="Обычный 35 3 2 19" xfId="48500"/>
    <cellStyle name="Обычный 35 3 2 2" xfId="48501"/>
    <cellStyle name="Обычный 35 3 2 2 10" xfId="48502"/>
    <cellStyle name="Обычный 35 3 2 2 11" xfId="48503"/>
    <cellStyle name="Обычный 35 3 2 2 12" xfId="48504"/>
    <cellStyle name="Обычный 35 3 2 2 13" xfId="48505"/>
    <cellStyle name="Обычный 35 3 2 2 14" xfId="48506"/>
    <cellStyle name="Обычный 35 3 2 2 2" xfId="48507"/>
    <cellStyle name="Обычный 35 3 2 2 2 2" xfId="48508"/>
    <cellStyle name="Обычный 35 3 2 2 2 3" xfId="48509"/>
    <cellStyle name="Обычный 35 3 2 2 2 4" xfId="48510"/>
    <cellStyle name="Обычный 35 3 2 2 3" xfId="48511"/>
    <cellStyle name="Обычный 35 3 2 2 3 2" xfId="48512"/>
    <cellStyle name="Обычный 35 3 2 2 3 3" xfId="48513"/>
    <cellStyle name="Обычный 35 3 2 2 4" xfId="48514"/>
    <cellStyle name="Обычный 35 3 2 2 4 2" xfId="48515"/>
    <cellStyle name="Обычный 35 3 2 2 5" xfId="48516"/>
    <cellStyle name="Обычный 35 3 2 2 5 2" xfId="48517"/>
    <cellStyle name="Обычный 35 3 2 2 6" xfId="48518"/>
    <cellStyle name="Обычный 35 3 2 2 6 2" xfId="48519"/>
    <cellStyle name="Обычный 35 3 2 2 7" xfId="48520"/>
    <cellStyle name="Обычный 35 3 2 2 8" xfId="48521"/>
    <cellStyle name="Обычный 35 3 2 2 9" xfId="48522"/>
    <cellStyle name="Обычный 35 3 2 20" xfId="48523"/>
    <cellStyle name="Обычный 35 3 2 21" xfId="48524"/>
    <cellStyle name="Обычный 35 3 2 22" xfId="48525"/>
    <cellStyle name="Обычный 35 3 2 23" xfId="48526"/>
    <cellStyle name="Обычный 35 3 2 24" xfId="48527"/>
    <cellStyle name="Обычный 35 3 2 25" xfId="48528"/>
    <cellStyle name="Обычный 35 3 2 26" xfId="48529"/>
    <cellStyle name="Обычный 35 3 2 27" xfId="48530"/>
    <cellStyle name="Обычный 35 3 2 28" xfId="48531"/>
    <cellStyle name="Обычный 35 3 2 29" xfId="48532"/>
    <cellStyle name="Обычный 35 3 2 3" xfId="48533"/>
    <cellStyle name="Обычный 35 3 2 3 10" xfId="48534"/>
    <cellStyle name="Обычный 35 3 2 3 11" xfId="48535"/>
    <cellStyle name="Обычный 35 3 2 3 12" xfId="48536"/>
    <cellStyle name="Обычный 35 3 2 3 13" xfId="48537"/>
    <cellStyle name="Обычный 35 3 2 3 2" xfId="48538"/>
    <cellStyle name="Обычный 35 3 2 3 2 2" xfId="48539"/>
    <cellStyle name="Обычный 35 3 2 3 2 3" xfId="48540"/>
    <cellStyle name="Обычный 35 3 2 3 2 4" xfId="48541"/>
    <cellStyle name="Обычный 35 3 2 3 3" xfId="48542"/>
    <cellStyle name="Обычный 35 3 2 3 3 2" xfId="48543"/>
    <cellStyle name="Обычный 35 3 2 3 3 3" xfId="48544"/>
    <cellStyle name="Обычный 35 3 2 3 4" xfId="48545"/>
    <cellStyle name="Обычный 35 3 2 3 4 2" xfId="48546"/>
    <cellStyle name="Обычный 35 3 2 3 5" xfId="48547"/>
    <cellStyle name="Обычный 35 3 2 3 5 2" xfId="48548"/>
    <cellStyle name="Обычный 35 3 2 3 6" xfId="48549"/>
    <cellStyle name="Обычный 35 3 2 3 6 2" xfId="48550"/>
    <cellStyle name="Обычный 35 3 2 3 7" xfId="48551"/>
    <cellStyle name="Обычный 35 3 2 3 8" xfId="48552"/>
    <cellStyle name="Обычный 35 3 2 3 9" xfId="48553"/>
    <cellStyle name="Обычный 35 3 2 30" xfId="48554"/>
    <cellStyle name="Обычный 35 3 2 31" xfId="48555"/>
    <cellStyle name="Обычный 35 3 2 32" xfId="48556"/>
    <cellStyle name="Обычный 35 3 2 33" xfId="48557"/>
    <cellStyle name="Обычный 35 3 2 34" xfId="48558"/>
    <cellStyle name="Обычный 35 3 2 35" xfId="48559"/>
    <cellStyle name="Обычный 35 3 2 36" xfId="48560"/>
    <cellStyle name="Обычный 35 3 2 37" xfId="48561"/>
    <cellStyle name="Обычный 35 3 2 38" xfId="48562"/>
    <cellStyle name="Обычный 35 3 2 39" xfId="48563"/>
    <cellStyle name="Обычный 35 3 2 4" xfId="48564"/>
    <cellStyle name="Обычный 35 3 2 4 10" xfId="48565"/>
    <cellStyle name="Обычный 35 3 2 4 11" xfId="48566"/>
    <cellStyle name="Обычный 35 3 2 4 12" xfId="48567"/>
    <cellStyle name="Обычный 35 3 2 4 2" xfId="48568"/>
    <cellStyle name="Обычный 35 3 2 4 2 2" xfId="48569"/>
    <cellStyle name="Обычный 35 3 2 4 2 3" xfId="48570"/>
    <cellStyle name="Обычный 35 3 2 4 2 4" xfId="48571"/>
    <cellStyle name="Обычный 35 3 2 4 3" xfId="48572"/>
    <cellStyle name="Обычный 35 3 2 4 3 2" xfId="48573"/>
    <cellStyle name="Обычный 35 3 2 4 3 3" xfId="48574"/>
    <cellStyle name="Обычный 35 3 2 4 4" xfId="48575"/>
    <cellStyle name="Обычный 35 3 2 4 4 2" xfId="48576"/>
    <cellStyle name="Обычный 35 3 2 4 5" xfId="48577"/>
    <cellStyle name="Обычный 35 3 2 4 5 2" xfId="48578"/>
    <cellStyle name="Обычный 35 3 2 4 6" xfId="48579"/>
    <cellStyle name="Обычный 35 3 2 4 6 2" xfId="48580"/>
    <cellStyle name="Обычный 35 3 2 4 7" xfId="48581"/>
    <cellStyle name="Обычный 35 3 2 4 8" xfId="48582"/>
    <cellStyle name="Обычный 35 3 2 4 9" xfId="48583"/>
    <cellStyle name="Обычный 35 3 2 5" xfId="48584"/>
    <cellStyle name="Обычный 35 3 2 5 10" xfId="48585"/>
    <cellStyle name="Обычный 35 3 2 5 11" xfId="48586"/>
    <cellStyle name="Обычный 35 3 2 5 2" xfId="48587"/>
    <cellStyle name="Обычный 35 3 2 5 2 2" xfId="48588"/>
    <cellStyle name="Обычный 35 3 2 5 2 3" xfId="48589"/>
    <cellStyle name="Обычный 35 3 2 5 2 4" xfId="48590"/>
    <cellStyle name="Обычный 35 3 2 5 3" xfId="48591"/>
    <cellStyle name="Обычный 35 3 2 5 3 2" xfId="48592"/>
    <cellStyle name="Обычный 35 3 2 5 3 3" xfId="48593"/>
    <cellStyle name="Обычный 35 3 2 5 4" xfId="48594"/>
    <cellStyle name="Обычный 35 3 2 5 4 2" xfId="48595"/>
    <cellStyle name="Обычный 35 3 2 5 5" xfId="48596"/>
    <cellStyle name="Обычный 35 3 2 5 5 2" xfId="48597"/>
    <cellStyle name="Обычный 35 3 2 5 6" xfId="48598"/>
    <cellStyle name="Обычный 35 3 2 5 6 2" xfId="48599"/>
    <cellStyle name="Обычный 35 3 2 5 7" xfId="48600"/>
    <cellStyle name="Обычный 35 3 2 5 8" xfId="48601"/>
    <cellStyle name="Обычный 35 3 2 5 9" xfId="48602"/>
    <cellStyle name="Обычный 35 3 2 6" xfId="48603"/>
    <cellStyle name="Обычный 35 3 2 6 2" xfId="48604"/>
    <cellStyle name="Обычный 35 3 2 6 2 2" xfId="48605"/>
    <cellStyle name="Обычный 35 3 2 6 2 3" xfId="48606"/>
    <cellStyle name="Обычный 35 3 2 6 3" xfId="48607"/>
    <cellStyle name="Обычный 35 3 2 6 3 2" xfId="48608"/>
    <cellStyle name="Обычный 35 3 2 6 3 3" xfId="48609"/>
    <cellStyle name="Обычный 35 3 2 6 4" xfId="48610"/>
    <cellStyle name="Обычный 35 3 2 6 5" xfId="48611"/>
    <cellStyle name="Обычный 35 3 2 6 6" xfId="48612"/>
    <cellStyle name="Обычный 35 3 2 6 7" xfId="48613"/>
    <cellStyle name="Обычный 35 3 2 6 8" xfId="48614"/>
    <cellStyle name="Обычный 35 3 2 7" xfId="48615"/>
    <cellStyle name="Обычный 35 3 2 7 2" xfId="48616"/>
    <cellStyle name="Обычный 35 3 2 7 2 2" xfId="48617"/>
    <cellStyle name="Обычный 35 3 2 7 3" xfId="48618"/>
    <cellStyle name="Обычный 35 3 2 7 3 2" xfId="48619"/>
    <cellStyle name="Обычный 35 3 2 7 4" xfId="48620"/>
    <cellStyle name="Обычный 35 3 2 7 5" xfId="48621"/>
    <cellStyle name="Обычный 35 3 2 7 6" xfId="48622"/>
    <cellStyle name="Обычный 35 3 2 7 7" xfId="48623"/>
    <cellStyle name="Обычный 35 3 2 7 8" xfId="48624"/>
    <cellStyle name="Обычный 35 3 2 8" xfId="48625"/>
    <cellStyle name="Обычный 35 3 2 8 2" xfId="48626"/>
    <cellStyle name="Обычный 35 3 2 8 2 2" xfId="48627"/>
    <cellStyle name="Обычный 35 3 2 8 3" xfId="48628"/>
    <cellStyle name="Обычный 35 3 2 8 3 2" xfId="48629"/>
    <cellStyle name="Обычный 35 3 2 8 4" xfId="48630"/>
    <cellStyle name="Обычный 35 3 2 8 5" xfId="48631"/>
    <cellStyle name="Обычный 35 3 2 8 6" xfId="48632"/>
    <cellStyle name="Обычный 35 3 2 8 7" xfId="48633"/>
    <cellStyle name="Обычный 35 3 2 8 8" xfId="48634"/>
    <cellStyle name="Обычный 35 3 2 9" xfId="48635"/>
    <cellStyle name="Обычный 35 3 2 9 2" xfId="48636"/>
    <cellStyle name="Обычный 35 3 2 9 2 2" xfId="48637"/>
    <cellStyle name="Обычный 35 3 2 9 3" xfId="48638"/>
    <cellStyle name="Обычный 35 3 2 9 3 2" xfId="48639"/>
    <cellStyle name="Обычный 35 3 2 9 4" xfId="48640"/>
    <cellStyle name="Обычный 35 3 2 9 5" xfId="48641"/>
    <cellStyle name="Обычный 35 3 2 9 6" xfId="48642"/>
    <cellStyle name="Обычный 35 3 2 9 7" xfId="48643"/>
    <cellStyle name="Обычный 35 3 20" xfId="48644"/>
    <cellStyle name="Обычный 35 3 21" xfId="48645"/>
    <cellStyle name="Обычный 35 3 22" xfId="48646"/>
    <cellStyle name="Обычный 35 3 23" xfId="48647"/>
    <cellStyle name="Обычный 35 3 24" xfId="48648"/>
    <cellStyle name="Обычный 35 3 25" xfId="48649"/>
    <cellStyle name="Обычный 35 3 26" xfId="48650"/>
    <cellStyle name="Обычный 35 3 27" xfId="48651"/>
    <cellStyle name="Обычный 35 3 28" xfId="48652"/>
    <cellStyle name="Обычный 35 3 29" xfId="48653"/>
    <cellStyle name="Обычный 35 3 3" xfId="48654"/>
    <cellStyle name="Обычный 35 3 3 10" xfId="48655"/>
    <cellStyle name="Обычный 35 3 3 10 2" xfId="48656"/>
    <cellStyle name="Обычный 35 3 3 10 2 2" xfId="48657"/>
    <cellStyle name="Обычный 35 3 3 10 3" xfId="48658"/>
    <cellStyle name="Обычный 35 3 3 10 3 2" xfId="48659"/>
    <cellStyle name="Обычный 35 3 3 10 4" xfId="48660"/>
    <cellStyle name="Обычный 35 3 3 10 5" xfId="48661"/>
    <cellStyle name="Обычный 35 3 3 10 6" xfId="48662"/>
    <cellStyle name="Обычный 35 3 3 10 7" xfId="48663"/>
    <cellStyle name="Обычный 35 3 3 11" xfId="48664"/>
    <cellStyle name="Обычный 35 3 3 11 2" xfId="48665"/>
    <cellStyle name="Обычный 35 3 3 11 3" xfId="48666"/>
    <cellStyle name="Обычный 35 3 3 12" xfId="48667"/>
    <cellStyle name="Обычный 35 3 3 12 2" xfId="48668"/>
    <cellStyle name="Обычный 35 3 3 12 3" xfId="48669"/>
    <cellStyle name="Обычный 35 3 3 13" xfId="48670"/>
    <cellStyle name="Обычный 35 3 3 13 2" xfId="48671"/>
    <cellStyle name="Обычный 35 3 3 13 3" xfId="48672"/>
    <cellStyle name="Обычный 35 3 3 14" xfId="48673"/>
    <cellStyle name="Обычный 35 3 3 14 2" xfId="48674"/>
    <cellStyle name="Обычный 35 3 3 14 3" xfId="48675"/>
    <cellStyle name="Обычный 35 3 3 15" xfId="48676"/>
    <cellStyle name="Обычный 35 3 3 16" xfId="48677"/>
    <cellStyle name="Обычный 35 3 3 17" xfId="48678"/>
    <cellStyle name="Обычный 35 3 3 18" xfId="48679"/>
    <cellStyle name="Обычный 35 3 3 19" xfId="48680"/>
    <cellStyle name="Обычный 35 3 3 2" xfId="48681"/>
    <cellStyle name="Обычный 35 3 3 2 10" xfId="48682"/>
    <cellStyle name="Обычный 35 3 3 2 11" xfId="48683"/>
    <cellStyle name="Обычный 35 3 3 2 12" xfId="48684"/>
    <cellStyle name="Обычный 35 3 3 2 13" xfId="48685"/>
    <cellStyle name="Обычный 35 3 3 2 14" xfId="48686"/>
    <cellStyle name="Обычный 35 3 3 2 2" xfId="48687"/>
    <cellStyle name="Обычный 35 3 3 2 2 2" xfId="48688"/>
    <cellStyle name="Обычный 35 3 3 2 2 3" xfId="48689"/>
    <cellStyle name="Обычный 35 3 3 2 2 4" xfId="48690"/>
    <cellStyle name="Обычный 35 3 3 2 3" xfId="48691"/>
    <cellStyle name="Обычный 35 3 3 2 3 2" xfId="48692"/>
    <cellStyle name="Обычный 35 3 3 2 3 3" xfId="48693"/>
    <cellStyle name="Обычный 35 3 3 2 4" xfId="48694"/>
    <cellStyle name="Обычный 35 3 3 2 4 2" xfId="48695"/>
    <cellStyle name="Обычный 35 3 3 2 5" xfId="48696"/>
    <cellStyle name="Обычный 35 3 3 2 5 2" xfId="48697"/>
    <cellStyle name="Обычный 35 3 3 2 6" xfId="48698"/>
    <cellStyle name="Обычный 35 3 3 2 6 2" xfId="48699"/>
    <cellStyle name="Обычный 35 3 3 2 7" xfId="48700"/>
    <cellStyle name="Обычный 35 3 3 2 8" xfId="48701"/>
    <cellStyle name="Обычный 35 3 3 2 9" xfId="48702"/>
    <cellStyle name="Обычный 35 3 3 20" xfId="48703"/>
    <cellStyle name="Обычный 35 3 3 21" xfId="48704"/>
    <cellStyle name="Обычный 35 3 3 22" xfId="48705"/>
    <cellStyle name="Обычный 35 3 3 23" xfId="48706"/>
    <cellStyle name="Обычный 35 3 3 24" xfId="48707"/>
    <cellStyle name="Обычный 35 3 3 25" xfId="48708"/>
    <cellStyle name="Обычный 35 3 3 26" xfId="48709"/>
    <cellStyle name="Обычный 35 3 3 27" xfId="48710"/>
    <cellStyle name="Обычный 35 3 3 28" xfId="48711"/>
    <cellStyle name="Обычный 35 3 3 29" xfId="48712"/>
    <cellStyle name="Обычный 35 3 3 3" xfId="48713"/>
    <cellStyle name="Обычный 35 3 3 3 10" xfId="48714"/>
    <cellStyle name="Обычный 35 3 3 3 11" xfId="48715"/>
    <cellStyle name="Обычный 35 3 3 3 12" xfId="48716"/>
    <cellStyle name="Обычный 35 3 3 3 13" xfId="48717"/>
    <cellStyle name="Обычный 35 3 3 3 2" xfId="48718"/>
    <cellStyle name="Обычный 35 3 3 3 2 2" xfId="48719"/>
    <cellStyle name="Обычный 35 3 3 3 2 3" xfId="48720"/>
    <cellStyle name="Обычный 35 3 3 3 2 4" xfId="48721"/>
    <cellStyle name="Обычный 35 3 3 3 3" xfId="48722"/>
    <cellStyle name="Обычный 35 3 3 3 3 2" xfId="48723"/>
    <cellStyle name="Обычный 35 3 3 3 3 3" xfId="48724"/>
    <cellStyle name="Обычный 35 3 3 3 4" xfId="48725"/>
    <cellStyle name="Обычный 35 3 3 3 4 2" xfId="48726"/>
    <cellStyle name="Обычный 35 3 3 3 5" xfId="48727"/>
    <cellStyle name="Обычный 35 3 3 3 5 2" xfId="48728"/>
    <cellStyle name="Обычный 35 3 3 3 6" xfId="48729"/>
    <cellStyle name="Обычный 35 3 3 3 6 2" xfId="48730"/>
    <cellStyle name="Обычный 35 3 3 3 7" xfId="48731"/>
    <cellStyle name="Обычный 35 3 3 3 8" xfId="48732"/>
    <cellStyle name="Обычный 35 3 3 3 9" xfId="48733"/>
    <cellStyle name="Обычный 35 3 3 30" xfId="48734"/>
    <cellStyle name="Обычный 35 3 3 31" xfId="48735"/>
    <cellStyle name="Обычный 35 3 3 32" xfId="48736"/>
    <cellStyle name="Обычный 35 3 3 33" xfId="48737"/>
    <cellStyle name="Обычный 35 3 3 34" xfId="48738"/>
    <cellStyle name="Обычный 35 3 3 35" xfId="48739"/>
    <cellStyle name="Обычный 35 3 3 36" xfId="48740"/>
    <cellStyle name="Обычный 35 3 3 37" xfId="48741"/>
    <cellStyle name="Обычный 35 3 3 38" xfId="48742"/>
    <cellStyle name="Обычный 35 3 3 4" xfId="48743"/>
    <cellStyle name="Обычный 35 3 3 4 10" xfId="48744"/>
    <cellStyle name="Обычный 35 3 3 4 11" xfId="48745"/>
    <cellStyle name="Обычный 35 3 3 4 12" xfId="48746"/>
    <cellStyle name="Обычный 35 3 3 4 2" xfId="48747"/>
    <cellStyle name="Обычный 35 3 3 4 2 2" xfId="48748"/>
    <cellStyle name="Обычный 35 3 3 4 2 3" xfId="48749"/>
    <cellStyle name="Обычный 35 3 3 4 2 4" xfId="48750"/>
    <cellStyle name="Обычный 35 3 3 4 3" xfId="48751"/>
    <cellStyle name="Обычный 35 3 3 4 3 2" xfId="48752"/>
    <cellStyle name="Обычный 35 3 3 4 3 3" xfId="48753"/>
    <cellStyle name="Обычный 35 3 3 4 4" xfId="48754"/>
    <cellStyle name="Обычный 35 3 3 4 4 2" xfId="48755"/>
    <cellStyle name="Обычный 35 3 3 4 5" xfId="48756"/>
    <cellStyle name="Обычный 35 3 3 4 5 2" xfId="48757"/>
    <cellStyle name="Обычный 35 3 3 4 6" xfId="48758"/>
    <cellStyle name="Обычный 35 3 3 4 6 2" xfId="48759"/>
    <cellStyle name="Обычный 35 3 3 4 7" xfId="48760"/>
    <cellStyle name="Обычный 35 3 3 4 8" xfId="48761"/>
    <cellStyle name="Обычный 35 3 3 4 9" xfId="48762"/>
    <cellStyle name="Обычный 35 3 3 5" xfId="48763"/>
    <cellStyle name="Обычный 35 3 3 5 10" xfId="48764"/>
    <cellStyle name="Обычный 35 3 3 5 11" xfId="48765"/>
    <cellStyle name="Обычный 35 3 3 5 2" xfId="48766"/>
    <cellStyle name="Обычный 35 3 3 5 2 2" xfId="48767"/>
    <cellStyle name="Обычный 35 3 3 5 2 3" xfId="48768"/>
    <cellStyle name="Обычный 35 3 3 5 2 4" xfId="48769"/>
    <cellStyle name="Обычный 35 3 3 5 3" xfId="48770"/>
    <cellStyle name="Обычный 35 3 3 5 3 2" xfId="48771"/>
    <cellStyle name="Обычный 35 3 3 5 3 3" xfId="48772"/>
    <cellStyle name="Обычный 35 3 3 5 4" xfId="48773"/>
    <cellStyle name="Обычный 35 3 3 5 4 2" xfId="48774"/>
    <cellStyle name="Обычный 35 3 3 5 5" xfId="48775"/>
    <cellStyle name="Обычный 35 3 3 5 5 2" xfId="48776"/>
    <cellStyle name="Обычный 35 3 3 5 6" xfId="48777"/>
    <cellStyle name="Обычный 35 3 3 5 6 2" xfId="48778"/>
    <cellStyle name="Обычный 35 3 3 5 7" xfId="48779"/>
    <cellStyle name="Обычный 35 3 3 5 8" xfId="48780"/>
    <cellStyle name="Обычный 35 3 3 5 9" xfId="48781"/>
    <cellStyle name="Обычный 35 3 3 6" xfId="48782"/>
    <cellStyle name="Обычный 35 3 3 6 2" xfId="48783"/>
    <cellStyle name="Обычный 35 3 3 6 2 2" xfId="48784"/>
    <cellStyle name="Обычный 35 3 3 6 2 3" xfId="48785"/>
    <cellStyle name="Обычный 35 3 3 6 3" xfId="48786"/>
    <cellStyle name="Обычный 35 3 3 6 3 2" xfId="48787"/>
    <cellStyle name="Обычный 35 3 3 6 3 3" xfId="48788"/>
    <cellStyle name="Обычный 35 3 3 6 4" xfId="48789"/>
    <cellStyle name="Обычный 35 3 3 6 5" xfId="48790"/>
    <cellStyle name="Обычный 35 3 3 6 6" xfId="48791"/>
    <cellStyle name="Обычный 35 3 3 6 7" xfId="48792"/>
    <cellStyle name="Обычный 35 3 3 6 8" xfId="48793"/>
    <cellStyle name="Обычный 35 3 3 7" xfId="48794"/>
    <cellStyle name="Обычный 35 3 3 7 2" xfId="48795"/>
    <cellStyle name="Обычный 35 3 3 7 2 2" xfId="48796"/>
    <cellStyle name="Обычный 35 3 3 7 3" xfId="48797"/>
    <cellStyle name="Обычный 35 3 3 7 3 2" xfId="48798"/>
    <cellStyle name="Обычный 35 3 3 7 4" xfId="48799"/>
    <cellStyle name="Обычный 35 3 3 7 5" xfId="48800"/>
    <cellStyle name="Обычный 35 3 3 7 6" xfId="48801"/>
    <cellStyle name="Обычный 35 3 3 7 7" xfId="48802"/>
    <cellStyle name="Обычный 35 3 3 7 8" xfId="48803"/>
    <cellStyle name="Обычный 35 3 3 8" xfId="48804"/>
    <cellStyle name="Обычный 35 3 3 8 2" xfId="48805"/>
    <cellStyle name="Обычный 35 3 3 8 2 2" xfId="48806"/>
    <cellStyle name="Обычный 35 3 3 8 3" xfId="48807"/>
    <cellStyle name="Обычный 35 3 3 8 3 2" xfId="48808"/>
    <cellStyle name="Обычный 35 3 3 8 4" xfId="48809"/>
    <cellStyle name="Обычный 35 3 3 8 5" xfId="48810"/>
    <cellStyle name="Обычный 35 3 3 8 6" xfId="48811"/>
    <cellStyle name="Обычный 35 3 3 8 7" xfId="48812"/>
    <cellStyle name="Обычный 35 3 3 8 8" xfId="48813"/>
    <cellStyle name="Обычный 35 3 3 9" xfId="48814"/>
    <cellStyle name="Обычный 35 3 3 9 2" xfId="48815"/>
    <cellStyle name="Обычный 35 3 3 9 2 2" xfId="48816"/>
    <cellStyle name="Обычный 35 3 3 9 3" xfId="48817"/>
    <cellStyle name="Обычный 35 3 3 9 3 2" xfId="48818"/>
    <cellStyle name="Обычный 35 3 3 9 4" xfId="48819"/>
    <cellStyle name="Обычный 35 3 3 9 5" xfId="48820"/>
    <cellStyle name="Обычный 35 3 3 9 6" xfId="48821"/>
    <cellStyle name="Обычный 35 3 3 9 7" xfId="48822"/>
    <cellStyle name="Обычный 35 3 30" xfId="48823"/>
    <cellStyle name="Обычный 35 3 31" xfId="48824"/>
    <cellStyle name="Обычный 35 3 32" xfId="48825"/>
    <cellStyle name="Обычный 35 3 33" xfId="48826"/>
    <cellStyle name="Обычный 35 3 34" xfId="48827"/>
    <cellStyle name="Обычный 35 3 35" xfId="48828"/>
    <cellStyle name="Обычный 35 3 36" xfId="48829"/>
    <cellStyle name="Обычный 35 3 37" xfId="48830"/>
    <cellStyle name="Обычный 35 3 38" xfId="48831"/>
    <cellStyle name="Обычный 35 3 39" xfId="48832"/>
    <cellStyle name="Обычный 35 3 4" xfId="48833"/>
    <cellStyle name="Обычный 35 3 4 10" xfId="48834"/>
    <cellStyle name="Обычный 35 3 4 11" xfId="48835"/>
    <cellStyle name="Обычный 35 3 4 12" xfId="48836"/>
    <cellStyle name="Обычный 35 3 4 13" xfId="48837"/>
    <cellStyle name="Обычный 35 3 4 14" xfId="48838"/>
    <cellStyle name="Обычный 35 3 4 2" xfId="48839"/>
    <cellStyle name="Обычный 35 3 4 2 2" xfId="48840"/>
    <cellStyle name="Обычный 35 3 4 2 3" xfId="48841"/>
    <cellStyle name="Обычный 35 3 4 2 4" xfId="48842"/>
    <cellStyle name="Обычный 35 3 4 3" xfId="48843"/>
    <cellStyle name="Обычный 35 3 4 3 2" xfId="48844"/>
    <cellStyle name="Обычный 35 3 4 3 3" xfId="48845"/>
    <cellStyle name="Обычный 35 3 4 4" xfId="48846"/>
    <cellStyle name="Обычный 35 3 4 4 2" xfId="48847"/>
    <cellStyle name="Обычный 35 3 4 5" xfId="48848"/>
    <cellStyle name="Обычный 35 3 4 5 2" xfId="48849"/>
    <cellStyle name="Обычный 35 3 4 6" xfId="48850"/>
    <cellStyle name="Обычный 35 3 4 6 2" xfId="48851"/>
    <cellStyle name="Обычный 35 3 4 7" xfId="48852"/>
    <cellStyle name="Обычный 35 3 4 8" xfId="48853"/>
    <cellStyle name="Обычный 35 3 4 9" xfId="48854"/>
    <cellStyle name="Обычный 35 3 40" xfId="48855"/>
    <cellStyle name="Обычный 35 3 41" xfId="48856"/>
    <cellStyle name="Обычный 35 3 42" xfId="48857"/>
    <cellStyle name="Обычный 35 3 5" xfId="48858"/>
    <cellStyle name="Обычный 35 3 5 10" xfId="48859"/>
    <cellStyle name="Обычный 35 3 5 11" xfId="48860"/>
    <cellStyle name="Обычный 35 3 5 12" xfId="48861"/>
    <cellStyle name="Обычный 35 3 5 13" xfId="48862"/>
    <cellStyle name="Обычный 35 3 5 2" xfId="48863"/>
    <cellStyle name="Обычный 35 3 5 2 2" xfId="48864"/>
    <cellStyle name="Обычный 35 3 5 2 3" xfId="48865"/>
    <cellStyle name="Обычный 35 3 5 2 4" xfId="48866"/>
    <cellStyle name="Обычный 35 3 5 3" xfId="48867"/>
    <cellStyle name="Обычный 35 3 5 3 2" xfId="48868"/>
    <cellStyle name="Обычный 35 3 5 3 3" xfId="48869"/>
    <cellStyle name="Обычный 35 3 5 4" xfId="48870"/>
    <cellStyle name="Обычный 35 3 5 4 2" xfId="48871"/>
    <cellStyle name="Обычный 35 3 5 5" xfId="48872"/>
    <cellStyle name="Обычный 35 3 5 5 2" xfId="48873"/>
    <cellStyle name="Обычный 35 3 5 6" xfId="48874"/>
    <cellStyle name="Обычный 35 3 5 6 2" xfId="48875"/>
    <cellStyle name="Обычный 35 3 5 7" xfId="48876"/>
    <cellStyle name="Обычный 35 3 5 8" xfId="48877"/>
    <cellStyle name="Обычный 35 3 5 9" xfId="48878"/>
    <cellStyle name="Обычный 35 3 6" xfId="48879"/>
    <cellStyle name="Обычный 35 3 6 10" xfId="48880"/>
    <cellStyle name="Обычный 35 3 6 11" xfId="48881"/>
    <cellStyle name="Обычный 35 3 6 12" xfId="48882"/>
    <cellStyle name="Обычный 35 3 6 2" xfId="48883"/>
    <cellStyle name="Обычный 35 3 6 2 2" xfId="48884"/>
    <cellStyle name="Обычный 35 3 6 2 3" xfId="48885"/>
    <cellStyle name="Обычный 35 3 6 2 4" xfId="48886"/>
    <cellStyle name="Обычный 35 3 6 3" xfId="48887"/>
    <cellStyle name="Обычный 35 3 6 3 2" xfId="48888"/>
    <cellStyle name="Обычный 35 3 6 3 3" xfId="48889"/>
    <cellStyle name="Обычный 35 3 6 4" xfId="48890"/>
    <cellStyle name="Обычный 35 3 6 4 2" xfId="48891"/>
    <cellStyle name="Обычный 35 3 6 5" xfId="48892"/>
    <cellStyle name="Обычный 35 3 6 5 2" xfId="48893"/>
    <cellStyle name="Обычный 35 3 6 6" xfId="48894"/>
    <cellStyle name="Обычный 35 3 6 6 2" xfId="48895"/>
    <cellStyle name="Обычный 35 3 6 7" xfId="48896"/>
    <cellStyle name="Обычный 35 3 6 8" xfId="48897"/>
    <cellStyle name="Обычный 35 3 6 9" xfId="48898"/>
    <cellStyle name="Обычный 35 3 7" xfId="48899"/>
    <cellStyle name="Обычный 35 3 7 10" xfId="48900"/>
    <cellStyle name="Обычный 35 3 7 11" xfId="48901"/>
    <cellStyle name="Обычный 35 3 7 2" xfId="48902"/>
    <cellStyle name="Обычный 35 3 7 2 2" xfId="48903"/>
    <cellStyle name="Обычный 35 3 7 2 3" xfId="48904"/>
    <cellStyle name="Обычный 35 3 7 2 4" xfId="48905"/>
    <cellStyle name="Обычный 35 3 7 3" xfId="48906"/>
    <cellStyle name="Обычный 35 3 7 3 2" xfId="48907"/>
    <cellStyle name="Обычный 35 3 7 3 3" xfId="48908"/>
    <cellStyle name="Обычный 35 3 7 4" xfId="48909"/>
    <cellStyle name="Обычный 35 3 7 4 2" xfId="48910"/>
    <cellStyle name="Обычный 35 3 7 5" xfId="48911"/>
    <cellStyle name="Обычный 35 3 7 5 2" xfId="48912"/>
    <cellStyle name="Обычный 35 3 7 6" xfId="48913"/>
    <cellStyle name="Обычный 35 3 7 6 2" xfId="48914"/>
    <cellStyle name="Обычный 35 3 7 7" xfId="48915"/>
    <cellStyle name="Обычный 35 3 7 8" xfId="48916"/>
    <cellStyle name="Обычный 35 3 7 9" xfId="48917"/>
    <cellStyle name="Обычный 35 3 8" xfId="48918"/>
    <cellStyle name="Обычный 35 3 8 2" xfId="48919"/>
    <cellStyle name="Обычный 35 3 8 2 2" xfId="48920"/>
    <cellStyle name="Обычный 35 3 8 2 3" xfId="48921"/>
    <cellStyle name="Обычный 35 3 8 3" xfId="48922"/>
    <cellStyle name="Обычный 35 3 8 3 2" xfId="48923"/>
    <cellStyle name="Обычный 35 3 8 3 3" xfId="48924"/>
    <cellStyle name="Обычный 35 3 8 4" xfId="48925"/>
    <cellStyle name="Обычный 35 3 8 5" xfId="48926"/>
    <cellStyle name="Обычный 35 3 8 6" xfId="48927"/>
    <cellStyle name="Обычный 35 3 8 7" xfId="48928"/>
    <cellStyle name="Обычный 35 3 8 8" xfId="48929"/>
    <cellStyle name="Обычный 35 3 9" xfId="48930"/>
    <cellStyle name="Обычный 35 3 9 2" xfId="48931"/>
    <cellStyle name="Обычный 35 3 9 2 2" xfId="48932"/>
    <cellStyle name="Обычный 35 3 9 3" xfId="48933"/>
    <cellStyle name="Обычный 35 3 9 3 2" xfId="48934"/>
    <cellStyle name="Обычный 35 3 9 4" xfId="48935"/>
    <cellStyle name="Обычный 35 3 9 5" xfId="48936"/>
    <cellStyle name="Обычный 35 3 9 6" xfId="48937"/>
    <cellStyle name="Обычный 35 3 9 7" xfId="48938"/>
    <cellStyle name="Обычный 35 3 9 8" xfId="48939"/>
    <cellStyle name="Обычный 35 30" xfId="48940"/>
    <cellStyle name="Обычный 35 31" xfId="48941"/>
    <cellStyle name="Обычный 35 32" xfId="48942"/>
    <cellStyle name="Обычный 35 33" xfId="48943"/>
    <cellStyle name="Обычный 35 34" xfId="48944"/>
    <cellStyle name="Обычный 35 35" xfId="48945"/>
    <cellStyle name="Обычный 35 36" xfId="48946"/>
    <cellStyle name="Обычный 35 37" xfId="48947"/>
    <cellStyle name="Обычный 35 38" xfId="48948"/>
    <cellStyle name="Обычный 35 39" xfId="48949"/>
    <cellStyle name="Обычный 35 4" xfId="48950"/>
    <cellStyle name="Обычный 35 4 10" xfId="48951"/>
    <cellStyle name="Обычный 35 4 10 2" xfId="48952"/>
    <cellStyle name="Обычный 35 4 10 2 2" xfId="48953"/>
    <cellStyle name="Обычный 35 4 10 3" xfId="48954"/>
    <cellStyle name="Обычный 35 4 10 3 2" xfId="48955"/>
    <cellStyle name="Обычный 35 4 10 4" xfId="48956"/>
    <cellStyle name="Обычный 35 4 10 5" xfId="48957"/>
    <cellStyle name="Обычный 35 4 10 6" xfId="48958"/>
    <cellStyle name="Обычный 35 4 10 7" xfId="48959"/>
    <cellStyle name="Обычный 35 4 11" xfId="48960"/>
    <cellStyle name="Обычный 35 4 11 2" xfId="48961"/>
    <cellStyle name="Обычный 35 4 11 2 2" xfId="48962"/>
    <cellStyle name="Обычный 35 4 11 3" xfId="48963"/>
    <cellStyle name="Обычный 35 4 11 3 2" xfId="48964"/>
    <cellStyle name="Обычный 35 4 11 4" xfId="48965"/>
    <cellStyle name="Обычный 35 4 11 5" xfId="48966"/>
    <cellStyle name="Обычный 35 4 11 6" xfId="48967"/>
    <cellStyle name="Обычный 35 4 12" xfId="48968"/>
    <cellStyle name="Обычный 35 4 12 2" xfId="48969"/>
    <cellStyle name="Обычный 35 4 12 3" xfId="48970"/>
    <cellStyle name="Обычный 35 4 13" xfId="48971"/>
    <cellStyle name="Обычный 35 4 13 2" xfId="48972"/>
    <cellStyle name="Обычный 35 4 13 3" xfId="48973"/>
    <cellStyle name="Обычный 35 4 14" xfId="48974"/>
    <cellStyle name="Обычный 35 4 14 2" xfId="48975"/>
    <cellStyle name="Обычный 35 4 14 3" xfId="48976"/>
    <cellStyle name="Обычный 35 4 15" xfId="48977"/>
    <cellStyle name="Обычный 35 4 15 2" xfId="48978"/>
    <cellStyle name="Обычный 35 4 16" xfId="48979"/>
    <cellStyle name="Обычный 35 4 17" xfId="48980"/>
    <cellStyle name="Обычный 35 4 18" xfId="48981"/>
    <cellStyle name="Обычный 35 4 19" xfId="48982"/>
    <cellStyle name="Обычный 35 4 2" xfId="48983"/>
    <cellStyle name="Обычный 35 4 2 10" xfId="48984"/>
    <cellStyle name="Обычный 35 4 2 11" xfId="48985"/>
    <cellStyle name="Обычный 35 4 2 12" xfId="48986"/>
    <cellStyle name="Обычный 35 4 2 13" xfId="48987"/>
    <cellStyle name="Обычный 35 4 2 14" xfId="48988"/>
    <cellStyle name="Обычный 35 4 2 2" xfId="48989"/>
    <cellStyle name="Обычный 35 4 2 2 2" xfId="48990"/>
    <cellStyle name="Обычный 35 4 2 2 3" xfId="48991"/>
    <cellStyle name="Обычный 35 4 2 2 4" xfId="48992"/>
    <cellStyle name="Обычный 35 4 2 3" xfId="48993"/>
    <cellStyle name="Обычный 35 4 2 3 2" xfId="48994"/>
    <cellStyle name="Обычный 35 4 2 3 3" xfId="48995"/>
    <cellStyle name="Обычный 35 4 2 4" xfId="48996"/>
    <cellStyle name="Обычный 35 4 2 4 2" xfId="48997"/>
    <cellStyle name="Обычный 35 4 2 5" xfId="48998"/>
    <cellStyle name="Обычный 35 4 2 5 2" xfId="48999"/>
    <cellStyle name="Обычный 35 4 2 6" xfId="49000"/>
    <cellStyle name="Обычный 35 4 2 6 2" xfId="49001"/>
    <cellStyle name="Обычный 35 4 2 7" xfId="49002"/>
    <cellStyle name="Обычный 35 4 2 8" xfId="49003"/>
    <cellStyle name="Обычный 35 4 2 9" xfId="49004"/>
    <cellStyle name="Обычный 35 4 20" xfId="49005"/>
    <cellStyle name="Обычный 35 4 21" xfId="49006"/>
    <cellStyle name="Обычный 35 4 22" xfId="49007"/>
    <cellStyle name="Обычный 35 4 23" xfId="49008"/>
    <cellStyle name="Обычный 35 4 24" xfId="49009"/>
    <cellStyle name="Обычный 35 4 25" xfId="49010"/>
    <cellStyle name="Обычный 35 4 26" xfId="49011"/>
    <cellStyle name="Обычный 35 4 27" xfId="49012"/>
    <cellStyle name="Обычный 35 4 28" xfId="49013"/>
    <cellStyle name="Обычный 35 4 29" xfId="49014"/>
    <cellStyle name="Обычный 35 4 3" xfId="49015"/>
    <cellStyle name="Обычный 35 4 3 10" xfId="49016"/>
    <cellStyle name="Обычный 35 4 3 11" xfId="49017"/>
    <cellStyle name="Обычный 35 4 3 12" xfId="49018"/>
    <cellStyle name="Обычный 35 4 3 13" xfId="49019"/>
    <cellStyle name="Обычный 35 4 3 2" xfId="49020"/>
    <cellStyle name="Обычный 35 4 3 2 2" xfId="49021"/>
    <cellStyle name="Обычный 35 4 3 2 3" xfId="49022"/>
    <cellStyle name="Обычный 35 4 3 2 4" xfId="49023"/>
    <cellStyle name="Обычный 35 4 3 3" xfId="49024"/>
    <cellStyle name="Обычный 35 4 3 3 2" xfId="49025"/>
    <cellStyle name="Обычный 35 4 3 3 3" xfId="49026"/>
    <cellStyle name="Обычный 35 4 3 4" xfId="49027"/>
    <cellStyle name="Обычный 35 4 3 4 2" xfId="49028"/>
    <cellStyle name="Обычный 35 4 3 5" xfId="49029"/>
    <cellStyle name="Обычный 35 4 3 5 2" xfId="49030"/>
    <cellStyle name="Обычный 35 4 3 6" xfId="49031"/>
    <cellStyle name="Обычный 35 4 3 6 2" xfId="49032"/>
    <cellStyle name="Обычный 35 4 3 7" xfId="49033"/>
    <cellStyle name="Обычный 35 4 3 8" xfId="49034"/>
    <cellStyle name="Обычный 35 4 3 9" xfId="49035"/>
    <cellStyle name="Обычный 35 4 30" xfId="49036"/>
    <cellStyle name="Обычный 35 4 31" xfId="49037"/>
    <cellStyle name="Обычный 35 4 32" xfId="49038"/>
    <cellStyle name="Обычный 35 4 33" xfId="49039"/>
    <cellStyle name="Обычный 35 4 34" xfId="49040"/>
    <cellStyle name="Обычный 35 4 35" xfId="49041"/>
    <cellStyle name="Обычный 35 4 36" xfId="49042"/>
    <cellStyle name="Обычный 35 4 37" xfId="49043"/>
    <cellStyle name="Обычный 35 4 38" xfId="49044"/>
    <cellStyle name="Обычный 35 4 39" xfId="49045"/>
    <cellStyle name="Обычный 35 4 4" xfId="49046"/>
    <cellStyle name="Обычный 35 4 4 10" xfId="49047"/>
    <cellStyle name="Обычный 35 4 4 11" xfId="49048"/>
    <cellStyle name="Обычный 35 4 4 12" xfId="49049"/>
    <cellStyle name="Обычный 35 4 4 2" xfId="49050"/>
    <cellStyle name="Обычный 35 4 4 2 2" xfId="49051"/>
    <cellStyle name="Обычный 35 4 4 2 3" xfId="49052"/>
    <cellStyle name="Обычный 35 4 4 2 4" xfId="49053"/>
    <cellStyle name="Обычный 35 4 4 3" xfId="49054"/>
    <cellStyle name="Обычный 35 4 4 3 2" xfId="49055"/>
    <cellStyle name="Обычный 35 4 4 3 3" xfId="49056"/>
    <cellStyle name="Обычный 35 4 4 4" xfId="49057"/>
    <cellStyle name="Обычный 35 4 4 4 2" xfId="49058"/>
    <cellStyle name="Обычный 35 4 4 5" xfId="49059"/>
    <cellStyle name="Обычный 35 4 4 5 2" xfId="49060"/>
    <cellStyle name="Обычный 35 4 4 6" xfId="49061"/>
    <cellStyle name="Обычный 35 4 4 6 2" xfId="49062"/>
    <cellStyle name="Обычный 35 4 4 7" xfId="49063"/>
    <cellStyle name="Обычный 35 4 4 8" xfId="49064"/>
    <cellStyle name="Обычный 35 4 4 9" xfId="49065"/>
    <cellStyle name="Обычный 35 4 5" xfId="49066"/>
    <cellStyle name="Обычный 35 4 5 10" xfId="49067"/>
    <cellStyle name="Обычный 35 4 5 11" xfId="49068"/>
    <cellStyle name="Обычный 35 4 5 2" xfId="49069"/>
    <cellStyle name="Обычный 35 4 5 2 2" xfId="49070"/>
    <cellStyle name="Обычный 35 4 5 2 3" xfId="49071"/>
    <cellStyle name="Обычный 35 4 5 2 4" xfId="49072"/>
    <cellStyle name="Обычный 35 4 5 3" xfId="49073"/>
    <cellStyle name="Обычный 35 4 5 3 2" xfId="49074"/>
    <cellStyle name="Обычный 35 4 5 3 3" xfId="49075"/>
    <cellStyle name="Обычный 35 4 5 4" xfId="49076"/>
    <cellStyle name="Обычный 35 4 5 4 2" xfId="49077"/>
    <cellStyle name="Обычный 35 4 5 5" xfId="49078"/>
    <cellStyle name="Обычный 35 4 5 5 2" xfId="49079"/>
    <cellStyle name="Обычный 35 4 5 6" xfId="49080"/>
    <cellStyle name="Обычный 35 4 5 6 2" xfId="49081"/>
    <cellStyle name="Обычный 35 4 5 7" xfId="49082"/>
    <cellStyle name="Обычный 35 4 5 8" xfId="49083"/>
    <cellStyle name="Обычный 35 4 5 9" xfId="49084"/>
    <cellStyle name="Обычный 35 4 6" xfId="49085"/>
    <cellStyle name="Обычный 35 4 6 2" xfId="49086"/>
    <cellStyle name="Обычный 35 4 6 2 2" xfId="49087"/>
    <cellStyle name="Обычный 35 4 6 2 3" xfId="49088"/>
    <cellStyle name="Обычный 35 4 6 3" xfId="49089"/>
    <cellStyle name="Обычный 35 4 6 3 2" xfId="49090"/>
    <cellStyle name="Обычный 35 4 6 3 3" xfId="49091"/>
    <cellStyle name="Обычный 35 4 6 4" xfId="49092"/>
    <cellStyle name="Обычный 35 4 6 5" xfId="49093"/>
    <cellStyle name="Обычный 35 4 6 6" xfId="49094"/>
    <cellStyle name="Обычный 35 4 6 7" xfId="49095"/>
    <cellStyle name="Обычный 35 4 6 8" xfId="49096"/>
    <cellStyle name="Обычный 35 4 7" xfId="49097"/>
    <cellStyle name="Обычный 35 4 7 2" xfId="49098"/>
    <cellStyle name="Обычный 35 4 7 2 2" xfId="49099"/>
    <cellStyle name="Обычный 35 4 7 3" xfId="49100"/>
    <cellStyle name="Обычный 35 4 7 3 2" xfId="49101"/>
    <cellStyle name="Обычный 35 4 7 4" xfId="49102"/>
    <cellStyle name="Обычный 35 4 7 5" xfId="49103"/>
    <cellStyle name="Обычный 35 4 7 6" xfId="49104"/>
    <cellStyle name="Обычный 35 4 7 7" xfId="49105"/>
    <cellStyle name="Обычный 35 4 7 8" xfId="49106"/>
    <cellStyle name="Обычный 35 4 8" xfId="49107"/>
    <cellStyle name="Обычный 35 4 8 2" xfId="49108"/>
    <cellStyle name="Обычный 35 4 8 2 2" xfId="49109"/>
    <cellStyle name="Обычный 35 4 8 3" xfId="49110"/>
    <cellStyle name="Обычный 35 4 8 3 2" xfId="49111"/>
    <cellStyle name="Обычный 35 4 8 4" xfId="49112"/>
    <cellStyle name="Обычный 35 4 8 5" xfId="49113"/>
    <cellStyle name="Обычный 35 4 8 6" xfId="49114"/>
    <cellStyle name="Обычный 35 4 8 7" xfId="49115"/>
    <cellStyle name="Обычный 35 4 8 8" xfId="49116"/>
    <cellStyle name="Обычный 35 4 9" xfId="49117"/>
    <cellStyle name="Обычный 35 4 9 2" xfId="49118"/>
    <cellStyle name="Обычный 35 4 9 2 2" xfId="49119"/>
    <cellStyle name="Обычный 35 4 9 3" xfId="49120"/>
    <cellStyle name="Обычный 35 4 9 3 2" xfId="49121"/>
    <cellStyle name="Обычный 35 4 9 4" xfId="49122"/>
    <cellStyle name="Обычный 35 4 9 5" xfId="49123"/>
    <cellStyle name="Обычный 35 4 9 6" xfId="49124"/>
    <cellStyle name="Обычный 35 4 9 7" xfId="49125"/>
    <cellStyle name="Обычный 35 40" xfId="49126"/>
    <cellStyle name="Обычный 35 41" xfId="49127"/>
    <cellStyle name="Обычный 35 42" xfId="49128"/>
    <cellStyle name="Обычный 35 43" xfId="49129"/>
    <cellStyle name="Обычный 35 44" xfId="49130"/>
    <cellStyle name="Обычный 35 5" xfId="49131"/>
    <cellStyle name="Обычный 35 5 10" xfId="49132"/>
    <cellStyle name="Обычный 35 5 10 2" xfId="49133"/>
    <cellStyle name="Обычный 35 5 10 2 2" xfId="49134"/>
    <cellStyle name="Обычный 35 5 10 3" xfId="49135"/>
    <cellStyle name="Обычный 35 5 10 3 2" xfId="49136"/>
    <cellStyle name="Обычный 35 5 10 4" xfId="49137"/>
    <cellStyle name="Обычный 35 5 10 5" xfId="49138"/>
    <cellStyle name="Обычный 35 5 10 6" xfId="49139"/>
    <cellStyle name="Обычный 35 5 10 7" xfId="49140"/>
    <cellStyle name="Обычный 35 5 11" xfId="49141"/>
    <cellStyle name="Обычный 35 5 11 2" xfId="49142"/>
    <cellStyle name="Обычный 35 5 11 3" xfId="49143"/>
    <cellStyle name="Обычный 35 5 12" xfId="49144"/>
    <cellStyle name="Обычный 35 5 12 2" xfId="49145"/>
    <cellStyle name="Обычный 35 5 12 3" xfId="49146"/>
    <cellStyle name="Обычный 35 5 13" xfId="49147"/>
    <cellStyle name="Обычный 35 5 13 2" xfId="49148"/>
    <cellStyle name="Обычный 35 5 13 3" xfId="49149"/>
    <cellStyle name="Обычный 35 5 14" xfId="49150"/>
    <cellStyle name="Обычный 35 5 14 2" xfId="49151"/>
    <cellStyle name="Обычный 35 5 14 3" xfId="49152"/>
    <cellStyle name="Обычный 35 5 15" xfId="49153"/>
    <cellStyle name="Обычный 35 5 16" xfId="49154"/>
    <cellStyle name="Обычный 35 5 17" xfId="49155"/>
    <cellStyle name="Обычный 35 5 18" xfId="49156"/>
    <cellStyle name="Обычный 35 5 19" xfId="49157"/>
    <cellStyle name="Обычный 35 5 2" xfId="49158"/>
    <cellStyle name="Обычный 35 5 2 10" xfId="49159"/>
    <cellStyle name="Обычный 35 5 2 11" xfId="49160"/>
    <cellStyle name="Обычный 35 5 2 12" xfId="49161"/>
    <cellStyle name="Обычный 35 5 2 13" xfId="49162"/>
    <cellStyle name="Обычный 35 5 2 14" xfId="49163"/>
    <cellStyle name="Обычный 35 5 2 2" xfId="49164"/>
    <cellStyle name="Обычный 35 5 2 2 2" xfId="49165"/>
    <cellStyle name="Обычный 35 5 2 2 3" xfId="49166"/>
    <cellStyle name="Обычный 35 5 2 2 4" xfId="49167"/>
    <cellStyle name="Обычный 35 5 2 3" xfId="49168"/>
    <cellStyle name="Обычный 35 5 2 3 2" xfId="49169"/>
    <cellStyle name="Обычный 35 5 2 3 3" xfId="49170"/>
    <cellStyle name="Обычный 35 5 2 4" xfId="49171"/>
    <cellStyle name="Обычный 35 5 2 4 2" xfId="49172"/>
    <cellStyle name="Обычный 35 5 2 5" xfId="49173"/>
    <cellStyle name="Обычный 35 5 2 5 2" xfId="49174"/>
    <cellStyle name="Обычный 35 5 2 6" xfId="49175"/>
    <cellStyle name="Обычный 35 5 2 6 2" xfId="49176"/>
    <cellStyle name="Обычный 35 5 2 7" xfId="49177"/>
    <cellStyle name="Обычный 35 5 2 8" xfId="49178"/>
    <cellStyle name="Обычный 35 5 2 9" xfId="49179"/>
    <cellStyle name="Обычный 35 5 20" xfId="49180"/>
    <cellStyle name="Обычный 35 5 21" xfId="49181"/>
    <cellStyle name="Обычный 35 5 22" xfId="49182"/>
    <cellStyle name="Обычный 35 5 23" xfId="49183"/>
    <cellStyle name="Обычный 35 5 24" xfId="49184"/>
    <cellStyle name="Обычный 35 5 25" xfId="49185"/>
    <cellStyle name="Обычный 35 5 26" xfId="49186"/>
    <cellStyle name="Обычный 35 5 27" xfId="49187"/>
    <cellStyle name="Обычный 35 5 28" xfId="49188"/>
    <cellStyle name="Обычный 35 5 29" xfId="49189"/>
    <cellStyle name="Обычный 35 5 3" xfId="49190"/>
    <cellStyle name="Обычный 35 5 3 10" xfId="49191"/>
    <cellStyle name="Обычный 35 5 3 11" xfId="49192"/>
    <cellStyle name="Обычный 35 5 3 12" xfId="49193"/>
    <cellStyle name="Обычный 35 5 3 13" xfId="49194"/>
    <cellStyle name="Обычный 35 5 3 2" xfId="49195"/>
    <cellStyle name="Обычный 35 5 3 2 2" xfId="49196"/>
    <cellStyle name="Обычный 35 5 3 2 3" xfId="49197"/>
    <cellStyle name="Обычный 35 5 3 2 4" xfId="49198"/>
    <cellStyle name="Обычный 35 5 3 3" xfId="49199"/>
    <cellStyle name="Обычный 35 5 3 3 2" xfId="49200"/>
    <cellStyle name="Обычный 35 5 3 3 3" xfId="49201"/>
    <cellStyle name="Обычный 35 5 3 4" xfId="49202"/>
    <cellStyle name="Обычный 35 5 3 4 2" xfId="49203"/>
    <cellStyle name="Обычный 35 5 3 5" xfId="49204"/>
    <cellStyle name="Обычный 35 5 3 5 2" xfId="49205"/>
    <cellStyle name="Обычный 35 5 3 6" xfId="49206"/>
    <cellStyle name="Обычный 35 5 3 6 2" xfId="49207"/>
    <cellStyle name="Обычный 35 5 3 7" xfId="49208"/>
    <cellStyle name="Обычный 35 5 3 8" xfId="49209"/>
    <cellStyle name="Обычный 35 5 3 9" xfId="49210"/>
    <cellStyle name="Обычный 35 5 30" xfId="49211"/>
    <cellStyle name="Обычный 35 5 31" xfId="49212"/>
    <cellStyle name="Обычный 35 5 32" xfId="49213"/>
    <cellStyle name="Обычный 35 5 33" xfId="49214"/>
    <cellStyle name="Обычный 35 5 34" xfId="49215"/>
    <cellStyle name="Обычный 35 5 35" xfId="49216"/>
    <cellStyle name="Обычный 35 5 36" xfId="49217"/>
    <cellStyle name="Обычный 35 5 37" xfId="49218"/>
    <cellStyle name="Обычный 35 5 38" xfId="49219"/>
    <cellStyle name="Обычный 35 5 4" xfId="49220"/>
    <cellStyle name="Обычный 35 5 4 10" xfId="49221"/>
    <cellStyle name="Обычный 35 5 4 11" xfId="49222"/>
    <cellStyle name="Обычный 35 5 4 12" xfId="49223"/>
    <cellStyle name="Обычный 35 5 4 2" xfId="49224"/>
    <cellStyle name="Обычный 35 5 4 2 2" xfId="49225"/>
    <cellStyle name="Обычный 35 5 4 2 3" xfId="49226"/>
    <cellStyle name="Обычный 35 5 4 2 4" xfId="49227"/>
    <cellStyle name="Обычный 35 5 4 3" xfId="49228"/>
    <cellStyle name="Обычный 35 5 4 3 2" xfId="49229"/>
    <cellStyle name="Обычный 35 5 4 3 3" xfId="49230"/>
    <cellStyle name="Обычный 35 5 4 4" xfId="49231"/>
    <cellStyle name="Обычный 35 5 4 4 2" xfId="49232"/>
    <cellStyle name="Обычный 35 5 4 5" xfId="49233"/>
    <cellStyle name="Обычный 35 5 4 5 2" xfId="49234"/>
    <cellStyle name="Обычный 35 5 4 6" xfId="49235"/>
    <cellStyle name="Обычный 35 5 4 6 2" xfId="49236"/>
    <cellStyle name="Обычный 35 5 4 7" xfId="49237"/>
    <cellStyle name="Обычный 35 5 4 8" xfId="49238"/>
    <cellStyle name="Обычный 35 5 4 9" xfId="49239"/>
    <cellStyle name="Обычный 35 5 5" xfId="49240"/>
    <cellStyle name="Обычный 35 5 5 10" xfId="49241"/>
    <cellStyle name="Обычный 35 5 5 11" xfId="49242"/>
    <cellStyle name="Обычный 35 5 5 2" xfId="49243"/>
    <cellStyle name="Обычный 35 5 5 2 2" xfId="49244"/>
    <cellStyle name="Обычный 35 5 5 2 3" xfId="49245"/>
    <cellStyle name="Обычный 35 5 5 2 4" xfId="49246"/>
    <cellStyle name="Обычный 35 5 5 3" xfId="49247"/>
    <cellStyle name="Обычный 35 5 5 3 2" xfId="49248"/>
    <cellStyle name="Обычный 35 5 5 3 3" xfId="49249"/>
    <cellStyle name="Обычный 35 5 5 4" xfId="49250"/>
    <cellStyle name="Обычный 35 5 5 4 2" xfId="49251"/>
    <cellStyle name="Обычный 35 5 5 5" xfId="49252"/>
    <cellStyle name="Обычный 35 5 5 5 2" xfId="49253"/>
    <cellStyle name="Обычный 35 5 5 6" xfId="49254"/>
    <cellStyle name="Обычный 35 5 5 6 2" xfId="49255"/>
    <cellStyle name="Обычный 35 5 5 7" xfId="49256"/>
    <cellStyle name="Обычный 35 5 5 8" xfId="49257"/>
    <cellStyle name="Обычный 35 5 5 9" xfId="49258"/>
    <cellStyle name="Обычный 35 5 6" xfId="49259"/>
    <cellStyle name="Обычный 35 5 6 2" xfId="49260"/>
    <cellStyle name="Обычный 35 5 6 2 2" xfId="49261"/>
    <cellStyle name="Обычный 35 5 6 2 3" xfId="49262"/>
    <cellStyle name="Обычный 35 5 6 3" xfId="49263"/>
    <cellStyle name="Обычный 35 5 6 3 2" xfId="49264"/>
    <cellStyle name="Обычный 35 5 6 3 3" xfId="49265"/>
    <cellStyle name="Обычный 35 5 6 4" xfId="49266"/>
    <cellStyle name="Обычный 35 5 6 5" xfId="49267"/>
    <cellStyle name="Обычный 35 5 6 6" xfId="49268"/>
    <cellStyle name="Обычный 35 5 6 7" xfId="49269"/>
    <cellStyle name="Обычный 35 5 6 8" xfId="49270"/>
    <cellStyle name="Обычный 35 5 7" xfId="49271"/>
    <cellStyle name="Обычный 35 5 7 2" xfId="49272"/>
    <cellStyle name="Обычный 35 5 7 2 2" xfId="49273"/>
    <cellStyle name="Обычный 35 5 7 3" xfId="49274"/>
    <cellStyle name="Обычный 35 5 7 3 2" xfId="49275"/>
    <cellStyle name="Обычный 35 5 7 4" xfId="49276"/>
    <cellStyle name="Обычный 35 5 7 5" xfId="49277"/>
    <cellStyle name="Обычный 35 5 7 6" xfId="49278"/>
    <cellStyle name="Обычный 35 5 7 7" xfId="49279"/>
    <cellStyle name="Обычный 35 5 7 8" xfId="49280"/>
    <cellStyle name="Обычный 35 5 8" xfId="49281"/>
    <cellStyle name="Обычный 35 5 8 2" xfId="49282"/>
    <cellStyle name="Обычный 35 5 8 2 2" xfId="49283"/>
    <cellStyle name="Обычный 35 5 8 3" xfId="49284"/>
    <cellStyle name="Обычный 35 5 8 3 2" xfId="49285"/>
    <cellStyle name="Обычный 35 5 8 4" xfId="49286"/>
    <cellStyle name="Обычный 35 5 8 5" xfId="49287"/>
    <cellStyle name="Обычный 35 5 8 6" xfId="49288"/>
    <cellStyle name="Обычный 35 5 8 7" xfId="49289"/>
    <cellStyle name="Обычный 35 5 8 8" xfId="49290"/>
    <cellStyle name="Обычный 35 5 9" xfId="49291"/>
    <cellStyle name="Обычный 35 5 9 2" xfId="49292"/>
    <cellStyle name="Обычный 35 5 9 2 2" xfId="49293"/>
    <cellStyle name="Обычный 35 5 9 3" xfId="49294"/>
    <cellStyle name="Обычный 35 5 9 3 2" xfId="49295"/>
    <cellStyle name="Обычный 35 5 9 4" xfId="49296"/>
    <cellStyle name="Обычный 35 5 9 5" xfId="49297"/>
    <cellStyle name="Обычный 35 5 9 6" xfId="49298"/>
    <cellStyle name="Обычный 35 5 9 7" xfId="49299"/>
    <cellStyle name="Обычный 35 6" xfId="49300"/>
    <cellStyle name="Обычный 35 6 10" xfId="49301"/>
    <cellStyle name="Обычный 35 6 11" xfId="49302"/>
    <cellStyle name="Обычный 35 6 12" xfId="49303"/>
    <cellStyle name="Обычный 35 6 13" xfId="49304"/>
    <cellStyle name="Обычный 35 6 14" xfId="49305"/>
    <cellStyle name="Обычный 35 6 2" xfId="49306"/>
    <cellStyle name="Обычный 35 6 2 2" xfId="49307"/>
    <cellStyle name="Обычный 35 6 2 3" xfId="49308"/>
    <cellStyle name="Обычный 35 6 2 4" xfId="49309"/>
    <cellStyle name="Обычный 35 6 3" xfId="49310"/>
    <cellStyle name="Обычный 35 6 3 2" xfId="49311"/>
    <cellStyle name="Обычный 35 6 3 3" xfId="49312"/>
    <cellStyle name="Обычный 35 6 4" xfId="49313"/>
    <cellStyle name="Обычный 35 6 4 2" xfId="49314"/>
    <cellStyle name="Обычный 35 6 5" xfId="49315"/>
    <cellStyle name="Обычный 35 6 5 2" xfId="49316"/>
    <cellStyle name="Обычный 35 6 6" xfId="49317"/>
    <cellStyle name="Обычный 35 6 6 2" xfId="49318"/>
    <cellStyle name="Обычный 35 6 7" xfId="49319"/>
    <cellStyle name="Обычный 35 6 8" xfId="49320"/>
    <cellStyle name="Обычный 35 6 9" xfId="49321"/>
    <cellStyle name="Обычный 35 7" xfId="49322"/>
    <cellStyle name="Обычный 35 7 10" xfId="49323"/>
    <cellStyle name="Обычный 35 7 11" xfId="49324"/>
    <cellStyle name="Обычный 35 7 12" xfId="49325"/>
    <cellStyle name="Обычный 35 7 13" xfId="49326"/>
    <cellStyle name="Обычный 35 7 2" xfId="49327"/>
    <cellStyle name="Обычный 35 7 2 2" xfId="49328"/>
    <cellStyle name="Обычный 35 7 2 3" xfId="49329"/>
    <cellStyle name="Обычный 35 7 2 4" xfId="49330"/>
    <cellStyle name="Обычный 35 7 3" xfId="49331"/>
    <cellStyle name="Обычный 35 7 3 2" xfId="49332"/>
    <cellStyle name="Обычный 35 7 3 3" xfId="49333"/>
    <cellStyle name="Обычный 35 7 4" xfId="49334"/>
    <cellStyle name="Обычный 35 7 4 2" xfId="49335"/>
    <cellStyle name="Обычный 35 7 5" xfId="49336"/>
    <cellStyle name="Обычный 35 7 5 2" xfId="49337"/>
    <cellStyle name="Обычный 35 7 6" xfId="49338"/>
    <cellStyle name="Обычный 35 7 6 2" xfId="49339"/>
    <cellStyle name="Обычный 35 7 7" xfId="49340"/>
    <cellStyle name="Обычный 35 7 8" xfId="49341"/>
    <cellStyle name="Обычный 35 7 9" xfId="49342"/>
    <cellStyle name="Обычный 35 8" xfId="49343"/>
    <cellStyle name="Обычный 35 8 10" xfId="49344"/>
    <cellStyle name="Обычный 35 8 11" xfId="49345"/>
    <cellStyle name="Обычный 35 8 12" xfId="49346"/>
    <cellStyle name="Обычный 35 8 2" xfId="49347"/>
    <cellStyle name="Обычный 35 8 2 2" xfId="49348"/>
    <cellStyle name="Обычный 35 8 2 3" xfId="49349"/>
    <cellStyle name="Обычный 35 8 2 4" xfId="49350"/>
    <cellStyle name="Обычный 35 8 3" xfId="49351"/>
    <cellStyle name="Обычный 35 8 3 2" xfId="49352"/>
    <cellStyle name="Обычный 35 8 3 3" xfId="49353"/>
    <cellStyle name="Обычный 35 8 4" xfId="49354"/>
    <cellStyle name="Обычный 35 8 4 2" xfId="49355"/>
    <cellStyle name="Обычный 35 8 5" xfId="49356"/>
    <cellStyle name="Обычный 35 8 5 2" xfId="49357"/>
    <cellStyle name="Обычный 35 8 6" xfId="49358"/>
    <cellStyle name="Обычный 35 8 6 2" xfId="49359"/>
    <cellStyle name="Обычный 35 8 7" xfId="49360"/>
    <cellStyle name="Обычный 35 8 8" xfId="49361"/>
    <cellStyle name="Обычный 35 8 9" xfId="49362"/>
    <cellStyle name="Обычный 35 9" xfId="49363"/>
    <cellStyle name="Обычный 35 9 10" xfId="49364"/>
    <cellStyle name="Обычный 35 9 11" xfId="49365"/>
    <cellStyle name="Обычный 35 9 2" xfId="49366"/>
    <cellStyle name="Обычный 35 9 2 2" xfId="49367"/>
    <cellStyle name="Обычный 35 9 2 3" xfId="49368"/>
    <cellStyle name="Обычный 35 9 2 4" xfId="49369"/>
    <cellStyle name="Обычный 35 9 3" xfId="49370"/>
    <cellStyle name="Обычный 35 9 3 2" xfId="49371"/>
    <cellStyle name="Обычный 35 9 3 3" xfId="49372"/>
    <cellStyle name="Обычный 35 9 4" xfId="49373"/>
    <cellStyle name="Обычный 35 9 4 2" xfId="49374"/>
    <cellStyle name="Обычный 35 9 5" xfId="49375"/>
    <cellStyle name="Обычный 35 9 5 2" xfId="49376"/>
    <cellStyle name="Обычный 35 9 6" xfId="49377"/>
    <cellStyle name="Обычный 35 9 6 2" xfId="49378"/>
    <cellStyle name="Обычный 35 9 7" xfId="49379"/>
    <cellStyle name="Обычный 35 9 8" xfId="49380"/>
    <cellStyle name="Обычный 35 9 9" xfId="49381"/>
    <cellStyle name="Обычный 36" xfId="49382"/>
    <cellStyle name="Обычный 36 10" xfId="49383"/>
    <cellStyle name="Обычный 36 10 2" xfId="49384"/>
    <cellStyle name="Обычный 36 10 2 2" xfId="49385"/>
    <cellStyle name="Обычный 36 10 2 3" xfId="49386"/>
    <cellStyle name="Обычный 36 10 3" xfId="49387"/>
    <cellStyle name="Обычный 36 10 3 2" xfId="49388"/>
    <cellStyle name="Обычный 36 10 3 3" xfId="49389"/>
    <cellStyle name="Обычный 36 10 4" xfId="49390"/>
    <cellStyle name="Обычный 36 10 5" xfId="49391"/>
    <cellStyle name="Обычный 36 10 6" xfId="49392"/>
    <cellStyle name="Обычный 36 10 7" xfId="49393"/>
    <cellStyle name="Обычный 36 10 8" xfId="49394"/>
    <cellStyle name="Обычный 36 11" xfId="49395"/>
    <cellStyle name="Обычный 36 11 2" xfId="49396"/>
    <cellStyle name="Обычный 36 11 2 2" xfId="49397"/>
    <cellStyle name="Обычный 36 11 3" xfId="49398"/>
    <cellStyle name="Обычный 36 11 3 2" xfId="49399"/>
    <cellStyle name="Обычный 36 11 4" xfId="49400"/>
    <cellStyle name="Обычный 36 11 5" xfId="49401"/>
    <cellStyle name="Обычный 36 11 6" xfId="49402"/>
    <cellStyle name="Обычный 36 11 7" xfId="49403"/>
    <cellStyle name="Обычный 36 11 8" xfId="49404"/>
    <cellStyle name="Обычный 36 12" xfId="49405"/>
    <cellStyle name="Обычный 36 12 2" xfId="49406"/>
    <cellStyle name="Обычный 36 12 2 2" xfId="49407"/>
    <cellStyle name="Обычный 36 12 3" xfId="49408"/>
    <cellStyle name="Обычный 36 12 3 2" xfId="49409"/>
    <cellStyle name="Обычный 36 12 4" xfId="49410"/>
    <cellStyle name="Обычный 36 12 5" xfId="49411"/>
    <cellStyle name="Обычный 36 12 6" xfId="49412"/>
    <cellStyle name="Обычный 36 12 7" xfId="49413"/>
    <cellStyle name="Обычный 36 12 8" xfId="49414"/>
    <cellStyle name="Обычный 36 13" xfId="49415"/>
    <cellStyle name="Обычный 36 13 2" xfId="49416"/>
    <cellStyle name="Обычный 36 13 2 2" xfId="49417"/>
    <cellStyle name="Обычный 36 13 3" xfId="49418"/>
    <cellStyle name="Обычный 36 13 3 2" xfId="49419"/>
    <cellStyle name="Обычный 36 13 4" xfId="49420"/>
    <cellStyle name="Обычный 36 13 5" xfId="49421"/>
    <cellStyle name="Обычный 36 13 6" xfId="49422"/>
    <cellStyle name="Обычный 36 13 7" xfId="49423"/>
    <cellStyle name="Обычный 36 14" xfId="49424"/>
    <cellStyle name="Обычный 36 14 2" xfId="49425"/>
    <cellStyle name="Обычный 36 14 2 2" xfId="49426"/>
    <cellStyle name="Обычный 36 14 3" xfId="49427"/>
    <cellStyle name="Обычный 36 14 3 2" xfId="49428"/>
    <cellStyle name="Обычный 36 14 4" xfId="49429"/>
    <cellStyle name="Обычный 36 14 5" xfId="49430"/>
    <cellStyle name="Обычный 36 14 6" xfId="49431"/>
    <cellStyle name="Обычный 36 14 7" xfId="49432"/>
    <cellStyle name="Обычный 36 15" xfId="49433"/>
    <cellStyle name="Обычный 36 15 2" xfId="49434"/>
    <cellStyle name="Обычный 36 15 2 2" xfId="49435"/>
    <cellStyle name="Обычный 36 15 3" xfId="49436"/>
    <cellStyle name="Обычный 36 15 3 2" xfId="49437"/>
    <cellStyle name="Обычный 36 15 4" xfId="49438"/>
    <cellStyle name="Обычный 36 15 5" xfId="49439"/>
    <cellStyle name="Обычный 36 15 6" xfId="49440"/>
    <cellStyle name="Обычный 36 16" xfId="49441"/>
    <cellStyle name="Обычный 36 16 2" xfId="49442"/>
    <cellStyle name="Обычный 36 16 2 2" xfId="49443"/>
    <cellStyle name="Обычный 36 16 3" xfId="49444"/>
    <cellStyle name="Обычный 36 16 3 2" xfId="49445"/>
    <cellStyle name="Обычный 36 16 4" xfId="49446"/>
    <cellStyle name="Обычный 36 16 5" xfId="49447"/>
    <cellStyle name="Обычный 36 16 6" xfId="49448"/>
    <cellStyle name="Обычный 36 17" xfId="49449"/>
    <cellStyle name="Обычный 36 17 2" xfId="49450"/>
    <cellStyle name="Обычный 36 17 3" xfId="49451"/>
    <cellStyle name="Обычный 36 18" xfId="49452"/>
    <cellStyle name="Обычный 36 18 2" xfId="49453"/>
    <cellStyle name="Обычный 36 18 3" xfId="49454"/>
    <cellStyle name="Обычный 36 19" xfId="49455"/>
    <cellStyle name="Обычный 36 19 2" xfId="49456"/>
    <cellStyle name="Обычный 36 2" xfId="49457"/>
    <cellStyle name="Обычный 36 2 10" xfId="49458"/>
    <cellStyle name="Обычный 36 2 10 2" xfId="49459"/>
    <cellStyle name="Обычный 36 2 10 2 2" xfId="49460"/>
    <cellStyle name="Обычный 36 2 10 3" xfId="49461"/>
    <cellStyle name="Обычный 36 2 10 3 2" xfId="49462"/>
    <cellStyle name="Обычный 36 2 10 4" xfId="49463"/>
    <cellStyle name="Обычный 36 2 10 5" xfId="49464"/>
    <cellStyle name="Обычный 36 2 10 6" xfId="49465"/>
    <cellStyle name="Обычный 36 2 10 7" xfId="49466"/>
    <cellStyle name="Обычный 36 2 10 8" xfId="49467"/>
    <cellStyle name="Обычный 36 2 11" xfId="49468"/>
    <cellStyle name="Обычный 36 2 11 2" xfId="49469"/>
    <cellStyle name="Обычный 36 2 11 2 2" xfId="49470"/>
    <cellStyle name="Обычный 36 2 11 3" xfId="49471"/>
    <cellStyle name="Обычный 36 2 11 3 2" xfId="49472"/>
    <cellStyle name="Обычный 36 2 11 4" xfId="49473"/>
    <cellStyle name="Обычный 36 2 11 5" xfId="49474"/>
    <cellStyle name="Обычный 36 2 11 6" xfId="49475"/>
    <cellStyle name="Обычный 36 2 11 7" xfId="49476"/>
    <cellStyle name="Обычный 36 2 11 8" xfId="49477"/>
    <cellStyle name="Обычный 36 2 12" xfId="49478"/>
    <cellStyle name="Обычный 36 2 12 2" xfId="49479"/>
    <cellStyle name="Обычный 36 2 12 2 2" xfId="49480"/>
    <cellStyle name="Обычный 36 2 12 3" xfId="49481"/>
    <cellStyle name="Обычный 36 2 12 3 2" xfId="49482"/>
    <cellStyle name="Обычный 36 2 12 4" xfId="49483"/>
    <cellStyle name="Обычный 36 2 12 5" xfId="49484"/>
    <cellStyle name="Обычный 36 2 12 6" xfId="49485"/>
    <cellStyle name="Обычный 36 2 12 7" xfId="49486"/>
    <cellStyle name="Обычный 36 2 13" xfId="49487"/>
    <cellStyle name="Обычный 36 2 13 2" xfId="49488"/>
    <cellStyle name="Обычный 36 2 13 2 2" xfId="49489"/>
    <cellStyle name="Обычный 36 2 13 3" xfId="49490"/>
    <cellStyle name="Обычный 36 2 13 3 2" xfId="49491"/>
    <cellStyle name="Обычный 36 2 13 4" xfId="49492"/>
    <cellStyle name="Обычный 36 2 13 5" xfId="49493"/>
    <cellStyle name="Обычный 36 2 13 6" xfId="49494"/>
    <cellStyle name="Обычный 36 2 13 7" xfId="49495"/>
    <cellStyle name="Обычный 36 2 14" xfId="49496"/>
    <cellStyle name="Обычный 36 2 14 2" xfId="49497"/>
    <cellStyle name="Обычный 36 2 14 2 2" xfId="49498"/>
    <cellStyle name="Обычный 36 2 14 3" xfId="49499"/>
    <cellStyle name="Обычный 36 2 14 3 2" xfId="49500"/>
    <cellStyle name="Обычный 36 2 14 4" xfId="49501"/>
    <cellStyle name="Обычный 36 2 14 5" xfId="49502"/>
    <cellStyle name="Обычный 36 2 14 6" xfId="49503"/>
    <cellStyle name="Обычный 36 2 15" xfId="49504"/>
    <cellStyle name="Обычный 36 2 15 2" xfId="49505"/>
    <cellStyle name="Обычный 36 2 15 2 2" xfId="49506"/>
    <cellStyle name="Обычный 36 2 15 3" xfId="49507"/>
    <cellStyle name="Обычный 36 2 15 3 2" xfId="49508"/>
    <cellStyle name="Обычный 36 2 15 4" xfId="49509"/>
    <cellStyle name="Обычный 36 2 15 5" xfId="49510"/>
    <cellStyle name="Обычный 36 2 15 6" xfId="49511"/>
    <cellStyle name="Обычный 36 2 16" xfId="49512"/>
    <cellStyle name="Обычный 36 2 16 2" xfId="49513"/>
    <cellStyle name="Обычный 36 2 16 3" xfId="49514"/>
    <cellStyle name="Обычный 36 2 17" xfId="49515"/>
    <cellStyle name="Обычный 36 2 17 2" xfId="49516"/>
    <cellStyle name="Обычный 36 2 17 3" xfId="49517"/>
    <cellStyle name="Обычный 36 2 18" xfId="49518"/>
    <cellStyle name="Обычный 36 2 18 2" xfId="49519"/>
    <cellStyle name="Обычный 36 2 19" xfId="49520"/>
    <cellStyle name="Обычный 36 2 19 2" xfId="49521"/>
    <cellStyle name="Обычный 36 2 2" xfId="49522"/>
    <cellStyle name="Обычный 36 2 2 10" xfId="49523"/>
    <cellStyle name="Обычный 36 2 2 10 2" xfId="49524"/>
    <cellStyle name="Обычный 36 2 2 10 2 2" xfId="49525"/>
    <cellStyle name="Обычный 36 2 2 10 3" xfId="49526"/>
    <cellStyle name="Обычный 36 2 2 10 3 2" xfId="49527"/>
    <cellStyle name="Обычный 36 2 2 10 4" xfId="49528"/>
    <cellStyle name="Обычный 36 2 2 10 5" xfId="49529"/>
    <cellStyle name="Обычный 36 2 2 10 6" xfId="49530"/>
    <cellStyle name="Обычный 36 2 2 10 7" xfId="49531"/>
    <cellStyle name="Обычный 36 2 2 10 8" xfId="49532"/>
    <cellStyle name="Обычный 36 2 2 11" xfId="49533"/>
    <cellStyle name="Обычный 36 2 2 11 2" xfId="49534"/>
    <cellStyle name="Обычный 36 2 2 11 2 2" xfId="49535"/>
    <cellStyle name="Обычный 36 2 2 11 3" xfId="49536"/>
    <cellStyle name="Обычный 36 2 2 11 3 2" xfId="49537"/>
    <cellStyle name="Обычный 36 2 2 11 4" xfId="49538"/>
    <cellStyle name="Обычный 36 2 2 11 5" xfId="49539"/>
    <cellStyle name="Обычный 36 2 2 11 6" xfId="49540"/>
    <cellStyle name="Обычный 36 2 2 11 7" xfId="49541"/>
    <cellStyle name="Обычный 36 2 2 12" xfId="49542"/>
    <cellStyle name="Обычный 36 2 2 12 2" xfId="49543"/>
    <cellStyle name="Обычный 36 2 2 12 2 2" xfId="49544"/>
    <cellStyle name="Обычный 36 2 2 12 3" xfId="49545"/>
    <cellStyle name="Обычный 36 2 2 12 3 2" xfId="49546"/>
    <cellStyle name="Обычный 36 2 2 12 4" xfId="49547"/>
    <cellStyle name="Обычный 36 2 2 12 5" xfId="49548"/>
    <cellStyle name="Обычный 36 2 2 12 6" xfId="49549"/>
    <cellStyle name="Обычный 36 2 2 12 7" xfId="49550"/>
    <cellStyle name="Обычный 36 2 2 13" xfId="49551"/>
    <cellStyle name="Обычный 36 2 2 13 2" xfId="49552"/>
    <cellStyle name="Обычный 36 2 2 13 2 2" xfId="49553"/>
    <cellStyle name="Обычный 36 2 2 13 3" xfId="49554"/>
    <cellStyle name="Обычный 36 2 2 13 3 2" xfId="49555"/>
    <cellStyle name="Обычный 36 2 2 13 4" xfId="49556"/>
    <cellStyle name="Обычный 36 2 2 13 5" xfId="49557"/>
    <cellStyle name="Обычный 36 2 2 13 6" xfId="49558"/>
    <cellStyle name="Обычный 36 2 2 14" xfId="49559"/>
    <cellStyle name="Обычный 36 2 2 14 2" xfId="49560"/>
    <cellStyle name="Обычный 36 2 2 14 2 2" xfId="49561"/>
    <cellStyle name="Обычный 36 2 2 14 3" xfId="49562"/>
    <cellStyle name="Обычный 36 2 2 14 3 2" xfId="49563"/>
    <cellStyle name="Обычный 36 2 2 14 4" xfId="49564"/>
    <cellStyle name="Обычный 36 2 2 14 5" xfId="49565"/>
    <cellStyle name="Обычный 36 2 2 14 6" xfId="49566"/>
    <cellStyle name="Обычный 36 2 2 15" xfId="49567"/>
    <cellStyle name="Обычный 36 2 2 15 2" xfId="49568"/>
    <cellStyle name="Обычный 36 2 2 15 3" xfId="49569"/>
    <cellStyle name="Обычный 36 2 2 16" xfId="49570"/>
    <cellStyle name="Обычный 36 2 2 16 2" xfId="49571"/>
    <cellStyle name="Обычный 36 2 2 16 3" xfId="49572"/>
    <cellStyle name="Обычный 36 2 2 17" xfId="49573"/>
    <cellStyle name="Обычный 36 2 2 17 2" xfId="49574"/>
    <cellStyle name="Обычный 36 2 2 18" xfId="49575"/>
    <cellStyle name="Обычный 36 2 2 18 2" xfId="49576"/>
    <cellStyle name="Обычный 36 2 2 19" xfId="49577"/>
    <cellStyle name="Обычный 36 2 2 2" xfId="49578"/>
    <cellStyle name="Обычный 36 2 2 2 10" xfId="49579"/>
    <cellStyle name="Обычный 36 2 2 2 10 2" xfId="49580"/>
    <cellStyle name="Обычный 36 2 2 2 10 2 2" xfId="49581"/>
    <cellStyle name="Обычный 36 2 2 2 10 3" xfId="49582"/>
    <cellStyle name="Обычный 36 2 2 2 10 3 2" xfId="49583"/>
    <cellStyle name="Обычный 36 2 2 2 10 4" xfId="49584"/>
    <cellStyle name="Обычный 36 2 2 2 10 5" xfId="49585"/>
    <cellStyle name="Обычный 36 2 2 2 10 6" xfId="49586"/>
    <cellStyle name="Обычный 36 2 2 2 10 7" xfId="49587"/>
    <cellStyle name="Обычный 36 2 2 2 11" xfId="49588"/>
    <cellStyle name="Обычный 36 2 2 2 11 2" xfId="49589"/>
    <cellStyle name="Обычный 36 2 2 2 11 2 2" xfId="49590"/>
    <cellStyle name="Обычный 36 2 2 2 11 3" xfId="49591"/>
    <cellStyle name="Обычный 36 2 2 2 11 3 2" xfId="49592"/>
    <cellStyle name="Обычный 36 2 2 2 11 4" xfId="49593"/>
    <cellStyle name="Обычный 36 2 2 2 11 5" xfId="49594"/>
    <cellStyle name="Обычный 36 2 2 2 11 6" xfId="49595"/>
    <cellStyle name="Обычный 36 2 2 2 12" xfId="49596"/>
    <cellStyle name="Обычный 36 2 2 2 12 2" xfId="49597"/>
    <cellStyle name="Обычный 36 2 2 2 12 3" xfId="49598"/>
    <cellStyle name="Обычный 36 2 2 2 13" xfId="49599"/>
    <cellStyle name="Обычный 36 2 2 2 13 2" xfId="49600"/>
    <cellStyle name="Обычный 36 2 2 2 13 3" xfId="49601"/>
    <cellStyle name="Обычный 36 2 2 2 14" xfId="49602"/>
    <cellStyle name="Обычный 36 2 2 2 14 2" xfId="49603"/>
    <cellStyle name="Обычный 36 2 2 2 14 3" xfId="49604"/>
    <cellStyle name="Обычный 36 2 2 2 15" xfId="49605"/>
    <cellStyle name="Обычный 36 2 2 2 15 2" xfId="49606"/>
    <cellStyle name="Обычный 36 2 2 2 16" xfId="49607"/>
    <cellStyle name="Обычный 36 2 2 2 17" xfId="49608"/>
    <cellStyle name="Обычный 36 2 2 2 18" xfId="49609"/>
    <cellStyle name="Обычный 36 2 2 2 19" xfId="49610"/>
    <cellStyle name="Обычный 36 2 2 2 2" xfId="49611"/>
    <cellStyle name="Обычный 36 2 2 2 2 10" xfId="49612"/>
    <cellStyle name="Обычный 36 2 2 2 2 11" xfId="49613"/>
    <cellStyle name="Обычный 36 2 2 2 2 12" xfId="49614"/>
    <cellStyle name="Обычный 36 2 2 2 2 13" xfId="49615"/>
    <cellStyle name="Обычный 36 2 2 2 2 14" xfId="49616"/>
    <cellStyle name="Обычный 36 2 2 2 2 2" xfId="49617"/>
    <cellStyle name="Обычный 36 2 2 2 2 2 2" xfId="49618"/>
    <cellStyle name="Обычный 36 2 2 2 2 2 3" xfId="49619"/>
    <cellStyle name="Обычный 36 2 2 2 2 2 4" xfId="49620"/>
    <cellStyle name="Обычный 36 2 2 2 2 3" xfId="49621"/>
    <cellStyle name="Обычный 36 2 2 2 2 3 2" xfId="49622"/>
    <cellStyle name="Обычный 36 2 2 2 2 3 3" xfId="49623"/>
    <cellStyle name="Обычный 36 2 2 2 2 4" xfId="49624"/>
    <cellStyle name="Обычный 36 2 2 2 2 4 2" xfId="49625"/>
    <cellStyle name="Обычный 36 2 2 2 2 5" xfId="49626"/>
    <cellStyle name="Обычный 36 2 2 2 2 5 2" xfId="49627"/>
    <cellStyle name="Обычный 36 2 2 2 2 6" xfId="49628"/>
    <cellStyle name="Обычный 36 2 2 2 2 6 2" xfId="49629"/>
    <cellStyle name="Обычный 36 2 2 2 2 7" xfId="49630"/>
    <cellStyle name="Обычный 36 2 2 2 2 8" xfId="49631"/>
    <cellStyle name="Обычный 36 2 2 2 2 9" xfId="49632"/>
    <cellStyle name="Обычный 36 2 2 2 20" xfId="49633"/>
    <cellStyle name="Обычный 36 2 2 2 21" xfId="49634"/>
    <cellStyle name="Обычный 36 2 2 2 22" xfId="49635"/>
    <cellStyle name="Обычный 36 2 2 2 23" xfId="49636"/>
    <cellStyle name="Обычный 36 2 2 2 24" xfId="49637"/>
    <cellStyle name="Обычный 36 2 2 2 25" xfId="49638"/>
    <cellStyle name="Обычный 36 2 2 2 26" xfId="49639"/>
    <cellStyle name="Обычный 36 2 2 2 27" xfId="49640"/>
    <cellStyle name="Обычный 36 2 2 2 28" xfId="49641"/>
    <cellStyle name="Обычный 36 2 2 2 29" xfId="49642"/>
    <cellStyle name="Обычный 36 2 2 2 3" xfId="49643"/>
    <cellStyle name="Обычный 36 2 2 2 3 10" xfId="49644"/>
    <cellStyle name="Обычный 36 2 2 2 3 11" xfId="49645"/>
    <cellStyle name="Обычный 36 2 2 2 3 12" xfId="49646"/>
    <cellStyle name="Обычный 36 2 2 2 3 13" xfId="49647"/>
    <cellStyle name="Обычный 36 2 2 2 3 2" xfId="49648"/>
    <cellStyle name="Обычный 36 2 2 2 3 2 2" xfId="49649"/>
    <cellStyle name="Обычный 36 2 2 2 3 2 3" xfId="49650"/>
    <cellStyle name="Обычный 36 2 2 2 3 2 4" xfId="49651"/>
    <cellStyle name="Обычный 36 2 2 2 3 3" xfId="49652"/>
    <cellStyle name="Обычный 36 2 2 2 3 3 2" xfId="49653"/>
    <cellStyle name="Обычный 36 2 2 2 3 3 3" xfId="49654"/>
    <cellStyle name="Обычный 36 2 2 2 3 4" xfId="49655"/>
    <cellStyle name="Обычный 36 2 2 2 3 4 2" xfId="49656"/>
    <cellStyle name="Обычный 36 2 2 2 3 5" xfId="49657"/>
    <cellStyle name="Обычный 36 2 2 2 3 5 2" xfId="49658"/>
    <cellStyle name="Обычный 36 2 2 2 3 6" xfId="49659"/>
    <cellStyle name="Обычный 36 2 2 2 3 6 2" xfId="49660"/>
    <cellStyle name="Обычный 36 2 2 2 3 7" xfId="49661"/>
    <cellStyle name="Обычный 36 2 2 2 3 8" xfId="49662"/>
    <cellStyle name="Обычный 36 2 2 2 3 9" xfId="49663"/>
    <cellStyle name="Обычный 36 2 2 2 30" xfId="49664"/>
    <cellStyle name="Обычный 36 2 2 2 31" xfId="49665"/>
    <cellStyle name="Обычный 36 2 2 2 32" xfId="49666"/>
    <cellStyle name="Обычный 36 2 2 2 33" xfId="49667"/>
    <cellStyle name="Обычный 36 2 2 2 34" xfId="49668"/>
    <cellStyle name="Обычный 36 2 2 2 35" xfId="49669"/>
    <cellStyle name="Обычный 36 2 2 2 36" xfId="49670"/>
    <cellStyle name="Обычный 36 2 2 2 37" xfId="49671"/>
    <cellStyle name="Обычный 36 2 2 2 38" xfId="49672"/>
    <cellStyle name="Обычный 36 2 2 2 39" xfId="49673"/>
    <cellStyle name="Обычный 36 2 2 2 4" xfId="49674"/>
    <cellStyle name="Обычный 36 2 2 2 4 10" xfId="49675"/>
    <cellStyle name="Обычный 36 2 2 2 4 11" xfId="49676"/>
    <cellStyle name="Обычный 36 2 2 2 4 12" xfId="49677"/>
    <cellStyle name="Обычный 36 2 2 2 4 2" xfId="49678"/>
    <cellStyle name="Обычный 36 2 2 2 4 2 2" xfId="49679"/>
    <cellStyle name="Обычный 36 2 2 2 4 2 3" xfId="49680"/>
    <cellStyle name="Обычный 36 2 2 2 4 2 4" xfId="49681"/>
    <cellStyle name="Обычный 36 2 2 2 4 3" xfId="49682"/>
    <cellStyle name="Обычный 36 2 2 2 4 3 2" xfId="49683"/>
    <cellStyle name="Обычный 36 2 2 2 4 3 3" xfId="49684"/>
    <cellStyle name="Обычный 36 2 2 2 4 4" xfId="49685"/>
    <cellStyle name="Обычный 36 2 2 2 4 4 2" xfId="49686"/>
    <cellStyle name="Обычный 36 2 2 2 4 5" xfId="49687"/>
    <cellStyle name="Обычный 36 2 2 2 4 5 2" xfId="49688"/>
    <cellStyle name="Обычный 36 2 2 2 4 6" xfId="49689"/>
    <cellStyle name="Обычный 36 2 2 2 4 6 2" xfId="49690"/>
    <cellStyle name="Обычный 36 2 2 2 4 7" xfId="49691"/>
    <cellStyle name="Обычный 36 2 2 2 4 8" xfId="49692"/>
    <cellStyle name="Обычный 36 2 2 2 4 9" xfId="49693"/>
    <cellStyle name="Обычный 36 2 2 2 5" xfId="49694"/>
    <cellStyle name="Обычный 36 2 2 2 5 10" xfId="49695"/>
    <cellStyle name="Обычный 36 2 2 2 5 11" xfId="49696"/>
    <cellStyle name="Обычный 36 2 2 2 5 2" xfId="49697"/>
    <cellStyle name="Обычный 36 2 2 2 5 2 2" xfId="49698"/>
    <cellStyle name="Обычный 36 2 2 2 5 2 3" xfId="49699"/>
    <cellStyle name="Обычный 36 2 2 2 5 2 4" xfId="49700"/>
    <cellStyle name="Обычный 36 2 2 2 5 3" xfId="49701"/>
    <cellStyle name="Обычный 36 2 2 2 5 3 2" xfId="49702"/>
    <cellStyle name="Обычный 36 2 2 2 5 3 3" xfId="49703"/>
    <cellStyle name="Обычный 36 2 2 2 5 4" xfId="49704"/>
    <cellStyle name="Обычный 36 2 2 2 5 4 2" xfId="49705"/>
    <cellStyle name="Обычный 36 2 2 2 5 5" xfId="49706"/>
    <cellStyle name="Обычный 36 2 2 2 5 5 2" xfId="49707"/>
    <cellStyle name="Обычный 36 2 2 2 5 6" xfId="49708"/>
    <cellStyle name="Обычный 36 2 2 2 5 6 2" xfId="49709"/>
    <cellStyle name="Обычный 36 2 2 2 5 7" xfId="49710"/>
    <cellStyle name="Обычный 36 2 2 2 5 8" xfId="49711"/>
    <cellStyle name="Обычный 36 2 2 2 5 9" xfId="49712"/>
    <cellStyle name="Обычный 36 2 2 2 6" xfId="49713"/>
    <cellStyle name="Обычный 36 2 2 2 6 2" xfId="49714"/>
    <cellStyle name="Обычный 36 2 2 2 6 2 2" xfId="49715"/>
    <cellStyle name="Обычный 36 2 2 2 6 2 3" xfId="49716"/>
    <cellStyle name="Обычный 36 2 2 2 6 3" xfId="49717"/>
    <cellStyle name="Обычный 36 2 2 2 6 3 2" xfId="49718"/>
    <cellStyle name="Обычный 36 2 2 2 6 3 3" xfId="49719"/>
    <cellStyle name="Обычный 36 2 2 2 6 4" xfId="49720"/>
    <cellStyle name="Обычный 36 2 2 2 6 5" xfId="49721"/>
    <cellStyle name="Обычный 36 2 2 2 6 6" xfId="49722"/>
    <cellStyle name="Обычный 36 2 2 2 6 7" xfId="49723"/>
    <cellStyle name="Обычный 36 2 2 2 6 8" xfId="49724"/>
    <cellStyle name="Обычный 36 2 2 2 7" xfId="49725"/>
    <cellStyle name="Обычный 36 2 2 2 7 2" xfId="49726"/>
    <cellStyle name="Обычный 36 2 2 2 7 2 2" xfId="49727"/>
    <cellStyle name="Обычный 36 2 2 2 7 3" xfId="49728"/>
    <cellStyle name="Обычный 36 2 2 2 7 3 2" xfId="49729"/>
    <cellStyle name="Обычный 36 2 2 2 7 4" xfId="49730"/>
    <cellStyle name="Обычный 36 2 2 2 7 5" xfId="49731"/>
    <cellStyle name="Обычный 36 2 2 2 7 6" xfId="49732"/>
    <cellStyle name="Обычный 36 2 2 2 7 7" xfId="49733"/>
    <cellStyle name="Обычный 36 2 2 2 7 8" xfId="49734"/>
    <cellStyle name="Обычный 36 2 2 2 8" xfId="49735"/>
    <cellStyle name="Обычный 36 2 2 2 8 2" xfId="49736"/>
    <cellStyle name="Обычный 36 2 2 2 8 2 2" xfId="49737"/>
    <cellStyle name="Обычный 36 2 2 2 8 3" xfId="49738"/>
    <cellStyle name="Обычный 36 2 2 2 8 3 2" xfId="49739"/>
    <cellStyle name="Обычный 36 2 2 2 8 4" xfId="49740"/>
    <cellStyle name="Обычный 36 2 2 2 8 5" xfId="49741"/>
    <cellStyle name="Обычный 36 2 2 2 8 6" xfId="49742"/>
    <cellStyle name="Обычный 36 2 2 2 8 7" xfId="49743"/>
    <cellStyle name="Обычный 36 2 2 2 8 8" xfId="49744"/>
    <cellStyle name="Обычный 36 2 2 2 9" xfId="49745"/>
    <cellStyle name="Обычный 36 2 2 2 9 2" xfId="49746"/>
    <cellStyle name="Обычный 36 2 2 2 9 2 2" xfId="49747"/>
    <cellStyle name="Обычный 36 2 2 2 9 3" xfId="49748"/>
    <cellStyle name="Обычный 36 2 2 2 9 3 2" xfId="49749"/>
    <cellStyle name="Обычный 36 2 2 2 9 4" xfId="49750"/>
    <cellStyle name="Обычный 36 2 2 2 9 5" xfId="49751"/>
    <cellStyle name="Обычный 36 2 2 2 9 6" xfId="49752"/>
    <cellStyle name="Обычный 36 2 2 2 9 7" xfId="49753"/>
    <cellStyle name="Обычный 36 2 2 20" xfId="49754"/>
    <cellStyle name="Обычный 36 2 2 21" xfId="49755"/>
    <cellStyle name="Обычный 36 2 2 22" xfId="49756"/>
    <cellStyle name="Обычный 36 2 2 23" xfId="49757"/>
    <cellStyle name="Обычный 36 2 2 24" xfId="49758"/>
    <cellStyle name="Обычный 36 2 2 25" xfId="49759"/>
    <cellStyle name="Обычный 36 2 2 26" xfId="49760"/>
    <cellStyle name="Обычный 36 2 2 27" xfId="49761"/>
    <cellStyle name="Обычный 36 2 2 28" xfId="49762"/>
    <cellStyle name="Обычный 36 2 2 29" xfId="49763"/>
    <cellStyle name="Обычный 36 2 2 3" xfId="49764"/>
    <cellStyle name="Обычный 36 2 2 3 10" xfId="49765"/>
    <cellStyle name="Обычный 36 2 2 3 10 2" xfId="49766"/>
    <cellStyle name="Обычный 36 2 2 3 10 2 2" xfId="49767"/>
    <cellStyle name="Обычный 36 2 2 3 10 3" xfId="49768"/>
    <cellStyle name="Обычный 36 2 2 3 10 3 2" xfId="49769"/>
    <cellStyle name="Обычный 36 2 2 3 10 4" xfId="49770"/>
    <cellStyle name="Обычный 36 2 2 3 10 5" xfId="49771"/>
    <cellStyle name="Обычный 36 2 2 3 10 6" xfId="49772"/>
    <cellStyle name="Обычный 36 2 2 3 10 7" xfId="49773"/>
    <cellStyle name="Обычный 36 2 2 3 11" xfId="49774"/>
    <cellStyle name="Обычный 36 2 2 3 11 2" xfId="49775"/>
    <cellStyle name="Обычный 36 2 2 3 11 3" xfId="49776"/>
    <cellStyle name="Обычный 36 2 2 3 12" xfId="49777"/>
    <cellStyle name="Обычный 36 2 2 3 12 2" xfId="49778"/>
    <cellStyle name="Обычный 36 2 2 3 12 3" xfId="49779"/>
    <cellStyle name="Обычный 36 2 2 3 13" xfId="49780"/>
    <cellStyle name="Обычный 36 2 2 3 13 2" xfId="49781"/>
    <cellStyle name="Обычный 36 2 2 3 13 3" xfId="49782"/>
    <cellStyle name="Обычный 36 2 2 3 14" xfId="49783"/>
    <cellStyle name="Обычный 36 2 2 3 14 2" xfId="49784"/>
    <cellStyle name="Обычный 36 2 2 3 14 3" xfId="49785"/>
    <cellStyle name="Обычный 36 2 2 3 15" xfId="49786"/>
    <cellStyle name="Обычный 36 2 2 3 16" xfId="49787"/>
    <cellStyle name="Обычный 36 2 2 3 17" xfId="49788"/>
    <cellStyle name="Обычный 36 2 2 3 18" xfId="49789"/>
    <cellStyle name="Обычный 36 2 2 3 19" xfId="49790"/>
    <cellStyle name="Обычный 36 2 2 3 2" xfId="49791"/>
    <cellStyle name="Обычный 36 2 2 3 2 10" xfId="49792"/>
    <cellStyle name="Обычный 36 2 2 3 2 11" xfId="49793"/>
    <cellStyle name="Обычный 36 2 2 3 2 12" xfId="49794"/>
    <cellStyle name="Обычный 36 2 2 3 2 13" xfId="49795"/>
    <cellStyle name="Обычный 36 2 2 3 2 14" xfId="49796"/>
    <cellStyle name="Обычный 36 2 2 3 2 2" xfId="49797"/>
    <cellStyle name="Обычный 36 2 2 3 2 2 2" xfId="49798"/>
    <cellStyle name="Обычный 36 2 2 3 2 2 3" xfId="49799"/>
    <cellStyle name="Обычный 36 2 2 3 2 2 4" xfId="49800"/>
    <cellStyle name="Обычный 36 2 2 3 2 3" xfId="49801"/>
    <cellStyle name="Обычный 36 2 2 3 2 3 2" xfId="49802"/>
    <cellStyle name="Обычный 36 2 2 3 2 3 3" xfId="49803"/>
    <cellStyle name="Обычный 36 2 2 3 2 4" xfId="49804"/>
    <cellStyle name="Обычный 36 2 2 3 2 4 2" xfId="49805"/>
    <cellStyle name="Обычный 36 2 2 3 2 5" xfId="49806"/>
    <cellStyle name="Обычный 36 2 2 3 2 5 2" xfId="49807"/>
    <cellStyle name="Обычный 36 2 2 3 2 6" xfId="49808"/>
    <cellStyle name="Обычный 36 2 2 3 2 6 2" xfId="49809"/>
    <cellStyle name="Обычный 36 2 2 3 2 7" xfId="49810"/>
    <cellStyle name="Обычный 36 2 2 3 2 8" xfId="49811"/>
    <cellStyle name="Обычный 36 2 2 3 2 9" xfId="49812"/>
    <cellStyle name="Обычный 36 2 2 3 20" xfId="49813"/>
    <cellStyle name="Обычный 36 2 2 3 21" xfId="49814"/>
    <cellStyle name="Обычный 36 2 2 3 22" xfId="49815"/>
    <cellStyle name="Обычный 36 2 2 3 23" xfId="49816"/>
    <cellStyle name="Обычный 36 2 2 3 24" xfId="49817"/>
    <cellStyle name="Обычный 36 2 2 3 25" xfId="49818"/>
    <cellStyle name="Обычный 36 2 2 3 26" xfId="49819"/>
    <cellStyle name="Обычный 36 2 2 3 27" xfId="49820"/>
    <cellStyle name="Обычный 36 2 2 3 28" xfId="49821"/>
    <cellStyle name="Обычный 36 2 2 3 29" xfId="49822"/>
    <cellStyle name="Обычный 36 2 2 3 3" xfId="49823"/>
    <cellStyle name="Обычный 36 2 2 3 3 10" xfId="49824"/>
    <cellStyle name="Обычный 36 2 2 3 3 11" xfId="49825"/>
    <cellStyle name="Обычный 36 2 2 3 3 12" xfId="49826"/>
    <cellStyle name="Обычный 36 2 2 3 3 13" xfId="49827"/>
    <cellStyle name="Обычный 36 2 2 3 3 2" xfId="49828"/>
    <cellStyle name="Обычный 36 2 2 3 3 2 2" xfId="49829"/>
    <cellStyle name="Обычный 36 2 2 3 3 2 3" xfId="49830"/>
    <cellStyle name="Обычный 36 2 2 3 3 2 4" xfId="49831"/>
    <cellStyle name="Обычный 36 2 2 3 3 3" xfId="49832"/>
    <cellStyle name="Обычный 36 2 2 3 3 3 2" xfId="49833"/>
    <cellStyle name="Обычный 36 2 2 3 3 3 3" xfId="49834"/>
    <cellStyle name="Обычный 36 2 2 3 3 4" xfId="49835"/>
    <cellStyle name="Обычный 36 2 2 3 3 4 2" xfId="49836"/>
    <cellStyle name="Обычный 36 2 2 3 3 5" xfId="49837"/>
    <cellStyle name="Обычный 36 2 2 3 3 5 2" xfId="49838"/>
    <cellStyle name="Обычный 36 2 2 3 3 6" xfId="49839"/>
    <cellStyle name="Обычный 36 2 2 3 3 6 2" xfId="49840"/>
    <cellStyle name="Обычный 36 2 2 3 3 7" xfId="49841"/>
    <cellStyle name="Обычный 36 2 2 3 3 8" xfId="49842"/>
    <cellStyle name="Обычный 36 2 2 3 3 9" xfId="49843"/>
    <cellStyle name="Обычный 36 2 2 3 30" xfId="49844"/>
    <cellStyle name="Обычный 36 2 2 3 31" xfId="49845"/>
    <cellStyle name="Обычный 36 2 2 3 32" xfId="49846"/>
    <cellStyle name="Обычный 36 2 2 3 33" xfId="49847"/>
    <cellStyle name="Обычный 36 2 2 3 34" xfId="49848"/>
    <cellStyle name="Обычный 36 2 2 3 35" xfId="49849"/>
    <cellStyle name="Обычный 36 2 2 3 36" xfId="49850"/>
    <cellStyle name="Обычный 36 2 2 3 37" xfId="49851"/>
    <cellStyle name="Обычный 36 2 2 3 38" xfId="49852"/>
    <cellStyle name="Обычный 36 2 2 3 4" xfId="49853"/>
    <cellStyle name="Обычный 36 2 2 3 4 10" xfId="49854"/>
    <cellStyle name="Обычный 36 2 2 3 4 11" xfId="49855"/>
    <cellStyle name="Обычный 36 2 2 3 4 12" xfId="49856"/>
    <cellStyle name="Обычный 36 2 2 3 4 2" xfId="49857"/>
    <cellStyle name="Обычный 36 2 2 3 4 2 2" xfId="49858"/>
    <cellStyle name="Обычный 36 2 2 3 4 2 3" xfId="49859"/>
    <cellStyle name="Обычный 36 2 2 3 4 2 4" xfId="49860"/>
    <cellStyle name="Обычный 36 2 2 3 4 3" xfId="49861"/>
    <cellStyle name="Обычный 36 2 2 3 4 3 2" xfId="49862"/>
    <cellStyle name="Обычный 36 2 2 3 4 3 3" xfId="49863"/>
    <cellStyle name="Обычный 36 2 2 3 4 4" xfId="49864"/>
    <cellStyle name="Обычный 36 2 2 3 4 4 2" xfId="49865"/>
    <cellStyle name="Обычный 36 2 2 3 4 5" xfId="49866"/>
    <cellStyle name="Обычный 36 2 2 3 4 5 2" xfId="49867"/>
    <cellStyle name="Обычный 36 2 2 3 4 6" xfId="49868"/>
    <cellStyle name="Обычный 36 2 2 3 4 6 2" xfId="49869"/>
    <cellStyle name="Обычный 36 2 2 3 4 7" xfId="49870"/>
    <cellStyle name="Обычный 36 2 2 3 4 8" xfId="49871"/>
    <cellStyle name="Обычный 36 2 2 3 4 9" xfId="49872"/>
    <cellStyle name="Обычный 36 2 2 3 5" xfId="49873"/>
    <cellStyle name="Обычный 36 2 2 3 5 10" xfId="49874"/>
    <cellStyle name="Обычный 36 2 2 3 5 11" xfId="49875"/>
    <cellStyle name="Обычный 36 2 2 3 5 2" xfId="49876"/>
    <cellStyle name="Обычный 36 2 2 3 5 2 2" xfId="49877"/>
    <cellStyle name="Обычный 36 2 2 3 5 2 3" xfId="49878"/>
    <cellStyle name="Обычный 36 2 2 3 5 2 4" xfId="49879"/>
    <cellStyle name="Обычный 36 2 2 3 5 3" xfId="49880"/>
    <cellStyle name="Обычный 36 2 2 3 5 3 2" xfId="49881"/>
    <cellStyle name="Обычный 36 2 2 3 5 3 3" xfId="49882"/>
    <cellStyle name="Обычный 36 2 2 3 5 4" xfId="49883"/>
    <cellStyle name="Обычный 36 2 2 3 5 4 2" xfId="49884"/>
    <cellStyle name="Обычный 36 2 2 3 5 5" xfId="49885"/>
    <cellStyle name="Обычный 36 2 2 3 5 5 2" xfId="49886"/>
    <cellStyle name="Обычный 36 2 2 3 5 6" xfId="49887"/>
    <cellStyle name="Обычный 36 2 2 3 5 6 2" xfId="49888"/>
    <cellStyle name="Обычный 36 2 2 3 5 7" xfId="49889"/>
    <cellStyle name="Обычный 36 2 2 3 5 8" xfId="49890"/>
    <cellStyle name="Обычный 36 2 2 3 5 9" xfId="49891"/>
    <cellStyle name="Обычный 36 2 2 3 6" xfId="49892"/>
    <cellStyle name="Обычный 36 2 2 3 6 2" xfId="49893"/>
    <cellStyle name="Обычный 36 2 2 3 6 2 2" xfId="49894"/>
    <cellStyle name="Обычный 36 2 2 3 6 2 3" xfId="49895"/>
    <cellStyle name="Обычный 36 2 2 3 6 3" xfId="49896"/>
    <cellStyle name="Обычный 36 2 2 3 6 3 2" xfId="49897"/>
    <cellStyle name="Обычный 36 2 2 3 6 3 3" xfId="49898"/>
    <cellStyle name="Обычный 36 2 2 3 6 4" xfId="49899"/>
    <cellStyle name="Обычный 36 2 2 3 6 5" xfId="49900"/>
    <cellStyle name="Обычный 36 2 2 3 6 6" xfId="49901"/>
    <cellStyle name="Обычный 36 2 2 3 6 7" xfId="49902"/>
    <cellStyle name="Обычный 36 2 2 3 6 8" xfId="49903"/>
    <cellStyle name="Обычный 36 2 2 3 7" xfId="49904"/>
    <cellStyle name="Обычный 36 2 2 3 7 2" xfId="49905"/>
    <cellStyle name="Обычный 36 2 2 3 7 2 2" xfId="49906"/>
    <cellStyle name="Обычный 36 2 2 3 7 3" xfId="49907"/>
    <cellStyle name="Обычный 36 2 2 3 7 3 2" xfId="49908"/>
    <cellStyle name="Обычный 36 2 2 3 7 4" xfId="49909"/>
    <cellStyle name="Обычный 36 2 2 3 7 5" xfId="49910"/>
    <cellStyle name="Обычный 36 2 2 3 7 6" xfId="49911"/>
    <cellStyle name="Обычный 36 2 2 3 7 7" xfId="49912"/>
    <cellStyle name="Обычный 36 2 2 3 7 8" xfId="49913"/>
    <cellStyle name="Обычный 36 2 2 3 8" xfId="49914"/>
    <cellStyle name="Обычный 36 2 2 3 8 2" xfId="49915"/>
    <cellStyle name="Обычный 36 2 2 3 8 2 2" xfId="49916"/>
    <cellStyle name="Обычный 36 2 2 3 8 3" xfId="49917"/>
    <cellStyle name="Обычный 36 2 2 3 8 3 2" xfId="49918"/>
    <cellStyle name="Обычный 36 2 2 3 8 4" xfId="49919"/>
    <cellStyle name="Обычный 36 2 2 3 8 5" xfId="49920"/>
    <cellStyle name="Обычный 36 2 2 3 8 6" xfId="49921"/>
    <cellStyle name="Обычный 36 2 2 3 8 7" xfId="49922"/>
    <cellStyle name="Обычный 36 2 2 3 8 8" xfId="49923"/>
    <cellStyle name="Обычный 36 2 2 3 9" xfId="49924"/>
    <cellStyle name="Обычный 36 2 2 3 9 2" xfId="49925"/>
    <cellStyle name="Обычный 36 2 2 3 9 2 2" xfId="49926"/>
    <cellStyle name="Обычный 36 2 2 3 9 3" xfId="49927"/>
    <cellStyle name="Обычный 36 2 2 3 9 3 2" xfId="49928"/>
    <cellStyle name="Обычный 36 2 2 3 9 4" xfId="49929"/>
    <cellStyle name="Обычный 36 2 2 3 9 5" xfId="49930"/>
    <cellStyle name="Обычный 36 2 2 3 9 6" xfId="49931"/>
    <cellStyle name="Обычный 36 2 2 3 9 7" xfId="49932"/>
    <cellStyle name="Обычный 36 2 2 30" xfId="49933"/>
    <cellStyle name="Обычный 36 2 2 31" xfId="49934"/>
    <cellStyle name="Обычный 36 2 2 32" xfId="49935"/>
    <cellStyle name="Обычный 36 2 2 33" xfId="49936"/>
    <cellStyle name="Обычный 36 2 2 34" xfId="49937"/>
    <cellStyle name="Обычный 36 2 2 35" xfId="49938"/>
    <cellStyle name="Обычный 36 2 2 36" xfId="49939"/>
    <cellStyle name="Обычный 36 2 2 37" xfId="49940"/>
    <cellStyle name="Обычный 36 2 2 38" xfId="49941"/>
    <cellStyle name="Обычный 36 2 2 39" xfId="49942"/>
    <cellStyle name="Обычный 36 2 2 4" xfId="49943"/>
    <cellStyle name="Обычный 36 2 2 4 10" xfId="49944"/>
    <cellStyle name="Обычный 36 2 2 4 11" xfId="49945"/>
    <cellStyle name="Обычный 36 2 2 4 12" xfId="49946"/>
    <cellStyle name="Обычный 36 2 2 4 13" xfId="49947"/>
    <cellStyle name="Обычный 36 2 2 4 14" xfId="49948"/>
    <cellStyle name="Обычный 36 2 2 4 2" xfId="49949"/>
    <cellStyle name="Обычный 36 2 2 4 2 2" xfId="49950"/>
    <cellStyle name="Обычный 36 2 2 4 2 3" xfId="49951"/>
    <cellStyle name="Обычный 36 2 2 4 2 4" xfId="49952"/>
    <cellStyle name="Обычный 36 2 2 4 3" xfId="49953"/>
    <cellStyle name="Обычный 36 2 2 4 3 2" xfId="49954"/>
    <cellStyle name="Обычный 36 2 2 4 3 3" xfId="49955"/>
    <cellStyle name="Обычный 36 2 2 4 4" xfId="49956"/>
    <cellStyle name="Обычный 36 2 2 4 4 2" xfId="49957"/>
    <cellStyle name="Обычный 36 2 2 4 5" xfId="49958"/>
    <cellStyle name="Обычный 36 2 2 4 5 2" xfId="49959"/>
    <cellStyle name="Обычный 36 2 2 4 6" xfId="49960"/>
    <cellStyle name="Обычный 36 2 2 4 6 2" xfId="49961"/>
    <cellStyle name="Обычный 36 2 2 4 7" xfId="49962"/>
    <cellStyle name="Обычный 36 2 2 4 8" xfId="49963"/>
    <cellStyle name="Обычный 36 2 2 4 9" xfId="49964"/>
    <cellStyle name="Обычный 36 2 2 40" xfId="49965"/>
    <cellStyle name="Обычный 36 2 2 41" xfId="49966"/>
    <cellStyle name="Обычный 36 2 2 42" xfId="49967"/>
    <cellStyle name="Обычный 36 2 2 5" xfId="49968"/>
    <cellStyle name="Обычный 36 2 2 5 10" xfId="49969"/>
    <cellStyle name="Обычный 36 2 2 5 11" xfId="49970"/>
    <cellStyle name="Обычный 36 2 2 5 12" xfId="49971"/>
    <cellStyle name="Обычный 36 2 2 5 13" xfId="49972"/>
    <cellStyle name="Обычный 36 2 2 5 2" xfId="49973"/>
    <cellStyle name="Обычный 36 2 2 5 2 2" xfId="49974"/>
    <cellStyle name="Обычный 36 2 2 5 2 3" xfId="49975"/>
    <cellStyle name="Обычный 36 2 2 5 2 4" xfId="49976"/>
    <cellStyle name="Обычный 36 2 2 5 3" xfId="49977"/>
    <cellStyle name="Обычный 36 2 2 5 3 2" xfId="49978"/>
    <cellStyle name="Обычный 36 2 2 5 3 3" xfId="49979"/>
    <cellStyle name="Обычный 36 2 2 5 4" xfId="49980"/>
    <cellStyle name="Обычный 36 2 2 5 4 2" xfId="49981"/>
    <cellStyle name="Обычный 36 2 2 5 5" xfId="49982"/>
    <cellStyle name="Обычный 36 2 2 5 5 2" xfId="49983"/>
    <cellStyle name="Обычный 36 2 2 5 6" xfId="49984"/>
    <cellStyle name="Обычный 36 2 2 5 6 2" xfId="49985"/>
    <cellStyle name="Обычный 36 2 2 5 7" xfId="49986"/>
    <cellStyle name="Обычный 36 2 2 5 8" xfId="49987"/>
    <cellStyle name="Обычный 36 2 2 5 9" xfId="49988"/>
    <cellStyle name="Обычный 36 2 2 6" xfId="49989"/>
    <cellStyle name="Обычный 36 2 2 6 10" xfId="49990"/>
    <cellStyle name="Обычный 36 2 2 6 11" xfId="49991"/>
    <cellStyle name="Обычный 36 2 2 6 12" xfId="49992"/>
    <cellStyle name="Обычный 36 2 2 6 2" xfId="49993"/>
    <cellStyle name="Обычный 36 2 2 6 2 2" xfId="49994"/>
    <cellStyle name="Обычный 36 2 2 6 2 3" xfId="49995"/>
    <cellStyle name="Обычный 36 2 2 6 2 4" xfId="49996"/>
    <cellStyle name="Обычный 36 2 2 6 3" xfId="49997"/>
    <cellStyle name="Обычный 36 2 2 6 3 2" xfId="49998"/>
    <cellStyle name="Обычный 36 2 2 6 3 3" xfId="49999"/>
    <cellStyle name="Обычный 36 2 2 6 4" xfId="50000"/>
    <cellStyle name="Обычный 36 2 2 6 4 2" xfId="50001"/>
    <cellStyle name="Обычный 36 2 2 6 5" xfId="50002"/>
    <cellStyle name="Обычный 36 2 2 6 5 2" xfId="50003"/>
    <cellStyle name="Обычный 36 2 2 6 6" xfId="50004"/>
    <cellStyle name="Обычный 36 2 2 6 6 2" xfId="50005"/>
    <cellStyle name="Обычный 36 2 2 6 7" xfId="50006"/>
    <cellStyle name="Обычный 36 2 2 6 8" xfId="50007"/>
    <cellStyle name="Обычный 36 2 2 6 9" xfId="50008"/>
    <cellStyle name="Обычный 36 2 2 7" xfId="50009"/>
    <cellStyle name="Обычный 36 2 2 7 10" xfId="50010"/>
    <cellStyle name="Обычный 36 2 2 7 11" xfId="50011"/>
    <cellStyle name="Обычный 36 2 2 7 2" xfId="50012"/>
    <cellStyle name="Обычный 36 2 2 7 2 2" xfId="50013"/>
    <cellStyle name="Обычный 36 2 2 7 2 3" xfId="50014"/>
    <cellStyle name="Обычный 36 2 2 7 2 4" xfId="50015"/>
    <cellStyle name="Обычный 36 2 2 7 3" xfId="50016"/>
    <cellStyle name="Обычный 36 2 2 7 3 2" xfId="50017"/>
    <cellStyle name="Обычный 36 2 2 7 3 3" xfId="50018"/>
    <cellStyle name="Обычный 36 2 2 7 4" xfId="50019"/>
    <cellStyle name="Обычный 36 2 2 7 4 2" xfId="50020"/>
    <cellStyle name="Обычный 36 2 2 7 5" xfId="50021"/>
    <cellStyle name="Обычный 36 2 2 7 5 2" xfId="50022"/>
    <cellStyle name="Обычный 36 2 2 7 6" xfId="50023"/>
    <cellStyle name="Обычный 36 2 2 7 6 2" xfId="50024"/>
    <cellStyle name="Обычный 36 2 2 7 7" xfId="50025"/>
    <cellStyle name="Обычный 36 2 2 7 8" xfId="50026"/>
    <cellStyle name="Обычный 36 2 2 7 9" xfId="50027"/>
    <cellStyle name="Обычный 36 2 2 8" xfId="50028"/>
    <cellStyle name="Обычный 36 2 2 8 2" xfId="50029"/>
    <cellStyle name="Обычный 36 2 2 8 2 2" xfId="50030"/>
    <cellStyle name="Обычный 36 2 2 8 2 3" xfId="50031"/>
    <cellStyle name="Обычный 36 2 2 8 3" xfId="50032"/>
    <cellStyle name="Обычный 36 2 2 8 3 2" xfId="50033"/>
    <cellStyle name="Обычный 36 2 2 8 3 3" xfId="50034"/>
    <cellStyle name="Обычный 36 2 2 8 4" xfId="50035"/>
    <cellStyle name="Обычный 36 2 2 8 5" xfId="50036"/>
    <cellStyle name="Обычный 36 2 2 8 6" xfId="50037"/>
    <cellStyle name="Обычный 36 2 2 8 7" xfId="50038"/>
    <cellStyle name="Обычный 36 2 2 8 8" xfId="50039"/>
    <cellStyle name="Обычный 36 2 2 9" xfId="50040"/>
    <cellStyle name="Обычный 36 2 2 9 2" xfId="50041"/>
    <cellStyle name="Обычный 36 2 2 9 2 2" xfId="50042"/>
    <cellStyle name="Обычный 36 2 2 9 3" xfId="50043"/>
    <cellStyle name="Обычный 36 2 2 9 3 2" xfId="50044"/>
    <cellStyle name="Обычный 36 2 2 9 4" xfId="50045"/>
    <cellStyle name="Обычный 36 2 2 9 5" xfId="50046"/>
    <cellStyle name="Обычный 36 2 2 9 6" xfId="50047"/>
    <cellStyle name="Обычный 36 2 2 9 7" xfId="50048"/>
    <cellStyle name="Обычный 36 2 2 9 8" xfId="50049"/>
    <cellStyle name="Обычный 36 2 20" xfId="50050"/>
    <cellStyle name="Обычный 36 2 21" xfId="50051"/>
    <cellStyle name="Обычный 36 2 22" xfId="50052"/>
    <cellStyle name="Обычный 36 2 23" xfId="50053"/>
    <cellStyle name="Обычный 36 2 24" xfId="50054"/>
    <cellStyle name="Обычный 36 2 25" xfId="50055"/>
    <cellStyle name="Обычный 36 2 26" xfId="50056"/>
    <cellStyle name="Обычный 36 2 27" xfId="50057"/>
    <cellStyle name="Обычный 36 2 28" xfId="50058"/>
    <cellStyle name="Обычный 36 2 29" xfId="50059"/>
    <cellStyle name="Обычный 36 2 3" xfId="50060"/>
    <cellStyle name="Обычный 36 2 3 10" xfId="50061"/>
    <cellStyle name="Обычный 36 2 3 10 2" xfId="50062"/>
    <cellStyle name="Обычный 36 2 3 10 2 2" xfId="50063"/>
    <cellStyle name="Обычный 36 2 3 10 3" xfId="50064"/>
    <cellStyle name="Обычный 36 2 3 10 3 2" xfId="50065"/>
    <cellStyle name="Обычный 36 2 3 10 4" xfId="50066"/>
    <cellStyle name="Обычный 36 2 3 10 5" xfId="50067"/>
    <cellStyle name="Обычный 36 2 3 10 6" xfId="50068"/>
    <cellStyle name="Обычный 36 2 3 10 7" xfId="50069"/>
    <cellStyle name="Обычный 36 2 3 11" xfId="50070"/>
    <cellStyle name="Обычный 36 2 3 11 2" xfId="50071"/>
    <cellStyle name="Обычный 36 2 3 11 2 2" xfId="50072"/>
    <cellStyle name="Обычный 36 2 3 11 3" xfId="50073"/>
    <cellStyle name="Обычный 36 2 3 11 3 2" xfId="50074"/>
    <cellStyle name="Обычный 36 2 3 11 4" xfId="50075"/>
    <cellStyle name="Обычный 36 2 3 11 5" xfId="50076"/>
    <cellStyle name="Обычный 36 2 3 11 6" xfId="50077"/>
    <cellStyle name="Обычный 36 2 3 12" xfId="50078"/>
    <cellStyle name="Обычный 36 2 3 12 2" xfId="50079"/>
    <cellStyle name="Обычный 36 2 3 12 3" xfId="50080"/>
    <cellStyle name="Обычный 36 2 3 13" xfId="50081"/>
    <cellStyle name="Обычный 36 2 3 13 2" xfId="50082"/>
    <cellStyle name="Обычный 36 2 3 13 3" xfId="50083"/>
    <cellStyle name="Обычный 36 2 3 14" xfId="50084"/>
    <cellStyle name="Обычный 36 2 3 14 2" xfId="50085"/>
    <cellStyle name="Обычный 36 2 3 14 3" xfId="50086"/>
    <cellStyle name="Обычный 36 2 3 15" xfId="50087"/>
    <cellStyle name="Обычный 36 2 3 15 2" xfId="50088"/>
    <cellStyle name="Обычный 36 2 3 16" xfId="50089"/>
    <cellStyle name="Обычный 36 2 3 17" xfId="50090"/>
    <cellStyle name="Обычный 36 2 3 18" xfId="50091"/>
    <cellStyle name="Обычный 36 2 3 19" xfId="50092"/>
    <cellStyle name="Обычный 36 2 3 2" xfId="50093"/>
    <cellStyle name="Обычный 36 2 3 2 10" xfId="50094"/>
    <cellStyle name="Обычный 36 2 3 2 11" xfId="50095"/>
    <cellStyle name="Обычный 36 2 3 2 12" xfId="50096"/>
    <cellStyle name="Обычный 36 2 3 2 13" xfId="50097"/>
    <cellStyle name="Обычный 36 2 3 2 14" xfId="50098"/>
    <cellStyle name="Обычный 36 2 3 2 2" xfId="50099"/>
    <cellStyle name="Обычный 36 2 3 2 2 2" xfId="50100"/>
    <cellStyle name="Обычный 36 2 3 2 2 3" xfId="50101"/>
    <cellStyle name="Обычный 36 2 3 2 2 4" xfId="50102"/>
    <cellStyle name="Обычный 36 2 3 2 3" xfId="50103"/>
    <cellStyle name="Обычный 36 2 3 2 3 2" xfId="50104"/>
    <cellStyle name="Обычный 36 2 3 2 3 3" xfId="50105"/>
    <cellStyle name="Обычный 36 2 3 2 4" xfId="50106"/>
    <cellStyle name="Обычный 36 2 3 2 4 2" xfId="50107"/>
    <cellStyle name="Обычный 36 2 3 2 5" xfId="50108"/>
    <cellStyle name="Обычный 36 2 3 2 5 2" xfId="50109"/>
    <cellStyle name="Обычный 36 2 3 2 6" xfId="50110"/>
    <cellStyle name="Обычный 36 2 3 2 6 2" xfId="50111"/>
    <cellStyle name="Обычный 36 2 3 2 7" xfId="50112"/>
    <cellStyle name="Обычный 36 2 3 2 8" xfId="50113"/>
    <cellStyle name="Обычный 36 2 3 2 9" xfId="50114"/>
    <cellStyle name="Обычный 36 2 3 20" xfId="50115"/>
    <cellStyle name="Обычный 36 2 3 21" xfId="50116"/>
    <cellStyle name="Обычный 36 2 3 22" xfId="50117"/>
    <cellStyle name="Обычный 36 2 3 23" xfId="50118"/>
    <cellStyle name="Обычный 36 2 3 24" xfId="50119"/>
    <cellStyle name="Обычный 36 2 3 25" xfId="50120"/>
    <cellStyle name="Обычный 36 2 3 26" xfId="50121"/>
    <cellStyle name="Обычный 36 2 3 27" xfId="50122"/>
    <cellStyle name="Обычный 36 2 3 28" xfId="50123"/>
    <cellStyle name="Обычный 36 2 3 29" xfId="50124"/>
    <cellStyle name="Обычный 36 2 3 3" xfId="50125"/>
    <cellStyle name="Обычный 36 2 3 3 10" xfId="50126"/>
    <cellStyle name="Обычный 36 2 3 3 11" xfId="50127"/>
    <cellStyle name="Обычный 36 2 3 3 12" xfId="50128"/>
    <cellStyle name="Обычный 36 2 3 3 13" xfId="50129"/>
    <cellStyle name="Обычный 36 2 3 3 2" xfId="50130"/>
    <cellStyle name="Обычный 36 2 3 3 2 2" xfId="50131"/>
    <cellStyle name="Обычный 36 2 3 3 2 3" xfId="50132"/>
    <cellStyle name="Обычный 36 2 3 3 2 4" xfId="50133"/>
    <cellStyle name="Обычный 36 2 3 3 3" xfId="50134"/>
    <cellStyle name="Обычный 36 2 3 3 3 2" xfId="50135"/>
    <cellStyle name="Обычный 36 2 3 3 3 3" xfId="50136"/>
    <cellStyle name="Обычный 36 2 3 3 4" xfId="50137"/>
    <cellStyle name="Обычный 36 2 3 3 4 2" xfId="50138"/>
    <cellStyle name="Обычный 36 2 3 3 5" xfId="50139"/>
    <cellStyle name="Обычный 36 2 3 3 5 2" xfId="50140"/>
    <cellStyle name="Обычный 36 2 3 3 6" xfId="50141"/>
    <cellStyle name="Обычный 36 2 3 3 6 2" xfId="50142"/>
    <cellStyle name="Обычный 36 2 3 3 7" xfId="50143"/>
    <cellStyle name="Обычный 36 2 3 3 8" xfId="50144"/>
    <cellStyle name="Обычный 36 2 3 3 9" xfId="50145"/>
    <cellStyle name="Обычный 36 2 3 30" xfId="50146"/>
    <cellStyle name="Обычный 36 2 3 31" xfId="50147"/>
    <cellStyle name="Обычный 36 2 3 32" xfId="50148"/>
    <cellStyle name="Обычный 36 2 3 33" xfId="50149"/>
    <cellStyle name="Обычный 36 2 3 34" xfId="50150"/>
    <cellStyle name="Обычный 36 2 3 35" xfId="50151"/>
    <cellStyle name="Обычный 36 2 3 36" xfId="50152"/>
    <cellStyle name="Обычный 36 2 3 37" xfId="50153"/>
    <cellStyle name="Обычный 36 2 3 38" xfId="50154"/>
    <cellStyle name="Обычный 36 2 3 39" xfId="50155"/>
    <cellStyle name="Обычный 36 2 3 4" xfId="50156"/>
    <cellStyle name="Обычный 36 2 3 4 10" xfId="50157"/>
    <cellStyle name="Обычный 36 2 3 4 11" xfId="50158"/>
    <cellStyle name="Обычный 36 2 3 4 12" xfId="50159"/>
    <cellStyle name="Обычный 36 2 3 4 2" xfId="50160"/>
    <cellStyle name="Обычный 36 2 3 4 2 2" xfId="50161"/>
    <cellStyle name="Обычный 36 2 3 4 2 3" xfId="50162"/>
    <cellStyle name="Обычный 36 2 3 4 2 4" xfId="50163"/>
    <cellStyle name="Обычный 36 2 3 4 3" xfId="50164"/>
    <cellStyle name="Обычный 36 2 3 4 3 2" xfId="50165"/>
    <cellStyle name="Обычный 36 2 3 4 3 3" xfId="50166"/>
    <cellStyle name="Обычный 36 2 3 4 4" xfId="50167"/>
    <cellStyle name="Обычный 36 2 3 4 4 2" xfId="50168"/>
    <cellStyle name="Обычный 36 2 3 4 5" xfId="50169"/>
    <cellStyle name="Обычный 36 2 3 4 5 2" xfId="50170"/>
    <cellStyle name="Обычный 36 2 3 4 6" xfId="50171"/>
    <cellStyle name="Обычный 36 2 3 4 6 2" xfId="50172"/>
    <cellStyle name="Обычный 36 2 3 4 7" xfId="50173"/>
    <cellStyle name="Обычный 36 2 3 4 8" xfId="50174"/>
    <cellStyle name="Обычный 36 2 3 4 9" xfId="50175"/>
    <cellStyle name="Обычный 36 2 3 5" xfId="50176"/>
    <cellStyle name="Обычный 36 2 3 5 10" xfId="50177"/>
    <cellStyle name="Обычный 36 2 3 5 11" xfId="50178"/>
    <cellStyle name="Обычный 36 2 3 5 2" xfId="50179"/>
    <cellStyle name="Обычный 36 2 3 5 2 2" xfId="50180"/>
    <cellStyle name="Обычный 36 2 3 5 2 3" xfId="50181"/>
    <cellStyle name="Обычный 36 2 3 5 2 4" xfId="50182"/>
    <cellStyle name="Обычный 36 2 3 5 3" xfId="50183"/>
    <cellStyle name="Обычный 36 2 3 5 3 2" xfId="50184"/>
    <cellStyle name="Обычный 36 2 3 5 3 3" xfId="50185"/>
    <cellStyle name="Обычный 36 2 3 5 4" xfId="50186"/>
    <cellStyle name="Обычный 36 2 3 5 4 2" xfId="50187"/>
    <cellStyle name="Обычный 36 2 3 5 5" xfId="50188"/>
    <cellStyle name="Обычный 36 2 3 5 5 2" xfId="50189"/>
    <cellStyle name="Обычный 36 2 3 5 6" xfId="50190"/>
    <cellStyle name="Обычный 36 2 3 5 6 2" xfId="50191"/>
    <cellStyle name="Обычный 36 2 3 5 7" xfId="50192"/>
    <cellStyle name="Обычный 36 2 3 5 8" xfId="50193"/>
    <cellStyle name="Обычный 36 2 3 5 9" xfId="50194"/>
    <cellStyle name="Обычный 36 2 3 6" xfId="50195"/>
    <cellStyle name="Обычный 36 2 3 6 2" xfId="50196"/>
    <cellStyle name="Обычный 36 2 3 6 2 2" xfId="50197"/>
    <cellStyle name="Обычный 36 2 3 6 2 3" xfId="50198"/>
    <cellStyle name="Обычный 36 2 3 6 3" xfId="50199"/>
    <cellStyle name="Обычный 36 2 3 6 3 2" xfId="50200"/>
    <cellStyle name="Обычный 36 2 3 6 3 3" xfId="50201"/>
    <cellStyle name="Обычный 36 2 3 6 4" xfId="50202"/>
    <cellStyle name="Обычный 36 2 3 6 5" xfId="50203"/>
    <cellStyle name="Обычный 36 2 3 6 6" xfId="50204"/>
    <cellStyle name="Обычный 36 2 3 6 7" xfId="50205"/>
    <cellStyle name="Обычный 36 2 3 6 8" xfId="50206"/>
    <cellStyle name="Обычный 36 2 3 7" xfId="50207"/>
    <cellStyle name="Обычный 36 2 3 7 2" xfId="50208"/>
    <cellStyle name="Обычный 36 2 3 7 2 2" xfId="50209"/>
    <cellStyle name="Обычный 36 2 3 7 3" xfId="50210"/>
    <cellStyle name="Обычный 36 2 3 7 3 2" xfId="50211"/>
    <cellStyle name="Обычный 36 2 3 7 4" xfId="50212"/>
    <cellStyle name="Обычный 36 2 3 7 5" xfId="50213"/>
    <cellStyle name="Обычный 36 2 3 7 6" xfId="50214"/>
    <cellStyle name="Обычный 36 2 3 7 7" xfId="50215"/>
    <cellStyle name="Обычный 36 2 3 7 8" xfId="50216"/>
    <cellStyle name="Обычный 36 2 3 8" xfId="50217"/>
    <cellStyle name="Обычный 36 2 3 8 2" xfId="50218"/>
    <cellStyle name="Обычный 36 2 3 8 2 2" xfId="50219"/>
    <cellStyle name="Обычный 36 2 3 8 3" xfId="50220"/>
    <cellStyle name="Обычный 36 2 3 8 3 2" xfId="50221"/>
    <cellStyle name="Обычный 36 2 3 8 4" xfId="50222"/>
    <cellStyle name="Обычный 36 2 3 8 5" xfId="50223"/>
    <cellStyle name="Обычный 36 2 3 8 6" xfId="50224"/>
    <cellStyle name="Обычный 36 2 3 8 7" xfId="50225"/>
    <cellStyle name="Обычный 36 2 3 8 8" xfId="50226"/>
    <cellStyle name="Обычный 36 2 3 9" xfId="50227"/>
    <cellStyle name="Обычный 36 2 3 9 2" xfId="50228"/>
    <cellStyle name="Обычный 36 2 3 9 2 2" xfId="50229"/>
    <cellStyle name="Обычный 36 2 3 9 3" xfId="50230"/>
    <cellStyle name="Обычный 36 2 3 9 3 2" xfId="50231"/>
    <cellStyle name="Обычный 36 2 3 9 4" xfId="50232"/>
    <cellStyle name="Обычный 36 2 3 9 5" xfId="50233"/>
    <cellStyle name="Обычный 36 2 3 9 6" xfId="50234"/>
    <cellStyle name="Обычный 36 2 3 9 7" xfId="50235"/>
    <cellStyle name="Обычный 36 2 30" xfId="50236"/>
    <cellStyle name="Обычный 36 2 31" xfId="50237"/>
    <cellStyle name="Обычный 36 2 32" xfId="50238"/>
    <cellStyle name="Обычный 36 2 33" xfId="50239"/>
    <cellStyle name="Обычный 36 2 34" xfId="50240"/>
    <cellStyle name="Обычный 36 2 35" xfId="50241"/>
    <cellStyle name="Обычный 36 2 36" xfId="50242"/>
    <cellStyle name="Обычный 36 2 37" xfId="50243"/>
    <cellStyle name="Обычный 36 2 38" xfId="50244"/>
    <cellStyle name="Обычный 36 2 39" xfId="50245"/>
    <cellStyle name="Обычный 36 2 4" xfId="50246"/>
    <cellStyle name="Обычный 36 2 4 10" xfId="50247"/>
    <cellStyle name="Обычный 36 2 4 10 2" xfId="50248"/>
    <cellStyle name="Обычный 36 2 4 10 2 2" xfId="50249"/>
    <cellStyle name="Обычный 36 2 4 10 3" xfId="50250"/>
    <cellStyle name="Обычный 36 2 4 10 3 2" xfId="50251"/>
    <cellStyle name="Обычный 36 2 4 10 4" xfId="50252"/>
    <cellStyle name="Обычный 36 2 4 10 5" xfId="50253"/>
    <cellStyle name="Обычный 36 2 4 10 6" xfId="50254"/>
    <cellStyle name="Обычный 36 2 4 10 7" xfId="50255"/>
    <cellStyle name="Обычный 36 2 4 11" xfId="50256"/>
    <cellStyle name="Обычный 36 2 4 11 2" xfId="50257"/>
    <cellStyle name="Обычный 36 2 4 11 3" xfId="50258"/>
    <cellStyle name="Обычный 36 2 4 12" xfId="50259"/>
    <cellStyle name="Обычный 36 2 4 12 2" xfId="50260"/>
    <cellStyle name="Обычный 36 2 4 12 3" xfId="50261"/>
    <cellStyle name="Обычный 36 2 4 13" xfId="50262"/>
    <cellStyle name="Обычный 36 2 4 13 2" xfId="50263"/>
    <cellStyle name="Обычный 36 2 4 13 3" xfId="50264"/>
    <cellStyle name="Обычный 36 2 4 14" xfId="50265"/>
    <cellStyle name="Обычный 36 2 4 14 2" xfId="50266"/>
    <cellStyle name="Обычный 36 2 4 14 3" xfId="50267"/>
    <cellStyle name="Обычный 36 2 4 15" xfId="50268"/>
    <cellStyle name="Обычный 36 2 4 16" xfId="50269"/>
    <cellStyle name="Обычный 36 2 4 17" xfId="50270"/>
    <cellStyle name="Обычный 36 2 4 18" xfId="50271"/>
    <cellStyle name="Обычный 36 2 4 19" xfId="50272"/>
    <cellStyle name="Обычный 36 2 4 2" xfId="50273"/>
    <cellStyle name="Обычный 36 2 4 2 10" xfId="50274"/>
    <cellStyle name="Обычный 36 2 4 2 11" xfId="50275"/>
    <cellStyle name="Обычный 36 2 4 2 12" xfId="50276"/>
    <cellStyle name="Обычный 36 2 4 2 13" xfId="50277"/>
    <cellStyle name="Обычный 36 2 4 2 14" xfId="50278"/>
    <cellStyle name="Обычный 36 2 4 2 2" xfId="50279"/>
    <cellStyle name="Обычный 36 2 4 2 2 2" xfId="50280"/>
    <cellStyle name="Обычный 36 2 4 2 2 3" xfId="50281"/>
    <cellStyle name="Обычный 36 2 4 2 2 4" xfId="50282"/>
    <cellStyle name="Обычный 36 2 4 2 3" xfId="50283"/>
    <cellStyle name="Обычный 36 2 4 2 3 2" xfId="50284"/>
    <cellStyle name="Обычный 36 2 4 2 3 3" xfId="50285"/>
    <cellStyle name="Обычный 36 2 4 2 4" xfId="50286"/>
    <cellStyle name="Обычный 36 2 4 2 4 2" xfId="50287"/>
    <cellStyle name="Обычный 36 2 4 2 5" xfId="50288"/>
    <cellStyle name="Обычный 36 2 4 2 5 2" xfId="50289"/>
    <cellStyle name="Обычный 36 2 4 2 6" xfId="50290"/>
    <cellStyle name="Обычный 36 2 4 2 6 2" xfId="50291"/>
    <cellStyle name="Обычный 36 2 4 2 7" xfId="50292"/>
    <cellStyle name="Обычный 36 2 4 2 8" xfId="50293"/>
    <cellStyle name="Обычный 36 2 4 2 9" xfId="50294"/>
    <cellStyle name="Обычный 36 2 4 20" xfId="50295"/>
    <cellStyle name="Обычный 36 2 4 21" xfId="50296"/>
    <cellStyle name="Обычный 36 2 4 22" xfId="50297"/>
    <cellStyle name="Обычный 36 2 4 23" xfId="50298"/>
    <cellStyle name="Обычный 36 2 4 24" xfId="50299"/>
    <cellStyle name="Обычный 36 2 4 25" xfId="50300"/>
    <cellStyle name="Обычный 36 2 4 26" xfId="50301"/>
    <cellStyle name="Обычный 36 2 4 27" xfId="50302"/>
    <cellStyle name="Обычный 36 2 4 28" xfId="50303"/>
    <cellStyle name="Обычный 36 2 4 29" xfId="50304"/>
    <cellStyle name="Обычный 36 2 4 3" xfId="50305"/>
    <cellStyle name="Обычный 36 2 4 3 10" xfId="50306"/>
    <cellStyle name="Обычный 36 2 4 3 11" xfId="50307"/>
    <cellStyle name="Обычный 36 2 4 3 12" xfId="50308"/>
    <cellStyle name="Обычный 36 2 4 3 13" xfId="50309"/>
    <cellStyle name="Обычный 36 2 4 3 2" xfId="50310"/>
    <cellStyle name="Обычный 36 2 4 3 2 2" xfId="50311"/>
    <cellStyle name="Обычный 36 2 4 3 2 3" xfId="50312"/>
    <cellStyle name="Обычный 36 2 4 3 2 4" xfId="50313"/>
    <cellStyle name="Обычный 36 2 4 3 3" xfId="50314"/>
    <cellStyle name="Обычный 36 2 4 3 3 2" xfId="50315"/>
    <cellStyle name="Обычный 36 2 4 3 3 3" xfId="50316"/>
    <cellStyle name="Обычный 36 2 4 3 4" xfId="50317"/>
    <cellStyle name="Обычный 36 2 4 3 4 2" xfId="50318"/>
    <cellStyle name="Обычный 36 2 4 3 5" xfId="50319"/>
    <cellStyle name="Обычный 36 2 4 3 5 2" xfId="50320"/>
    <cellStyle name="Обычный 36 2 4 3 6" xfId="50321"/>
    <cellStyle name="Обычный 36 2 4 3 6 2" xfId="50322"/>
    <cellStyle name="Обычный 36 2 4 3 7" xfId="50323"/>
    <cellStyle name="Обычный 36 2 4 3 8" xfId="50324"/>
    <cellStyle name="Обычный 36 2 4 3 9" xfId="50325"/>
    <cellStyle name="Обычный 36 2 4 30" xfId="50326"/>
    <cellStyle name="Обычный 36 2 4 31" xfId="50327"/>
    <cellStyle name="Обычный 36 2 4 32" xfId="50328"/>
    <cellStyle name="Обычный 36 2 4 33" xfId="50329"/>
    <cellStyle name="Обычный 36 2 4 34" xfId="50330"/>
    <cellStyle name="Обычный 36 2 4 35" xfId="50331"/>
    <cellStyle name="Обычный 36 2 4 36" xfId="50332"/>
    <cellStyle name="Обычный 36 2 4 37" xfId="50333"/>
    <cellStyle name="Обычный 36 2 4 38" xfId="50334"/>
    <cellStyle name="Обычный 36 2 4 4" xfId="50335"/>
    <cellStyle name="Обычный 36 2 4 4 10" xfId="50336"/>
    <cellStyle name="Обычный 36 2 4 4 11" xfId="50337"/>
    <cellStyle name="Обычный 36 2 4 4 12" xfId="50338"/>
    <cellStyle name="Обычный 36 2 4 4 2" xfId="50339"/>
    <cellStyle name="Обычный 36 2 4 4 2 2" xfId="50340"/>
    <cellStyle name="Обычный 36 2 4 4 2 3" xfId="50341"/>
    <cellStyle name="Обычный 36 2 4 4 2 4" xfId="50342"/>
    <cellStyle name="Обычный 36 2 4 4 3" xfId="50343"/>
    <cellStyle name="Обычный 36 2 4 4 3 2" xfId="50344"/>
    <cellStyle name="Обычный 36 2 4 4 3 3" xfId="50345"/>
    <cellStyle name="Обычный 36 2 4 4 4" xfId="50346"/>
    <cellStyle name="Обычный 36 2 4 4 4 2" xfId="50347"/>
    <cellStyle name="Обычный 36 2 4 4 5" xfId="50348"/>
    <cellStyle name="Обычный 36 2 4 4 5 2" xfId="50349"/>
    <cellStyle name="Обычный 36 2 4 4 6" xfId="50350"/>
    <cellStyle name="Обычный 36 2 4 4 6 2" xfId="50351"/>
    <cellStyle name="Обычный 36 2 4 4 7" xfId="50352"/>
    <cellStyle name="Обычный 36 2 4 4 8" xfId="50353"/>
    <cellStyle name="Обычный 36 2 4 4 9" xfId="50354"/>
    <cellStyle name="Обычный 36 2 4 5" xfId="50355"/>
    <cellStyle name="Обычный 36 2 4 5 10" xfId="50356"/>
    <cellStyle name="Обычный 36 2 4 5 11" xfId="50357"/>
    <cellStyle name="Обычный 36 2 4 5 2" xfId="50358"/>
    <cellStyle name="Обычный 36 2 4 5 2 2" xfId="50359"/>
    <cellStyle name="Обычный 36 2 4 5 2 3" xfId="50360"/>
    <cellStyle name="Обычный 36 2 4 5 2 4" xfId="50361"/>
    <cellStyle name="Обычный 36 2 4 5 3" xfId="50362"/>
    <cellStyle name="Обычный 36 2 4 5 3 2" xfId="50363"/>
    <cellStyle name="Обычный 36 2 4 5 3 3" xfId="50364"/>
    <cellStyle name="Обычный 36 2 4 5 4" xfId="50365"/>
    <cellStyle name="Обычный 36 2 4 5 4 2" xfId="50366"/>
    <cellStyle name="Обычный 36 2 4 5 5" xfId="50367"/>
    <cellStyle name="Обычный 36 2 4 5 5 2" xfId="50368"/>
    <cellStyle name="Обычный 36 2 4 5 6" xfId="50369"/>
    <cellStyle name="Обычный 36 2 4 5 6 2" xfId="50370"/>
    <cellStyle name="Обычный 36 2 4 5 7" xfId="50371"/>
    <cellStyle name="Обычный 36 2 4 5 8" xfId="50372"/>
    <cellStyle name="Обычный 36 2 4 5 9" xfId="50373"/>
    <cellStyle name="Обычный 36 2 4 6" xfId="50374"/>
    <cellStyle name="Обычный 36 2 4 6 2" xfId="50375"/>
    <cellStyle name="Обычный 36 2 4 6 2 2" xfId="50376"/>
    <cellStyle name="Обычный 36 2 4 6 2 3" xfId="50377"/>
    <cellStyle name="Обычный 36 2 4 6 3" xfId="50378"/>
    <cellStyle name="Обычный 36 2 4 6 3 2" xfId="50379"/>
    <cellStyle name="Обычный 36 2 4 6 3 3" xfId="50380"/>
    <cellStyle name="Обычный 36 2 4 6 4" xfId="50381"/>
    <cellStyle name="Обычный 36 2 4 6 5" xfId="50382"/>
    <cellStyle name="Обычный 36 2 4 6 6" xfId="50383"/>
    <cellStyle name="Обычный 36 2 4 6 7" xfId="50384"/>
    <cellStyle name="Обычный 36 2 4 6 8" xfId="50385"/>
    <cellStyle name="Обычный 36 2 4 7" xfId="50386"/>
    <cellStyle name="Обычный 36 2 4 7 2" xfId="50387"/>
    <cellStyle name="Обычный 36 2 4 7 2 2" xfId="50388"/>
    <cellStyle name="Обычный 36 2 4 7 3" xfId="50389"/>
    <cellStyle name="Обычный 36 2 4 7 3 2" xfId="50390"/>
    <cellStyle name="Обычный 36 2 4 7 4" xfId="50391"/>
    <cellStyle name="Обычный 36 2 4 7 5" xfId="50392"/>
    <cellStyle name="Обычный 36 2 4 7 6" xfId="50393"/>
    <cellStyle name="Обычный 36 2 4 7 7" xfId="50394"/>
    <cellStyle name="Обычный 36 2 4 7 8" xfId="50395"/>
    <cellStyle name="Обычный 36 2 4 8" xfId="50396"/>
    <cellStyle name="Обычный 36 2 4 8 2" xfId="50397"/>
    <cellStyle name="Обычный 36 2 4 8 2 2" xfId="50398"/>
    <cellStyle name="Обычный 36 2 4 8 3" xfId="50399"/>
    <cellStyle name="Обычный 36 2 4 8 3 2" xfId="50400"/>
    <cellStyle name="Обычный 36 2 4 8 4" xfId="50401"/>
    <cellStyle name="Обычный 36 2 4 8 5" xfId="50402"/>
    <cellStyle name="Обычный 36 2 4 8 6" xfId="50403"/>
    <cellStyle name="Обычный 36 2 4 8 7" xfId="50404"/>
    <cellStyle name="Обычный 36 2 4 8 8" xfId="50405"/>
    <cellStyle name="Обычный 36 2 4 9" xfId="50406"/>
    <cellStyle name="Обычный 36 2 4 9 2" xfId="50407"/>
    <cellStyle name="Обычный 36 2 4 9 2 2" xfId="50408"/>
    <cellStyle name="Обычный 36 2 4 9 3" xfId="50409"/>
    <cellStyle name="Обычный 36 2 4 9 3 2" xfId="50410"/>
    <cellStyle name="Обычный 36 2 4 9 4" xfId="50411"/>
    <cellStyle name="Обычный 36 2 4 9 5" xfId="50412"/>
    <cellStyle name="Обычный 36 2 4 9 6" xfId="50413"/>
    <cellStyle name="Обычный 36 2 4 9 7" xfId="50414"/>
    <cellStyle name="Обычный 36 2 40" xfId="50415"/>
    <cellStyle name="Обычный 36 2 41" xfId="50416"/>
    <cellStyle name="Обычный 36 2 42" xfId="50417"/>
    <cellStyle name="Обычный 36 2 43" xfId="50418"/>
    <cellStyle name="Обычный 36 2 5" xfId="50419"/>
    <cellStyle name="Обычный 36 2 5 10" xfId="50420"/>
    <cellStyle name="Обычный 36 2 5 11" xfId="50421"/>
    <cellStyle name="Обычный 36 2 5 12" xfId="50422"/>
    <cellStyle name="Обычный 36 2 5 13" xfId="50423"/>
    <cellStyle name="Обычный 36 2 5 14" xfId="50424"/>
    <cellStyle name="Обычный 36 2 5 2" xfId="50425"/>
    <cellStyle name="Обычный 36 2 5 2 2" xfId="50426"/>
    <cellStyle name="Обычный 36 2 5 2 3" xfId="50427"/>
    <cellStyle name="Обычный 36 2 5 2 4" xfId="50428"/>
    <cellStyle name="Обычный 36 2 5 3" xfId="50429"/>
    <cellStyle name="Обычный 36 2 5 3 2" xfId="50430"/>
    <cellStyle name="Обычный 36 2 5 3 3" xfId="50431"/>
    <cellStyle name="Обычный 36 2 5 4" xfId="50432"/>
    <cellStyle name="Обычный 36 2 5 4 2" xfId="50433"/>
    <cellStyle name="Обычный 36 2 5 5" xfId="50434"/>
    <cellStyle name="Обычный 36 2 5 5 2" xfId="50435"/>
    <cellStyle name="Обычный 36 2 5 6" xfId="50436"/>
    <cellStyle name="Обычный 36 2 5 6 2" xfId="50437"/>
    <cellStyle name="Обычный 36 2 5 7" xfId="50438"/>
    <cellStyle name="Обычный 36 2 5 8" xfId="50439"/>
    <cellStyle name="Обычный 36 2 5 9" xfId="50440"/>
    <cellStyle name="Обычный 36 2 6" xfId="50441"/>
    <cellStyle name="Обычный 36 2 6 10" xfId="50442"/>
    <cellStyle name="Обычный 36 2 6 11" xfId="50443"/>
    <cellStyle name="Обычный 36 2 6 12" xfId="50444"/>
    <cellStyle name="Обычный 36 2 6 13" xfId="50445"/>
    <cellStyle name="Обычный 36 2 6 2" xfId="50446"/>
    <cellStyle name="Обычный 36 2 6 2 2" xfId="50447"/>
    <cellStyle name="Обычный 36 2 6 2 3" xfId="50448"/>
    <cellStyle name="Обычный 36 2 6 2 4" xfId="50449"/>
    <cellStyle name="Обычный 36 2 6 3" xfId="50450"/>
    <cellStyle name="Обычный 36 2 6 3 2" xfId="50451"/>
    <cellStyle name="Обычный 36 2 6 3 3" xfId="50452"/>
    <cellStyle name="Обычный 36 2 6 4" xfId="50453"/>
    <cellStyle name="Обычный 36 2 6 4 2" xfId="50454"/>
    <cellStyle name="Обычный 36 2 6 5" xfId="50455"/>
    <cellStyle name="Обычный 36 2 6 5 2" xfId="50456"/>
    <cellStyle name="Обычный 36 2 6 6" xfId="50457"/>
    <cellStyle name="Обычный 36 2 6 6 2" xfId="50458"/>
    <cellStyle name="Обычный 36 2 6 7" xfId="50459"/>
    <cellStyle name="Обычный 36 2 6 8" xfId="50460"/>
    <cellStyle name="Обычный 36 2 6 9" xfId="50461"/>
    <cellStyle name="Обычный 36 2 7" xfId="50462"/>
    <cellStyle name="Обычный 36 2 7 10" xfId="50463"/>
    <cellStyle name="Обычный 36 2 7 11" xfId="50464"/>
    <cellStyle name="Обычный 36 2 7 12" xfId="50465"/>
    <cellStyle name="Обычный 36 2 7 2" xfId="50466"/>
    <cellStyle name="Обычный 36 2 7 2 2" xfId="50467"/>
    <cellStyle name="Обычный 36 2 7 2 3" xfId="50468"/>
    <cellStyle name="Обычный 36 2 7 2 4" xfId="50469"/>
    <cellStyle name="Обычный 36 2 7 3" xfId="50470"/>
    <cellStyle name="Обычный 36 2 7 3 2" xfId="50471"/>
    <cellStyle name="Обычный 36 2 7 3 3" xfId="50472"/>
    <cellStyle name="Обычный 36 2 7 4" xfId="50473"/>
    <cellStyle name="Обычный 36 2 7 4 2" xfId="50474"/>
    <cellStyle name="Обычный 36 2 7 5" xfId="50475"/>
    <cellStyle name="Обычный 36 2 7 5 2" xfId="50476"/>
    <cellStyle name="Обычный 36 2 7 6" xfId="50477"/>
    <cellStyle name="Обычный 36 2 7 6 2" xfId="50478"/>
    <cellStyle name="Обычный 36 2 7 7" xfId="50479"/>
    <cellStyle name="Обычный 36 2 7 8" xfId="50480"/>
    <cellStyle name="Обычный 36 2 7 9" xfId="50481"/>
    <cellStyle name="Обычный 36 2 8" xfId="50482"/>
    <cellStyle name="Обычный 36 2 8 10" xfId="50483"/>
    <cellStyle name="Обычный 36 2 8 11" xfId="50484"/>
    <cellStyle name="Обычный 36 2 8 2" xfId="50485"/>
    <cellStyle name="Обычный 36 2 8 2 2" xfId="50486"/>
    <cellStyle name="Обычный 36 2 8 2 3" xfId="50487"/>
    <cellStyle name="Обычный 36 2 8 2 4" xfId="50488"/>
    <cellStyle name="Обычный 36 2 8 3" xfId="50489"/>
    <cellStyle name="Обычный 36 2 8 3 2" xfId="50490"/>
    <cellStyle name="Обычный 36 2 8 3 3" xfId="50491"/>
    <cellStyle name="Обычный 36 2 8 4" xfId="50492"/>
    <cellStyle name="Обычный 36 2 8 4 2" xfId="50493"/>
    <cellStyle name="Обычный 36 2 8 5" xfId="50494"/>
    <cellStyle name="Обычный 36 2 8 5 2" xfId="50495"/>
    <cellStyle name="Обычный 36 2 8 6" xfId="50496"/>
    <cellStyle name="Обычный 36 2 8 6 2" xfId="50497"/>
    <cellStyle name="Обычный 36 2 8 7" xfId="50498"/>
    <cellStyle name="Обычный 36 2 8 8" xfId="50499"/>
    <cellStyle name="Обычный 36 2 8 9" xfId="50500"/>
    <cellStyle name="Обычный 36 2 9" xfId="50501"/>
    <cellStyle name="Обычный 36 2 9 2" xfId="50502"/>
    <cellStyle name="Обычный 36 2 9 2 2" xfId="50503"/>
    <cellStyle name="Обычный 36 2 9 2 3" xfId="50504"/>
    <cellStyle name="Обычный 36 2 9 3" xfId="50505"/>
    <cellStyle name="Обычный 36 2 9 3 2" xfId="50506"/>
    <cellStyle name="Обычный 36 2 9 3 3" xfId="50507"/>
    <cellStyle name="Обычный 36 2 9 4" xfId="50508"/>
    <cellStyle name="Обычный 36 2 9 5" xfId="50509"/>
    <cellStyle name="Обычный 36 2 9 6" xfId="50510"/>
    <cellStyle name="Обычный 36 2 9 7" xfId="50511"/>
    <cellStyle name="Обычный 36 2 9 8" xfId="50512"/>
    <cellStyle name="Обычный 36 20" xfId="50513"/>
    <cellStyle name="Обычный 36 20 2" xfId="50514"/>
    <cellStyle name="Обычный 36 21" xfId="50515"/>
    <cellStyle name="Обычный 36 22" xfId="50516"/>
    <cellStyle name="Обычный 36 23" xfId="50517"/>
    <cellStyle name="Обычный 36 24" xfId="50518"/>
    <cellStyle name="Обычный 36 25" xfId="50519"/>
    <cellStyle name="Обычный 36 26" xfId="50520"/>
    <cellStyle name="Обычный 36 27" xfId="50521"/>
    <cellStyle name="Обычный 36 28" xfId="50522"/>
    <cellStyle name="Обычный 36 29" xfId="50523"/>
    <cellStyle name="Обычный 36 3" xfId="50524"/>
    <cellStyle name="Обычный 36 3 10" xfId="50525"/>
    <cellStyle name="Обычный 36 3 10 2" xfId="50526"/>
    <cellStyle name="Обычный 36 3 10 2 2" xfId="50527"/>
    <cellStyle name="Обычный 36 3 10 3" xfId="50528"/>
    <cellStyle name="Обычный 36 3 10 3 2" xfId="50529"/>
    <cellStyle name="Обычный 36 3 10 4" xfId="50530"/>
    <cellStyle name="Обычный 36 3 10 5" xfId="50531"/>
    <cellStyle name="Обычный 36 3 10 6" xfId="50532"/>
    <cellStyle name="Обычный 36 3 10 7" xfId="50533"/>
    <cellStyle name="Обычный 36 3 10 8" xfId="50534"/>
    <cellStyle name="Обычный 36 3 11" xfId="50535"/>
    <cellStyle name="Обычный 36 3 11 2" xfId="50536"/>
    <cellStyle name="Обычный 36 3 11 2 2" xfId="50537"/>
    <cellStyle name="Обычный 36 3 11 3" xfId="50538"/>
    <cellStyle name="Обычный 36 3 11 3 2" xfId="50539"/>
    <cellStyle name="Обычный 36 3 11 4" xfId="50540"/>
    <cellStyle name="Обычный 36 3 11 5" xfId="50541"/>
    <cellStyle name="Обычный 36 3 11 6" xfId="50542"/>
    <cellStyle name="Обычный 36 3 11 7" xfId="50543"/>
    <cellStyle name="Обычный 36 3 12" xfId="50544"/>
    <cellStyle name="Обычный 36 3 12 2" xfId="50545"/>
    <cellStyle name="Обычный 36 3 12 2 2" xfId="50546"/>
    <cellStyle name="Обычный 36 3 12 3" xfId="50547"/>
    <cellStyle name="Обычный 36 3 12 3 2" xfId="50548"/>
    <cellStyle name="Обычный 36 3 12 4" xfId="50549"/>
    <cellStyle name="Обычный 36 3 12 5" xfId="50550"/>
    <cellStyle name="Обычный 36 3 12 6" xfId="50551"/>
    <cellStyle name="Обычный 36 3 12 7" xfId="50552"/>
    <cellStyle name="Обычный 36 3 13" xfId="50553"/>
    <cellStyle name="Обычный 36 3 13 2" xfId="50554"/>
    <cellStyle name="Обычный 36 3 13 2 2" xfId="50555"/>
    <cellStyle name="Обычный 36 3 13 3" xfId="50556"/>
    <cellStyle name="Обычный 36 3 13 3 2" xfId="50557"/>
    <cellStyle name="Обычный 36 3 13 4" xfId="50558"/>
    <cellStyle name="Обычный 36 3 13 5" xfId="50559"/>
    <cellStyle name="Обычный 36 3 13 6" xfId="50560"/>
    <cellStyle name="Обычный 36 3 14" xfId="50561"/>
    <cellStyle name="Обычный 36 3 14 2" xfId="50562"/>
    <cellStyle name="Обычный 36 3 14 2 2" xfId="50563"/>
    <cellStyle name="Обычный 36 3 14 3" xfId="50564"/>
    <cellStyle name="Обычный 36 3 14 3 2" xfId="50565"/>
    <cellStyle name="Обычный 36 3 14 4" xfId="50566"/>
    <cellStyle name="Обычный 36 3 14 5" xfId="50567"/>
    <cellStyle name="Обычный 36 3 14 6" xfId="50568"/>
    <cellStyle name="Обычный 36 3 15" xfId="50569"/>
    <cellStyle name="Обычный 36 3 15 2" xfId="50570"/>
    <cellStyle name="Обычный 36 3 15 3" xfId="50571"/>
    <cellStyle name="Обычный 36 3 16" xfId="50572"/>
    <cellStyle name="Обычный 36 3 16 2" xfId="50573"/>
    <cellStyle name="Обычный 36 3 16 3" xfId="50574"/>
    <cellStyle name="Обычный 36 3 17" xfId="50575"/>
    <cellStyle name="Обычный 36 3 17 2" xfId="50576"/>
    <cellStyle name="Обычный 36 3 18" xfId="50577"/>
    <cellStyle name="Обычный 36 3 18 2" xfId="50578"/>
    <cellStyle name="Обычный 36 3 19" xfId="50579"/>
    <cellStyle name="Обычный 36 3 2" xfId="50580"/>
    <cellStyle name="Обычный 36 3 2 10" xfId="50581"/>
    <cellStyle name="Обычный 36 3 2 10 2" xfId="50582"/>
    <cellStyle name="Обычный 36 3 2 10 2 2" xfId="50583"/>
    <cellStyle name="Обычный 36 3 2 10 3" xfId="50584"/>
    <cellStyle name="Обычный 36 3 2 10 3 2" xfId="50585"/>
    <cellStyle name="Обычный 36 3 2 10 4" xfId="50586"/>
    <cellStyle name="Обычный 36 3 2 10 5" xfId="50587"/>
    <cellStyle name="Обычный 36 3 2 10 6" xfId="50588"/>
    <cellStyle name="Обычный 36 3 2 10 7" xfId="50589"/>
    <cellStyle name="Обычный 36 3 2 11" xfId="50590"/>
    <cellStyle name="Обычный 36 3 2 11 2" xfId="50591"/>
    <cellStyle name="Обычный 36 3 2 11 2 2" xfId="50592"/>
    <cellStyle name="Обычный 36 3 2 11 3" xfId="50593"/>
    <cellStyle name="Обычный 36 3 2 11 3 2" xfId="50594"/>
    <cellStyle name="Обычный 36 3 2 11 4" xfId="50595"/>
    <cellStyle name="Обычный 36 3 2 11 5" xfId="50596"/>
    <cellStyle name="Обычный 36 3 2 11 6" xfId="50597"/>
    <cellStyle name="Обычный 36 3 2 12" xfId="50598"/>
    <cellStyle name="Обычный 36 3 2 12 2" xfId="50599"/>
    <cellStyle name="Обычный 36 3 2 12 3" xfId="50600"/>
    <cellStyle name="Обычный 36 3 2 13" xfId="50601"/>
    <cellStyle name="Обычный 36 3 2 13 2" xfId="50602"/>
    <cellStyle name="Обычный 36 3 2 13 3" xfId="50603"/>
    <cellStyle name="Обычный 36 3 2 14" xfId="50604"/>
    <cellStyle name="Обычный 36 3 2 14 2" xfId="50605"/>
    <cellStyle name="Обычный 36 3 2 14 3" xfId="50606"/>
    <cellStyle name="Обычный 36 3 2 15" xfId="50607"/>
    <cellStyle name="Обычный 36 3 2 15 2" xfId="50608"/>
    <cellStyle name="Обычный 36 3 2 16" xfId="50609"/>
    <cellStyle name="Обычный 36 3 2 17" xfId="50610"/>
    <cellStyle name="Обычный 36 3 2 18" xfId="50611"/>
    <cellStyle name="Обычный 36 3 2 19" xfId="50612"/>
    <cellStyle name="Обычный 36 3 2 2" xfId="50613"/>
    <cellStyle name="Обычный 36 3 2 2 10" xfId="50614"/>
    <cellStyle name="Обычный 36 3 2 2 11" xfId="50615"/>
    <cellStyle name="Обычный 36 3 2 2 12" xfId="50616"/>
    <cellStyle name="Обычный 36 3 2 2 13" xfId="50617"/>
    <cellStyle name="Обычный 36 3 2 2 14" xfId="50618"/>
    <cellStyle name="Обычный 36 3 2 2 2" xfId="50619"/>
    <cellStyle name="Обычный 36 3 2 2 2 2" xfId="50620"/>
    <cellStyle name="Обычный 36 3 2 2 2 3" xfId="50621"/>
    <cellStyle name="Обычный 36 3 2 2 2 4" xfId="50622"/>
    <cellStyle name="Обычный 36 3 2 2 3" xfId="50623"/>
    <cellStyle name="Обычный 36 3 2 2 3 2" xfId="50624"/>
    <cellStyle name="Обычный 36 3 2 2 3 3" xfId="50625"/>
    <cellStyle name="Обычный 36 3 2 2 4" xfId="50626"/>
    <cellStyle name="Обычный 36 3 2 2 4 2" xfId="50627"/>
    <cellStyle name="Обычный 36 3 2 2 5" xfId="50628"/>
    <cellStyle name="Обычный 36 3 2 2 5 2" xfId="50629"/>
    <cellStyle name="Обычный 36 3 2 2 6" xfId="50630"/>
    <cellStyle name="Обычный 36 3 2 2 6 2" xfId="50631"/>
    <cellStyle name="Обычный 36 3 2 2 7" xfId="50632"/>
    <cellStyle name="Обычный 36 3 2 2 8" xfId="50633"/>
    <cellStyle name="Обычный 36 3 2 2 9" xfId="50634"/>
    <cellStyle name="Обычный 36 3 2 20" xfId="50635"/>
    <cellStyle name="Обычный 36 3 2 21" xfId="50636"/>
    <cellStyle name="Обычный 36 3 2 22" xfId="50637"/>
    <cellStyle name="Обычный 36 3 2 23" xfId="50638"/>
    <cellStyle name="Обычный 36 3 2 24" xfId="50639"/>
    <cellStyle name="Обычный 36 3 2 25" xfId="50640"/>
    <cellStyle name="Обычный 36 3 2 26" xfId="50641"/>
    <cellStyle name="Обычный 36 3 2 27" xfId="50642"/>
    <cellStyle name="Обычный 36 3 2 28" xfId="50643"/>
    <cellStyle name="Обычный 36 3 2 29" xfId="50644"/>
    <cellStyle name="Обычный 36 3 2 3" xfId="50645"/>
    <cellStyle name="Обычный 36 3 2 3 10" xfId="50646"/>
    <cellStyle name="Обычный 36 3 2 3 11" xfId="50647"/>
    <cellStyle name="Обычный 36 3 2 3 12" xfId="50648"/>
    <cellStyle name="Обычный 36 3 2 3 13" xfId="50649"/>
    <cellStyle name="Обычный 36 3 2 3 2" xfId="50650"/>
    <cellStyle name="Обычный 36 3 2 3 2 2" xfId="50651"/>
    <cellStyle name="Обычный 36 3 2 3 2 3" xfId="50652"/>
    <cellStyle name="Обычный 36 3 2 3 2 4" xfId="50653"/>
    <cellStyle name="Обычный 36 3 2 3 3" xfId="50654"/>
    <cellStyle name="Обычный 36 3 2 3 3 2" xfId="50655"/>
    <cellStyle name="Обычный 36 3 2 3 3 3" xfId="50656"/>
    <cellStyle name="Обычный 36 3 2 3 4" xfId="50657"/>
    <cellStyle name="Обычный 36 3 2 3 4 2" xfId="50658"/>
    <cellStyle name="Обычный 36 3 2 3 5" xfId="50659"/>
    <cellStyle name="Обычный 36 3 2 3 5 2" xfId="50660"/>
    <cellStyle name="Обычный 36 3 2 3 6" xfId="50661"/>
    <cellStyle name="Обычный 36 3 2 3 6 2" xfId="50662"/>
    <cellStyle name="Обычный 36 3 2 3 7" xfId="50663"/>
    <cellStyle name="Обычный 36 3 2 3 8" xfId="50664"/>
    <cellStyle name="Обычный 36 3 2 3 9" xfId="50665"/>
    <cellStyle name="Обычный 36 3 2 30" xfId="50666"/>
    <cellStyle name="Обычный 36 3 2 31" xfId="50667"/>
    <cellStyle name="Обычный 36 3 2 32" xfId="50668"/>
    <cellStyle name="Обычный 36 3 2 33" xfId="50669"/>
    <cellStyle name="Обычный 36 3 2 34" xfId="50670"/>
    <cellStyle name="Обычный 36 3 2 35" xfId="50671"/>
    <cellStyle name="Обычный 36 3 2 36" xfId="50672"/>
    <cellStyle name="Обычный 36 3 2 37" xfId="50673"/>
    <cellStyle name="Обычный 36 3 2 38" xfId="50674"/>
    <cellStyle name="Обычный 36 3 2 39" xfId="50675"/>
    <cellStyle name="Обычный 36 3 2 4" xfId="50676"/>
    <cellStyle name="Обычный 36 3 2 4 10" xfId="50677"/>
    <cellStyle name="Обычный 36 3 2 4 11" xfId="50678"/>
    <cellStyle name="Обычный 36 3 2 4 12" xfId="50679"/>
    <cellStyle name="Обычный 36 3 2 4 2" xfId="50680"/>
    <cellStyle name="Обычный 36 3 2 4 2 2" xfId="50681"/>
    <cellStyle name="Обычный 36 3 2 4 2 3" xfId="50682"/>
    <cellStyle name="Обычный 36 3 2 4 2 4" xfId="50683"/>
    <cellStyle name="Обычный 36 3 2 4 3" xfId="50684"/>
    <cellStyle name="Обычный 36 3 2 4 3 2" xfId="50685"/>
    <cellStyle name="Обычный 36 3 2 4 3 3" xfId="50686"/>
    <cellStyle name="Обычный 36 3 2 4 4" xfId="50687"/>
    <cellStyle name="Обычный 36 3 2 4 4 2" xfId="50688"/>
    <cellStyle name="Обычный 36 3 2 4 5" xfId="50689"/>
    <cellStyle name="Обычный 36 3 2 4 5 2" xfId="50690"/>
    <cellStyle name="Обычный 36 3 2 4 6" xfId="50691"/>
    <cellStyle name="Обычный 36 3 2 4 6 2" xfId="50692"/>
    <cellStyle name="Обычный 36 3 2 4 7" xfId="50693"/>
    <cellStyle name="Обычный 36 3 2 4 8" xfId="50694"/>
    <cellStyle name="Обычный 36 3 2 4 9" xfId="50695"/>
    <cellStyle name="Обычный 36 3 2 5" xfId="50696"/>
    <cellStyle name="Обычный 36 3 2 5 10" xfId="50697"/>
    <cellStyle name="Обычный 36 3 2 5 11" xfId="50698"/>
    <cellStyle name="Обычный 36 3 2 5 2" xfId="50699"/>
    <cellStyle name="Обычный 36 3 2 5 2 2" xfId="50700"/>
    <cellStyle name="Обычный 36 3 2 5 2 3" xfId="50701"/>
    <cellStyle name="Обычный 36 3 2 5 2 4" xfId="50702"/>
    <cellStyle name="Обычный 36 3 2 5 3" xfId="50703"/>
    <cellStyle name="Обычный 36 3 2 5 3 2" xfId="50704"/>
    <cellStyle name="Обычный 36 3 2 5 3 3" xfId="50705"/>
    <cellStyle name="Обычный 36 3 2 5 4" xfId="50706"/>
    <cellStyle name="Обычный 36 3 2 5 4 2" xfId="50707"/>
    <cellStyle name="Обычный 36 3 2 5 5" xfId="50708"/>
    <cellStyle name="Обычный 36 3 2 5 5 2" xfId="50709"/>
    <cellStyle name="Обычный 36 3 2 5 6" xfId="50710"/>
    <cellStyle name="Обычный 36 3 2 5 6 2" xfId="50711"/>
    <cellStyle name="Обычный 36 3 2 5 7" xfId="50712"/>
    <cellStyle name="Обычный 36 3 2 5 8" xfId="50713"/>
    <cellStyle name="Обычный 36 3 2 5 9" xfId="50714"/>
    <cellStyle name="Обычный 36 3 2 6" xfId="50715"/>
    <cellStyle name="Обычный 36 3 2 6 2" xfId="50716"/>
    <cellStyle name="Обычный 36 3 2 6 2 2" xfId="50717"/>
    <cellStyle name="Обычный 36 3 2 6 2 3" xfId="50718"/>
    <cellStyle name="Обычный 36 3 2 6 3" xfId="50719"/>
    <cellStyle name="Обычный 36 3 2 6 3 2" xfId="50720"/>
    <cellStyle name="Обычный 36 3 2 6 3 3" xfId="50721"/>
    <cellStyle name="Обычный 36 3 2 6 4" xfId="50722"/>
    <cellStyle name="Обычный 36 3 2 6 5" xfId="50723"/>
    <cellStyle name="Обычный 36 3 2 6 6" xfId="50724"/>
    <cellStyle name="Обычный 36 3 2 6 7" xfId="50725"/>
    <cellStyle name="Обычный 36 3 2 6 8" xfId="50726"/>
    <cellStyle name="Обычный 36 3 2 7" xfId="50727"/>
    <cellStyle name="Обычный 36 3 2 7 2" xfId="50728"/>
    <cellStyle name="Обычный 36 3 2 7 2 2" xfId="50729"/>
    <cellStyle name="Обычный 36 3 2 7 3" xfId="50730"/>
    <cellStyle name="Обычный 36 3 2 7 3 2" xfId="50731"/>
    <cellStyle name="Обычный 36 3 2 7 4" xfId="50732"/>
    <cellStyle name="Обычный 36 3 2 7 5" xfId="50733"/>
    <cellStyle name="Обычный 36 3 2 7 6" xfId="50734"/>
    <cellStyle name="Обычный 36 3 2 7 7" xfId="50735"/>
    <cellStyle name="Обычный 36 3 2 7 8" xfId="50736"/>
    <cellStyle name="Обычный 36 3 2 8" xfId="50737"/>
    <cellStyle name="Обычный 36 3 2 8 2" xfId="50738"/>
    <cellStyle name="Обычный 36 3 2 8 2 2" xfId="50739"/>
    <cellStyle name="Обычный 36 3 2 8 3" xfId="50740"/>
    <cellStyle name="Обычный 36 3 2 8 3 2" xfId="50741"/>
    <cellStyle name="Обычный 36 3 2 8 4" xfId="50742"/>
    <cellStyle name="Обычный 36 3 2 8 5" xfId="50743"/>
    <cellStyle name="Обычный 36 3 2 8 6" xfId="50744"/>
    <cellStyle name="Обычный 36 3 2 8 7" xfId="50745"/>
    <cellStyle name="Обычный 36 3 2 8 8" xfId="50746"/>
    <cellStyle name="Обычный 36 3 2 9" xfId="50747"/>
    <cellStyle name="Обычный 36 3 2 9 2" xfId="50748"/>
    <cellStyle name="Обычный 36 3 2 9 2 2" xfId="50749"/>
    <cellStyle name="Обычный 36 3 2 9 3" xfId="50750"/>
    <cellStyle name="Обычный 36 3 2 9 3 2" xfId="50751"/>
    <cellStyle name="Обычный 36 3 2 9 4" xfId="50752"/>
    <cellStyle name="Обычный 36 3 2 9 5" xfId="50753"/>
    <cellStyle name="Обычный 36 3 2 9 6" xfId="50754"/>
    <cellStyle name="Обычный 36 3 2 9 7" xfId="50755"/>
    <cellStyle name="Обычный 36 3 20" xfId="50756"/>
    <cellStyle name="Обычный 36 3 21" xfId="50757"/>
    <cellStyle name="Обычный 36 3 22" xfId="50758"/>
    <cellStyle name="Обычный 36 3 23" xfId="50759"/>
    <cellStyle name="Обычный 36 3 24" xfId="50760"/>
    <cellStyle name="Обычный 36 3 25" xfId="50761"/>
    <cellStyle name="Обычный 36 3 26" xfId="50762"/>
    <cellStyle name="Обычный 36 3 27" xfId="50763"/>
    <cellStyle name="Обычный 36 3 28" xfId="50764"/>
    <cellStyle name="Обычный 36 3 29" xfId="50765"/>
    <cellStyle name="Обычный 36 3 3" xfId="50766"/>
    <cellStyle name="Обычный 36 3 3 10" xfId="50767"/>
    <cellStyle name="Обычный 36 3 3 10 2" xfId="50768"/>
    <cellStyle name="Обычный 36 3 3 10 2 2" xfId="50769"/>
    <cellStyle name="Обычный 36 3 3 10 3" xfId="50770"/>
    <cellStyle name="Обычный 36 3 3 10 3 2" xfId="50771"/>
    <cellStyle name="Обычный 36 3 3 10 4" xfId="50772"/>
    <cellStyle name="Обычный 36 3 3 10 5" xfId="50773"/>
    <cellStyle name="Обычный 36 3 3 10 6" xfId="50774"/>
    <cellStyle name="Обычный 36 3 3 10 7" xfId="50775"/>
    <cellStyle name="Обычный 36 3 3 11" xfId="50776"/>
    <cellStyle name="Обычный 36 3 3 11 2" xfId="50777"/>
    <cellStyle name="Обычный 36 3 3 11 3" xfId="50778"/>
    <cellStyle name="Обычный 36 3 3 12" xfId="50779"/>
    <cellStyle name="Обычный 36 3 3 12 2" xfId="50780"/>
    <cellStyle name="Обычный 36 3 3 12 3" xfId="50781"/>
    <cellStyle name="Обычный 36 3 3 13" xfId="50782"/>
    <cellStyle name="Обычный 36 3 3 13 2" xfId="50783"/>
    <cellStyle name="Обычный 36 3 3 13 3" xfId="50784"/>
    <cellStyle name="Обычный 36 3 3 14" xfId="50785"/>
    <cellStyle name="Обычный 36 3 3 14 2" xfId="50786"/>
    <cellStyle name="Обычный 36 3 3 14 3" xfId="50787"/>
    <cellStyle name="Обычный 36 3 3 15" xfId="50788"/>
    <cellStyle name="Обычный 36 3 3 16" xfId="50789"/>
    <cellStyle name="Обычный 36 3 3 17" xfId="50790"/>
    <cellStyle name="Обычный 36 3 3 18" xfId="50791"/>
    <cellStyle name="Обычный 36 3 3 19" xfId="50792"/>
    <cellStyle name="Обычный 36 3 3 2" xfId="50793"/>
    <cellStyle name="Обычный 36 3 3 2 10" xfId="50794"/>
    <cellStyle name="Обычный 36 3 3 2 11" xfId="50795"/>
    <cellStyle name="Обычный 36 3 3 2 12" xfId="50796"/>
    <cellStyle name="Обычный 36 3 3 2 13" xfId="50797"/>
    <cellStyle name="Обычный 36 3 3 2 14" xfId="50798"/>
    <cellStyle name="Обычный 36 3 3 2 2" xfId="50799"/>
    <cellStyle name="Обычный 36 3 3 2 2 2" xfId="50800"/>
    <cellStyle name="Обычный 36 3 3 2 2 3" xfId="50801"/>
    <cellStyle name="Обычный 36 3 3 2 2 4" xfId="50802"/>
    <cellStyle name="Обычный 36 3 3 2 3" xfId="50803"/>
    <cellStyle name="Обычный 36 3 3 2 3 2" xfId="50804"/>
    <cellStyle name="Обычный 36 3 3 2 3 3" xfId="50805"/>
    <cellStyle name="Обычный 36 3 3 2 4" xfId="50806"/>
    <cellStyle name="Обычный 36 3 3 2 4 2" xfId="50807"/>
    <cellStyle name="Обычный 36 3 3 2 5" xfId="50808"/>
    <cellStyle name="Обычный 36 3 3 2 5 2" xfId="50809"/>
    <cellStyle name="Обычный 36 3 3 2 6" xfId="50810"/>
    <cellStyle name="Обычный 36 3 3 2 6 2" xfId="50811"/>
    <cellStyle name="Обычный 36 3 3 2 7" xfId="50812"/>
    <cellStyle name="Обычный 36 3 3 2 8" xfId="50813"/>
    <cellStyle name="Обычный 36 3 3 2 9" xfId="50814"/>
    <cellStyle name="Обычный 36 3 3 20" xfId="50815"/>
    <cellStyle name="Обычный 36 3 3 21" xfId="50816"/>
    <cellStyle name="Обычный 36 3 3 22" xfId="50817"/>
    <cellStyle name="Обычный 36 3 3 23" xfId="50818"/>
    <cellStyle name="Обычный 36 3 3 24" xfId="50819"/>
    <cellStyle name="Обычный 36 3 3 25" xfId="50820"/>
    <cellStyle name="Обычный 36 3 3 26" xfId="50821"/>
    <cellStyle name="Обычный 36 3 3 27" xfId="50822"/>
    <cellStyle name="Обычный 36 3 3 28" xfId="50823"/>
    <cellStyle name="Обычный 36 3 3 29" xfId="50824"/>
    <cellStyle name="Обычный 36 3 3 3" xfId="50825"/>
    <cellStyle name="Обычный 36 3 3 3 10" xfId="50826"/>
    <cellStyle name="Обычный 36 3 3 3 11" xfId="50827"/>
    <cellStyle name="Обычный 36 3 3 3 12" xfId="50828"/>
    <cellStyle name="Обычный 36 3 3 3 13" xfId="50829"/>
    <cellStyle name="Обычный 36 3 3 3 2" xfId="50830"/>
    <cellStyle name="Обычный 36 3 3 3 2 2" xfId="50831"/>
    <cellStyle name="Обычный 36 3 3 3 2 3" xfId="50832"/>
    <cellStyle name="Обычный 36 3 3 3 2 4" xfId="50833"/>
    <cellStyle name="Обычный 36 3 3 3 3" xfId="50834"/>
    <cellStyle name="Обычный 36 3 3 3 3 2" xfId="50835"/>
    <cellStyle name="Обычный 36 3 3 3 3 3" xfId="50836"/>
    <cellStyle name="Обычный 36 3 3 3 4" xfId="50837"/>
    <cellStyle name="Обычный 36 3 3 3 4 2" xfId="50838"/>
    <cellStyle name="Обычный 36 3 3 3 5" xfId="50839"/>
    <cellStyle name="Обычный 36 3 3 3 5 2" xfId="50840"/>
    <cellStyle name="Обычный 36 3 3 3 6" xfId="50841"/>
    <cellStyle name="Обычный 36 3 3 3 6 2" xfId="50842"/>
    <cellStyle name="Обычный 36 3 3 3 7" xfId="50843"/>
    <cellStyle name="Обычный 36 3 3 3 8" xfId="50844"/>
    <cellStyle name="Обычный 36 3 3 3 9" xfId="50845"/>
    <cellStyle name="Обычный 36 3 3 30" xfId="50846"/>
    <cellStyle name="Обычный 36 3 3 31" xfId="50847"/>
    <cellStyle name="Обычный 36 3 3 32" xfId="50848"/>
    <cellStyle name="Обычный 36 3 3 33" xfId="50849"/>
    <cellStyle name="Обычный 36 3 3 34" xfId="50850"/>
    <cellStyle name="Обычный 36 3 3 35" xfId="50851"/>
    <cellStyle name="Обычный 36 3 3 36" xfId="50852"/>
    <cellStyle name="Обычный 36 3 3 37" xfId="50853"/>
    <cellStyle name="Обычный 36 3 3 38" xfId="50854"/>
    <cellStyle name="Обычный 36 3 3 4" xfId="50855"/>
    <cellStyle name="Обычный 36 3 3 4 10" xfId="50856"/>
    <cellStyle name="Обычный 36 3 3 4 11" xfId="50857"/>
    <cellStyle name="Обычный 36 3 3 4 12" xfId="50858"/>
    <cellStyle name="Обычный 36 3 3 4 2" xfId="50859"/>
    <cellStyle name="Обычный 36 3 3 4 2 2" xfId="50860"/>
    <cellStyle name="Обычный 36 3 3 4 2 3" xfId="50861"/>
    <cellStyle name="Обычный 36 3 3 4 2 4" xfId="50862"/>
    <cellStyle name="Обычный 36 3 3 4 3" xfId="50863"/>
    <cellStyle name="Обычный 36 3 3 4 3 2" xfId="50864"/>
    <cellStyle name="Обычный 36 3 3 4 3 3" xfId="50865"/>
    <cellStyle name="Обычный 36 3 3 4 4" xfId="50866"/>
    <cellStyle name="Обычный 36 3 3 4 4 2" xfId="50867"/>
    <cellStyle name="Обычный 36 3 3 4 5" xfId="50868"/>
    <cellStyle name="Обычный 36 3 3 4 5 2" xfId="50869"/>
    <cellStyle name="Обычный 36 3 3 4 6" xfId="50870"/>
    <cellStyle name="Обычный 36 3 3 4 6 2" xfId="50871"/>
    <cellStyle name="Обычный 36 3 3 4 7" xfId="50872"/>
    <cellStyle name="Обычный 36 3 3 4 8" xfId="50873"/>
    <cellStyle name="Обычный 36 3 3 4 9" xfId="50874"/>
    <cellStyle name="Обычный 36 3 3 5" xfId="50875"/>
    <cellStyle name="Обычный 36 3 3 5 10" xfId="50876"/>
    <cellStyle name="Обычный 36 3 3 5 11" xfId="50877"/>
    <cellStyle name="Обычный 36 3 3 5 2" xfId="50878"/>
    <cellStyle name="Обычный 36 3 3 5 2 2" xfId="50879"/>
    <cellStyle name="Обычный 36 3 3 5 2 3" xfId="50880"/>
    <cellStyle name="Обычный 36 3 3 5 2 4" xfId="50881"/>
    <cellStyle name="Обычный 36 3 3 5 3" xfId="50882"/>
    <cellStyle name="Обычный 36 3 3 5 3 2" xfId="50883"/>
    <cellStyle name="Обычный 36 3 3 5 3 3" xfId="50884"/>
    <cellStyle name="Обычный 36 3 3 5 4" xfId="50885"/>
    <cellStyle name="Обычный 36 3 3 5 4 2" xfId="50886"/>
    <cellStyle name="Обычный 36 3 3 5 5" xfId="50887"/>
    <cellStyle name="Обычный 36 3 3 5 5 2" xfId="50888"/>
    <cellStyle name="Обычный 36 3 3 5 6" xfId="50889"/>
    <cellStyle name="Обычный 36 3 3 5 6 2" xfId="50890"/>
    <cellStyle name="Обычный 36 3 3 5 7" xfId="50891"/>
    <cellStyle name="Обычный 36 3 3 5 8" xfId="50892"/>
    <cellStyle name="Обычный 36 3 3 5 9" xfId="50893"/>
    <cellStyle name="Обычный 36 3 3 6" xfId="50894"/>
    <cellStyle name="Обычный 36 3 3 6 2" xfId="50895"/>
    <cellStyle name="Обычный 36 3 3 6 2 2" xfId="50896"/>
    <cellStyle name="Обычный 36 3 3 6 2 3" xfId="50897"/>
    <cellStyle name="Обычный 36 3 3 6 3" xfId="50898"/>
    <cellStyle name="Обычный 36 3 3 6 3 2" xfId="50899"/>
    <cellStyle name="Обычный 36 3 3 6 3 3" xfId="50900"/>
    <cellStyle name="Обычный 36 3 3 6 4" xfId="50901"/>
    <cellStyle name="Обычный 36 3 3 6 5" xfId="50902"/>
    <cellStyle name="Обычный 36 3 3 6 6" xfId="50903"/>
    <cellStyle name="Обычный 36 3 3 6 7" xfId="50904"/>
    <cellStyle name="Обычный 36 3 3 6 8" xfId="50905"/>
    <cellStyle name="Обычный 36 3 3 7" xfId="50906"/>
    <cellStyle name="Обычный 36 3 3 7 2" xfId="50907"/>
    <cellStyle name="Обычный 36 3 3 7 2 2" xfId="50908"/>
    <cellStyle name="Обычный 36 3 3 7 3" xfId="50909"/>
    <cellStyle name="Обычный 36 3 3 7 3 2" xfId="50910"/>
    <cellStyle name="Обычный 36 3 3 7 4" xfId="50911"/>
    <cellStyle name="Обычный 36 3 3 7 5" xfId="50912"/>
    <cellStyle name="Обычный 36 3 3 7 6" xfId="50913"/>
    <cellStyle name="Обычный 36 3 3 7 7" xfId="50914"/>
    <cellStyle name="Обычный 36 3 3 7 8" xfId="50915"/>
    <cellStyle name="Обычный 36 3 3 8" xfId="50916"/>
    <cellStyle name="Обычный 36 3 3 8 2" xfId="50917"/>
    <cellStyle name="Обычный 36 3 3 8 2 2" xfId="50918"/>
    <cellStyle name="Обычный 36 3 3 8 3" xfId="50919"/>
    <cellStyle name="Обычный 36 3 3 8 3 2" xfId="50920"/>
    <cellStyle name="Обычный 36 3 3 8 4" xfId="50921"/>
    <cellStyle name="Обычный 36 3 3 8 5" xfId="50922"/>
    <cellStyle name="Обычный 36 3 3 8 6" xfId="50923"/>
    <cellStyle name="Обычный 36 3 3 8 7" xfId="50924"/>
    <cellStyle name="Обычный 36 3 3 8 8" xfId="50925"/>
    <cellStyle name="Обычный 36 3 3 9" xfId="50926"/>
    <cellStyle name="Обычный 36 3 3 9 2" xfId="50927"/>
    <cellStyle name="Обычный 36 3 3 9 2 2" xfId="50928"/>
    <cellStyle name="Обычный 36 3 3 9 3" xfId="50929"/>
    <cellStyle name="Обычный 36 3 3 9 3 2" xfId="50930"/>
    <cellStyle name="Обычный 36 3 3 9 4" xfId="50931"/>
    <cellStyle name="Обычный 36 3 3 9 5" xfId="50932"/>
    <cellStyle name="Обычный 36 3 3 9 6" xfId="50933"/>
    <cellStyle name="Обычный 36 3 3 9 7" xfId="50934"/>
    <cellStyle name="Обычный 36 3 30" xfId="50935"/>
    <cellStyle name="Обычный 36 3 31" xfId="50936"/>
    <cellStyle name="Обычный 36 3 32" xfId="50937"/>
    <cellStyle name="Обычный 36 3 33" xfId="50938"/>
    <cellStyle name="Обычный 36 3 34" xfId="50939"/>
    <cellStyle name="Обычный 36 3 35" xfId="50940"/>
    <cellStyle name="Обычный 36 3 36" xfId="50941"/>
    <cellStyle name="Обычный 36 3 37" xfId="50942"/>
    <cellStyle name="Обычный 36 3 38" xfId="50943"/>
    <cellStyle name="Обычный 36 3 39" xfId="50944"/>
    <cellStyle name="Обычный 36 3 4" xfId="50945"/>
    <cellStyle name="Обычный 36 3 4 10" xfId="50946"/>
    <cellStyle name="Обычный 36 3 4 11" xfId="50947"/>
    <cellStyle name="Обычный 36 3 4 12" xfId="50948"/>
    <cellStyle name="Обычный 36 3 4 13" xfId="50949"/>
    <cellStyle name="Обычный 36 3 4 14" xfId="50950"/>
    <cellStyle name="Обычный 36 3 4 2" xfId="50951"/>
    <cellStyle name="Обычный 36 3 4 2 2" xfId="50952"/>
    <cellStyle name="Обычный 36 3 4 2 3" xfId="50953"/>
    <cellStyle name="Обычный 36 3 4 2 4" xfId="50954"/>
    <cellStyle name="Обычный 36 3 4 3" xfId="50955"/>
    <cellStyle name="Обычный 36 3 4 3 2" xfId="50956"/>
    <cellStyle name="Обычный 36 3 4 3 3" xfId="50957"/>
    <cellStyle name="Обычный 36 3 4 4" xfId="50958"/>
    <cellStyle name="Обычный 36 3 4 4 2" xfId="50959"/>
    <cellStyle name="Обычный 36 3 4 5" xfId="50960"/>
    <cellStyle name="Обычный 36 3 4 5 2" xfId="50961"/>
    <cellStyle name="Обычный 36 3 4 6" xfId="50962"/>
    <cellStyle name="Обычный 36 3 4 6 2" xfId="50963"/>
    <cellStyle name="Обычный 36 3 4 7" xfId="50964"/>
    <cellStyle name="Обычный 36 3 4 8" xfId="50965"/>
    <cellStyle name="Обычный 36 3 4 9" xfId="50966"/>
    <cellStyle name="Обычный 36 3 40" xfId="50967"/>
    <cellStyle name="Обычный 36 3 41" xfId="50968"/>
    <cellStyle name="Обычный 36 3 42" xfId="50969"/>
    <cellStyle name="Обычный 36 3 5" xfId="50970"/>
    <cellStyle name="Обычный 36 3 5 10" xfId="50971"/>
    <cellStyle name="Обычный 36 3 5 11" xfId="50972"/>
    <cellStyle name="Обычный 36 3 5 12" xfId="50973"/>
    <cellStyle name="Обычный 36 3 5 13" xfId="50974"/>
    <cellStyle name="Обычный 36 3 5 2" xfId="50975"/>
    <cellStyle name="Обычный 36 3 5 2 2" xfId="50976"/>
    <cellStyle name="Обычный 36 3 5 2 3" xfId="50977"/>
    <cellStyle name="Обычный 36 3 5 2 4" xfId="50978"/>
    <cellStyle name="Обычный 36 3 5 3" xfId="50979"/>
    <cellStyle name="Обычный 36 3 5 3 2" xfId="50980"/>
    <cellStyle name="Обычный 36 3 5 3 3" xfId="50981"/>
    <cellStyle name="Обычный 36 3 5 4" xfId="50982"/>
    <cellStyle name="Обычный 36 3 5 4 2" xfId="50983"/>
    <cellStyle name="Обычный 36 3 5 5" xfId="50984"/>
    <cellStyle name="Обычный 36 3 5 5 2" xfId="50985"/>
    <cellStyle name="Обычный 36 3 5 6" xfId="50986"/>
    <cellStyle name="Обычный 36 3 5 6 2" xfId="50987"/>
    <cellStyle name="Обычный 36 3 5 7" xfId="50988"/>
    <cellStyle name="Обычный 36 3 5 8" xfId="50989"/>
    <cellStyle name="Обычный 36 3 5 9" xfId="50990"/>
    <cellStyle name="Обычный 36 3 6" xfId="50991"/>
    <cellStyle name="Обычный 36 3 6 10" xfId="50992"/>
    <cellStyle name="Обычный 36 3 6 11" xfId="50993"/>
    <cellStyle name="Обычный 36 3 6 12" xfId="50994"/>
    <cellStyle name="Обычный 36 3 6 2" xfId="50995"/>
    <cellStyle name="Обычный 36 3 6 2 2" xfId="50996"/>
    <cellStyle name="Обычный 36 3 6 2 3" xfId="50997"/>
    <cellStyle name="Обычный 36 3 6 2 4" xfId="50998"/>
    <cellStyle name="Обычный 36 3 6 3" xfId="50999"/>
    <cellStyle name="Обычный 36 3 6 3 2" xfId="51000"/>
    <cellStyle name="Обычный 36 3 6 3 3" xfId="51001"/>
    <cellStyle name="Обычный 36 3 6 4" xfId="51002"/>
    <cellStyle name="Обычный 36 3 6 4 2" xfId="51003"/>
    <cellStyle name="Обычный 36 3 6 5" xfId="51004"/>
    <cellStyle name="Обычный 36 3 6 5 2" xfId="51005"/>
    <cellStyle name="Обычный 36 3 6 6" xfId="51006"/>
    <cellStyle name="Обычный 36 3 6 6 2" xfId="51007"/>
    <cellStyle name="Обычный 36 3 6 7" xfId="51008"/>
    <cellStyle name="Обычный 36 3 6 8" xfId="51009"/>
    <cellStyle name="Обычный 36 3 6 9" xfId="51010"/>
    <cellStyle name="Обычный 36 3 7" xfId="51011"/>
    <cellStyle name="Обычный 36 3 7 10" xfId="51012"/>
    <cellStyle name="Обычный 36 3 7 11" xfId="51013"/>
    <cellStyle name="Обычный 36 3 7 2" xfId="51014"/>
    <cellStyle name="Обычный 36 3 7 2 2" xfId="51015"/>
    <cellStyle name="Обычный 36 3 7 2 3" xfId="51016"/>
    <cellStyle name="Обычный 36 3 7 2 4" xfId="51017"/>
    <cellStyle name="Обычный 36 3 7 3" xfId="51018"/>
    <cellStyle name="Обычный 36 3 7 3 2" xfId="51019"/>
    <cellStyle name="Обычный 36 3 7 3 3" xfId="51020"/>
    <cellStyle name="Обычный 36 3 7 4" xfId="51021"/>
    <cellStyle name="Обычный 36 3 7 4 2" xfId="51022"/>
    <cellStyle name="Обычный 36 3 7 5" xfId="51023"/>
    <cellStyle name="Обычный 36 3 7 5 2" xfId="51024"/>
    <cellStyle name="Обычный 36 3 7 6" xfId="51025"/>
    <cellStyle name="Обычный 36 3 7 6 2" xfId="51026"/>
    <cellStyle name="Обычный 36 3 7 7" xfId="51027"/>
    <cellStyle name="Обычный 36 3 7 8" xfId="51028"/>
    <cellStyle name="Обычный 36 3 7 9" xfId="51029"/>
    <cellStyle name="Обычный 36 3 8" xfId="51030"/>
    <cellStyle name="Обычный 36 3 8 2" xfId="51031"/>
    <cellStyle name="Обычный 36 3 8 2 2" xfId="51032"/>
    <cellStyle name="Обычный 36 3 8 2 3" xfId="51033"/>
    <cellStyle name="Обычный 36 3 8 3" xfId="51034"/>
    <cellStyle name="Обычный 36 3 8 3 2" xfId="51035"/>
    <cellStyle name="Обычный 36 3 8 3 3" xfId="51036"/>
    <cellStyle name="Обычный 36 3 8 4" xfId="51037"/>
    <cellStyle name="Обычный 36 3 8 5" xfId="51038"/>
    <cellStyle name="Обычный 36 3 8 6" xfId="51039"/>
    <cellStyle name="Обычный 36 3 8 7" xfId="51040"/>
    <cellStyle name="Обычный 36 3 8 8" xfId="51041"/>
    <cellStyle name="Обычный 36 3 9" xfId="51042"/>
    <cellStyle name="Обычный 36 3 9 2" xfId="51043"/>
    <cellStyle name="Обычный 36 3 9 2 2" xfId="51044"/>
    <cellStyle name="Обычный 36 3 9 3" xfId="51045"/>
    <cellStyle name="Обычный 36 3 9 3 2" xfId="51046"/>
    <cellStyle name="Обычный 36 3 9 4" xfId="51047"/>
    <cellStyle name="Обычный 36 3 9 5" xfId="51048"/>
    <cellStyle name="Обычный 36 3 9 6" xfId="51049"/>
    <cellStyle name="Обычный 36 3 9 7" xfId="51050"/>
    <cellStyle name="Обычный 36 3 9 8" xfId="51051"/>
    <cellStyle name="Обычный 36 30" xfId="51052"/>
    <cellStyle name="Обычный 36 31" xfId="51053"/>
    <cellStyle name="Обычный 36 32" xfId="51054"/>
    <cellStyle name="Обычный 36 33" xfId="51055"/>
    <cellStyle name="Обычный 36 34" xfId="51056"/>
    <cellStyle name="Обычный 36 35" xfId="51057"/>
    <cellStyle name="Обычный 36 36" xfId="51058"/>
    <cellStyle name="Обычный 36 37" xfId="51059"/>
    <cellStyle name="Обычный 36 38" xfId="51060"/>
    <cellStyle name="Обычный 36 39" xfId="51061"/>
    <cellStyle name="Обычный 36 4" xfId="51062"/>
    <cellStyle name="Обычный 36 4 10" xfId="51063"/>
    <cellStyle name="Обычный 36 4 10 2" xfId="51064"/>
    <cellStyle name="Обычный 36 4 10 2 2" xfId="51065"/>
    <cellStyle name="Обычный 36 4 10 3" xfId="51066"/>
    <cellStyle name="Обычный 36 4 10 3 2" xfId="51067"/>
    <cellStyle name="Обычный 36 4 10 4" xfId="51068"/>
    <cellStyle name="Обычный 36 4 10 5" xfId="51069"/>
    <cellStyle name="Обычный 36 4 10 6" xfId="51070"/>
    <cellStyle name="Обычный 36 4 10 7" xfId="51071"/>
    <cellStyle name="Обычный 36 4 11" xfId="51072"/>
    <cellStyle name="Обычный 36 4 11 2" xfId="51073"/>
    <cellStyle name="Обычный 36 4 11 2 2" xfId="51074"/>
    <cellStyle name="Обычный 36 4 11 3" xfId="51075"/>
    <cellStyle name="Обычный 36 4 11 3 2" xfId="51076"/>
    <cellStyle name="Обычный 36 4 11 4" xfId="51077"/>
    <cellStyle name="Обычный 36 4 11 5" xfId="51078"/>
    <cellStyle name="Обычный 36 4 11 6" xfId="51079"/>
    <cellStyle name="Обычный 36 4 12" xfId="51080"/>
    <cellStyle name="Обычный 36 4 12 2" xfId="51081"/>
    <cellStyle name="Обычный 36 4 12 3" xfId="51082"/>
    <cellStyle name="Обычный 36 4 13" xfId="51083"/>
    <cellStyle name="Обычный 36 4 13 2" xfId="51084"/>
    <cellStyle name="Обычный 36 4 13 3" xfId="51085"/>
    <cellStyle name="Обычный 36 4 14" xfId="51086"/>
    <cellStyle name="Обычный 36 4 14 2" xfId="51087"/>
    <cellStyle name="Обычный 36 4 14 3" xfId="51088"/>
    <cellStyle name="Обычный 36 4 15" xfId="51089"/>
    <cellStyle name="Обычный 36 4 15 2" xfId="51090"/>
    <cellStyle name="Обычный 36 4 16" xfId="51091"/>
    <cellStyle name="Обычный 36 4 17" xfId="51092"/>
    <cellStyle name="Обычный 36 4 18" xfId="51093"/>
    <cellStyle name="Обычный 36 4 19" xfId="51094"/>
    <cellStyle name="Обычный 36 4 2" xfId="51095"/>
    <cellStyle name="Обычный 36 4 2 10" xfId="51096"/>
    <cellStyle name="Обычный 36 4 2 11" xfId="51097"/>
    <cellStyle name="Обычный 36 4 2 12" xfId="51098"/>
    <cellStyle name="Обычный 36 4 2 13" xfId="51099"/>
    <cellStyle name="Обычный 36 4 2 14" xfId="51100"/>
    <cellStyle name="Обычный 36 4 2 2" xfId="51101"/>
    <cellStyle name="Обычный 36 4 2 2 2" xfId="51102"/>
    <cellStyle name="Обычный 36 4 2 2 3" xfId="51103"/>
    <cellStyle name="Обычный 36 4 2 2 4" xfId="51104"/>
    <cellStyle name="Обычный 36 4 2 3" xfId="51105"/>
    <cellStyle name="Обычный 36 4 2 3 2" xfId="51106"/>
    <cellStyle name="Обычный 36 4 2 3 3" xfId="51107"/>
    <cellStyle name="Обычный 36 4 2 4" xfId="51108"/>
    <cellStyle name="Обычный 36 4 2 4 2" xfId="51109"/>
    <cellStyle name="Обычный 36 4 2 5" xfId="51110"/>
    <cellStyle name="Обычный 36 4 2 5 2" xfId="51111"/>
    <cellStyle name="Обычный 36 4 2 6" xfId="51112"/>
    <cellStyle name="Обычный 36 4 2 6 2" xfId="51113"/>
    <cellStyle name="Обычный 36 4 2 7" xfId="51114"/>
    <cellStyle name="Обычный 36 4 2 8" xfId="51115"/>
    <cellStyle name="Обычный 36 4 2 9" xfId="51116"/>
    <cellStyle name="Обычный 36 4 20" xfId="51117"/>
    <cellStyle name="Обычный 36 4 21" xfId="51118"/>
    <cellStyle name="Обычный 36 4 22" xfId="51119"/>
    <cellStyle name="Обычный 36 4 23" xfId="51120"/>
    <cellStyle name="Обычный 36 4 24" xfId="51121"/>
    <cellStyle name="Обычный 36 4 25" xfId="51122"/>
    <cellStyle name="Обычный 36 4 26" xfId="51123"/>
    <cellStyle name="Обычный 36 4 27" xfId="51124"/>
    <cellStyle name="Обычный 36 4 28" xfId="51125"/>
    <cellStyle name="Обычный 36 4 29" xfId="51126"/>
    <cellStyle name="Обычный 36 4 3" xfId="51127"/>
    <cellStyle name="Обычный 36 4 3 10" xfId="51128"/>
    <cellStyle name="Обычный 36 4 3 11" xfId="51129"/>
    <cellStyle name="Обычный 36 4 3 12" xfId="51130"/>
    <cellStyle name="Обычный 36 4 3 13" xfId="51131"/>
    <cellStyle name="Обычный 36 4 3 2" xfId="51132"/>
    <cellStyle name="Обычный 36 4 3 2 2" xfId="51133"/>
    <cellStyle name="Обычный 36 4 3 2 3" xfId="51134"/>
    <cellStyle name="Обычный 36 4 3 2 4" xfId="51135"/>
    <cellStyle name="Обычный 36 4 3 3" xfId="51136"/>
    <cellStyle name="Обычный 36 4 3 3 2" xfId="51137"/>
    <cellStyle name="Обычный 36 4 3 3 3" xfId="51138"/>
    <cellStyle name="Обычный 36 4 3 4" xfId="51139"/>
    <cellStyle name="Обычный 36 4 3 4 2" xfId="51140"/>
    <cellStyle name="Обычный 36 4 3 5" xfId="51141"/>
    <cellStyle name="Обычный 36 4 3 5 2" xfId="51142"/>
    <cellStyle name="Обычный 36 4 3 6" xfId="51143"/>
    <cellStyle name="Обычный 36 4 3 6 2" xfId="51144"/>
    <cellStyle name="Обычный 36 4 3 7" xfId="51145"/>
    <cellStyle name="Обычный 36 4 3 8" xfId="51146"/>
    <cellStyle name="Обычный 36 4 3 9" xfId="51147"/>
    <cellStyle name="Обычный 36 4 30" xfId="51148"/>
    <cellStyle name="Обычный 36 4 31" xfId="51149"/>
    <cellStyle name="Обычный 36 4 32" xfId="51150"/>
    <cellStyle name="Обычный 36 4 33" xfId="51151"/>
    <cellStyle name="Обычный 36 4 34" xfId="51152"/>
    <cellStyle name="Обычный 36 4 35" xfId="51153"/>
    <cellStyle name="Обычный 36 4 36" xfId="51154"/>
    <cellStyle name="Обычный 36 4 37" xfId="51155"/>
    <cellStyle name="Обычный 36 4 38" xfId="51156"/>
    <cellStyle name="Обычный 36 4 39" xfId="51157"/>
    <cellStyle name="Обычный 36 4 4" xfId="51158"/>
    <cellStyle name="Обычный 36 4 4 10" xfId="51159"/>
    <cellStyle name="Обычный 36 4 4 11" xfId="51160"/>
    <cellStyle name="Обычный 36 4 4 12" xfId="51161"/>
    <cellStyle name="Обычный 36 4 4 2" xfId="51162"/>
    <cellStyle name="Обычный 36 4 4 2 2" xfId="51163"/>
    <cellStyle name="Обычный 36 4 4 2 3" xfId="51164"/>
    <cellStyle name="Обычный 36 4 4 2 4" xfId="51165"/>
    <cellStyle name="Обычный 36 4 4 3" xfId="51166"/>
    <cellStyle name="Обычный 36 4 4 3 2" xfId="51167"/>
    <cellStyle name="Обычный 36 4 4 3 3" xfId="51168"/>
    <cellStyle name="Обычный 36 4 4 4" xfId="51169"/>
    <cellStyle name="Обычный 36 4 4 4 2" xfId="51170"/>
    <cellStyle name="Обычный 36 4 4 5" xfId="51171"/>
    <cellStyle name="Обычный 36 4 4 5 2" xfId="51172"/>
    <cellStyle name="Обычный 36 4 4 6" xfId="51173"/>
    <cellStyle name="Обычный 36 4 4 6 2" xfId="51174"/>
    <cellStyle name="Обычный 36 4 4 7" xfId="51175"/>
    <cellStyle name="Обычный 36 4 4 8" xfId="51176"/>
    <cellStyle name="Обычный 36 4 4 9" xfId="51177"/>
    <cellStyle name="Обычный 36 4 5" xfId="51178"/>
    <cellStyle name="Обычный 36 4 5 10" xfId="51179"/>
    <cellStyle name="Обычный 36 4 5 11" xfId="51180"/>
    <cellStyle name="Обычный 36 4 5 2" xfId="51181"/>
    <cellStyle name="Обычный 36 4 5 2 2" xfId="51182"/>
    <cellStyle name="Обычный 36 4 5 2 3" xfId="51183"/>
    <cellStyle name="Обычный 36 4 5 2 4" xfId="51184"/>
    <cellStyle name="Обычный 36 4 5 3" xfId="51185"/>
    <cellStyle name="Обычный 36 4 5 3 2" xfId="51186"/>
    <cellStyle name="Обычный 36 4 5 3 3" xfId="51187"/>
    <cellStyle name="Обычный 36 4 5 4" xfId="51188"/>
    <cellStyle name="Обычный 36 4 5 4 2" xfId="51189"/>
    <cellStyle name="Обычный 36 4 5 5" xfId="51190"/>
    <cellStyle name="Обычный 36 4 5 5 2" xfId="51191"/>
    <cellStyle name="Обычный 36 4 5 6" xfId="51192"/>
    <cellStyle name="Обычный 36 4 5 6 2" xfId="51193"/>
    <cellStyle name="Обычный 36 4 5 7" xfId="51194"/>
    <cellStyle name="Обычный 36 4 5 8" xfId="51195"/>
    <cellStyle name="Обычный 36 4 5 9" xfId="51196"/>
    <cellStyle name="Обычный 36 4 6" xfId="51197"/>
    <cellStyle name="Обычный 36 4 6 2" xfId="51198"/>
    <cellStyle name="Обычный 36 4 6 2 2" xfId="51199"/>
    <cellStyle name="Обычный 36 4 6 2 3" xfId="51200"/>
    <cellStyle name="Обычный 36 4 6 3" xfId="51201"/>
    <cellStyle name="Обычный 36 4 6 3 2" xfId="51202"/>
    <cellStyle name="Обычный 36 4 6 3 3" xfId="51203"/>
    <cellStyle name="Обычный 36 4 6 4" xfId="51204"/>
    <cellStyle name="Обычный 36 4 6 5" xfId="51205"/>
    <cellStyle name="Обычный 36 4 6 6" xfId="51206"/>
    <cellStyle name="Обычный 36 4 6 7" xfId="51207"/>
    <cellStyle name="Обычный 36 4 6 8" xfId="51208"/>
    <cellStyle name="Обычный 36 4 7" xfId="51209"/>
    <cellStyle name="Обычный 36 4 7 2" xfId="51210"/>
    <cellStyle name="Обычный 36 4 7 2 2" xfId="51211"/>
    <cellStyle name="Обычный 36 4 7 3" xfId="51212"/>
    <cellStyle name="Обычный 36 4 7 3 2" xfId="51213"/>
    <cellStyle name="Обычный 36 4 7 4" xfId="51214"/>
    <cellStyle name="Обычный 36 4 7 5" xfId="51215"/>
    <cellStyle name="Обычный 36 4 7 6" xfId="51216"/>
    <cellStyle name="Обычный 36 4 7 7" xfId="51217"/>
    <cellStyle name="Обычный 36 4 7 8" xfId="51218"/>
    <cellStyle name="Обычный 36 4 8" xfId="51219"/>
    <cellStyle name="Обычный 36 4 8 2" xfId="51220"/>
    <cellStyle name="Обычный 36 4 8 2 2" xfId="51221"/>
    <cellStyle name="Обычный 36 4 8 3" xfId="51222"/>
    <cellStyle name="Обычный 36 4 8 3 2" xfId="51223"/>
    <cellStyle name="Обычный 36 4 8 4" xfId="51224"/>
    <cellStyle name="Обычный 36 4 8 5" xfId="51225"/>
    <cellStyle name="Обычный 36 4 8 6" xfId="51226"/>
    <cellStyle name="Обычный 36 4 8 7" xfId="51227"/>
    <cellStyle name="Обычный 36 4 8 8" xfId="51228"/>
    <cellStyle name="Обычный 36 4 9" xfId="51229"/>
    <cellStyle name="Обычный 36 4 9 2" xfId="51230"/>
    <cellStyle name="Обычный 36 4 9 2 2" xfId="51231"/>
    <cellStyle name="Обычный 36 4 9 3" xfId="51232"/>
    <cellStyle name="Обычный 36 4 9 3 2" xfId="51233"/>
    <cellStyle name="Обычный 36 4 9 4" xfId="51234"/>
    <cellStyle name="Обычный 36 4 9 5" xfId="51235"/>
    <cellStyle name="Обычный 36 4 9 6" xfId="51236"/>
    <cellStyle name="Обычный 36 4 9 7" xfId="51237"/>
    <cellStyle name="Обычный 36 40" xfId="51238"/>
    <cellStyle name="Обычный 36 41" xfId="51239"/>
    <cellStyle name="Обычный 36 42" xfId="51240"/>
    <cellStyle name="Обычный 36 43" xfId="51241"/>
    <cellStyle name="Обычный 36 44" xfId="51242"/>
    <cellStyle name="Обычный 36 5" xfId="51243"/>
    <cellStyle name="Обычный 36 5 10" xfId="51244"/>
    <cellStyle name="Обычный 36 5 10 2" xfId="51245"/>
    <cellStyle name="Обычный 36 5 10 2 2" xfId="51246"/>
    <cellStyle name="Обычный 36 5 10 3" xfId="51247"/>
    <cellStyle name="Обычный 36 5 10 3 2" xfId="51248"/>
    <cellStyle name="Обычный 36 5 10 4" xfId="51249"/>
    <cellStyle name="Обычный 36 5 10 5" xfId="51250"/>
    <cellStyle name="Обычный 36 5 10 6" xfId="51251"/>
    <cellStyle name="Обычный 36 5 10 7" xfId="51252"/>
    <cellStyle name="Обычный 36 5 11" xfId="51253"/>
    <cellStyle name="Обычный 36 5 11 2" xfId="51254"/>
    <cellStyle name="Обычный 36 5 11 3" xfId="51255"/>
    <cellStyle name="Обычный 36 5 12" xfId="51256"/>
    <cellStyle name="Обычный 36 5 12 2" xfId="51257"/>
    <cellStyle name="Обычный 36 5 12 3" xfId="51258"/>
    <cellStyle name="Обычный 36 5 13" xfId="51259"/>
    <cellStyle name="Обычный 36 5 13 2" xfId="51260"/>
    <cellStyle name="Обычный 36 5 13 3" xfId="51261"/>
    <cellStyle name="Обычный 36 5 14" xfId="51262"/>
    <cellStyle name="Обычный 36 5 14 2" xfId="51263"/>
    <cellStyle name="Обычный 36 5 14 3" xfId="51264"/>
    <cellStyle name="Обычный 36 5 15" xfId="51265"/>
    <cellStyle name="Обычный 36 5 16" xfId="51266"/>
    <cellStyle name="Обычный 36 5 17" xfId="51267"/>
    <cellStyle name="Обычный 36 5 18" xfId="51268"/>
    <cellStyle name="Обычный 36 5 19" xfId="51269"/>
    <cellStyle name="Обычный 36 5 2" xfId="51270"/>
    <cellStyle name="Обычный 36 5 2 10" xfId="51271"/>
    <cellStyle name="Обычный 36 5 2 11" xfId="51272"/>
    <cellStyle name="Обычный 36 5 2 12" xfId="51273"/>
    <cellStyle name="Обычный 36 5 2 13" xfId="51274"/>
    <cellStyle name="Обычный 36 5 2 14" xfId="51275"/>
    <cellStyle name="Обычный 36 5 2 2" xfId="51276"/>
    <cellStyle name="Обычный 36 5 2 2 2" xfId="51277"/>
    <cellStyle name="Обычный 36 5 2 2 3" xfId="51278"/>
    <cellStyle name="Обычный 36 5 2 2 4" xfId="51279"/>
    <cellStyle name="Обычный 36 5 2 3" xfId="51280"/>
    <cellStyle name="Обычный 36 5 2 3 2" xfId="51281"/>
    <cellStyle name="Обычный 36 5 2 3 3" xfId="51282"/>
    <cellStyle name="Обычный 36 5 2 4" xfId="51283"/>
    <cellStyle name="Обычный 36 5 2 4 2" xfId="51284"/>
    <cellStyle name="Обычный 36 5 2 5" xfId="51285"/>
    <cellStyle name="Обычный 36 5 2 5 2" xfId="51286"/>
    <cellStyle name="Обычный 36 5 2 6" xfId="51287"/>
    <cellStyle name="Обычный 36 5 2 6 2" xfId="51288"/>
    <cellStyle name="Обычный 36 5 2 7" xfId="51289"/>
    <cellStyle name="Обычный 36 5 2 8" xfId="51290"/>
    <cellStyle name="Обычный 36 5 2 9" xfId="51291"/>
    <cellStyle name="Обычный 36 5 20" xfId="51292"/>
    <cellStyle name="Обычный 36 5 21" xfId="51293"/>
    <cellStyle name="Обычный 36 5 22" xfId="51294"/>
    <cellStyle name="Обычный 36 5 23" xfId="51295"/>
    <cellStyle name="Обычный 36 5 24" xfId="51296"/>
    <cellStyle name="Обычный 36 5 25" xfId="51297"/>
    <cellStyle name="Обычный 36 5 26" xfId="51298"/>
    <cellStyle name="Обычный 36 5 27" xfId="51299"/>
    <cellStyle name="Обычный 36 5 28" xfId="51300"/>
    <cellStyle name="Обычный 36 5 29" xfId="51301"/>
    <cellStyle name="Обычный 36 5 3" xfId="51302"/>
    <cellStyle name="Обычный 36 5 3 10" xfId="51303"/>
    <cellStyle name="Обычный 36 5 3 11" xfId="51304"/>
    <cellStyle name="Обычный 36 5 3 12" xfId="51305"/>
    <cellStyle name="Обычный 36 5 3 13" xfId="51306"/>
    <cellStyle name="Обычный 36 5 3 2" xfId="51307"/>
    <cellStyle name="Обычный 36 5 3 2 2" xfId="51308"/>
    <cellStyle name="Обычный 36 5 3 2 3" xfId="51309"/>
    <cellStyle name="Обычный 36 5 3 2 4" xfId="51310"/>
    <cellStyle name="Обычный 36 5 3 3" xfId="51311"/>
    <cellStyle name="Обычный 36 5 3 3 2" xfId="51312"/>
    <cellStyle name="Обычный 36 5 3 3 3" xfId="51313"/>
    <cellStyle name="Обычный 36 5 3 4" xfId="51314"/>
    <cellStyle name="Обычный 36 5 3 4 2" xfId="51315"/>
    <cellStyle name="Обычный 36 5 3 5" xfId="51316"/>
    <cellStyle name="Обычный 36 5 3 5 2" xfId="51317"/>
    <cellStyle name="Обычный 36 5 3 6" xfId="51318"/>
    <cellStyle name="Обычный 36 5 3 6 2" xfId="51319"/>
    <cellStyle name="Обычный 36 5 3 7" xfId="51320"/>
    <cellStyle name="Обычный 36 5 3 8" xfId="51321"/>
    <cellStyle name="Обычный 36 5 3 9" xfId="51322"/>
    <cellStyle name="Обычный 36 5 30" xfId="51323"/>
    <cellStyle name="Обычный 36 5 31" xfId="51324"/>
    <cellStyle name="Обычный 36 5 32" xfId="51325"/>
    <cellStyle name="Обычный 36 5 33" xfId="51326"/>
    <cellStyle name="Обычный 36 5 34" xfId="51327"/>
    <cellStyle name="Обычный 36 5 35" xfId="51328"/>
    <cellStyle name="Обычный 36 5 36" xfId="51329"/>
    <cellStyle name="Обычный 36 5 37" xfId="51330"/>
    <cellStyle name="Обычный 36 5 38" xfId="51331"/>
    <cellStyle name="Обычный 36 5 4" xfId="51332"/>
    <cellStyle name="Обычный 36 5 4 10" xfId="51333"/>
    <cellStyle name="Обычный 36 5 4 11" xfId="51334"/>
    <cellStyle name="Обычный 36 5 4 12" xfId="51335"/>
    <cellStyle name="Обычный 36 5 4 2" xfId="51336"/>
    <cellStyle name="Обычный 36 5 4 2 2" xfId="51337"/>
    <cellStyle name="Обычный 36 5 4 2 3" xfId="51338"/>
    <cellStyle name="Обычный 36 5 4 2 4" xfId="51339"/>
    <cellStyle name="Обычный 36 5 4 3" xfId="51340"/>
    <cellStyle name="Обычный 36 5 4 3 2" xfId="51341"/>
    <cellStyle name="Обычный 36 5 4 3 3" xfId="51342"/>
    <cellStyle name="Обычный 36 5 4 4" xfId="51343"/>
    <cellStyle name="Обычный 36 5 4 4 2" xfId="51344"/>
    <cellStyle name="Обычный 36 5 4 5" xfId="51345"/>
    <cellStyle name="Обычный 36 5 4 5 2" xfId="51346"/>
    <cellStyle name="Обычный 36 5 4 6" xfId="51347"/>
    <cellStyle name="Обычный 36 5 4 6 2" xfId="51348"/>
    <cellStyle name="Обычный 36 5 4 7" xfId="51349"/>
    <cellStyle name="Обычный 36 5 4 8" xfId="51350"/>
    <cellStyle name="Обычный 36 5 4 9" xfId="51351"/>
    <cellStyle name="Обычный 36 5 5" xfId="51352"/>
    <cellStyle name="Обычный 36 5 5 10" xfId="51353"/>
    <cellStyle name="Обычный 36 5 5 11" xfId="51354"/>
    <cellStyle name="Обычный 36 5 5 2" xfId="51355"/>
    <cellStyle name="Обычный 36 5 5 2 2" xfId="51356"/>
    <cellStyle name="Обычный 36 5 5 2 3" xfId="51357"/>
    <cellStyle name="Обычный 36 5 5 2 4" xfId="51358"/>
    <cellStyle name="Обычный 36 5 5 3" xfId="51359"/>
    <cellStyle name="Обычный 36 5 5 3 2" xfId="51360"/>
    <cellStyle name="Обычный 36 5 5 3 3" xfId="51361"/>
    <cellStyle name="Обычный 36 5 5 4" xfId="51362"/>
    <cellStyle name="Обычный 36 5 5 4 2" xfId="51363"/>
    <cellStyle name="Обычный 36 5 5 5" xfId="51364"/>
    <cellStyle name="Обычный 36 5 5 5 2" xfId="51365"/>
    <cellStyle name="Обычный 36 5 5 6" xfId="51366"/>
    <cellStyle name="Обычный 36 5 5 6 2" xfId="51367"/>
    <cellStyle name="Обычный 36 5 5 7" xfId="51368"/>
    <cellStyle name="Обычный 36 5 5 8" xfId="51369"/>
    <cellStyle name="Обычный 36 5 5 9" xfId="51370"/>
    <cellStyle name="Обычный 36 5 6" xfId="51371"/>
    <cellStyle name="Обычный 36 5 6 2" xfId="51372"/>
    <cellStyle name="Обычный 36 5 6 2 2" xfId="51373"/>
    <cellStyle name="Обычный 36 5 6 2 3" xfId="51374"/>
    <cellStyle name="Обычный 36 5 6 3" xfId="51375"/>
    <cellStyle name="Обычный 36 5 6 3 2" xfId="51376"/>
    <cellStyle name="Обычный 36 5 6 3 3" xfId="51377"/>
    <cellStyle name="Обычный 36 5 6 4" xfId="51378"/>
    <cellStyle name="Обычный 36 5 6 5" xfId="51379"/>
    <cellStyle name="Обычный 36 5 6 6" xfId="51380"/>
    <cellStyle name="Обычный 36 5 6 7" xfId="51381"/>
    <cellStyle name="Обычный 36 5 6 8" xfId="51382"/>
    <cellStyle name="Обычный 36 5 7" xfId="51383"/>
    <cellStyle name="Обычный 36 5 7 2" xfId="51384"/>
    <cellStyle name="Обычный 36 5 7 2 2" xfId="51385"/>
    <cellStyle name="Обычный 36 5 7 3" xfId="51386"/>
    <cellStyle name="Обычный 36 5 7 3 2" xfId="51387"/>
    <cellStyle name="Обычный 36 5 7 4" xfId="51388"/>
    <cellStyle name="Обычный 36 5 7 5" xfId="51389"/>
    <cellStyle name="Обычный 36 5 7 6" xfId="51390"/>
    <cellStyle name="Обычный 36 5 7 7" xfId="51391"/>
    <cellStyle name="Обычный 36 5 7 8" xfId="51392"/>
    <cellStyle name="Обычный 36 5 8" xfId="51393"/>
    <cellStyle name="Обычный 36 5 8 2" xfId="51394"/>
    <cellStyle name="Обычный 36 5 8 2 2" xfId="51395"/>
    <cellStyle name="Обычный 36 5 8 3" xfId="51396"/>
    <cellStyle name="Обычный 36 5 8 3 2" xfId="51397"/>
    <cellStyle name="Обычный 36 5 8 4" xfId="51398"/>
    <cellStyle name="Обычный 36 5 8 5" xfId="51399"/>
    <cellStyle name="Обычный 36 5 8 6" xfId="51400"/>
    <cellStyle name="Обычный 36 5 8 7" xfId="51401"/>
    <cellStyle name="Обычный 36 5 8 8" xfId="51402"/>
    <cellStyle name="Обычный 36 5 9" xfId="51403"/>
    <cellStyle name="Обычный 36 5 9 2" xfId="51404"/>
    <cellStyle name="Обычный 36 5 9 2 2" xfId="51405"/>
    <cellStyle name="Обычный 36 5 9 3" xfId="51406"/>
    <cellStyle name="Обычный 36 5 9 3 2" xfId="51407"/>
    <cellStyle name="Обычный 36 5 9 4" xfId="51408"/>
    <cellStyle name="Обычный 36 5 9 5" xfId="51409"/>
    <cellStyle name="Обычный 36 5 9 6" xfId="51410"/>
    <cellStyle name="Обычный 36 5 9 7" xfId="51411"/>
    <cellStyle name="Обычный 36 6" xfId="51412"/>
    <cellStyle name="Обычный 36 6 10" xfId="51413"/>
    <cellStyle name="Обычный 36 6 11" xfId="51414"/>
    <cellStyle name="Обычный 36 6 12" xfId="51415"/>
    <cellStyle name="Обычный 36 6 13" xfId="51416"/>
    <cellStyle name="Обычный 36 6 14" xfId="51417"/>
    <cellStyle name="Обычный 36 6 2" xfId="51418"/>
    <cellStyle name="Обычный 36 6 2 2" xfId="51419"/>
    <cellStyle name="Обычный 36 6 2 3" xfId="51420"/>
    <cellStyle name="Обычный 36 6 2 4" xfId="51421"/>
    <cellStyle name="Обычный 36 6 3" xfId="51422"/>
    <cellStyle name="Обычный 36 6 3 2" xfId="51423"/>
    <cellStyle name="Обычный 36 6 3 3" xfId="51424"/>
    <cellStyle name="Обычный 36 6 4" xfId="51425"/>
    <cellStyle name="Обычный 36 6 4 2" xfId="51426"/>
    <cellStyle name="Обычный 36 6 5" xfId="51427"/>
    <cellStyle name="Обычный 36 6 5 2" xfId="51428"/>
    <cellStyle name="Обычный 36 6 6" xfId="51429"/>
    <cellStyle name="Обычный 36 6 6 2" xfId="51430"/>
    <cellStyle name="Обычный 36 6 7" xfId="51431"/>
    <cellStyle name="Обычный 36 6 8" xfId="51432"/>
    <cellStyle name="Обычный 36 6 9" xfId="51433"/>
    <cellStyle name="Обычный 36 7" xfId="51434"/>
    <cellStyle name="Обычный 36 7 10" xfId="51435"/>
    <cellStyle name="Обычный 36 7 11" xfId="51436"/>
    <cellStyle name="Обычный 36 7 12" xfId="51437"/>
    <cellStyle name="Обычный 36 7 13" xfId="51438"/>
    <cellStyle name="Обычный 36 7 2" xfId="51439"/>
    <cellStyle name="Обычный 36 7 2 2" xfId="51440"/>
    <cellStyle name="Обычный 36 7 2 3" xfId="51441"/>
    <cellStyle name="Обычный 36 7 2 4" xfId="51442"/>
    <cellStyle name="Обычный 36 7 3" xfId="51443"/>
    <cellStyle name="Обычный 36 7 3 2" xfId="51444"/>
    <cellStyle name="Обычный 36 7 3 3" xfId="51445"/>
    <cellStyle name="Обычный 36 7 4" xfId="51446"/>
    <cellStyle name="Обычный 36 7 4 2" xfId="51447"/>
    <cellStyle name="Обычный 36 7 5" xfId="51448"/>
    <cellStyle name="Обычный 36 7 5 2" xfId="51449"/>
    <cellStyle name="Обычный 36 7 6" xfId="51450"/>
    <cellStyle name="Обычный 36 7 6 2" xfId="51451"/>
    <cellStyle name="Обычный 36 7 7" xfId="51452"/>
    <cellStyle name="Обычный 36 7 8" xfId="51453"/>
    <cellStyle name="Обычный 36 7 9" xfId="51454"/>
    <cellStyle name="Обычный 36 8" xfId="51455"/>
    <cellStyle name="Обычный 36 8 10" xfId="51456"/>
    <cellStyle name="Обычный 36 8 11" xfId="51457"/>
    <cellStyle name="Обычный 36 8 12" xfId="51458"/>
    <cellStyle name="Обычный 36 8 2" xfId="51459"/>
    <cellStyle name="Обычный 36 8 2 2" xfId="51460"/>
    <cellStyle name="Обычный 36 8 2 3" xfId="51461"/>
    <cellStyle name="Обычный 36 8 2 4" xfId="51462"/>
    <cellStyle name="Обычный 36 8 3" xfId="51463"/>
    <cellStyle name="Обычный 36 8 3 2" xfId="51464"/>
    <cellStyle name="Обычный 36 8 3 3" xfId="51465"/>
    <cellStyle name="Обычный 36 8 4" xfId="51466"/>
    <cellStyle name="Обычный 36 8 4 2" xfId="51467"/>
    <cellStyle name="Обычный 36 8 5" xfId="51468"/>
    <cellStyle name="Обычный 36 8 5 2" xfId="51469"/>
    <cellStyle name="Обычный 36 8 6" xfId="51470"/>
    <cellStyle name="Обычный 36 8 6 2" xfId="51471"/>
    <cellStyle name="Обычный 36 8 7" xfId="51472"/>
    <cellStyle name="Обычный 36 8 8" xfId="51473"/>
    <cellStyle name="Обычный 36 8 9" xfId="51474"/>
    <cellStyle name="Обычный 36 9" xfId="51475"/>
    <cellStyle name="Обычный 36 9 10" xfId="51476"/>
    <cellStyle name="Обычный 36 9 11" xfId="51477"/>
    <cellStyle name="Обычный 36 9 2" xfId="51478"/>
    <cellStyle name="Обычный 36 9 2 2" xfId="51479"/>
    <cellStyle name="Обычный 36 9 2 3" xfId="51480"/>
    <cellStyle name="Обычный 36 9 2 4" xfId="51481"/>
    <cellStyle name="Обычный 36 9 3" xfId="51482"/>
    <cellStyle name="Обычный 36 9 3 2" xfId="51483"/>
    <cellStyle name="Обычный 36 9 3 3" xfId="51484"/>
    <cellStyle name="Обычный 36 9 4" xfId="51485"/>
    <cellStyle name="Обычный 36 9 4 2" xfId="51486"/>
    <cellStyle name="Обычный 36 9 5" xfId="51487"/>
    <cellStyle name="Обычный 36 9 5 2" xfId="51488"/>
    <cellStyle name="Обычный 36 9 6" xfId="51489"/>
    <cellStyle name="Обычный 36 9 6 2" xfId="51490"/>
    <cellStyle name="Обычный 36 9 7" xfId="51491"/>
    <cellStyle name="Обычный 36 9 8" xfId="51492"/>
    <cellStyle name="Обычный 36 9 9" xfId="51493"/>
    <cellStyle name="Обычный 37" xfId="51494"/>
    <cellStyle name="Обычный 37 10" xfId="51495"/>
    <cellStyle name="Обычный 37 10 2" xfId="51496"/>
    <cellStyle name="Обычный 37 10 2 2" xfId="51497"/>
    <cellStyle name="Обычный 37 10 2 3" xfId="51498"/>
    <cellStyle name="Обычный 37 10 3" xfId="51499"/>
    <cellStyle name="Обычный 37 10 3 2" xfId="51500"/>
    <cellStyle name="Обычный 37 10 3 3" xfId="51501"/>
    <cellStyle name="Обычный 37 10 4" xfId="51502"/>
    <cellStyle name="Обычный 37 10 5" xfId="51503"/>
    <cellStyle name="Обычный 37 10 6" xfId="51504"/>
    <cellStyle name="Обычный 37 10 7" xfId="51505"/>
    <cellStyle name="Обычный 37 10 8" xfId="51506"/>
    <cellStyle name="Обычный 37 11" xfId="51507"/>
    <cellStyle name="Обычный 37 11 2" xfId="51508"/>
    <cellStyle name="Обычный 37 11 2 2" xfId="51509"/>
    <cellStyle name="Обычный 37 11 3" xfId="51510"/>
    <cellStyle name="Обычный 37 11 3 2" xfId="51511"/>
    <cellStyle name="Обычный 37 11 4" xfId="51512"/>
    <cellStyle name="Обычный 37 11 5" xfId="51513"/>
    <cellStyle name="Обычный 37 11 6" xfId="51514"/>
    <cellStyle name="Обычный 37 11 7" xfId="51515"/>
    <cellStyle name="Обычный 37 11 8" xfId="51516"/>
    <cellStyle name="Обычный 37 12" xfId="51517"/>
    <cellStyle name="Обычный 37 12 2" xfId="51518"/>
    <cellStyle name="Обычный 37 12 2 2" xfId="51519"/>
    <cellStyle name="Обычный 37 12 3" xfId="51520"/>
    <cellStyle name="Обычный 37 12 3 2" xfId="51521"/>
    <cellStyle name="Обычный 37 12 4" xfId="51522"/>
    <cellStyle name="Обычный 37 12 5" xfId="51523"/>
    <cellStyle name="Обычный 37 12 6" xfId="51524"/>
    <cellStyle name="Обычный 37 12 7" xfId="51525"/>
    <cellStyle name="Обычный 37 12 8" xfId="51526"/>
    <cellStyle name="Обычный 37 13" xfId="51527"/>
    <cellStyle name="Обычный 37 13 2" xfId="51528"/>
    <cellStyle name="Обычный 37 13 2 2" xfId="51529"/>
    <cellStyle name="Обычный 37 13 3" xfId="51530"/>
    <cellStyle name="Обычный 37 13 3 2" xfId="51531"/>
    <cellStyle name="Обычный 37 13 4" xfId="51532"/>
    <cellStyle name="Обычный 37 13 5" xfId="51533"/>
    <cellStyle name="Обычный 37 13 6" xfId="51534"/>
    <cellStyle name="Обычный 37 13 7" xfId="51535"/>
    <cellStyle name="Обычный 37 14" xfId="51536"/>
    <cellStyle name="Обычный 37 14 2" xfId="51537"/>
    <cellStyle name="Обычный 37 14 2 2" xfId="51538"/>
    <cellStyle name="Обычный 37 14 3" xfId="51539"/>
    <cellStyle name="Обычный 37 14 3 2" xfId="51540"/>
    <cellStyle name="Обычный 37 14 4" xfId="51541"/>
    <cellStyle name="Обычный 37 14 5" xfId="51542"/>
    <cellStyle name="Обычный 37 14 6" xfId="51543"/>
    <cellStyle name="Обычный 37 14 7" xfId="51544"/>
    <cellStyle name="Обычный 37 15" xfId="51545"/>
    <cellStyle name="Обычный 37 15 2" xfId="51546"/>
    <cellStyle name="Обычный 37 15 2 2" xfId="51547"/>
    <cellStyle name="Обычный 37 15 3" xfId="51548"/>
    <cellStyle name="Обычный 37 15 3 2" xfId="51549"/>
    <cellStyle name="Обычный 37 15 4" xfId="51550"/>
    <cellStyle name="Обычный 37 15 5" xfId="51551"/>
    <cellStyle name="Обычный 37 15 6" xfId="51552"/>
    <cellStyle name="Обычный 37 16" xfId="51553"/>
    <cellStyle name="Обычный 37 16 2" xfId="51554"/>
    <cellStyle name="Обычный 37 16 2 2" xfId="51555"/>
    <cellStyle name="Обычный 37 16 3" xfId="51556"/>
    <cellStyle name="Обычный 37 16 3 2" xfId="51557"/>
    <cellStyle name="Обычный 37 16 4" xfId="51558"/>
    <cellStyle name="Обычный 37 16 5" xfId="51559"/>
    <cellStyle name="Обычный 37 16 6" xfId="51560"/>
    <cellStyle name="Обычный 37 17" xfId="51561"/>
    <cellStyle name="Обычный 37 17 2" xfId="51562"/>
    <cellStyle name="Обычный 37 17 3" xfId="51563"/>
    <cellStyle name="Обычный 37 18" xfId="51564"/>
    <cellStyle name="Обычный 37 18 2" xfId="51565"/>
    <cellStyle name="Обычный 37 18 3" xfId="51566"/>
    <cellStyle name="Обычный 37 19" xfId="51567"/>
    <cellStyle name="Обычный 37 19 2" xfId="51568"/>
    <cellStyle name="Обычный 37 2" xfId="51569"/>
    <cellStyle name="Обычный 37 2 10" xfId="51570"/>
    <cellStyle name="Обычный 37 2 10 2" xfId="51571"/>
    <cellStyle name="Обычный 37 2 10 2 2" xfId="51572"/>
    <cellStyle name="Обычный 37 2 10 3" xfId="51573"/>
    <cellStyle name="Обычный 37 2 10 3 2" xfId="51574"/>
    <cellStyle name="Обычный 37 2 10 4" xfId="51575"/>
    <cellStyle name="Обычный 37 2 10 5" xfId="51576"/>
    <cellStyle name="Обычный 37 2 10 6" xfId="51577"/>
    <cellStyle name="Обычный 37 2 10 7" xfId="51578"/>
    <cellStyle name="Обычный 37 2 10 8" xfId="51579"/>
    <cellStyle name="Обычный 37 2 11" xfId="51580"/>
    <cellStyle name="Обычный 37 2 11 2" xfId="51581"/>
    <cellStyle name="Обычный 37 2 11 2 2" xfId="51582"/>
    <cellStyle name="Обычный 37 2 11 3" xfId="51583"/>
    <cellStyle name="Обычный 37 2 11 3 2" xfId="51584"/>
    <cellStyle name="Обычный 37 2 11 4" xfId="51585"/>
    <cellStyle name="Обычный 37 2 11 5" xfId="51586"/>
    <cellStyle name="Обычный 37 2 11 6" xfId="51587"/>
    <cellStyle name="Обычный 37 2 11 7" xfId="51588"/>
    <cellStyle name="Обычный 37 2 11 8" xfId="51589"/>
    <cellStyle name="Обычный 37 2 12" xfId="51590"/>
    <cellStyle name="Обычный 37 2 12 2" xfId="51591"/>
    <cellStyle name="Обычный 37 2 12 2 2" xfId="51592"/>
    <cellStyle name="Обычный 37 2 12 3" xfId="51593"/>
    <cellStyle name="Обычный 37 2 12 3 2" xfId="51594"/>
    <cellStyle name="Обычный 37 2 12 4" xfId="51595"/>
    <cellStyle name="Обычный 37 2 12 5" xfId="51596"/>
    <cellStyle name="Обычный 37 2 12 6" xfId="51597"/>
    <cellStyle name="Обычный 37 2 12 7" xfId="51598"/>
    <cellStyle name="Обычный 37 2 13" xfId="51599"/>
    <cellStyle name="Обычный 37 2 13 2" xfId="51600"/>
    <cellStyle name="Обычный 37 2 13 2 2" xfId="51601"/>
    <cellStyle name="Обычный 37 2 13 3" xfId="51602"/>
    <cellStyle name="Обычный 37 2 13 3 2" xfId="51603"/>
    <cellStyle name="Обычный 37 2 13 4" xfId="51604"/>
    <cellStyle name="Обычный 37 2 13 5" xfId="51605"/>
    <cellStyle name="Обычный 37 2 13 6" xfId="51606"/>
    <cellStyle name="Обычный 37 2 13 7" xfId="51607"/>
    <cellStyle name="Обычный 37 2 14" xfId="51608"/>
    <cellStyle name="Обычный 37 2 14 2" xfId="51609"/>
    <cellStyle name="Обычный 37 2 14 2 2" xfId="51610"/>
    <cellStyle name="Обычный 37 2 14 3" xfId="51611"/>
    <cellStyle name="Обычный 37 2 14 3 2" xfId="51612"/>
    <cellStyle name="Обычный 37 2 14 4" xfId="51613"/>
    <cellStyle name="Обычный 37 2 14 5" xfId="51614"/>
    <cellStyle name="Обычный 37 2 14 6" xfId="51615"/>
    <cellStyle name="Обычный 37 2 15" xfId="51616"/>
    <cellStyle name="Обычный 37 2 15 2" xfId="51617"/>
    <cellStyle name="Обычный 37 2 15 2 2" xfId="51618"/>
    <cellStyle name="Обычный 37 2 15 3" xfId="51619"/>
    <cellStyle name="Обычный 37 2 15 3 2" xfId="51620"/>
    <cellStyle name="Обычный 37 2 15 4" xfId="51621"/>
    <cellStyle name="Обычный 37 2 15 5" xfId="51622"/>
    <cellStyle name="Обычный 37 2 15 6" xfId="51623"/>
    <cellStyle name="Обычный 37 2 16" xfId="51624"/>
    <cellStyle name="Обычный 37 2 16 2" xfId="51625"/>
    <cellStyle name="Обычный 37 2 16 3" xfId="51626"/>
    <cellStyle name="Обычный 37 2 17" xfId="51627"/>
    <cellStyle name="Обычный 37 2 17 2" xfId="51628"/>
    <cellStyle name="Обычный 37 2 17 3" xfId="51629"/>
    <cellStyle name="Обычный 37 2 18" xfId="51630"/>
    <cellStyle name="Обычный 37 2 18 2" xfId="51631"/>
    <cellStyle name="Обычный 37 2 19" xfId="51632"/>
    <cellStyle name="Обычный 37 2 19 2" xfId="51633"/>
    <cellStyle name="Обычный 37 2 2" xfId="51634"/>
    <cellStyle name="Обычный 37 2 2 10" xfId="51635"/>
    <cellStyle name="Обычный 37 2 2 10 2" xfId="51636"/>
    <cellStyle name="Обычный 37 2 2 10 2 2" xfId="51637"/>
    <cellStyle name="Обычный 37 2 2 10 3" xfId="51638"/>
    <cellStyle name="Обычный 37 2 2 10 3 2" xfId="51639"/>
    <cellStyle name="Обычный 37 2 2 10 4" xfId="51640"/>
    <cellStyle name="Обычный 37 2 2 10 5" xfId="51641"/>
    <cellStyle name="Обычный 37 2 2 10 6" xfId="51642"/>
    <cellStyle name="Обычный 37 2 2 10 7" xfId="51643"/>
    <cellStyle name="Обычный 37 2 2 10 8" xfId="51644"/>
    <cellStyle name="Обычный 37 2 2 11" xfId="51645"/>
    <cellStyle name="Обычный 37 2 2 11 2" xfId="51646"/>
    <cellStyle name="Обычный 37 2 2 11 2 2" xfId="51647"/>
    <cellStyle name="Обычный 37 2 2 11 3" xfId="51648"/>
    <cellStyle name="Обычный 37 2 2 11 3 2" xfId="51649"/>
    <cellStyle name="Обычный 37 2 2 11 4" xfId="51650"/>
    <cellStyle name="Обычный 37 2 2 11 5" xfId="51651"/>
    <cellStyle name="Обычный 37 2 2 11 6" xfId="51652"/>
    <cellStyle name="Обычный 37 2 2 11 7" xfId="51653"/>
    <cellStyle name="Обычный 37 2 2 12" xfId="51654"/>
    <cellStyle name="Обычный 37 2 2 12 2" xfId="51655"/>
    <cellStyle name="Обычный 37 2 2 12 2 2" xfId="51656"/>
    <cellStyle name="Обычный 37 2 2 12 3" xfId="51657"/>
    <cellStyle name="Обычный 37 2 2 12 3 2" xfId="51658"/>
    <cellStyle name="Обычный 37 2 2 12 4" xfId="51659"/>
    <cellStyle name="Обычный 37 2 2 12 5" xfId="51660"/>
    <cellStyle name="Обычный 37 2 2 12 6" xfId="51661"/>
    <cellStyle name="Обычный 37 2 2 12 7" xfId="51662"/>
    <cellStyle name="Обычный 37 2 2 13" xfId="51663"/>
    <cellStyle name="Обычный 37 2 2 13 2" xfId="51664"/>
    <cellStyle name="Обычный 37 2 2 13 2 2" xfId="51665"/>
    <cellStyle name="Обычный 37 2 2 13 3" xfId="51666"/>
    <cellStyle name="Обычный 37 2 2 13 3 2" xfId="51667"/>
    <cellStyle name="Обычный 37 2 2 13 4" xfId="51668"/>
    <cellStyle name="Обычный 37 2 2 13 5" xfId="51669"/>
    <cellStyle name="Обычный 37 2 2 13 6" xfId="51670"/>
    <cellStyle name="Обычный 37 2 2 14" xfId="51671"/>
    <cellStyle name="Обычный 37 2 2 14 2" xfId="51672"/>
    <cellStyle name="Обычный 37 2 2 14 2 2" xfId="51673"/>
    <cellStyle name="Обычный 37 2 2 14 3" xfId="51674"/>
    <cellStyle name="Обычный 37 2 2 14 3 2" xfId="51675"/>
    <cellStyle name="Обычный 37 2 2 14 4" xfId="51676"/>
    <cellStyle name="Обычный 37 2 2 14 5" xfId="51677"/>
    <cellStyle name="Обычный 37 2 2 14 6" xfId="51678"/>
    <cellStyle name="Обычный 37 2 2 15" xfId="51679"/>
    <cellStyle name="Обычный 37 2 2 15 2" xfId="51680"/>
    <cellStyle name="Обычный 37 2 2 15 3" xfId="51681"/>
    <cellStyle name="Обычный 37 2 2 16" xfId="51682"/>
    <cellStyle name="Обычный 37 2 2 16 2" xfId="51683"/>
    <cellStyle name="Обычный 37 2 2 16 3" xfId="51684"/>
    <cellStyle name="Обычный 37 2 2 17" xfId="51685"/>
    <cellStyle name="Обычный 37 2 2 17 2" xfId="51686"/>
    <cellStyle name="Обычный 37 2 2 18" xfId="51687"/>
    <cellStyle name="Обычный 37 2 2 18 2" xfId="51688"/>
    <cellStyle name="Обычный 37 2 2 19" xfId="51689"/>
    <cellStyle name="Обычный 37 2 2 2" xfId="51690"/>
    <cellStyle name="Обычный 37 2 2 2 10" xfId="51691"/>
    <cellStyle name="Обычный 37 2 2 2 10 2" xfId="51692"/>
    <cellStyle name="Обычный 37 2 2 2 10 2 2" xfId="51693"/>
    <cellStyle name="Обычный 37 2 2 2 10 3" xfId="51694"/>
    <cellStyle name="Обычный 37 2 2 2 10 3 2" xfId="51695"/>
    <cellStyle name="Обычный 37 2 2 2 10 4" xfId="51696"/>
    <cellStyle name="Обычный 37 2 2 2 10 5" xfId="51697"/>
    <cellStyle name="Обычный 37 2 2 2 10 6" xfId="51698"/>
    <cellStyle name="Обычный 37 2 2 2 10 7" xfId="51699"/>
    <cellStyle name="Обычный 37 2 2 2 11" xfId="51700"/>
    <cellStyle name="Обычный 37 2 2 2 11 2" xfId="51701"/>
    <cellStyle name="Обычный 37 2 2 2 11 2 2" xfId="51702"/>
    <cellStyle name="Обычный 37 2 2 2 11 3" xfId="51703"/>
    <cellStyle name="Обычный 37 2 2 2 11 3 2" xfId="51704"/>
    <cellStyle name="Обычный 37 2 2 2 11 4" xfId="51705"/>
    <cellStyle name="Обычный 37 2 2 2 11 5" xfId="51706"/>
    <cellStyle name="Обычный 37 2 2 2 11 6" xfId="51707"/>
    <cellStyle name="Обычный 37 2 2 2 12" xfId="51708"/>
    <cellStyle name="Обычный 37 2 2 2 12 2" xfId="51709"/>
    <cellStyle name="Обычный 37 2 2 2 12 3" xfId="51710"/>
    <cellStyle name="Обычный 37 2 2 2 13" xfId="51711"/>
    <cellStyle name="Обычный 37 2 2 2 13 2" xfId="51712"/>
    <cellStyle name="Обычный 37 2 2 2 13 3" xfId="51713"/>
    <cellStyle name="Обычный 37 2 2 2 14" xfId="51714"/>
    <cellStyle name="Обычный 37 2 2 2 14 2" xfId="51715"/>
    <cellStyle name="Обычный 37 2 2 2 14 3" xfId="51716"/>
    <cellStyle name="Обычный 37 2 2 2 15" xfId="51717"/>
    <cellStyle name="Обычный 37 2 2 2 15 2" xfId="51718"/>
    <cellStyle name="Обычный 37 2 2 2 16" xfId="51719"/>
    <cellStyle name="Обычный 37 2 2 2 17" xfId="51720"/>
    <cellStyle name="Обычный 37 2 2 2 18" xfId="51721"/>
    <cellStyle name="Обычный 37 2 2 2 19" xfId="51722"/>
    <cellStyle name="Обычный 37 2 2 2 2" xfId="51723"/>
    <cellStyle name="Обычный 37 2 2 2 2 10" xfId="51724"/>
    <cellStyle name="Обычный 37 2 2 2 2 11" xfId="51725"/>
    <cellStyle name="Обычный 37 2 2 2 2 12" xfId="51726"/>
    <cellStyle name="Обычный 37 2 2 2 2 13" xfId="51727"/>
    <cellStyle name="Обычный 37 2 2 2 2 14" xfId="51728"/>
    <cellStyle name="Обычный 37 2 2 2 2 2" xfId="51729"/>
    <cellStyle name="Обычный 37 2 2 2 2 2 2" xfId="51730"/>
    <cellStyle name="Обычный 37 2 2 2 2 2 3" xfId="51731"/>
    <cellStyle name="Обычный 37 2 2 2 2 2 4" xfId="51732"/>
    <cellStyle name="Обычный 37 2 2 2 2 3" xfId="51733"/>
    <cellStyle name="Обычный 37 2 2 2 2 3 2" xfId="51734"/>
    <cellStyle name="Обычный 37 2 2 2 2 3 3" xfId="51735"/>
    <cellStyle name="Обычный 37 2 2 2 2 4" xfId="51736"/>
    <cellStyle name="Обычный 37 2 2 2 2 4 2" xfId="51737"/>
    <cellStyle name="Обычный 37 2 2 2 2 5" xfId="51738"/>
    <cellStyle name="Обычный 37 2 2 2 2 5 2" xfId="51739"/>
    <cellStyle name="Обычный 37 2 2 2 2 6" xfId="51740"/>
    <cellStyle name="Обычный 37 2 2 2 2 6 2" xfId="51741"/>
    <cellStyle name="Обычный 37 2 2 2 2 7" xfId="51742"/>
    <cellStyle name="Обычный 37 2 2 2 2 8" xfId="51743"/>
    <cellStyle name="Обычный 37 2 2 2 2 9" xfId="51744"/>
    <cellStyle name="Обычный 37 2 2 2 20" xfId="51745"/>
    <cellStyle name="Обычный 37 2 2 2 21" xfId="51746"/>
    <cellStyle name="Обычный 37 2 2 2 22" xfId="51747"/>
    <cellStyle name="Обычный 37 2 2 2 23" xfId="51748"/>
    <cellStyle name="Обычный 37 2 2 2 24" xfId="51749"/>
    <cellStyle name="Обычный 37 2 2 2 25" xfId="51750"/>
    <cellStyle name="Обычный 37 2 2 2 26" xfId="51751"/>
    <cellStyle name="Обычный 37 2 2 2 27" xfId="51752"/>
    <cellStyle name="Обычный 37 2 2 2 28" xfId="51753"/>
    <cellStyle name="Обычный 37 2 2 2 29" xfId="51754"/>
    <cellStyle name="Обычный 37 2 2 2 3" xfId="51755"/>
    <cellStyle name="Обычный 37 2 2 2 3 10" xfId="51756"/>
    <cellStyle name="Обычный 37 2 2 2 3 11" xfId="51757"/>
    <cellStyle name="Обычный 37 2 2 2 3 12" xfId="51758"/>
    <cellStyle name="Обычный 37 2 2 2 3 13" xfId="51759"/>
    <cellStyle name="Обычный 37 2 2 2 3 2" xfId="51760"/>
    <cellStyle name="Обычный 37 2 2 2 3 2 2" xfId="51761"/>
    <cellStyle name="Обычный 37 2 2 2 3 2 3" xfId="51762"/>
    <cellStyle name="Обычный 37 2 2 2 3 2 4" xfId="51763"/>
    <cellStyle name="Обычный 37 2 2 2 3 3" xfId="51764"/>
    <cellStyle name="Обычный 37 2 2 2 3 3 2" xfId="51765"/>
    <cellStyle name="Обычный 37 2 2 2 3 3 3" xfId="51766"/>
    <cellStyle name="Обычный 37 2 2 2 3 4" xfId="51767"/>
    <cellStyle name="Обычный 37 2 2 2 3 4 2" xfId="51768"/>
    <cellStyle name="Обычный 37 2 2 2 3 5" xfId="51769"/>
    <cellStyle name="Обычный 37 2 2 2 3 5 2" xfId="51770"/>
    <cellStyle name="Обычный 37 2 2 2 3 6" xfId="51771"/>
    <cellStyle name="Обычный 37 2 2 2 3 6 2" xfId="51772"/>
    <cellStyle name="Обычный 37 2 2 2 3 7" xfId="51773"/>
    <cellStyle name="Обычный 37 2 2 2 3 8" xfId="51774"/>
    <cellStyle name="Обычный 37 2 2 2 3 9" xfId="51775"/>
    <cellStyle name="Обычный 37 2 2 2 30" xfId="51776"/>
    <cellStyle name="Обычный 37 2 2 2 31" xfId="51777"/>
    <cellStyle name="Обычный 37 2 2 2 32" xfId="51778"/>
    <cellStyle name="Обычный 37 2 2 2 33" xfId="51779"/>
    <cellStyle name="Обычный 37 2 2 2 34" xfId="51780"/>
    <cellStyle name="Обычный 37 2 2 2 35" xfId="51781"/>
    <cellStyle name="Обычный 37 2 2 2 36" xfId="51782"/>
    <cellStyle name="Обычный 37 2 2 2 37" xfId="51783"/>
    <cellStyle name="Обычный 37 2 2 2 38" xfId="51784"/>
    <cellStyle name="Обычный 37 2 2 2 39" xfId="51785"/>
    <cellStyle name="Обычный 37 2 2 2 4" xfId="51786"/>
    <cellStyle name="Обычный 37 2 2 2 4 10" xfId="51787"/>
    <cellStyle name="Обычный 37 2 2 2 4 11" xfId="51788"/>
    <cellStyle name="Обычный 37 2 2 2 4 12" xfId="51789"/>
    <cellStyle name="Обычный 37 2 2 2 4 2" xfId="51790"/>
    <cellStyle name="Обычный 37 2 2 2 4 2 2" xfId="51791"/>
    <cellStyle name="Обычный 37 2 2 2 4 2 3" xfId="51792"/>
    <cellStyle name="Обычный 37 2 2 2 4 2 4" xfId="51793"/>
    <cellStyle name="Обычный 37 2 2 2 4 3" xfId="51794"/>
    <cellStyle name="Обычный 37 2 2 2 4 3 2" xfId="51795"/>
    <cellStyle name="Обычный 37 2 2 2 4 3 3" xfId="51796"/>
    <cellStyle name="Обычный 37 2 2 2 4 4" xfId="51797"/>
    <cellStyle name="Обычный 37 2 2 2 4 4 2" xfId="51798"/>
    <cellStyle name="Обычный 37 2 2 2 4 5" xfId="51799"/>
    <cellStyle name="Обычный 37 2 2 2 4 5 2" xfId="51800"/>
    <cellStyle name="Обычный 37 2 2 2 4 6" xfId="51801"/>
    <cellStyle name="Обычный 37 2 2 2 4 6 2" xfId="51802"/>
    <cellStyle name="Обычный 37 2 2 2 4 7" xfId="51803"/>
    <cellStyle name="Обычный 37 2 2 2 4 8" xfId="51804"/>
    <cellStyle name="Обычный 37 2 2 2 4 9" xfId="51805"/>
    <cellStyle name="Обычный 37 2 2 2 5" xfId="51806"/>
    <cellStyle name="Обычный 37 2 2 2 5 10" xfId="51807"/>
    <cellStyle name="Обычный 37 2 2 2 5 11" xfId="51808"/>
    <cellStyle name="Обычный 37 2 2 2 5 2" xfId="51809"/>
    <cellStyle name="Обычный 37 2 2 2 5 2 2" xfId="51810"/>
    <cellStyle name="Обычный 37 2 2 2 5 2 3" xfId="51811"/>
    <cellStyle name="Обычный 37 2 2 2 5 2 4" xfId="51812"/>
    <cellStyle name="Обычный 37 2 2 2 5 3" xfId="51813"/>
    <cellStyle name="Обычный 37 2 2 2 5 3 2" xfId="51814"/>
    <cellStyle name="Обычный 37 2 2 2 5 3 3" xfId="51815"/>
    <cellStyle name="Обычный 37 2 2 2 5 4" xfId="51816"/>
    <cellStyle name="Обычный 37 2 2 2 5 4 2" xfId="51817"/>
    <cellStyle name="Обычный 37 2 2 2 5 5" xfId="51818"/>
    <cellStyle name="Обычный 37 2 2 2 5 5 2" xfId="51819"/>
    <cellStyle name="Обычный 37 2 2 2 5 6" xfId="51820"/>
    <cellStyle name="Обычный 37 2 2 2 5 6 2" xfId="51821"/>
    <cellStyle name="Обычный 37 2 2 2 5 7" xfId="51822"/>
    <cellStyle name="Обычный 37 2 2 2 5 8" xfId="51823"/>
    <cellStyle name="Обычный 37 2 2 2 5 9" xfId="51824"/>
    <cellStyle name="Обычный 37 2 2 2 6" xfId="51825"/>
    <cellStyle name="Обычный 37 2 2 2 6 2" xfId="51826"/>
    <cellStyle name="Обычный 37 2 2 2 6 2 2" xfId="51827"/>
    <cellStyle name="Обычный 37 2 2 2 6 2 3" xfId="51828"/>
    <cellStyle name="Обычный 37 2 2 2 6 3" xfId="51829"/>
    <cellStyle name="Обычный 37 2 2 2 6 3 2" xfId="51830"/>
    <cellStyle name="Обычный 37 2 2 2 6 3 3" xfId="51831"/>
    <cellStyle name="Обычный 37 2 2 2 6 4" xfId="51832"/>
    <cellStyle name="Обычный 37 2 2 2 6 5" xfId="51833"/>
    <cellStyle name="Обычный 37 2 2 2 6 6" xfId="51834"/>
    <cellStyle name="Обычный 37 2 2 2 6 7" xfId="51835"/>
    <cellStyle name="Обычный 37 2 2 2 6 8" xfId="51836"/>
    <cellStyle name="Обычный 37 2 2 2 7" xfId="51837"/>
    <cellStyle name="Обычный 37 2 2 2 7 2" xfId="51838"/>
    <cellStyle name="Обычный 37 2 2 2 7 2 2" xfId="51839"/>
    <cellStyle name="Обычный 37 2 2 2 7 3" xfId="51840"/>
    <cellStyle name="Обычный 37 2 2 2 7 3 2" xfId="51841"/>
    <cellStyle name="Обычный 37 2 2 2 7 4" xfId="51842"/>
    <cellStyle name="Обычный 37 2 2 2 7 5" xfId="51843"/>
    <cellStyle name="Обычный 37 2 2 2 7 6" xfId="51844"/>
    <cellStyle name="Обычный 37 2 2 2 7 7" xfId="51845"/>
    <cellStyle name="Обычный 37 2 2 2 7 8" xfId="51846"/>
    <cellStyle name="Обычный 37 2 2 2 8" xfId="51847"/>
    <cellStyle name="Обычный 37 2 2 2 8 2" xfId="51848"/>
    <cellStyle name="Обычный 37 2 2 2 8 2 2" xfId="51849"/>
    <cellStyle name="Обычный 37 2 2 2 8 3" xfId="51850"/>
    <cellStyle name="Обычный 37 2 2 2 8 3 2" xfId="51851"/>
    <cellStyle name="Обычный 37 2 2 2 8 4" xfId="51852"/>
    <cellStyle name="Обычный 37 2 2 2 8 5" xfId="51853"/>
    <cellStyle name="Обычный 37 2 2 2 8 6" xfId="51854"/>
    <cellStyle name="Обычный 37 2 2 2 8 7" xfId="51855"/>
    <cellStyle name="Обычный 37 2 2 2 8 8" xfId="51856"/>
    <cellStyle name="Обычный 37 2 2 2 9" xfId="51857"/>
    <cellStyle name="Обычный 37 2 2 2 9 2" xfId="51858"/>
    <cellStyle name="Обычный 37 2 2 2 9 2 2" xfId="51859"/>
    <cellStyle name="Обычный 37 2 2 2 9 3" xfId="51860"/>
    <cellStyle name="Обычный 37 2 2 2 9 3 2" xfId="51861"/>
    <cellStyle name="Обычный 37 2 2 2 9 4" xfId="51862"/>
    <cellStyle name="Обычный 37 2 2 2 9 5" xfId="51863"/>
    <cellStyle name="Обычный 37 2 2 2 9 6" xfId="51864"/>
    <cellStyle name="Обычный 37 2 2 2 9 7" xfId="51865"/>
    <cellStyle name="Обычный 37 2 2 20" xfId="51866"/>
    <cellStyle name="Обычный 37 2 2 21" xfId="51867"/>
    <cellStyle name="Обычный 37 2 2 22" xfId="51868"/>
    <cellStyle name="Обычный 37 2 2 23" xfId="51869"/>
    <cellStyle name="Обычный 37 2 2 24" xfId="51870"/>
    <cellStyle name="Обычный 37 2 2 25" xfId="51871"/>
    <cellStyle name="Обычный 37 2 2 26" xfId="51872"/>
    <cellStyle name="Обычный 37 2 2 27" xfId="51873"/>
    <cellStyle name="Обычный 37 2 2 28" xfId="51874"/>
    <cellStyle name="Обычный 37 2 2 29" xfId="51875"/>
    <cellStyle name="Обычный 37 2 2 3" xfId="51876"/>
    <cellStyle name="Обычный 37 2 2 3 10" xfId="51877"/>
    <cellStyle name="Обычный 37 2 2 3 10 2" xfId="51878"/>
    <cellStyle name="Обычный 37 2 2 3 10 2 2" xfId="51879"/>
    <cellStyle name="Обычный 37 2 2 3 10 3" xfId="51880"/>
    <cellStyle name="Обычный 37 2 2 3 10 3 2" xfId="51881"/>
    <cellStyle name="Обычный 37 2 2 3 10 4" xfId="51882"/>
    <cellStyle name="Обычный 37 2 2 3 10 5" xfId="51883"/>
    <cellStyle name="Обычный 37 2 2 3 10 6" xfId="51884"/>
    <cellStyle name="Обычный 37 2 2 3 10 7" xfId="51885"/>
    <cellStyle name="Обычный 37 2 2 3 11" xfId="51886"/>
    <cellStyle name="Обычный 37 2 2 3 11 2" xfId="51887"/>
    <cellStyle name="Обычный 37 2 2 3 11 3" xfId="51888"/>
    <cellStyle name="Обычный 37 2 2 3 12" xfId="51889"/>
    <cellStyle name="Обычный 37 2 2 3 12 2" xfId="51890"/>
    <cellStyle name="Обычный 37 2 2 3 12 3" xfId="51891"/>
    <cellStyle name="Обычный 37 2 2 3 13" xfId="51892"/>
    <cellStyle name="Обычный 37 2 2 3 13 2" xfId="51893"/>
    <cellStyle name="Обычный 37 2 2 3 13 3" xfId="51894"/>
    <cellStyle name="Обычный 37 2 2 3 14" xfId="51895"/>
    <cellStyle name="Обычный 37 2 2 3 14 2" xfId="51896"/>
    <cellStyle name="Обычный 37 2 2 3 14 3" xfId="51897"/>
    <cellStyle name="Обычный 37 2 2 3 15" xfId="51898"/>
    <cellStyle name="Обычный 37 2 2 3 16" xfId="51899"/>
    <cellStyle name="Обычный 37 2 2 3 17" xfId="51900"/>
    <cellStyle name="Обычный 37 2 2 3 18" xfId="51901"/>
    <cellStyle name="Обычный 37 2 2 3 19" xfId="51902"/>
    <cellStyle name="Обычный 37 2 2 3 2" xfId="51903"/>
    <cellStyle name="Обычный 37 2 2 3 2 10" xfId="51904"/>
    <cellStyle name="Обычный 37 2 2 3 2 11" xfId="51905"/>
    <cellStyle name="Обычный 37 2 2 3 2 12" xfId="51906"/>
    <cellStyle name="Обычный 37 2 2 3 2 13" xfId="51907"/>
    <cellStyle name="Обычный 37 2 2 3 2 14" xfId="51908"/>
    <cellStyle name="Обычный 37 2 2 3 2 2" xfId="51909"/>
    <cellStyle name="Обычный 37 2 2 3 2 2 2" xfId="51910"/>
    <cellStyle name="Обычный 37 2 2 3 2 2 3" xfId="51911"/>
    <cellStyle name="Обычный 37 2 2 3 2 2 4" xfId="51912"/>
    <cellStyle name="Обычный 37 2 2 3 2 3" xfId="51913"/>
    <cellStyle name="Обычный 37 2 2 3 2 3 2" xfId="51914"/>
    <cellStyle name="Обычный 37 2 2 3 2 3 3" xfId="51915"/>
    <cellStyle name="Обычный 37 2 2 3 2 4" xfId="51916"/>
    <cellStyle name="Обычный 37 2 2 3 2 4 2" xfId="51917"/>
    <cellStyle name="Обычный 37 2 2 3 2 5" xfId="51918"/>
    <cellStyle name="Обычный 37 2 2 3 2 5 2" xfId="51919"/>
    <cellStyle name="Обычный 37 2 2 3 2 6" xfId="51920"/>
    <cellStyle name="Обычный 37 2 2 3 2 6 2" xfId="51921"/>
    <cellStyle name="Обычный 37 2 2 3 2 7" xfId="51922"/>
    <cellStyle name="Обычный 37 2 2 3 2 8" xfId="51923"/>
    <cellStyle name="Обычный 37 2 2 3 2 9" xfId="51924"/>
    <cellStyle name="Обычный 37 2 2 3 20" xfId="51925"/>
    <cellStyle name="Обычный 37 2 2 3 21" xfId="51926"/>
    <cellStyle name="Обычный 37 2 2 3 22" xfId="51927"/>
    <cellStyle name="Обычный 37 2 2 3 23" xfId="51928"/>
    <cellStyle name="Обычный 37 2 2 3 24" xfId="51929"/>
    <cellStyle name="Обычный 37 2 2 3 25" xfId="51930"/>
    <cellStyle name="Обычный 37 2 2 3 26" xfId="51931"/>
    <cellStyle name="Обычный 37 2 2 3 27" xfId="51932"/>
    <cellStyle name="Обычный 37 2 2 3 28" xfId="51933"/>
    <cellStyle name="Обычный 37 2 2 3 29" xfId="51934"/>
    <cellStyle name="Обычный 37 2 2 3 3" xfId="51935"/>
    <cellStyle name="Обычный 37 2 2 3 3 10" xfId="51936"/>
    <cellStyle name="Обычный 37 2 2 3 3 11" xfId="51937"/>
    <cellStyle name="Обычный 37 2 2 3 3 12" xfId="51938"/>
    <cellStyle name="Обычный 37 2 2 3 3 13" xfId="51939"/>
    <cellStyle name="Обычный 37 2 2 3 3 2" xfId="51940"/>
    <cellStyle name="Обычный 37 2 2 3 3 2 2" xfId="51941"/>
    <cellStyle name="Обычный 37 2 2 3 3 2 3" xfId="51942"/>
    <cellStyle name="Обычный 37 2 2 3 3 2 4" xfId="51943"/>
    <cellStyle name="Обычный 37 2 2 3 3 3" xfId="51944"/>
    <cellStyle name="Обычный 37 2 2 3 3 3 2" xfId="51945"/>
    <cellStyle name="Обычный 37 2 2 3 3 3 3" xfId="51946"/>
    <cellStyle name="Обычный 37 2 2 3 3 4" xfId="51947"/>
    <cellStyle name="Обычный 37 2 2 3 3 4 2" xfId="51948"/>
    <cellStyle name="Обычный 37 2 2 3 3 5" xfId="51949"/>
    <cellStyle name="Обычный 37 2 2 3 3 5 2" xfId="51950"/>
    <cellStyle name="Обычный 37 2 2 3 3 6" xfId="51951"/>
    <cellStyle name="Обычный 37 2 2 3 3 6 2" xfId="51952"/>
    <cellStyle name="Обычный 37 2 2 3 3 7" xfId="51953"/>
    <cellStyle name="Обычный 37 2 2 3 3 8" xfId="51954"/>
    <cellStyle name="Обычный 37 2 2 3 3 9" xfId="51955"/>
    <cellStyle name="Обычный 37 2 2 3 30" xfId="51956"/>
    <cellStyle name="Обычный 37 2 2 3 31" xfId="51957"/>
    <cellStyle name="Обычный 37 2 2 3 32" xfId="51958"/>
    <cellStyle name="Обычный 37 2 2 3 33" xfId="51959"/>
    <cellStyle name="Обычный 37 2 2 3 34" xfId="51960"/>
    <cellStyle name="Обычный 37 2 2 3 35" xfId="51961"/>
    <cellStyle name="Обычный 37 2 2 3 36" xfId="51962"/>
    <cellStyle name="Обычный 37 2 2 3 37" xfId="51963"/>
    <cellStyle name="Обычный 37 2 2 3 38" xfId="51964"/>
    <cellStyle name="Обычный 37 2 2 3 4" xfId="51965"/>
    <cellStyle name="Обычный 37 2 2 3 4 10" xfId="51966"/>
    <cellStyle name="Обычный 37 2 2 3 4 11" xfId="51967"/>
    <cellStyle name="Обычный 37 2 2 3 4 12" xfId="51968"/>
    <cellStyle name="Обычный 37 2 2 3 4 2" xfId="51969"/>
    <cellStyle name="Обычный 37 2 2 3 4 2 2" xfId="51970"/>
    <cellStyle name="Обычный 37 2 2 3 4 2 3" xfId="51971"/>
    <cellStyle name="Обычный 37 2 2 3 4 2 4" xfId="51972"/>
    <cellStyle name="Обычный 37 2 2 3 4 3" xfId="51973"/>
    <cellStyle name="Обычный 37 2 2 3 4 3 2" xfId="51974"/>
    <cellStyle name="Обычный 37 2 2 3 4 3 3" xfId="51975"/>
    <cellStyle name="Обычный 37 2 2 3 4 4" xfId="51976"/>
    <cellStyle name="Обычный 37 2 2 3 4 4 2" xfId="51977"/>
    <cellStyle name="Обычный 37 2 2 3 4 5" xfId="51978"/>
    <cellStyle name="Обычный 37 2 2 3 4 5 2" xfId="51979"/>
    <cellStyle name="Обычный 37 2 2 3 4 6" xfId="51980"/>
    <cellStyle name="Обычный 37 2 2 3 4 6 2" xfId="51981"/>
    <cellStyle name="Обычный 37 2 2 3 4 7" xfId="51982"/>
    <cellStyle name="Обычный 37 2 2 3 4 8" xfId="51983"/>
    <cellStyle name="Обычный 37 2 2 3 4 9" xfId="51984"/>
    <cellStyle name="Обычный 37 2 2 3 5" xfId="51985"/>
    <cellStyle name="Обычный 37 2 2 3 5 10" xfId="51986"/>
    <cellStyle name="Обычный 37 2 2 3 5 11" xfId="51987"/>
    <cellStyle name="Обычный 37 2 2 3 5 2" xfId="51988"/>
    <cellStyle name="Обычный 37 2 2 3 5 2 2" xfId="51989"/>
    <cellStyle name="Обычный 37 2 2 3 5 2 3" xfId="51990"/>
    <cellStyle name="Обычный 37 2 2 3 5 2 4" xfId="51991"/>
    <cellStyle name="Обычный 37 2 2 3 5 3" xfId="51992"/>
    <cellStyle name="Обычный 37 2 2 3 5 3 2" xfId="51993"/>
    <cellStyle name="Обычный 37 2 2 3 5 3 3" xfId="51994"/>
    <cellStyle name="Обычный 37 2 2 3 5 4" xfId="51995"/>
    <cellStyle name="Обычный 37 2 2 3 5 4 2" xfId="51996"/>
    <cellStyle name="Обычный 37 2 2 3 5 5" xfId="51997"/>
    <cellStyle name="Обычный 37 2 2 3 5 5 2" xfId="51998"/>
    <cellStyle name="Обычный 37 2 2 3 5 6" xfId="51999"/>
    <cellStyle name="Обычный 37 2 2 3 5 6 2" xfId="52000"/>
    <cellStyle name="Обычный 37 2 2 3 5 7" xfId="52001"/>
    <cellStyle name="Обычный 37 2 2 3 5 8" xfId="52002"/>
    <cellStyle name="Обычный 37 2 2 3 5 9" xfId="52003"/>
    <cellStyle name="Обычный 37 2 2 3 6" xfId="52004"/>
    <cellStyle name="Обычный 37 2 2 3 6 2" xfId="52005"/>
    <cellStyle name="Обычный 37 2 2 3 6 2 2" xfId="52006"/>
    <cellStyle name="Обычный 37 2 2 3 6 2 3" xfId="52007"/>
    <cellStyle name="Обычный 37 2 2 3 6 3" xfId="52008"/>
    <cellStyle name="Обычный 37 2 2 3 6 3 2" xfId="52009"/>
    <cellStyle name="Обычный 37 2 2 3 6 3 3" xfId="52010"/>
    <cellStyle name="Обычный 37 2 2 3 6 4" xfId="52011"/>
    <cellStyle name="Обычный 37 2 2 3 6 5" xfId="52012"/>
    <cellStyle name="Обычный 37 2 2 3 6 6" xfId="52013"/>
    <cellStyle name="Обычный 37 2 2 3 6 7" xfId="52014"/>
    <cellStyle name="Обычный 37 2 2 3 6 8" xfId="52015"/>
    <cellStyle name="Обычный 37 2 2 3 7" xfId="52016"/>
    <cellStyle name="Обычный 37 2 2 3 7 2" xfId="52017"/>
    <cellStyle name="Обычный 37 2 2 3 7 2 2" xfId="52018"/>
    <cellStyle name="Обычный 37 2 2 3 7 3" xfId="52019"/>
    <cellStyle name="Обычный 37 2 2 3 7 3 2" xfId="52020"/>
    <cellStyle name="Обычный 37 2 2 3 7 4" xfId="52021"/>
    <cellStyle name="Обычный 37 2 2 3 7 5" xfId="52022"/>
    <cellStyle name="Обычный 37 2 2 3 7 6" xfId="52023"/>
    <cellStyle name="Обычный 37 2 2 3 7 7" xfId="52024"/>
    <cellStyle name="Обычный 37 2 2 3 7 8" xfId="52025"/>
    <cellStyle name="Обычный 37 2 2 3 8" xfId="52026"/>
    <cellStyle name="Обычный 37 2 2 3 8 2" xfId="52027"/>
    <cellStyle name="Обычный 37 2 2 3 8 2 2" xfId="52028"/>
    <cellStyle name="Обычный 37 2 2 3 8 3" xfId="52029"/>
    <cellStyle name="Обычный 37 2 2 3 8 3 2" xfId="52030"/>
    <cellStyle name="Обычный 37 2 2 3 8 4" xfId="52031"/>
    <cellStyle name="Обычный 37 2 2 3 8 5" xfId="52032"/>
    <cellStyle name="Обычный 37 2 2 3 8 6" xfId="52033"/>
    <cellStyle name="Обычный 37 2 2 3 8 7" xfId="52034"/>
    <cellStyle name="Обычный 37 2 2 3 8 8" xfId="52035"/>
    <cellStyle name="Обычный 37 2 2 3 9" xfId="52036"/>
    <cellStyle name="Обычный 37 2 2 3 9 2" xfId="52037"/>
    <cellStyle name="Обычный 37 2 2 3 9 2 2" xfId="52038"/>
    <cellStyle name="Обычный 37 2 2 3 9 3" xfId="52039"/>
    <cellStyle name="Обычный 37 2 2 3 9 3 2" xfId="52040"/>
    <cellStyle name="Обычный 37 2 2 3 9 4" xfId="52041"/>
    <cellStyle name="Обычный 37 2 2 3 9 5" xfId="52042"/>
    <cellStyle name="Обычный 37 2 2 3 9 6" xfId="52043"/>
    <cellStyle name="Обычный 37 2 2 3 9 7" xfId="52044"/>
    <cellStyle name="Обычный 37 2 2 30" xfId="52045"/>
    <cellStyle name="Обычный 37 2 2 31" xfId="52046"/>
    <cellStyle name="Обычный 37 2 2 32" xfId="52047"/>
    <cellStyle name="Обычный 37 2 2 33" xfId="52048"/>
    <cellStyle name="Обычный 37 2 2 34" xfId="52049"/>
    <cellStyle name="Обычный 37 2 2 35" xfId="52050"/>
    <cellStyle name="Обычный 37 2 2 36" xfId="52051"/>
    <cellStyle name="Обычный 37 2 2 37" xfId="52052"/>
    <cellStyle name="Обычный 37 2 2 38" xfId="52053"/>
    <cellStyle name="Обычный 37 2 2 39" xfId="52054"/>
    <cellStyle name="Обычный 37 2 2 4" xfId="52055"/>
    <cellStyle name="Обычный 37 2 2 4 10" xfId="52056"/>
    <cellStyle name="Обычный 37 2 2 4 11" xfId="52057"/>
    <cellStyle name="Обычный 37 2 2 4 12" xfId="52058"/>
    <cellStyle name="Обычный 37 2 2 4 13" xfId="52059"/>
    <cellStyle name="Обычный 37 2 2 4 14" xfId="52060"/>
    <cellStyle name="Обычный 37 2 2 4 2" xfId="52061"/>
    <cellStyle name="Обычный 37 2 2 4 2 2" xfId="52062"/>
    <cellStyle name="Обычный 37 2 2 4 2 3" xfId="52063"/>
    <cellStyle name="Обычный 37 2 2 4 2 4" xfId="52064"/>
    <cellStyle name="Обычный 37 2 2 4 3" xfId="52065"/>
    <cellStyle name="Обычный 37 2 2 4 3 2" xfId="52066"/>
    <cellStyle name="Обычный 37 2 2 4 3 3" xfId="52067"/>
    <cellStyle name="Обычный 37 2 2 4 4" xfId="52068"/>
    <cellStyle name="Обычный 37 2 2 4 4 2" xfId="52069"/>
    <cellStyle name="Обычный 37 2 2 4 5" xfId="52070"/>
    <cellStyle name="Обычный 37 2 2 4 5 2" xfId="52071"/>
    <cellStyle name="Обычный 37 2 2 4 6" xfId="52072"/>
    <cellStyle name="Обычный 37 2 2 4 6 2" xfId="52073"/>
    <cellStyle name="Обычный 37 2 2 4 7" xfId="52074"/>
    <cellStyle name="Обычный 37 2 2 4 8" xfId="52075"/>
    <cellStyle name="Обычный 37 2 2 4 9" xfId="52076"/>
    <cellStyle name="Обычный 37 2 2 40" xfId="52077"/>
    <cellStyle name="Обычный 37 2 2 41" xfId="52078"/>
    <cellStyle name="Обычный 37 2 2 42" xfId="52079"/>
    <cellStyle name="Обычный 37 2 2 5" xfId="52080"/>
    <cellStyle name="Обычный 37 2 2 5 10" xfId="52081"/>
    <cellStyle name="Обычный 37 2 2 5 11" xfId="52082"/>
    <cellStyle name="Обычный 37 2 2 5 12" xfId="52083"/>
    <cellStyle name="Обычный 37 2 2 5 13" xfId="52084"/>
    <cellStyle name="Обычный 37 2 2 5 2" xfId="52085"/>
    <cellStyle name="Обычный 37 2 2 5 2 2" xfId="52086"/>
    <cellStyle name="Обычный 37 2 2 5 2 3" xfId="52087"/>
    <cellStyle name="Обычный 37 2 2 5 2 4" xfId="52088"/>
    <cellStyle name="Обычный 37 2 2 5 3" xfId="52089"/>
    <cellStyle name="Обычный 37 2 2 5 3 2" xfId="52090"/>
    <cellStyle name="Обычный 37 2 2 5 3 3" xfId="52091"/>
    <cellStyle name="Обычный 37 2 2 5 4" xfId="52092"/>
    <cellStyle name="Обычный 37 2 2 5 4 2" xfId="52093"/>
    <cellStyle name="Обычный 37 2 2 5 5" xfId="52094"/>
    <cellStyle name="Обычный 37 2 2 5 5 2" xfId="52095"/>
    <cellStyle name="Обычный 37 2 2 5 6" xfId="52096"/>
    <cellStyle name="Обычный 37 2 2 5 6 2" xfId="52097"/>
    <cellStyle name="Обычный 37 2 2 5 7" xfId="52098"/>
    <cellStyle name="Обычный 37 2 2 5 8" xfId="52099"/>
    <cellStyle name="Обычный 37 2 2 5 9" xfId="52100"/>
    <cellStyle name="Обычный 37 2 2 6" xfId="52101"/>
    <cellStyle name="Обычный 37 2 2 6 10" xfId="52102"/>
    <cellStyle name="Обычный 37 2 2 6 11" xfId="52103"/>
    <cellStyle name="Обычный 37 2 2 6 12" xfId="52104"/>
    <cellStyle name="Обычный 37 2 2 6 2" xfId="52105"/>
    <cellStyle name="Обычный 37 2 2 6 2 2" xfId="52106"/>
    <cellStyle name="Обычный 37 2 2 6 2 3" xfId="52107"/>
    <cellStyle name="Обычный 37 2 2 6 2 4" xfId="52108"/>
    <cellStyle name="Обычный 37 2 2 6 3" xfId="52109"/>
    <cellStyle name="Обычный 37 2 2 6 3 2" xfId="52110"/>
    <cellStyle name="Обычный 37 2 2 6 3 3" xfId="52111"/>
    <cellStyle name="Обычный 37 2 2 6 4" xfId="52112"/>
    <cellStyle name="Обычный 37 2 2 6 4 2" xfId="52113"/>
    <cellStyle name="Обычный 37 2 2 6 5" xfId="52114"/>
    <cellStyle name="Обычный 37 2 2 6 5 2" xfId="52115"/>
    <cellStyle name="Обычный 37 2 2 6 6" xfId="52116"/>
    <cellStyle name="Обычный 37 2 2 6 6 2" xfId="52117"/>
    <cellStyle name="Обычный 37 2 2 6 7" xfId="52118"/>
    <cellStyle name="Обычный 37 2 2 6 8" xfId="52119"/>
    <cellStyle name="Обычный 37 2 2 6 9" xfId="52120"/>
    <cellStyle name="Обычный 37 2 2 7" xfId="52121"/>
    <cellStyle name="Обычный 37 2 2 7 10" xfId="52122"/>
    <cellStyle name="Обычный 37 2 2 7 11" xfId="52123"/>
    <cellStyle name="Обычный 37 2 2 7 2" xfId="52124"/>
    <cellStyle name="Обычный 37 2 2 7 2 2" xfId="52125"/>
    <cellStyle name="Обычный 37 2 2 7 2 3" xfId="52126"/>
    <cellStyle name="Обычный 37 2 2 7 2 4" xfId="52127"/>
    <cellStyle name="Обычный 37 2 2 7 3" xfId="52128"/>
    <cellStyle name="Обычный 37 2 2 7 3 2" xfId="52129"/>
    <cellStyle name="Обычный 37 2 2 7 3 3" xfId="52130"/>
    <cellStyle name="Обычный 37 2 2 7 4" xfId="52131"/>
    <cellStyle name="Обычный 37 2 2 7 4 2" xfId="52132"/>
    <cellStyle name="Обычный 37 2 2 7 5" xfId="52133"/>
    <cellStyle name="Обычный 37 2 2 7 5 2" xfId="52134"/>
    <cellStyle name="Обычный 37 2 2 7 6" xfId="52135"/>
    <cellStyle name="Обычный 37 2 2 7 6 2" xfId="52136"/>
    <cellStyle name="Обычный 37 2 2 7 7" xfId="52137"/>
    <cellStyle name="Обычный 37 2 2 7 8" xfId="52138"/>
    <cellStyle name="Обычный 37 2 2 7 9" xfId="52139"/>
    <cellStyle name="Обычный 37 2 2 8" xfId="52140"/>
    <cellStyle name="Обычный 37 2 2 8 2" xfId="52141"/>
    <cellStyle name="Обычный 37 2 2 8 2 2" xfId="52142"/>
    <cellStyle name="Обычный 37 2 2 8 2 3" xfId="52143"/>
    <cellStyle name="Обычный 37 2 2 8 3" xfId="52144"/>
    <cellStyle name="Обычный 37 2 2 8 3 2" xfId="52145"/>
    <cellStyle name="Обычный 37 2 2 8 3 3" xfId="52146"/>
    <cellStyle name="Обычный 37 2 2 8 4" xfId="52147"/>
    <cellStyle name="Обычный 37 2 2 8 5" xfId="52148"/>
    <cellStyle name="Обычный 37 2 2 8 6" xfId="52149"/>
    <cellStyle name="Обычный 37 2 2 8 7" xfId="52150"/>
    <cellStyle name="Обычный 37 2 2 8 8" xfId="52151"/>
    <cellStyle name="Обычный 37 2 2 9" xfId="52152"/>
    <cellStyle name="Обычный 37 2 2 9 2" xfId="52153"/>
    <cellStyle name="Обычный 37 2 2 9 2 2" xfId="52154"/>
    <cellStyle name="Обычный 37 2 2 9 3" xfId="52155"/>
    <cellStyle name="Обычный 37 2 2 9 3 2" xfId="52156"/>
    <cellStyle name="Обычный 37 2 2 9 4" xfId="52157"/>
    <cellStyle name="Обычный 37 2 2 9 5" xfId="52158"/>
    <cellStyle name="Обычный 37 2 2 9 6" xfId="52159"/>
    <cellStyle name="Обычный 37 2 2 9 7" xfId="52160"/>
    <cellStyle name="Обычный 37 2 2 9 8" xfId="52161"/>
    <cellStyle name="Обычный 37 2 20" xfId="52162"/>
    <cellStyle name="Обычный 37 2 21" xfId="52163"/>
    <cellStyle name="Обычный 37 2 22" xfId="52164"/>
    <cellStyle name="Обычный 37 2 23" xfId="52165"/>
    <cellStyle name="Обычный 37 2 24" xfId="52166"/>
    <cellStyle name="Обычный 37 2 25" xfId="52167"/>
    <cellStyle name="Обычный 37 2 26" xfId="52168"/>
    <cellStyle name="Обычный 37 2 27" xfId="52169"/>
    <cellStyle name="Обычный 37 2 28" xfId="52170"/>
    <cellStyle name="Обычный 37 2 29" xfId="52171"/>
    <cellStyle name="Обычный 37 2 3" xfId="52172"/>
    <cellStyle name="Обычный 37 2 3 10" xfId="52173"/>
    <cellStyle name="Обычный 37 2 3 10 2" xfId="52174"/>
    <cellStyle name="Обычный 37 2 3 10 2 2" xfId="52175"/>
    <cellStyle name="Обычный 37 2 3 10 3" xfId="52176"/>
    <cellStyle name="Обычный 37 2 3 10 3 2" xfId="52177"/>
    <cellStyle name="Обычный 37 2 3 10 4" xfId="52178"/>
    <cellStyle name="Обычный 37 2 3 10 5" xfId="52179"/>
    <cellStyle name="Обычный 37 2 3 10 6" xfId="52180"/>
    <cellStyle name="Обычный 37 2 3 10 7" xfId="52181"/>
    <cellStyle name="Обычный 37 2 3 11" xfId="52182"/>
    <cellStyle name="Обычный 37 2 3 11 2" xfId="52183"/>
    <cellStyle name="Обычный 37 2 3 11 2 2" xfId="52184"/>
    <cellStyle name="Обычный 37 2 3 11 3" xfId="52185"/>
    <cellStyle name="Обычный 37 2 3 11 3 2" xfId="52186"/>
    <cellStyle name="Обычный 37 2 3 11 4" xfId="52187"/>
    <cellStyle name="Обычный 37 2 3 11 5" xfId="52188"/>
    <cellStyle name="Обычный 37 2 3 11 6" xfId="52189"/>
    <cellStyle name="Обычный 37 2 3 12" xfId="52190"/>
    <cellStyle name="Обычный 37 2 3 12 2" xfId="52191"/>
    <cellStyle name="Обычный 37 2 3 12 3" xfId="52192"/>
    <cellStyle name="Обычный 37 2 3 13" xfId="52193"/>
    <cellStyle name="Обычный 37 2 3 13 2" xfId="52194"/>
    <cellStyle name="Обычный 37 2 3 13 3" xfId="52195"/>
    <cellStyle name="Обычный 37 2 3 14" xfId="52196"/>
    <cellStyle name="Обычный 37 2 3 14 2" xfId="52197"/>
    <cellStyle name="Обычный 37 2 3 14 3" xfId="52198"/>
    <cellStyle name="Обычный 37 2 3 15" xfId="52199"/>
    <cellStyle name="Обычный 37 2 3 15 2" xfId="52200"/>
    <cellStyle name="Обычный 37 2 3 16" xfId="52201"/>
    <cellStyle name="Обычный 37 2 3 17" xfId="52202"/>
    <cellStyle name="Обычный 37 2 3 18" xfId="52203"/>
    <cellStyle name="Обычный 37 2 3 19" xfId="52204"/>
    <cellStyle name="Обычный 37 2 3 2" xfId="52205"/>
    <cellStyle name="Обычный 37 2 3 2 10" xfId="52206"/>
    <cellStyle name="Обычный 37 2 3 2 11" xfId="52207"/>
    <cellStyle name="Обычный 37 2 3 2 12" xfId="52208"/>
    <cellStyle name="Обычный 37 2 3 2 13" xfId="52209"/>
    <cellStyle name="Обычный 37 2 3 2 14" xfId="52210"/>
    <cellStyle name="Обычный 37 2 3 2 2" xfId="52211"/>
    <cellStyle name="Обычный 37 2 3 2 2 2" xfId="52212"/>
    <cellStyle name="Обычный 37 2 3 2 2 3" xfId="52213"/>
    <cellStyle name="Обычный 37 2 3 2 2 4" xfId="52214"/>
    <cellStyle name="Обычный 37 2 3 2 3" xfId="52215"/>
    <cellStyle name="Обычный 37 2 3 2 3 2" xfId="52216"/>
    <cellStyle name="Обычный 37 2 3 2 3 3" xfId="52217"/>
    <cellStyle name="Обычный 37 2 3 2 4" xfId="52218"/>
    <cellStyle name="Обычный 37 2 3 2 4 2" xfId="52219"/>
    <cellStyle name="Обычный 37 2 3 2 5" xfId="52220"/>
    <cellStyle name="Обычный 37 2 3 2 5 2" xfId="52221"/>
    <cellStyle name="Обычный 37 2 3 2 6" xfId="52222"/>
    <cellStyle name="Обычный 37 2 3 2 6 2" xfId="52223"/>
    <cellStyle name="Обычный 37 2 3 2 7" xfId="52224"/>
    <cellStyle name="Обычный 37 2 3 2 8" xfId="52225"/>
    <cellStyle name="Обычный 37 2 3 2 9" xfId="52226"/>
    <cellStyle name="Обычный 37 2 3 20" xfId="52227"/>
    <cellStyle name="Обычный 37 2 3 21" xfId="52228"/>
    <cellStyle name="Обычный 37 2 3 22" xfId="52229"/>
    <cellStyle name="Обычный 37 2 3 23" xfId="52230"/>
    <cellStyle name="Обычный 37 2 3 24" xfId="52231"/>
    <cellStyle name="Обычный 37 2 3 25" xfId="52232"/>
    <cellStyle name="Обычный 37 2 3 26" xfId="52233"/>
    <cellStyle name="Обычный 37 2 3 27" xfId="52234"/>
    <cellStyle name="Обычный 37 2 3 28" xfId="52235"/>
    <cellStyle name="Обычный 37 2 3 29" xfId="52236"/>
    <cellStyle name="Обычный 37 2 3 3" xfId="52237"/>
    <cellStyle name="Обычный 37 2 3 3 10" xfId="52238"/>
    <cellStyle name="Обычный 37 2 3 3 11" xfId="52239"/>
    <cellStyle name="Обычный 37 2 3 3 12" xfId="52240"/>
    <cellStyle name="Обычный 37 2 3 3 13" xfId="52241"/>
    <cellStyle name="Обычный 37 2 3 3 2" xfId="52242"/>
    <cellStyle name="Обычный 37 2 3 3 2 2" xfId="52243"/>
    <cellStyle name="Обычный 37 2 3 3 2 3" xfId="52244"/>
    <cellStyle name="Обычный 37 2 3 3 2 4" xfId="52245"/>
    <cellStyle name="Обычный 37 2 3 3 3" xfId="52246"/>
    <cellStyle name="Обычный 37 2 3 3 3 2" xfId="52247"/>
    <cellStyle name="Обычный 37 2 3 3 3 3" xfId="52248"/>
    <cellStyle name="Обычный 37 2 3 3 4" xfId="52249"/>
    <cellStyle name="Обычный 37 2 3 3 4 2" xfId="52250"/>
    <cellStyle name="Обычный 37 2 3 3 5" xfId="52251"/>
    <cellStyle name="Обычный 37 2 3 3 5 2" xfId="52252"/>
    <cellStyle name="Обычный 37 2 3 3 6" xfId="52253"/>
    <cellStyle name="Обычный 37 2 3 3 6 2" xfId="52254"/>
    <cellStyle name="Обычный 37 2 3 3 7" xfId="52255"/>
    <cellStyle name="Обычный 37 2 3 3 8" xfId="52256"/>
    <cellStyle name="Обычный 37 2 3 3 9" xfId="52257"/>
    <cellStyle name="Обычный 37 2 3 30" xfId="52258"/>
    <cellStyle name="Обычный 37 2 3 31" xfId="52259"/>
    <cellStyle name="Обычный 37 2 3 32" xfId="52260"/>
    <cellStyle name="Обычный 37 2 3 33" xfId="52261"/>
    <cellStyle name="Обычный 37 2 3 34" xfId="52262"/>
    <cellStyle name="Обычный 37 2 3 35" xfId="52263"/>
    <cellStyle name="Обычный 37 2 3 36" xfId="52264"/>
    <cellStyle name="Обычный 37 2 3 37" xfId="52265"/>
    <cellStyle name="Обычный 37 2 3 38" xfId="52266"/>
    <cellStyle name="Обычный 37 2 3 39" xfId="52267"/>
    <cellStyle name="Обычный 37 2 3 4" xfId="52268"/>
    <cellStyle name="Обычный 37 2 3 4 10" xfId="52269"/>
    <cellStyle name="Обычный 37 2 3 4 11" xfId="52270"/>
    <cellStyle name="Обычный 37 2 3 4 12" xfId="52271"/>
    <cellStyle name="Обычный 37 2 3 4 2" xfId="52272"/>
    <cellStyle name="Обычный 37 2 3 4 2 2" xfId="52273"/>
    <cellStyle name="Обычный 37 2 3 4 2 3" xfId="52274"/>
    <cellStyle name="Обычный 37 2 3 4 2 4" xfId="52275"/>
    <cellStyle name="Обычный 37 2 3 4 3" xfId="52276"/>
    <cellStyle name="Обычный 37 2 3 4 3 2" xfId="52277"/>
    <cellStyle name="Обычный 37 2 3 4 3 3" xfId="52278"/>
    <cellStyle name="Обычный 37 2 3 4 4" xfId="52279"/>
    <cellStyle name="Обычный 37 2 3 4 4 2" xfId="52280"/>
    <cellStyle name="Обычный 37 2 3 4 5" xfId="52281"/>
    <cellStyle name="Обычный 37 2 3 4 5 2" xfId="52282"/>
    <cellStyle name="Обычный 37 2 3 4 6" xfId="52283"/>
    <cellStyle name="Обычный 37 2 3 4 6 2" xfId="52284"/>
    <cellStyle name="Обычный 37 2 3 4 7" xfId="52285"/>
    <cellStyle name="Обычный 37 2 3 4 8" xfId="52286"/>
    <cellStyle name="Обычный 37 2 3 4 9" xfId="52287"/>
    <cellStyle name="Обычный 37 2 3 5" xfId="52288"/>
    <cellStyle name="Обычный 37 2 3 5 10" xfId="52289"/>
    <cellStyle name="Обычный 37 2 3 5 11" xfId="52290"/>
    <cellStyle name="Обычный 37 2 3 5 2" xfId="52291"/>
    <cellStyle name="Обычный 37 2 3 5 2 2" xfId="52292"/>
    <cellStyle name="Обычный 37 2 3 5 2 3" xfId="52293"/>
    <cellStyle name="Обычный 37 2 3 5 2 4" xfId="52294"/>
    <cellStyle name="Обычный 37 2 3 5 3" xfId="52295"/>
    <cellStyle name="Обычный 37 2 3 5 3 2" xfId="52296"/>
    <cellStyle name="Обычный 37 2 3 5 3 3" xfId="52297"/>
    <cellStyle name="Обычный 37 2 3 5 4" xfId="52298"/>
    <cellStyle name="Обычный 37 2 3 5 4 2" xfId="52299"/>
    <cellStyle name="Обычный 37 2 3 5 5" xfId="52300"/>
    <cellStyle name="Обычный 37 2 3 5 5 2" xfId="52301"/>
    <cellStyle name="Обычный 37 2 3 5 6" xfId="52302"/>
    <cellStyle name="Обычный 37 2 3 5 6 2" xfId="52303"/>
    <cellStyle name="Обычный 37 2 3 5 7" xfId="52304"/>
    <cellStyle name="Обычный 37 2 3 5 8" xfId="52305"/>
    <cellStyle name="Обычный 37 2 3 5 9" xfId="52306"/>
    <cellStyle name="Обычный 37 2 3 6" xfId="52307"/>
    <cellStyle name="Обычный 37 2 3 6 2" xfId="52308"/>
    <cellStyle name="Обычный 37 2 3 6 2 2" xfId="52309"/>
    <cellStyle name="Обычный 37 2 3 6 2 3" xfId="52310"/>
    <cellStyle name="Обычный 37 2 3 6 3" xfId="52311"/>
    <cellStyle name="Обычный 37 2 3 6 3 2" xfId="52312"/>
    <cellStyle name="Обычный 37 2 3 6 3 3" xfId="52313"/>
    <cellStyle name="Обычный 37 2 3 6 4" xfId="52314"/>
    <cellStyle name="Обычный 37 2 3 6 5" xfId="52315"/>
    <cellStyle name="Обычный 37 2 3 6 6" xfId="52316"/>
    <cellStyle name="Обычный 37 2 3 6 7" xfId="52317"/>
    <cellStyle name="Обычный 37 2 3 6 8" xfId="52318"/>
    <cellStyle name="Обычный 37 2 3 7" xfId="52319"/>
    <cellStyle name="Обычный 37 2 3 7 2" xfId="52320"/>
    <cellStyle name="Обычный 37 2 3 7 2 2" xfId="52321"/>
    <cellStyle name="Обычный 37 2 3 7 3" xfId="52322"/>
    <cellStyle name="Обычный 37 2 3 7 3 2" xfId="52323"/>
    <cellStyle name="Обычный 37 2 3 7 4" xfId="52324"/>
    <cellStyle name="Обычный 37 2 3 7 5" xfId="52325"/>
    <cellStyle name="Обычный 37 2 3 7 6" xfId="52326"/>
    <cellStyle name="Обычный 37 2 3 7 7" xfId="52327"/>
    <cellStyle name="Обычный 37 2 3 7 8" xfId="52328"/>
    <cellStyle name="Обычный 37 2 3 8" xfId="52329"/>
    <cellStyle name="Обычный 37 2 3 8 2" xfId="52330"/>
    <cellStyle name="Обычный 37 2 3 8 2 2" xfId="52331"/>
    <cellStyle name="Обычный 37 2 3 8 3" xfId="52332"/>
    <cellStyle name="Обычный 37 2 3 8 3 2" xfId="52333"/>
    <cellStyle name="Обычный 37 2 3 8 4" xfId="52334"/>
    <cellStyle name="Обычный 37 2 3 8 5" xfId="52335"/>
    <cellStyle name="Обычный 37 2 3 8 6" xfId="52336"/>
    <cellStyle name="Обычный 37 2 3 8 7" xfId="52337"/>
    <cellStyle name="Обычный 37 2 3 8 8" xfId="52338"/>
    <cellStyle name="Обычный 37 2 3 9" xfId="52339"/>
    <cellStyle name="Обычный 37 2 3 9 2" xfId="52340"/>
    <cellStyle name="Обычный 37 2 3 9 2 2" xfId="52341"/>
    <cellStyle name="Обычный 37 2 3 9 3" xfId="52342"/>
    <cellStyle name="Обычный 37 2 3 9 3 2" xfId="52343"/>
    <cellStyle name="Обычный 37 2 3 9 4" xfId="52344"/>
    <cellStyle name="Обычный 37 2 3 9 5" xfId="52345"/>
    <cellStyle name="Обычный 37 2 3 9 6" xfId="52346"/>
    <cellStyle name="Обычный 37 2 3 9 7" xfId="52347"/>
    <cellStyle name="Обычный 37 2 30" xfId="52348"/>
    <cellStyle name="Обычный 37 2 31" xfId="52349"/>
    <cellStyle name="Обычный 37 2 32" xfId="52350"/>
    <cellStyle name="Обычный 37 2 33" xfId="52351"/>
    <cellStyle name="Обычный 37 2 34" xfId="52352"/>
    <cellStyle name="Обычный 37 2 35" xfId="52353"/>
    <cellStyle name="Обычный 37 2 36" xfId="52354"/>
    <cellStyle name="Обычный 37 2 37" xfId="52355"/>
    <cellStyle name="Обычный 37 2 38" xfId="52356"/>
    <cellStyle name="Обычный 37 2 39" xfId="52357"/>
    <cellStyle name="Обычный 37 2 4" xfId="52358"/>
    <cellStyle name="Обычный 37 2 4 10" xfId="52359"/>
    <cellStyle name="Обычный 37 2 4 10 2" xfId="52360"/>
    <cellStyle name="Обычный 37 2 4 10 2 2" xfId="52361"/>
    <cellStyle name="Обычный 37 2 4 10 3" xfId="52362"/>
    <cellStyle name="Обычный 37 2 4 10 3 2" xfId="52363"/>
    <cellStyle name="Обычный 37 2 4 10 4" xfId="52364"/>
    <cellStyle name="Обычный 37 2 4 10 5" xfId="52365"/>
    <cellStyle name="Обычный 37 2 4 10 6" xfId="52366"/>
    <cellStyle name="Обычный 37 2 4 10 7" xfId="52367"/>
    <cellStyle name="Обычный 37 2 4 11" xfId="52368"/>
    <cellStyle name="Обычный 37 2 4 11 2" xfId="52369"/>
    <cellStyle name="Обычный 37 2 4 11 3" xfId="52370"/>
    <cellStyle name="Обычный 37 2 4 12" xfId="52371"/>
    <cellStyle name="Обычный 37 2 4 12 2" xfId="52372"/>
    <cellStyle name="Обычный 37 2 4 12 3" xfId="52373"/>
    <cellStyle name="Обычный 37 2 4 13" xfId="52374"/>
    <cellStyle name="Обычный 37 2 4 13 2" xfId="52375"/>
    <cellStyle name="Обычный 37 2 4 13 3" xfId="52376"/>
    <cellStyle name="Обычный 37 2 4 14" xfId="52377"/>
    <cellStyle name="Обычный 37 2 4 14 2" xfId="52378"/>
    <cellStyle name="Обычный 37 2 4 14 3" xfId="52379"/>
    <cellStyle name="Обычный 37 2 4 15" xfId="52380"/>
    <cellStyle name="Обычный 37 2 4 16" xfId="52381"/>
    <cellStyle name="Обычный 37 2 4 17" xfId="52382"/>
    <cellStyle name="Обычный 37 2 4 18" xfId="52383"/>
    <cellStyle name="Обычный 37 2 4 19" xfId="52384"/>
    <cellStyle name="Обычный 37 2 4 2" xfId="52385"/>
    <cellStyle name="Обычный 37 2 4 2 10" xfId="52386"/>
    <cellStyle name="Обычный 37 2 4 2 11" xfId="52387"/>
    <cellStyle name="Обычный 37 2 4 2 12" xfId="52388"/>
    <cellStyle name="Обычный 37 2 4 2 13" xfId="52389"/>
    <cellStyle name="Обычный 37 2 4 2 14" xfId="52390"/>
    <cellStyle name="Обычный 37 2 4 2 2" xfId="52391"/>
    <cellStyle name="Обычный 37 2 4 2 2 2" xfId="52392"/>
    <cellStyle name="Обычный 37 2 4 2 2 3" xfId="52393"/>
    <cellStyle name="Обычный 37 2 4 2 2 4" xfId="52394"/>
    <cellStyle name="Обычный 37 2 4 2 3" xfId="52395"/>
    <cellStyle name="Обычный 37 2 4 2 3 2" xfId="52396"/>
    <cellStyle name="Обычный 37 2 4 2 3 3" xfId="52397"/>
    <cellStyle name="Обычный 37 2 4 2 4" xfId="52398"/>
    <cellStyle name="Обычный 37 2 4 2 4 2" xfId="52399"/>
    <cellStyle name="Обычный 37 2 4 2 5" xfId="52400"/>
    <cellStyle name="Обычный 37 2 4 2 5 2" xfId="52401"/>
    <cellStyle name="Обычный 37 2 4 2 6" xfId="52402"/>
    <cellStyle name="Обычный 37 2 4 2 6 2" xfId="52403"/>
    <cellStyle name="Обычный 37 2 4 2 7" xfId="52404"/>
    <cellStyle name="Обычный 37 2 4 2 8" xfId="52405"/>
    <cellStyle name="Обычный 37 2 4 2 9" xfId="52406"/>
    <cellStyle name="Обычный 37 2 4 20" xfId="52407"/>
    <cellStyle name="Обычный 37 2 4 21" xfId="52408"/>
    <cellStyle name="Обычный 37 2 4 22" xfId="52409"/>
    <cellStyle name="Обычный 37 2 4 23" xfId="52410"/>
    <cellStyle name="Обычный 37 2 4 24" xfId="52411"/>
    <cellStyle name="Обычный 37 2 4 25" xfId="52412"/>
    <cellStyle name="Обычный 37 2 4 26" xfId="52413"/>
    <cellStyle name="Обычный 37 2 4 27" xfId="52414"/>
    <cellStyle name="Обычный 37 2 4 28" xfId="52415"/>
    <cellStyle name="Обычный 37 2 4 29" xfId="52416"/>
    <cellStyle name="Обычный 37 2 4 3" xfId="52417"/>
    <cellStyle name="Обычный 37 2 4 3 10" xfId="52418"/>
    <cellStyle name="Обычный 37 2 4 3 11" xfId="52419"/>
    <cellStyle name="Обычный 37 2 4 3 12" xfId="52420"/>
    <cellStyle name="Обычный 37 2 4 3 13" xfId="52421"/>
    <cellStyle name="Обычный 37 2 4 3 2" xfId="52422"/>
    <cellStyle name="Обычный 37 2 4 3 2 2" xfId="52423"/>
    <cellStyle name="Обычный 37 2 4 3 2 3" xfId="52424"/>
    <cellStyle name="Обычный 37 2 4 3 2 4" xfId="52425"/>
    <cellStyle name="Обычный 37 2 4 3 3" xfId="52426"/>
    <cellStyle name="Обычный 37 2 4 3 3 2" xfId="52427"/>
    <cellStyle name="Обычный 37 2 4 3 3 3" xfId="52428"/>
    <cellStyle name="Обычный 37 2 4 3 4" xfId="52429"/>
    <cellStyle name="Обычный 37 2 4 3 4 2" xfId="52430"/>
    <cellStyle name="Обычный 37 2 4 3 5" xfId="52431"/>
    <cellStyle name="Обычный 37 2 4 3 5 2" xfId="52432"/>
    <cellStyle name="Обычный 37 2 4 3 6" xfId="52433"/>
    <cellStyle name="Обычный 37 2 4 3 6 2" xfId="52434"/>
    <cellStyle name="Обычный 37 2 4 3 7" xfId="52435"/>
    <cellStyle name="Обычный 37 2 4 3 8" xfId="52436"/>
    <cellStyle name="Обычный 37 2 4 3 9" xfId="52437"/>
    <cellStyle name="Обычный 37 2 4 30" xfId="52438"/>
    <cellStyle name="Обычный 37 2 4 31" xfId="52439"/>
    <cellStyle name="Обычный 37 2 4 32" xfId="52440"/>
    <cellStyle name="Обычный 37 2 4 33" xfId="52441"/>
    <cellStyle name="Обычный 37 2 4 34" xfId="52442"/>
    <cellStyle name="Обычный 37 2 4 35" xfId="52443"/>
    <cellStyle name="Обычный 37 2 4 36" xfId="52444"/>
    <cellStyle name="Обычный 37 2 4 37" xfId="52445"/>
    <cellStyle name="Обычный 37 2 4 38" xfId="52446"/>
    <cellStyle name="Обычный 37 2 4 4" xfId="52447"/>
    <cellStyle name="Обычный 37 2 4 4 10" xfId="52448"/>
    <cellStyle name="Обычный 37 2 4 4 11" xfId="52449"/>
    <cellStyle name="Обычный 37 2 4 4 12" xfId="52450"/>
    <cellStyle name="Обычный 37 2 4 4 2" xfId="52451"/>
    <cellStyle name="Обычный 37 2 4 4 2 2" xfId="52452"/>
    <cellStyle name="Обычный 37 2 4 4 2 3" xfId="52453"/>
    <cellStyle name="Обычный 37 2 4 4 2 4" xfId="52454"/>
    <cellStyle name="Обычный 37 2 4 4 3" xfId="52455"/>
    <cellStyle name="Обычный 37 2 4 4 3 2" xfId="52456"/>
    <cellStyle name="Обычный 37 2 4 4 3 3" xfId="52457"/>
    <cellStyle name="Обычный 37 2 4 4 4" xfId="52458"/>
    <cellStyle name="Обычный 37 2 4 4 4 2" xfId="52459"/>
    <cellStyle name="Обычный 37 2 4 4 5" xfId="52460"/>
    <cellStyle name="Обычный 37 2 4 4 5 2" xfId="52461"/>
    <cellStyle name="Обычный 37 2 4 4 6" xfId="52462"/>
    <cellStyle name="Обычный 37 2 4 4 6 2" xfId="52463"/>
    <cellStyle name="Обычный 37 2 4 4 7" xfId="52464"/>
    <cellStyle name="Обычный 37 2 4 4 8" xfId="52465"/>
    <cellStyle name="Обычный 37 2 4 4 9" xfId="52466"/>
    <cellStyle name="Обычный 37 2 4 5" xfId="52467"/>
    <cellStyle name="Обычный 37 2 4 5 10" xfId="52468"/>
    <cellStyle name="Обычный 37 2 4 5 11" xfId="52469"/>
    <cellStyle name="Обычный 37 2 4 5 2" xfId="52470"/>
    <cellStyle name="Обычный 37 2 4 5 2 2" xfId="52471"/>
    <cellStyle name="Обычный 37 2 4 5 2 3" xfId="52472"/>
    <cellStyle name="Обычный 37 2 4 5 2 4" xfId="52473"/>
    <cellStyle name="Обычный 37 2 4 5 3" xfId="52474"/>
    <cellStyle name="Обычный 37 2 4 5 3 2" xfId="52475"/>
    <cellStyle name="Обычный 37 2 4 5 3 3" xfId="52476"/>
    <cellStyle name="Обычный 37 2 4 5 4" xfId="52477"/>
    <cellStyle name="Обычный 37 2 4 5 4 2" xfId="52478"/>
    <cellStyle name="Обычный 37 2 4 5 5" xfId="52479"/>
    <cellStyle name="Обычный 37 2 4 5 5 2" xfId="52480"/>
    <cellStyle name="Обычный 37 2 4 5 6" xfId="52481"/>
    <cellStyle name="Обычный 37 2 4 5 6 2" xfId="52482"/>
    <cellStyle name="Обычный 37 2 4 5 7" xfId="52483"/>
    <cellStyle name="Обычный 37 2 4 5 8" xfId="52484"/>
    <cellStyle name="Обычный 37 2 4 5 9" xfId="52485"/>
    <cellStyle name="Обычный 37 2 4 6" xfId="52486"/>
    <cellStyle name="Обычный 37 2 4 6 2" xfId="52487"/>
    <cellStyle name="Обычный 37 2 4 6 2 2" xfId="52488"/>
    <cellStyle name="Обычный 37 2 4 6 2 3" xfId="52489"/>
    <cellStyle name="Обычный 37 2 4 6 3" xfId="52490"/>
    <cellStyle name="Обычный 37 2 4 6 3 2" xfId="52491"/>
    <cellStyle name="Обычный 37 2 4 6 3 3" xfId="52492"/>
    <cellStyle name="Обычный 37 2 4 6 4" xfId="52493"/>
    <cellStyle name="Обычный 37 2 4 6 5" xfId="52494"/>
    <cellStyle name="Обычный 37 2 4 6 6" xfId="52495"/>
    <cellStyle name="Обычный 37 2 4 6 7" xfId="52496"/>
    <cellStyle name="Обычный 37 2 4 6 8" xfId="52497"/>
    <cellStyle name="Обычный 37 2 4 7" xfId="52498"/>
    <cellStyle name="Обычный 37 2 4 7 2" xfId="52499"/>
    <cellStyle name="Обычный 37 2 4 7 2 2" xfId="52500"/>
    <cellStyle name="Обычный 37 2 4 7 3" xfId="52501"/>
    <cellStyle name="Обычный 37 2 4 7 3 2" xfId="52502"/>
    <cellStyle name="Обычный 37 2 4 7 4" xfId="52503"/>
    <cellStyle name="Обычный 37 2 4 7 5" xfId="52504"/>
    <cellStyle name="Обычный 37 2 4 7 6" xfId="52505"/>
    <cellStyle name="Обычный 37 2 4 7 7" xfId="52506"/>
    <cellStyle name="Обычный 37 2 4 7 8" xfId="52507"/>
    <cellStyle name="Обычный 37 2 4 8" xfId="52508"/>
    <cellStyle name="Обычный 37 2 4 8 2" xfId="52509"/>
    <cellStyle name="Обычный 37 2 4 8 2 2" xfId="52510"/>
    <cellStyle name="Обычный 37 2 4 8 3" xfId="52511"/>
    <cellStyle name="Обычный 37 2 4 8 3 2" xfId="52512"/>
    <cellStyle name="Обычный 37 2 4 8 4" xfId="52513"/>
    <cellStyle name="Обычный 37 2 4 8 5" xfId="52514"/>
    <cellStyle name="Обычный 37 2 4 8 6" xfId="52515"/>
    <cellStyle name="Обычный 37 2 4 8 7" xfId="52516"/>
    <cellStyle name="Обычный 37 2 4 8 8" xfId="52517"/>
    <cellStyle name="Обычный 37 2 4 9" xfId="52518"/>
    <cellStyle name="Обычный 37 2 4 9 2" xfId="52519"/>
    <cellStyle name="Обычный 37 2 4 9 2 2" xfId="52520"/>
    <cellStyle name="Обычный 37 2 4 9 3" xfId="52521"/>
    <cellStyle name="Обычный 37 2 4 9 3 2" xfId="52522"/>
    <cellStyle name="Обычный 37 2 4 9 4" xfId="52523"/>
    <cellStyle name="Обычный 37 2 4 9 5" xfId="52524"/>
    <cellStyle name="Обычный 37 2 4 9 6" xfId="52525"/>
    <cellStyle name="Обычный 37 2 4 9 7" xfId="52526"/>
    <cellStyle name="Обычный 37 2 40" xfId="52527"/>
    <cellStyle name="Обычный 37 2 41" xfId="52528"/>
    <cellStyle name="Обычный 37 2 42" xfId="52529"/>
    <cellStyle name="Обычный 37 2 43" xfId="52530"/>
    <cellStyle name="Обычный 37 2 5" xfId="52531"/>
    <cellStyle name="Обычный 37 2 5 10" xfId="52532"/>
    <cellStyle name="Обычный 37 2 5 11" xfId="52533"/>
    <cellStyle name="Обычный 37 2 5 12" xfId="52534"/>
    <cellStyle name="Обычный 37 2 5 13" xfId="52535"/>
    <cellStyle name="Обычный 37 2 5 14" xfId="52536"/>
    <cellStyle name="Обычный 37 2 5 2" xfId="52537"/>
    <cellStyle name="Обычный 37 2 5 2 2" xfId="52538"/>
    <cellStyle name="Обычный 37 2 5 2 3" xfId="52539"/>
    <cellStyle name="Обычный 37 2 5 2 4" xfId="52540"/>
    <cellStyle name="Обычный 37 2 5 3" xfId="52541"/>
    <cellStyle name="Обычный 37 2 5 3 2" xfId="52542"/>
    <cellStyle name="Обычный 37 2 5 3 3" xfId="52543"/>
    <cellStyle name="Обычный 37 2 5 4" xfId="52544"/>
    <cellStyle name="Обычный 37 2 5 4 2" xfId="52545"/>
    <cellStyle name="Обычный 37 2 5 5" xfId="52546"/>
    <cellStyle name="Обычный 37 2 5 5 2" xfId="52547"/>
    <cellStyle name="Обычный 37 2 5 6" xfId="52548"/>
    <cellStyle name="Обычный 37 2 5 6 2" xfId="52549"/>
    <cellStyle name="Обычный 37 2 5 7" xfId="52550"/>
    <cellStyle name="Обычный 37 2 5 8" xfId="52551"/>
    <cellStyle name="Обычный 37 2 5 9" xfId="52552"/>
    <cellStyle name="Обычный 37 2 6" xfId="52553"/>
    <cellStyle name="Обычный 37 2 6 10" xfId="52554"/>
    <cellStyle name="Обычный 37 2 6 11" xfId="52555"/>
    <cellStyle name="Обычный 37 2 6 12" xfId="52556"/>
    <cellStyle name="Обычный 37 2 6 13" xfId="52557"/>
    <cellStyle name="Обычный 37 2 6 2" xfId="52558"/>
    <cellStyle name="Обычный 37 2 6 2 2" xfId="52559"/>
    <cellStyle name="Обычный 37 2 6 2 3" xfId="52560"/>
    <cellStyle name="Обычный 37 2 6 2 4" xfId="52561"/>
    <cellStyle name="Обычный 37 2 6 3" xfId="52562"/>
    <cellStyle name="Обычный 37 2 6 3 2" xfId="52563"/>
    <cellStyle name="Обычный 37 2 6 3 3" xfId="52564"/>
    <cellStyle name="Обычный 37 2 6 4" xfId="52565"/>
    <cellStyle name="Обычный 37 2 6 4 2" xfId="52566"/>
    <cellStyle name="Обычный 37 2 6 5" xfId="52567"/>
    <cellStyle name="Обычный 37 2 6 5 2" xfId="52568"/>
    <cellStyle name="Обычный 37 2 6 6" xfId="52569"/>
    <cellStyle name="Обычный 37 2 6 6 2" xfId="52570"/>
    <cellStyle name="Обычный 37 2 6 7" xfId="52571"/>
    <cellStyle name="Обычный 37 2 6 8" xfId="52572"/>
    <cellStyle name="Обычный 37 2 6 9" xfId="52573"/>
    <cellStyle name="Обычный 37 2 7" xfId="52574"/>
    <cellStyle name="Обычный 37 2 7 10" xfId="52575"/>
    <cellStyle name="Обычный 37 2 7 11" xfId="52576"/>
    <cellStyle name="Обычный 37 2 7 12" xfId="52577"/>
    <cellStyle name="Обычный 37 2 7 2" xfId="52578"/>
    <cellStyle name="Обычный 37 2 7 2 2" xfId="52579"/>
    <cellStyle name="Обычный 37 2 7 2 3" xfId="52580"/>
    <cellStyle name="Обычный 37 2 7 2 4" xfId="52581"/>
    <cellStyle name="Обычный 37 2 7 3" xfId="52582"/>
    <cellStyle name="Обычный 37 2 7 3 2" xfId="52583"/>
    <cellStyle name="Обычный 37 2 7 3 3" xfId="52584"/>
    <cellStyle name="Обычный 37 2 7 4" xfId="52585"/>
    <cellStyle name="Обычный 37 2 7 4 2" xfId="52586"/>
    <cellStyle name="Обычный 37 2 7 5" xfId="52587"/>
    <cellStyle name="Обычный 37 2 7 5 2" xfId="52588"/>
    <cellStyle name="Обычный 37 2 7 6" xfId="52589"/>
    <cellStyle name="Обычный 37 2 7 6 2" xfId="52590"/>
    <cellStyle name="Обычный 37 2 7 7" xfId="52591"/>
    <cellStyle name="Обычный 37 2 7 8" xfId="52592"/>
    <cellStyle name="Обычный 37 2 7 9" xfId="52593"/>
    <cellStyle name="Обычный 37 2 8" xfId="52594"/>
    <cellStyle name="Обычный 37 2 8 10" xfId="52595"/>
    <cellStyle name="Обычный 37 2 8 11" xfId="52596"/>
    <cellStyle name="Обычный 37 2 8 2" xfId="52597"/>
    <cellStyle name="Обычный 37 2 8 2 2" xfId="52598"/>
    <cellStyle name="Обычный 37 2 8 2 3" xfId="52599"/>
    <cellStyle name="Обычный 37 2 8 2 4" xfId="52600"/>
    <cellStyle name="Обычный 37 2 8 3" xfId="52601"/>
    <cellStyle name="Обычный 37 2 8 3 2" xfId="52602"/>
    <cellStyle name="Обычный 37 2 8 3 3" xfId="52603"/>
    <cellStyle name="Обычный 37 2 8 4" xfId="52604"/>
    <cellStyle name="Обычный 37 2 8 4 2" xfId="52605"/>
    <cellStyle name="Обычный 37 2 8 5" xfId="52606"/>
    <cellStyle name="Обычный 37 2 8 5 2" xfId="52607"/>
    <cellStyle name="Обычный 37 2 8 6" xfId="52608"/>
    <cellStyle name="Обычный 37 2 8 6 2" xfId="52609"/>
    <cellStyle name="Обычный 37 2 8 7" xfId="52610"/>
    <cellStyle name="Обычный 37 2 8 8" xfId="52611"/>
    <cellStyle name="Обычный 37 2 8 9" xfId="52612"/>
    <cellStyle name="Обычный 37 2 9" xfId="52613"/>
    <cellStyle name="Обычный 37 2 9 2" xfId="52614"/>
    <cellStyle name="Обычный 37 2 9 2 2" xfId="52615"/>
    <cellStyle name="Обычный 37 2 9 2 3" xfId="52616"/>
    <cellStyle name="Обычный 37 2 9 3" xfId="52617"/>
    <cellStyle name="Обычный 37 2 9 3 2" xfId="52618"/>
    <cellStyle name="Обычный 37 2 9 3 3" xfId="52619"/>
    <cellStyle name="Обычный 37 2 9 4" xfId="52620"/>
    <cellStyle name="Обычный 37 2 9 5" xfId="52621"/>
    <cellStyle name="Обычный 37 2 9 6" xfId="52622"/>
    <cellStyle name="Обычный 37 2 9 7" xfId="52623"/>
    <cellStyle name="Обычный 37 2 9 8" xfId="52624"/>
    <cellStyle name="Обычный 37 20" xfId="52625"/>
    <cellStyle name="Обычный 37 20 2" xfId="52626"/>
    <cellStyle name="Обычный 37 21" xfId="52627"/>
    <cellStyle name="Обычный 37 22" xfId="52628"/>
    <cellStyle name="Обычный 37 23" xfId="52629"/>
    <cellStyle name="Обычный 37 24" xfId="52630"/>
    <cellStyle name="Обычный 37 25" xfId="52631"/>
    <cellStyle name="Обычный 37 26" xfId="52632"/>
    <cellStyle name="Обычный 37 27" xfId="52633"/>
    <cellStyle name="Обычный 37 28" xfId="52634"/>
    <cellStyle name="Обычный 37 29" xfId="52635"/>
    <cellStyle name="Обычный 37 3" xfId="52636"/>
    <cellStyle name="Обычный 37 3 10" xfId="52637"/>
    <cellStyle name="Обычный 37 3 10 2" xfId="52638"/>
    <cellStyle name="Обычный 37 3 10 2 2" xfId="52639"/>
    <cellStyle name="Обычный 37 3 10 3" xfId="52640"/>
    <cellStyle name="Обычный 37 3 10 3 2" xfId="52641"/>
    <cellStyle name="Обычный 37 3 10 4" xfId="52642"/>
    <cellStyle name="Обычный 37 3 10 5" xfId="52643"/>
    <cellStyle name="Обычный 37 3 10 6" xfId="52644"/>
    <cellStyle name="Обычный 37 3 10 7" xfId="52645"/>
    <cellStyle name="Обычный 37 3 10 8" xfId="52646"/>
    <cellStyle name="Обычный 37 3 11" xfId="52647"/>
    <cellStyle name="Обычный 37 3 11 2" xfId="52648"/>
    <cellStyle name="Обычный 37 3 11 2 2" xfId="52649"/>
    <cellStyle name="Обычный 37 3 11 3" xfId="52650"/>
    <cellStyle name="Обычный 37 3 11 3 2" xfId="52651"/>
    <cellStyle name="Обычный 37 3 11 4" xfId="52652"/>
    <cellStyle name="Обычный 37 3 11 5" xfId="52653"/>
    <cellStyle name="Обычный 37 3 11 6" xfId="52654"/>
    <cellStyle name="Обычный 37 3 11 7" xfId="52655"/>
    <cellStyle name="Обычный 37 3 12" xfId="52656"/>
    <cellStyle name="Обычный 37 3 12 2" xfId="52657"/>
    <cellStyle name="Обычный 37 3 12 2 2" xfId="52658"/>
    <cellStyle name="Обычный 37 3 12 3" xfId="52659"/>
    <cellStyle name="Обычный 37 3 12 3 2" xfId="52660"/>
    <cellStyle name="Обычный 37 3 12 4" xfId="52661"/>
    <cellStyle name="Обычный 37 3 12 5" xfId="52662"/>
    <cellStyle name="Обычный 37 3 12 6" xfId="52663"/>
    <cellStyle name="Обычный 37 3 12 7" xfId="52664"/>
    <cellStyle name="Обычный 37 3 13" xfId="52665"/>
    <cellStyle name="Обычный 37 3 13 2" xfId="52666"/>
    <cellStyle name="Обычный 37 3 13 2 2" xfId="52667"/>
    <cellStyle name="Обычный 37 3 13 3" xfId="52668"/>
    <cellStyle name="Обычный 37 3 13 3 2" xfId="52669"/>
    <cellStyle name="Обычный 37 3 13 4" xfId="52670"/>
    <cellStyle name="Обычный 37 3 13 5" xfId="52671"/>
    <cellStyle name="Обычный 37 3 13 6" xfId="52672"/>
    <cellStyle name="Обычный 37 3 14" xfId="52673"/>
    <cellStyle name="Обычный 37 3 14 2" xfId="52674"/>
    <cellStyle name="Обычный 37 3 14 2 2" xfId="52675"/>
    <cellStyle name="Обычный 37 3 14 3" xfId="52676"/>
    <cellStyle name="Обычный 37 3 14 3 2" xfId="52677"/>
    <cellStyle name="Обычный 37 3 14 4" xfId="52678"/>
    <cellStyle name="Обычный 37 3 14 5" xfId="52679"/>
    <cellStyle name="Обычный 37 3 14 6" xfId="52680"/>
    <cellStyle name="Обычный 37 3 15" xfId="52681"/>
    <cellStyle name="Обычный 37 3 15 2" xfId="52682"/>
    <cellStyle name="Обычный 37 3 15 3" xfId="52683"/>
    <cellStyle name="Обычный 37 3 16" xfId="52684"/>
    <cellStyle name="Обычный 37 3 16 2" xfId="52685"/>
    <cellStyle name="Обычный 37 3 16 3" xfId="52686"/>
    <cellStyle name="Обычный 37 3 17" xfId="52687"/>
    <cellStyle name="Обычный 37 3 17 2" xfId="52688"/>
    <cellStyle name="Обычный 37 3 18" xfId="52689"/>
    <cellStyle name="Обычный 37 3 18 2" xfId="52690"/>
    <cellStyle name="Обычный 37 3 19" xfId="52691"/>
    <cellStyle name="Обычный 37 3 2" xfId="52692"/>
    <cellStyle name="Обычный 37 3 2 10" xfId="52693"/>
    <cellStyle name="Обычный 37 3 2 10 2" xfId="52694"/>
    <cellStyle name="Обычный 37 3 2 10 2 2" xfId="52695"/>
    <cellStyle name="Обычный 37 3 2 10 3" xfId="52696"/>
    <cellStyle name="Обычный 37 3 2 10 3 2" xfId="52697"/>
    <cellStyle name="Обычный 37 3 2 10 4" xfId="52698"/>
    <cellStyle name="Обычный 37 3 2 10 5" xfId="52699"/>
    <cellStyle name="Обычный 37 3 2 10 6" xfId="52700"/>
    <cellStyle name="Обычный 37 3 2 10 7" xfId="52701"/>
    <cellStyle name="Обычный 37 3 2 11" xfId="52702"/>
    <cellStyle name="Обычный 37 3 2 11 2" xfId="52703"/>
    <cellStyle name="Обычный 37 3 2 11 2 2" xfId="52704"/>
    <cellStyle name="Обычный 37 3 2 11 3" xfId="52705"/>
    <cellStyle name="Обычный 37 3 2 11 3 2" xfId="52706"/>
    <cellStyle name="Обычный 37 3 2 11 4" xfId="52707"/>
    <cellStyle name="Обычный 37 3 2 11 5" xfId="52708"/>
    <cellStyle name="Обычный 37 3 2 11 6" xfId="52709"/>
    <cellStyle name="Обычный 37 3 2 12" xfId="52710"/>
    <cellStyle name="Обычный 37 3 2 12 2" xfId="52711"/>
    <cellStyle name="Обычный 37 3 2 12 3" xfId="52712"/>
    <cellStyle name="Обычный 37 3 2 13" xfId="52713"/>
    <cellStyle name="Обычный 37 3 2 13 2" xfId="52714"/>
    <cellStyle name="Обычный 37 3 2 13 3" xfId="52715"/>
    <cellStyle name="Обычный 37 3 2 14" xfId="52716"/>
    <cellStyle name="Обычный 37 3 2 14 2" xfId="52717"/>
    <cellStyle name="Обычный 37 3 2 14 3" xfId="52718"/>
    <cellStyle name="Обычный 37 3 2 15" xfId="52719"/>
    <cellStyle name="Обычный 37 3 2 15 2" xfId="52720"/>
    <cellStyle name="Обычный 37 3 2 16" xfId="52721"/>
    <cellStyle name="Обычный 37 3 2 17" xfId="52722"/>
    <cellStyle name="Обычный 37 3 2 18" xfId="52723"/>
    <cellStyle name="Обычный 37 3 2 19" xfId="52724"/>
    <cellStyle name="Обычный 37 3 2 2" xfId="52725"/>
    <cellStyle name="Обычный 37 3 2 2 10" xfId="52726"/>
    <cellStyle name="Обычный 37 3 2 2 11" xfId="52727"/>
    <cellStyle name="Обычный 37 3 2 2 12" xfId="52728"/>
    <cellStyle name="Обычный 37 3 2 2 13" xfId="52729"/>
    <cellStyle name="Обычный 37 3 2 2 14" xfId="52730"/>
    <cellStyle name="Обычный 37 3 2 2 2" xfId="52731"/>
    <cellStyle name="Обычный 37 3 2 2 2 2" xfId="52732"/>
    <cellStyle name="Обычный 37 3 2 2 2 3" xfId="52733"/>
    <cellStyle name="Обычный 37 3 2 2 2 4" xfId="52734"/>
    <cellStyle name="Обычный 37 3 2 2 3" xfId="52735"/>
    <cellStyle name="Обычный 37 3 2 2 3 2" xfId="52736"/>
    <cellStyle name="Обычный 37 3 2 2 3 3" xfId="52737"/>
    <cellStyle name="Обычный 37 3 2 2 4" xfId="52738"/>
    <cellStyle name="Обычный 37 3 2 2 4 2" xfId="52739"/>
    <cellStyle name="Обычный 37 3 2 2 5" xfId="52740"/>
    <cellStyle name="Обычный 37 3 2 2 5 2" xfId="52741"/>
    <cellStyle name="Обычный 37 3 2 2 6" xfId="52742"/>
    <cellStyle name="Обычный 37 3 2 2 6 2" xfId="52743"/>
    <cellStyle name="Обычный 37 3 2 2 7" xfId="52744"/>
    <cellStyle name="Обычный 37 3 2 2 8" xfId="52745"/>
    <cellStyle name="Обычный 37 3 2 2 9" xfId="52746"/>
    <cellStyle name="Обычный 37 3 2 20" xfId="52747"/>
    <cellStyle name="Обычный 37 3 2 21" xfId="52748"/>
    <cellStyle name="Обычный 37 3 2 22" xfId="52749"/>
    <cellStyle name="Обычный 37 3 2 23" xfId="52750"/>
    <cellStyle name="Обычный 37 3 2 24" xfId="52751"/>
    <cellStyle name="Обычный 37 3 2 25" xfId="52752"/>
    <cellStyle name="Обычный 37 3 2 26" xfId="52753"/>
    <cellStyle name="Обычный 37 3 2 27" xfId="52754"/>
    <cellStyle name="Обычный 37 3 2 28" xfId="52755"/>
    <cellStyle name="Обычный 37 3 2 29" xfId="52756"/>
    <cellStyle name="Обычный 37 3 2 3" xfId="52757"/>
    <cellStyle name="Обычный 37 3 2 3 10" xfId="52758"/>
    <cellStyle name="Обычный 37 3 2 3 11" xfId="52759"/>
    <cellStyle name="Обычный 37 3 2 3 12" xfId="52760"/>
    <cellStyle name="Обычный 37 3 2 3 13" xfId="52761"/>
    <cellStyle name="Обычный 37 3 2 3 2" xfId="52762"/>
    <cellStyle name="Обычный 37 3 2 3 2 2" xfId="52763"/>
    <cellStyle name="Обычный 37 3 2 3 2 3" xfId="52764"/>
    <cellStyle name="Обычный 37 3 2 3 2 4" xfId="52765"/>
    <cellStyle name="Обычный 37 3 2 3 3" xfId="52766"/>
    <cellStyle name="Обычный 37 3 2 3 3 2" xfId="52767"/>
    <cellStyle name="Обычный 37 3 2 3 3 3" xfId="52768"/>
    <cellStyle name="Обычный 37 3 2 3 4" xfId="52769"/>
    <cellStyle name="Обычный 37 3 2 3 4 2" xfId="52770"/>
    <cellStyle name="Обычный 37 3 2 3 5" xfId="52771"/>
    <cellStyle name="Обычный 37 3 2 3 5 2" xfId="52772"/>
    <cellStyle name="Обычный 37 3 2 3 6" xfId="52773"/>
    <cellStyle name="Обычный 37 3 2 3 6 2" xfId="52774"/>
    <cellStyle name="Обычный 37 3 2 3 7" xfId="52775"/>
    <cellStyle name="Обычный 37 3 2 3 8" xfId="52776"/>
    <cellStyle name="Обычный 37 3 2 3 9" xfId="52777"/>
    <cellStyle name="Обычный 37 3 2 30" xfId="52778"/>
    <cellStyle name="Обычный 37 3 2 31" xfId="52779"/>
    <cellStyle name="Обычный 37 3 2 32" xfId="52780"/>
    <cellStyle name="Обычный 37 3 2 33" xfId="52781"/>
    <cellStyle name="Обычный 37 3 2 34" xfId="52782"/>
    <cellStyle name="Обычный 37 3 2 35" xfId="52783"/>
    <cellStyle name="Обычный 37 3 2 36" xfId="52784"/>
    <cellStyle name="Обычный 37 3 2 37" xfId="52785"/>
    <cellStyle name="Обычный 37 3 2 38" xfId="52786"/>
    <cellStyle name="Обычный 37 3 2 39" xfId="52787"/>
    <cellStyle name="Обычный 37 3 2 4" xfId="52788"/>
    <cellStyle name="Обычный 37 3 2 4 10" xfId="52789"/>
    <cellStyle name="Обычный 37 3 2 4 11" xfId="52790"/>
    <cellStyle name="Обычный 37 3 2 4 12" xfId="52791"/>
    <cellStyle name="Обычный 37 3 2 4 2" xfId="52792"/>
    <cellStyle name="Обычный 37 3 2 4 2 2" xfId="52793"/>
    <cellStyle name="Обычный 37 3 2 4 2 3" xfId="52794"/>
    <cellStyle name="Обычный 37 3 2 4 2 4" xfId="52795"/>
    <cellStyle name="Обычный 37 3 2 4 3" xfId="52796"/>
    <cellStyle name="Обычный 37 3 2 4 3 2" xfId="52797"/>
    <cellStyle name="Обычный 37 3 2 4 3 3" xfId="52798"/>
    <cellStyle name="Обычный 37 3 2 4 4" xfId="52799"/>
    <cellStyle name="Обычный 37 3 2 4 4 2" xfId="52800"/>
    <cellStyle name="Обычный 37 3 2 4 5" xfId="52801"/>
    <cellStyle name="Обычный 37 3 2 4 5 2" xfId="52802"/>
    <cellStyle name="Обычный 37 3 2 4 6" xfId="52803"/>
    <cellStyle name="Обычный 37 3 2 4 6 2" xfId="52804"/>
    <cellStyle name="Обычный 37 3 2 4 7" xfId="52805"/>
    <cellStyle name="Обычный 37 3 2 4 8" xfId="52806"/>
    <cellStyle name="Обычный 37 3 2 4 9" xfId="52807"/>
    <cellStyle name="Обычный 37 3 2 5" xfId="52808"/>
    <cellStyle name="Обычный 37 3 2 5 10" xfId="52809"/>
    <cellStyle name="Обычный 37 3 2 5 11" xfId="52810"/>
    <cellStyle name="Обычный 37 3 2 5 2" xfId="52811"/>
    <cellStyle name="Обычный 37 3 2 5 2 2" xfId="52812"/>
    <cellStyle name="Обычный 37 3 2 5 2 3" xfId="52813"/>
    <cellStyle name="Обычный 37 3 2 5 2 4" xfId="52814"/>
    <cellStyle name="Обычный 37 3 2 5 3" xfId="52815"/>
    <cellStyle name="Обычный 37 3 2 5 3 2" xfId="52816"/>
    <cellStyle name="Обычный 37 3 2 5 3 3" xfId="52817"/>
    <cellStyle name="Обычный 37 3 2 5 4" xfId="52818"/>
    <cellStyle name="Обычный 37 3 2 5 4 2" xfId="52819"/>
    <cellStyle name="Обычный 37 3 2 5 5" xfId="52820"/>
    <cellStyle name="Обычный 37 3 2 5 5 2" xfId="52821"/>
    <cellStyle name="Обычный 37 3 2 5 6" xfId="52822"/>
    <cellStyle name="Обычный 37 3 2 5 6 2" xfId="52823"/>
    <cellStyle name="Обычный 37 3 2 5 7" xfId="52824"/>
    <cellStyle name="Обычный 37 3 2 5 8" xfId="52825"/>
    <cellStyle name="Обычный 37 3 2 5 9" xfId="52826"/>
    <cellStyle name="Обычный 37 3 2 6" xfId="52827"/>
    <cellStyle name="Обычный 37 3 2 6 2" xfId="52828"/>
    <cellStyle name="Обычный 37 3 2 6 2 2" xfId="52829"/>
    <cellStyle name="Обычный 37 3 2 6 2 3" xfId="52830"/>
    <cellStyle name="Обычный 37 3 2 6 3" xfId="52831"/>
    <cellStyle name="Обычный 37 3 2 6 3 2" xfId="52832"/>
    <cellStyle name="Обычный 37 3 2 6 3 3" xfId="52833"/>
    <cellStyle name="Обычный 37 3 2 6 4" xfId="52834"/>
    <cellStyle name="Обычный 37 3 2 6 5" xfId="52835"/>
    <cellStyle name="Обычный 37 3 2 6 6" xfId="52836"/>
    <cellStyle name="Обычный 37 3 2 6 7" xfId="52837"/>
    <cellStyle name="Обычный 37 3 2 6 8" xfId="52838"/>
    <cellStyle name="Обычный 37 3 2 7" xfId="52839"/>
    <cellStyle name="Обычный 37 3 2 7 2" xfId="52840"/>
    <cellStyle name="Обычный 37 3 2 7 2 2" xfId="52841"/>
    <cellStyle name="Обычный 37 3 2 7 3" xfId="52842"/>
    <cellStyle name="Обычный 37 3 2 7 3 2" xfId="52843"/>
    <cellStyle name="Обычный 37 3 2 7 4" xfId="52844"/>
    <cellStyle name="Обычный 37 3 2 7 5" xfId="52845"/>
    <cellStyle name="Обычный 37 3 2 7 6" xfId="52846"/>
    <cellStyle name="Обычный 37 3 2 7 7" xfId="52847"/>
    <cellStyle name="Обычный 37 3 2 7 8" xfId="52848"/>
    <cellStyle name="Обычный 37 3 2 8" xfId="52849"/>
    <cellStyle name="Обычный 37 3 2 8 2" xfId="52850"/>
    <cellStyle name="Обычный 37 3 2 8 2 2" xfId="52851"/>
    <cellStyle name="Обычный 37 3 2 8 3" xfId="52852"/>
    <cellStyle name="Обычный 37 3 2 8 3 2" xfId="52853"/>
    <cellStyle name="Обычный 37 3 2 8 4" xfId="52854"/>
    <cellStyle name="Обычный 37 3 2 8 5" xfId="52855"/>
    <cellStyle name="Обычный 37 3 2 8 6" xfId="52856"/>
    <cellStyle name="Обычный 37 3 2 8 7" xfId="52857"/>
    <cellStyle name="Обычный 37 3 2 8 8" xfId="52858"/>
    <cellStyle name="Обычный 37 3 2 9" xfId="52859"/>
    <cellStyle name="Обычный 37 3 2 9 2" xfId="52860"/>
    <cellStyle name="Обычный 37 3 2 9 2 2" xfId="52861"/>
    <cellStyle name="Обычный 37 3 2 9 3" xfId="52862"/>
    <cellStyle name="Обычный 37 3 2 9 3 2" xfId="52863"/>
    <cellStyle name="Обычный 37 3 2 9 4" xfId="52864"/>
    <cellStyle name="Обычный 37 3 2 9 5" xfId="52865"/>
    <cellStyle name="Обычный 37 3 2 9 6" xfId="52866"/>
    <cellStyle name="Обычный 37 3 2 9 7" xfId="52867"/>
    <cellStyle name="Обычный 37 3 20" xfId="52868"/>
    <cellStyle name="Обычный 37 3 21" xfId="52869"/>
    <cellStyle name="Обычный 37 3 22" xfId="52870"/>
    <cellStyle name="Обычный 37 3 23" xfId="52871"/>
    <cellStyle name="Обычный 37 3 24" xfId="52872"/>
    <cellStyle name="Обычный 37 3 25" xfId="52873"/>
    <cellStyle name="Обычный 37 3 26" xfId="52874"/>
    <cellStyle name="Обычный 37 3 27" xfId="52875"/>
    <cellStyle name="Обычный 37 3 28" xfId="52876"/>
    <cellStyle name="Обычный 37 3 29" xfId="52877"/>
    <cellStyle name="Обычный 37 3 3" xfId="52878"/>
    <cellStyle name="Обычный 37 3 3 10" xfId="52879"/>
    <cellStyle name="Обычный 37 3 3 10 2" xfId="52880"/>
    <cellStyle name="Обычный 37 3 3 10 2 2" xfId="52881"/>
    <cellStyle name="Обычный 37 3 3 10 3" xfId="52882"/>
    <cellStyle name="Обычный 37 3 3 10 3 2" xfId="52883"/>
    <cellStyle name="Обычный 37 3 3 10 4" xfId="52884"/>
    <cellStyle name="Обычный 37 3 3 10 5" xfId="52885"/>
    <cellStyle name="Обычный 37 3 3 10 6" xfId="52886"/>
    <cellStyle name="Обычный 37 3 3 10 7" xfId="52887"/>
    <cellStyle name="Обычный 37 3 3 11" xfId="52888"/>
    <cellStyle name="Обычный 37 3 3 11 2" xfId="52889"/>
    <cellStyle name="Обычный 37 3 3 11 3" xfId="52890"/>
    <cellStyle name="Обычный 37 3 3 12" xfId="52891"/>
    <cellStyle name="Обычный 37 3 3 12 2" xfId="52892"/>
    <cellStyle name="Обычный 37 3 3 12 3" xfId="52893"/>
    <cellStyle name="Обычный 37 3 3 13" xfId="52894"/>
    <cellStyle name="Обычный 37 3 3 13 2" xfId="52895"/>
    <cellStyle name="Обычный 37 3 3 13 3" xfId="52896"/>
    <cellStyle name="Обычный 37 3 3 14" xfId="52897"/>
    <cellStyle name="Обычный 37 3 3 14 2" xfId="52898"/>
    <cellStyle name="Обычный 37 3 3 14 3" xfId="52899"/>
    <cellStyle name="Обычный 37 3 3 15" xfId="52900"/>
    <cellStyle name="Обычный 37 3 3 16" xfId="52901"/>
    <cellStyle name="Обычный 37 3 3 17" xfId="52902"/>
    <cellStyle name="Обычный 37 3 3 18" xfId="52903"/>
    <cellStyle name="Обычный 37 3 3 19" xfId="52904"/>
    <cellStyle name="Обычный 37 3 3 2" xfId="52905"/>
    <cellStyle name="Обычный 37 3 3 2 10" xfId="52906"/>
    <cellStyle name="Обычный 37 3 3 2 11" xfId="52907"/>
    <cellStyle name="Обычный 37 3 3 2 12" xfId="52908"/>
    <cellStyle name="Обычный 37 3 3 2 13" xfId="52909"/>
    <cellStyle name="Обычный 37 3 3 2 14" xfId="52910"/>
    <cellStyle name="Обычный 37 3 3 2 2" xfId="52911"/>
    <cellStyle name="Обычный 37 3 3 2 2 2" xfId="52912"/>
    <cellStyle name="Обычный 37 3 3 2 2 3" xfId="52913"/>
    <cellStyle name="Обычный 37 3 3 2 2 4" xfId="52914"/>
    <cellStyle name="Обычный 37 3 3 2 3" xfId="52915"/>
    <cellStyle name="Обычный 37 3 3 2 3 2" xfId="52916"/>
    <cellStyle name="Обычный 37 3 3 2 3 3" xfId="52917"/>
    <cellStyle name="Обычный 37 3 3 2 4" xfId="52918"/>
    <cellStyle name="Обычный 37 3 3 2 4 2" xfId="52919"/>
    <cellStyle name="Обычный 37 3 3 2 5" xfId="52920"/>
    <cellStyle name="Обычный 37 3 3 2 5 2" xfId="52921"/>
    <cellStyle name="Обычный 37 3 3 2 6" xfId="52922"/>
    <cellStyle name="Обычный 37 3 3 2 6 2" xfId="52923"/>
    <cellStyle name="Обычный 37 3 3 2 7" xfId="52924"/>
    <cellStyle name="Обычный 37 3 3 2 8" xfId="52925"/>
    <cellStyle name="Обычный 37 3 3 2 9" xfId="52926"/>
    <cellStyle name="Обычный 37 3 3 20" xfId="52927"/>
    <cellStyle name="Обычный 37 3 3 21" xfId="52928"/>
    <cellStyle name="Обычный 37 3 3 22" xfId="52929"/>
    <cellStyle name="Обычный 37 3 3 23" xfId="52930"/>
    <cellStyle name="Обычный 37 3 3 24" xfId="52931"/>
    <cellStyle name="Обычный 37 3 3 25" xfId="52932"/>
    <cellStyle name="Обычный 37 3 3 26" xfId="52933"/>
    <cellStyle name="Обычный 37 3 3 27" xfId="52934"/>
    <cellStyle name="Обычный 37 3 3 28" xfId="52935"/>
    <cellStyle name="Обычный 37 3 3 29" xfId="52936"/>
    <cellStyle name="Обычный 37 3 3 3" xfId="52937"/>
    <cellStyle name="Обычный 37 3 3 3 10" xfId="52938"/>
    <cellStyle name="Обычный 37 3 3 3 11" xfId="52939"/>
    <cellStyle name="Обычный 37 3 3 3 12" xfId="52940"/>
    <cellStyle name="Обычный 37 3 3 3 13" xfId="52941"/>
    <cellStyle name="Обычный 37 3 3 3 2" xfId="52942"/>
    <cellStyle name="Обычный 37 3 3 3 2 2" xfId="52943"/>
    <cellStyle name="Обычный 37 3 3 3 2 3" xfId="52944"/>
    <cellStyle name="Обычный 37 3 3 3 2 4" xfId="52945"/>
    <cellStyle name="Обычный 37 3 3 3 3" xfId="52946"/>
    <cellStyle name="Обычный 37 3 3 3 3 2" xfId="52947"/>
    <cellStyle name="Обычный 37 3 3 3 3 3" xfId="52948"/>
    <cellStyle name="Обычный 37 3 3 3 4" xfId="52949"/>
    <cellStyle name="Обычный 37 3 3 3 4 2" xfId="52950"/>
    <cellStyle name="Обычный 37 3 3 3 5" xfId="52951"/>
    <cellStyle name="Обычный 37 3 3 3 5 2" xfId="52952"/>
    <cellStyle name="Обычный 37 3 3 3 6" xfId="52953"/>
    <cellStyle name="Обычный 37 3 3 3 6 2" xfId="52954"/>
    <cellStyle name="Обычный 37 3 3 3 7" xfId="52955"/>
    <cellStyle name="Обычный 37 3 3 3 8" xfId="52956"/>
    <cellStyle name="Обычный 37 3 3 3 9" xfId="52957"/>
    <cellStyle name="Обычный 37 3 3 30" xfId="52958"/>
    <cellStyle name="Обычный 37 3 3 31" xfId="52959"/>
    <cellStyle name="Обычный 37 3 3 32" xfId="52960"/>
    <cellStyle name="Обычный 37 3 3 33" xfId="52961"/>
    <cellStyle name="Обычный 37 3 3 34" xfId="52962"/>
    <cellStyle name="Обычный 37 3 3 35" xfId="52963"/>
    <cellStyle name="Обычный 37 3 3 36" xfId="52964"/>
    <cellStyle name="Обычный 37 3 3 37" xfId="52965"/>
    <cellStyle name="Обычный 37 3 3 38" xfId="52966"/>
    <cellStyle name="Обычный 37 3 3 4" xfId="52967"/>
    <cellStyle name="Обычный 37 3 3 4 10" xfId="52968"/>
    <cellStyle name="Обычный 37 3 3 4 11" xfId="52969"/>
    <cellStyle name="Обычный 37 3 3 4 12" xfId="52970"/>
    <cellStyle name="Обычный 37 3 3 4 2" xfId="52971"/>
    <cellStyle name="Обычный 37 3 3 4 2 2" xfId="52972"/>
    <cellStyle name="Обычный 37 3 3 4 2 3" xfId="52973"/>
    <cellStyle name="Обычный 37 3 3 4 2 4" xfId="52974"/>
    <cellStyle name="Обычный 37 3 3 4 3" xfId="52975"/>
    <cellStyle name="Обычный 37 3 3 4 3 2" xfId="52976"/>
    <cellStyle name="Обычный 37 3 3 4 3 3" xfId="52977"/>
    <cellStyle name="Обычный 37 3 3 4 4" xfId="52978"/>
    <cellStyle name="Обычный 37 3 3 4 4 2" xfId="52979"/>
    <cellStyle name="Обычный 37 3 3 4 5" xfId="52980"/>
    <cellStyle name="Обычный 37 3 3 4 5 2" xfId="52981"/>
    <cellStyle name="Обычный 37 3 3 4 6" xfId="52982"/>
    <cellStyle name="Обычный 37 3 3 4 6 2" xfId="52983"/>
    <cellStyle name="Обычный 37 3 3 4 7" xfId="52984"/>
    <cellStyle name="Обычный 37 3 3 4 8" xfId="52985"/>
    <cellStyle name="Обычный 37 3 3 4 9" xfId="52986"/>
    <cellStyle name="Обычный 37 3 3 5" xfId="52987"/>
    <cellStyle name="Обычный 37 3 3 5 10" xfId="52988"/>
    <cellStyle name="Обычный 37 3 3 5 11" xfId="52989"/>
    <cellStyle name="Обычный 37 3 3 5 2" xfId="52990"/>
    <cellStyle name="Обычный 37 3 3 5 2 2" xfId="52991"/>
    <cellStyle name="Обычный 37 3 3 5 2 3" xfId="52992"/>
    <cellStyle name="Обычный 37 3 3 5 2 4" xfId="52993"/>
    <cellStyle name="Обычный 37 3 3 5 3" xfId="52994"/>
    <cellStyle name="Обычный 37 3 3 5 3 2" xfId="52995"/>
    <cellStyle name="Обычный 37 3 3 5 3 3" xfId="52996"/>
    <cellStyle name="Обычный 37 3 3 5 4" xfId="52997"/>
    <cellStyle name="Обычный 37 3 3 5 4 2" xfId="52998"/>
    <cellStyle name="Обычный 37 3 3 5 5" xfId="52999"/>
    <cellStyle name="Обычный 37 3 3 5 5 2" xfId="53000"/>
    <cellStyle name="Обычный 37 3 3 5 6" xfId="53001"/>
    <cellStyle name="Обычный 37 3 3 5 6 2" xfId="53002"/>
    <cellStyle name="Обычный 37 3 3 5 7" xfId="53003"/>
    <cellStyle name="Обычный 37 3 3 5 8" xfId="53004"/>
    <cellStyle name="Обычный 37 3 3 5 9" xfId="53005"/>
    <cellStyle name="Обычный 37 3 3 6" xfId="53006"/>
    <cellStyle name="Обычный 37 3 3 6 2" xfId="53007"/>
    <cellStyle name="Обычный 37 3 3 6 2 2" xfId="53008"/>
    <cellStyle name="Обычный 37 3 3 6 2 3" xfId="53009"/>
    <cellStyle name="Обычный 37 3 3 6 3" xfId="53010"/>
    <cellStyle name="Обычный 37 3 3 6 3 2" xfId="53011"/>
    <cellStyle name="Обычный 37 3 3 6 3 3" xfId="53012"/>
    <cellStyle name="Обычный 37 3 3 6 4" xfId="53013"/>
    <cellStyle name="Обычный 37 3 3 6 5" xfId="53014"/>
    <cellStyle name="Обычный 37 3 3 6 6" xfId="53015"/>
    <cellStyle name="Обычный 37 3 3 6 7" xfId="53016"/>
    <cellStyle name="Обычный 37 3 3 6 8" xfId="53017"/>
    <cellStyle name="Обычный 37 3 3 7" xfId="53018"/>
    <cellStyle name="Обычный 37 3 3 7 2" xfId="53019"/>
    <cellStyle name="Обычный 37 3 3 7 2 2" xfId="53020"/>
    <cellStyle name="Обычный 37 3 3 7 3" xfId="53021"/>
    <cellStyle name="Обычный 37 3 3 7 3 2" xfId="53022"/>
    <cellStyle name="Обычный 37 3 3 7 4" xfId="53023"/>
    <cellStyle name="Обычный 37 3 3 7 5" xfId="53024"/>
    <cellStyle name="Обычный 37 3 3 7 6" xfId="53025"/>
    <cellStyle name="Обычный 37 3 3 7 7" xfId="53026"/>
    <cellStyle name="Обычный 37 3 3 7 8" xfId="53027"/>
    <cellStyle name="Обычный 37 3 3 8" xfId="53028"/>
    <cellStyle name="Обычный 37 3 3 8 2" xfId="53029"/>
    <cellStyle name="Обычный 37 3 3 8 2 2" xfId="53030"/>
    <cellStyle name="Обычный 37 3 3 8 3" xfId="53031"/>
    <cellStyle name="Обычный 37 3 3 8 3 2" xfId="53032"/>
    <cellStyle name="Обычный 37 3 3 8 4" xfId="53033"/>
    <cellStyle name="Обычный 37 3 3 8 5" xfId="53034"/>
    <cellStyle name="Обычный 37 3 3 8 6" xfId="53035"/>
    <cellStyle name="Обычный 37 3 3 8 7" xfId="53036"/>
    <cellStyle name="Обычный 37 3 3 8 8" xfId="53037"/>
    <cellStyle name="Обычный 37 3 3 9" xfId="53038"/>
    <cellStyle name="Обычный 37 3 3 9 2" xfId="53039"/>
    <cellStyle name="Обычный 37 3 3 9 2 2" xfId="53040"/>
    <cellStyle name="Обычный 37 3 3 9 3" xfId="53041"/>
    <cellStyle name="Обычный 37 3 3 9 3 2" xfId="53042"/>
    <cellStyle name="Обычный 37 3 3 9 4" xfId="53043"/>
    <cellStyle name="Обычный 37 3 3 9 5" xfId="53044"/>
    <cellStyle name="Обычный 37 3 3 9 6" xfId="53045"/>
    <cellStyle name="Обычный 37 3 3 9 7" xfId="53046"/>
    <cellStyle name="Обычный 37 3 30" xfId="53047"/>
    <cellStyle name="Обычный 37 3 31" xfId="53048"/>
    <cellStyle name="Обычный 37 3 32" xfId="53049"/>
    <cellStyle name="Обычный 37 3 33" xfId="53050"/>
    <cellStyle name="Обычный 37 3 34" xfId="53051"/>
    <cellStyle name="Обычный 37 3 35" xfId="53052"/>
    <cellStyle name="Обычный 37 3 36" xfId="53053"/>
    <cellStyle name="Обычный 37 3 37" xfId="53054"/>
    <cellStyle name="Обычный 37 3 38" xfId="53055"/>
    <cellStyle name="Обычный 37 3 39" xfId="53056"/>
    <cellStyle name="Обычный 37 3 4" xfId="53057"/>
    <cellStyle name="Обычный 37 3 4 10" xfId="53058"/>
    <cellStyle name="Обычный 37 3 4 11" xfId="53059"/>
    <cellStyle name="Обычный 37 3 4 12" xfId="53060"/>
    <cellStyle name="Обычный 37 3 4 13" xfId="53061"/>
    <cellStyle name="Обычный 37 3 4 14" xfId="53062"/>
    <cellStyle name="Обычный 37 3 4 2" xfId="53063"/>
    <cellStyle name="Обычный 37 3 4 2 2" xfId="53064"/>
    <cellStyle name="Обычный 37 3 4 2 3" xfId="53065"/>
    <cellStyle name="Обычный 37 3 4 2 4" xfId="53066"/>
    <cellStyle name="Обычный 37 3 4 3" xfId="53067"/>
    <cellStyle name="Обычный 37 3 4 3 2" xfId="53068"/>
    <cellStyle name="Обычный 37 3 4 3 3" xfId="53069"/>
    <cellStyle name="Обычный 37 3 4 4" xfId="53070"/>
    <cellStyle name="Обычный 37 3 4 4 2" xfId="53071"/>
    <cellStyle name="Обычный 37 3 4 5" xfId="53072"/>
    <cellStyle name="Обычный 37 3 4 5 2" xfId="53073"/>
    <cellStyle name="Обычный 37 3 4 6" xfId="53074"/>
    <cellStyle name="Обычный 37 3 4 6 2" xfId="53075"/>
    <cellStyle name="Обычный 37 3 4 7" xfId="53076"/>
    <cellStyle name="Обычный 37 3 4 8" xfId="53077"/>
    <cellStyle name="Обычный 37 3 4 9" xfId="53078"/>
    <cellStyle name="Обычный 37 3 40" xfId="53079"/>
    <cellStyle name="Обычный 37 3 41" xfId="53080"/>
    <cellStyle name="Обычный 37 3 42" xfId="53081"/>
    <cellStyle name="Обычный 37 3 5" xfId="53082"/>
    <cellStyle name="Обычный 37 3 5 10" xfId="53083"/>
    <cellStyle name="Обычный 37 3 5 11" xfId="53084"/>
    <cellStyle name="Обычный 37 3 5 12" xfId="53085"/>
    <cellStyle name="Обычный 37 3 5 13" xfId="53086"/>
    <cellStyle name="Обычный 37 3 5 2" xfId="53087"/>
    <cellStyle name="Обычный 37 3 5 2 2" xfId="53088"/>
    <cellStyle name="Обычный 37 3 5 2 3" xfId="53089"/>
    <cellStyle name="Обычный 37 3 5 2 4" xfId="53090"/>
    <cellStyle name="Обычный 37 3 5 3" xfId="53091"/>
    <cellStyle name="Обычный 37 3 5 3 2" xfId="53092"/>
    <cellStyle name="Обычный 37 3 5 3 3" xfId="53093"/>
    <cellStyle name="Обычный 37 3 5 4" xfId="53094"/>
    <cellStyle name="Обычный 37 3 5 4 2" xfId="53095"/>
    <cellStyle name="Обычный 37 3 5 5" xfId="53096"/>
    <cellStyle name="Обычный 37 3 5 5 2" xfId="53097"/>
    <cellStyle name="Обычный 37 3 5 6" xfId="53098"/>
    <cellStyle name="Обычный 37 3 5 6 2" xfId="53099"/>
    <cellStyle name="Обычный 37 3 5 7" xfId="53100"/>
    <cellStyle name="Обычный 37 3 5 8" xfId="53101"/>
    <cellStyle name="Обычный 37 3 5 9" xfId="53102"/>
    <cellStyle name="Обычный 37 3 6" xfId="53103"/>
    <cellStyle name="Обычный 37 3 6 10" xfId="53104"/>
    <cellStyle name="Обычный 37 3 6 11" xfId="53105"/>
    <cellStyle name="Обычный 37 3 6 12" xfId="53106"/>
    <cellStyle name="Обычный 37 3 6 2" xfId="53107"/>
    <cellStyle name="Обычный 37 3 6 2 2" xfId="53108"/>
    <cellStyle name="Обычный 37 3 6 2 3" xfId="53109"/>
    <cellStyle name="Обычный 37 3 6 2 4" xfId="53110"/>
    <cellStyle name="Обычный 37 3 6 3" xfId="53111"/>
    <cellStyle name="Обычный 37 3 6 3 2" xfId="53112"/>
    <cellStyle name="Обычный 37 3 6 3 3" xfId="53113"/>
    <cellStyle name="Обычный 37 3 6 4" xfId="53114"/>
    <cellStyle name="Обычный 37 3 6 4 2" xfId="53115"/>
    <cellStyle name="Обычный 37 3 6 5" xfId="53116"/>
    <cellStyle name="Обычный 37 3 6 5 2" xfId="53117"/>
    <cellStyle name="Обычный 37 3 6 6" xfId="53118"/>
    <cellStyle name="Обычный 37 3 6 6 2" xfId="53119"/>
    <cellStyle name="Обычный 37 3 6 7" xfId="53120"/>
    <cellStyle name="Обычный 37 3 6 8" xfId="53121"/>
    <cellStyle name="Обычный 37 3 6 9" xfId="53122"/>
    <cellStyle name="Обычный 37 3 7" xfId="53123"/>
    <cellStyle name="Обычный 37 3 7 10" xfId="53124"/>
    <cellStyle name="Обычный 37 3 7 11" xfId="53125"/>
    <cellStyle name="Обычный 37 3 7 2" xfId="53126"/>
    <cellStyle name="Обычный 37 3 7 2 2" xfId="53127"/>
    <cellStyle name="Обычный 37 3 7 2 3" xfId="53128"/>
    <cellStyle name="Обычный 37 3 7 2 4" xfId="53129"/>
    <cellStyle name="Обычный 37 3 7 3" xfId="53130"/>
    <cellStyle name="Обычный 37 3 7 3 2" xfId="53131"/>
    <cellStyle name="Обычный 37 3 7 3 3" xfId="53132"/>
    <cellStyle name="Обычный 37 3 7 4" xfId="53133"/>
    <cellStyle name="Обычный 37 3 7 4 2" xfId="53134"/>
    <cellStyle name="Обычный 37 3 7 5" xfId="53135"/>
    <cellStyle name="Обычный 37 3 7 5 2" xfId="53136"/>
    <cellStyle name="Обычный 37 3 7 6" xfId="53137"/>
    <cellStyle name="Обычный 37 3 7 6 2" xfId="53138"/>
    <cellStyle name="Обычный 37 3 7 7" xfId="53139"/>
    <cellStyle name="Обычный 37 3 7 8" xfId="53140"/>
    <cellStyle name="Обычный 37 3 7 9" xfId="53141"/>
    <cellStyle name="Обычный 37 3 8" xfId="53142"/>
    <cellStyle name="Обычный 37 3 8 2" xfId="53143"/>
    <cellStyle name="Обычный 37 3 8 2 2" xfId="53144"/>
    <cellStyle name="Обычный 37 3 8 2 3" xfId="53145"/>
    <cellStyle name="Обычный 37 3 8 3" xfId="53146"/>
    <cellStyle name="Обычный 37 3 8 3 2" xfId="53147"/>
    <cellStyle name="Обычный 37 3 8 3 3" xfId="53148"/>
    <cellStyle name="Обычный 37 3 8 4" xfId="53149"/>
    <cellStyle name="Обычный 37 3 8 5" xfId="53150"/>
    <cellStyle name="Обычный 37 3 8 6" xfId="53151"/>
    <cellStyle name="Обычный 37 3 8 7" xfId="53152"/>
    <cellStyle name="Обычный 37 3 8 8" xfId="53153"/>
    <cellStyle name="Обычный 37 3 9" xfId="53154"/>
    <cellStyle name="Обычный 37 3 9 2" xfId="53155"/>
    <cellStyle name="Обычный 37 3 9 2 2" xfId="53156"/>
    <cellStyle name="Обычный 37 3 9 3" xfId="53157"/>
    <cellStyle name="Обычный 37 3 9 3 2" xfId="53158"/>
    <cellStyle name="Обычный 37 3 9 4" xfId="53159"/>
    <cellStyle name="Обычный 37 3 9 5" xfId="53160"/>
    <cellStyle name="Обычный 37 3 9 6" xfId="53161"/>
    <cellStyle name="Обычный 37 3 9 7" xfId="53162"/>
    <cellStyle name="Обычный 37 3 9 8" xfId="53163"/>
    <cellStyle name="Обычный 37 30" xfId="53164"/>
    <cellStyle name="Обычный 37 31" xfId="53165"/>
    <cellStyle name="Обычный 37 32" xfId="53166"/>
    <cellStyle name="Обычный 37 33" xfId="53167"/>
    <cellStyle name="Обычный 37 34" xfId="53168"/>
    <cellStyle name="Обычный 37 35" xfId="53169"/>
    <cellStyle name="Обычный 37 36" xfId="53170"/>
    <cellStyle name="Обычный 37 37" xfId="53171"/>
    <cellStyle name="Обычный 37 38" xfId="53172"/>
    <cellStyle name="Обычный 37 39" xfId="53173"/>
    <cellStyle name="Обычный 37 4" xfId="53174"/>
    <cellStyle name="Обычный 37 4 10" xfId="53175"/>
    <cellStyle name="Обычный 37 4 10 2" xfId="53176"/>
    <cellStyle name="Обычный 37 4 10 2 2" xfId="53177"/>
    <cellStyle name="Обычный 37 4 10 3" xfId="53178"/>
    <cellStyle name="Обычный 37 4 10 3 2" xfId="53179"/>
    <cellStyle name="Обычный 37 4 10 4" xfId="53180"/>
    <cellStyle name="Обычный 37 4 10 5" xfId="53181"/>
    <cellStyle name="Обычный 37 4 10 6" xfId="53182"/>
    <cellStyle name="Обычный 37 4 10 7" xfId="53183"/>
    <cellStyle name="Обычный 37 4 11" xfId="53184"/>
    <cellStyle name="Обычный 37 4 11 2" xfId="53185"/>
    <cellStyle name="Обычный 37 4 11 2 2" xfId="53186"/>
    <cellStyle name="Обычный 37 4 11 3" xfId="53187"/>
    <cellStyle name="Обычный 37 4 11 3 2" xfId="53188"/>
    <cellStyle name="Обычный 37 4 11 4" xfId="53189"/>
    <cellStyle name="Обычный 37 4 11 5" xfId="53190"/>
    <cellStyle name="Обычный 37 4 11 6" xfId="53191"/>
    <cellStyle name="Обычный 37 4 12" xfId="53192"/>
    <cellStyle name="Обычный 37 4 12 2" xfId="53193"/>
    <cellStyle name="Обычный 37 4 12 3" xfId="53194"/>
    <cellStyle name="Обычный 37 4 13" xfId="53195"/>
    <cellStyle name="Обычный 37 4 13 2" xfId="53196"/>
    <cellStyle name="Обычный 37 4 13 3" xfId="53197"/>
    <cellStyle name="Обычный 37 4 14" xfId="53198"/>
    <cellStyle name="Обычный 37 4 14 2" xfId="53199"/>
    <cellStyle name="Обычный 37 4 14 3" xfId="53200"/>
    <cellStyle name="Обычный 37 4 15" xfId="53201"/>
    <cellStyle name="Обычный 37 4 15 2" xfId="53202"/>
    <cellStyle name="Обычный 37 4 16" xfId="53203"/>
    <cellStyle name="Обычный 37 4 17" xfId="53204"/>
    <cellStyle name="Обычный 37 4 18" xfId="53205"/>
    <cellStyle name="Обычный 37 4 19" xfId="53206"/>
    <cellStyle name="Обычный 37 4 2" xfId="53207"/>
    <cellStyle name="Обычный 37 4 2 10" xfId="53208"/>
    <cellStyle name="Обычный 37 4 2 11" xfId="53209"/>
    <cellStyle name="Обычный 37 4 2 12" xfId="53210"/>
    <cellStyle name="Обычный 37 4 2 13" xfId="53211"/>
    <cellStyle name="Обычный 37 4 2 14" xfId="53212"/>
    <cellStyle name="Обычный 37 4 2 2" xfId="53213"/>
    <cellStyle name="Обычный 37 4 2 2 2" xfId="53214"/>
    <cellStyle name="Обычный 37 4 2 2 3" xfId="53215"/>
    <cellStyle name="Обычный 37 4 2 2 4" xfId="53216"/>
    <cellStyle name="Обычный 37 4 2 3" xfId="53217"/>
    <cellStyle name="Обычный 37 4 2 3 2" xfId="53218"/>
    <cellStyle name="Обычный 37 4 2 3 3" xfId="53219"/>
    <cellStyle name="Обычный 37 4 2 4" xfId="53220"/>
    <cellStyle name="Обычный 37 4 2 4 2" xfId="53221"/>
    <cellStyle name="Обычный 37 4 2 5" xfId="53222"/>
    <cellStyle name="Обычный 37 4 2 5 2" xfId="53223"/>
    <cellStyle name="Обычный 37 4 2 6" xfId="53224"/>
    <cellStyle name="Обычный 37 4 2 6 2" xfId="53225"/>
    <cellStyle name="Обычный 37 4 2 7" xfId="53226"/>
    <cellStyle name="Обычный 37 4 2 8" xfId="53227"/>
    <cellStyle name="Обычный 37 4 2 9" xfId="53228"/>
    <cellStyle name="Обычный 37 4 20" xfId="53229"/>
    <cellStyle name="Обычный 37 4 21" xfId="53230"/>
    <cellStyle name="Обычный 37 4 22" xfId="53231"/>
    <cellStyle name="Обычный 37 4 23" xfId="53232"/>
    <cellStyle name="Обычный 37 4 24" xfId="53233"/>
    <cellStyle name="Обычный 37 4 25" xfId="53234"/>
    <cellStyle name="Обычный 37 4 26" xfId="53235"/>
    <cellStyle name="Обычный 37 4 27" xfId="53236"/>
    <cellStyle name="Обычный 37 4 28" xfId="53237"/>
    <cellStyle name="Обычный 37 4 29" xfId="53238"/>
    <cellStyle name="Обычный 37 4 3" xfId="53239"/>
    <cellStyle name="Обычный 37 4 3 10" xfId="53240"/>
    <cellStyle name="Обычный 37 4 3 11" xfId="53241"/>
    <cellStyle name="Обычный 37 4 3 12" xfId="53242"/>
    <cellStyle name="Обычный 37 4 3 13" xfId="53243"/>
    <cellStyle name="Обычный 37 4 3 2" xfId="53244"/>
    <cellStyle name="Обычный 37 4 3 2 2" xfId="53245"/>
    <cellStyle name="Обычный 37 4 3 2 3" xfId="53246"/>
    <cellStyle name="Обычный 37 4 3 2 4" xfId="53247"/>
    <cellStyle name="Обычный 37 4 3 3" xfId="53248"/>
    <cellStyle name="Обычный 37 4 3 3 2" xfId="53249"/>
    <cellStyle name="Обычный 37 4 3 3 3" xfId="53250"/>
    <cellStyle name="Обычный 37 4 3 4" xfId="53251"/>
    <cellStyle name="Обычный 37 4 3 4 2" xfId="53252"/>
    <cellStyle name="Обычный 37 4 3 5" xfId="53253"/>
    <cellStyle name="Обычный 37 4 3 5 2" xfId="53254"/>
    <cellStyle name="Обычный 37 4 3 6" xfId="53255"/>
    <cellStyle name="Обычный 37 4 3 6 2" xfId="53256"/>
    <cellStyle name="Обычный 37 4 3 7" xfId="53257"/>
    <cellStyle name="Обычный 37 4 3 8" xfId="53258"/>
    <cellStyle name="Обычный 37 4 3 9" xfId="53259"/>
    <cellStyle name="Обычный 37 4 30" xfId="53260"/>
    <cellStyle name="Обычный 37 4 31" xfId="53261"/>
    <cellStyle name="Обычный 37 4 32" xfId="53262"/>
    <cellStyle name="Обычный 37 4 33" xfId="53263"/>
    <cellStyle name="Обычный 37 4 34" xfId="53264"/>
    <cellStyle name="Обычный 37 4 35" xfId="53265"/>
    <cellStyle name="Обычный 37 4 36" xfId="53266"/>
    <cellStyle name="Обычный 37 4 37" xfId="53267"/>
    <cellStyle name="Обычный 37 4 38" xfId="53268"/>
    <cellStyle name="Обычный 37 4 39" xfId="53269"/>
    <cellStyle name="Обычный 37 4 4" xfId="53270"/>
    <cellStyle name="Обычный 37 4 4 10" xfId="53271"/>
    <cellStyle name="Обычный 37 4 4 11" xfId="53272"/>
    <cellStyle name="Обычный 37 4 4 12" xfId="53273"/>
    <cellStyle name="Обычный 37 4 4 2" xfId="53274"/>
    <cellStyle name="Обычный 37 4 4 2 2" xfId="53275"/>
    <cellStyle name="Обычный 37 4 4 2 3" xfId="53276"/>
    <cellStyle name="Обычный 37 4 4 2 4" xfId="53277"/>
    <cellStyle name="Обычный 37 4 4 3" xfId="53278"/>
    <cellStyle name="Обычный 37 4 4 3 2" xfId="53279"/>
    <cellStyle name="Обычный 37 4 4 3 3" xfId="53280"/>
    <cellStyle name="Обычный 37 4 4 4" xfId="53281"/>
    <cellStyle name="Обычный 37 4 4 4 2" xfId="53282"/>
    <cellStyle name="Обычный 37 4 4 5" xfId="53283"/>
    <cellStyle name="Обычный 37 4 4 5 2" xfId="53284"/>
    <cellStyle name="Обычный 37 4 4 6" xfId="53285"/>
    <cellStyle name="Обычный 37 4 4 6 2" xfId="53286"/>
    <cellStyle name="Обычный 37 4 4 7" xfId="53287"/>
    <cellStyle name="Обычный 37 4 4 8" xfId="53288"/>
    <cellStyle name="Обычный 37 4 4 9" xfId="53289"/>
    <cellStyle name="Обычный 37 4 5" xfId="53290"/>
    <cellStyle name="Обычный 37 4 5 10" xfId="53291"/>
    <cellStyle name="Обычный 37 4 5 11" xfId="53292"/>
    <cellStyle name="Обычный 37 4 5 2" xfId="53293"/>
    <cellStyle name="Обычный 37 4 5 2 2" xfId="53294"/>
    <cellStyle name="Обычный 37 4 5 2 3" xfId="53295"/>
    <cellStyle name="Обычный 37 4 5 2 4" xfId="53296"/>
    <cellStyle name="Обычный 37 4 5 3" xfId="53297"/>
    <cellStyle name="Обычный 37 4 5 3 2" xfId="53298"/>
    <cellStyle name="Обычный 37 4 5 3 3" xfId="53299"/>
    <cellStyle name="Обычный 37 4 5 4" xfId="53300"/>
    <cellStyle name="Обычный 37 4 5 4 2" xfId="53301"/>
    <cellStyle name="Обычный 37 4 5 5" xfId="53302"/>
    <cellStyle name="Обычный 37 4 5 5 2" xfId="53303"/>
    <cellStyle name="Обычный 37 4 5 6" xfId="53304"/>
    <cellStyle name="Обычный 37 4 5 6 2" xfId="53305"/>
    <cellStyle name="Обычный 37 4 5 7" xfId="53306"/>
    <cellStyle name="Обычный 37 4 5 8" xfId="53307"/>
    <cellStyle name="Обычный 37 4 5 9" xfId="53308"/>
    <cellStyle name="Обычный 37 4 6" xfId="53309"/>
    <cellStyle name="Обычный 37 4 6 2" xfId="53310"/>
    <cellStyle name="Обычный 37 4 6 2 2" xfId="53311"/>
    <cellStyle name="Обычный 37 4 6 2 3" xfId="53312"/>
    <cellStyle name="Обычный 37 4 6 3" xfId="53313"/>
    <cellStyle name="Обычный 37 4 6 3 2" xfId="53314"/>
    <cellStyle name="Обычный 37 4 6 3 3" xfId="53315"/>
    <cellStyle name="Обычный 37 4 6 4" xfId="53316"/>
    <cellStyle name="Обычный 37 4 6 5" xfId="53317"/>
    <cellStyle name="Обычный 37 4 6 6" xfId="53318"/>
    <cellStyle name="Обычный 37 4 6 7" xfId="53319"/>
    <cellStyle name="Обычный 37 4 6 8" xfId="53320"/>
    <cellStyle name="Обычный 37 4 7" xfId="53321"/>
    <cellStyle name="Обычный 37 4 7 2" xfId="53322"/>
    <cellStyle name="Обычный 37 4 7 2 2" xfId="53323"/>
    <cellStyle name="Обычный 37 4 7 3" xfId="53324"/>
    <cellStyle name="Обычный 37 4 7 3 2" xfId="53325"/>
    <cellStyle name="Обычный 37 4 7 4" xfId="53326"/>
    <cellStyle name="Обычный 37 4 7 5" xfId="53327"/>
    <cellStyle name="Обычный 37 4 7 6" xfId="53328"/>
    <cellStyle name="Обычный 37 4 7 7" xfId="53329"/>
    <cellStyle name="Обычный 37 4 7 8" xfId="53330"/>
    <cellStyle name="Обычный 37 4 8" xfId="53331"/>
    <cellStyle name="Обычный 37 4 8 2" xfId="53332"/>
    <cellStyle name="Обычный 37 4 8 2 2" xfId="53333"/>
    <cellStyle name="Обычный 37 4 8 3" xfId="53334"/>
    <cellStyle name="Обычный 37 4 8 3 2" xfId="53335"/>
    <cellStyle name="Обычный 37 4 8 4" xfId="53336"/>
    <cellStyle name="Обычный 37 4 8 5" xfId="53337"/>
    <cellStyle name="Обычный 37 4 8 6" xfId="53338"/>
    <cellStyle name="Обычный 37 4 8 7" xfId="53339"/>
    <cellStyle name="Обычный 37 4 8 8" xfId="53340"/>
    <cellStyle name="Обычный 37 4 9" xfId="53341"/>
    <cellStyle name="Обычный 37 4 9 2" xfId="53342"/>
    <cellStyle name="Обычный 37 4 9 2 2" xfId="53343"/>
    <cellStyle name="Обычный 37 4 9 3" xfId="53344"/>
    <cellStyle name="Обычный 37 4 9 3 2" xfId="53345"/>
    <cellStyle name="Обычный 37 4 9 4" xfId="53346"/>
    <cellStyle name="Обычный 37 4 9 5" xfId="53347"/>
    <cellStyle name="Обычный 37 4 9 6" xfId="53348"/>
    <cellStyle name="Обычный 37 4 9 7" xfId="53349"/>
    <cellStyle name="Обычный 37 40" xfId="53350"/>
    <cellStyle name="Обычный 37 41" xfId="53351"/>
    <cellStyle name="Обычный 37 42" xfId="53352"/>
    <cellStyle name="Обычный 37 43" xfId="53353"/>
    <cellStyle name="Обычный 37 44" xfId="53354"/>
    <cellStyle name="Обычный 37 5" xfId="53355"/>
    <cellStyle name="Обычный 37 5 10" xfId="53356"/>
    <cellStyle name="Обычный 37 5 10 2" xfId="53357"/>
    <cellStyle name="Обычный 37 5 10 2 2" xfId="53358"/>
    <cellStyle name="Обычный 37 5 10 3" xfId="53359"/>
    <cellStyle name="Обычный 37 5 10 3 2" xfId="53360"/>
    <cellStyle name="Обычный 37 5 10 4" xfId="53361"/>
    <cellStyle name="Обычный 37 5 10 5" xfId="53362"/>
    <cellStyle name="Обычный 37 5 10 6" xfId="53363"/>
    <cellStyle name="Обычный 37 5 10 7" xfId="53364"/>
    <cellStyle name="Обычный 37 5 11" xfId="53365"/>
    <cellStyle name="Обычный 37 5 11 2" xfId="53366"/>
    <cellStyle name="Обычный 37 5 11 3" xfId="53367"/>
    <cellStyle name="Обычный 37 5 12" xfId="53368"/>
    <cellStyle name="Обычный 37 5 12 2" xfId="53369"/>
    <cellStyle name="Обычный 37 5 12 3" xfId="53370"/>
    <cellStyle name="Обычный 37 5 13" xfId="53371"/>
    <cellStyle name="Обычный 37 5 13 2" xfId="53372"/>
    <cellStyle name="Обычный 37 5 13 3" xfId="53373"/>
    <cellStyle name="Обычный 37 5 14" xfId="53374"/>
    <cellStyle name="Обычный 37 5 14 2" xfId="53375"/>
    <cellStyle name="Обычный 37 5 14 3" xfId="53376"/>
    <cellStyle name="Обычный 37 5 15" xfId="53377"/>
    <cellStyle name="Обычный 37 5 16" xfId="53378"/>
    <cellStyle name="Обычный 37 5 17" xfId="53379"/>
    <cellStyle name="Обычный 37 5 18" xfId="53380"/>
    <cellStyle name="Обычный 37 5 19" xfId="53381"/>
    <cellStyle name="Обычный 37 5 2" xfId="53382"/>
    <cellStyle name="Обычный 37 5 2 10" xfId="53383"/>
    <cellStyle name="Обычный 37 5 2 11" xfId="53384"/>
    <cellStyle name="Обычный 37 5 2 12" xfId="53385"/>
    <cellStyle name="Обычный 37 5 2 13" xfId="53386"/>
    <cellStyle name="Обычный 37 5 2 14" xfId="53387"/>
    <cellStyle name="Обычный 37 5 2 2" xfId="53388"/>
    <cellStyle name="Обычный 37 5 2 2 2" xfId="53389"/>
    <cellStyle name="Обычный 37 5 2 2 3" xfId="53390"/>
    <cellStyle name="Обычный 37 5 2 2 4" xfId="53391"/>
    <cellStyle name="Обычный 37 5 2 3" xfId="53392"/>
    <cellStyle name="Обычный 37 5 2 3 2" xfId="53393"/>
    <cellStyle name="Обычный 37 5 2 3 3" xfId="53394"/>
    <cellStyle name="Обычный 37 5 2 4" xfId="53395"/>
    <cellStyle name="Обычный 37 5 2 4 2" xfId="53396"/>
    <cellStyle name="Обычный 37 5 2 5" xfId="53397"/>
    <cellStyle name="Обычный 37 5 2 5 2" xfId="53398"/>
    <cellStyle name="Обычный 37 5 2 6" xfId="53399"/>
    <cellStyle name="Обычный 37 5 2 6 2" xfId="53400"/>
    <cellStyle name="Обычный 37 5 2 7" xfId="53401"/>
    <cellStyle name="Обычный 37 5 2 8" xfId="53402"/>
    <cellStyle name="Обычный 37 5 2 9" xfId="53403"/>
    <cellStyle name="Обычный 37 5 20" xfId="53404"/>
    <cellStyle name="Обычный 37 5 21" xfId="53405"/>
    <cellStyle name="Обычный 37 5 22" xfId="53406"/>
    <cellStyle name="Обычный 37 5 23" xfId="53407"/>
    <cellStyle name="Обычный 37 5 24" xfId="53408"/>
    <cellStyle name="Обычный 37 5 25" xfId="53409"/>
    <cellStyle name="Обычный 37 5 26" xfId="53410"/>
    <cellStyle name="Обычный 37 5 27" xfId="53411"/>
    <cellStyle name="Обычный 37 5 28" xfId="53412"/>
    <cellStyle name="Обычный 37 5 29" xfId="53413"/>
    <cellStyle name="Обычный 37 5 3" xfId="53414"/>
    <cellStyle name="Обычный 37 5 3 10" xfId="53415"/>
    <cellStyle name="Обычный 37 5 3 11" xfId="53416"/>
    <cellStyle name="Обычный 37 5 3 12" xfId="53417"/>
    <cellStyle name="Обычный 37 5 3 13" xfId="53418"/>
    <cellStyle name="Обычный 37 5 3 2" xfId="53419"/>
    <cellStyle name="Обычный 37 5 3 2 2" xfId="53420"/>
    <cellStyle name="Обычный 37 5 3 2 3" xfId="53421"/>
    <cellStyle name="Обычный 37 5 3 2 4" xfId="53422"/>
    <cellStyle name="Обычный 37 5 3 3" xfId="53423"/>
    <cellStyle name="Обычный 37 5 3 3 2" xfId="53424"/>
    <cellStyle name="Обычный 37 5 3 3 3" xfId="53425"/>
    <cellStyle name="Обычный 37 5 3 4" xfId="53426"/>
    <cellStyle name="Обычный 37 5 3 4 2" xfId="53427"/>
    <cellStyle name="Обычный 37 5 3 5" xfId="53428"/>
    <cellStyle name="Обычный 37 5 3 5 2" xfId="53429"/>
    <cellStyle name="Обычный 37 5 3 6" xfId="53430"/>
    <cellStyle name="Обычный 37 5 3 6 2" xfId="53431"/>
    <cellStyle name="Обычный 37 5 3 7" xfId="53432"/>
    <cellStyle name="Обычный 37 5 3 8" xfId="53433"/>
    <cellStyle name="Обычный 37 5 3 9" xfId="53434"/>
    <cellStyle name="Обычный 37 5 30" xfId="53435"/>
    <cellStyle name="Обычный 37 5 31" xfId="53436"/>
    <cellStyle name="Обычный 37 5 32" xfId="53437"/>
    <cellStyle name="Обычный 37 5 33" xfId="53438"/>
    <cellStyle name="Обычный 37 5 34" xfId="53439"/>
    <cellStyle name="Обычный 37 5 35" xfId="53440"/>
    <cellStyle name="Обычный 37 5 36" xfId="53441"/>
    <cellStyle name="Обычный 37 5 37" xfId="53442"/>
    <cellStyle name="Обычный 37 5 38" xfId="53443"/>
    <cellStyle name="Обычный 37 5 4" xfId="53444"/>
    <cellStyle name="Обычный 37 5 4 10" xfId="53445"/>
    <cellStyle name="Обычный 37 5 4 11" xfId="53446"/>
    <cellStyle name="Обычный 37 5 4 12" xfId="53447"/>
    <cellStyle name="Обычный 37 5 4 2" xfId="53448"/>
    <cellStyle name="Обычный 37 5 4 2 2" xfId="53449"/>
    <cellStyle name="Обычный 37 5 4 2 3" xfId="53450"/>
    <cellStyle name="Обычный 37 5 4 2 4" xfId="53451"/>
    <cellStyle name="Обычный 37 5 4 3" xfId="53452"/>
    <cellStyle name="Обычный 37 5 4 3 2" xfId="53453"/>
    <cellStyle name="Обычный 37 5 4 3 3" xfId="53454"/>
    <cellStyle name="Обычный 37 5 4 4" xfId="53455"/>
    <cellStyle name="Обычный 37 5 4 4 2" xfId="53456"/>
    <cellStyle name="Обычный 37 5 4 5" xfId="53457"/>
    <cellStyle name="Обычный 37 5 4 5 2" xfId="53458"/>
    <cellStyle name="Обычный 37 5 4 6" xfId="53459"/>
    <cellStyle name="Обычный 37 5 4 6 2" xfId="53460"/>
    <cellStyle name="Обычный 37 5 4 7" xfId="53461"/>
    <cellStyle name="Обычный 37 5 4 8" xfId="53462"/>
    <cellStyle name="Обычный 37 5 4 9" xfId="53463"/>
    <cellStyle name="Обычный 37 5 5" xfId="53464"/>
    <cellStyle name="Обычный 37 5 5 10" xfId="53465"/>
    <cellStyle name="Обычный 37 5 5 11" xfId="53466"/>
    <cellStyle name="Обычный 37 5 5 2" xfId="53467"/>
    <cellStyle name="Обычный 37 5 5 2 2" xfId="53468"/>
    <cellStyle name="Обычный 37 5 5 2 3" xfId="53469"/>
    <cellStyle name="Обычный 37 5 5 2 4" xfId="53470"/>
    <cellStyle name="Обычный 37 5 5 3" xfId="53471"/>
    <cellStyle name="Обычный 37 5 5 3 2" xfId="53472"/>
    <cellStyle name="Обычный 37 5 5 3 3" xfId="53473"/>
    <cellStyle name="Обычный 37 5 5 4" xfId="53474"/>
    <cellStyle name="Обычный 37 5 5 4 2" xfId="53475"/>
    <cellStyle name="Обычный 37 5 5 5" xfId="53476"/>
    <cellStyle name="Обычный 37 5 5 5 2" xfId="53477"/>
    <cellStyle name="Обычный 37 5 5 6" xfId="53478"/>
    <cellStyle name="Обычный 37 5 5 6 2" xfId="53479"/>
    <cellStyle name="Обычный 37 5 5 7" xfId="53480"/>
    <cellStyle name="Обычный 37 5 5 8" xfId="53481"/>
    <cellStyle name="Обычный 37 5 5 9" xfId="53482"/>
    <cellStyle name="Обычный 37 5 6" xfId="53483"/>
    <cellStyle name="Обычный 37 5 6 2" xfId="53484"/>
    <cellStyle name="Обычный 37 5 6 2 2" xfId="53485"/>
    <cellStyle name="Обычный 37 5 6 2 3" xfId="53486"/>
    <cellStyle name="Обычный 37 5 6 3" xfId="53487"/>
    <cellStyle name="Обычный 37 5 6 3 2" xfId="53488"/>
    <cellStyle name="Обычный 37 5 6 3 3" xfId="53489"/>
    <cellStyle name="Обычный 37 5 6 4" xfId="53490"/>
    <cellStyle name="Обычный 37 5 6 5" xfId="53491"/>
    <cellStyle name="Обычный 37 5 6 6" xfId="53492"/>
    <cellStyle name="Обычный 37 5 6 7" xfId="53493"/>
    <cellStyle name="Обычный 37 5 6 8" xfId="53494"/>
    <cellStyle name="Обычный 37 5 7" xfId="53495"/>
    <cellStyle name="Обычный 37 5 7 2" xfId="53496"/>
    <cellStyle name="Обычный 37 5 7 2 2" xfId="53497"/>
    <cellStyle name="Обычный 37 5 7 3" xfId="53498"/>
    <cellStyle name="Обычный 37 5 7 3 2" xfId="53499"/>
    <cellStyle name="Обычный 37 5 7 4" xfId="53500"/>
    <cellStyle name="Обычный 37 5 7 5" xfId="53501"/>
    <cellStyle name="Обычный 37 5 7 6" xfId="53502"/>
    <cellStyle name="Обычный 37 5 7 7" xfId="53503"/>
    <cellStyle name="Обычный 37 5 7 8" xfId="53504"/>
    <cellStyle name="Обычный 37 5 8" xfId="53505"/>
    <cellStyle name="Обычный 37 5 8 2" xfId="53506"/>
    <cellStyle name="Обычный 37 5 8 2 2" xfId="53507"/>
    <cellStyle name="Обычный 37 5 8 3" xfId="53508"/>
    <cellStyle name="Обычный 37 5 8 3 2" xfId="53509"/>
    <cellStyle name="Обычный 37 5 8 4" xfId="53510"/>
    <cellStyle name="Обычный 37 5 8 5" xfId="53511"/>
    <cellStyle name="Обычный 37 5 8 6" xfId="53512"/>
    <cellStyle name="Обычный 37 5 8 7" xfId="53513"/>
    <cellStyle name="Обычный 37 5 8 8" xfId="53514"/>
    <cellStyle name="Обычный 37 5 9" xfId="53515"/>
    <cellStyle name="Обычный 37 5 9 2" xfId="53516"/>
    <cellStyle name="Обычный 37 5 9 2 2" xfId="53517"/>
    <cellStyle name="Обычный 37 5 9 3" xfId="53518"/>
    <cellStyle name="Обычный 37 5 9 3 2" xfId="53519"/>
    <cellStyle name="Обычный 37 5 9 4" xfId="53520"/>
    <cellStyle name="Обычный 37 5 9 5" xfId="53521"/>
    <cellStyle name="Обычный 37 5 9 6" xfId="53522"/>
    <cellStyle name="Обычный 37 5 9 7" xfId="53523"/>
    <cellStyle name="Обычный 37 6" xfId="53524"/>
    <cellStyle name="Обычный 37 6 10" xfId="53525"/>
    <cellStyle name="Обычный 37 6 11" xfId="53526"/>
    <cellStyle name="Обычный 37 6 12" xfId="53527"/>
    <cellStyle name="Обычный 37 6 13" xfId="53528"/>
    <cellStyle name="Обычный 37 6 14" xfId="53529"/>
    <cellStyle name="Обычный 37 6 2" xfId="53530"/>
    <cellStyle name="Обычный 37 6 2 2" xfId="53531"/>
    <cellStyle name="Обычный 37 6 2 3" xfId="53532"/>
    <cellStyle name="Обычный 37 6 2 4" xfId="53533"/>
    <cellStyle name="Обычный 37 6 3" xfId="53534"/>
    <cellStyle name="Обычный 37 6 3 2" xfId="53535"/>
    <cellStyle name="Обычный 37 6 3 3" xfId="53536"/>
    <cellStyle name="Обычный 37 6 4" xfId="53537"/>
    <cellStyle name="Обычный 37 6 4 2" xfId="53538"/>
    <cellStyle name="Обычный 37 6 5" xfId="53539"/>
    <cellStyle name="Обычный 37 6 5 2" xfId="53540"/>
    <cellStyle name="Обычный 37 6 6" xfId="53541"/>
    <cellStyle name="Обычный 37 6 6 2" xfId="53542"/>
    <cellStyle name="Обычный 37 6 7" xfId="53543"/>
    <cellStyle name="Обычный 37 6 8" xfId="53544"/>
    <cellStyle name="Обычный 37 6 9" xfId="53545"/>
    <cellStyle name="Обычный 37 7" xfId="53546"/>
    <cellStyle name="Обычный 37 7 10" xfId="53547"/>
    <cellStyle name="Обычный 37 7 11" xfId="53548"/>
    <cellStyle name="Обычный 37 7 12" xfId="53549"/>
    <cellStyle name="Обычный 37 7 13" xfId="53550"/>
    <cellStyle name="Обычный 37 7 2" xfId="53551"/>
    <cellStyle name="Обычный 37 7 2 2" xfId="53552"/>
    <cellStyle name="Обычный 37 7 2 3" xfId="53553"/>
    <cellStyle name="Обычный 37 7 2 4" xfId="53554"/>
    <cellStyle name="Обычный 37 7 3" xfId="53555"/>
    <cellStyle name="Обычный 37 7 3 2" xfId="53556"/>
    <cellStyle name="Обычный 37 7 3 3" xfId="53557"/>
    <cellStyle name="Обычный 37 7 4" xfId="53558"/>
    <cellStyle name="Обычный 37 7 4 2" xfId="53559"/>
    <cellStyle name="Обычный 37 7 5" xfId="53560"/>
    <cellStyle name="Обычный 37 7 5 2" xfId="53561"/>
    <cellStyle name="Обычный 37 7 6" xfId="53562"/>
    <cellStyle name="Обычный 37 7 6 2" xfId="53563"/>
    <cellStyle name="Обычный 37 7 7" xfId="53564"/>
    <cellStyle name="Обычный 37 7 8" xfId="53565"/>
    <cellStyle name="Обычный 37 7 9" xfId="53566"/>
    <cellStyle name="Обычный 37 8" xfId="53567"/>
    <cellStyle name="Обычный 37 8 10" xfId="53568"/>
    <cellStyle name="Обычный 37 8 11" xfId="53569"/>
    <cellStyle name="Обычный 37 8 12" xfId="53570"/>
    <cellStyle name="Обычный 37 8 2" xfId="53571"/>
    <cellStyle name="Обычный 37 8 2 2" xfId="53572"/>
    <cellStyle name="Обычный 37 8 2 3" xfId="53573"/>
    <cellStyle name="Обычный 37 8 2 4" xfId="53574"/>
    <cellStyle name="Обычный 37 8 3" xfId="53575"/>
    <cellStyle name="Обычный 37 8 3 2" xfId="53576"/>
    <cellStyle name="Обычный 37 8 3 3" xfId="53577"/>
    <cellStyle name="Обычный 37 8 4" xfId="53578"/>
    <cellStyle name="Обычный 37 8 4 2" xfId="53579"/>
    <cellStyle name="Обычный 37 8 5" xfId="53580"/>
    <cellStyle name="Обычный 37 8 5 2" xfId="53581"/>
    <cellStyle name="Обычный 37 8 6" xfId="53582"/>
    <cellStyle name="Обычный 37 8 6 2" xfId="53583"/>
    <cellStyle name="Обычный 37 8 7" xfId="53584"/>
    <cellStyle name="Обычный 37 8 8" xfId="53585"/>
    <cellStyle name="Обычный 37 8 9" xfId="53586"/>
    <cellStyle name="Обычный 37 9" xfId="53587"/>
    <cellStyle name="Обычный 37 9 10" xfId="53588"/>
    <cellStyle name="Обычный 37 9 11" xfId="53589"/>
    <cellStyle name="Обычный 37 9 2" xfId="53590"/>
    <cellStyle name="Обычный 37 9 2 2" xfId="53591"/>
    <cellStyle name="Обычный 37 9 2 3" xfId="53592"/>
    <cellStyle name="Обычный 37 9 2 4" xfId="53593"/>
    <cellStyle name="Обычный 37 9 3" xfId="53594"/>
    <cellStyle name="Обычный 37 9 3 2" xfId="53595"/>
    <cellStyle name="Обычный 37 9 3 3" xfId="53596"/>
    <cellStyle name="Обычный 37 9 4" xfId="53597"/>
    <cellStyle name="Обычный 37 9 4 2" xfId="53598"/>
    <cellStyle name="Обычный 37 9 5" xfId="53599"/>
    <cellStyle name="Обычный 37 9 5 2" xfId="53600"/>
    <cellStyle name="Обычный 37 9 6" xfId="53601"/>
    <cellStyle name="Обычный 37 9 6 2" xfId="53602"/>
    <cellStyle name="Обычный 37 9 7" xfId="53603"/>
    <cellStyle name="Обычный 37 9 8" xfId="53604"/>
    <cellStyle name="Обычный 37 9 9" xfId="53605"/>
    <cellStyle name="Обычный 38" xfId="53606"/>
    <cellStyle name="Обычный 38 10" xfId="53607"/>
    <cellStyle name="Обычный 38 10 2" xfId="53608"/>
    <cellStyle name="Обычный 38 10 3" xfId="53609"/>
    <cellStyle name="Обычный 38 11" xfId="53610"/>
    <cellStyle name="Обычный 38 11 2" xfId="53611"/>
    <cellStyle name="Обычный 38 12" xfId="53612"/>
    <cellStyle name="Обычный 38 12 2" xfId="53613"/>
    <cellStyle name="Обычный 38 13" xfId="53614"/>
    <cellStyle name="Обычный 38 13 2" xfId="53615"/>
    <cellStyle name="Обычный 38 14" xfId="53616"/>
    <cellStyle name="Обычный 38 14 2" xfId="53617"/>
    <cellStyle name="Обычный 38 15" xfId="53618"/>
    <cellStyle name="Обычный 38 16" xfId="53619"/>
    <cellStyle name="Обычный 38 17" xfId="53620"/>
    <cellStyle name="Обычный 38 18" xfId="53621"/>
    <cellStyle name="Обычный 38 19" xfId="53622"/>
    <cellStyle name="Обычный 38 2" xfId="53623"/>
    <cellStyle name="Обычный 38 2 10" xfId="53624"/>
    <cellStyle name="Обычный 38 2 2" xfId="53625"/>
    <cellStyle name="Обычный 38 2 2 2" xfId="53626"/>
    <cellStyle name="Обычный 38 2 2 3" xfId="53627"/>
    <cellStyle name="Обычный 38 2 3" xfId="53628"/>
    <cellStyle name="Обычный 38 2 3 2" xfId="53629"/>
    <cellStyle name="Обычный 38 2 4" xfId="53630"/>
    <cellStyle name="Обычный 38 2 4 2" xfId="53631"/>
    <cellStyle name="Обычный 38 2 5" xfId="53632"/>
    <cellStyle name="Обычный 38 2 5 2" xfId="53633"/>
    <cellStyle name="Обычный 38 2 6" xfId="53634"/>
    <cellStyle name="Обычный 38 2 6 2" xfId="53635"/>
    <cellStyle name="Обычный 38 2 7" xfId="53636"/>
    <cellStyle name="Обычный 38 2 8" xfId="53637"/>
    <cellStyle name="Обычный 38 2 9" xfId="53638"/>
    <cellStyle name="Обычный 38 20" xfId="53639"/>
    <cellStyle name="Обычный 38 3" xfId="53640"/>
    <cellStyle name="Обычный 38 3 2" xfId="53641"/>
    <cellStyle name="Обычный 38 3 2 2" xfId="53642"/>
    <cellStyle name="Обычный 38 3 2 3" xfId="53643"/>
    <cellStyle name="Обычный 38 3 3" xfId="53644"/>
    <cellStyle name="Обычный 38 3 3 2" xfId="53645"/>
    <cellStyle name="Обычный 38 3 4" xfId="53646"/>
    <cellStyle name="Обычный 38 3 4 2" xfId="53647"/>
    <cellStyle name="Обычный 38 3 5" xfId="53648"/>
    <cellStyle name="Обычный 38 3 5 2" xfId="53649"/>
    <cellStyle name="Обычный 38 3 6" xfId="53650"/>
    <cellStyle name="Обычный 38 3 6 2" xfId="53651"/>
    <cellStyle name="Обычный 38 3 7" xfId="53652"/>
    <cellStyle name="Обычный 38 3 8" xfId="53653"/>
    <cellStyle name="Обычный 38 3 9" xfId="53654"/>
    <cellStyle name="Обычный 38 4" xfId="53655"/>
    <cellStyle name="Обычный 38 4 2" xfId="53656"/>
    <cellStyle name="Обычный 38 4 2 2" xfId="53657"/>
    <cellStyle name="Обычный 38 4 2 3" xfId="53658"/>
    <cellStyle name="Обычный 38 4 3" xfId="53659"/>
    <cellStyle name="Обычный 38 4 3 2" xfId="53660"/>
    <cellStyle name="Обычный 38 4 4" xfId="53661"/>
    <cellStyle name="Обычный 38 4 4 2" xfId="53662"/>
    <cellStyle name="Обычный 38 4 5" xfId="53663"/>
    <cellStyle name="Обычный 38 4 5 2" xfId="53664"/>
    <cellStyle name="Обычный 38 4 6" xfId="53665"/>
    <cellStyle name="Обычный 38 4 6 2" xfId="53666"/>
    <cellStyle name="Обычный 38 4 7" xfId="53667"/>
    <cellStyle name="Обычный 38 4 8" xfId="53668"/>
    <cellStyle name="Обычный 38 5" xfId="53669"/>
    <cellStyle name="Обычный 38 5 2" xfId="53670"/>
    <cellStyle name="Обычный 38 5 2 2" xfId="53671"/>
    <cellStyle name="Обычный 38 5 2 3" xfId="53672"/>
    <cellStyle name="Обычный 38 5 3" xfId="53673"/>
    <cellStyle name="Обычный 38 5 3 2" xfId="53674"/>
    <cellStyle name="Обычный 38 5 4" xfId="53675"/>
    <cellStyle name="Обычный 38 5 4 2" xfId="53676"/>
    <cellStyle name="Обычный 38 5 5" xfId="53677"/>
    <cellStyle name="Обычный 38 5 5 2" xfId="53678"/>
    <cellStyle name="Обычный 38 5 6" xfId="53679"/>
    <cellStyle name="Обычный 38 5 6 2" xfId="53680"/>
    <cellStyle name="Обычный 38 5 7" xfId="53681"/>
    <cellStyle name="Обычный 38 6" xfId="53682"/>
    <cellStyle name="Обычный 38 6 2" xfId="53683"/>
    <cellStyle name="Обычный 38 6 2 2" xfId="53684"/>
    <cellStyle name="Обычный 38 6 3" xfId="53685"/>
    <cellStyle name="Обычный 38 6 3 2" xfId="53686"/>
    <cellStyle name="Обычный 38 6 4" xfId="53687"/>
    <cellStyle name="Обычный 38 7" xfId="53688"/>
    <cellStyle name="Обычный 38 7 2" xfId="53689"/>
    <cellStyle name="Обычный 38 7 3" xfId="53690"/>
    <cellStyle name="Обычный 38 7 4" xfId="53691"/>
    <cellStyle name="Обычный 38 8" xfId="53692"/>
    <cellStyle name="Обычный 38 8 2" xfId="53693"/>
    <cellStyle name="Обычный 38 8 3" xfId="53694"/>
    <cellStyle name="Обычный 38 8 4" xfId="53695"/>
    <cellStyle name="Обычный 38 9" xfId="53696"/>
    <cellStyle name="Обычный 38 9 2" xfId="53697"/>
    <cellStyle name="Обычный 38 9 3" xfId="53698"/>
    <cellStyle name="Обычный 39" xfId="53699"/>
    <cellStyle name="Обычный 39 10" xfId="53700"/>
    <cellStyle name="Обычный 39 10 2" xfId="53701"/>
    <cellStyle name="Обычный 39 10 2 2" xfId="53702"/>
    <cellStyle name="Обычный 39 10 3" xfId="53703"/>
    <cellStyle name="Обычный 39 10 3 2" xfId="53704"/>
    <cellStyle name="Обычный 39 10 4" xfId="53705"/>
    <cellStyle name="Обычный 39 10 5" xfId="53706"/>
    <cellStyle name="Обычный 39 10 6" xfId="53707"/>
    <cellStyle name="Обычный 39 10 7" xfId="53708"/>
    <cellStyle name="Обычный 39 10 8" xfId="53709"/>
    <cellStyle name="Обычный 39 11" xfId="53710"/>
    <cellStyle name="Обычный 39 11 2" xfId="53711"/>
    <cellStyle name="Обычный 39 11 2 2" xfId="53712"/>
    <cellStyle name="Обычный 39 11 3" xfId="53713"/>
    <cellStyle name="Обычный 39 11 3 2" xfId="53714"/>
    <cellStyle name="Обычный 39 11 4" xfId="53715"/>
    <cellStyle name="Обычный 39 11 5" xfId="53716"/>
    <cellStyle name="Обычный 39 11 6" xfId="53717"/>
    <cellStyle name="Обычный 39 11 7" xfId="53718"/>
    <cellStyle name="Обычный 39 11 8" xfId="53719"/>
    <cellStyle name="Обычный 39 12" xfId="53720"/>
    <cellStyle name="Обычный 39 12 2" xfId="53721"/>
    <cellStyle name="Обычный 39 12 2 2" xfId="53722"/>
    <cellStyle name="Обычный 39 12 3" xfId="53723"/>
    <cellStyle name="Обычный 39 12 3 2" xfId="53724"/>
    <cellStyle name="Обычный 39 12 4" xfId="53725"/>
    <cellStyle name="Обычный 39 12 5" xfId="53726"/>
    <cellStyle name="Обычный 39 12 6" xfId="53727"/>
    <cellStyle name="Обычный 39 12 7" xfId="53728"/>
    <cellStyle name="Обычный 39 13" xfId="53729"/>
    <cellStyle name="Обычный 39 13 2" xfId="53730"/>
    <cellStyle name="Обычный 39 13 2 2" xfId="53731"/>
    <cellStyle name="Обычный 39 13 3" xfId="53732"/>
    <cellStyle name="Обычный 39 13 3 2" xfId="53733"/>
    <cellStyle name="Обычный 39 13 4" xfId="53734"/>
    <cellStyle name="Обычный 39 13 5" xfId="53735"/>
    <cellStyle name="Обычный 39 13 6" xfId="53736"/>
    <cellStyle name="Обычный 39 13 7" xfId="53737"/>
    <cellStyle name="Обычный 39 14" xfId="53738"/>
    <cellStyle name="Обычный 39 14 2" xfId="53739"/>
    <cellStyle name="Обычный 39 14 2 2" xfId="53740"/>
    <cellStyle name="Обычный 39 14 3" xfId="53741"/>
    <cellStyle name="Обычный 39 14 3 2" xfId="53742"/>
    <cellStyle name="Обычный 39 14 4" xfId="53743"/>
    <cellStyle name="Обычный 39 14 5" xfId="53744"/>
    <cellStyle name="Обычный 39 14 6" xfId="53745"/>
    <cellStyle name="Обычный 39 15" xfId="53746"/>
    <cellStyle name="Обычный 39 15 2" xfId="53747"/>
    <cellStyle name="Обычный 39 15 2 2" xfId="53748"/>
    <cellStyle name="Обычный 39 15 3" xfId="53749"/>
    <cellStyle name="Обычный 39 15 3 2" xfId="53750"/>
    <cellStyle name="Обычный 39 15 4" xfId="53751"/>
    <cellStyle name="Обычный 39 15 5" xfId="53752"/>
    <cellStyle name="Обычный 39 15 6" xfId="53753"/>
    <cellStyle name="Обычный 39 16" xfId="53754"/>
    <cellStyle name="Обычный 39 16 2" xfId="53755"/>
    <cellStyle name="Обычный 39 16 3" xfId="53756"/>
    <cellStyle name="Обычный 39 17" xfId="53757"/>
    <cellStyle name="Обычный 39 17 2" xfId="53758"/>
    <cellStyle name="Обычный 39 17 3" xfId="53759"/>
    <cellStyle name="Обычный 39 18" xfId="53760"/>
    <cellStyle name="Обычный 39 18 2" xfId="53761"/>
    <cellStyle name="Обычный 39 19" xfId="53762"/>
    <cellStyle name="Обычный 39 19 2" xfId="53763"/>
    <cellStyle name="Обычный 39 2" xfId="53764"/>
    <cellStyle name="Обычный 39 2 10" xfId="53765"/>
    <cellStyle name="Обычный 39 2 10 2" xfId="53766"/>
    <cellStyle name="Обычный 39 2 10 2 2" xfId="53767"/>
    <cellStyle name="Обычный 39 2 10 3" xfId="53768"/>
    <cellStyle name="Обычный 39 2 10 3 2" xfId="53769"/>
    <cellStyle name="Обычный 39 2 10 4" xfId="53770"/>
    <cellStyle name="Обычный 39 2 10 5" xfId="53771"/>
    <cellStyle name="Обычный 39 2 10 6" xfId="53772"/>
    <cellStyle name="Обычный 39 2 10 7" xfId="53773"/>
    <cellStyle name="Обычный 39 2 10 8" xfId="53774"/>
    <cellStyle name="Обычный 39 2 11" xfId="53775"/>
    <cellStyle name="Обычный 39 2 11 2" xfId="53776"/>
    <cellStyle name="Обычный 39 2 11 2 2" xfId="53777"/>
    <cellStyle name="Обычный 39 2 11 3" xfId="53778"/>
    <cellStyle name="Обычный 39 2 11 3 2" xfId="53779"/>
    <cellStyle name="Обычный 39 2 11 4" xfId="53780"/>
    <cellStyle name="Обычный 39 2 11 5" xfId="53781"/>
    <cellStyle name="Обычный 39 2 11 6" xfId="53782"/>
    <cellStyle name="Обычный 39 2 11 7" xfId="53783"/>
    <cellStyle name="Обычный 39 2 12" xfId="53784"/>
    <cellStyle name="Обычный 39 2 12 2" xfId="53785"/>
    <cellStyle name="Обычный 39 2 12 2 2" xfId="53786"/>
    <cellStyle name="Обычный 39 2 12 3" xfId="53787"/>
    <cellStyle name="Обычный 39 2 12 3 2" xfId="53788"/>
    <cellStyle name="Обычный 39 2 12 4" xfId="53789"/>
    <cellStyle name="Обычный 39 2 12 5" xfId="53790"/>
    <cellStyle name="Обычный 39 2 12 6" xfId="53791"/>
    <cellStyle name="Обычный 39 2 12 7" xfId="53792"/>
    <cellStyle name="Обычный 39 2 13" xfId="53793"/>
    <cellStyle name="Обычный 39 2 13 2" xfId="53794"/>
    <cellStyle name="Обычный 39 2 13 2 2" xfId="53795"/>
    <cellStyle name="Обычный 39 2 13 3" xfId="53796"/>
    <cellStyle name="Обычный 39 2 13 3 2" xfId="53797"/>
    <cellStyle name="Обычный 39 2 13 4" xfId="53798"/>
    <cellStyle name="Обычный 39 2 13 5" xfId="53799"/>
    <cellStyle name="Обычный 39 2 13 6" xfId="53800"/>
    <cellStyle name="Обычный 39 2 14" xfId="53801"/>
    <cellStyle name="Обычный 39 2 14 2" xfId="53802"/>
    <cellStyle name="Обычный 39 2 14 2 2" xfId="53803"/>
    <cellStyle name="Обычный 39 2 14 3" xfId="53804"/>
    <cellStyle name="Обычный 39 2 14 3 2" xfId="53805"/>
    <cellStyle name="Обычный 39 2 14 4" xfId="53806"/>
    <cellStyle name="Обычный 39 2 14 5" xfId="53807"/>
    <cellStyle name="Обычный 39 2 14 6" xfId="53808"/>
    <cellStyle name="Обычный 39 2 15" xfId="53809"/>
    <cellStyle name="Обычный 39 2 15 2" xfId="53810"/>
    <cellStyle name="Обычный 39 2 15 3" xfId="53811"/>
    <cellStyle name="Обычный 39 2 16" xfId="53812"/>
    <cellStyle name="Обычный 39 2 16 2" xfId="53813"/>
    <cellStyle name="Обычный 39 2 16 3" xfId="53814"/>
    <cellStyle name="Обычный 39 2 17" xfId="53815"/>
    <cellStyle name="Обычный 39 2 17 2" xfId="53816"/>
    <cellStyle name="Обычный 39 2 18" xfId="53817"/>
    <cellStyle name="Обычный 39 2 18 2" xfId="53818"/>
    <cellStyle name="Обычный 39 2 19" xfId="53819"/>
    <cellStyle name="Обычный 39 2 2" xfId="53820"/>
    <cellStyle name="Обычный 39 2 2 10" xfId="53821"/>
    <cellStyle name="Обычный 39 2 2 10 2" xfId="53822"/>
    <cellStyle name="Обычный 39 2 2 10 2 2" xfId="53823"/>
    <cellStyle name="Обычный 39 2 2 10 3" xfId="53824"/>
    <cellStyle name="Обычный 39 2 2 10 3 2" xfId="53825"/>
    <cellStyle name="Обычный 39 2 2 10 4" xfId="53826"/>
    <cellStyle name="Обычный 39 2 2 10 5" xfId="53827"/>
    <cellStyle name="Обычный 39 2 2 10 6" xfId="53828"/>
    <cellStyle name="Обычный 39 2 2 10 7" xfId="53829"/>
    <cellStyle name="Обычный 39 2 2 11" xfId="53830"/>
    <cellStyle name="Обычный 39 2 2 11 2" xfId="53831"/>
    <cellStyle name="Обычный 39 2 2 11 2 2" xfId="53832"/>
    <cellStyle name="Обычный 39 2 2 11 3" xfId="53833"/>
    <cellStyle name="Обычный 39 2 2 11 3 2" xfId="53834"/>
    <cellStyle name="Обычный 39 2 2 11 4" xfId="53835"/>
    <cellStyle name="Обычный 39 2 2 11 5" xfId="53836"/>
    <cellStyle name="Обычный 39 2 2 11 6" xfId="53837"/>
    <cellStyle name="Обычный 39 2 2 12" xfId="53838"/>
    <cellStyle name="Обычный 39 2 2 12 2" xfId="53839"/>
    <cellStyle name="Обычный 39 2 2 12 3" xfId="53840"/>
    <cellStyle name="Обычный 39 2 2 13" xfId="53841"/>
    <cellStyle name="Обычный 39 2 2 13 2" xfId="53842"/>
    <cellStyle name="Обычный 39 2 2 13 3" xfId="53843"/>
    <cellStyle name="Обычный 39 2 2 14" xfId="53844"/>
    <cellStyle name="Обычный 39 2 2 14 2" xfId="53845"/>
    <cellStyle name="Обычный 39 2 2 14 3" xfId="53846"/>
    <cellStyle name="Обычный 39 2 2 15" xfId="53847"/>
    <cellStyle name="Обычный 39 2 2 15 2" xfId="53848"/>
    <cellStyle name="Обычный 39 2 2 16" xfId="53849"/>
    <cellStyle name="Обычный 39 2 2 17" xfId="53850"/>
    <cellStyle name="Обычный 39 2 2 18" xfId="53851"/>
    <cellStyle name="Обычный 39 2 2 19" xfId="53852"/>
    <cellStyle name="Обычный 39 2 2 2" xfId="53853"/>
    <cellStyle name="Обычный 39 2 2 2 10" xfId="53854"/>
    <cellStyle name="Обычный 39 2 2 2 11" xfId="53855"/>
    <cellStyle name="Обычный 39 2 2 2 12" xfId="53856"/>
    <cellStyle name="Обычный 39 2 2 2 13" xfId="53857"/>
    <cellStyle name="Обычный 39 2 2 2 14" xfId="53858"/>
    <cellStyle name="Обычный 39 2 2 2 2" xfId="53859"/>
    <cellStyle name="Обычный 39 2 2 2 2 2" xfId="53860"/>
    <cellStyle name="Обычный 39 2 2 2 2 3" xfId="53861"/>
    <cellStyle name="Обычный 39 2 2 2 2 4" xfId="53862"/>
    <cellStyle name="Обычный 39 2 2 2 3" xfId="53863"/>
    <cellStyle name="Обычный 39 2 2 2 3 2" xfId="53864"/>
    <cellStyle name="Обычный 39 2 2 2 3 3" xfId="53865"/>
    <cellStyle name="Обычный 39 2 2 2 4" xfId="53866"/>
    <cellStyle name="Обычный 39 2 2 2 4 2" xfId="53867"/>
    <cellStyle name="Обычный 39 2 2 2 5" xfId="53868"/>
    <cellStyle name="Обычный 39 2 2 2 5 2" xfId="53869"/>
    <cellStyle name="Обычный 39 2 2 2 6" xfId="53870"/>
    <cellStyle name="Обычный 39 2 2 2 6 2" xfId="53871"/>
    <cellStyle name="Обычный 39 2 2 2 7" xfId="53872"/>
    <cellStyle name="Обычный 39 2 2 2 8" xfId="53873"/>
    <cellStyle name="Обычный 39 2 2 2 9" xfId="53874"/>
    <cellStyle name="Обычный 39 2 2 20" xfId="53875"/>
    <cellStyle name="Обычный 39 2 2 21" xfId="53876"/>
    <cellStyle name="Обычный 39 2 2 22" xfId="53877"/>
    <cellStyle name="Обычный 39 2 2 23" xfId="53878"/>
    <cellStyle name="Обычный 39 2 2 24" xfId="53879"/>
    <cellStyle name="Обычный 39 2 2 25" xfId="53880"/>
    <cellStyle name="Обычный 39 2 2 26" xfId="53881"/>
    <cellStyle name="Обычный 39 2 2 27" xfId="53882"/>
    <cellStyle name="Обычный 39 2 2 28" xfId="53883"/>
    <cellStyle name="Обычный 39 2 2 29" xfId="53884"/>
    <cellStyle name="Обычный 39 2 2 3" xfId="53885"/>
    <cellStyle name="Обычный 39 2 2 3 10" xfId="53886"/>
    <cellStyle name="Обычный 39 2 2 3 11" xfId="53887"/>
    <cellStyle name="Обычный 39 2 2 3 12" xfId="53888"/>
    <cellStyle name="Обычный 39 2 2 3 13" xfId="53889"/>
    <cellStyle name="Обычный 39 2 2 3 2" xfId="53890"/>
    <cellStyle name="Обычный 39 2 2 3 2 2" xfId="53891"/>
    <cellStyle name="Обычный 39 2 2 3 2 3" xfId="53892"/>
    <cellStyle name="Обычный 39 2 2 3 2 4" xfId="53893"/>
    <cellStyle name="Обычный 39 2 2 3 3" xfId="53894"/>
    <cellStyle name="Обычный 39 2 2 3 3 2" xfId="53895"/>
    <cellStyle name="Обычный 39 2 2 3 3 3" xfId="53896"/>
    <cellStyle name="Обычный 39 2 2 3 4" xfId="53897"/>
    <cellStyle name="Обычный 39 2 2 3 4 2" xfId="53898"/>
    <cellStyle name="Обычный 39 2 2 3 5" xfId="53899"/>
    <cellStyle name="Обычный 39 2 2 3 5 2" xfId="53900"/>
    <cellStyle name="Обычный 39 2 2 3 6" xfId="53901"/>
    <cellStyle name="Обычный 39 2 2 3 6 2" xfId="53902"/>
    <cellStyle name="Обычный 39 2 2 3 7" xfId="53903"/>
    <cellStyle name="Обычный 39 2 2 3 8" xfId="53904"/>
    <cellStyle name="Обычный 39 2 2 3 9" xfId="53905"/>
    <cellStyle name="Обычный 39 2 2 30" xfId="53906"/>
    <cellStyle name="Обычный 39 2 2 31" xfId="53907"/>
    <cellStyle name="Обычный 39 2 2 32" xfId="53908"/>
    <cellStyle name="Обычный 39 2 2 33" xfId="53909"/>
    <cellStyle name="Обычный 39 2 2 34" xfId="53910"/>
    <cellStyle name="Обычный 39 2 2 35" xfId="53911"/>
    <cellStyle name="Обычный 39 2 2 36" xfId="53912"/>
    <cellStyle name="Обычный 39 2 2 37" xfId="53913"/>
    <cellStyle name="Обычный 39 2 2 38" xfId="53914"/>
    <cellStyle name="Обычный 39 2 2 39" xfId="53915"/>
    <cellStyle name="Обычный 39 2 2 4" xfId="53916"/>
    <cellStyle name="Обычный 39 2 2 4 10" xfId="53917"/>
    <cellStyle name="Обычный 39 2 2 4 11" xfId="53918"/>
    <cellStyle name="Обычный 39 2 2 4 12" xfId="53919"/>
    <cellStyle name="Обычный 39 2 2 4 2" xfId="53920"/>
    <cellStyle name="Обычный 39 2 2 4 2 2" xfId="53921"/>
    <cellStyle name="Обычный 39 2 2 4 2 3" xfId="53922"/>
    <cellStyle name="Обычный 39 2 2 4 2 4" xfId="53923"/>
    <cellStyle name="Обычный 39 2 2 4 3" xfId="53924"/>
    <cellStyle name="Обычный 39 2 2 4 3 2" xfId="53925"/>
    <cellStyle name="Обычный 39 2 2 4 3 3" xfId="53926"/>
    <cellStyle name="Обычный 39 2 2 4 4" xfId="53927"/>
    <cellStyle name="Обычный 39 2 2 4 4 2" xfId="53928"/>
    <cellStyle name="Обычный 39 2 2 4 5" xfId="53929"/>
    <cellStyle name="Обычный 39 2 2 4 5 2" xfId="53930"/>
    <cellStyle name="Обычный 39 2 2 4 6" xfId="53931"/>
    <cellStyle name="Обычный 39 2 2 4 6 2" xfId="53932"/>
    <cellStyle name="Обычный 39 2 2 4 7" xfId="53933"/>
    <cellStyle name="Обычный 39 2 2 4 8" xfId="53934"/>
    <cellStyle name="Обычный 39 2 2 4 9" xfId="53935"/>
    <cellStyle name="Обычный 39 2 2 5" xfId="53936"/>
    <cellStyle name="Обычный 39 2 2 5 10" xfId="53937"/>
    <cellStyle name="Обычный 39 2 2 5 11" xfId="53938"/>
    <cellStyle name="Обычный 39 2 2 5 2" xfId="53939"/>
    <cellStyle name="Обычный 39 2 2 5 2 2" xfId="53940"/>
    <cellStyle name="Обычный 39 2 2 5 2 3" xfId="53941"/>
    <cellStyle name="Обычный 39 2 2 5 2 4" xfId="53942"/>
    <cellStyle name="Обычный 39 2 2 5 3" xfId="53943"/>
    <cellStyle name="Обычный 39 2 2 5 3 2" xfId="53944"/>
    <cellStyle name="Обычный 39 2 2 5 3 3" xfId="53945"/>
    <cellStyle name="Обычный 39 2 2 5 4" xfId="53946"/>
    <cellStyle name="Обычный 39 2 2 5 4 2" xfId="53947"/>
    <cellStyle name="Обычный 39 2 2 5 5" xfId="53948"/>
    <cellStyle name="Обычный 39 2 2 5 5 2" xfId="53949"/>
    <cellStyle name="Обычный 39 2 2 5 6" xfId="53950"/>
    <cellStyle name="Обычный 39 2 2 5 6 2" xfId="53951"/>
    <cellStyle name="Обычный 39 2 2 5 7" xfId="53952"/>
    <cellStyle name="Обычный 39 2 2 5 8" xfId="53953"/>
    <cellStyle name="Обычный 39 2 2 5 9" xfId="53954"/>
    <cellStyle name="Обычный 39 2 2 6" xfId="53955"/>
    <cellStyle name="Обычный 39 2 2 6 2" xfId="53956"/>
    <cellStyle name="Обычный 39 2 2 6 2 2" xfId="53957"/>
    <cellStyle name="Обычный 39 2 2 6 2 3" xfId="53958"/>
    <cellStyle name="Обычный 39 2 2 6 3" xfId="53959"/>
    <cellStyle name="Обычный 39 2 2 6 3 2" xfId="53960"/>
    <cellStyle name="Обычный 39 2 2 6 3 3" xfId="53961"/>
    <cellStyle name="Обычный 39 2 2 6 4" xfId="53962"/>
    <cellStyle name="Обычный 39 2 2 6 5" xfId="53963"/>
    <cellStyle name="Обычный 39 2 2 6 6" xfId="53964"/>
    <cellStyle name="Обычный 39 2 2 6 7" xfId="53965"/>
    <cellStyle name="Обычный 39 2 2 6 8" xfId="53966"/>
    <cellStyle name="Обычный 39 2 2 7" xfId="53967"/>
    <cellStyle name="Обычный 39 2 2 7 2" xfId="53968"/>
    <cellStyle name="Обычный 39 2 2 7 2 2" xfId="53969"/>
    <cellStyle name="Обычный 39 2 2 7 3" xfId="53970"/>
    <cellStyle name="Обычный 39 2 2 7 3 2" xfId="53971"/>
    <cellStyle name="Обычный 39 2 2 7 4" xfId="53972"/>
    <cellStyle name="Обычный 39 2 2 7 5" xfId="53973"/>
    <cellStyle name="Обычный 39 2 2 7 6" xfId="53974"/>
    <cellStyle name="Обычный 39 2 2 7 7" xfId="53975"/>
    <cellStyle name="Обычный 39 2 2 7 8" xfId="53976"/>
    <cellStyle name="Обычный 39 2 2 8" xfId="53977"/>
    <cellStyle name="Обычный 39 2 2 8 2" xfId="53978"/>
    <cellStyle name="Обычный 39 2 2 8 2 2" xfId="53979"/>
    <cellStyle name="Обычный 39 2 2 8 3" xfId="53980"/>
    <cellStyle name="Обычный 39 2 2 8 3 2" xfId="53981"/>
    <cellStyle name="Обычный 39 2 2 8 4" xfId="53982"/>
    <cellStyle name="Обычный 39 2 2 8 5" xfId="53983"/>
    <cellStyle name="Обычный 39 2 2 8 6" xfId="53984"/>
    <cellStyle name="Обычный 39 2 2 8 7" xfId="53985"/>
    <cellStyle name="Обычный 39 2 2 8 8" xfId="53986"/>
    <cellStyle name="Обычный 39 2 2 9" xfId="53987"/>
    <cellStyle name="Обычный 39 2 2 9 2" xfId="53988"/>
    <cellStyle name="Обычный 39 2 2 9 2 2" xfId="53989"/>
    <cellStyle name="Обычный 39 2 2 9 3" xfId="53990"/>
    <cellStyle name="Обычный 39 2 2 9 3 2" xfId="53991"/>
    <cellStyle name="Обычный 39 2 2 9 4" xfId="53992"/>
    <cellStyle name="Обычный 39 2 2 9 5" xfId="53993"/>
    <cellStyle name="Обычный 39 2 2 9 6" xfId="53994"/>
    <cellStyle name="Обычный 39 2 2 9 7" xfId="53995"/>
    <cellStyle name="Обычный 39 2 20" xfId="53996"/>
    <cellStyle name="Обычный 39 2 21" xfId="53997"/>
    <cellStyle name="Обычный 39 2 22" xfId="53998"/>
    <cellStyle name="Обычный 39 2 23" xfId="53999"/>
    <cellStyle name="Обычный 39 2 24" xfId="54000"/>
    <cellStyle name="Обычный 39 2 25" xfId="54001"/>
    <cellStyle name="Обычный 39 2 26" xfId="54002"/>
    <cellStyle name="Обычный 39 2 27" xfId="54003"/>
    <cellStyle name="Обычный 39 2 28" xfId="54004"/>
    <cellStyle name="Обычный 39 2 29" xfId="54005"/>
    <cellStyle name="Обычный 39 2 3" xfId="54006"/>
    <cellStyle name="Обычный 39 2 3 10" xfId="54007"/>
    <cellStyle name="Обычный 39 2 3 10 2" xfId="54008"/>
    <cellStyle name="Обычный 39 2 3 10 2 2" xfId="54009"/>
    <cellStyle name="Обычный 39 2 3 10 3" xfId="54010"/>
    <cellStyle name="Обычный 39 2 3 10 3 2" xfId="54011"/>
    <cellStyle name="Обычный 39 2 3 10 4" xfId="54012"/>
    <cellStyle name="Обычный 39 2 3 10 5" xfId="54013"/>
    <cellStyle name="Обычный 39 2 3 10 6" xfId="54014"/>
    <cellStyle name="Обычный 39 2 3 10 7" xfId="54015"/>
    <cellStyle name="Обычный 39 2 3 11" xfId="54016"/>
    <cellStyle name="Обычный 39 2 3 11 2" xfId="54017"/>
    <cellStyle name="Обычный 39 2 3 11 3" xfId="54018"/>
    <cellStyle name="Обычный 39 2 3 12" xfId="54019"/>
    <cellStyle name="Обычный 39 2 3 12 2" xfId="54020"/>
    <cellStyle name="Обычный 39 2 3 12 3" xfId="54021"/>
    <cellStyle name="Обычный 39 2 3 13" xfId="54022"/>
    <cellStyle name="Обычный 39 2 3 13 2" xfId="54023"/>
    <cellStyle name="Обычный 39 2 3 13 3" xfId="54024"/>
    <cellStyle name="Обычный 39 2 3 14" xfId="54025"/>
    <cellStyle name="Обычный 39 2 3 14 2" xfId="54026"/>
    <cellStyle name="Обычный 39 2 3 14 3" xfId="54027"/>
    <cellStyle name="Обычный 39 2 3 15" xfId="54028"/>
    <cellStyle name="Обычный 39 2 3 16" xfId="54029"/>
    <cellStyle name="Обычный 39 2 3 17" xfId="54030"/>
    <cellStyle name="Обычный 39 2 3 18" xfId="54031"/>
    <cellStyle name="Обычный 39 2 3 19" xfId="54032"/>
    <cellStyle name="Обычный 39 2 3 2" xfId="54033"/>
    <cellStyle name="Обычный 39 2 3 2 10" xfId="54034"/>
    <cellStyle name="Обычный 39 2 3 2 11" xfId="54035"/>
    <cellStyle name="Обычный 39 2 3 2 12" xfId="54036"/>
    <cellStyle name="Обычный 39 2 3 2 13" xfId="54037"/>
    <cellStyle name="Обычный 39 2 3 2 14" xfId="54038"/>
    <cellStyle name="Обычный 39 2 3 2 2" xfId="54039"/>
    <cellStyle name="Обычный 39 2 3 2 2 2" xfId="54040"/>
    <cellStyle name="Обычный 39 2 3 2 2 3" xfId="54041"/>
    <cellStyle name="Обычный 39 2 3 2 2 4" xfId="54042"/>
    <cellStyle name="Обычный 39 2 3 2 3" xfId="54043"/>
    <cellStyle name="Обычный 39 2 3 2 3 2" xfId="54044"/>
    <cellStyle name="Обычный 39 2 3 2 3 3" xfId="54045"/>
    <cellStyle name="Обычный 39 2 3 2 4" xfId="54046"/>
    <cellStyle name="Обычный 39 2 3 2 4 2" xfId="54047"/>
    <cellStyle name="Обычный 39 2 3 2 5" xfId="54048"/>
    <cellStyle name="Обычный 39 2 3 2 5 2" xfId="54049"/>
    <cellStyle name="Обычный 39 2 3 2 6" xfId="54050"/>
    <cellStyle name="Обычный 39 2 3 2 6 2" xfId="54051"/>
    <cellStyle name="Обычный 39 2 3 2 7" xfId="54052"/>
    <cellStyle name="Обычный 39 2 3 2 8" xfId="54053"/>
    <cellStyle name="Обычный 39 2 3 2 9" xfId="54054"/>
    <cellStyle name="Обычный 39 2 3 20" xfId="54055"/>
    <cellStyle name="Обычный 39 2 3 21" xfId="54056"/>
    <cellStyle name="Обычный 39 2 3 22" xfId="54057"/>
    <cellStyle name="Обычный 39 2 3 23" xfId="54058"/>
    <cellStyle name="Обычный 39 2 3 24" xfId="54059"/>
    <cellStyle name="Обычный 39 2 3 25" xfId="54060"/>
    <cellStyle name="Обычный 39 2 3 26" xfId="54061"/>
    <cellStyle name="Обычный 39 2 3 27" xfId="54062"/>
    <cellStyle name="Обычный 39 2 3 28" xfId="54063"/>
    <cellStyle name="Обычный 39 2 3 29" xfId="54064"/>
    <cellStyle name="Обычный 39 2 3 3" xfId="54065"/>
    <cellStyle name="Обычный 39 2 3 3 10" xfId="54066"/>
    <cellStyle name="Обычный 39 2 3 3 11" xfId="54067"/>
    <cellStyle name="Обычный 39 2 3 3 12" xfId="54068"/>
    <cellStyle name="Обычный 39 2 3 3 13" xfId="54069"/>
    <cellStyle name="Обычный 39 2 3 3 2" xfId="54070"/>
    <cellStyle name="Обычный 39 2 3 3 2 2" xfId="54071"/>
    <cellStyle name="Обычный 39 2 3 3 2 3" xfId="54072"/>
    <cellStyle name="Обычный 39 2 3 3 2 4" xfId="54073"/>
    <cellStyle name="Обычный 39 2 3 3 3" xfId="54074"/>
    <cellStyle name="Обычный 39 2 3 3 3 2" xfId="54075"/>
    <cellStyle name="Обычный 39 2 3 3 3 3" xfId="54076"/>
    <cellStyle name="Обычный 39 2 3 3 4" xfId="54077"/>
    <cellStyle name="Обычный 39 2 3 3 4 2" xfId="54078"/>
    <cellStyle name="Обычный 39 2 3 3 5" xfId="54079"/>
    <cellStyle name="Обычный 39 2 3 3 5 2" xfId="54080"/>
    <cellStyle name="Обычный 39 2 3 3 6" xfId="54081"/>
    <cellStyle name="Обычный 39 2 3 3 6 2" xfId="54082"/>
    <cellStyle name="Обычный 39 2 3 3 7" xfId="54083"/>
    <cellStyle name="Обычный 39 2 3 3 8" xfId="54084"/>
    <cellStyle name="Обычный 39 2 3 3 9" xfId="54085"/>
    <cellStyle name="Обычный 39 2 3 30" xfId="54086"/>
    <cellStyle name="Обычный 39 2 3 31" xfId="54087"/>
    <cellStyle name="Обычный 39 2 3 32" xfId="54088"/>
    <cellStyle name="Обычный 39 2 3 33" xfId="54089"/>
    <cellStyle name="Обычный 39 2 3 34" xfId="54090"/>
    <cellStyle name="Обычный 39 2 3 35" xfId="54091"/>
    <cellStyle name="Обычный 39 2 3 36" xfId="54092"/>
    <cellStyle name="Обычный 39 2 3 37" xfId="54093"/>
    <cellStyle name="Обычный 39 2 3 38" xfId="54094"/>
    <cellStyle name="Обычный 39 2 3 4" xfId="54095"/>
    <cellStyle name="Обычный 39 2 3 4 10" xfId="54096"/>
    <cellStyle name="Обычный 39 2 3 4 11" xfId="54097"/>
    <cellStyle name="Обычный 39 2 3 4 12" xfId="54098"/>
    <cellStyle name="Обычный 39 2 3 4 2" xfId="54099"/>
    <cellStyle name="Обычный 39 2 3 4 2 2" xfId="54100"/>
    <cellStyle name="Обычный 39 2 3 4 2 3" xfId="54101"/>
    <cellStyle name="Обычный 39 2 3 4 2 4" xfId="54102"/>
    <cellStyle name="Обычный 39 2 3 4 3" xfId="54103"/>
    <cellStyle name="Обычный 39 2 3 4 3 2" xfId="54104"/>
    <cellStyle name="Обычный 39 2 3 4 3 3" xfId="54105"/>
    <cellStyle name="Обычный 39 2 3 4 4" xfId="54106"/>
    <cellStyle name="Обычный 39 2 3 4 4 2" xfId="54107"/>
    <cellStyle name="Обычный 39 2 3 4 5" xfId="54108"/>
    <cellStyle name="Обычный 39 2 3 4 5 2" xfId="54109"/>
    <cellStyle name="Обычный 39 2 3 4 6" xfId="54110"/>
    <cellStyle name="Обычный 39 2 3 4 6 2" xfId="54111"/>
    <cellStyle name="Обычный 39 2 3 4 7" xfId="54112"/>
    <cellStyle name="Обычный 39 2 3 4 8" xfId="54113"/>
    <cellStyle name="Обычный 39 2 3 4 9" xfId="54114"/>
    <cellStyle name="Обычный 39 2 3 5" xfId="54115"/>
    <cellStyle name="Обычный 39 2 3 5 10" xfId="54116"/>
    <cellStyle name="Обычный 39 2 3 5 11" xfId="54117"/>
    <cellStyle name="Обычный 39 2 3 5 2" xfId="54118"/>
    <cellStyle name="Обычный 39 2 3 5 2 2" xfId="54119"/>
    <cellStyle name="Обычный 39 2 3 5 2 3" xfId="54120"/>
    <cellStyle name="Обычный 39 2 3 5 2 4" xfId="54121"/>
    <cellStyle name="Обычный 39 2 3 5 3" xfId="54122"/>
    <cellStyle name="Обычный 39 2 3 5 3 2" xfId="54123"/>
    <cellStyle name="Обычный 39 2 3 5 3 3" xfId="54124"/>
    <cellStyle name="Обычный 39 2 3 5 4" xfId="54125"/>
    <cellStyle name="Обычный 39 2 3 5 4 2" xfId="54126"/>
    <cellStyle name="Обычный 39 2 3 5 5" xfId="54127"/>
    <cellStyle name="Обычный 39 2 3 5 5 2" xfId="54128"/>
    <cellStyle name="Обычный 39 2 3 5 6" xfId="54129"/>
    <cellStyle name="Обычный 39 2 3 5 6 2" xfId="54130"/>
    <cellStyle name="Обычный 39 2 3 5 7" xfId="54131"/>
    <cellStyle name="Обычный 39 2 3 5 8" xfId="54132"/>
    <cellStyle name="Обычный 39 2 3 5 9" xfId="54133"/>
    <cellStyle name="Обычный 39 2 3 6" xfId="54134"/>
    <cellStyle name="Обычный 39 2 3 6 2" xfId="54135"/>
    <cellStyle name="Обычный 39 2 3 6 2 2" xfId="54136"/>
    <cellStyle name="Обычный 39 2 3 6 2 3" xfId="54137"/>
    <cellStyle name="Обычный 39 2 3 6 3" xfId="54138"/>
    <cellStyle name="Обычный 39 2 3 6 3 2" xfId="54139"/>
    <cellStyle name="Обычный 39 2 3 6 3 3" xfId="54140"/>
    <cellStyle name="Обычный 39 2 3 6 4" xfId="54141"/>
    <cellStyle name="Обычный 39 2 3 6 5" xfId="54142"/>
    <cellStyle name="Обычный 39 2 3 6 6" xfId="54143"/>
    <cellStyle name="Обычный 39 2 3 6 7" xfId="54144"/>
    <cellStyle name="Обычный 39 2 3 6 8" xfId="54145"/>
    <cellStyle name="Обычный 39 2 3 7" xfId="54146"/>
    <cellStyle name="Обычный 39 2 3 7 2" xfId="54147"/>
    <cellStyle name="Обычный 39 2 3 7 2 2" xfId="54148"/>
    <cellStyle name="Обычный 39 2 3 7 3" xfId="54149"/>
    <cellStyle name="Обычный 39 2 3 7 3 2" xfId="54150"/>
    <cellStyle name="Обычный 39 2 3 7 4" xfId="54151"/>
    <cellStyle name="Обычный 39 2 3 7 5" xfId="54152"/>
    <cellStyle name="Обычный 39 2 3 7 6" xfId="54153"/>
    <cellStyle name="Обычный 39 2 3 7 7" xfId="54154"/>
    <cellStyle name="Обычный 39 2 3 7 8" xfId="54155"/>
    <cellStyle name="Обычный 39 2 3 8" xfId="54156"/>
    <cellStyle name="Обычный 39 2 3 8 2" xfId="54157"/>
    <cellStyle name="Обычный 39 2 3 8 2 2" xfId="54158"/>
    <cellStyle name="Обычный 39 2 3 8 3" xfId="54159"/>
    <cellStyle name="Обычный 39 2 3 8 3 2" xfId="54160"/>
    <cellStyle name="Обычный 39 2 3 8 4" xfId="54161"/>
    <cellStyle name="Обычный 39 2 3 8 5" xfId="54162"/>
    <cellStyle name="Обычный 39 2 3 8 6" xfId="54163"/>
    <cellStyle name="Обычный 39 2 3 8 7" xfId="54164"/>
    <cellStyle name="Обычный 39 2 3 8 8" xfId="54165"/>
    <cellStyle name="Обычный 39 2 3 9" xfId="54166"/>
    <cellStyle name="Обычный 39 2 3 9 2" xfId="54167"/>
    <cellStyle name="Обычный 39 2 3 9 2 2" xfId="54168"/>
    <cellStyle name="Обычный 39 2 3 9 3" xfId="54169"/>
    <cellStyle name="Обычный 39 2 3 9 3 2" xfId="54170"/>
    <cellStyle name="Обычный 39 2 3 9 4" xfId="54171"/>
    <cellStyle name="Обычный 39 2 3 9 5" xfId="54172"/>
    <cellStyle name="Обычный 39 2 3 9 6" xfId="54173"/>
    <cellStyle name="Обычный 39 2 3 9 7" xfId="54174"/>
    <cellStyle name="Обычный 39 2 30" xfId="54175"/>
    <cellStyle name="Обычный 39 2 31" xfId="54176"/>
    <cellStyle name="Обычный 39 2 32" xfId="54177"/>
    <cellStyle name="Обычный 39 2 33" xfId="54178"/>
    <cellStyle name="Обычный 39 2 34" xfId="54179"/>
    <cellStyle name="Обычный 39 2 35" xfId="54180"/>
    <cellStyle name="Обычный 39 2 36" xfId="54181"/>
    <cellStyle name="Обычный 39 2 37" xfId="54182"/>
    <cellStyle name="Обычный 39 2 38" xfId="54183"/>
    <cellStyle name="Обычный 39 2 39" xfId="54184"/>
    <cellStyle name="Обычный 39 2 4" xfId="54185"/>
    <cellStyle name="Обычный 39 2 4 10" xfId="54186"/>
    <cellStyle name="Обычный 39 2 4 11" xfId="54187"/>
    <cellStyle name="Обычный 39 2 4 12" xfId="54188"/>
    <cellStyle name="Обычный 39 2 4 13" xfId="54189"/>
    <cellStyle name="Обычный 39 2 4 14" xfId="54190"/>
    <cellStyle name="Обычный 39 2 4 2" xfId="54191"/>
    <cellStyle name="Обычный 39 2 4 2 2" xfId="54192"/>
    <cellStyle name="Обычный 39 2 4 2 3" xfId="54193"/>
    <cellStyle name="Обычный 39 2 4 2 4" xfId="54194"/>
    <cellStyle name="Обычный 39 2 4 3" xfId="54195"/>
    <cellStyle name="Обычный 39 2 4 3 2" xfId="54196"/>
    <cellStyle name="Обычный 39 2 4 3 3" xfId="54197"/>
    <cellStyle name="Обычный 39 2 4 4" xfId="54198"/>
    <cellStyle name="Обычный 39 2 4 4 2" xfId="54199"/>
    <cellStyle name="Обычный 39 2 4 5" xfId="54200"/>
    <cellStyle name="Обычный 39 2 4 5 2" xfId="54201"/>
    <cellStyle name="Обычный 39 2 4 6" xfId="54202"/>
    <cellStyle name="Обычный 39 2 4 6 2" xfId="54203"/>
    <cellStyle name="Обычный 39 2 4 7" xfId="54204"/>
    <cellStyle name="Обычный 39 2 4 8" xfId="54205"/>
    <cellStyle name="Обычный 39 2 4 9" xfId="54206"/>
    <cellStyle name="Обычный 39 2 40" xfId="54207"/>
    <cellStyle name="Обычный 39 2 41" xfId="54208"/>
    <cellStyle name="Обычный 39 2 42" xfId="54209"/>
    <cellStyle name="Обычный 39 2 5" xfId="54210"/>
    <cellStyle name="Обычный 39 2 5 10" xfId="54211"/>
    <cellStyle name="Обычный 39 2 5 11" xfId="54212"/>
    <cellStyle name="Обычный 39 2 5 12" xfId="54213"/>
    <cellStyle name="Обычный 39 2 5 13" xfId="54214"/>
    <cellStyle name="Обычный 39 2 5 2" xfId="54215"/>
    <cellStyle name="Обычный 39 2 5 2 2" xfId="54216"/>
    <cellStyle name="Обычный 39 2 5 2 3" xfId="54217"/>
    <cellStyle name="Обычный 39 2 5 2 4" xfId="54218"/>
    <cellStyle name="Обычный 39 2 5 3" xfId="54219"/>
    <cellStyle name="Обычный 39 2 5 3 2" xfId="54220"/>
    <cellStyle name="Обычный 39 2 5 3 3" xfId="54221"/>
    <cellStyle name="Обычный 39 2 5 4" xfId="54222"/>
    <cellStyle name="Обычный 39 2 5 4 2" xfId="54223"/>
    <cellStyle name="Обычный 39 2 5 5" xfId="54224"/>
    <cellStyle name="Обычный 39 2 5 5 2" xfId="54225"/>
    <cellStyle name="Обычный 39 2 5 6" xfId="54226"/>
    <cellStyle name="Обычный 39 2 5 6 2" xfId="54227"/>
    <cellStyle name="Обычный 39 2 5 7" xfId="54228"/>
    <cellStyle name="Обычный 39 2 5 8" xfId="54229"/>
    <cellStyle name="Обычный 39 2 5 9" xfId="54230"/>
    <cellStyle name="Обычный 39 2 6" xfId="54231"/>
    <cellStyle name="Обычный 39 2 6 10" xfId="54232"/>
    <cellStyle name="Обычный 39 2 6 11" xfId="54233"/>
    <cellStyle name="Обычный 39 2 6 12" xfId="54234"/>
    <cellStyle name="Обычный 39 2 6 2" xfId="54235"/>
    <cellStyle name="Обычный 39 2 6 2 2" xfId="54236"/>
    <cellStyle name="Обычный 39 2 6 2 3" xfId="54237"/>
    <cellStyle name="Обычный 39 2 6 2 4" xfId="54238"/>
    <cellStyle name="Обычный 39 2 6 3" xfId="54239"/>
    <cellStyle name="Обычный 39 2 6 3 2" xfId="54240"/>
    <cellStyle name="Обычный 39 2 6 3 3" xfId="54241"/>
    <cellStyle name="Обычный 39 2 6 4" xfId="54242"/>
    <cellStyle name="Обычный 39 2 6 4 2" xfId="54243"/>
    <cellStyle name="Обычный 39 2 6 5" xfId="54244"/>
    <cellStyle name="Обычный 39 2 6 5 2" xfId="54245"/>
    <cellStyle name="Обычный 39 2 6 6" xfId="54246"/>
    <cellStyle name="Обычный 39 2 6 6 2" xfId="54247"/>
    <cellStyle name="Обычный 39 2 6 7" xfId="54248"/>
    <cellStyle name="Обычный 39 2 6 8" xfId="54249"/>
    <cellStyle name="Обычный 39 2 6 9" xfId="54250"/>
    <cellStyle name="Обычный 39 2 7" xfId="54251"/>
    <cellStyle name="Обычный 39 2 7 10" xfId="54252"/>
    <cellStyle name="Обычный 39 2 7 11" xfId="54253"/>
    <cellStyle name="Обычный 39 2 7 2" xfId="54254"/>
    <cellStyle name="Обычный 39 2 7 2 2" xfId="54255"/>
    <cellStyle name="Обычный 39 2 7 2 3" xfId="54256"/>
    <cellStyle name="Обычный 39 2 7 2 4" xfId="54257"/>
    <cellStyle name="Обычный 39 2 7 3" xfId="54258"/>
    <cellStyle name="Обычный 39 2 7 3 2" xfId="54259"/>
    <cellStyle name="Обычный 39 2 7 3 3" xfId="54260"/>
    <cellStyle name="Обычный 39 2 7 4" xfId="54261"/>
    <cellStyle name="Обычный 39 2 7 4 2" xfId="54262"/>
    <cellStyle name="Обычный 39 2 7 5" xfId="54263"/>
    <cellStyle name="Обычный 39 2 7 5 2" xfId="54264"/>
    <cellStyle name="Обычный 39 2 7 6" xfId="54265"/>
    <cellStyle name="Обычный 39 2 7 6 2" xfId="54266"/>
    <cellStyle name="Обычный 39 2 7 7" xfId="54267"/>
    <cellStyle name="Обычный 39 2 7 8" xfId="54268"/>
    <cellStyle name="Обычный 39 2 7 9" xfId="54269"/>
    <cellStyle name="Обычный 39 2 8" xfId="54270"/>
    <cellStyle name="Обычный 39 2 8 2" xfId="54271"/>
    <cellStyle name="Обычный 39 2 8 2 2" xfId="54272"/>
    <cellStyle name="Обычный 39 2 8 2 3" xfId="54273"/>
    <cellStyle name="Обычный 39 2 8 3" xfId="54274"/>
    <cellStyle name="Обычный 39 2 8 3 2" xfId="54275"/>
    <cellStyle name="Обычный 39 2 8 3 3" xfId="54276"/>
    <cellStyle name="Обычный 39 2 8 4" xfId="54277"/>
    <cellStyle name="Обычный 39 2 8 5" xfId="54278"/>
    <cellStyle name="Обычный 39 2 8 6" xfId="54279"/>
    <cellStyle name="Обычный 39 2 8 7" xfId="54280"/>
    <cellStyle name="Обычный 39 2 8 8" xfId="54281"/>
    <cellStyle name="Обычный 39 2 9" xfId="54282"/>
    <cellStyle name="Обычный 39 2 9 2" xfId="54283"/>
    <cellStyle name="Обычный 39 2 9 2 2" xfId="54284"/>
    <cellStyle name="Обычный 39 2 9 3" xfId="54285"/>
    <cellStyle name="Обычный 39 2 9 3 2" xfId="54286"/>
    <cellStyle name="Обычный 39 2 9 4" xfId="54287"/>
    <cellStyle name="Обычный 39 2 9 5" xfId="54288"/>
    <cellStyle name="Обычный 39 2 9 6" xfId="54289"/>
    <cellStyle name="Обычный 39 2 9 7" xfId="54290"/>
    <cellStyle name="Обычный 39 2 9 8" xfId="54291"/>
    <cellStyle name="Обычный 39 20" xfId="54292"/>
    <cellStyle name="Обычный 39 21" xfId="54293"/>
    <cellStyle name="Обычный 39 22" xfId="54294"/>
    <cellStyle name="Обычный 39 23" xfId="54295"/>
    <cellStyle name="Обычный 39 24" xfId="54296"/>
    <cellStyle name="Обычный 39 25" xfId="54297"/>
    <cellStyle name="Обычный 39 26" xfId="54298"/>
    <cellStyle name="Обычный 39 27" xfId="54299"/>
    <cellStyle name="Обычный 39 28" xfId="54300"/>
    <cellStyle name="Обычный 39 29" xfId="54301"/>
    <cellStyle name="Обычный 39 3" xfId="54302"/>
    <cellStyle name="Обычный 39 3 10" xfId="54303"/>
    <cellStyle name="Обычный 39 3 10 2" xfId="54304"/>
    <cellStyle name="Обычный 39 3 10 2 2" xfId="54305"/>
    <cellStyle name="Обычный 39 3 10 3" xfId="54306"/>
    <cellStyle name="Обычный 39 3 10 3 2" xfId="54307"/>
    <cellStyle name="Обычный 39 3 10 4" xfId="54308"/>
    <cellStyle name="Обычный 39 3 10 5" xfId="54309"/>
    <cellStyle name="Обычный 39 3 10 6" xfId="54310"/>
    <cellStyle name="Обычный 39 3 10 7" xfId="54311"/>
    <cellStyle name="Обычный 39 3 11" xfId="54312"/>
    <cellStyle name="Обычный 39 3 11 2" xfId="54313"/>
    <cellStyle name="Обычный 39 3 11 2 2" xfId="54314"/>
    <cellStyle name="Обычный 39 3 11 3" xfId="54315"/>
    <cellStyle name="Обычный 39 3 11 3 2" xfId="54316"/>
    <cellStyle name="Обычный 39 3 11 4" xfId="54317"/>
    <cellStyle name="Обычный 39 3 11 5" xfId="54318"/>
    <cellStyle name="Обычный 39 3 11 6" xfId="54319"/>
    <cellStyle name="Обычный 39 3 12" xfId="54320"/>
    <cellStyle name="Обычный 39 3 12 2" xfId="54321"/>
    <cellStyle name="Обычный 39 3 12 3" xfId="54322"/>
    <cellStyle name="Обычный 39 3 13" xfId="54323"/>
    <cellStyle name="Обычный 39 3 13 2" xfId="54324"/>
    <cellStyle name="Обычный 39 3 13 3" xfId="54325"/>
    <cellStyle name="Обычный 39 3 14" xfId="54326"/>
    <cellStyle name="Обычный 39 3 14 2" xfId="54327"/>
    <cellStyle name="Обычный 39 3 14 3" xfId="54328"/>
    <cellStyle name="Обычный 39 3 15" xfId="54329"/>
    <cellStyle name="Обычный 39 3 15 2" xfId="54330"/>
    <cellStyle name="Обычный 39 3 16" xfId="54331"/>
    <cellStyle name="Обычный 39 3 17" xfId="54332"/>
    <cellStyle name="Обычный 39 3 18" xfId="54333"/>
    <cellStyle name="Обычный 39 3 19" xfId="54334"/>
    <cellStyle name="Обычный 39 3 2" xfId="54335"/>
    <cellStyle name="Обычный 39 3 2 10" xfId="54336"/>
    <cellStyle name="Обычный 39 3 2 11" xfId="54337"/>
    <cellStyle name="Обычный 39 3 2 12" xfId="54338"/>
    <cellStyle name="Обычный 39 3 2 13" xfId="54339"/>
    <cellStyle name="Обычный 39 3 2 14" xfId="54340"/>
    <cellStyle name="Обычный 39 3 2 2" xfId="54341"/>
    <cellStyle name="Обычный 39 3 2 2 2" xfId="54342"/>
    <cellStyle name="Обычный 39 3 2 2 3" xfId="54343"/>
    <cellStyle name="Обычный 39 3 2 2 4" xfId="54344"/>
    <cellStyle name="Обычный 39 3 2 3" xfId="54345"/>
    <cellStyle name="Обычный 39 3 2 3 2" xfId="54346"/>
    <cellStyle name="Обычный 39 3 2 3 3" xfId="54347"/>
    <cellStyle name="Обычный 39 3 2 4" xfId="54348"/>
    <cellStyle name="Обычный 39 3 2 4 2" xfId="54349"/>
    <cellStyle name="Обычный 39 3 2 5" xfId="54350"/>
    <cellStyle name="Обычный 39 3 2 5 2" xfId="54351"/>
    <cellStyle name="Обычный 39 3 2 6" xfId="54352"/>
    <cellStyle name="Обычный 39 3 2 6 2" xfId="54353"/>
    <cellStyle name="Обычный 39 3 2 7" xfId="54354"/>
    <cellStyle name="Обычный 39 3 2 8" xfId="54355"/>
    <cellStyle name="Обычный 39 3 2 9" xfId="54356"/>
    <cellStyle name="Обычный 39 3 20" xfId="54357"/>
    <cellStyle name="Обычный 39 3 21" xfId="54358"/>
    <cellStyle name="Обычный 39 3 22" xfId="54359"/>
    <cellStyle name="Обычный 39 3 23" xfId="54360"/>
    <cellStyle name="Обычный 39 3 24" xfId="54361"/>
    <cellStyle name="Обычный 39 3 25" xfId="54362"/>
    <cellStyle name="Обычный 39 3 26" xfId="54363"/>
    <cellStyle name="Обычный 39 3 27" xfId="54364"/>
    <cellStyle name="Обычный 39 3 28" xfId="54365"/>
    <cellStyle name="Обычный 39 3 29" xfId="54366"/>
    <cellStyle name="Обычный 39 3 3" xfId="54367"/>
    <cellStyle name="Обычный 39 3 3 10" xfId="54368"/>
    <cellStyle name="Обычный 39 3 3 11" xfId="54369"/>
    <cellStyle name="Обычный 39 3 3 12" xfId="54370"/>
    <cellStyle name="Обычный 39 3 3 13" xfId="54371"/>
    <cellStyle name="Обычный 39 3 3 2" xfId="54372"/>
    <cellStyle name="Обычный 39 3 3 2 2" xfId="54373"/>
    <cellStyle name="Обычный 39 3 3 2 3" xfId="54374"/>
    <cellStyle name="Обычный 39 3 3 2 4" xfId="54375"/>
    <cellStyle name="Обычный 39 3 3 3" xfId="54376"/>
    <cellStyle name="Обычный 39 3 3 3 2" xfId="54377"/>
    <cellStyle name="Обычный 39 3 3 3 3" xfId="54378"/>
    <cellStyle name="Обычный 39 3 3 4" xfId="54379"/>
    <cellStyle name="Обычный 39 3 3 4 2" xfId="54380"/>
    <cellStyle name="Обычный 39 3 3 5" xfId="54381"/>
    <cellStyle name="Обычный 39 3 3 5 2" xfId="54382"/>
    <cellStyle name="Обычный 39 3 3 6" xfId="54383"/>
    <cellStyle name="Обычный 39 3 3 6 2" xfId="54384"/>
    <cellStyle name="Обычный 39 3 3 7" xfId="54385"/>
    <cellStyle name="Обычный 39 3 3 8" xfId="54386"/>
    <cellStyle name="Обычный 39 3 3 9" xfId="54387"/>
    <cellStyle name="Обычный 39 3 30" xfId="54388"/>
    <cellStyle name="Обычный 39 3 31" xfId="54389"/>
    <cellStyle name="Обычный 39 3 32" xfId="54390"/>
    <cellStyle name="Обычный 39 3 33" xfId="54391"/>
    <cellStyle name="Обычный 39 3 34" xfId="54392"/>
    <cellStyle name="Обычный 39 3 35" xfId="54393"/>
    <cellStyle name="Обычный 39 3 36" xfId="54394"/>
    <cellStyle name="Обычный 39 3 37" xfId="54395"/>
    <cellStyle name="Обычный 39 3 38" xfId="54396"/>
    <cellStyle name="Обычный 39 3 39" xfId="54397"/>
    <cellStyle name="Обычный 39 3 4" xfId="54398"/>
    <cellStyle name="Обычный 39 3 4 10" xfId="54399"/>
    <cellStyle name="Обычный 39 3 4 11" xfId="54400"/>
    <cellStyle name="Обычный 39 3 4 12" xfId="54401"/>
    <cellStyle name="Обычный 39 3 4 2" xfId="54402"/>
    <cellStyle name="Обычный 39 3 4 2 2" xfId="54403"/>
    <cellStyle name="Обычный 39 3 4 2 3" xfId="54404"/>
    <cellStyle name="Обычный 39 3 4 2 4" xfId="54405"/>
    <cellStyle name="Обычный 39 3 4 3" xfId="54406"/>
    <cellStyle name="Обычный 39 3 4 3 2" xfId="54407"/>
    <cellStyle name="Обычный 39 3 4 3 3" xfId="54408"/>
    <cellStyle name="Обычный 39 3 4 4" xfId="54409"/>
    <cellStyle name="Обычный 39 3 4 4 2" xfId="54410"/>
    <cellStyle name="Обычный 39 3 4 5" xfId="54411"/>
    <cellStyle name="Обычный 39 3 4 5 2" xfId="54412"/>
    <cellStyle name="Обычный 39 3 4 6" xfId="54413"/>
    <cellStyle name="Обычный 39 3 4 6 2" xfId="54414"/>
    <cellStyle name="Обычный 39 3 4 7" xfId="54415"/>
    <cellStyle name="Обычный 39 3 4 8" xfId="54416"/>
    <cellStyle name="Обычный 39 3 4 9" xfId="54417"/>
    <cellStyle name="Обычный 39 3 5" xfId="54418"/>
    <cellStyle name="Обычный 39 3 5 10" xfId="54419"/>
    <cellStyle name="Обычный 39 3 5 11" xfId="54420"/>
    <cellStyle name="Обычный 39 3 5 2" xfId="54421"/>
    <cellStyle name="Обычный 39 3 5 2 2" xfId="54422"/>
    <cellStyle name="Обычный 39 3 5 2 3" xfId="54423"/>
    <cellStyle name="Обычный 39 3 5 2 4" xfId="54424"/>
    <cellStyle name="Обычный 39 3 5 3" xfId="54425"/>
    <cellStyle name="Обычный 39 3 5 3 2" xfId="54426"/>
    <cellStyle name="Обычный 39 3 5 3 3" xfId="54427"/>
    <cellStyle name="Обычный 39 3 5 4" xfId="54428"/>
    <cellStyle name="Обычный 39 3 5 4 2" xfId="54429"/>
    <cellStyle name="Обычный 39 3 5 5" xfId="54430"/>
    <cellStyle name="Обычный 39 3 5 5 2" xfId="54431"/>
    <cellStyle name="Обычный 39 3 5 6" xfId="54432"/>
    <cellStyle name="Обычный 39 3 5 6 2" xfId="54433"/>
    <cellStyle name="Обычный 39 3 5 7" xfId="54434"/>
    <cellStyle name="Обычный 39 3 5 8" xfId="54435"/>
    <cellStyle name="Обычный 39 3 5 9" xfId="54436"/>
    <cellStyle name="Обычный 39 3 6" xfId="54437"/>
    <cellStyle name="Обычный 39 3 6 2" xfId="54438"/>
    <cellStyle name="Обычный 39 3 6 2 2" xfId="54439"/>
    <cellStyle name="Обычный 39 3 6 2 3" xfId="54440"/>
    <cellStyle name="Обычный 39 3 6 3" xfId="54441"/>
    <cellStyle name="Обычный 39 3 6 3 2" xfId="54442"/>
    <cellStyle name="Обычный 39 3 6 3 3" xfId="54443"/>
    <cellStyle name="Обычный 39 3 6 4" xfId="54444"/>
    <cellStyle name="Обычный 39 3 6 5" xfId="54445"/>
    <cellStyle name="Обычный 39 3 6 6" xfId="54446"/>
    <cellStyle name="Обычный 39 3 6 7" xfId="54447"/>
    <cellStyle name="Обычный 39 3 6 8" xfId="54448"/>
    <cellStyle name="Обычный 39 3 7" xfId="54449"/>
    <cellStyle name="Обычный 39 3 7 2" xfId="54450"/>
    <cellStyle name="Обычный 39 3 7 2 2" xfId="54451"/>
    <cellStyle name="Обычный 39 3 7 3" xfId="54452"/>
    <cellStyle name="Обычный 39 3 7 3 2" xfId="54453"/>
    <cellStyle name="Обычный 39 3 7 4" xfId="54454"/>
    <cellStyle name="Обычный 39 3 7 5" xfId="54455"/>
    <cellStyle name="Обычный 39 3 7 6" xfId="54456"/>
    <cellStyle name="Обычный 39 3 7 7" xfId="54457"/>
    <cellStyle name="Обычный 39 3 7 8" xfId="54458"/>
    <cellStyle name="Обычный 39 3 8" xfId="54459"/>
    <cellStyle name="Обычный 39 3 8 2" xfId="54460"/>
    <cellStyle name="Обычный 39 3 8 2 2" xfId="54461"/>
    <cellStyle name="Обычный 39 3 8 3" xfId="54462"/>
    <cellStyle name="Обычный 39 3 8 3 2" xfId="54463"/>
    <cellStyle name="Обычный 39 3 8 4" xfId="54464"/>
    <cellStyle name="Обычный 39 3 8 5" xfId="54465"/>
    <cellStyle name="Обычный 39 3 8 6" xfId="54466"/>
    <cellStyle name="Обычный 39 3 8 7" xfId="54467"/>
    <cellStyle name="Обычный 39 3 8 8" xfId="54468"/>
    <cellStyle name="Обычный 39 3 9" xfId="54469"/>
    <cellStyle name="Обычный 39 3 9 2" xfId="54470"/>
    <cellStyle name="Обычный 39 3 9 2 2" xfId="54471"/>
    <cellStyle name="Обычный 39 3 9 3" xfId="54472"/>
    <cellStyle name="Обычный 39 3 9 3 2" xfId="54473"/>
    <cellStyle name="Обычный 39 3 9 4" xfId="54474"/>
    <cellStyle name="Обычный 39 3 9 5" xfId="54475"/>
    <cellStyle name="Обычный 39 3 9 6" xfId="54476"/>
    <cellStyle name="Обычный 39 3 9 7" xfId="54477"/>
    <cellStyle name="Обычный 39 30" xfId="54478"/>
    <cellStyle name="Обычный 39 31" xfId="54479"/>
    <cellStyle name="Обычный 39 32" xfId="54480"/>
    <cellStyle name="Обычный 39 33" xfId="54481"/>
    <cellStyle name="Обычный 39 34" xfId="54482"/>
    <cellStyle name="Обычный 39 35" xfId="54483"/>
    <cellStyle name="Обычный 39 36" xfId="54484"/>
    <cellStyle name="Обычный 39 37" xfId="54485"/>
    <cellStyle name="Обычный 39 38" xfId="54486"/>
    <cellStyle name="Обычный 39 39" xfId="54487"/>
    <cellStyle name="Обычный 39 4" xfId="54488"/>
    <cellStyle name="Обычный 39 4 10" xfId="54489"/>
    <cellStyle name="Обычный 39 4 10 2" xfId="54490"/>
    <cellStyle name="Обычный 39 4 10 2 2" xfId="54491"/>
    <cellStyle name="Обычный 39 4 10 3" xfId="54492"/>
    <cellStyle name="Обычный 39 4 10 3 2" xfId="54493"/>
    <cellStyle name="Обычный 39 4 10 4" xfId="54494"/>
    <cellStyle name="Обычный 39 4 10 5" xfId="54495"/>
    <cellStyle name="Обычный 39 4 10 6" xfId="54496"/>
    <cellStyle name="Обычный 39 4 10 7" xfId="54497"/>
    <cellStyle name="Обычный 39 4 11" xfId="54498"/>
    <cellStyle name="Обычный 39 4 11 2" xfId="54499"/>
    <cellStyle name="Обычный 39 4 11 3" xfId="54500"/>
    <cellStyle name="Обычный 39 4 12" xfId="54501"/>
    <cellStyle name="Обычный 39 4 12 2" xfId="54502"/>
    <cellStyle name="Обычный 39 4 12 3" xfId="54503"/>
    <cellStyle name="Обычный 39 4 13" xfId="54504"/>
    <cellStyle name="Обычный 39 4 13 2" xfId="54505"/>
    <cellStyle name="Обычный 39 4 13 3" xfId="54506"/>
    <cellStyle name="Обычный 39 4 14" xfId="54507"/>
    <cellStyle name="Обычный 39 4 14 2" xfId="54508"/>
    <cellStyle name="Обычный 39 4 14 3" xfId="54509"/>
    <cellStyle name="Обычный 39 4 15" xfId="54510"/>
    <cellStyle name="Обычный 39 4 16" xfId="54511"/>
    <cellStyle name="Обычный 39 4 17" xfId="54512"/>
    <cellStyle name="Обычный 39 4 18" xfId="54513"/>
    <cellStyle name="Обычный 39 4 19" xfId="54514"/>
    <cellStyle name="Обычный 39 4 2" xfId="54515"/>
    <cellStyle name="Обычный 39 4 2 10" xfId="54516"/>
    <cellStyle name="Обычный 39 4 2 11" xfId="54517"/>
    <cellStyle name="Обычный 39 4 2 12" xfId="54518"/>
    <cellStyle name="Обычный 39 4 2 13" xfId="54519"/>
    <cellStyle name="Обычный 39 4 2 14" xfId="54520"/>
    <cellStyle name="Обычный 39 4 2 2" xfId="54521"/>
    <cellStyle name="Обычный 39 4 2 2 2" xfId="54522"/>
    <cellStyle name="Обычный 39 4 2 2 3" xfId="54523"/>
    <cellStyle name="Обычный 39 4 2 2 4" xfId="54524"/>
    <cellStyle name="Обычный 39 4 2 3" xfId="54525"/>
    <cellStyle name="Обычный 39 4 2 3 2" xfId="54526"/>
    <cellStyle name="Обычный 39 4 2 3 3" xfId="54527"/>
    <cellStyle name="Обычный 39 4 2 4" xfId="54528"/>
    <cellStyle name="Обычный 39 4 2 4 2" xfId="54529"/>
    <cellStyle name="Обычный 39 4 2 5" xfId="54530"/>
    <cellStyle name="Обычный 39 4 2 5 2" xfId="54531"/>
    <cellStyle name="Обычный 39 4 2 6" xfId="54532"/>
    <cellStyle name="Обычный 39 4 2 6 2" xfId="54533"/>
    <cellStyle name="Обычный 39 4 2 7" xfId="54534"/>
    <cellStyle name="Обычный 39 4 2 8" xfId="54535"/>
    <cellStyle name="Обычный 39 4 2 9" xfId="54536"/>
    <cellStyle name="Обычный 39 4 20" xfId="54537"/>
    <cellStyle name="Обычный 39 4 21" xfId="54538"/>
    <cellStyle name="Обычный 39 4 22" xfId="54539"/>
    <cellStyle name="Обычный 39 4 23" xfId="54540"/>
    <cellStyle name="Обычный 39 4 24" xfId="54541"/>
    <cellStyle name="Обычный 39 4 25" xfId="54542"/>
    <cellStyle name="Обычный 39 4 26" xfId="54543"/>
    <cellStyle name="Обычный 39 4 27" xfId="54544"/>
    <cellStyle name="Обычный 39 4 28" xfId="54545"/>
    <cellStyle name="Обычный 39 4 29" xfId="54546"/>
    <cellStyle name="Обычный 39 4 3" xfId="54547"/>
    <cellStyle name="Обычный 39 4 3 10" xfId="54548"/>
    <cellStyle name="Обычный 39 4 3 11" xfId="54549"/>
    <cellStyle name="Обычный 39 4 3 12" xfId="54550"/>
    <cellStyle name="Обычный 39 4 3 13" xfId="54551"/>
    <cellStyle name="Обычный 39 4 3 2" xfId="54552"/>
    <cellStyle name="Обычный 39 4 3 2 2" xfId="54553"/>
    <cellStyle name="Обычный 39 4 3 2 3" xfId="54554"/>
    <cellStyle name="Обычный 39 4 3 2 4" xfId="54555"/>
    <cellStyle name="Обычный 39 4 3 3" xfId="54556"/>
    <cellStyle name="Обычный 39 4 3 3 2" xfId="54557"/>
    <cellStyle name="Обычный 39 4 3 3 3" xfId="54558"/>
    <cellStyle name="Обычный 39 4 3 4" xfId="54559"/>
    <cellStyle name="Обычный 39 4 3 4 2" xfId="54560"/>
    <cellStyle name="Обычный 39 4 3 5" xfId="54561"/>
    <cellStyle name="Обычный 39 4 3 5 2" xfId="54562"/>
    <cellStyle name="Обычный 39 4 3 6" xfId="54563"/>
    <cellStyle name="Обычный 39 4 3 6 2" xfId="54564"/>
    <cellStyle name="Обычный 39 4 3 7" xfId="54565"/>
    <cellStyle name="Обычный 39 4 3 8" xfId="54566"/>
    <cellStyle name="Обычный 39 4 3 9" xfId="54567"/>
    <cellStyle name="Обычный 39 4 30" xfId="54568"/>
    <cellStyle name="Обычный 39 4 31" xfId="54569"/>
    <cellStyle name="Обычный 39 4 32" xfId="54570"/>
    <cellStyle name="Обычный 39 4 33" xfId="54571"/>
    <cellStyle name="Обычный 39 4 34" xfId="54572"/>
    <cellStyle name="Обычный 39 4 35" xfId="54573"/>
    <cellStyle name="Обычный 39 4 36" xfId="54574"/>
    <cellStyle name="Обычный 39 4 37" xfId="54575"/>
    <cellStyle name="Обычный 39 4 38" xfId="54576"/>
    <cellStyle name="Обычный 39 4 4" xfId="54577"/>
    <cellStyle name="Обычный 39 4 4 10" xfId="54578"/>
    <cellStyle name="Обычный 39 4 4 11" xfId="54579"/>
    <cellStyle name="Обычный 39 4 4 12" xfId="54580"/>
    <cellStyle name="Обычный 39 4 4 2" xfId="54581"/>
    <cellStyle name="Обычный 39 4 4 2 2" xfId="54582"/>
    <cellStyle name="Обычный 39 4 4 2 3" xfId="54583"/>
    <cellStyle name="Обычный 39 4 4 2 4" xfId="54584"/>
    <cellStyle name="Обычный 39 4 4 3" xfId="54585"/>
    <cellStyle name="Обычный 39 4 4 3 2" xfId="54586"/>
    <cellStyle name="Обычный 39 4 4 3 3" xfId="54587"/>
    <cellStyle name="Обычный 39 4 4 4" xfId="54588"/>
    <cellStyle name="Обычный 39 4 4 4 2" xfId="54589"/>
    <cellStyle name="Обычный 39 4 4 5" xfId="54590"/>
    <cellStyle name="Обычный 39 4 4 5 2" xfId="54591"/>
    <cellStyle name="Обычный 39 4 4 6" xfId="54592"/>
    <cellStyle name="Обычный 39 4 4 6 2" xfId="54593"/>
    <cellStyle name="Обычный 39 4 4 7" xfId="54594"/>
    <cellStyle name="Обычный 39 4 4 8" xfId="54595"/>
    <cellStyle name="Обычный 39 4 4 9" xfId="54596"/>
    <cellStyle name="Обычный 39 4 5" xfId="54597"/>
    <cellStyle name="Обычный 39 4 5 10" xfId="54598"/>
    <cellStyle name="Обычный 39 4 5 11" xfId="54599"/>
    <cellStyle name="Обычный 39 4 5 2" xfId="54600"/>
    <cellStyle name="Обычный 39 4 5 2 2" xfId="54601"/>
    <cellStyle name="Обычный 39 4 5 2 3" xfId="54602"/>
    <cellStyle name="Обычный 39 4 5 2 4" xfId="54603"/>
    <cellStyle name="Обычный 39 4 5 3" xfId="54604"/>
    <cellStyle name="Обычный 39 4 5 3 2" xfId="54605"/>
    <cellStyle name="Обычный 39 4 5 3 3" xfId="54606"/>
    <cellStyle name="Обычный 39 4 5 4" xfId="54607"/>
    <cellStyle name="Обычный 39 4 5 4 2" xfId="54608"/>
    <cellStyle name="Обычный 39 4 5 5" xfId="54609"/>
    <cellStyle name="Обычный 39 4 5 5 2" xfId="54610"/>
    <cellStyle name="Обычный 39 4 5 6" xfId="54611"/>
    <cellStyle name="Обычный 39 4 5 6 2" xfId="54612"/>
    <cellStyle name="Обычный 39 4 5 7" xfId="54613"/>
    <cellStyle name="Обычный 39 4 5 8" xfId="54614"/>
    <cellStyle name="Обычный 39 4 5 9" xfId="54615"/>
    <cellStyle name="Обычный 39 4 6" xfId="54616"/>
    <cellStyle name="Обычный 39 4 6 2" xfId="54617"/>
    <cellStyle name="Обычный 39 4 6 2 2" xfId="54618"/>
    <cellStyle name="Обычный 39 4 6 2 3" xfId="54619"/>
    <cellStyle name="Обычный 39 4 6 3" xfId="54620"/>
    <cellStyle name="Обычный 39 4 6 3 2" xfId="54621"/>
    <cellStyle name="Обычный 39 4 6 3 3" xfId="54622"/>
    <cellStyle name="Обычный 39 4 6 4" xfId="54623"/>
    <cellStyle name="Обычный 39 4 6 5" xfId="54624"/>
    <cellStyle name="Обычный 39 4 6 6" xfId="54625"/>
    <cellStyle name="Обычный 39 4 6 7" xfId="54626"/>
    <cellStyle name="Обычный 39 4 6 8" xfId="54627"/>
    <cellStyle name="Обычный 39 4 7" xfId="54628"/>
    <cellStyle name="Обычный 39 4 7 2" xfId="54629"/>
    <cellStyle name="Обычный 39 4 7 2 2" xfId="54630"/>
    <cellStyle name="Обычный 39 4 7 3" xfId="54631"/>
    <cellStyle name="Обычный 39 4 7 3 2" xfId="54632"/>
    <cellStyle name="Обычный 39 4 7 4" xfId="54633"/>
    <cellStyle name="Обычный 39 4 7 5" xfId="54634"/>
    <cellStyle name="Обычный 39 4 7 6" xfId="54635"/>
    <cellStyle name="Обычный 39 4 7 7" xfId="54636"/>
    <cellStyle name="Обычный 39 4 7 8" xfId="54637"/>
    <cellStyle name="Обычный 39 4 8" xfId="54638"/>
    <cellStyle name="Обычный 39 4 8 2" xfId="54639"/>
    <cellStyle name="Обычный 39 4 8 2 2" xfId="54640"/>
    <cellStyle name="Обычный 39 4 8 3" xfId="54641"/>
    <cellStyle name="Обычный 39 4 8 3 2" xfId="54642"/>
    <cellStyle name="Обычный 39 4 8 4" xfId="54643"/>
    <cellStyle name="Обычный 39 4 8 5" xfId="54644"/>
    <cellStyle name="Обычный 39 4 8 6" xfId="54645"/>
    <cellStyle name="Обычный 39 4 8 7" xfId="54646"/>
    <cellStyle name="Обычный 39 4 8 8" xfId="54647"/>
    <cellStyle name="Обычный 39 4 9" xfId="54648"/>
    <cellStyle name="Обычный 39 4 9 2" xfId="54649"/>
    <cellStyle name="Обычный 39 4 9 2 2" xfId="54650"/>
    <cellStyle name="Обычный 39 4 9 3" xfId="54651"/>
    <cellStyle name="Обычный 39 4 9 3 2" xfId="54652"/>
    <cellStyle name="Обычный 39 4 9 4" xfId="54653"/>
    <cellStyle name="Обычный 39 4 9 5" xfId="54654"/>
    <cellStyle name="Обычный 39 4 9 6" xfId="54655"/>
    <cellStyle name="Обычный 39 4 9 7" xfId="54656"/>
    <cellStyle name="Обычный 39 40" xfId="54657"/>
    <cellStyle name="Обычный 39 41" xfId="54658"/>
    <cellStyle name="Обычный 39 42" xfId="54659"/>
    <cellStyle name="Обычный 39 43" xfId="54660"/>
    <cellStyle name="Обычный 39 5" xfId="54661"/>
    <cellStyle name="Обычный 39 5 10" xfId="54662"/>
    <cellStyle name="Обычный 39 5 11" xfId="54663"/>
    <cellStyle name="Обычный 39 5 12" xfId="54664"/>
    <cellStyle name="Обычный 39 5 13" xfId="54665"/>
    <cellStyle name="Обычный 39 5 14" xfId="54666"/>
    <cellStyle name="Обычный 39 5 2" xfId="54667"/>
    <cellStyle name="Обычный 39 5 2 2" xfId="54668"/>
    <cellStyle name="Обычный 39 5 2 3" xfId="54669"/>
    <cellStyle name="Обычный 39 5 2 4" xfId="54670"/>
    <cellStyle name="Обычный 39 5 3" xfId="54671"/>
    <cellStyle name="Обычный 39 5 3 2" xfId="54672"/>
    <cellStyle name="Обычный 39 5 3 3" xfId="54673"/>
    <cellStyle name="Обычный 39 5 4" xfId="54674"/>
    <cellStyle name="Обычный 39 5 4 2" xfId="54675"/>
    <cellStyle name="Обычный 39 5 5" xfId="54676"/>
    <cellStyle name="Обычный 39 5 5 2" xfId="54677"/>
    <cellStyle name="Обычный 39 5 6" xfId="54678"/>
    <cellStyle name="Обычный 39 5 6 2" xfId="54679"/>
    <cellStyle name="Обычный 39 5 7" xfId="54680"/>
    <cellStyle name="Обычный 39 5 8" xfId="54681"/>
    <cellStyle name="Обычный 39 5 9" xfId="54682"/>
    <cellStyle name="Обычный 39 6" xfId="54683"/>
    <cellStyle name="Обычный 39 6 10" xfId="54684"/>
    <cellStyle name="Обычный 39 6 11" xfId="54685"/>
    <cellStyle name="Обычный 39 6 12" xfId="54686"/>
    <cellStyle name="Обычный 39 6 13" xfId="54687"/>
    <cellStyle name="Обычный 39 6 2" xfId="54688"/>
    <cellStyle name="Обычный 39 6 2 2" xfId="54689"/>
    <cellStyle name="Обычный 39 6 2 3" xfId="54690"/>
    <cellStyle name="Обычный 39 6 2 4" xfId="54691"/>
    <cellStyle name="Обычный 39 6 3" xfId="54692"/>
    <cellStyle name="Обычный 39 6 3 2" xfId="54693"/>
    <cellStyle name="Обычный 39 6 3 3" xfId="54694"/>
    <cellStyle name="Обычный 39 6 4" xfId="54695"/>
    <cellStyle name="Обычный 39 6 4 2" xfId="54696"/>
    <cellStyle name="Обычный 39 6 5" xfId="54697"/>
    <cellStyle name="Обычный 39 6 5 2" xfId="54698"/>
    <cellStyle name="Обычный 39 6 6" xfId="54699"/>
    <cellStyle name="Обычный 39 6 6 2" xfId="54700"/>
    <cellStyle name="Обычный 39 6 7" xfId="54701"/>
    <cellStyle name="Обычный 39 6 8" xfId="54702"/>
    <cellStyle name="Обычный 39 6 9" xfId="54703"/>
    <cellStyle name="Обычный 39 7" xfId="54704"/>
    <cellStyle name="Обычный 39 7 10" xfId="54705"/>
    <cellStyle name="Обычный 39 7 11" xfId="54706"/>
    <cellStyle name="Обычный 39 7 12" xfId="54707"/>
    <cellStyle name="Обычный 39 7 2" xfId="54708"/>
    <cellStyle name="Обычный 39 7 2 2" xfId="54709"/>
    <cellStyle name="Обычный 39 7 2 3" xfId="54710"/>
    <cellStyle name="Обычный 39 7 2 4" xfId="54711"/>
    <cellStyle name="Обычный 39 7 3" xfId="54712"/>
    <cellStyle name="Обычный 39 7 3 2" xfId="54713"/>
    <cellStyle name="Обычный 39 7 3 3" xfId="54714"/>
    <cellStyle name="Обычный 39 7 4" xfId="54715"/>
    <cellStyle name="Обычный 39 7 4 2" xfId="54716"/>
    <cellStyle name="Обычный 39 7 5" xfId="54717"/>
    <cellStyle name="Обычный 39 7 5 2" xfId="54718"/>
    <cellStyle name="Обычный 39 7 6" xfId="54719"/>
    <cellStyle name="Обычный 39 7 6 2" xfId="54720"/>
    <cellStyle name="Обычный 39 7 7" xfId="54721"/>
    <cellStyle name="Обычный 39 7 8" xfId="54722"/>
    <cellStyle name="Обычный 39 7 9" xfId="54723"/>
    <cellStyle name="Обычный 39 8" xfId="54724"/>
    <cellStyle name="Обычный 39 8 10" xfId="54725"/>
    <cellStyle name="Обычный 39 8 11" xfId="54726"/>
    <cellStyle name="Обычный 39 8 2" xfId="54727"/>
    <cellStyle name="Обычный 39 8 2 2" xfId="54728"/>
    <cellStyle name="Обычный 39 8 2 3" xfId="54729"/>
    <cellStyle name="Обычный 39 8 2 4" xfId="54730"/>
    <cellStyle name="Обычный 39 8 3" xfId="54731"/>
    <cellStyle name="Обычный 39 8 3 2" xfId="54732"/>
    <cellStyle name="Обычный 39 8 3 3" xfId="54733"/>
    <cellStyle name="Обычный 39 8 4" xfId="54734"/>
    <cellStyle name="Обычный 39 8 4 2" xfId="54735"/>
    <cellStyle name="Обычный 39 8 5" xfId="54736"/>
    <cellStyle name="Обычный 39 8 5 2" xfId="54737"/>
    <cellStyle name="Обычный 39 8 6" xfId="54738"/>
    <cellStyle name="Обычный 39 8 6 2" xfId="54739"/>
    <cellStyle name="Обычный 39 8 7" xfId="54740"/>
    <cellStyle name="Обычный 39 8 8" xfId="54741"/>
    <cellStyle name="Обычный 39 8 9" xfId="54742"/>
    <cellStyle name="Обычный 39 9" xfId="54743"/>
    <cellStyle name="Обычный 39 9 2" xfId="54744"/>
    <cellStyle name="Обычный 39 9 2 2" xfId="54745"/>
    <cellStyle name="Обычный 39 9 2 3" xfId="54746"/>
    <cellStyle name="Обычный 39 9 3" xfId="54747"/>
    <cellStyle name="Обычный 39 9 3 2" xfId="54748"/>
    <cellStyle name="Обычный 39 9 3 3" xfId="54749"/>
    <cellStyle name="Обычный 39 9 4" xfId="54750"/>
    <cellStyle name="Обычный 39 9 5" xfId="54751"/>
    <cellStyle name="Обычный 39 9 6" xfId="54752"/>
    <cellStyle name="Обычный 39 9 7" xfId="54753"/>
    <cellStyle name="Обычный 39 9 8" xfId="54754"/>
    <cellStyle name="Обычный 4" xfId="54755"/>
    <cellStyle name="Обычный 4 10" xfId="54756"/>
    <cellStyle name="Обычный 4 10 2" xfId="54757"/>
    <cellStyle name="Обычный 4 10 2 2" xfId="54758"/>
    <cellStyle name="Обычный 4 10 3" xfId="54759"/>
    <cellStyle name="Обычный 4 10 3 2" xfId="54760"/>
    <cellStyle name="Обычный 4 10 4" xfId="54761"/>
    <cellStyle name="Обычный 4 10 5" xfId="54762"/>
    <cellStyle name="Обычный 4 10 6" xfId="54763"/>
    <cellStyle name="Обычный 4 10 7" xfId="54764"/>
    <cellStyle name="Обычный 4 10 8" xfId="54765"/>
    <cellStyle name="Обычный 4 11" xfId="54766"/>
    <cellStyle name="Обычный 4 11 2" xfId="54767"/>
    <cellStyle name="Обычный 4 11 2 2" xfId="54768"/>
    <cellStyle name="Обычный 4 11 3" xfId="54769"/>
    <cellStyle name="Обычный 4 11 3 2" xfId="54770"/>
    <cellStyle name="Обычный 4 11 4" xfId="54771"/>
    <cellStyle name="Обычный 4 11 5" xfId="54772"/>
    <cellStyle name="Обычный 4 11 6" xfId="54773"/>
    <cellStyle name="Обычный 4 11 7" xfId="54774"/>
    <cellStyle name="Обычный 4 12" xfId="54775"/>
    <cellStyle name="Обычный 4 12 2" xfId="54776"/>
    <cellStyle name="Обычный 4 12 2 2" xfId="54777"/>
    <cellStyle name="Обычный 4 12 3" xfId="54778"/>
    <cellStyle name="Обычный 4 12 3 2" xfId="54779"/>
    <cellStyle name="Обычный 4 12 4" xfId="54780"/>
    <cellStyle name="Обычный 4 12 5" xfId="54781"/>
    <cellStyle name="Обычный 4 12 6" xfId="54782"/>
    <cellStyle name="Обычный 4 12 7" xfId="54783"/>
    <cellStyle name="Обычный 4 13" xfId="54784"/>
    <cellStyle name="Обычный 4 13 2" xfId="54785"/>
    <cellStyle name="Обычный 4 13 2 2" xfId="54786"/>
    <cellStyle name="Обычный 4 13 3" xfId="54787"/>
    <cellStyle name="Обычный 4 13 3 2" xfId="54788"/>
    <cellStyle name="Обычный 4 13 4" xfId="54789"/>
    <cellStyle name="Обычный 4 13 5" xfId="54790"/>
    <cellStyle name="Обычный 4 13 6" xfId="54791"/>
    <cellStyle name="Обычный 4 14" xfId="54792"/>
    <cellStyle name="Обычный 4 14 2" xfId="54793"/>
    <cellStyle name="Обычный 4 14 3" xfId="54794"/>
    <cellStyle name="Обычный 4 15" xfId="54795"/>
    <cellStyle name="Обычный 4 15 2" xfId="54796"/>
    <cellStyle name="Обычный 4 16" xfId="54797"/>
    <cellStyle name="Обычный 4 16 2" xfId="54798"/>
    <cellStyle name="Обычный 4 17" xfId="54799"/>
    <cellStyle name="Обычный 4 18" xfId="54800"/>
    <cellStyle name="Обычный 4 19" xfId="54801"/>
    <cellStyle name="Обычный 4 2" xfId="54802"/>
    <cellStyle name="Обычный 4 2 2" xfId="54803"/>
    <cellStyle name="Обычный 4 20" xfId="54804"/>
    <cellStyle name="Обычный 4 21" xfId="54805"/>
    <cellStyle name="Обычный 4 22" xfId="54806"/>
    <cellStyle name="Обычный 4 23" xfId="54807"/>
    <cellStyle name="Обычный 4 24" xfId="54808"/>
    <cellStyle name="Обычный 4 25" xfId="54809"/>
    <cellStyle name="Обычный 4 26" xfId="54810"/>
    <cellStyle name="Обычный 4 27" xfId="54811"/>
    <cellStyle name="Обычный 4 28" xfId="54812"/>
    <cellStyle name="Обычный 4 29" xfId="54813"/>
    <cellStyle name="Обычный 4 3" xfId="54814"/>
    <cellStyle name="Обычный 4 3 10" xfId="54815"/>
    <cellStyle name="Обычный 4 3 10 2" xfId="54816"/>
    <cellStyle name="Обычный 4 3 10 2 2" xfId="54817"/>
    <cellStyle name="Обычный 4 3 10 3" xfId="54818"/>
    <cellStyle name="Обычный 4 3 10 3 2" xfId="54819"/>
    <cellStyle name="Обычный 4 3 10 4" xfId="54820"/>
    <cellStyle name="Обычный 4 3 10 5" xfId="54821"/>
    <cellStyle name="Обычный 4 3 10 6" xfId="54822"/>
    <cellStyle name="Обычный 4 3 10 7" xfId="54823"/>
    <cellStyle name="Обычный 4 3 11" xfId="54824"/>
    <cellStyle name="Обычный 4 3 11 2" xfId="54825"/>
    <cellStyle name="Обычный 4 3 11 2 2" xfId="54826"/>
    <cellStyle name="Обычный 4 3 11 3" xfId="54827"/>
    <cellStyle name="Обычный 4 3 11 3 2" xfId="54828"/>
    <cellStyle name="Обычный 4 3 11 4" xfId="54829"/>
    <cellStyle name="Обычный 4 3 11 5" xfId="54830"/>
    <cellStyle name="Обычный 4 3 11 6" xfId="54831"/>
    <cellStyle name="Обычный 4 3 12" xfId="54832"/>
    <cellStyle name="Обычный 4 3 12 2" xfId="54833"/>
    <cellStyle name="Обычный 4 3 12 3" xfId="54834"/>
    <cellStyle name="Обычный 4 3 13" xfId="54835"/>
    <cellStyle name="Обычный 4 3 13 2" xfId="54836"/>
    <cellStyle name="Обычный 4 3 13 3" xfId="54837"/>
    <cellStyle name="Обычный 4 3 14" xfId="54838"/>
    <cellStyle name="Обычный 4 3 14 2" xfId="54839"/>
    <cellStyle name="Обычный 4 3 14 3" xfId="54840"/>
    <cellStyle name="Обычный 4 3 15" xfId="54841"/>
    <cellStyle name="Обычный 4 3 15 2" xfId="54842"/>
    <cellStyle name="Обычный 4 3 16" xfId="54843"/>
    <cellStyle name="Обычный 4 3 17" xfId="54844"/>
    <cellStyle name="Обычный 4 3 18" xfId="54845"/>
    <cellStyle name="Обычный 4 3 19" xfId="54846"/>
    <cellStyle name="Обычный 4 3 2" xfId="54847"/>
    <cellStyle name="Обычный 4 3 2 10" xfId="54848"/>
    <cellStyle name="Обычный 4 3 2 11" xfId="54849"/>
    <cellStyle name="Обычный 4 3 2 12" xfId="54850"/>
    <cellStyle name="Обычный 4 3 2 13" xfId="54851"/>
    <cellStyle name="Обычный 4 3 2 14" xfId="54852"/>
    <cellStyle name="Обычный 4 3 2 2" xfId="54853"/>
    <cellStyle name="Обычный 4 3 2 2 2" xfId="54854"/>
    <cellStyle name="Обычный 4 3 2 2 3" xfId="54855"/>
    <cellStyle name="Обычный 4 3 2 2 4" xfId="54856"/>
    <cellStyle name="Обычный 4 3 2 3" xfId="54857"/>
    <cellStyle name="Обычный 4 3 2 3 2" xfId="54858"/>
    <cellStyle name="Обычный 4 3 2 3 3" xfId="54859"/>
    <cellStyle name="Обычный 4 3 2 4" xfId="54860"/>
    <cellStyle name="Обычный 4 3 2 4 2" xfId="54861"/>
    <cellStyle name="Обычный 4 3 2 5" xfId="54862"/>
    <cellStyle name="Обычный 4 3 2 5 2" xfId="54863"/>
    <cellStyle name="Обычный 4 3 2 6" xfId="54864"/>
    <cellStyle name="Обычный 4 3 2 6 2" xfId="54865"/>
    <cellStyle name="Обычный 4 3 2 7" xfId="54866"/>
    <cellStyle name="Обычный 4 3 2 8" xfId="54867"/>
    <cellStyle name="Обычный 4 3 2 9" xfId="54868"/>
    <cellStyle name="Обычный 4 3 20" xfId="54869"/>
    <cellStyle name="Обычный 4 3 21" xfId="54870"/>
    <cellStyle name="Обычный 4 3 22" xfId="54871"/>
    <cellStyle name="Обычный 4 3 23" xfId="54872"/>
    <cellStyle name="Обычный 4 3 24" xfId="54873"/>
    <cellStyle name="Обычный 4 3 25" xfId="54874"/>
    <cellStyle name="Обычный 4 3 26" xfId="54875"/>
    <cellStyle name="Обычный 4 3 27" xfId="54876"/>
    <cellStyle name="Обычный 4 3 28" xfId="54877"/>
    <cellStyle name="Обычный 4 3 29" xfId="54878"/>
    <cellStyle name="Обычный 4 3 3" xfId="54879"/>
    <cellStyle name="Обычный 4 3 3 10" xfId="54880"/>
    <cellStyle name="Обычный 4 3 3 11" xfId="54881"/>
    <cellStyle name="Обычный 4 3 3 12" xfId="54882"/>
    <cellStyle name="Обычный 4 3 3 13" xfId="54883"/>
    <cellStyle name="Обычный 4 3 3 2" xfId="54884"/>
    <cellStyle name="Обычный 4 3 3 2 2" xfId="54885"/>
    <cellStyle name="Обычный 4 3 3 2 3" xfId="54886"/>
    <cellStyle name="Обычный 4 3 3 2 4" xfId="54887"/>
    <cellStyle name="Обычный 4 3 3 3" xfId="54888"/>
    <cellStyle name="Обычный 4 3 3 3 2" xfId="54889"/>
    <cellStyle name="Обычный 4 3 3 3 3" xfId="54890"/>
    <cellStyle name="Обычный 4 3 3 4" xfId="54891"/>
    <cellStyle name="Обычный 4 3 3 4 2" xfId="54892"/>
    <cellStyle name="Обычный 4 3 3 5" xfId="54893"/>
    <cellStyle name="Обычный 4 3 3 5 2" xfId="54894"/>
    <cellStyle name="Обычный 4 3 3 6" xfId="54895"/>
    <cellStyle name="Обычный 4 3 3 6 2" xfId="54896"/>
    <cellStyle name="Обычный 4 3 3 7" xfId="54897"/>
    <cellStyle name="Обычный 4 3 3 8" xfId="54898"/>
    <cellStyle name="Обычный 4 3 3 9" xfId="54899"/>
    <cellStyle name="Обычный 4 3 30" xfId="54900"/>
    <cellStyle name="Обычный 4 3 31" xfId="54901"/>
    <cellStyle name="Обычный 4 3 32" xfId="54902"/>
    <cellStyle name="Обычный 4 3 33" xfId="54903"/>
    <cellStyle name="Обычный 4 3 34" xfId="54904"/>
    <cellStyle name="Обычный 4 3 35" xfId="54905"/>
    <cellStyle name="Обычный 4 3 36" xfId="54906"/>
    <cellStyle name="Обычный 4 3 37" xfId="54907"/>
    <cellStyle name="Обычный 4 3 38" xfId="54908"/>
    <cellStyle name="Обычный 4 3 39" xfId="54909"/>
    <cellStyle name="Обычный 4 3 4" xfId="54910"/>
    <cellStyle name="Обычный 4 3 4 10" xfId="54911"/>
    <cellStyle name="Обычный 4 3 4 11" xfId="54912"/>
    <cellStyle name="Обычный 4 3 4 12" xfId="54913"/>
    <cellStyle name="Обычный 4 3 4 2" xfId="54914"/>
    <cellStyle name="Обычный 4 3 4 2 2" xfId="54915"/>
    <cellStyle name="Обычный 4 3 4 2 3" xfId="54916"/>
    <cellStyle name="Обычный 4 3 4 2 4" xfId="54917"/>
    <cellStyle name="Обычный 4 3 4 3" xfId="54918"/>
    <cellStyle name="Обычный 4 3 4 3 2" xfId="54919"/>
    <cellStyle name="Обычный 4 3 4 3 3" xfId="54920"/>
    <cellStyle name="Обычный 4 3 4 4" xfId="54921"/>
    <cellStyle name="Обычный 4 3 4 4 2" xfId="54922"/>
    <cellStyle name="Обычный 4 3 4 5" xfId="54923"/>
    <cellStyle name="Обычный 4 3 4 5 2" xfId="54924"/>
    <cellStyle name="Обычный 4 3 4 6" xfId="54925"/>
    <cellStyle name="Обычный 4 3 4 6 2" xfId="54926"/>
    <cellStyle name="Обычный 4 3 4 7" xfId="54927"/>
    <cellStyle name="Обычный 4 3 4 8" xfId="54928"/>
    <cellStyle name="Обычный 4 3 4 9" xfId="54929"/>
    <cellStyle name="Обычный 4 3 5" xfId="54930"/>
    <cellStyle name="Обычный 4 3 5 10" xfId="54931"/>
    <cellStyle name="Обычный 4 3 5 11" xfId="54932"/>
    <cellStyle name="Обычный 4 3 5 2" xfId="54933"/>
    <cellStyle name="Обычный 4 3 5 2 2" xfId="54934"/>
    <cellStyle name="Обычный 4 3 5 2 3" xfId="54935"/>
    <cellStyle name="Обычный 4 3 5 2 4" xfId="54936"/>
    <cellStyle name="Обычный 4 3 5 3" xfId="54937"/>
    <cellStyle name="Обычный 4 3 5 3 2" xfId="54938"/>
    <cellStyle name="Обычный 4 3 5 3 3" xfId="54939"/>
    <cellStyle name="Обычный 4 3 5 4" xfId="54940"/>
    <cellStyle name="Обычный 4 3 5 4 2" xfId="54941"/>
    <cellStyle name="Обычный 4 3 5 5" xfId="54942"/>
    <cellStyle name="Обычный 4 3 5 5 2" xfId="54943"/>
    <cellStyle name="Обычный 4 3 5 6" xfId="54944"/>
    <cellStyle name="Обычный 4 3 5 6 2" xfId="54945"/>
    <cellStyle name="Обычный 4 3 5 7" xfId="54946"/>
    <cellStyle name="Обычный 4 3 5 8" xfId="54947"/>
    <cellStyle name="Обычный 4 3 5 9" xfId="54948"/>
    <cellStyle name="Обычный 4 3 6" xfId="54949"/>
    <cellStyle name="Обычный 4 3 6 2" xfId="54950"/>
    <cellStyle name="Обычный 4 3 6 2 2" xfId="54951"/>
    <cellStyle name="Обычный 4 3 6 2 3" xfId="54952"/>
    <cellStyle name="Обычный 4 3 6 3" xfId="54953"/>
    <cellStyle name="Обычный 4 3 6 3 2" xfId="54954"/>
    <cellStyle name="Обычный 4 3 6 3 3" xfId="54955"/>
    <cellStyle name="Обычный 4 3 6 4" xfId="54956"/>
    <cellStyle name="Обычный 4 3 6 5" xfId="54957"/>
    <cellStyle name="Обычный 4 3 6 6" xfId="54958"/>
    <cellStyle name="Обычный 4 3 6 7" xfId="54959"/>
    <cellStyle name="Обычный 4 3 6 8" xfId="54960"/>
    <cellStyle name="Обычный 4 3 7" xfId="54961"/>
    <cellStyle name="Обычный 4 3 7 2" xfId="54962"/>
    <cellStyle name="Обычный 4 3 7 2 2" xfId="54963"/>
    <cellStyle name="Обычный 4 3 7 3" xfId="54964"/>
    <cellStyle name="Обычный 4 3 7 3 2" xfId="54965"/>
    <cellStyle name="Обычный 4 3 7 4" xfId="54966"/>
    <cellStyle name="Обычный 4 3 7 5" xfId="54967"/>
    <cellStyle name="Обычный 4 3 7 6" xfId="54968"/>
    <cellStyle name="Обычный 4 3 7 7" xfId="54969"/>
    <cellStyle name="Обычный 4 3 7 8" xfId="54970"/>
    <cellStyle name="Обычный 4 3 8" xfId="54971"/>
    <cellStyle name="Обычный 4 3 8 2" xfId="54972"/>
    <cellStyle name="Обычный 4 3 8 2 2" xfId="54973"/>
    <cellStyle name="Обычный 4 3 8 3" xfId="54974"/>
    <cellStyle name="Обычный 4 3 8 3 2" xfId="54975"/>
    <cellStyle name="Обычный 4 3 8 4" xfId="54976"/>
    <cellStyle name="Обычный 4 3 8 5" xfId="54977"/>
    <cellStyle name="Обычный 4 3 8 6" xfId="54978"/>
    <cellStyle name="Обычный 4 3 8 7" xfId="54979"/>
    <cellStyle name="Обычный 4 3 8 8" xfId="54980"/>
    <cellStyle name="Обычный 4 3 9" xfId="54981"/>
    <cellStyle name="Обычный 4 3 9 2" xfId="54982"/>
    <cellStyle name="Обычный 4 3 9 2 2" xfId="54983"/>
    <cellStyle name="Обычный 4 3 9 3" xfId="54984"/>
    <cellStyle name="Обычный 4 3 9 3 2" xfId="54985"/>
    <cellStyle name="Обычный 4 3 9 4" xfId="54986"/>
    <cellStyle name="Обычный 4 3 9 5" xfId="54987"/>
    <cellStyle name="Обычный 4 3 9 6" xfId="54988"/>
    <cellStyle name="Обычный 4 3 9 7" xfId="54989"/>
    <cellStyle name="Обычный 4 30" xfId="54990"/>
    <cellStyle name="Обычный 4 31" xfId="54991"/>
    <cellStyle name="Обычный 4 32" xfId="54992"/>
    <cellStyle name="Обычный 4 33" xfId="54993"/>
    <cellStyle name="Обычный 4 34" xfId="54994"/>
    <cellStyle name="Обычный 4 35" xfId="54995"/>
    <cellStyle name="Обычный 4 36" xfId="54996"/>
    <cellStyle name="Обычный 4 37" xfId="54997"/>
    <cellStyle name="Обычный 4 38" xfId="54998"/>
    <cellStyle name="Обычный 4 4" xfId="54999"/>
    <cellStyle name="Обычный 4 4 10" xfId="55000"/>
    <cellStyle name="Обычный 4 4 11" xfId="55001"/>
    <cellStyle name="Обычный 4 4 12" xfId="55002"/>
    <cellStyle name="Обычный 4 4 13" xfId="55003"/>
    <cellStyle name="Обычный 4 4 14" xfId="55004"/>
    <cellStyle name="Обычный 4 4 2" xfId="55005"/>
    <cellStyle name="Обычный 4 4 2 2" xfId="55006"/>
    <cellStyle name="Обычный 4 4 2 3" xfId="55007"/>
    <cellStyle name="Обычный 4 4 2 4" xfId="55008"/>
    <cellStyle name="Обычный 4 4 3" xfId="55009"/>
    <cellStyle name="Обычный 4 4 3 2" xfId="55010"/>
    <cellStyle name="Обычный 4 4 3 3" xfId="55011"/>
    <cellStyle name="Обычный 4 4 4" xfId="55012"/>
    <cellStyle name="Обычный 4 4 4 2" xfId="55013"/>
    <cellStyle name="Обычный 4 4 5" xfId="55014"/>
    <cellStyle name="Обычный 4 4 5 2" xfId="55015"/>
    <cellStyle name="Обычный 4 4 6" xfId="55016"/>
    <cellStyle name="Обычный 4 4 6 2" xfId="55017"/>
    <cellStyle name="Обычный 4 4 7" xfId="55018"/>
    <cellStyle name="Обычный 4 4 8" xfId="55019"/>
    <cellStyle name="Обычный 4 4 9" xfId="55020"/>
    <cellStyle name="Обычный 4 5" xfId="55021"/>
    <cellStyle name="Обычный 4 5 10" xfId="55022"/>
    <cellStyle name="Обычный 4 5 11" xfId="55023"/>
    <cellStyle name="Обычный 4 5 12" xfId="55024"/>
    <cellStyle name="Обычный 4 5 13" xfId="55025"/>
    <cellStyle name="Обычный 4 5 2" xfId="55026"/>
    <cellStyle name="Обычный 4 5 2 2" xfId="55027"/>
    <cellStyle name="Обычный 4 5 2 3" xfId="55028"/>
    <cellStyle name="Обычный 4 5 2 4" xfId="55029"/>
    <cellStyle name="Обычный 4 5 3" xfId="55030"/>
    <cellStyle name="Обычный 4 5 3 2" xfId="55031"/>
    <cellStyle name="Обычный 4 5 3 3" xfId="55032"/>
    <cellStyle name="Обычный 4 5 4" xfId="55033"/>
    <cellStyle name="Обычный 4 5 4 2" xfId="55034"/>
    <cellStyle name="Обычный 4 5 5" xfId="55035"/>
    <cellStyle name="Обычный 4 5 5 2" xfId="55036"/>
    <cellStyle name="Обычный 4 5 6" xfId="55037"/>
    <cellStyle name="Обычный 4 5 6 2" xfId="55038"/>
    <cellStyle name="Обычный 4 5 7" xfId="55039"/>
    <cellStyle name="Обычный 4 5 8" xfId="55040"/>
    <cellStyle name="Обычный 4 5 9" xfId="55041"/>
    <cellStyle name="Обычный 4 6" xfId="55042"/>
    <cellStyle name="Обычный 4 6 10" xfId="55043"/>
    <cellStyle name="Обычный 4 6 11" xfId="55044"/>
    <cellStyle name="Обычный 4 6 12" xfId="55045"/>
    <cellStyle name="Обычный 4 6 2" xfId="55046"/>
    <cellStyle name="Обычный 4 6 2 2" xfId="55047"/>
    <cellStyle name="Обычный 4 6 2 3" xfId="55048"/>
    <cellStyle name="Обычный 4 6 2 4" xfId="55049"/>
    <cellStyle name="Обычный 4 6 3" xfId="55050"/>
    <cellStyle name="Обычный 4 6 3 2" xfId="55051"/>
    <cellStyle name="Обычный 4 6 3 3" xfId="55052"/>
    <cellStyle name="Обычный 4 6 4" xfId="55053"/>
    <cellStyle name="Обычный 4 6 4 2" xfId="55054"/>
    <cellStyle name="Обычный 4 6 5" xfId="55055"/>
    <cellStyle name="Обычный 4 6 5 2" xfId="55056"/>
    <cellStyle name="Обычный 4 6 6" xfId="55057"/>
    <cellStyle name="Обычный 4 6 6 2" xfId="55058"/>
    <cellStyle name="Обычный 4 6 7" xfId="55059"/>
    <cellStyle name="Обычный 4 6 8" xfId="55060"/>
    <cellStyle name="Обычный 4 6 9" xfId="55061"/>
    <cellStyle name="Обычный 4 7" xfId="55062"/>
    <cellStyle name="Обычный 4 7 10" xfId="55063"/>
    <cellStyle name="Обычный 4 7 11" xfId="55064"/>
    <cellStyle name="Обычный 4 7 2" xfId="55065"/>
    <cellStyle name="Обычный 4 7 2 2" xfId="55066"/>
    <cellStyle name="Обычный 4 7 2 3" xfId="55067"/>
    <cellStyle name="Обычный 4 7 2 4" xfId="55068"/>
    <cellStyle name="Обычный 4 7 3" xfId="55069"/>
    <cellStyle name="Обычный 4 7 3 2" xfId="55070"/>
    <cellStyle name="Обычный 4 7 3 3" xfId="55071"/>
    <cellStyle name="Обычный 4 7 4" xfId="55072"/>
    <cellStyle name="Обычный 4 7 4 2" xfId="55073"/>
    <cellStyle name="Обычный 4 7 5" xfId="55074"/>
    <cellStyle name="Обычный 4 7 5 2" xfId="55075"/>
    <cellStyle name="Обычный 4 7 6" xfId="55076"/>
    <cellStyle name="Обычный 4 7 6 2" xfId="55077"/>
    <cellStyle name="Обычный 4 7 7" xfId="55078"/>
    <cellStyle name="Обычный 4 7 8" xfId="55079"/>
    <cellStyle name="Обычный 4 7 9" xfId="55080"/>
    <cellStyle name="Обычный 4 8" xfId="55081"/>
    <cellStyle name="Обычный 4 8 2" xfId="55082"/>
    <cellStyle name="Обычный 4 8 2 2" xfId="55083"/>
    <cellStyle name="Обычный 4 8 2 3" xfId="55084"/>
    <cellStyle name="Обычный 4 8 3" xfId="55085"/>
    <cellStyle name="Обычный 4 8 3 2" xfId="55086"/>
    <cellStyle name="Обычный 4 8 3 3" xfId="55087"/>
    <cellStyle name="Обычный 4 8 4" xfId="55088"/>
    <cellStyle name="Обычный 4 8 5" xfId="55089"/>
    <cellStyle name="Обычный 4 8 6" xfId="55090"/>
    <cellStyle name="Обычный 4 8 7" xfId="55091"/>
    <cellStyle name="Обычный 4 8 8" xfId="55092"/>
    <cellStyle name="Обычный 4 9" xfId="55093"/>
    <cellStyle name="Обычный 4 9 2" xfId="55094"/>
    <cellStyle name="Обычный 4 9 2 2" xfId="55095"/>
    <cellStyle name="Обычный 4 9 3" xfId="55096"/>
    <cellStyle name="Обычный 4 9 3 2" xfId="55097"/>
    <cellStyle name="Обычный 4 9 4" xfId="55098"/>
    <cellStyle name="Обычный 4 9 5" xfId="55099"/>
    <cellStyle name="Обычный 4 9 6" xfId="55100"/>
    <cellStyle name="Обычный 4 9 7" xfId="55101"/>
    <cellStyle name="Обычный 4 9 8" xfId="55102"/>
    <cellStyle name="Обычный 40" xfId="55103"/>
    <cellStyle name="Обычный 41" xfId="55104"/>
    <cellStyle name="Обычный 41 10" xfId="55105"/>
    <cellStyle name="Обычный 41 10 2" xfId="55106"/>
    <cellStyle name="Обычный 41 10 3" xfId="55107"/>
    <cellStyle name="Обычный 41 11" xfId="55108"/>
    <cellStyle name="Обычный 41 11 2" xfId="55109"/>
    <cellStyle name="Обычный 41 12" xfId="55110"/>
    <cellStyle name="Обычный 41 12 2" xfId="55111"/>
    <cellStyle name="Обычный 41 13" xfId="55112"/>
    <cellStyle name="Обычный 41 13 2" xfId="55113"/>
    <cellStyle name="Обычный 41 14" xfId="55114"/>
    <cellStyle name="Обычный 41 15" xfId="55115"/>
    <cellStyle name="Обычный 41 2" xfId="55116"/>
    <cellStyle name="Обычный 41 2 10" xfId="55117"/>
    <cellStyle name="Обычный 41 2 2" xfId="55118"/>
    <cellStyle name="Обычный 41 2 2 2" xfId="55119"/>
    <cellStyle name="Обычный 41 2 2 3" xfId="55120"/>
    <cellStyle name="Обычный 41 2 3" xfId="55121"/>
    <cellStyle name="Обычный 41 2 3 2" xfId="55122"/>
    <cellStyle name="Обычный 41 2 4" xfId="55123"/>
    <cellStyle name="Обычный 41 2 4 2" xfId="55124"/>
    <cellStyle name="Обычный 41 2 5" xfId="55125"/>
    <cellStyle name="Обычный 41 2 5 2" xfId="55126"/>
    <cellStyle name="Обычный 41 2 6" xfId="55127"/>
    <cellStyle name="Обычный 41 2 6 2" xfId="55128"/>
    <cellStyle name="Обычный 41 2 7" xfId="55129"/>
    <cellStyle name="Обычный 41 2 8" xfId="55130"/>
    <cellStyle name="Обычный 41 2 9" xfId="55131"/>
    <cellStyle name="Обычный 41 3" xfId="55132"/>
    <cellStyle name="Обычный 41 3 2" xfId="55133"/>
    <cellStyle name="Обычный 41 3 2 2" xfId="55134"/>
    <cellStyle name="Обычный 41 3 2 3" xfId="55135"/>
    <cellStyle name="Обычный 41 3 3" xfId="55136"/>
    <cellStyle name="Обычный 41 3 3 2" xfId="55137"/>
    <cellStyle name="Обычный 41 3 4" xfId="55138"/>
    <cellStyle name="Обычный 41 3 4 2" xfId="55139"/>
    <cellStyle name="Обычный 41 3 5" xfId="55140"/>
    <cellStyle name="Обычный 41 3 5 2" xfId="55141"/>
    <cellStyle name="Обычный 41 3 6" xfId="55142"/>
    <cellStyle name="Обычный 41 3 6 2" xfId="55143"/>
    <cellStyle name="Обычный 41 3 7" xfId="55144"/>
    <cellStyle name="Обычный 41 3 8" xfId="55145"/>
    <cellStyle name="Обычный 41 3 9" xfId="55146"/>
    <cellStyle name="Обычный 41 4" xfId="55147"/>
    <cellStyle name="Обычный 41 4 2" xfId="55148"/>
    <cellStyle name="Обычный 41 4 2 2" xfId="55149"/>
    <cellStyle name="Обычный 41 4 2 3" xfId="55150"/>
    <cellStyle name="Обычный 41 4 3" xfId="55151"/>
    <cellStyle name="Обычный 41 4 3 2" xfId="55152"/>
    <cellStyle name="Обычный 41 4 4" xfId="55153"/>
    <cellStyle name="Обычный 41 4 4 2" xfId="55154"/>
    <cellStyle name="Обычный 41 4 5" xfId="55155"/>
    <cellStyle name="Обычный 41 4 5 2" xfId="55156"/>
    <cellStyle name="Обычный 41 4 6" xfId="55157"/>
    <cellStyle name="Обычный 41 4 6 2" xfId="55158"/>
    <cellStyle name="Обычный 41 4 7" xfId="55159"/>
    <cellStyle name="Обычный 41 4 8" xfId="55160"/>
    <cellStyle name="Обычный 41 5" xfId="55161"/>
    <cellStyle name="Обычный 41 5 2" xfId="55162"/>
    <cellStyle name="Обычный 41 5 2 2" xfId="55163"/>
    <cellStyle name="Обычный 41 5 2 3" xfId="55164"/>
    <cellStyle name="Обычный 41 5 3" xfId="55165"/>
    <cellStyle name="Обычный 41 5 3 2" xfId="55166"/>
    <cellStyle name="Обычный 41 5 4" xfId="55167"/>
    <cellStyle name="Обычный 41 5 4 2" xfId="55168"/>
    <cellStyle name="Обычный 41 5 5" xfId="55169"/>
    <cellStyle name="Обычный 41 5 5 2" xfId="55170"/>
    <cellStyle name="Обычный 41 5 6" xfId="55171"/>
    <cellStyle name="Обычный 41 5 6 2" xfId="55172"/>
    <cellStyle name="Обычный 41 5 7" xfId="55173"/>
    <cellStyle name="Обычный 41 6" xfId="55174"/>
    <cellStyle name="Обычный 41 6 2" xfId="55175"/>
    <cellStyle name="Обычный 41 6 2 2" xfId="55176"/>
    <cellStyle name="Обычный 41 6 3" xfId="55177"/>
    <cellStyle name="Обычный 41 6 3 2" xfId="55178"/>
    <cellStyle name="Обычный 41 6 4" xfId="55179"/>
    <cellStyle name="Обычный 41 7" xfId="55180"/>
    <cellStyle name="Обычный 41 7 2" xfId="55181"/>
    <cellStyle name="Обычный 41 7 3" xfId="55182"/>
    <cellStyle name="Обычный 41 7 4" xfId="55183"/>
    <cellStyle name="Обычный 41 8" xfId="55184"/>
    <cellStyle name="Обычный 41 8 2" xfId="55185"/>
    <cellStyle name="Обычный 41 8 3" xfId="55186"/>
    <cellStyle name="Обычный 41 8 4" xfId="55187"/>
    <cellStyle name="Обычный 41 9" xfId="55188"/>
    <cellStyle name="Обычный 41 9 2" xfId="55189"/>
    <cellStyle name="Обычный 41 9 3" xfId="55190"/>
    <cellStyle name="Обычный 42" xfId="55191"/>
    <cellStyle name="Обычный 42 2" xfId="55192"/>
    <cellStyle name="Обычный 43" xfId="55193"/>
    <cellStyle name="Обычный 43 2" xfId="55194"/>
    <cellStyle name="Обычный 43 3" xfId="55195"/>
    <cellStyle name="Обычный 43 4" xfId="55196"/>
    <cellStyle name="Обычный 43 5" xfId="55197"/>
    <cellStyle name="Обычный 43 6" xfId="55198"/>
    <cellStyle name="Обычный 44" xfId="55199"/>
    <cellStyle name="Обычный 44 2" xfId="55200"/>
    <cellStyle name="Обычный 44 3" xfId="55201"/>
    <cellStyle name="Обычный 44 4" xfId="55202"/>
    <cellStyle name="Обычный 44 5" xfId="55203"/>
    <cellStyle name="Обычный 44 6" xfId="55204"/>
    <cellStyle name="Обычный 45" xfId="55205"/>
    <cellStyle name="Обычный 45 2" xfId="55206"/>
    <cellStyle name="Обычный 5" xfId="55207"/>
    <cellStyle name="Обычный 6" xfId="55208"/>
    <cellStyle name="Обычный 6 2" xfId="55209"/>
    <cellStyle name="Обычный 6 2 2" xfId="55210"/>
    <cellStyle name="Обычный 6 2 2 2" xfId="55211"/>
    <cellStyle name="Обычный 6 2 2 2 2" xfId="55212"/>
    <cellStyle name="Обычный 6 2 2 3" xfId="55213"/>
    <cellStyle name="Обычный 6 2 3" xfId="55214"/>
    <cellStyle name="Обычный 6 3" xfId="55215"/>
    <cellStyle name="Обычный 6 3 2" xfId="55216"/>
    <cellStyle name="Обычный 6 4" xfId="55217"/>
    <cellStyle name="Обычный 6 4 2" xfId="55218"/>
    <cellStyle name="Обычный 6 5" xfId="55219"/>
    <cellStyle name="Обычный 7" xfId="55220"/>
    <cellStyle name="Обычный 7 2" xfId="55221"/>
    <cellStyle name="Обычный 8" xfId="55222"/>
    <cellStyle name="Обычный 8 10" xfId="55223"/>
    <cellStyle name="Обычный 8 10 2" xfId="55224"/>
    <cellStyle name="Обычный 8 10 2 2" xfId="55225"/>
    <cellStyle name="Обычный 8 10 3" xfId="55226"/>
    <cellStyle name="Обычный 8 10 3 2" xfId="55227"/>
    <cellStyle name="Обычный 8 10 4" xfId="55228"/>
    <cellStyle name="Обычный 8 10 5" xfId="55229"/>
    <cellStyle name="Обычный 8 10 6" xfId="55230"/>
    <cellStyle name="Обычный 8 10 7" xfId="55231"/>
    <cellStyle name="Обычный 8 10 8" xfId="55232"/>
    <cellStyle name="Обычный 8 11" xfId="55233"/>
    <cellStyle name="Обычный 8 11 2" xfId="55234"/>
    <cellStyle name="Обычный 8 11 2 2" xfId="55235"/>
    <cellStyle name="Обычный 8 11 3" xfId="55236"/>
    <cellStyle name="Обычный 8 11 3 2" xfId="55237"/>
    <cellStyle name="Обычный 8 11 4" xfId="55238"/>
    <cellStyle name="Обычный 8 11 5" xfId="55239"/>
    <cellStyle name="Обычный 8 11 6" xfId="55240"/>
    <cellStyle name="Обычный 8 11 7" xfId="55241"/>
    <cellStyle name="Обычный 8 11 8" xfId="55242"/>
    <cellStyle name="Обычный 8 12" xfId="55243"/>
    <cellStyle name="Обычный 8 12 2" xfId="55244"/>
    <cellStyle name="Обычный 8 12 2 2" xfId="55245"/>
    <cellStyle name="Обычный 8 12 3" xfId="55246"/>
    <cellStyle name="Обычный 8 12 3 2" xfId="55247"/>
    <cellStyle name="Обычный 8 12 4" xfId="55248"/>
    <cellStyle name="Обычный 8 12 5" xfId="55249"/>
    <cellStyle name="Обычный 8 12 6" xfId="55250"/>
    <cellStyle name="Обычный 8 12 7" xfId="55251"/>
    <cellStyle name="Обычный 8 13" xfId="55252"/>
    <cellStyle name="Обычный 8 13 2" xfId="55253"/>
    <cellStyle name="Обычный 8 13 2 2" xfId="55254"/>
    <cellStyle name="Обычный 8 13 3" xfId="55255"/>
    <cellStyle name="Обычный 8 13 3 2" xfId="55256"/>
    <cellStyle name="Обычный 8 13 4" xfId="55257"/>
    <cellStyle name="Обычный 8 13 5" xfId="55258"/>
    <cellStyle name="Обычный 8 13 6" xfId="55259"/>
    <cellStyle name="Обычный 8 13 7" xfId="55260"/>
    <cellStyle name="Обычный 8 14" xfId="55261"/>
    <cellStyle name="Обычный 8 14 2" xfId="55262"/>
    <cellStyle name="Обычный 8 14 2 2" xfId="55263"/>
    <cellStyle name="Обычный 8 14 3" xfId="55264"/>
    <cellStyle name="Обычный 8 14 3 2" xfId="55265"/>
    <cellStyle name="Обычный 8 14 4" xfId="55266"/>
    <cellStyle name="Обычный 8 14 5" xfId="55267"/>
    <cellStyle name="Обычный 8 14 6" xfId="55268"/>
    <cellStyle name="Обычный 8 15" xfId="55269"/>
    <cellStyle name="Обычный 8 15 2" xfId="55270"/>
    <cellStyle name="Обычный 8 15 2 2" xfId="55271"/>
    <cellStyle name="Обычный 8 15 3" xfId="55272"/>
    <cellStyle name="Обычный 8 15 3 2" xfId="55273"/>
    <cellStyle name="Обычный 8 15 4" xfId="55274"/>
    <cellStyle name="Обычный 8 15 5" xfId="55275"/>
    <cellStyle name="Обычный 8 15 6" xfId="55276"/>
    <cellStyle name="Обычный 8 16" xfId="55277"/>
    <cellStyle name="Обычный 8 16 2" xfId="55278"/>
    <cellStyle name="Обычный 8 16 3" xfId="55279"/>
    <cellStyle name="Обычный 8 17" xfId="55280"/>
    <cellStyle name="Обычный 8 17 2" xfId="55281"/>
    <cellStyle name="Обычный 8 17 3" xfId="55282"/>
    <cellStyle name="Обычный 8 18" xfId="55283"/>
    <cellStyle name="Обычный 8 18 2" xfId="55284"/>
    <cellStyle name="Обычный 8 19" xfId="55285"/>
    <cellStyle name="Обычный 8 19 2" xfId="55286"/>
    <cellStyle name="Обычный 8 2" xfId="55287"/>
    <cellStyle name="Обычный 8 2 2" xfId="55288"/>
    <cellStyle name="Обычный 8 20" xfId="55289"/>
    <cellStyle name="Обычный 8 21" xfId="55290"/>
    <cellStyle name="Обычный 8 22" xfId="55291"/>
    <cellStyle name="Обычный 8 23" xfId="55292"/>
    <cellStyle name="Обычный 8 24" xfId="55293"/>
    <cellStyle name="Обычный 8 25" xfId="55294"/>
    <cellStyle name="Обычный 8 26" xfId="55295"/>
    <cellStyle name="Обычный 8 27" xfId="55296"/>
    <cellStyle name="Обычный 8 28" xfId="55297"/>
    <cellStyle name="Обычный 8 29" xfId="55298"/>
    <cellStyle name="Обычный 8 3" xfId="55299"/>
    <cellStyle name="Обычный 8 3 10" xfId="55300"/>
    <cellStyle name="Обычный 8 3 10 2" xfId="55301"/>
    <cellStyle name="Обычный 8 3 10 2 2" xfId="55302"/>
    <cellStyle name="Обычный 8 3 10 3" xfId="55303"/>
    <cellStyle name="Обычный 8 3 10 3 2" xfId="55304"/>
    <cellStyle name="Обычный 8 3 10 4" xfId="55305"/>
    <cellStyle name="Обычный 8 3 10 5" xfId="55306"/>
    <cellStyle name="Обычный 8 3 10 6" xfId="55307"/>
    <cellStyle name="Обычный 8 3 10 7" xfId="55308"/>
    <cellStyle name="Обычный 8 3 11" xfId="55309"/>
    <cellStyle name="Обычный 8 3 11 2" xfId="55310"/>
    <cellStyle name="Обычный 8 3 11 2 2" xfId="55311"/>
    <cellStyle name="Обычный 8 3 11 3" xfId="55312"/>
    <cellStyle name="Обычный 8 3 11 3 2" xfId="55313"/>
    <cellStyle name="Обычный 8 3 11 4" xfId="55314"/>
    <cellStyle name="Обычный 8 3 11 5" xfId="55315"/>
    <cellStyle name="Обычный 8 3 11 6" xfId="55316"/>
    <cellStyle name="Обычный 8 3 12" xfId="55317"/>
    <cellStyle name="Обычный 8 3 12 2" xfId="55318"/>
    <cellStyle name="Обычный 8 3 12 3" xfId="55319"/>
    <cellStyle name="Обычный 8 3 13" xfId="55320"/>
    <cellStyle name="Обычный 8 3 13 2" xfId="55321"/>
    <cellStyle name="Обычный 8 3 13 3" xfId="55322"/>
    <cellStyle name="Обычный 8 3 14" xfId="55323"/>
    <cellStyle name="Обычный 8 3 14 2" xfId="55324"/>
    <cellStyle name="Обычный 8 3 14 3" xfId="55325"/>
    <cellStyle name="Обычный 8 3 15" xfId="55326"/>
    <cellStyle name="Обычный 8 3 15 2" xfId="55327"/>
    <cellStyle name="Обычный 8 3 16" xfId="55328"/>
    <cellStyle name="Обычный 8 3 17" xfId="55329"/>
    <cellStyle name="Обычный 8 3 18" xfId="55330"/>
    <cellStyle name="Обычный 8 3 19" xfId="55331"/>
    <cellStyle name="Обычный 8 3 2" xfId="55332"/>
    <cellStyle name="Обычный 8 3 2 10" xfId="55333"/>
    <cellStyle name="Обычный 8 3 2 11" xfId="55334"/>
    <cellStyle name="Обычный 8 3 2 12" xfId="55335"/>
    <cellStyle name="Обычный 8 3 2 13" xfId="55336"/>
    <cellStyle name="Обычный 8 3 2 14" xfId="55337"/>
    <cellStyle name="Обычный 8 3 2 2" xfId="55338"/>
    <cellStyle name="Обычный 8 3 2 2 2" xfId="55339"/>
    <cellStyle name="Обычный 8 3 2 2 3" xfId="55340"/>
    <cellStyle name="Обычный 8 3 2 2 4" xfId="55341"/>
    <cellStyle name="Обычный 8 3 2 3" xfId="55342"/>
    <cellStyle name="Обычный 8 3 2 3 2" xfId="55343"/>
    <cellStyle name="Обычный 8 3 2 3 3" xfId="55344"/>
    <cellStyle name="Обычный 8 3 2 4" xfId="55345"/>
    <cellStyle name="Обычный 8 3 2 4 2" xfId="55346"/>
    <cellStyle name="Обычный 8 3 2 5" xfId="55347"/>
    <cellStyle name="Обычный 8 3 2 5 2" xfId="55348"/>
    <cellStyle name="Обычный 8 3 2 6" xfId="55349"/>
    <cellStyle name="Обычный 8 3 2 6 2" xfId="55350"/>
    <cellStyle name="Обычный 8 3 2 7" xfId="55351"/>
    <cellStyle name="Обычный 8 3 2 8" xfId="55352"/>
    <cellStyle name="Обычный 8 3 2 9" xfId="55353"/>
    <cellStyle name="Обычный 8 3 20" xfId="55354"/>
    <cellStyle name="Обычный 8 3 21" xfId="55355"/>
    <cellStyle name="Обычный 8 3 22" xfId="55356"/>
    <cellStyle name="Обычный 8 3 23" xfId="55357"/>
    <cellStyle name="Обычный 8 3 24" xfId="55358"/>
    <cellStyle name="Обычный 8 3 25" xfId="55359"/>
    <cellStyle name="Обычный 8 3 26" xfId="55360"/>
    <cellStyle name="Обычный 8 3 27" xfId="55361"/>
    <cellStyle name="Обычный 8 3 28" xfId="55362"/>
    <cellStyle name="Обычный 8 3 29" xfId="55363"/>
    <cellStyle name="Обычный 8 3 3" xfId="55364"/>
    <cellStyle name="Обычный 8 3 3 10" xfId="55365"/>
    <cellStyle name="Обычный 8 3 3 11" xfId="55366"/>
    <cellStyle name="Обычный 8 3 3 12" xfId="55367"/>
    <cellStyle name="Обычный 8 3 3 13" xfId="55368"/>
    <cellStyle name="Обычный 8 3 3 2" xfId="55369"/>
    <cellStyle name="Обычный 8 3 3 2 2" xfId="55370"/>
    <cellStyle name="Обычный 8 3 3 2 3" xfId="55371"/>
    <cellStyle name="Обычный 8 3 3 2 4" xfId="55372"/>
    <cellStyle name="Обычный 8 3 3 3" xfId="55373"/>
    <cellStyle name="Обычный 8 3 3 3 2" xfId="55374"/>
    <cellStyle name="Обычный 8 3 3 3 3" xfId="55375"/>
    <cellStyle name="Обычный 8 3 3 4" xfId="55376"/>
    <cellStyle name="Обычный 8 3 3 4 2" xfId="55377"/>
    <cellStyle name="Обычный 8 3 3 5" xfId="55378"/>
    <cellStyle name="Обычный 8 3 3 5 2" xfId="55379"/>
    <cellStyle name="Обычный 8 3 3 6" xfId="55380"/>
    <cellStyle name="Обычный 8 3 3 6 2" xfId="55381"/>
    <cellStyle name="Обычный 8 3 3 7" xfId="55382"/>
    <cellStyle name="Обычный 8 3 3 8" xfId="55383"/>
    <cellStyle name="Обычный 8 3 3 9" xfId="55384"/>
    <cellStyle name="Обычный 8 3 30" xfId="55385"/>
    <cellStyle name="Обычный 8 3 31" xfId="55386"/>
    <cellStyle name="Обычный 8 3 32" xfId="55387"/>
    <cellStyle name="Обычный 8 3 33" xfId="55388"/>
    <cellStyle name="Обычный 8 3 34" xfId="55389"/>
    <cellStyle name="Обычный 8 3 35" xfId="55390"/>
    <cellStyle name="Обычный 8 3 36" xfId="55391"/>
    <cellStyle name="Обычный 8 3 37" xfId="55392"/>
    <cellStyle name="Обычный 8 3 38" xfId="55393"/>
    <cellStyle name="Обычный 8 3 39" xfId="55394"/>
    <cellStyle name="Обычный 8 3 4" xfId="55395"/>
    <cellStyle name="Обычный 8 3 4 10" xfId="55396"/>
    <cellStyle name="Обычный 8 3 4 11" xfId="55397"/>
    <cellStyle name="Обычный 8 3 4 12" xfId="55398"/>
    <cellStyle name="Обычный 8 3 4 2" xfId="55399"/>
    <cellStyle name="Обычный 8 3 4 2 2" xfId="55400"/>
    <cellStyle name="Обычный 8 3 4 2 3" xfId="55401"/>
    <cellStyle name="Обычный 8 3 4 2 4" xfId="55402"/>
    <cellStyle name="Обычный 8 3 4 3" xfId="55403"/>
    <cellStyle name="Обычный 8 3 4 3 2" xfId="55404"/>
    <cellStyle name="Обычный 8 3 4 3 3" xfId="55405"/>
    <cellStyle name="Обычный 8 3 4 4" xfId="55406"/>
    <cellStyle name="Обычный 8 3 4 4 2" xfId="55407"/>
    <cellStyle name="Обычный 8 3 4 5" xfId="55408"/>
    <cellStyle name="Обычный 8 3 4 5 2" xfId="55409"/>
    <cellStyle name="Обычный 8 3 4 6" xfId="55410"/>
    <cellStyle name="Обычный 8 3 4 6 2" xfId="55411"/>
    <cellStyle name="Обычный 8 3 4 7" xfId="55412"/>
    <cellStyle name="Обычный 8 3 4 8" xfId="55413"/>
    <cellStyle name="Обычный 8 3 4 9" xfId="55414"/>
    <cellStyle name="Обычный 8 3 5" xfId="55415"/>
    <cellStyle name="Обычный 8 3 5 10" xfId="55416"/>
    <cellStyle name="Обычный 8 3 5 11" xfId="55417"/>
    <cellStyle name="Обычный 8 3 5 2" xfId="55418"/>
    <cellStyle name="Обычный 8 3 5 2 2" xfId="55419"/>
    <cellStyle name="Обычный 8 3 5 2 3" xfId="55420"/>
    <cellStyle name="Обычный 8 3 5 2 4" xfId="55421"/>
    <cellStyle name="Обычный 8 3 5 3" xfId="55422"/>
    <cellStyle name="Обычный 8 3 5 3 2" xfId="55423"/>
    <cellStyle name="Обычный 8 3 5 3 3" xfId="55424"/>
    <cellStyle name="Обычный 8 3 5 4" xfId="55425"/>
    <cellStyle name="Обычный 8 3 5 4 2" xfId="55426"/>
    <cellStyle name="Обычный 8 3 5 5" xfId="55427"/>
    <cellStyle name="Обычный 8 3 5 5 2" xfId="55428"/>
    <cellStyle name="Обычный 8 3 5 6" xfId="55429"/>
    <cellStyle name="Обычный 8 3 5 6 2" xfId="55430"/>
    <cellStyle name="Обычный 8 3 5 7" xfId="55431"/>
    <cellStyle name="Обычный 8 3 5 8" xfId="55432"/>
    <cellStyle name="Обычный 8 3 5 9" xfId="55433"/>
    <cellStyle name="Обычный 8 3 6" xfId="55434"/>
    <cellStyle name="Обычный 8 3 6 2" xfId="55435"/>
    <cellStyle name="Обычный 8 3 6 2 2" xfId="55436"/>
    <cellStyle name="Обычный 8 3 6 2 3" xfId="55437"/>
    <cellStyle name="Обычный 8 3 6 3" xfId="55438"/>
    <cellStyle name="Обычный 8 3 6 3 2" xfId="55439"/>
    <cellStyle name="Обычный 8 3 6 3 3" xfId="55440"/>
    <cellStyle name="Обычный 8 3 6 4" xfId="55441"/>
    <cellStyle name="Обычный 8 3 6 5" xfId="55442"/>
    <cellStyle name="Обычный 8 3 6 6" xfId="55443"/>
    <cellStyle name="Обычный 8 3 6 7" xfId="55444"/>
    <cellStyle name="Обычный 8 3 6 8" xfId="55445"/>
    <cellStyle name="Обычный 8 3 7" xfId="55446"/>
    <cellStyle name="Обычный 8 3 7 2" xfId="55447"/>
    <cellStyle name="Обычный 8 3 7 2 2" xfId="55448"/>
    <cellStyle name="Обычный 8 3 7 3" xfId="55449"/>
    <cellStyle name="Обычный 8 3 7 3 2" xfId="55450"/>
    <cellStyle name="Обычный 8 3 7 4" xfId="55451"/>
    <cellStyle name="Обычный 8 3 7 5" xfId="55452"/>
    <cellStyle name="Обычный 8 3 7 6" xfId="55453"/>
    <cellStyle name="Обычный 8 3 7 7" xfId="55454"/>
    <cellStyle name="Обычный 8 3 7 8" xfId="55455"/>
    <cellStyle name="Обычный 8 3 8" xfId="55456"/>
    <cellStyle name="Обычный 8 3 8 2" xfId="55457"/>
    <cellStyle name="Обычный 8 3 8 2 2" xfId="55458"/>
    <cellStyle name="Обычный 8 3 8 3" xfId="55459"/>
    <cellStyle name="Обычный 8 3 8 3 2" xfId="55460"/>
    <cellStyle name="Обычный 8 3 8 4" xfId="55461"/>
    <cellStyle name="Обычный 8 3 8 5" xfId="55462"/>
    <cellStyle name="Обычный 8 3 8 6" xfId="55463"/>
    <cellStyle name="Обычный 8 3 8 7" xfId="55464"/>
    <cellStyle name="Обычный 8 3 8 8" xfId="55465"/>
    <cellStyle name="Обычный 8 3 9" xfId="55466"/>
    <cellStyle name="Обычный 8 3 9 2" xfId="55467"/>
    <cellStyle name="Обычный 8 3 9 2 2" xfId="55468"/>
    <cellStyle name="Обычный 8 3 9 3" xfId="55469"/>
    <cellStyle name="Обычный 8 3 9 3 2" xfId="55470"/>
    <cellStyle name="Обычный 8 3 9 4" xfId="55471"/>
    <cellStyle name="Обычный 8 3 9 5" xfId="55472"/>
    <cellStyle name="Обычный 8 3 9 6" xfId="55473"/>
    <cellStyle name="Обычный 8 3 9 7" xfId="55474"/>
    <cellStyle name="Обычный 8 30" xfId="55475"/>
    <cellStyle name="Обычный 8 31" xfId="55476"/>
    <cellStyle name="Обычный 8 32" xfId="55477"/>
    <cellStyle name="Обычный 8 33" xfId="55478"/>
    <cellStyle name="Обычный 8 34" xfId="55479"/>
    <cellStyle name="Обычный 8 35" xfId="55480"/>
    <cellStyle name="Обычный 8 36" xfId="55481"/>
    <cellStyle name="Обычный 8 37" xfId="55482"/>
    <cellStyle name="Обычный 8 38" xfId="55483"/>
    <cellStyle name="Обычный 8 39" xfId="55484"/>
    <cellStyle name="Обычный 8 4" xfId="55485"/>
    <cellStyle name="Обычный 8 4 10" xfId="55486"/>
    <cellStyle name="Обычный 8 4 10 2" xfId="55487"/>
    <cellStyle name="Обычный 8 4 10 2 2" xfId="55488"/>
    <cellStyle name="Обычный 8 4 10 3" xfId="55489"/>
    <cellStyle name="Обычный 8 4 10 3 2" xfId="55490"/>
    <cellStyle name="Обычный 8 4 10 4" xfId="55491"/>
    <cellStyle name="Обычный 8 4 10 5" xfId="55492"/>
    <cellStyle name="Обычный 8 4 10 6" xfId="55493"/>
    <cellStyle name="Обычный 8 4 10 7" xfId="55494"/>
    <cellStyle name="Обычный 8 4 11" xfId="55495"/>
    <cellStyle name="Обычный 8 4 11 2" xfId="55496"/>
    <cellStyle name="Обычный 8 4 11 3" xfId="55497"/>
    <cellStyle name="Обычный 8 4 12" xfId="55498"/>
    <cellStyle name="Обычный 8 4 12 2" xfId="55499"/>
    <cellStyle name="Обычный 8 4 12 3" xfId="55500"/>
    <cellStyle name="Обычный 8 4 13" xfId="55501"/>
    <cellStyle name="Обычный 8 4 13 2" xfId="55502"/>
    <cellStyle name="Обычный 8 4 13 3" xfId="55503"/>
    <cellStyle name="Обычный 8 4 14" xfId="55504"/>
    <cellStyle name="Обычный 8 4 14 2" xfId="55505"/>
    <cellStyle name="Обычный 8 4 14 3" xfId="55506"/>
    <cellStyle name="Обычный 8 4 15" xfId="55507"/>
    <cellStyle name="Обычный 8 4 16" xfId="55508"/>
    <cellStyle name="Обычный 8 4 17" xfId="55509"/>
    <cellStyle name="Обычный 8 4 18" xfId="55510"/>
    <cellStyle name="Обычный 8 4 19" xfId="55511"/>
    <cellStyle name="Обычный 8 4 2" xfId="55512"/>
    <cellStyle name="Обычный 8 4 2 10" xfId="55513"/>
    <cellStyle name="Обычный 8 4 2 11" xfId="55514"/>
    <cellStyle name="Обычный 8 4 2 12" xfId="55515"/>
    <cellStyle name="Обычный 8 4 2 13" xfId="55516"/>
    <cellStyle name="Обычный 8 4 2 14" xfId="55517"/>
    <cellStyle name="Обычный 8 4 2 2" xfId="55518"/>
    <cellStyle name="Обычный 8 4 2 2 2" xfId="55519"/>
    <cellStyle name="Обычный 8 4 2 2 3" xfId="55520"/>
    <cellStyle name="Обычный 8 4 2 2 4" xfId="55521"/>
    <cellStyle name="Обычный 8 4 2 3" xfId="55522"/>
    <cellStyle name="Обычный 8 4 2 3 2" xfId="55523"/>
    <cellStyle name="Обычный 8 4 2 3 3" xfId="55524"/>
    <cellStyle name="Обычный 8 4 2 4" xfId="55525"/>
    <cellStyle name="Обычный 8 4 2 4 2" xfId="55526"/>
    <cellStyle name="Обычный 8 4 2 5" xfId="55527"/>
    <cellStyle name="Обычный 8 4 2 5 2" xfId="55528"/>
    <cellStyle name="Обычный 8 4 2 6" xfId="55529"/>
    <cellStyle name="Обычный 8 4 2 6 2" xfId="55530"/>
    <cellStyle name="Обычный 8 4 2 7" xfId="55531"/>
    <cellStyle name="Обычный 8 4 2 8" xfId="55532"/>
    <cellStyle name="Обычный 8 4 2 9" xfId="55533"/>
    <cellStyle name="Обычный 8 4 20" xfId="55534"/>
    <cellStyle name="Обычный 8 4 21" xfId="55535"/>
    <cellStyle name="Обычный 8 4 22" xfId="55536"/>
    <cellStyle name="Обычный 8 4 23" xfId="55537"/>
    <cellStyle name="Обычный 8 4 24" xfId="55538"/>
    <cellStyle name="Обычный 8 4 25" xfId="55539"/>
    <cellStyle name="Обычный 8 4 26" xfId="55540"/>
    <cellStyle name="Обычный 8 4 27" xfId="55541"/>
    <cellStyle name="Обычный 8 4 28" xfId="55542"/>
    <cellStyle name="Обычный 8 4 29" xfId="55543"/>
    <cellStyle name="Обычный 8 4 3" xfId="55544"/>
    <cellStyle name="Обычный 8 4 3 10" xfId="55545"/>
    <cellStyle name="Обычный 8 4 3 11" xfId="55546"/>
    <cellStyle name="Обычный 8 4 3 12" xfId="55547"/>
    <cellStyle name="Обычный 8 4 3 13" xfId="55548"/>
    <cellStyle name="Обычный 8 4 3 2" xfId="55549"/>
    <cellStyle name="Обычный 8 4 3 2 2" xfId="55550"/>
    <cellStyle name="Обычный 8 4 3 2 3" xfId="55551"/>
    <cellStyle name="Обычный 8 4 3 2 4" xfId="55552"/>
    <cellStyle name="Обычный 8 4 3 3" xfId="55553"/>
    <cellStyle name="Обычный 8 4 3 3 2" xfId="55554"/>
    <cellStyle name="Обычный 8 4 3 3 3" xfId="55555"/>
    <cellStyle name="Обычный 8 4 3 4" xfId="55556"/>
    <cellStyle name="Обычный 8 4 3 4 2" xfId="55557"/>
    <cellStyle name="Обычный 8 4 3 5" xfId="55558"/>
    <cellStyle name="Обычный 8 4 3 5 2" xfId="55559"/>
    <cellStyle name="Обычный 8 4 3 6" xfId="55560"/>
    <cellStyle name="Обычный 8 4 3 6 2" xfId="55561"/>
    <cellStyle name="Обычный 8 4 3 7" xfId="55562"/>
    <cellStyle name="Обычный 8 4 3 8" xfId="55563"/>
    <cellStyle name="Обычный 8 4 3 9" xfId="55564"/>
    <cellStyle name="Обычный 8 4 30" xfId="55565"/>
    <cellStyle name="Обычный 8 4 31" xfId="55566"/>
    <cellStyle name="Обычный 8 4 32" xfId="55567"/>
    <cellStyle name="Обычный 8 4 33" xfId="55568"/>
    <cellStyle name="Обычный 8 4 34" xfId="55569"/>
    <cellStyle name="Обычный 8 4 35" xfId="55570"/>
    <cellStyle name="Обычный 8 4 36" xfId="55571"/>
    <cellStyle name="Обычный 8 4 37" xfId="55572"/>
    <cellStyle name="Обычный 8 4 38" xfId="55573"/>
    <cellStyle name="Обычный 8 4 4" xfId="55574"/>
    <cellStyle name="Обычный 8 4 4 10" xfId="55575"/>
    <cellStyle name="Обычный 8 4 4 11" xfId="55576"/>
    <cellStyle name="Обычный 8 4 4 12" xfId="55577"/>
    <cellStyle name="Обычный 8 4 4 2" xfId="55578"/>
    <cellStyle name="Обычный 8 4 4 2 2" xfId="55579"/>
    <cellStyle name="Обычный 8 4 4 2 3" xfId="55580"/>
    <cellStyle name="Обычный 8 4 4 2 4" xfId="55581"/>
    <cellStyle name="Обычный 8 4 4 3" xfId="55582"/>
    <cellStyle name="Обычный 8 4 4 3 2" xfId="55583"/>
    <cellStyle name="Обычный 8 4 4 3 3" xfId="55584"/>
    <cellStyle name="Обычный 8 4 4 4" xfId="55585"/>
    <cellStyle name="Обычный 8 4 4 4 2" xfId="55586"/>
    <cellStyle name="Обычный 8 4 4 5" xfId="55587"/>
    <cellStyle name="Обычный 8 4 4 5 2" xfId="55588"/>
    <cellStyle name="Обычный 8 4 4 6" xfId="55589"/>
    <cellStyle name="Обычный 8 4 4 6 2" xfId="55590"/>
    <cellStyle name="Обычный 8 4 4 7" xfId="55591"/>
    <cellStyle name="Обычный 8 4 4 8" xfId="55592"/>
    <cellStyle name="Обычный 8 4 4 9" xfId="55593"/>
    <cellStyle name="Обычный 8 4 5" xfId="55594"/>
    <cellStyle name="Обычный 8 4 5 10" xfId="55595"/>
    <cellStyle name="Обычный 8 4 5 11" xfId="55596"/>
    <cellStyle name="Обычный 8 4 5 2" xfId="55597"/>
    <cellStyle name="Обычный 8 4 5 2 2" xfId="55598"/>
    <cellStyle name="Обычный 8 4 5 2 3" xfId="55599"/>
    <cellStyle name="Обычный 8 4 5 2 4" xfId="55600"/>
    <cellStyle name="Обычный 8 4 5 3" xfId="55601"/>
    <cellStyle name="Обычный 8 4 5 3 2" xfId="55602"/>
    <cellStyle name="Обычный 8 4 5 3 3" xfId="55603"/>
    <cellStyle name="Обычный 8 4 5 4" xfId="55604"/>
    <cellStyle name="Обычный 8 4 5 4 2" xfId="55605"/>
    <cellStyle name="Обычный 8 4 5 5" xfId="55606"/>
    <cellStyle name="Обычный 8 4 5 5 2" xfId="55607"/>
    <cellStyle name="Обычный 8 4 5 6" xfId="55608"/>
    <cellStyle name="Обычный 8 4 5 6 2" xfId="55609"/>
    <cellStyle name="Обычный 8 4 5 7" xfId="55610"/>
    <cellStyle name="Обычный 8 4 5 8" xfId="55611"/>
    <cellStyle name="Обычный 8 4 5 9" xfId="55612"/>
    <cellStyle name="Обычный 8 4 6" xfId="55613"/>
    <cellStyle name="Обычный 8 4 6 2" xfId="55614"/>
    <cellStyle name="Обычный 8 4 6 2 2" xfId="55615"/>
    <cellStyle name="Обычный 8 4 6 2 3" xfId="55616"/>
    <cellStyle name="Обычный 8 4 6 3" xfId="55617"/>
    <cellStyle name="Обычный 8 4 6 3 2" xfId="55618"/>
    <cellStyle name="Обычный 8 4 6 3 3" xfId="55619"/>
    <cellStyle name="Обычный 8 4 6 4" xfId="55620"/>
    <cellStyle name="Обычный 8 4 6 5" xfId="55621"/>
    <cellStyle name="Обычный 8 4 6 6" xfId="55622"/>
    <cellStyle name="Обычный 8 4 6 7" xfId="55623"/>
    <cellStyle name="Обычный 8 4 6 8" xfId="55624"/>
    <cellStyle name="Обычный 8 4 7" xfId="55625"/>
    <cellStyle name="Обычный 8 4 7 2" xfId="55626"/>
    <cellStyle name="Обычный 8 4 7 2 2" xfId="55627"/>
    <cellStyle name="Обычный 8 4 7 3" xfId="55628"/>
    <cellStyle name="Обычный 8 4 7 3 2" xfId="55629"/>
    <cellStyle name="Обычный 8 4 7 4" xfId="55630"/>
    <cellStyle name="Обычный 8 4 7 5" xfId="55631"/>
    <cellStyle name="Обычный 8 4 7 6" xfId="55632"/>
    <cellStyle name="Обычный 8 4 7 7" xfId="55633"/>
    <cellStyle name="Обычный 8 4 7 8" xfId="55634"/>
    <cellStyle name="Обычный 8 4 8" xfId="55635"/>
    <cellStyle name="Обычный 8 4 8 2" xfId="55636"/>
    <cellStyle name="Обычный 8 4 8 2 2" xfId="55637"/>
    <cellStyle name="Обычный 8 4 8 3" xfId="55638"/>
    <cellStyle name="Обычный 8 4 8 3 2" xfId="55639"/>
    <cellStyle name="Обычный 8 4 8 4" xfId="55640"/>
    <cellStyle name="Обычный 8 4 8 5" xfId="55641"/>
    <cellStyle name="Обычный 8 4 8 6" xfId="55642"/>
    <cellStyle name="Обычный 8 4 8 7" xfId="55643"/>
    <cellStyle name="Обычный 8 4 8 8" xfId="55644"/>
    <cellStyle name="Обычный 8 4 9" xfId="55645"/>
    <cellStyle name="Обычный 8 4 9 2" xfId="55646"/>
    <cellStyle name="Обычный 8 4 9 2 2" xfId="55647"/>
    <cellStyle name="Обычный 8 4 9 3" xfId="55648"/>
    <cellStyle name="Обычный 8 4 9 3 2" xfId="55649"/>
    <cellStyle name="Обычный 8 4 9 4" xfId="55650"/>
    <cellStyle name="Обычный 8 4 9 5" xfId="55651"/>
    <cellStyle name="Обычный 8 4 9 6" xfId="55652"/>
    <cellStyle name="Обычный 8 4 9 7" xfId="55653"/>
    <cellStyle name="Обычный 8 40" xfId="55654"/>
    <cellStyle name="Обычный 8 41" xfId="55655"/>
    <cellStyle name="Обычный 8 42" xfId="55656"/>
    <cellStyle name="Обычный 8 43" xfId="55657"/>
    <cellStyle name="Обычный 8 5" xfId="55658"/>
    <cellStyle name="Обычный 8 5 10" xfId="55659"/>
    <cellStyle name="Обычный 8 5 11" xfId="55660"/>
    <cellStyle name="Обычный 8 5 12" xfId="55661"/>
    <cellStyle name="Обычный 8 5 13" xfId="55662"/>
    <cellStyle name="Обычный 8 5 14" xfId="55663"/>
    <cellStyle name="Обычный 8 5 2" xfId="55664"/>
    <cellStyle name="Обычный 8 5 2 2" xfId="55665"/>
    <cellStyle name="Обычный 8 5 2 3" xfId="55666"/>
    <cellStyle name="Обычный 8 5 2 4" xfId="55667"/>
    <cellStyle name="Обычный 8 5 3" xfId="55668"/>
    <cellStyle name="Обычный 8 5 3 2" xfId="55669"/>
    <cellStyle name="Обычный 8 5 3 3" xfId="55670"/>
    <cellStyle name="Обычный 8 5 4" xfId="55671"/>
    <cellStyle name="Обычный 8 5 4 2" xfId="55672"/>
    <cellStyle name="Обычный 8 5 5" xfId="55673"/>
    <cellStyle name="Обычный 8 5 5 2" xfId="55674"/>
    <cellStyle name="Обычный 8 5 6" xfId="55675"/>
    <cellStyle name="Обычный 8 5 6 2" xfId="55676"/>
    <cellStyle name="Обычный 8 5 7" xfId="55677"/>
    <cellStyle name="Обычный 8 5 8" xfId="55678"/>
    <cellStyle name="Обычный 8 5 9" xfId="55679"/>
    <cellStyle name="Обычный 8 6" xfId="55680"/>
    <cellStyle name="Обычный 8 6 10" xfId="55681"/>
    <cellStyle name="Обычный 8 6 11" xfId="55682"/>
    <cellStyle name="Обычный 8 6 12" xfId="55683"/>
    <cellStyle name="Обычный 8 6 13" xfId="55684"/>
    <cellStyle name="Обычный 8 6 2" xfId="55685"/>
    <cellStyle name="Обычный 8 6 2 2" xfId="55686"/>
    <cellStyle name="Обычный 8 6 2 3" xfId="55687"/>
    <cellStyle name="Обычный 8 6 2 4" xfId="55688"/>
    <cellStyle name="Обычный 8 6 3" xfId="55689"/>
    <cellStyle name="Обычный 8 6 3 2" xfId="55690"/>
    <cellStyle name="Обычный 8 6 3 3" xfId="55691"/>
    <cellStyle name="Обычный 8 6 4" xfId="55692"/>
    <cellStyle name="Обычный 8 6 4 2" xfId="55693"/>
    <cellStyle name="Обычный 8 6 5" xfId="55694"/>
    <cellStyle name="Обычный 8 6 5 2" xfId="55695"/>
    <cellStyle name="Обычный 8 6 6" xfId="55696"/>
    <cellStyle name="Обычный 8 6 6 2" xfId="55697"/>
    <cellStyle name="Обычный 8 6 7" xfId="55698"/>
    <cellStyle name="Обычный 8 6 8" xfId="55699"/>
    <cellStyle name="Обычный 8 6 9" xfId="55700"/>
    <cellStyle name="Обычный 8 7" xfId="55701"/>
    <cellStyle name="Обычный 8 7 10" xfId="55702"/>
    <cellStyle name="Обычный 8 7 11" xfId="55703"/>
    <cellStyle name="Обычный 8 7 12" xfId="55704"/>
    <cellStyle name="Обычный 8 7 2" xfId="55705"/>
    <cellStyle name="Обычный 8 7 2 2" xfId="55706"/>
    <cellStyle name="Обычный 8 7 2 3" xfId="55707"/>
    <cellStyle name="Обычный 8 7 2 4" xfId="55708"/>
    <cellStyle name="Обычный 8 7 3" xfId="55709"/>
    <cellStyle name="Обычный 8 7 3 2" xfId="55710"/>
    <cellStyle name="Обычный 8 7 3 3" xfId="55711"/>
    <cellStyle name="Обычный 8 7 4" xfId="55712"/>
    <cellStyle name="Обычный 8 7 4 2" xfId="55713"/>
    <cellStyle name="Обычный 8 7 5" xfId="55714"/>
    <cellStyle name="Обычный 8 7 5 2" xfId="55715"/>
    <cellStyle name="Обычный 8 7 6" xfId="55716"/>
    <cellStyle name="Обычный 8 7 6 2" xfId="55717"/>
    <cellStyle name="Обычный 8 7 7" xfId="55718"/>
    <cellStyle name="Обычный 8 7 8" xfId="55719"/>
    <cellStyle name="Обычный 8 7 9" xfId="55720"/>
    <cellStyle name="Обычный 8 8" xfId="55721"/>
    <cellStyle name="Обычный 8 8 10" xfId="55722"/>
    <cellStyle name="Обычный 8 8 11" xfId="55723"/>
    <cellStyle name="Обычный 8 8 2" xfId="55724"/>
    <cellStyle name="Обычный 8 8 2 2" xfId="55725"/>
    <cellStyle name="Обычный 8 8 2 3" xfId="55726"/>
    <cellStyle name="Обычный 8 8 2 4" xfId="55727"/>
    <cellStyle name="Обычный 8 8 3" xfId="55728"/>
    <cellStyle name="Обычный 8 8 3 2" xfId="55729"/>
    <cellStyle name="Обычный 8 8 3 3" xfId="55730"/>
    <cellStyle name="Обычный 8 8 4" xfId="55731"/>
    <cellStyle name="Обычный 8 8 4 2" xfId="55732"/>
    <cellStyle name="Обычный 8 8 5" xfId="55733"/>
    <cellStyle name="Обычный 8 8 5 2" xfId="55734"/>
    <cellStyle name="Обычный 8 8 6" xfId="55735"/>
    <cellStyle name="Обычный 8 8 6 2" xfId="55736"/>
    <cellStyle name="Обычный 8 8 7" xfId="55737"/>
    <cellStyle name="Обычный 8 8 8" xfId="55738"/>
    <cellStyle name="Обычный 8 8 9" xfId="55739"/>
    <cellStyle name="Обычный 8 9" xfId="55740"/>
    <cellStyle name="Обычный 8 9 2" xfId="55741"/>
    <cellStyle name="Обычный 8 9 2 2" xfId="55742"/>
    <cellStyle name="Обычный 8 9 2 3" xfId="55743"/>
    <cellStyle name="Обычный 8 9 3" xfId="55744"/>
    <cellStyle name="Обычный 8 9 3 2" xfId="55745"/>
    <cellStyle name="Обычный 8 9 3 3" xfId="55746"/>
    <cellStyle name="Обычный 8 9 4" xfId="55747"/>
    <cellStyle name="Обычный 8 9 5" xfId="55748"/>
    <cellStyle name="Обычный 8 9 6" xfId="55749"/>
    <cellStyle name="Обычный 8 9 7" xfId="55750"/>
    <cellStyle name="Обычный 8 9 8" xfId="55751"/>
    <cellStyle name="Обычный 9" xfId="55752"/>
    <cellStyle name="Обычный_Лист1" xfId="55753"/>
    <cellStyle name="Процентный" xfId="3" builtinId="5"/>
    <cellStyle name="Процентный 2" xfId="55754"/>
    <cellStyle name="Процентный 2 2" xfId="55755"/>
    <cellStyle name="Процентный 2 2 2" xfId="55756"/>
    <cellStyle name="Процентный 2 2 2 2" xfId="55757"/>
    <cellStyle name="Процентный 2 3" xfId="55758"/>
    <cellStyle name="Процентный 2 3 2" xfId="55759"/>
    <cellStyle name="Процентный 3" xfId="55760"/>
    <cellStyle name="Процентный 3 2" xfId="55761"/>
    <cellStyle name="Процентный 3 2 2" xfId="55762"/>
    <cellStyle name="УровеньСтолб_1" xfId="55763"/>
    <cellStyle name="УровеньСтрок_1" xfId="55764"/>
    <cellStyle name="УровеньСтрок_2" xfId="55765"/>
    <cellStyle name="Финансовый" xfId="1" builtinId="3"/>
    <cellStyle name="Финансовый 10" xfId="55766"/>
    <cellStyle name="Финансовый 10 10" xfId="55767"/>
    <cellStyle name="Финансовый 10 10 2" xfId="55768"/>
    <cellStyle name="Финансовый 10 10 3" xfId="55769"/>
    <cellStyle name="Финансовый 10 11" xfId="55770"/>
    <cellStyle name="Финансовый 10 11 2" xfId="55771"/>
    <cellStyle name="Финансовый 10 12" xfId="55772"/>
    <cellStyle name="Финансовый 10 12 2" xfId="55773"/>
    <cellStyle name="Финансовый 10 13" xfId="55774"/>
    <cellStyle name="Финансовый 10 13 2" xfId="55775"/>
    <cellStyle name="Финансовый 10 14" xfId="55776"/>
    <cellStyle name="Финансовый 10 14 2" xfId="55777"/>
    <cellStyle name="Финансовый 10 15" xfId="55778"/>
    <cellStyle name="Финансовый 10 16" xfId="55779"/>
    <cellStyle name="Финансовый 10 17" xfId="55780"/>
    <cellStyle name="Финансовый 10 18" xfId="55781"/>
    <cellStyle name="Финансовый 10 19" xfId="55782"/>
    <cellStyle name="Финансовый 10 2" xfId="55783"/>
    <cellStyle name="Финансовый 10 2 10" xfId="55784"/>
    <cellStyle name="Финансовый 10 2 2" xfId="55785"/>
    <cellStyle name="Финансовый 10 2 2 2" xfId="55786"/>
    <cellStyle name="Финансовый 10 2 2 3" xfId="55787"/>
    <cellStyle name="Финансовый 10 2 3" xfId="55788"/>
    <cellStyle name="Финансовый 10 2 3 2" xfId="55789"/>
    <cellStyle name="Финансовый 10 2 4" xfId="55790"/>
    <cellStyle name="Финансовый 10 2 4 2" xfId="55791"/>
    <cellStyle name="Финансовый 10 2 5" xfId="55792"/>
    <cellStyle name="Финансовый 10 2 5 2" xfId="55793"/>
    <cellStyle name="Финансовый 10 2 6" xfId="55794"/>
    <cellStyle name="Финансовый 10 2 6 2" xfId="55795"/>
    <cellStyle name="Финансовый 10 2 7" xfId="55796"/>
    <cellStyle name="Финансовый 10 2 8" xfId="55797"/>
    <cellStyle name="Финансовый 10 2 9" xfId="55798"/>
    <cellStyle name="Финансовый 10 20" xfId="55799"/>
    <cellStyle name="Финансовый 10 3" xfId="55800"/>
    <cellStyle name="Финансовый 10 3 2" xfId="55801"/>
    <cellStyle name="Финансовый 10 3 2 2" xfId="55802"/>
    <cellStyle name="Финансовый 10 3 2 3" xfId="55803"/>
    <cellStyle name="Финансовый 10 3 3" xfId="55804"/>
    <cellStyle name="Финансовый 10 3 3 2" xfId="55805"/>
    <cellStyle name="Финансовый 10 3 4" xfId="55806"/>
    <cellStyle name="Финансовый 10 3 4 2" xfId="55807"/>
    <cellStyle name="Финансовый 10 3 5" xfId="55808"/>
    <cellStyle name="Финансовый 10 3 5 2" xfId="55809"/>
    <cellStyle name="Финансовый 10 3 6" xfId="55810"/>
    <cellStyle name="Финансовый 10 3 6 2" xfId="55811"/>
    <cellStyle name="Финансовый 10 3 7" xfId="55812"/>
    <cellStyle name="Финансовый 10 3 8" xfId="55813"/>
    <cellStyle name="Финансовый 10 3 9" xfId="55814"/>
    <cellStyle name="Финансовый 10 4" xfId="55815"/>
    <cellStyle name="Финансовый 10 4 2" xfId="55816"/>
    <cellStyle name="Финансовый 10 4 2 2" xfId="55817"/>
    <cellStyle name="Финансовый 10 4 2 3" xfId="55818"/>
    <cellStyle name="Финансовый 10 4 3" xfId="55819"/>
    <cellStyle name="Финансовый 10 4 3 2" xfId="55820"/>
    <cellStyle name="Финансовый 10 4 4" xfId="55821"/>
    <cellStyle name="Финансовый 10 4 4 2" xfId="55822"/>
    <cellStyle name="Финансовый 10 4 5" xfId="55823"/>
    <cellStyle name="Финансовый 10 4 5 2" xfId="55824"/>
    <cellStyle name="Финансовый 10 4 6" xfId="55825"/>
    <cellStyle name="Финансовый 10 4 6 2" xfId="55826"/>
    <cellStyle name="Финансовый 10 4 7" xfId="55827"/>
    <cellStyle name="Финансовый 10 4 8" xfId="55828"/>
    <cellStyle name="Финансовый 10 5" xfId="55829"/>
    <cellStyle name="Финансовый 10 5 2" xfId="55830"/>
    <cellStyle name="Финансовый 10 5 2 2" xfId="55831"/>
    <cellStyle name="Финансовый 10 5 2 3" xfId="55832"/>
    <cellStyle name="Финансовый 10 5 3" xfId="55833"/>
    <cellStyle name="Финансовый 10 5 3 2" xfId="55834"/>
    <cellStyle name="Финансовый 10 5 4" xfId="55835"/>
    <cellStyle name="Финансовый 10 5 4 2" xfId="55836"/>
    <cellStyle name="Финансовый 10 5 5" xfId="55837"/>
    <cellStyle name="Финансовый 10 5 5 2" xfId="55838"/>
    <cellStyle name="Финансовый 10 5 6" xfId="55839"/>
    <cellStyle name="Финансовый 10 5 6 2" xfId="55840"/>
    <cellStyle name="Финансовый 10 5 7" xfId="55841"/>
    <cellStyle name="Финансовый 10 6" xfId="55842"/>
    <cellStyle name="Финансовый 10 6 2" xfId="55843"/>
    <cellStyle name="Финансовый 10 6 2 2" xfId="55844"/>
    <cellStyle name="Финансовый 10 6 2 3" xfId="55845"/>
    <cellStyle name="Финансовый 10 6 3" xfId="55846"/>
    <cellStyle name="Финансовый 10 6 3 2" xfId="55847"/>
    <cellStyle name="Финансовый 10 6 4" xfId="55848"/>
    <cellStyle name="Финансовый 10 7" xfId="55849"/>
    <cellStyle name="Финансовый 10 7 2" xfId="55850"/>
    <cellStyle name="Финансовый 10 7 3" xfId="55851"/>
    <cellStyle name="Финансовый 10 7 4" xfId="55852"/>
    <cellStyle name="Финансовый 10 8" xfId="55853"/>
    <cellStyle name="Финансовый 10 8 2" xfId="55854"/>
    <cellStyle name="Финансовый 10 8 3" xfId="55855"/>
    <cellStyle name="Финансовый 10 8 4" xfId="55856"/>
    <cellStyle name="Финансовый 10 9" xfId="55857"/>
    <cellStyle name="Финансовый 10 9 2" xfId="55858"/>
    <cellStyle name="Финансовый 10 9 3" xfId="55859"/>
    <cellStyle name="Финансовый 11" xfId="55860"/>
    <cellStyle name="Финансовый 11 10" xfId="55861"/>
    <cellStyle name="Финансовый 11 10 2" xfId="55862"/>
    <cellStyle name="Финансовый 11 10 3" xfId="55863"/>
    <cellStyle name="Финансовый 11 11" xfId="55864"/>
    <cellStyle name="Финансовый 11 11 2" xfId="55865"/>
    <cellStyle name="Финансовый 11 12" xfId="55866"/>
    <cellStyle name="Финансовый 11 12 2" xfId="55867"/>
    <cellStyle name="Финансовый 11 13" xfId="55868"/>
    <cellStyle name="Финансовый 11 13 2" xfId="55869"/>
    <cellStyle name="Финансовый 11 14" xfId="55870"/>
    <cellStyle name="Финансовый 11 15" xfId="55871"/>
    <cellStyle name="Финансовый 11 2" xfId="55872"/>
    <cellStyle name="Финансовый 11 2 10" xfId="55873"/>
    <cellStyle name="Финансовый 11 2 2" xfId="55874"/>
    <cellStyle name="Финансовый 11 2 2 2" xfId="55875"/>
    <cellStyle name="Финансовый 11 2 2 3" xfId="55876"/>
    <cellStyle name="Финансовый 11 2 3" xfId="55877"/>
    <cellStyle name="Финансовый 11 2 3 2" xfId="55878"/>
    <cellStyle name="Финансовый 11 2 4" xfId="55879"/>
    <cellStyle name="Финансовый 11 2 4 2" xfId="55880"/>
    <cellStyle name="Финансовый 11 2 5" xfId="55881"/>
    <cellStyle name="Финансовый 11 2 5 2" xfId="55882"/>
    <cellStyle name="Финансовый 11 2 6" xfId="55883"/>
    <cellStyle name="Финансовый 11 2 6 2" xfId="55884"/>
    <cellStyle name="Финансовый 11 2 7" xfId="55885"/>
    <cellStyle name="Финансовый 11 2 8" xfId="55886"/>
    <cellStyle name="Финансовый 11 2 9" xfId="55887"/>
    <cellStyle name="Финансовый 11 3" xfId="55888"/>
    <cellStyle name="Финансовый 11 3 2" xfId="55889"/>
    <cellStyle name="Финансовый 11 3 2 2" xfId="55890"/>
    <cellStyle name="Финансовый 11 3 2 3" xfId="55891"/>
    <cellStyle name="Финансовый 11 3 3" xfId="55892"/>
    <cellStyle name="Финансовый 11 3 3 2" xfId="55893"/>
    <cellStyle name="Финансовый 11 3 4" xfId="55894"/>
    <cellStyle name="Финансовый 11 3 4 2" xfId="55895"/>
    <cellStyle name="Финансовый 11 3 5" xfId="55896"/>
    <cellStyle name="Финансовый 11 3 5 2" xfId="55897"/>
    <cellStyle name="Финансовый 11 3 6" xfId="55898"/>
    <cellStyle name="Финансовый 11 3 6 2" xfId="55899"/>
    <cellStyle name="Финансовый 11 3 7" xfId="55900"/>
    <cellStyle name="Финансовый 11 3 8" xfId="55901"/>
    <cellStyle name="Финансовый 11 3 9" xfId="55902"/>
    <cellStyle name="Финансовый 11 4" xfId="55903"/>
    <cellStyle name="Финансовый 11 4 2" xfId="55904"/>
    <cellStyle name="Финансовый 11 4 2 2" xfId="55905"/>
    <cellStyle name="Финансовый 11 4 2 3" xfId="55906"/>
    <cellStyle name="Финансовый 11 4 3" xfId="55907"/>
    <cellStyle name="Финансовый 11 4 3 2" xfId="55908"/>
    <cellStyle name="Финансовый 11 4 4" xfId="55909"/>
    <cellStyle name="Финансовый 11 4 4 2" xfId="55910"/>
    <cellStyle name="Финансовый 11 4 5" xfId="55911"/>
    <cellStyle name="Финансовый 11 4 5 2" xfId="55912"/>
    <cellStyle name="Финансовый 11 4 6" xfId="55913"/>
    <cellStyle name="Финансовый 11 4 6 2" xfId="55914"/>
    <cellStyle name="Финансовый 11 4 7" xfId="55915"/>
    <cellStyle name="Финансовый 11 4 8" xfId="55916"/>
    <cellStyle name="Финансовый 11 5" xfId="55917"/>
    <cellStyle name="Финансовый 11 5 2" xfId="55918"/>
    <cellStyle name="Финансовый 11 5 2 2" xfId="55919"/>
    <cellStyle name="Финансовый 11 5 2 3" xfId="55920"/>
    <cellStyle name="Финансовый 11 5 3" xfId="55921"/>
    <cellStyle name="Финансовый 11 5 3 2" xfId="55922"/>
    <cellStyle name="Финансовый 11 5 4" xfId="55923"/>
    <cellStyle name="Финансовый 11 5 4 2" xfId="55924"/>
    <cellStyle name="Финансовый 11 5 5" xfId="55925"/>
    <cellStyle name="Финансовый 11 5 5 2" xfId="55926"/>
    <cellStyle name="Финансовый 11 5 6" xfId="55927"/>
    <cellStyle name="Финансовый 11 5 6 2" xfId="55928"/>
    <cellStyle name="Финансовый 11 5 7" xfId="55929"/>
    <cellStyle name="Финансовый 11 6" xfId="55930"/>
    <cellStyle name="Финансовый 11 6 2" xfId="55931"/>
    <cellStyle name="Финансовый 11 6 2 2" xfId="55932"/>
    <cellStyle name="Финансовый 11 6 2 3" xfId="55933"/>
    <cellStyle name="Финансовый 11 6 3" xfId="55934"/>
    <cellStyle name="Финансовый 11 6 3 2" xfId="55935"/>
    <cellStyle name="Финансовый 11 6 4" xfId="55936"/>
    <cellStyle name="Финансовый 11 7" xfId="55937"/>
    <cellStyle name="Финансовый 11 7 2" xfId="55938"/>
    <cellStyle name="Финансовый 11 7 3" xfId="55939"/>
    <cellStyle name="Финансовый 11 7 4" xfId="55940"/>
    <cellStyle name="Финансовый 11 8" xfId="55941"/>
    <cellStyle name="Финансовый 11 8 2" xfId="55942"/>
    <cellStyle name="Финансовый 11 8 3" xfId="55943"/>
    <cellStyle name="Финансовый 11 8 4" xfId="55944"/>
    <cellStyle name="Финансовый 11 9" xfId="55945"/>
    <cellStyle name="Финансовый 11 9 2" xfId="55946"/>
    <cellStyle name="Финансовый 11 9 3" xfId="55947"/>
    <cellStyle name="Финансовый 12" xfId="55948"/>
    <cellStyle name="Финансовый 12 2" xfId="55949"/>
    <cellStyle name="Финансовый 12 3" xfId="55950"/>
    <cellStyle name="Финансовый 12 4" xfId="55951"/>
    <cellStyle name="Финансовый 12 5" xfId="55952"/>
    <cellStyle name="Финансовый 12 6" xfId="55953"/>
    <cellStyle name="Финансовый 2" xfId="55954"/>
    <cellStyle name="Финансовый 2 10" xfId="55955"/>
    <cellStyle name="Финансовый 2 10 10" xfId="55956"/>
    <cellStyle name="Финансовый 2 10 10 2" xfId="55957"/>
    <cellStyle name="Финансовый 2 10 11" xfId="55958"/>
    <cellStyle name="Финансовый 2 10 11 2" xfId="55959"/>
    <cellStyle name="Финансовый 2 10 12" xfId="55960"/>
    <cellStyle name="Финансовый 2 10 12 2" xfId="55961"/>
    <cellStyle name="Финансовый 2 10 13" xfId="55962"/>
    <cellStyle name="Финансовый 2 10 13 2" xfId="55963"/>
    <cellStyle name="Финансовый 2 10 14" xfId="55964"/>
    <cellStyle name="Финансовый 2 10 2" xfId="55965"/>
    <cellStyle name="Финансовый 2 10 2 10" xfId="55966"/>
    <cellStyle name="Финансовый 2 10 2 2" xfId="55967"/>
    <cellStyle name="Финансовый 2 10 2 2 2" xfId="55968"/>
    <cellStyle name="Финансовый 2 10 2 2 3" xfId="55969"/>
    <cellStyle name="Финансовый 2 10 2 3" xfId="55970"/>
    <cellStyle name="Финансовый 2 10 2 3 2" xfId="55971"/>
    <cellStyle name="Финансовый 2 10 2 4" xfId="55972"/>
    <cellStyle name="Финансовый 2 10 2 4 2" xfId="55973"/>
    <cellStyle name="Финансовый 2 10 2 5" xfId="55974"/>
    <cellStyle name="Финансовый 2 10 2 5 2" xfId="55975"/>
    <cellStyle name="Финансовый 2 10 2 6" xfId="55976"/>
    <cellStyle name="Финансовый 2 10 2 6 2" xfId="55977"/>
    <cellStyle name="Финансовый 2 10 2 7" xfId="55978"/>
    <cellStyle name="Финансовый 2 10 2 8" xfId="55979"/>
    <cellStyle name="Финансовый 2 10 2 9" xfId="55980"/>
    <cellStyle name="Финансовый 2 10 3" xfId="55981"/>
    <cellStyle name="Финансовый 2 10 3 2" xfId="55982"/>
    <cellStyle name="Финансовый 2 10 3 2 2" xfId="55983"/>
    <cellStyle name="Финансовый 2 10 3 2 3" xfId="55984"/>
    <cellStyle name="Финансовый 2 10 3 3" xfId="55985"/>
    <cellStyle name="Финансовый 2 10 3 3 2" xfId="55986"/>
    <cellStyle name="Финансовый 2 10 3 4" xfId="55987"/>
    <cellStyle name="Финансовый 2 10 3 4 2" xfId="55988"/>
    <cellStyle name="Финансовый 2 10 3 5" xfId="55989"/>
    <cellStyle name="Финансовый 2 10 3 5 2" xfId="55990"/>
    <cellStyle name="Финансовый 2 10 3 6" xfId="55991"/>
    <cellStyle name="Финансовый 2 10 3 6 2" xfId="55992"/>
    <cellStyle name="Финансовый 2 10 3 7" xfId="55993"/>
    <cellStyle name="Финансовый 2 10 3 8" xfId="55994"/>
    <cellStyle name="Финансовый 2 10 3 9" xfId="55995"/>
    <cellStyle name="Финансовый 2 10 4" xfId="55996"/>
    <cellStyle name="Финансовый 2 10 4 2" xfId="55997"/>
    <cellStyle name="Финансовый 2 10 4 2 2" xfId="55998"/>
    <cellStyle name="Финансовый 2 10 4 2 3" xfId="55999"/>
    <cellStyle name="Финансовый 2 10 4 3" xfId="56000"/>
    <cellStyle name="Финансовый 2 10 4 3 2" xfId="56001"/>
    <cellStyle name="Финансовый 2 10 4 4" xfId="56002"/>
    <cellStyle name="Финансовый 2 10 4 4 2" xfId="56003"/>
    <cellStyle name="Финансовый 2 10 4 5" xfId="56004"/>
    <cellStyle name="Финансовый 2 10 4 5 2" xfId="56005"/>
    <cellStyle name="Финансовый 2 10 4 6" xfId="56006"/>
    <cellStyle name="Финансовый 2 10 4 6 2" xfId="56007"/>
    <cellStyle name="Финансовый 2 10 4 7" xfId="56008"/>
    <cellStyle name="Финансовый 2 10 5" xfId="56009"/>
    <cellStyle name="Финансовый 2 10 5 2" xfId="56010"/>
    <cellStyle name="Финансовый 2 10 5 2 2" xfId="56011"/>
    <cellStyle name="Финансовый 2 10 5 2 3" xfId="56012"/>
    <cellStyle name="Финансовый 2 10 5 3" xfId="56013"/>
    <cellStyle name="Финансовый 2 10 5 3 2" xfId="56014"/>
    <cellStyle name="Финансовый 2 10 5 4" xfId="56015"/>
    <cellStyle name="Финансовый 2 10 5 4 2" xfId="56016"/>
    <cellStyle name="Финансовый 2 10 5 5" xfId="56017"/>
    <cellStyle name="Финансовый 2 10 5 6" xfId="56018"/>
    <cellStyle name="Финансовый 2 10 5 7" xfId="56019"/>
    <cellStyle name="Финансовый 2 10 6" xfId="56020"/>
    <cellStyle name="Финансовый 2 10 6 2" xfId="56021"/>
    <cellStyle name="Финансовый 2 10 6 2 2" xfId="56022"/>
    <cellStyle name="Финансовый 2 10 6 2 3" xfId="56023"/>
    <cellStyle name="Финансовый 2 10 6 3" xfId="56024"/>
    <cellStyle name="Финансовый 2 10 6 3 2" xfId="56025"/>
    <cellStyle name="Финансовый 2 10 7" xfId="56026"/>
    <cellStyle name="Финансовый 2 10 7 2" xfId="56027"/>
    <cellStyle name="Финансовый 2 10 7 3" xfId="56028"/>
    <cellStyle name="Финансовый 2 10 7 4" xfId="56029"/>
    <cellStyle name="Финансовый 2 10 8" xfId="56030"/>
    <cellStyle name="Финансовый 2 10 8 2" xfId="56031"/>
    <cellStyle name="Финансовый 2 10 8 3" xfId="56032"/>
    <cellStyle name="Финансовый 2 10 9" xfId="56033"/>
    <cellStyle name="Финансовый 2 10 9 2" xfId="56034"/>
    <cellStyle name="Финансовый 2 10 9 3" xfId="56035"/>
    <cellStyle name="Финансовый 2 11" xfId="56036"/>
    <cellStyle name="Финансовый 2 11 10" xfId="56037"/>
    <cellStyle name="Финансовый 2 11 11" xfId="56038"/>
    <cellStyle name="Финансовый 2 11 12" xfId="56039"/>
    <cellStyle name="Финансовый 2 11 13" xfId="56040"/>
    <cellStyle name="Финансовый 2 11 2" xfId="56041"/>
    <cellStyle name="Финансовый 2 11 2 2" xfId="56042"/>
    <cellStyle name="Финансовый 2 11 2 3" xfId="56043"/>
    <cellStyle name="Финансовый 2 11 2 4" xfId="56044"/>
    <cellStyle name="Финансовый 2 11 3" xfId="56045"/>
    <cellStyle name="Финансовый 2 11 3 2" xfId="56046"/>
    <cellStyle name="Финансовый 2 11 3 3" xfId="56047"/>
    <cellStyle name="Финансовый 2 11 4" xfId="56048"/>
    <cellStyle name="Финансовый 2 11 4 2" xfId="56049"/>
    <cellStyle name="Финансовый 2 11 5" xfId="56050"/>
    <cellStyle name="Финансовый 2 11 5 2" xfId="56051"/>
    <cellStyle name="Финансовый 2 11 6" xfId="56052"/>
    <cellStyle name="Финансовый 2 11 6 2" xfId="56053"/>
    <cellStyle name="Финансовый 2 11 7" xfId="56054"/>
    <cellStyle name="Финансовый 2 11 8" xfId="56055"/>
    <cellStyle name="Финансовый 2 11 9" xfId="56056"/>
    <cellStyle name="Финансовый 2 12" xfId="56057"/>
    <cellStyle name="Финансовый 2 12 10" xfId="56058"/>
    <cellStyle name="Финансовый 2 12 11" xfId="56059"/>
    <cellStyle name="Финансовый 2 12 12" xfId="56060"/>
    <cellStyle name="Финансовый 2 12 2" xfId="56061"/>
    <cellStyle name="Финансовый 2 12 2 2" xfId="56062"/>
    <cellStyle name="Финансовый 2 12 2 3" xfId="56063"/>
    <cellStyle name="Финансовый 2 12 2 4" xfId="56064"/>
    <cellStyle name="Финансовый 2 12 3" xfId="56065"/>
    <cellStyle name="Финансовый 2 12 3 2" xfId="56066"/>
    <cellStyle name="Финансовый 2 12 3 3" xfId="56067"/>
    <cellStyle name="Финансовый 2 12 4" xfId="56068"/>
    <cellStyle name="Финансовый 2 12 4 2" xfId="56069"/>
    <cellStyle name="Финансовый 2 12 5" xfId="56070"/>
    <cellStyle name="Финансовый 2 12 5 2" xfId="56071"/>
    <cellStyle name="Финансовый 2 12 6" xfId="56072"/>
    <cellStyle name="Финансовый 2 12 6 2" xfId="56073"/>
    <cellStyle name="Финансовый 2 12 7" xfId="56074"/>
    <cellStyle name="Финансовый 2 12 8" xfId="56075"/>
    <cellStyle name="Финансовый 2 12 9" xfId="56076"/>
    <cellStyle name="Финансовый 2 13" xfId="56077"/>
    <cellStyle name="Финансовый 2 13 10" xfId="56078"/>
    <cellStyle name="Финансовый 2 13 11" xfId="56079"/>
    <cellStyle name="Финансовый 2 13 2" xfId="56080"/>
    <cellStyle name="Финансовый 2 13 2 2" xfId="56081"/>
    <cellStyle name="Финансовый 2 13 2 3" xfId="56082"/>
    <cellStyle name="Финансовый 2 13 2 4" xfId="56083"/>
    <cellStyle name="Финансовый 2 13 3" xfId="56084"/>
    <cellStyle name="Финансовый 2 13 3 2" xfId="56085"/>
    <cellStyle name="Финансовый 2 13 3 3" xfId="56086"/>
    <cellStyle name="Финансовый 2 13 4" xfId="56087"/>
    <cellStyle name="Финансовый 2 13 4 2" xfId="56088"/>
    <cellStyle name="Финансовый 2 13 5" xfId="56089"/>
    <cellStyle name="Финансовый 2 13 5 2" xfId="56090"/>
    <cellStyle name="Финансовый 2 13 6" xfId="56091"/>
    <cellStyle name="Финансовый 2 13 6 2" xfId="56092"/>
    <cellStyle name="Финансовый 2 13 7" xfId="56093"/>
    <cellStyle name="Финансовый 2 13 8" xfId="56094"/>
    <cellStyle name="Финансовый 2 13 9" xfId="56095"/>
    <cellStyle name="Финансовый 2 14" xfId="56096"/>
    <cellStyle name="Финансовый 2 14 2" xfId="56097"/>
    <cellStyle name="Финансовый 2 14 2 2" xfId="56098"/>
    <cellStyle name="Финансовый 2 14 2 3" xfId="56099"/>
    <cellStyle name="Финансовый 2 14 2 4" xfId="56100"/>
    <cellStyle name="Финансовый 2 14 3" xfId="56101"/>
    <cellStyle name="Финансовый 2 14 3 2" xfId="56102"/>
    <cellStyle name="Финансовый 2 14 3 3" xfId="56103"/>
    <cellStyle name="Финансовый 2 14 4" xfId="56104"/>
    <cellStyle name="Финансовый 2 14 4 2" xfId="56105"/>
    <cellStyle name="Финансовый 2 14 5" xfId="56106"/>
    <cellStyle name="Финансовый 2 14 5 2" xfId="56107"/>
    <cellStyle name="Финансовый 2 14 6" xfId="56108"/>
    <cellStyle name="Финансовый 2 14 6 2" xfId="56109"/>
    <cellStyle name="Финансовый 2 14 7" xfId="56110"/>
    <cellStyle name="Финансовый 2 14 8" xfId="56111"/>
    <cellStyle name="Финансовый 2 14 9" xfId="56112"/>
    <cellStyle name="Финансовый 2 15" xfId="56113"/>
    <cellStyle name="Финансовый 2 15 2" xfId="56114"/>
    <cellStyle name="Финансовый 2 15 2 2" xfId="56115"/>
    <cellStyle name="Финансовый 2 15 2 3" xfId="56116"/>
    <cellStyle name="Финансовый 2 15 2 4" xfId="56117"/>
    <cellStyle name="Финансовый 2 15 3" xfId="56118"/>
    <cellStyle name="Финансовый 2 15 3 2" xfId="56119"/>
    <cellStyle name="Финансовый 2 15 3 3" xfId="56120"/>
    <cellStyle name="Финансовый 2 15 4" xfId="56121"/>
    <cellStyle name="Финансовый 2 15 5" xfId="56122"/>
    <cellStyle name="Финансовый 2 15 6" xfId="56123"/>
    <cellStyle name="Финансовый 2 15 7" xfId="56124"/>
    <cellStyle name="Финансовый 2 16" xfId="56125"/>
    <cellStyle name="Финансовый 2 16 2" xfId="56126"/>
    <cellStyle name="Финансовый 2 16 2 2" xfId="56127"/>
    <cellStyle name="Финансовый 2 16 3" xfId="56128"/>
    <cellStyle name="Финансовый 2 16 3 2" xfId="56129"/>
    <cellStyle name="Финансовый 2 16 4" xfId="56130"/>
    <cellStyle name="Финансовый 2 16 5" xfId="56131"/>
    <cellStyle name="Финансовый 2 16 6" xfId="56132"/>
    <cellStyle name="Финансовый 2 16 7" xfId="56133"/>
    <cellStyle name="Финансовый 2 16 8" xfId="56134"/>
    <cellStyle name="Финансовый 2 17" xfId="56135"/>
    <cellStyle name="Финансовый 2 17 2" xfId="56136"/>
    <cellStyle name="Финансовый 2 17 3" xfId="56137"/>
    <cellStyle name="Финансовый 2 17 4" xfId="56138"/>
    <cellStyle name="Финансовый 2 18" xfId="56139"/>
    <cellStyle name="Финансовый 2 18 2" xfId="56140"/>
    <cellStyle name="Финансовый 2 18 3" xfId="56141"/>
    <cellStyle name="Финансовый 2 19" xfId="56142"/>
    <cellStyle name="Финансовый 2 19 2" xfId="56143"/>
    <cellStyle name="Финансовый 2 2" xfId="56144"/>
    <cellStyle name="Финансовый 2 2 10" xfId="56145"/>
    <cellStyle name="Финансовый 2 2 10 2" xfId="56146"/>
    <cellStyle name="Финансовый 2 2 10 2 2" xfId="56147"/>
    <cellStyle name="Финансовый 2 2 10 3" xfId="56148"/>
    <cellStyle name="Финансовый 2 2 10 3 2" xfId="56149"/>
    <cellStyle name="Финансовый 2 2 10 4" xfId="56150"/>
    <cellStyle name="Финансовый 2 2 10 5" xfId="56151"/>
    <cellStyle name="Финансовый 2 2 10 6" xfId="56152"/>
    <cellStyle name="Финансовый 2 2 10 7" xfId="56153"/>
    <cellStyle name="Финансовый 2 2 10 8" xfId="56154"/>
    <cellStyle name="Финансовый 2 2 11" xfId="56155"/>
    <cellStyle name="Финансовый 2 2 11 2" xfId="56156"/>
    <cellStyle name="Финансовый 2 2 11 2 2" xfId="56157"/>
    <cellStyle name="Финансовый 2 2 11 3" xfId="56158"/>
    <cellStyle name="Финансовый 2 2 11 3 2" xfId="56159"/>
    <cellStyle name="Финансовый 2 2 11 4" xfId="56160"/>
    <cellStyle name="Финансовый 2 2 11 5" xfId="56161"/>
    <cellStyle name="Финансовый 2 2 11 6" xfId="56162"/>
    <cellStyle name="Финансовый 2 2 11 7" xfId="56163"/>
    <cellStyle name="Финансовый 2 2 12" xfId="56164"/>
    <cellStyle name="Финансовый 2 2 12 2" xfId="56165"/>
    <cellStyle name="Финансовый 2 2 12 2 2" xfId="56166"/>
    <cellStyle name="Финансовый 2 2 12 3" xfId="56167"/>
    <cellStyle name="Финансовый 2 2 12 3 2" xfId="56168"/>
    <cellStyle name="Финансовый 2 2 12 4" xfId="56169"/>
    <cellStyle name="Финансовый 2 2 12 5" xfId="56170"/>
    <cellStyle name="Финансовый 2 2 12 6" xfId="56171"/>
    <cellStyle name="Финансовый 2 2 12 7" xfId="56172"/>
    <cellStyle name="Финансовый 2 2 13" xfId="56173"/>
    <cellStyle name="Финансовый 2 2 13 2" xfId="56174"/>
    <cellStyle name="Финансовый 2 2 13 2 2" xfId="56175"/>
    <cellStyle name="Финансовый 2 2 13 3" xfId="56176"/>
    <cellStyle name="Финансовый 2 2 13 3 2" xfId="56177"/>
    <cellStyle name="Финансовый 2 2 13 4" xfId="56178"/>
    <cellStyle name="Финансовый 2 2 13 5" xfId="56179"/>
    <cellStyle name="Финансовый 2 2 13 6" xfId="56180"/>
    <cellStyle name="Финансовый 2 2 14" xfId="56181"/>
    <cellStyle name="Финансовый 2 2 14 2" xfId="56182"/>
    <cellStyle name="Финансовый 2 2 14 3" xfId="56183"/>
    <cellStyle name="Финансовый 2 2 15" xfId="56184"/>
    <cellStyle name="Финансовый 2 2 15 2" xfId="56185"/>
    <cellStyle name="Финансовый 2 2 15 3" xfId="56186"/>
    <cellStyle name="Финансовый 2 2 16" xfId="56187"/>
    <cellStyle name="Финансовый 2 2 16 2" xfId="56188"/>
    <cellStyle name="Финансовый 2 2 16 3" xfId="56189"/>
    <cellStyle name="Финансовый 2 2 17" xfId="56190"/>
    <cellStyle name="Финансовый 2 2 17 2" xfId="56191"/>
    <cellStyle name="Финансовый 2 2 18" xfId="56192"/>
    <cellStyle name="Финансовый 2 2 19" xfId="56193"/>
    <cellStyle name="Финансовый 2 2 2" xfId="56194"/>
    <cellStyle name="Финансовый 2 2 2 10" xfId="56195"/>
    <cellStyle name="Финансовый 2 2 2 10 2" xfId="56196"/>
    <cellStyle name="Финансовый 2 2 2 10 2 2" xfId="56197"/>
    <cellStyle name="Финансовый 2 2 2 10 3" xfId="56198"/>
    <cellStyle name="Финансовый 2 2 2 10 3 2" xfId="56199"/>
    <cellStyle name="Финансовый 2 2 2 10 4" xfId="56200"/>
    <cellStyle name="Финансовый 2 2 2 10 5" xfId="56201"/>
    <cellStyle name="Финансовый 2 2 2 10 6" xfId="56202"/>
    <cellStyle name="Финансовый 2 2 2 10 7" xfId="56203"/>
    <cellStyle name="Финансовый 2 2 2 11" xfId="56204"/>
    <cellStyle name="Финансовый 2 2 2 11 2" xfId="56205"/>
    <cellStyle name="Финансовый 2 2 2 11 2 2" xfId="56206"/>
    <cellStyle name="Финансовый 2 2 2 11 3" xfId="56207"/>
    <cellStyle name="Финансовый 2 2 2 11 3 2" xfId="56208"/>
    <cellStyle name="Финансовый 2 2 2 11 4" xfId="56209"/>
    <cellStyle name="Финансовый 2 2 2 11 5" xfId="56210"/>
    <cellStyle name="Финансовый 2 2 2 11 6" xfId="56211"/>
    <cellStyle name="Финансовый 2 2 2 12" xfId="56212"/>
    <cellStyle name="Финансовый 2 2 2 12 2" xfId="56213"/>
    <cellStyle name="Финансовый 2 2 2 12 3" xfId="56214"/>
    <cellStyle name="Финансовый 2 2 2 13" xfId="56215"/>
    <cellStyle name="Финансовый 2 2 2 13 2" xfId="56216"/>
    <cellStyle name="Финансовый 2 2 2 13 3" xfId="56217"/>
    <cellStyle name="Финансовый 2 2 2 14" xfId="56218"/>
    <cellStyle name="Финансовый 2 2 2 14 2" xfId="56219"/>
    <cellStyle name="Финансовый 2 2 2 14 3" xfId="56220"/>
    <cellStyle name="Финансовый 2 2 2 15" xfId="56221"/>
    <cellStyle name="Финансовый 2 2 2 15 2" xfId="56222"/>
    <cellStyle name="Финансовый 2 2 2 16" xfId="56223"/>
    <cellStyle name="Финансовый 2 2 2 17" xfId="56224"/>
    <cellStyle name="Финансовый 2 2 2 18" xfId="56225"/>
    <cellStyle name="Финансовый 2 2 2 19" xfId="56226"/>
    <cellStyle name="Финансовый 2 2 2 2" xfId="56227"/>
    <cellStyle name="Финансовый 2 2 2 2 10" xfId="56228"/>
    <cellStyle name="Финансовый 2 2 2 2 11" xfId="56229"/>
    <cellStyle name="Финансовый 2 2 2 2 12" xfId="56230"/>
    <cellStyle name="Финансовый 2 2 2 2 13" xfId="56231"/>
    <cellStyle name="Финансовый 2 2 2 2 14" xfId="56232"/>
    <cellStyle name="Финансовый 2 2 2 2 2" xfId="56233"/>
    <cellStyle name="Финансовый 2 2 2 2 2 2" xfId="56234"/>
    <cellStyle name="Финансовый 2 2 2 2 2 3" xfId="56235"/>
    <cellStyle name="Финансовый 2 2 2 2 2 4" xfId="56236"/>
    <cellStyle name="Финансовый 2 2 2 2 3" xfId="56237"/>
    <cellStyle name="Финансовый 2 2 2 2 3 2" xfId="56238"/>
    <cellStyle name="Финансовый 2 2 2 2 3 3" xfId="56239"/>
    <cellStyle name="Финансовый 2 2 2 2 4" xfId="56240"/>
    <cellStyle name="Финансовый 2 2 2 2 4 2" xfId="56241"/>
    <cellStyle name="Финансовый 2 2 2 2 5" xfId="56242"/>
    <cellStyle name="Финансовый 2 2 2 2 5 2" xfId="56243"/>
    <cellStyle name="Финансовый 2 2 2 2 6" xfId="56244"/>
    <cellStyle name="Финансовый 2 2 2 2 6 2" xfId="56245"/>
    <cellStyle name="Финансовый 2 2 2 2 7" xfId="56246"/>
    <cellStyle name="Финансовый 2 2 2 2 8" xfId="56247"/>
    <cellStyle name="Финансовый 2 2 2 2 9" xfId="56248"/>
    <cellStyle name="Финансовый 2 2 2 20" xfId="56249"/>
    <cellStyle name="Финансовый 2 2 2 21" xfId="56250"/>
    <cellStyle name="Финансовый 2 2 2 22" xfId="56251"/>
    <cellStyle name="Финансовый 2 2 2 23" xfId="56252"/>
    <cellStyle name="Финансовый 2 2 2 24" xfId="56253"/>
    <cellStyle name="Финансовый 2 2 2 25" xfId="56254"/>
    <cellStyle name="Финансовый 2 2 2 26" xfId="56255"/>
    <cellStyle name="Финансовый 2 2 2 27" xfId="56256"/>
    <cellStyle name="Финансовый 2 2 2 28" xfId="56257"/>
    <cellStyle name="Финансовый 2 2 2 29" xfId="56258"/>
    <cellStyle name="Финансовый 2 2 2 3" xfId="56259"/>
    <cellStyle name="Финансовый 2 2 2 3 10" xfId="56260"/>
    <cellStyle name="Финансовый 2 2 2 3 11" xfId="56261"/>
    <cellStyle name="Финансовый 2 2 2 3 12" xfId="56262"/>
    <cellStyle name="Финансовый 2 2 2 3 13" xfId="56263"/>
    <cellStyle name="Финансовый 2 2 2 3 2" xfId="56264"/>
    <cellStyle name="Финансовый 2 2 2 3 2 2" xfId="56265"/>
    <cellStyle name="Финансовый 2 2 2 3 2 3" xfId="56266"/>
    <cellStyle name="Финансовый 2 2 2 3 2 4" xfId="56267"/>
    <cellStyle name="Финансовый 2 2 2 3 3" xfId="56268"/>
    <cellStyle name="Финансовый 2 2 2 3 3 2" xfId="56269"/>
    <cellStyle name="Финансовый 2 2 2 3 3 3" xfId="56270"/>
    <cellStyle name="Финансовый 2 2 2 3 4" xfId="56271"/>
    <cellStyle name="Финансовый 2 2 2 3 4 2" xfId="56272"/>
    <cellStyle name="Финансовый 2 2 2 3 5" xfId="56273"/>
    <cellStyle name="Финансовый 2 2 2 3 5 2" xfId="56274"/>
    <cellStyle name="Финансовый 2 2 2 3 6" xfId="56275"/>
    <cellStyle name="Финансовый 2 2 2 3 6 2" xfId="56276"/>
    <cellStyle name="Финансовый 2 2 2 3 7" xfId="56277"/>
    <cellStyle name="Финансовый 2 2 2 3 8" xfId="56278"/>
    <cellStyle name="Финансовый 2 2 2 3 9" xfId="56279"/>
    <cellStyle name="Финансовый 2 2 2 30" xfId="56280"/>
    <cellStyle name="Финансовый 2 2 2 31" xfId="56281"/>
    <cellStyle name="Финансовый 2 2 2 32" xfId="56282"/>
    <cellStyle name="Финансовый 2 2 2 33" xfId="56283"/>
    <cellStyle name="Финансовый 2 2 2 34" xfId="56284"/>
    <cellStyle name="Финансовый 2 2 2 35" xfId="56285"/>
    <cellStyle name="Финансовый 2 2 2 36" xfId="56286"/>
    <cellStyle name="Финансовый 2 2 2 37" xfId="56287"/>
    <cellStyle name="Финансовый 2 2 2 38" xfId="56288"/>
    <cellStyle name="Финансовый 2 2 2 39" xfId="56289"/>
    <cellStyle name="Финансовый 2 2 2 4" xfId="56290"/>
    <cellStyle name="Финансовый 2 2 2 4 10" xfId="56291"/>
    <cellStyle name="Финансовый 2 2 2 4 11" xfId="56292"/>
    <cellStyle name="Финансовый 2 2 2 4 12" xfId="56293"/>
    <cellStyle name="Финансовый 2 2 2 4 2" xfId="56294"/>
    <cellStyle name="Финансовый 2 2 2 4 2 2" xfId="56295"/>
    <cellStyle name="Финансовый 2 2 2 4 2 3" xfId="56296"/>
    <cellStyle name="Финансовый 2 2 2 4 2 4" xfId="56297"/>
    <cellStyle name="Финансовый 2 2 2 4 3" xfId="56298"/>
    <cellStyle name="Финансовый 2 2 2 4 3 2" xfId="56299"/>
    <cellStyle name="Финансовый 2 2 2 4 3 3" xfId="56300"/>
    <cellStyle name="Финансовый 2 2 2 4 4" xfId="56301"/>
    <cellStyle name="Финансовый 2 2 2 4 4 2" xfId="56302"/>
    <cellStyle name="Финансовый 2 2 2 4 5" xfId="56303"/>
    <cellStyle name="Финансовый 2 2 2 4 5 2" xfId="56304"/>
    <cellStyle name="Финансовый 2 2 2 4 6" xfId="56305"/>
    <cellStyle name="Финансовый 2 2 2 4 6 2" xfId="56306"/>
    <cellStyle name="Финансовый 2 2 2 4 7" xfId="56307"/>
    <cellStyle name="Финансовый 2 2 2 4 8" xfId="56308"/>
    <cellStyle name="Финансовый 2 2 2 4 9" xfId="56309"/>
    <cellStyle name="Финансовый 2 2 2 5" xfId="56310"/>
    <cellStyle name="Финансовый 2 2 2 5 10" xfId="56311"/>
    <cellStyle name="Финансовый 2 2 2 5 11" xfId="56312"/>
    <cellStyle name="Финансовый 2 2 2 5 2" xfId="56313"/>
    <cellStyle name="Финансовый 2 2 2 5 2 2" xfId="56314"/>
    <cellStyle name="Финансовый 2 2 2 5 2 3" xfId="56315"/>
    <cellStyle name="Финансовый 2 2 2 5 2 4" xfId="56316"/>
    <cellStyle name="Финансовый 2 2 2 5 3" xfId="56317"/>
    <cellStyle name="Финансовый 2 2 2 5 3 2" xfId="56318"/>
    <cellStyle name="Финансовый 2 2 2 5 3 3" xfId="56319"/>
    <cellStyle name="Финансовый 2 2 2 5 4" xfId="56320"/>
    <cellStyle name="Финансовый 2 2 2 5 4 2" xfId="56321"/>
    <cellStyle name="Финансовый 2 2 2 5 5" xfId="56322"/>
    <cellStyle name="Финансовый 2 2 2 5 5 2" xfId="56323"/>
    <cellStyle name="Финансовый 2 2 2 5 6" xfId="56324"/>
    <cellStyle name="Финансовый 2 2 2 5 6 2" xfId="56325"/>
    <cellStyle name="Финансовый 2 2 2 5 7" xfId="56326"/>
    <cellStyle name="Финансовый 2 2 2 5 8" xfId="56327"/>
    <cellStyle name="Финансовый 2 2 2 5 9" xfId="56328"/>
    <cellStyle name="Финансовый 2 2 2 6" xfId="56329"/>
    <cellStyle name="Финансовый 2 2 2 6 2" xfId="56330"/>
    <cellStyle name="Финансовый 2 2 2 6 2 2" xfId="56331"/>
    <cellStyle name="Финансовый 2 2 2 6 2 3" xfId="56332"/>
    <cellStyle name="Финансовый 2 2 2 6 2 4" xfId="56333"/>
    <cellStyle name="Финансовый 2 2 2 6 3" xfId="56334"/>
    <cellStyle name="Финансовый 2 2 2 6 3 2" xfId="56335"/>
    <cellStyle name="Финансовый 2 2 2 6 3 3" xfId="56336"/>
    <cellStyle name="Финансовый 2 2 2 6 4" xfId="56337"/>
    <cellStyle name="Финансовый 2 2 2 6 5" xfId="56338"/>
    <cellStyle name="Финансовый 2 2 2 6 6" xfId="56339"/>
    <cellStyle name="Финансовый 2 2 2 6 7" xfId="56340"/>
    <cellStyle name="Финансовый 2 2 2 6 8" xfId="56341"/>
    <cellStyle name="Финансовый 2 2 2 7" xfId="56342"/>
    <cellStyle name="Финансовый 2 2 2 7 2" xfId="56343"/>
    <cellStyle name="Финансовый 2 2 2 7 2 2" xfId="56344"/>
    <cellStyle name="Финансовый 2 2 2 7 3" xfId="56345"/>
    <cellStyle name="Финансовый 2 2 2 7 3 2" xfId="56346"/>
    <cellStyle name="Финансовый 2 2 2 7 4" xfId="56347"/>
    <cellStyle name="Финансовый 2 2 2 7 5" xfId="56348"/>
    <cellStyle name="Финансовый 2 2 2 7 6" xfId="56349"/>
    <cellStyle name="Финансовый 2 2 2 7 7" xfId="56350"/>
    <cellStyle name="Финансовый 2 2 2 7 8" xfId="56351"/>
    <cellStyle name="Финансовый 2 2 2 8" xfId="56352"/>
    <cellStyle name="Финансовый 2 2 2 8 2" xfId="56353"/>
    <cellStyle name="Финансовый 2 2 2 8 2 2" xfId="56354"/>
    <cellStyle name="Финансовый 2 2 2 8 3" xfId="56355"/>
    <cellStyle name="Финансовый 2 2 2 8 3 2" xfId="56356"/>
    <cellStyle name="Финансовый 2 2 2 8 4" xfId="56357"/>
    <cellStyle name="Финансовый 2 2 2 8 5" xfId="56358"/>
    <cellStyle name="Финансовый 2 2 2 8 6" xfId="56359"/>
    <cellStyle name="Финансовый 2 2 2 8 7" xfId="56360"/>
    <cellStyle name="Финансовый 2 2 2 8 8" xfId="56361"/>
    <cellStyle name="Финансовый 2 2 2 9" xfId="56362"/>
    <cellStyle name="Финансовый 2 2 2 9 2" xfId="56363"/>
    <cellStyle name="Финансовый 2 2 2 9 2 2" xfId="56364"/>
    <cellStyle name="Финансовый 2 2 2 9 3" xfId="56365"/>
    <cellStyle name="Финансовый 2 2 2 9 3 2" xfId="56366"/>
    <cellStyle name="Финансовый 2 2 2 9 4" xfId="56367"/>
    <cellStyle name="Финансовый 2 2 2 9 5" xfId="56368"/>
    <cellStyle name="Финансовый 2 2 2 9 6" xfId="56369"/>
    <cellStyle name="Финансовый 2 2 2 9 7" xfId="56370"/>
    <cellStyle name="Финансовый 2 2 20" xfId="56371"/>
    <cellStyle name="Финансовый 2 2 21" xfId="56372"/>
    <cellStyle name="Финансовый 2 2 22" xfId="56373"/>
    <cellStyle name="Финансовый 2 2 23" xfId="56374"/>
    <cellStyle name="Финансовый 2 2 24" xfId="56375"/>
    <cellStyle name="Финансовый 2 2 25" xfId="56376"/>
    <cellStyle name="Финансовый 2 2 26" xfId="56377"/>
    <cellStyle name="Финансовый 2 2 27" xfId="56378"/>
    <cellStyle name="Финансовый 2 2 28" xfId="56379"/>
    <cellStyle name="Финансовый 2 2 29" xfId="56380"/>
    <cellStyle name="Финансовый 2 2 3" xfId="56381"/>
    <cellStyle name="Финансовый 2 2 3 10" xfId="56382"/>
    <cellStyle name="Финансовый 2 2 3 10 2" xfId="56383"/>
    <cellStyle name="Финансовый 2 2 3 10 2 2" xfId="56384"/>
    <cellStyle name="Финансовый 2 2 3 10 3" xfId="56385"/>
    <cellStyle name="Финансовый 2 2 3 10 3 2" xfId="56386"/>
    <cellStyle name="Финансовый 2 2 3 10 4" xfId="56387"/>
    <cellStyle name="Финансовый 2 2 3 10 5" xfId="56388"/>
    <cellStyle name="Финансовый 2 2 3 10 6" xfId="56389"/>
    <cellStyle name="Финансовый 2 2 3 10 7" xfId="56390"/>
    <cellStyle name="Финансовый 2 2 3 11" xfId="56391"/>
    <cellStyle name="Финансовый 2 2 3 11 2" xfId="56392"/>
    <cellStyle name="Финансовый 2 2 3 11 3" xfId="56393"/>
    <cellStyle name="Финансовый 2 2 3 12" xfId="56394"/>
    <cellStyle name="Финансовый 2 2 3 12 2" xfId="56395"/>
    <cellStyle name="Финансовый 2 2 3 12 3" xfId="56396"/>
    <cellStyle name="Финансовый 2 2 3 13" xfId="56397"/>
    <cellStyle name="Финансовый 2 2 3 13 2" xfId="56398"/>
    <cellStyle name="Финансовый 2 2 3 13 3" xfId="56399"/>
    <cellStyle name="Финансовый 2 2 3 14" xfId="56400"/>
    <cellStyle name="Финансовый 2 2 3 14 2" xfId="56401"/>
    <cellStyle name="Финансовый 2 2 3 14 3" xfId="56402"/>
    <cellStyle name="Финансовый 2 2 3 15" xfId="56403"/>
    <cellStyle name="Финансовый 2 2 3 16" xfId="56404"/>
    <cellStyle name="Финансовый 2 2 3 17" xfId="56405"/>
    <cellStyle name="Финансовый 2 2 3 18" xfId="56406"/>
    <cellStyle name="Финансовый 2 2 3 19" xfId="56407"/>
    <cellStyle name="Финансовый 2 2 3 2" xfId="56408"/>
    <cellStyle name="Финансовый 2 2 3 2 10" xfId="56409"/>
    <cellStyle name="Финансовый 2 2 3 2 11" xfId="56410"/>
    <cellStyle name="Финансовый 2 2 3 2 12" xfId="56411"/>
    <cellStyle name="Финансовый 2 2 3 2 13" xfId="56412"/>
    <cellStyle name="Финансовый 2 2 3 2 14" xfId="56413"/>
    <cellStyle name="Финансовый 2 2 3 2 2" xfId="56414"/>
    <cellStyle name="Финансовый 2 2 3 2 2 2" xfId="56415"/>
    <cellStyle name="Финансовый 2 2 3 2 2 3" xfId="56416"/>
    <cellStyle name="Финансовый 2 2 3 2 2 4" xfId="56417"/>
    <cellStyle name="Финансовый 2 2 3 2 3" xfId="56418"/>
    <cellStyle name="Финансовый 2 2 3 2 3 2" xfId="56419"/>
    <cellStyle name="Финансовый 2 2 3 2 3 3" xfId="56420"/>
    <cellStyle name="Финансовый 2 2 3 2 4" xfId="56421"/>
    <cellStyle name="Финансовый 2 2 3 2 4 2" xfId="56422"/>
    <cellStyle name="Финансовый 2 2 3 2 5" xfId="56423"/>
    <cellStyle name="Финансовый 2 2 3 2 5 2" xfId="56424"/>
    <cellStyle name="Финансовый 2 2 3 2 6" xfId="56425"/>
    <cellStyle name="Финансовый 2 2 3 2 6 2" xfId="56426"/>
    <cellStyle name="Финансовый 2 2 3 2 7" xfId="56427"/>
    <cellStyle name="Финансовый 2 2 3 2 8" xfId="56428"/>
    <cellStyle name="Финансовый 2 2 3 2 9" xfId="56429"/>
    <cellStyle name="Финансовый 2 2 3 20" xfId="56430"/>
    <cellStyle name="Финансовый 2 2 3 21" xfId="56431"/>
    <cellStyle name="Финансовый 2 2 3 22" xfId="56432"/>
    <cellStyle name="Финансовый 2 2 3 23" xfId="56433"/>
    <cellStyle name="Финансовый 2 2 3 24" xfId="56434"/>
    <cellStyle name="Финансовый 2 2 3 25" xfId="56435"/>
    <cellStyle name="Финансовый 2 2 3 26" xfId="56436"/>
    <cellStyle name="Финансовый 2 2 3 27" xfId="56437"/>
    <cellStyle name="Финансовый 2 2 3 28" xfId="56438"/>
    <cellStyle name="Финансовый 2 2 3 29" xfId="56439"/>
    <cellStyle name="Финансовый 2 2 3 3" xfId="56440"/>
    <cellStyle name="Финансовый 2 2 3 3 10" xfId="56441"/>
    <cellStyle name="Финансовый 2 2 3 3 11" xfId="56442"/>
    <cellStyle name="Финансовый 2 2 3 3 12" xfId="56443"/>
    <cellStyle name="Финансовый 2 2 3 3 13" xfId="56444"/>
    <cellStyle name="Финансовый 2 2 3 3 2" xfId="56445"/>
    <cellStyle name="Финансовый 2 2 3 3 2 2" xfId="56446"/>
    <cellStyle name="Финансовый 2 2 3 3 2 3" xfId="56447"/>
    <cellStyle name="Финансовый 2 2 3 3 2 4" xfId="56448"/>
    <cellStyle name="Финансовый 2 2 3 3 3" xfId="56449"/>
    <cellStyle name="Финансовый 2 2 3 3 3 2" xfId="56450"/>
    <cellStyle name="Финансовый 2 2 3 3 3 3" xfId="56451"/>
    <cellStyle name="Финансовый 2 2 3 3 4" xfId="56452"/>
    <cellStyle name="Финансовый 2 2 3 3 4 2" xfId="56453"/>
    <cellStyle name="Финансовый 2 2 3 3 5" xfId="56454"/>
    <cellStyle name="Финансовый 2 2 3 3 5 2" xfId="56455"/>
    <cellStyle name="Финансовый 2 2 3 3 6" xfId="56456"/>
    <cellStyle name="Финансовый 2 2 3 3 6 2" xfId="56457"/>
    <cellStyle name="Финансовый 2 2 3 3 7" xfId="56458"/>
    <cellStyle name="Финансовый 2 2 3 3 8" xfId="56459"/>
    <cellStyle name="Финансовый 2 2 3 3 9" xfId="56460"/>
    <cellStyle name="Финансовый 2 2 3 30" xfId="56461"/>
    <cellStyle name="Финансовый 2 2 3 31" xfId="56462"/>
    <cellStyle name="Финансовый 2 2 3 32" xfId="56463"/>
    <cellStyle name="Финансовый 2 2 3 33" xfId="56464"/>
    <cellStyle name="Финансовый 2 2 3 34" xfId="56465"/>
    <cellStyle name="Финансовый 2 2 3 35" xfId="56466"/>
    <cellStyle name="Финансовый 2 2 3 36" xfId="56467"/>
    <cellStyle name="Финансовый 2 2 3 37" xfId="56468"/>
    <cellStyle name="Финансовый 2 2 3 38" xfId="56469"/>
    <cellStyle name="Финансовый 2 2 3 4" xfId="56470"/>
    <cellStyle name="Финансовый 2 2 3 4 10" xfId="56471"/>
    <cellStyle name="Финансовый 2 2 3 4 11" xfId="56472"/>
    <cellStyle name="Финансовый 2 2 3 4 12" xfId="56473"/>
    <cellStyle name="Финансовый 2 2 3 4 2" xfId="56474"/>
    <cellStyle name="Финансовый 2 2 3 4 2 2" xfId="56475"/>
    <cellStyle name="Финансовый 2 2 3 4 2 3" xfId="56476"/>
    <cellStyle name="Финансовый 2 2 3 4 2 4" xfId="56477"/>
    <cellStyle name="Финансовый 2 2 3 4 3" xfId="56478"/>
    <cellStyle name="Финансовый 2 2 3 4 3 2" xfId="56479"/>
    <cellStyle name="Финансовый 2 2 3 4 3 3" xfId="56480"/>
    <cellStyle name="Финансовый 2 2 3 4 4" xfId="56481"/>
    <cellStyle name="Финансовый 2 2 3 4 4 2" xfId="56482"/>
    <cellStyle name="Финансовый 2 2 3 4 5" xfId="56483"/>
    <cellStyle name="Финансовый 2 2 3 4 5 2" xfId="56484"/>
    <cellStyle name="Финансовый 2 2 3 4 6" xfId="56485"/>
    <cellStyle name="Финансовый 2 2 3 4 6 2" xfId="56486"/>
    <cellStyle name="Финансовый 2 2 3 4 7" xfId="56487"/>
    <cellStyle name="Финансовый 2 2 3 4 8" xfId="56488"/>
    <cellStyle name="Финансовый 2 2 3 4 9" xfId="56489"/>
    <cellStyle name="Финансовый 2 2 3 5" xfId="56490"/>
    <cellStyle name="Финансовый 2 2 3 5 10" xfId="56491"/>
    <cellStyle name="Финансовый 2 2 3 5 11" xfId="56492"/>
    <cellStyle name="Финансовый 2 2 3 5 2" xfId="56493"/>
    <cellStyle name="Финансовый 2 2 3 5 2 2" xfId="56494"/>
    <cellStyle name="Финансовый 2 2 3 5 2 3" xfId="56495"/>
    <cellStyle name="Финансовый 2 2 3 5 2 4" xfId="56496"/>
    <cellStyle name="Финансовый 2 2 3 5 3" xfId="56497"/>
    <cellStyle name="Финансовый 2 2 3 5 3 2" xfId="56498"/>
    <cellStyle name="Финансовый 2 2 3 5 3 3" xfId="56499"/>
    <cellStyle name="Финансовый 2 2 3 5 4" xfId="56500"/>
    <cellStyle name="Финансовый 2 2 3 5 4 2" xfId="56501"/>
    <cellStyle name="Финансовый 2 2 3 5 5" xfId="56502"/>
    <cellStyle name="Финансовый 2 2 3 5 5 2" xfId="56503"/>
    <cellStyle name="Финансовый 2 2 3 5 6" xfId="56504"/>
    <cellStyle name="Финансовый 2 2 3 5 6 2" xfId="56505"/>
    <cellStyle name="Финансовый 2 2 3 5 7" xfId="56506"/>
    <cellStyle name="Финансовый 2 2 3 5 8" xfId="56507"/>
    <cellStyle name="Финансовый 2 2 3 5 9" xfId="56508"/>
    <cellStyle name="Финансовый 2 2 3 6" xfId="56509"/>
    <cellStyle name="Финансовый 2 2 3 6 2" xfId="56510"/>
    <cellStyle name="Финансовый 2 2 3 6 2 2" xfId="56511"/>
    <cellStyle name="Финансовый 2 2 3 6 2 3" xfId="56512"/>
    <cellStyle name="Финансовый 2 2 3 6 2 4" xfId="56513"/>
    <cellStyle name="Финансовый 2 2 3 6 3" xfId="56514"/>
    <cellStyle name="Финансовый 2 2 3 6 3 2" xfId="56515"/>
    <cellStyle name="Финансовый 2 2 3 6 3 3" xfId="56516"/>
    <cellStyle name="Финансовый 2 2 3 6 4" xfId="56517"/>
    <cellStyle name="Финансовый 2 2 3 6 5" xfId="56518"/>
    <cellStyle name="Финансовый 2 2 3 6 6" xfId="56519"/>
    <cellStyle name="Финансовый 2 2 3 6 7" xfId="56520"/>
    <cellStyle name="Финансовый 2 2 3 6 8" xfId="56521"/>
    <cellStyle name="Финансовый 2 2 3 7" xfId="56522"/>
    <cellStyle name="Финансовый 2 2 3 7 2" xfId="56523"/>
    <cellStyle name="Финансовый 2 2 3 7 2 2" xfId="56524"/>
    <cellStyle name="Финансовый 2 2 3 7 3" xfId="56525"/>
    <cellStyle name="Финансовый 2 2 3 7 3 2" xfId="56526"/>
    <cellStyle name="Финансовый 2 2 3 7 4" xfId="56527"/>
    <cellStyle name="Финансовый 2 2 3 7 5" xfId="56528"/>
    <cellStyle name="Финансовый 2 2 3 7 6" xfId="56529"/>
    <cellStyle name="Финансовый 2 2 3 7 7" xfId="56530"/>
    <cellStyle name="Финансовый 2 2 3 7 8" xfId="56531"/>
    <cellStyle name="Финансовый 2 2 3 8" xfId="56532"/>
    <cellStyle name="Финансовый 2 2 3 8 2" xfId="56533"/>
    <cellStyle name="Финансовый 2 2 3 8 2 2" xfId="56534"/>
    <cellStyle name="Финансовый 2 2 3 8 3" xfId="56535"/>
    <cellStyle name="Финансовый 2 2 3 8 3 2" xfId="56536"/>
    <cellStyle name="Финансовый 2 2 3 8 4" xfId="56537"/>
    <cellStyle name="Финансовый 2 2 3 8 5" xfId="56538"/>
    <cellStyle name="Финансовый 2 2 3 8 6" xfId="56539"/>
    <cellStyle name="Финансовый 2 2 3 8 7" xfId="56540"/>
    <cellStyle name="Финансовый 2 2 3 8 8" xfId="56541"/>
    <cellStyle name="Финансовый 2 2 3 9" xfId="56542"/>
    <cellStyle name="Финансовый 2 2 3 9 2" xfId="56543"/>
    <cellStyle name="Финансовый 2 2 3 9 2 2" xfId="56544"/>
    <cellStyle name="Финансовый 2 2 3 9 3" xfId="56545"/>
    <cellStyle name="Финансовый 2 2 3 9 3 2" xfId="56546"/>
    <cellStyle name="Финансовый 2 2 3 9 4" xfId="56547"/>
    <cellStyle name="Финансовый 2 2 3 9 5" xfId="56548"/>
    <cellStyle name="Финансовый 2 2 3 9 6" xfId="56549"/>
    <cellStyle name="Финансовый 2 2 3 9 7" xfId="56550"/>
    <cellStyle name="Финансовый 2 2 30" xfId="56551"/>
    <cellStyle name="Финансовый 2 2 31" xfId="56552"/>
    <cellStyle name="Финансовый 2 2 32" xfId="56553"/>
    <cellStyle name="Финансовый 2 2 33" xfId="56554"/>
    <cellStyle name="Финансовый 2 2 34" xfId="56555"/>
    <cellStyle name="Финансовый 2 2 35" xfId="56556"/>
    <cellStyle name="Финансовый 2 2 36" xfId="56557"/>
    <cellStyle name="Финансовый 2 2 37" xfId="56558"/>
    <cellStyle name="Финансовый 2 2 38" xfId="56559"/>
    <cellStyle name="Финансовый 2 2 39" xfId="56560"/>
    <cellStyle name="Финансовый 2 2 4" xfId="56561"/>
    <cellStyle name="Финансовый 2 2 4 10" xfId="56562"/>
    <cellStyle name="Финансовый 2 2 4 11" xfId="56563"/>
    <cellStyle name="Финансовый 2 2 4 12" xfId="56564"/>
    <cellStyle name="Финансовый 2 2 4 13" xfId="56565"/>
    <cellStyle name="Финансовый 2 2 4 14" xfId="56566"/>
    <cellStyle name="Финансовый 2 2 4 2" xfId="56567"/>
    <cellStyle name="Финансовый 2 2 4 2 2" xfId="56568"/>
    <cellStyle name="Финансовый 2 2 4 2 3" xfId="56569"/>
    <cellStyle name="Финансовый 2 2 4 2 4" xfId="56570"/>
    <cellStyle name="Финансовый 2 2 4 3" xfId="56571"/>
    <cellStyle name="Финансовый 2 2 4 3 2" xfId="56572"/>
    <cellStyle name="Финансовый 2 2 4 3 3" xfId="56573"/>
    <cellStyle name="Финансовый 2 2 4 4" xfId="56574"/>
    <cellStyle name="Финансовый 2 2 4 4 2" xfId="56575"/>
    <cellStyle name="Финансовый 2 2 4 5" xfId="56576"/>
    <cellStyle name="Финансовый 2 2 4 5 2" xfId="56577"/>
    <cellStyle name="Финансовый 2 2 4 6" xfId="56578"/>
    <cellStyle name="Финансовый 2 2 4 6 2" xfId="56579"/>
    <cellStyle name="Финансовый 2 2 4 7" xfId="56580"/>
    <cellStyle name="Финансовый 2 2 4 8" xfId="56581"/>
    <cellStyle name="Финансовый 2 2 4 9" xfId="56582"/>
    <cellStyle name="Финансовый 2 2 40" xfId="56583"/>
    <cellStyle name="Финансовый 2 2 41" xfId="56584"/>
    <cellStyle name="Финансовый 2 2 5" xfId="56585"/>
    <cellStyle name="Финансовый 2 2 5 10" xfId="56586"/>
    <cellStyle name="Финансовый 2 2 5 11" xfId="56587"/>
    <cellStyle name="Финансовый 2 2 5 12" xfId="56588"/>
    <cellStyle name="Финансовый 2 2 5 13" xfId="56589"/>
    <cellStyle name="Финансовый 2 2 5 2" xfId="56590"/>
    <cellStyle name="Финансовый 2 2 5 2 2" xfId="56591"/>
    <cellStyle name="Финансовый 2 2 5 2 3" xfId="56592"/>
    <cellStyle name="Финансовый 2 2 5 2 4" xfId="56593"/>
    <cellStyle name="Финансовый 2 2 5 3" xfId="56594"/>
    <cellStyle name="Финансовый 2 2 5 3 2" xfId="56595"/>
    <cellStyle name="Финансовый 2 2 5 3 3" xfId="56596"/>
    <cellStyle name="Финансовый 2 2 5 4" xfId="56597"/>
    <cellStyle name="Финансовый 2 2 5 4 2" xfId="56598"/>
    <cellStyle name="Финансовый 2 2 5 5" xfId="56599"/>
    <cellStyle name="Финансовый 2 2 5 5 2" xfId="56600"/>
    <cellStyle name="Финансовый 2 2 5 6" xfId="56601"/>
    <cellStyle name="Финансовый 2 2 5 6 2" xfId="56602"/>
    <cellStyle name="Финансовый 2 2 5 7" xfId="56603"/>
    <cellStyle name="Финансовый 2 2 5 8" xfId="56604"/>
    <cellStyle name="Финансовый 2 2 5 9" xfId="56605"/>
    <cellStyle name="Финансовый 2 2 6" xfId="56606"/>
    <cellStyle name="Финансовый 2 2 6 10" xfId="56607"/>
    <cellStyle name="Финансовый 2 2 6 11" xfId="56608"/>
    <cellStyle name="Финансовый 2 2 6 12" xfId="56609"/>
    <cellStyle name="Финансовый 2 2 6 2" xfId="56610"/>
    <cellStyle name="Финансовый 2 2 6 2 2" xfId="56611"/>
    <cellStyle name="Финансовый 2 2 6 2 3" xfId="56612"/>
    <cellStyle name="Финансовый 2 2 6 2 4" xfId="56613"/>
    <cellStyle name="Финансовый 2 2 6 3" xfId="56614"/>
    <cellStyle name="Финансовый 2 2 6 3 2" xfId="56615"/>
    <cellStyle name="Финансовый 2 2 6 3 3" xfId="56616"/>
    <cellStyle name="Финансовый 2 2 6 4" xfId="56617"/>
    <cellStyle name="Финансовый 2 2 6 4 2" xfId="56618"/>
    <cellStyle name="Финансовый 2 2 6 5" xfId="56619"/>
    <cellStyle name="Финансовый 2 2 6 5 2" xfId="56620"/>
    <cellStyle name="Финансовый 2 2 6 6" xfId="56621"/>
    <cellStyle name="Финансовый 2 2 6 6 2" xfId="56622"/>
    <cellStyle name="Финансовый 2 2 6 7" xfId="56623"/>
    <cellStyle name="Финансовый 2 2 6 8" xfId="56624"/>
    <cellStyle name="Финансовый 2 2 6 9" xfId="56625"/>
    <cellStyle name="Финансовый 2 2 7" xfId="56626"/>
    <cellStyle name="Финансовый 2 2 7 10" xfId="56627"/>
    <cellStyle name="Финансовый 2 2 7 11" xfId="56628"/>
    <cellStyle name="Финансовый 2 2 7 2" xfId="56629"/>
    <cellStyle name="Финансовый 2 2 7 2 2" xfId="56630"/>
    <cellStyle name="Финансовый 2 2 7 2 3" xfId="56631"/>
    <cellStyle name="Финансовый 2 2 7 2 4" xfId="56632"/>
    <cellStyle name="Финансовый 2 2 7 3" xfId="56633"/>
    <cellStyle name="Финансовый 2 2 7 3 2" xfId="56634"/>
    <cellStyle name="Финансовый 2 2 7 3 3" xfId="56635"/>
    <cellStyle name="Финансовый 2 2 7 4" xfId="56636"/>
    <cellStyle name="Финансовый 2 2 7 4 2" xfId="56637"/>
    <cellStyle name="Финансовый 2 2 7 5" xfId="56638"/>
    <cellStyle name="Финансовый 2 2 7 5 2" xfId="56639"/>
    <cellStyle name="Финансовый 2 2 7 6" xfId="56640"/>
    <cellStyle name="Финансовый 2 2 7 6 2" xfId="56641"/>
    <cellStyle name="Финансовый 2 2 7 7" xfId="56642"/>
    <cellStyle name="Финансовый 2 2 7 8" xfId="56643"/>
    <cellStyle name="Финансовый 2 2 7 9" xfId="56644"/>
    <cellStyle name="Финансовый 2 2 8" xfId="56645"/>
    <cellStyle name="Финансовый 2 2 8 2" xfId="56646"/>
    <cellStyle name="Финансовый 2 2 8 2 2" xfId="56647"/>
    <cellStyle name="Финансовый 2 2 8 2 3" xfId="56648"/>
    <cellStyle name="Финансовый 2 2 8 2 4" xfId="56649"/>
    <cellStyle name="Финансовый 2 2 8 3" xfId="56650"/>
    <cellStyle name="Финансовый 2 2 8 3 2" xfId="56651"/>
    <cellStyle name="Финансовый 2 2 8 3 3" xfId="56652"/>
    <cellStyle name="Финансовый 2 2 8 4" xfId="56653"/>
    <cellStyle name="Финансовый 2 2 8 5" xfId="56654"/>
    <cellStyle name="Финансовый 2 2 8 6" xfId="56655"/>
    <cellStyle name="Финансовый 2 2 8 7" xfId="56656"/>
    <cellStyle name="Финансовый 2 2 8 8" xfId="56657"/>
    <cellStyle name="Финансовый 2 2 9" xfId="56658"/>
    <cellStyle name="Финансовый 2 2 9 2" xfId="56659"/>
    <cellStyle name="Финансовый 2 2 9 2 2" xfId="56660"/>
    <cellStyle name="Финансовый 2 2 9 3" xfId="56661"/>
    <cellStyle name="Финансовый 2 2 9 3 2" xfId="56662"/>
    <cellStyle name="Финансовый 2 2 9 4" xfId="56663"/>
    <cellStyle name="Финансовый 2 2 9 5" xfId="56664"/>
    <cellStyle name="Финансовый 2 2 9 6" xfId="56665"/>
    <cellStyle name="Финансовый 2 2 9 7" xfId="56666"/>
    <cellStyle name="Финансовый 2 2 9 8" xfId="56667"/>
    <cellStyle name="Финансовый 2 20" xfId="56668"/>
    <cellStyle name="Финансовый 2 20 2" xfId="56669"/>
    <cellStyle name="Финансовый 2 21" xfId="56670"/>
    <cellStyle name="Финансовый 2 21 2" xfId="56671"/>
    <cellStyle name="Финансовый 2 22" xfId="56672"/>
    <cellStyle name="Финансовый 2 22 2" xfId="56673"/>
    <cellStyle name="Финансовый 2 23" xfId="56674"/>
    <cellStyle name="Финансовый 2 24" xfId="56675"/>
    <cellStyle name="Финансовый 2 25" xfId="56676"/>
    <cellStyle name="Финансовый 2 26" xfId="56677"/>
    <cellStyle name="Финансовый 2 27" xfId="56678"/>
    <cellStyle name="Финансовый 2 28" xfId="56679"/>
    <cellStyle name="Финансовый 2 29" xfId="56680"/>
    <cellStyle name="Финансовый 2 3" xfId="56681"/>
    <cellStyle name="Финансовый 2 3 10" xfId="56682"/>
    <cellStyle name="Финансовый 2 3 10 2" xfId="56683"/>
    <cellStyle name="Финансовый 2 3 10 2 2" xfId="56684"/>
    <cellStyle name="Финансовый 2 3 10 3" xfId="56685"/>
    <cellStyle name="Финансовый 2 3 10 3 2" xfId="56686"/>
    <cellStyle name="Финансовый 2 3 10 4" xfId="56687"/>
    <cellStyle name="Финансовый 2 3 10 5" xfId="56688"/>
    <cellStyle name="Финансовый 2 3 10 6" xfId="56689"/>
    <cellStyle name="Финансовый 2 3 10 7" xfId="56690"/>
    <cellStyle name="Финансовый 2 3 10 8" xfId="56691"/>
    <cellStyle name="Финансовый 2 3 11" xfId="56692"/>
    <cellStyle name="Финансовый 2 3 11 2" xfId="56693"/>
    <cellStyle name="Финансовый 2 3 11 2 2" xfId="56694"/>
    <cellStyle name="Финансовый 2 3 11 3" xfId="56695"/>
    <cellStyle name="Финансовый 2 3 11 3 2" xfId="56696"/>
    <cellStyle name="Финансовый 2 3 11 4" xfId="56697"/>
    <cellStyle name="Финансовый 2 3 11 5" xfId="56698"/>
    <cellStyle name="Финансовый 2 3 11 6" xfId="56699"/>
    <cellStyle name="Финансовый 2 3 11 7" xfId="56700"/>
    <cellStyle name="Финансовый 2 3 12" xfId="56701"/>
    <cellStyle name="Финансовый 2 3 12 2" xfId="56702"/>
    <cellStyle name="Финансовый 2 3 12 2 2" xfId="56703"/>
    <cellStyle name="Финансовый 2 3 12 3" xfId="56704"/>
    <cellStyle name="Финансовый 2 3 12 3 2" xfId="56705"/>
    <cellStyle name="Финансовый 2 3 12 4" xfId="56706"/>
    <cellStyle name="Финансовый 2 3 12 5" xfId="56707"/>
    <cellStyle name="Финансовый 2 3 12 6" xfId="56708"/>
    <cellStyle name="Финансовый 2 3 12 7" xfId="56709"/>
    <cellStyle name="Финансовый 2 3 13" xfId="56710"/>
    <cellStyle name="Финансовый 2 3 13 2" xfId="56711"/>
    <cellStyle name="Финансовый 2 3 13 2 2" xfId="56712"/>
    <cellStyle name="Финансовый 2 3 13 3" xfId="56713"/>
    <cellStyle name="Финансовый 2 3 13 3 2" xfId="56714"/>
    <cellStyle name="Финансовый 2 3 13 4" xfId="56715"/>
    <cellStyle name="Финансовый 2 3 13 5" xfId="56716"/>
    <cellStyle name="Финансовый 2 3 13 6" xfId="56717"/>
    <cellStyle name="Финансовый 2 3 14" xfId="56718"/>
    <cellStyle name="Финансовый 2 3 14 2" xfId="56719"/>
    <cellStyle name="Финансовый 2 3 14 3" xfId="56720"/>
    <cellStyle name="Финансовый 2 3 15" xfId="56721"/>
    <cellStyle name="Финансовый 2 3 15 2" xfId="56722"/>
    <cellStyle name="Финансовый 2 3 15 3" xfId="56723"/>
    <cellStyle name="Финансовый 2 3 16" xfId="56724"/>
    <cellStyle name="Финансовый 2 3 16 2" xfId="56725"/>
    <cellStyle name="Финансовый 2 3 16 3" xfId="56726"/>
    <cellStyle name="Финансовый 2 3 17" xfId="56727"/>
    <cellStyle name="Финансовый 2 3 17 2" xfId="56728"/>
    <cellStyle name="Финансовый 2 3 18" xfId="56729"/>
    <cellStyle name="Финансовый 2 3 19" xfId="56730"/>
    <cellStyle name="Финансовый 2 3 2" xfId="56731"/>
    <cellStyle name="Финансовый 2 3 2 10" xfId="56732"/>
    <cellStyle name="Финансовый 2 3 2 10 2" xfId="56733"/>
    <cellStyle name="Финансовый 2 3 2 10 2 2" xfId="56734"/>
    <cellStyle name="Финансовый 2 3 2 10 3" xfId="56735"/>
    <cellStyle name="Финансовый 2 3 2 10 3 2" xfId="56736"/>
    <cellStyle name="Финансовый 2 3 2 10 4" xfId="56737"/>
    <cellStyle name="Финансовый 2 3 2 10 5" xfId="56738"/>
    <cellStyle name="Финансовый 2 3 2 10 6" xfId="56739"/>
    <cellStyle name="Финансовый 2 3 2 10 7" xfId="56740"/>
    <cellStyle name="Финансовый 2 3 2 11" xfId="56741"/>
    <cellStyle name="Финансовый 2 3 2 11 2" xfId="56742"/>
    <cellStyle name="Финансовый 2 3 2 11 2 2" xfId="56743"/>
    <cellStyle name="Финансовый 2 3 2 11 3" xfId="56744"/>
    <cellStyle name="Финансовый 2 3 2 11 3 2" xfId="56745"/>
    <cellStyle name="Финансовый 2 3 2 11 4" xfId="56746"/>
    <cellStyle name="Финансовый 2 3 2 11 5" xfId="56747"/>
    <cellStyle name="Финансовый 2 3 2 11 6" xfId="56748"/>
    <cellStyle name="Финансовый 2 3 2 12" xfId="56749"/>
    <cellStyle name="Финансовый 2 3 2 12 2" xfId="56750"/>
    <cellStyle name="Финансовый 2 3 2 12 3" xfId="56751"/>
    <cellStyle name="Финансовый 2 3 2 13" xfId="56752"/>
    <cellStyle name="Финансовый 2 3 2 13 2" xfId="56753"/>
    <cellStyle name="Финансовый 2 3 2 13 3" xfId="56754"/>
    <cellStyle name="Финансовый 2 3 2 14" xfId="56755"/>
    <cellStyle name="Финансовый 2 3 2 14 2" xfId="56756"/>
    <cellStyle name="Финансовый 2 3 2 14 3" xfId="56757"/>
    <cellStyle name="Финансовый 2 3 2 15" xfId="56758"/>
    <cellStyle name="Финансовый 2 3 2 15 2" xfId="56759"/>
    <cellStyle name="Финансовый 2 3 2 16" xfId="56760"/>
    <cellStyle name="Финансовый 2 3 2 17" xfId="56761"/>
    <cellStyle name="Финансовый 2 3 2 18" xfId="56762"/>
    <cellStyle name="Финансовый 2 3 2 19" xfId="56763"/>
    <cellStyle name="Финансовый 2 3 2 2" xfId="56764"/>
    <cellStyle name="Финансовый 2 3 2 2 10" xfId="56765"/>
    <cellStyle name="Финансовый 2 3 2 2 11" xfId="56766"/>
    <cellStyle name="Финансовый 2 3 2 2 12" xfId="56767"/>
    <cellStyle name="Финансовый 2 3 2 2 13" xfId="56768"/>
    <cellStyle name="Финансовый 2 3 2 2 14" xfId="56769"/>
    <cellStyle name="Финансовый 2 3 2 2 2" xfId="56770"/>
    <cellStyle name="Финансовый 2 3 2 2 2 2" xfId="56771"/>
    <cellStyle name="Финансовый 2 3 2 2 2 3" xfId="56772"/>
    <cellStyle name="Финансовый 2 3 2 2 2 4" xfId="56773"/>
    <cellStyle name="Финансовый 2 3 2 2 3" xfId="56774"/>
    <cellStyle name="Финансовый 2 3 2 2 3 2" xfId="56775"/>
    <cellStyle name="Финансовый 2 3 2 2 3 3" xfId="56776"/>
    <cellStyle name="Финансовый 2 3 2 2 4" xfId="56777"/>
    <cellStyle name="Финансовый 2 3 2 2 4 2" xfId="56778"/>
    <cellStyle name="Финансовый 2 3 2 2 5" xfId="56779"/>
    <cellStyle name="Финансовый 2 3 2 2 5 2" xfId="56780"/>
    <cellStyle name="Финансовый 2 3 2 2 6" xfId="56781"/>
    <cellStyle name="Финансовый 2 3 2 2 6 2" xfId="56782"/>
    <cellStyle name="Финансовый 2 3 2 2 7" xfId="56783"/>
    <cellStyle name="Финансовый 2 3 2 2 8" xfId="56784"/>
    <cellStyle name="Финансовый 2 3 2 2 9" xfId="56785"/>
    <cellStyle name="Финансовый 2 3 2 20" xfId="56786"/>
    <cellStyle name="Финансовый 2 3 2 21" xfId="56787"/>
    <cellStyle name="Финансовый 2 3 2 22" xfId="56788"/>
    <cellStyle name="Финансовый 2 3 2 23" xfId="56789"/>
    <cellStyle name="Финансовый 2 3 2 24" xfId="56790"/>
    <cellStyle name="Финансовый 2 3 2 25" xfId="56791"/>
    <cellStyle name="Финансовый 2 3 2 26" xfId="56792"/>
    <cellStyle name="Финансовый 2 3 2 27" xfId="56793"/>
    <cellStyle name="Финансовый 2 3 2 28" xfId="56794"/>
    <cellStyle name="Финансовый 2 3 2 29" xfId="56795"/>
    <cellStyle name="Финансовый 2 3 2 3" xfId="56796"/>
    <cellStyle name="Финансовый 2 3 2 3 10" xfId="56797"/>
    <cellStyle name="Финансовый 2 3 2 3 11" xfId="56798"/>
    <cellStyle name="Финансовый 2 3 2 3 12" xfId="56799"/>
    <cellStyle name="Финансовый 2 3 2 3 13" xfId="56800"/>
    <cellStyle name="Финансовый 2 3 2 3 2" xfId="56801"/>
    <cellStyle name="Финансовый 2 3 2 3 2 2" xfId="56802"/>
    <cellStyle name="Финансовый 2 3 2 3 2 3" xfId="56803"/>
    <cellStyle name="Финансовый 2 3 2 3 2 4" xfId="56804"/>
    <cellStyle name="Финансовый 2 3 2 3 3" xfId="56805"/>
    <cellStyle name="Финансовый 2 3 2 3 3 2" xfId="56806"/>
    <cellStyle name="Финансовый 2 3 2 3 3 3" xfId="56807"/>
    <cellStyle name="Финансовый 2 3 2 3 4" xfId="56808"/>
    <cellStyle name="Финансовый 2 3 2 3 4 2" xfId="56809"/>
    <cellStyle name="Финансовый 2 3 2 3 5" xfId="56810"/>
    <cellStyle name="Финансовый 2 3 2 3 5 2" xfId="56811"/>
    <cellStyle name="Финансовый 2 3 2 3 6" xfId="56812"/>
    <cellStyle name="Финансовый 2 3 2 3 6 2" xfId="56813"/>
    <cellStyle name="Финансовый 2 3 2 3 7" xfId="56814"/>
    <cellStyle name="Финансовый 2 3 2 3 8" xfId="56815"/>
    <cellStyle name="Финансовый 2 3 2 3 9" xfId="56816"/>
    <cellStyle name="Финансовый 2 3 2 30" xfId="56817"/>
    <cellStyle name="Финансовый 2 3 2 31" xfId="56818"/>
    <cellStyle name="Финансовый 2 3 2 32" xfId="56819"/>
    <cellStyle name="Финансовый 2 3 2 33" xfId="56820"/>
    <cellStyle name="Финансовый 2 3 2 34" xfId="56821"/>
    <cellStyle name="Финансовый 2 3 2 35" xfId="56822"/>
    <cellStyle name="Финансовый 2 3 2 36" xfId="56823"/>
    <cellStyle name="Финансовый 2 3 2 37" xfId="56824"/>
    <cellStyle name="Финансовый 2 3 2 38" xfId="56825"/>
    <cellStyle name="Финансовый 2 3 2 39" xfId="56826"/>
    <cellStyle name="Финансовый 2 3 2 4" xfId="56827"/>
    <cellStyle name="Финансовый 2 3 2 4 10" xfId="56828"/>
    <cellStyle name="Финансовый 2 3 2 4 11" xfId="56829"/>
    <cellStyle name="Финансовый 2 3 2 4 12" xfId="56830"/>
    <cellStyle name="Финансовый 2 3 2 4 2" xfId="56831"/>
    <cellStyle name="Финансовый 2 3 2 4 2 2" xfId="56832"/>
    <cellStyle name="Финансовый 2 3 2 4 2 3" xfId="56833"/>
    <cellStyle name="Финансовый 2 3 2 4 2 4" xfId="56834"/>
    <cellStyle name="Финансовый 2 3 2 4 3" xfId="56835"/>
    <cellStyle name="Финансовый 2 3 2 4 3 2" xfId="56836"/>
    <cellStyle name="Финансовый 2 3 2 4 3 3" xfId="56837"/>
    <cellStyle name="Финансовый 2 3 2 4 4" xfId="56838"/>
    <cellStyle name="Финансовый 2 3 2 4 4 2" xfId="56839"/>
    <cellStyle name="Финансовый 2 3 2 4 5" xfId="56840"/>
    <cellStyle name="Финансовый 2 3 2 4 5 2" xfId="56841"/>
    <cellStyle name="Финансовый 2 3 2 4 6" xfId="56842"/>
    <cellStyle name="Финансовый 2 3 2 4 6 2" xfId="56843"/>
    <cellStyle name="Финансовый 2 3 2 4 7" xfId="56844"/>
    <cellStyle name="Финансовый 2 3 2 4 8" xfId="56845"/>
    <cellStyle name="Финансовый 2 3 2 4 9" xfId="56846"/>
    <cellStyle name="Финансовый 2 3 2 5" xfId="56847"/>
    <cellStyle name="Финансовый 2 3 2 5 10" xfId="56848"/>
    <cellStyle name="Финансовый 2 3 2 5 11" xfId="56849"/>
    <cellStyle name="Финансовый 2 3 2 5 2" xfId="56850"/>
    <cellStyle name="Финансовый 2 3 2 5 2 2" xfId="56851"/>
    <cellStyle name="Финансовый 2 3 2 5 2 3" xfId="56852"/>
    <cellStyle name="Финансовый 2 3 2 5 2 4" xfId="56853"/>
    <cellStyle name="Финансовый 2 3 2 5 3" xfId="56854"/>
    <cellStyle name="Финансовый 2 3 2 5 3 2" xfId="56855"/>
    <cellStyle name="Финансовый 2 3 2 5 3 3" xfId="56856"/>
    <cellStyle name="Финансовый 2 3 2 5 4" xfId="56857"/>
    <cellStyle name="Финансовый 2 3 2 5 4 2" xfId="56858"/>
    <cellStyle name="Финансовый 2 3 2 5 5" xfId="56859"/>
    <cellStyle name="Финансовый 2 3 2 5 5 2" xfId="56860"/>
    <cellStyle name="Финансовый 2 3 2 5 6" xfId="56861"/>
    <cellStyle name="Финансовый 2 3 2 5 6 2" xfId="56862"/>
    <cellStyle name="Финансовый 2 3 2 5 7" xfId="56863"/>
    <cellStyle name="Финансовый 2 3 2 5 8" xfId="56864"/>
    <cellStyle name="Финансовый 2 3 2 5 9" xfId="56865"/>
    <cellStyle name="Финансовый 2 3 2 6" xfId="56866"/>
    <cellStyle name="Финансовый 2 3 2 6 2" xfId="56867"/>
    <cellStyle name="Финансовый 2 3 2 6 2 2" xfId="56868"/>
    <cellStyle name="Финансовый 2 3 2 6 2 3" xfId="56869"/>
    <cellStyle name="Финансовый 2 3 2 6 2 4" xfId="56870"/>
    <cellStyle name="Финансовый 2 3 2 6 3" xfId="56871"/>
    <cellStyle name="Финансовый 2 3 2 6 3 2" xfId="56872"/>
    <cellStyle name="Финансовый 2 3 2 6 3 3" xfId="56873"/>
    <cellStyle name="Финансовый 2 3 2 6 4" xfId="56874"/>
    <cellStyle name="Финансовый 2 3 2 6 5" xfId="56875"/>
    <cellStyle name="Финансовый 2 3 2 6 6" xfId="56876"/>
    <cellStyle name="Финансовый 2 3 2 6 7" xfId="56877"/>
    <cellStyle name="Финансовый 2 3 2 6 8" xfId="56878"/>
    <cellStyle name="Финансовый 2 3 2 7" xfId="56879"/>
    <cellStyle name="Финансовый 2 3 2 7 2" xfId="56880"/>
    <cellStyle name="Финансовый 2 3 2 7 2 2" xfId="56881"/>
    <cellStyle name="Финансовый 2 3 2 7 3" xfId="56882"/>
    <cellStyle name="Финансовый 2 3 2 7 3 2" xfId="56883"/>
    <cellStyle name="Финансовый 2 3 2 7 4" xfId="56884"/>
    <cellStyle name="Финансовый 2 3 2 7 5" xfId="56885"/>
    <cellStyle name="Финансовый 2 3 2 7 6" xfId="56886"/>
    <cellStyle name="Финансовый 2 3 2 7 7" xfId="56887"/>
    <cellStyle name="Финансовый 2 3 2 7 8" xfId="56888"/>
    <cellStyle name="Финансовый 2 3 2 8" xfId="56889"/>
    <cellStyle name="Финансовый 2 3 2 8 2" xfId="56890"/>
    <cellStyle name="Финансовый 2 3 2 8 2 2" xfId="56891"/>
    <cellStyle name="Финансовый 2 3 2 8 3" xfId="56892"/>
    <cellStyle name="Финансовый 2 3 2 8 3 2" xfId="56893"/>
    <cellStyle name="Финансовый 2 3 2 8 4" xfId="56894"/>
    <cellStyle name="Финансовый 2 3 2 8 5" xfId="56895"/>
    <cellStyle name="Финансовый 2 3 2 8 6" xfId="56896"/>
    <cellStyle name="Финансовый 2 3 2 8 7" xfId="56897"/>
    <cellStyle name="Финансовый 2 3 2 8 8" xfId="56898"/>
    <cellStyle name="Финансовый 2 3 2 9" xfId="56899"/>
    <cellStyle name="Финансовый 2 3 2 9 2" xfId="56900"/>
    <cellStyle name="Финансовый 2 3 2 9 2 2" xfId="56901"/>
    <cellStyle name="Финансовый 2 3 2 9 3" xfId="56902"/>
    <cellStyle name="Финансовый 2 3 2 9 3 2" xfId="56903"/>
    <cellStyle name="Финансовый 2 3 2 9 4" xfId="56904"/>
    <cellStyle name="Финансовый 2 3 2 9 5" xfId="56905"/>
    <cellStyle name="Финансовый 2 3 2 9 6" xfId="56906"/>
    <cellStyle name="Финансовый 2 3 2 9 7" xfId="56907"/>
    <cellStyle name="Финансовый 2 3 20" xfId="56908"/>
    <cellStyle name="Финансовый 2 3 21" xfId="56909"/>
    <cellStyle name="Финансовый 2 3 22" xfId="56910"/>
    <cellStyle name="Финансовый 2 3 23" xfId="56911"/>
    <cellStyle name="Финансовый 2 3 24" xfId="56912"/>
    <cellStyle name="Финансовый 2 3 25" xfId="56913"/>
    <cellStyle name="Финансовый 2 3 26" xfId="56914"/>
    <cellStyle name="Финансовый 2 3 27" xfId="56915"/>
    <cellStyle name="Финансовый 2 3 28" xfId="56916"/>
    <cellStyle name="Финансовый 2 3 29" xfId="56917"/>
    <cellStyle name="Финансовый 2 3 3" xfId="56918"/>
    <cellStyle name="Финансовый 2 3 3 10" xfId="56919"/>
    <cellStyle name="Финансовый 2 3 3 10 2" xfId="56920"/>
    <cellStyle name="Финансовый 2 3 3 10 2 2" xfId="56921"/>
    <cellStyle name="Финансовый 2 3 3 10 3" xfId="56922"/>
    <cellStyle name="Финансовый 2 3 3 10 3 2" xfId="56923"/>
    <cellStyle name="Финансовый 2 3 3 10 4" xfId="56924"/>
    <cellStyle name="Финансовый 2 3 3 10 5" xfId="56925"/>
    <cellStyle name="Финансовый 2 3 3 10 6" xfId="56926"/>
    <cellStyle name="Финансовый 2 3 3 10 7" xfId="56927"/>
    <cellStyle name="Финансовый 2 3 3 11" xfId="56928"/>
    <cellStyle name="Финансовый 2 3 3 11 2" xfId="56929"/>
    <cellStyle name="Финансовый 2 3 3 11 3" xfId="56930"/>
    <cellStyle name="Финансовый 2 3 3 12" xfId="56931"/>
    <cellStyle name="Финансовый 2 3 3 12 2" xfId="56932"/>
    <cellStyle name="Финансовый 2 3 3 12 3" xfId="56933"/>
    <cellStyle name="Финансовый 2 3 3 13" xfId="56934"/>
    <cellStyle name="Финансовый 2 3 3 13 2" xfId="56935"/>
    <cellStyle name="Финансовый 2 3 3 13 3" xfId="56936"/>
    <cellStyle name="Финансовый 2 3 3 14" xfId="56937"/>
    <cellStyle name="Финансовый 2 3 3 14 2" xfId="56938"/>
    <cellStyle name="Финансовый 2 3 3 14 3" xfId="56939"/>
    <cellStyle name="Финансовый 2 3 3 15" xfId="56940"/>
    <cellStyle name="Финансовый 2 3 3 16" xfId="56941"/>
    <cellStyle name="Финансовый 2 3 3 17" xfId="56942"/>
    <cellStyle name="Финансовый 2 3 3 18" xfId="56943"/>
    <cellStyle name="Финансовый 2 3 3 19" xfId="56944"/>
    <cellStyle name="Финансовый 2 3 3 2" xfId="56945"/>
    <cellStyle name="Финансовый 2 3 3 2 10" xfId="56946"/>
    <cellStyle name="Финансовый 2 3 3 2 11" xfId="56947"/>
    <cellStyle name="Финансовый 2 3 3 2 12" xfId="56948"/>
    <cellStyle name="Финансовый 2 3 3 2 13" xfId="56949"/>
    <cellStyle name="Финансовый 2 3 3 2 14" xfId="56950"/>
    <cellStyle name="Финансовый 2 3 3 2 2" xfId="56951"/>
    <cellStyle name="Финансовый 2 3 3 2 2 2" xfId="56952"/>
    <cellStyle name="Финансовый 2 3 3 2 2 3" xfId="56953"/>
    <cellStyle name="Финансовый 2 3 3 2 2 4" xfId="56954"/>
    <cellStyle name="Финансовый 2 3 3 2 3" xfId="56955"/>
    <cellStyle name="Финансовый 2 3 3 2 3 2" xfId="56956"/>
    <cellStyle name="Финансовый 2 3 3 2 3 3" xfId="56957"/>
    <cellStyle name="Финансовый 2 3 3 2 4" xfId="56958"/>
    <cellStyle name="Финансовый 2 3 3 2 4 2" xfId="56959"/>
    <cellStyle name="Финансовый 2 3 3 2 5" xfId="56960"/>
    <cellStyle name="Финансовый 2 3 3 2 5 2" xfId="56961"/>
    <cellStyle name="Финансовый 2 3 3 2 6" xfId="56962"/>
    <cellStyle name="Финансовый 2 3 3 2 6 2" xfId="56963"/>
    <cellStyle name="Финансовый 2 3 3 2 7" xfId="56964"/>
    <cellStyle name="Финансовый 2 3 3 2 8" xfId="56965"/>
    <cellStyle name="Финансовый 2 3 3 2 9" xfId="56966"/>
    <cellStyle name="Финансовый 2 3 3 20" xfId="56967"/>
    <cellStyle name="Финансовый 2 3 3 21" xfId="56968"/>
    <cellStyle name="Финансовый 2 3 3 22" xfId="56969"/>
    <cellStyle name="Финансовый 2 3 3 23" xfId="56970"/>
    <cellStyle name="Финансовый 2 3 3 24" xfId="56971"/>
    <cellStyle name="Финансовый 2 3 3 25" xfId="56972"/>
    <cellStyle name="Финансовый 2 3 3 26" xfId="56973"/>
    <cellStyle name="Финансовый 2 3 3 27" xfId="56974"/>
    <cellStyle name="Финансовый 2 3 3 28" xfId="56975"/>
    <cellStyle name="Финансовый 2 3 3 29" xfId="56976"/>
    <cellStyle name="Финансовый 2 3 3 3" xfId="56977"/>
    <cellStyle name="Финансовый 2 3 3 3 10" xfId="56978"/>
    <cellStyle name="Финансовый 2 3 3 3 11" xfId="56979"/>
    <cellStyle name="Финансовый 2 3 3 3 12" xfId="56980"/>
    <cellStyle name="Финансовый 2 3 3 3 13" xfId="56981"/>
    <cellStyle name="Финансовый 2 3 3 3 2" xfId="56982"/>
    <cellStyle name="Финансовый 2 3 3 3 2 2" xfId="56983"/>
    <cellStyle name="Финансовый 2 3 3 3 2 3" xfId="56984"/>
    <cellStyle name="Финансовый 2 3 3 3 2 4" xfId="56985"/>
    <cellStyle name="Финансовый 2 3 3 3 3" xfId="56986"/>
    <cellStyle name="Финансовый 2 3 3 3 3 2" xfId="56987"/>
    <cellStyle name="Финансовый 2 3 3 3 3 3" xfId="56988"/>
    <cellStyle name="Финансовый 2 3 3 3 4" xfId="56989"/>
    <cellStyle name="Финансовый 2 3 3 3 4 2" xfId="56990"/>
    <cellStyle name="Финансовый 2 3 3 3 5" xfId="56991"/>
    <cellStyle name="Финансовый 2 3 3 3 5 2" xfId="56992"/>
    <cellStyle name="Финансовый 2 3 3 3 6" xfId="56993"/>
    <cellStyle name="Финансовый 2 3 3 3 6 2" xfId="56994"/>
    <cellStyle name="Финансовый 2 3 3 3 7" xfId="56995"/>
    <cellStyle name="Финансовый 2 3 3 3 8" xfId="56996"/>
    <cellStyle name="Финансовый 2 3 3 3 9" xfId="56997"/>
    <cellStyle name="Финансовый 2 3 3 30" xfId="56998"/>
    <cellStyle name="Финансовый 2 3 3 31" xfId="56999"/>
    <cellStyle name="Финансовый 2 3 3 32" xfId="57000"/>
    <cellStyle name="Финансовый 2 3 3 33" xfId="57001"/>
    <cellStyle name="Финансовый 2 3 3 34" xfId="57002"/>
    <cellStyle name="Финансовый 2 3 3 35" xfId="57003"/>
    <cellStyle name="Финансовый 2 3 3 36" xfId="57004"/>
    <cellStyle name="Финансовый 2 3 3 37" xfId="57005"/>
    <cellStyle name="Финансовый 2 3 3 38" xfId="57006"/>
    <cellStyle name="Финансовый 2 3 3 4" xfId="57007"/>
    <cellStyle name="Финансовый 2 3 3 4 10" xfId="57008"/>
    <cellStyle name="Финансовый 2 3 3 4 11" xfId="57009"/>
    <cellStyle name="Финансовый 2 3 3 4 12" xfId="57010"/>
    <cellStyle name="Финансовый 2 3 3 4 2" xfId="57011"/>
    <cellStyle name="Финансовый 2 3 3 4 2 2" xfId="57012"/>
    <cellStyle name="Финансовый 2 3 3 4 2 3" xfId="57013"/>
    <cellStyle name="Финансовый 2 3 3 4 2 4" xfId="57014"/>
    <cellStyle name="Финансовый 2 3 3 4 3" xfId="57015"/>
    <cellStyle name="Финансовый 2 3 3 4 3 2" xfId="57016"/>
    <cellStyle name="Финансовый 2 3 3 4 3 3" xfId="57017"/>
    <cellStyle name="Финансовый 2 3 3 4 4" xfId="57018"/>
    <cellStyle name="Финансовый 2 3 3 4 4 2" xfId="57019"/>
    <cellStyle name="Финансовый 2 3 3 4 5" xfId="57020"/>
    <cellStyle name="Финансовый 2 3 3 4 5 2" xfId="57021"/>
    <cellStyle name="Финансовый 2 3 3 4 6" xfId="57022"/>
    <cellStyle name="Финансовый 2 3 3 4 6 2" xfId="57023"/>
    <cellStyle name="Финансовый 2 3 3 4 7" xfId="57024"/>
    <cellStyle name="Финансовый 2 3 3 4 8" xfId="57025"/>
    <cellStyle name="Финансовый 2 3 3 4 9" xfId="57026"/>
    <cellStyle name="Финансовый 2 3 3 5" xfId="57027"/>
    <cellStyle name="Финансовый 2 3 3 5 10" xfId="57028"/>
    <cellStyle name="Финансовый 2 3 3 5 11" xfId="57029"/>
    <cellStyle name="Финансовый 2 3 3 5 2" xfId="57030"/>
    <cellStyle name="Финансовый 2 3 3 5 2 2" xfId="57031"/>
    <cellStyle name="Финансовый 2 3 3 5 2 3" xfId="57032"/>
    <cellStyle name="Финансовый 2 3 3 5 2 4" xfId="57033"/>
    <cellStyle name="Финансовый 2 3 3 5 3" xfId="57034"/>
    <cellStyle name="Финансовый 2 3 3 5 3 2" xfId="57035"/>
    <cellStyle name="Финансовый 2 3 3 5 3 3" xfId="57036"/>
    <cellStyle name="Финансовый 2 3 3 5 4" xfId="57037"/>
    <cellStyle name="Финансовый 2 3 3 5 4 2" xfId="57038"/>
    <cellStyle name="Финансовый 2 3 3 5 5" xfId="57039"/>
    <cellStyle name="Финансовый 2 3 3 5 5 2" xfId="57040"/>
    <cellStyle name="Финансовый 2 3 3 5 6" xfId="57041"/>
    <cellStyle name="Финансовый 2 3 3 5 6 2" xfId="57042"/>
    <cellStyle name="Финансовый 2 3 3 5 7" xfId="57043"/>
    <cellStyle name="Финансовый 2 3 3 5 8" xfId="57044"/>
    <cellStyle name="Финансовый 2 3 3 5 9" xfId="57045"/>
    <cellStyle name="Финансовый 2 3 3 6" xfId="57046"/>
    <cellStyle name="Финансовый 2 3 3 6 2" xfId="57047"/>
    <cellStyle name="Финансовый 2 3 3 6 2 2" xfId="57048"/>
    <cellStyle name="Финансовый 2 3 3 6 2 3" xfId="57049"/>
    <cellStyle name="Финансовый 2 3 3 6 2 4" xfId="57050"/>
    <cellStyle name="Финансовый 2 3 3 6 3" xfId="57051"/>
    <cellStyle name="Финансовый 2 3 3 6 3 2" xfId="57052"/>
    <cellStyle name="Финансовый 2 3 3 6 3 3" xfId="57053"/>
    <cellStyle name="Финансовый 2 3 3 6 4" xfId="57054"/>
    <cellStyle name="Финансовый 2 3 3 6 5" xfId="57055"/>
    <cellStyle name="Финансовый 2 3 3 6 6" xfId="57056"/>
    <cellStyle name="Финансовый 2 3 3 6 7" xfId="57057"/>
    <cellStyle name="Финансовый 2 3 3 6 8" xfId="57058"/>
    <cellStyle name="Финансовый 2 3 3 7" xfId="57059"/>
    <cellStyle name="Финансовый 2 3 3 7 2" xfId="57060"/>
    <cellStyle name="Финансовый 2 3 3 7 2 2" xfId="57061"/>
    <cellStyle name="Финансовый 2 3 3 7 3" xfId="57062"/>
    <cellStyle name="Финансовый 2 3 3 7 3 2" xfId="57063"/>
    <cellStyle name="Финансовый 2 3 3 7 4" xfId="57064"/>
    <cellStyle name="Финансовый 2 3 3 7 5" xfId="57065"/>
    <cellStyle name="Финансовый 2 3 3 7 6" xfId="57066"/>
    <cellStyle name="Финансовый 2 3 3 7 7" xfId="57067"/>
    <cellStyle name="Финансовый 2 3 3 7 8" xfId="57068"/>
    <cellStyle name="Финансовый 2 3 3 8" xfId="57069"/>
    <cellStyle name="Финансовый 2 3 3 8 2" xfId="57070"/>
    <cellStyle name="Финансовый 2 3 3 8 2 2" xfId="57071"/>
    <cellStyle name="Финансовый 2 3 3 8 3" xfId="57072"/>
    <cellStyle name="Финансовый 2 3 3 8 3 2" xfId="57073"/>
    <cellStyle name="Финансовый 2 3 3 8 4" xfId="57074"/>
    <cellStyle name="Финансовый 2 3 3 8 5" xfId="57075"/>
    <cellStyle name="Финансовый 2 3 3 8 6" xfId="57076"/>
    <cellStyle name="Финансовый 2 3 3 8 7" xfId="57077"/>
    <cellStyle name="Финансовый 2 3 3 8 8" xfId="57078"/>
    <cellStyle name="Финансовый 2 3 3 9" xfId="57079"/>
    <cellStyle name="Финансовый 2 3 3 9 2" xfId="57080"/>
    <cellStyle name="Финансовый 2 3 3 9 2 2" xfId="57081"/>
    <cellStyle name="Финансовый 2 3 3 9 3" xfId="57082"/>
    <cellStyle name="Финансовый 2 3 3 9 3 2" xfId="57083"/>
    <cellStyle name="Финансовый 2 3 3 9 4" xfId="57084"/>
    <cellStyle name="Финансовый 2 3 3 9 5" xfId="57085"/>
    <cellStyle name="Финансовый 2 3 3 9 6" xfId="57086"/>
    <cellStyle name="Финансовый 2 3 3 9 7" xfId="57087"/>
    <cellStyle name="Финансовый 2 3 30" xfId="57088"/>
    <cellStyle name="Финансовый 2 3 31" xfId="57089"/>
    <cellStyle name="Финансовый 2 3 32" xfId="57090"/>
    <cellStyle name="Финансовый 2 3 33" xfId="57091"/>
    <cellStyle name="Финансовый 2 3 34" xfId="57092"/>
    <cellStyle name="Финансовый 2 3 35" xfId="57093"/>
    <cellStyle name="Финансовый 2 3 36" xfId="57094"/>
    <cellStyle name="Финансовый 2 3 37" xfId="57095"/>
    <cellStyle name="Финансовый 2 3 38" xfId="57096"/>
    <cellStyle name="Финансовый 2 3 39" xfId="57097"/>
    <cellStyle name="Финансовый 2 3 4" xfId="57098"/>
    <cellStyle name="Финансовый 2 3 4 10" xfId="57099"/>
    <cellStyle name="Финансовый 2 3 4 11" xfId="57100"/>
    <cellStyle name="Финансовый 2 3 4 12" xfId="57101"/>
    <cellStyle name="Финансовый 2 3 4 13" xfId="57102"/>
    <cellStyle name="Финансовый 2 3 4 14" xfId="57103"/>
    <cellStyle name="Финансовый 2 3 4 2" xfId="57104"/>
    <cellStyle name="Финансовый 2 3 4 2 2" xfId="57105"/>
    <cellStyle name="Финансовый 2 3 4 2 3" xfId="57106"/>
    <cellStyle name="Финансовый 2 3 4 2 4" xfId="57107"/>
    <cellStyle name="Финансовый 2 3 4 3" xfId="57108"/>
    <cellStyle name="Финансовый 2 3 4 3 2" xfId="57109"/>
    <cellStyle name="Финансовый 2 3 4 3 3" xfId="57110"/>
    <cellStyle name="Финансовый 2 3 4 4" xfId="57111"/>
    <cellStyle name="Финансовый 2 3 4 4 2" xfId="57112"/>
    <cellStyle name="Финансовый 2 3 4 5" xfId="57113"/>
    <cellStyle name="Финансовый 2 3 4 5 2" xfId="57114"/>
    <cellStyle name="Финансовый 2 3 4 6" xfId="57115"/>
    <cellStyle name="Финансовый 2 3 4 6 2" xfId="57116"/>
    <cellStyle name="Финансовый 2 3 4 7" xfId="57117"/>
    <cellStyle name="Финансовый 2 3 4 8" xfId="57118"/>
    <cellStyle name="Финансовый 2 3 4 9" xfId="57119"/>
    <cellStyle name="Финансовый 2 3 40" xfId="57120"/>
    <cellStyle name="Финансовый 2 3 41" xfId="57121"/>
    <cellStyle name="Финансовый 2 3 5" xfId="57122"/>
    <cellStyle name="Финансовый 2 3 5 10" xfId="57123"/>
    <cellStyle name="Финансовый 2 3 5 11" xfId="57124"/>
    <cellStyle name="Финансовый 2 3 5 12" xfId="57125"/>
    <cellStyle name="Финансовый 2 3 5 13" xfId="57126"/>
    <cellStyle name="Финансовый 2 3 5 2" xfId="57127"/>
    <cellStyle name="Финансовый 2 3 5 2 2" xfId="57128"/>
    <cellStyle name="Финансовый 2 3 5 2 3" xfId="57129"/>
    <cellStyle name="Финансовый 2 3 5 2 4" xfId="57130"/>
    <cellStyle name="Финансовый 2 3 5 3" xfId="57131"/>
    <cellStyle name="Финансовый 2 3 5 3 2" xfId="57132"/>
    <cellStyle name="Финансовый 2 3 5 3 3" xfId="57133"/>
    <cellStyle name="Финансовый 2 3 5 4" xfId="57134"/>
    <cellStyle name="Финансовый 2 3 5 4 2" xfId="57135"/>
    <cellStyle name="Финансовый 2 3 5 5" xfId="57136"/>
    <cellStyle name="Финансовый 2 3 5 5 2" xfId="57137"/>
    <cellStyle name="Финансовый 2 3 5 6" xfId="57138"/>
    <cellStyle name="Финансовый 2 3 5 6 2" xfId="57139"/>
    <cellStyle name="Финансовый 2 3 5 7" xfId="57140"/>
    <cellStyle name="Финансовый 2 3 5 8" xfId="57141"/>
    <cellStyle name="Финансовый 2 3 5 9" xfId="57142"/>
    <cellStyle name="Финансовый 2 3 6" xfId="57143"/>
    <cellStyle name="Финансовый 2 3 6 10" xfId="57144"/>
    <cellStyle name="Финансовый 2 3 6 11" xfId="57145"/>
    <cellStyle name="Финансовый 2 3 6 12" xfId="57146"/>
    <cellStyle name="Финансовый 2 3 6 2" xfId="57147"/>
    <cellStyle name="Финансовый 2 3 6 2 2" xfId="57148"/>
    <cellStyle name="Финансовый 2 3 6 2 3" xfId="57149"/>
    <cellStyle name="Финансовый 2 3 6 2 4" xfId="57150"/>
    <cellStyle name="Финансовый 2 3 6 3" xfId="57151"/>
    <cellStyle name="Финансовый 2 3 6 3 2" xfId="57152"/>
    <cellStyle name="Финансовый 2 3 6 3 3" xfId="57153"/>
    <cellStyle name="Финансовый 2 3 6 4" xfId="57154"/>
    <cellStyle name="Финансовый 2 3 6 4 2" xfId="57155"/>
    <cellStyle name="Финансовый 2 3 6 5" xfId="57156"/>
    <cellStyle name="Финансовый 2 3 6 5 2" xfId="57157"/>
    <cellStyle name="Финансовый 2 3 6 6" xfId="57158"/>
    <cellStyle name="Финансовый 2 3 6 6 2" xfId="57159"/>
    <cellStyle name="Финансовый 2 3 6 7" xfId="57160"/>
    <cellStyle name="Финансовый 2 3 6 8" xfId="57161"/>
    <cellStyle name="Финансовый 2 3 6 9" xfId="57162"/>
    <cellStyle name="Финансовый 2 3 7" xfId="57163"/>
    <cellStyle name="Финансовый 2 3 7 10" xfId="57164"/>
    <cellStyle name="Финансовый 2 3 7 11" xfId="57165"/>
    <cellStyle name="Финансовый 2 3 7 2" xfId="57166"/>
    <cellStyle name="Финансовый 2 3 7 2 2" xfId="57167"/>
    <cellStyle name="Финансовый 2 3 7 2 3" xfId="57168"/>
    <cellStyle name="Финансовый 2 3 7 2 4" xfId="57169"/>
    <cellStyle name="Финансовый 2 3 7 3" xfId="57170"/>
    <cellStyle name="Финансовый 2 3 7 3 2" xfId="57171"/>
    <cellStyle name="Финансовый 2 3 7 3 3" xfId="57172"/>
    <cellStyle name="Финансовый 2 3 7 4" xfId="57173"/>
    <cellStyle name="Финансовый 2 3 7 4 2" xfId="57174"/>
    <cellStyle name="Финансовый 2 3 7 5" xfId="57175"/>
    <cellStyle name="Финансовый 2 3 7 5 2" xfId="57176"/>
    <cellStyle name="Финансовый 2 3 7 6" xfId="57177"/>
    <cellStyle name="Финансовый 2 3 7 6 2" xfId="57178"/>
    <cellStyle name="Финансовый 2 3 7 7" xfId="57179"/>
    <cellStyle name="Финансовый 2 3 7 8" xfId="57180"/>
    <cellStyle name="Финансовый 2 3 7 9" xfId="57181"/>
    <cellStyle name="Финансовый 2 3 8" xfId="57182"/>
    <cellStyle name="Финансовый 2 3 8 2" xfId="57183"/>
    <cellStyle name="Финансовый 2 3 8 2 2" xfId="57184"/>
    <cellStyle name="Финансовый 2 3 8 2 3" xfId="57185"/>
    <cellStyle name="Финансовый 2 3 8 2 4" xfId="57186"/>
    <cellStyle name="Финансовый 2 3 8 3" xfId="57187"/>
    <cellStyle name="Финансовый 2 3 8 3 2" xfId="57188"/>
    <cellStyle name="Финансовый 2 3 8 3 3" xfId="57189"/>
    <cellStyle name="Финансовый 2 3 8 4" xfId="57190"/>
    <cellStyle name="Финансовый 2 3 8 5" xfId="57191"/>
    <cellStyle name="Финансовый 2 3 8 6" xfId="57192"/>
    <cellStyle name="Финансовый 2 3 8 7" xfId="57193"/>
    <cellStyle name="Финансовый 2 3 8 8" xfId="57194"/>
    <cellStyle name="Финансовый 2 3 9" xfId="57195"/>
    <cellStyle name="Финансовый 2 3 9 2" xfId="57196"/>
    <cellStyle name="Финансовый 2 3 9 2 2" xfId="57197"/>
    <cellStyle name="Финансовый 2 3 9 3" xfId="57198"/>
    <cellStyle name="Финансовый 2 3 9 3 2" xfId="57199"/>
    <cellStyle name="Финансовый 2 3 9 4" xfId="57200"/>
    <cellStyle name="Финансовый 2 3 9 5" xfId="57201"/>
    <cellStyle name="Финансовый 2 3 9 6" xfId="57202"/>
    <cellStyle name="Финансовый 2 3 9 7" xfId="57203"/>
    <cellStyle name="Финансовый 2 3 9 8" xfId="57204"/>
    <cellStyle name="Финансовый 2 30" xfId="57205"/>
    <cellStyle name="Финансовый 2 31" xfId="57206"/>
    <cellStyle name="Финансовый 2 32" xfId="57207"/>
    <cellStyle name="Финансовый 2 33" xfId="57208"/>
    <cellStyle name="Финансовый 2 34" xfId="57209"/>
    <cellStyle name="Финансовый 2 35" xfId="57210"/>
    <cellStyle name="Финансовый 2 36" xfId="57211"/>
    <cellStyle name="Финансовый 2 37" xfId="57212"/>
    <cellStyle name="Финансовый 2 38" xfId="57213"/>
    <cellStyle name="Финансовый 2 39" xfId="57214"/>
    <cellStyle name="Финансовый 2 4" xfId="57215"/>
    <cellStyle name="Финансовый 2 4 10" xfId="57216"/>
    <cellStyle name="Финансовый 2 4 10 2" xfId="57217"/>
    <cellStyle name="Финансовый 2 4 10 2 2" xfId="57218"/>
    <cellStyle name="Финансовый 2 4 10 3" xfId="57219"/>
    <cellStyle name="Финансовый 2 4 10 3 2" xfId="57220"/>
    <cellStyle name="Финансовый 2 4 10 4" xfId="57221"/>
    <cellStyle name="Финансовый 2 4 10 5" xfId="57222"/>
    <cellStyle name="Финансовый 2 4 10 6" xfId="57223"/>
    <cellStyle name="Финансовый 2 4 10 7" xfId="57224"/>
    <cellStyle name="Финансовый 2 4 10 8" xfId="57225"/>
    <cellStyle name="Финансовый 2 4 11" xfId="57226"/>
    <cellStyle name="Финансовый 2 4 11 2" xfId="57227"/>
    <cellStyle name="Финансовый 2 4 11 2 2" xfId="57228"/>
    <cellStyle name="Финансовый 2 4 11 3" xfId="57229"/>
    <cellStyle name="Финансовый 2 4 11 3 2" xfId="57230"/>
    <cellStyle name="Финансовый 2 4 11 4" xfId="57231"/>
    <cellStyle name="Финансовый 2 4 11 5" xfId="57232"/>
    <cellStyle name="Финансовый 2 4 11 6" xfId="57233"/>
    <cellStyle name="Финансовый 2 4 11 7" xfId="57234"/>
    <cellStyle name="Финансовый 2 4 12" xfId="57235"/>
    <cellStyle name="Финансовый 2 4 12 2" xfId="57236"/>
    <cellStyle name="Финансовый 2 4 12 2 2" xfId="57237"/>
    <cellStyle name="Финансовый 2 4 12 3" xfId="57238"/>
    <cellStyle name="Финансовый 2 4 12 3 2" xfId="57239"/>
    <cellStyle name="Финансовый 2 4 12 4" xfId="57240"/>
    <cellStyle name="Финансовый 2 4 12 5" xfId="57241"/>
    <cellStyle name="Финансовый 2 4 12 6" xfId="57242"/>
    <cellStyle name="Финансовый 2 4 12 7" xfId="57243"/>
    <cellStyle name="Финансовый 2 4 13" xfId="57244"/>
    <cellStyle name="Финансовый 2 4 13 2" xfId="57245"/>
    <cellStyle name="Финансовый 2 4 13 2 2" xfId="57246"/>
    <cellStyle name="Финансовый 2 4 13 3" xfId="57247"/>
    <cellStyle name="Финансовый 2 4 13 3 2" xfId="57248"/>
    <cellStyle name="Финансовый 2 4 13 4" xfId="57249"/>
    <cellStyle name="Финансовый 2 4 13 5" xfId="57250"/>
    <cellStyle name="Финансовый 2 4 13 6" xfId="57251"/>
    <cellStyle name="Финансовый 2 4 14" xfId="57252"/>
    <cellStyle name="Финансовый 2 4 14 2" xfId="57253"/>
    <cellStyle name="Финансовый 2 4 14 3" xfId="57254"/>
    <cellStyle name="Финансовый 2 4 15" xfId="57255"/>
    <cellStyle name="Финансовый 2 4 15 2" xfId="57256"/>
    <cellStyle name="Финансовый 2 4 15 3" xfId="57257"/>
    <cellStyle name="Финансовый 2 4 16" xfId="57258"/>
    <cellStyle name="Финансовый 2 4 16 2" xfId="57259"/>
    <cellStyle name="Финансовый 2 4 16 3" xfId="57260"/>
    <cellStyle name="Финансовый 2 4 17" xfId="57261"/>
    <cellStyle name="Финансовый 2 4 17 2" xfId="57262"/>
    <cellStyle name="Финансовый 2 4 18" xfId="57263"/>
    <cellStyle name="Финансовый 2 4 19" xfId="57264"/>
    <cellStyle name="Финансовый 2 4 2" xfId="57265"/>
    <cellStyle name="Финансовый 2 4 2 10" xfId="57266"/>
    <cellStyle name="Финансовый 2 4 2 10 2" xfId="57267"/>
    <cellStyle name="Финансовый 2 4 2 10 2 2" xfId="57268"/>
    <cellStyle name="Финансовый 2 4 2 10 3" xfId="57269"/>
    <cellStyle name="Финансовый 2 4 2 10 3 2" xfId="57270"/>
    <cellStyle name="Финансовый 2 4 2 10 4" xfId="57271"/>
    <cellStyle name="Финансовый 2 4 2 10 5" xfId="57272"/>
    <cellStyle name="Финансовый 2 4 2 10 6" xfId="57273"/>
    <cellStyle name="Финансовый 2 4 2 10 7" xfId="57274"/>
    <cellStyle name="Финансовый 2 4 2 11" xfId="57275"/>
    <cellStyle name="Финансовый 2 4 2 11 2" xfId="57276"/>
    <cellStyle name="Финансовый 2 4 2 11 2 2" xfId="57277"/>
    <cellStyle name="Финансовый 2 4 2 11 3" xfId="57278"/>
    <cellStyle name="Финансовый 2 4 2 11 3 2" xfId="57279"/>
    <cellStyle name="Финансовый 2 4 2 11 4" xfId="57280"/>
    <cellStyle name="Финансовый 2 4 2 11 5" xfId="57281"/>
    <cellStyle name="Финансовый 2 4 2 11 6" xfId="57282"/>
    <cellStyle name="Финансовый 2 4 2 12" xfId="57283"/>
    <cellStyle name="Финансовый 2 4 2 12 2" xfId="57284"/>
    <cellStyle name="Финансовый 2 4 2 12 3" xfId="57285"/>
    <cellStyle name="Финансовый 2 4 2 13" xfId="57286"/>
    <cellStyle name="Финансовый 2 4 2 13 2" xfId="57287"/>
    <cellStyle name="Финансовый 2 4 2 13 3" xfId="57288"/>
    <cellStyle name="Финансовый 2 4 2 14" xfId="57289"/>
    <cellStyle name="Финансовый 2 4 2 14 2" xfId="57290"/>
    <cellStyle name="Финансовый 2 4 2 14 3" xfId="57291"/>
    <cellStyle name="Финансовый 2 4 2 15" xfId="57292"/>
    <cellStyle name="Финансовый 2 4 2 15 2" xfId="57293"/>
    <cellStyle name="Финансовый 2 4 2 16" xfId="57294"/>
    <cellStyle name="Финансовый 2 4 2 17" xfId="57295"/>
    <cellStyle name="Финансовый 2 4 2 18" xfId="57296"/>
    <cellStyle name="Финансовый 2 4 2 19" xfId="57297"/>
    <cellStyle name="Финансовый 2 4 2 2" xfId="57298"/>
    <cellStyle name="Финансовый 2 4 2 2 10" xfId="57299"/>
    <cellStyle name="Финансовый 2 4 2 2 11" xfId="57300"/>
    <cellStyle name="Финансовый 2 4 2 2 12" xfId="57301"/>
    <cellStyle name="Финансовый 2 4 2 2 13" xfId="57302"/>
    <cellStyle name="Финансовый 2 4 2 2 14" xfId="57303"/>
    <cellStyle name="Финансовый 2 4 2 2 2" xfId="57304"/>
    <cellStyle name="Финансовый 2 4 2 2 2 2" xfId="57305"/>
    <cellStyle name="Финансовый 2 4 2 2 2 3" xfId="57306"/>
    <cellStyle name="Финансовый 2 4 2 2 2 4" xfId="57307"/>
    <cellStyle name="Финансовый 2 4 2 2 3" xfId="57308"/>
    <cellStyle name="Финансовый 2 4 2 2 3 2" xfId="57309"/>
    <cellStyle name="Финансовый 2 4 2 2 3 3" xfId="57310"/>
    <cellStyle name="Финансовый 2 4 2 2 4" xfId="57311"/>
    <cellStyle name="Финансовый 2 4 2 2 4 2" xfId="57312"/>
    <cellStyle name="Финансовый 2 4 2 2 5" xfId="57313"/>
    <cellStyle name="Финансовый 2 4 2 2 5 2" xfId="57314"/>
    <cellStyle name="Финансовый 2 4 2 2 6" xfId="57315"/>
    <cellStyle name="Финансовый 2 4 2 2 6 2" xfId="57316"/>
    <cellStyle name="Финансовый 2 4 2 2 7" xfId="57317"/>
    <cellStyle name="Финансовый 2 4 2 2 8" xfId="57318"/>
    <cellStyle name="Финансовый 2 4 2 2 9" xfId="57319"/>
    <cellStyle name="Финансовый 2 4 2 20" xfId="57320"/>
    <cellStyle name="Финансовый 2 4 2 21" xfId="57321"/>
    <cellStyle name="Финансовый 2 4 2 22" xfId="57322"/>
    <cellStyle name="Финансовый 2 4 2 23" xfId="57323"/>
    <cellStyle name="Финансовый 2 4 2 24" xfId="57324"/>
    <cellStyle name="Финансовый 2 4 2 25" xfId="57325"/>
    <cellStyle name="Финансовый 2 4 2 26" xfId="57326"/>
    <cellStyle name="Финансовый 2 4 2 27" xfId="57327"/>
    <cellStyle name="Финансовый 2 4 2 28" xfId="57328"/>
    <cellStyle name="Финансовый 2 4 2 29" xfId="57329"/>
    <cellStyle name="Финансовый 2 4 2 3" xfId="57330"/>
    <cellStyle name="Финансовый 2 4 2 3 10" xfId="57331"/>
    <cellStyle name="Финансовый 2 4 2 3 11" xfId="57332"/>
    <cellStyle name="Финансовый 2 4 2 3 12" xfId="57333"/>
    <cellStyle name="Финансовый 2 4 2 3 13" xfId="57334"/>
    <cellStyle name="Финансовый 2 4 2 3 2" xfId="57335"/>
    <cellStyle name="Финансовый 2 4 2 3 2 2" xfId="57336"/>
    <cellStyle name="Финансовый 2 4 2 3 2 3" xfId="57337"/>
    <cellStyle name="Финансовый 2 4 2 3 2 4" xfId="57338"/>
    <cellStyle name="Финансовый 2 4 2 3 3" xfId="57339"/>
    <cellStyle name="Финансовый 2 4 2 3 3 2" xfId="57340"/>
    <cellStyle name="Финансовый 2 4 2 3 3 3" xfId="57341"/>
    <cellStyle name="Финансовый 2 4 2 3 4" xfId="57342"/>
    <cellStyle name="Финансовый 2 4 2 3 4 2" xfId="57343"/>
    <cellStyle name="Финансовый 2 4 2 3 5" xfId="57344"/>
    <cellStyle name="Финансовый 2 4 2 3 5 2" xfId="57345"/>
    <cellStyle name="Финансовый 2 4 2 3 6" xfId="57346"/>
    <cellStyle name="Финансовый 2 4 2 3 6 2" xfId="57347"/>
    <cellStyle name="Финансовый 2 4 2 3 7" xfId="57348"/>
    <cellStyle name="Финансовый 2 4 2 3 8" xfId="57349"/>
    <cellStyle name="Финансовый 2 4 2 3 9" xfId="57350"/>
    <cellStyle name="Финансовый 2 4 2 30" xfId="57351"/>
    <cellStyle name="Финансовый 2 4 2 31" xfId="57352"/>
    <cellStyle name="Финансовый 2 4 2 32" xfId="57353"/>
    <cellStyle name="Финансовый 2 4 2 33" xfId="57354"/>
    <cellStyle name="Финансовый 2 4 2 34" xfId="57355"/>
    <cellStyle name="Финансовый 2 4 2 35" xfId="57356"/>
    <cellStyle name="Финансовый 2 4 2 36" xfId="57357"/>
    <cellStyle name="Финансовый 2 4 2 37" xfId="57358"/>
    <cellStyle name="Финансовый 2 4 2 38" xfId="57359"/>
    <cellStyle name="Финансовый 2 4 2 39" xfId="57360"/>
    <cellStyle name="Финансовый 2 4 2 4" xfId="57361"/>
    <cellStyle name="Финансовый 2 4 2 4 10" xfId="57362"/>
    <cellStyle name="Финансовый 2 4 2 4 11" xfId="57363"/>
    <cellStyle name="Финансовый 2 4 2 4 12" xfId="57364"/>
    <cellStyle name="Финансовый 2 4 2 4 2" xfId="57365"/>
    <cellStyle name="Финансовый 2 4 2 4 2 2" xfId="57366"/>
    <cellStyle name="Финансовый 2 4 2 4 2 3" xfId="57367"/>
    <cellStyle name="Финансовый 2 4 2 4 2 4" xfId="57368"/>
    <cellStyle name="Финансовый 2 4 2 4 3" xfId="57369"/>
    <cellStyle name="Финансовый 2 4 2 4 3 2" xfId="57370"/>
    <cellStyle name="Финансовый 2 4 2 4 3 3" xfId="57371"/>
    <cellStyle name="Финансовый 2 4 2 4 4" xfId="57372"/>
    <cellStyle name="Финансовый 2 4 2 4 4 2" xfId="57373"/>
    <cellStyle name="Финансовый 2 4 2 4 5" xfId="57374"/>
    <cellStyle name="Финансовый 2 4 2 4 5 2" xfId="57375"/>
    <cellStyle name="Финансовый 2 4 2 4 6" xfId="57376"/>
    <cellStyle name="Финансовый 2 4 2 4 6 2" xfId="57377"/>
    <cellStyle name="Финансовый 2 4 2 4 7" xfId="57378"/>
    <cellStyle name="Финансовый 2 4 2 4 8" xfId="57379"/>
    <cellStyle name="Финансовый 2 4 2 4 9" xfId="57380"/>
    <cellStyle name="Финансовый 2 4 2 5" xfId="57381"/>
    <cellStyle name="Финансовый 2 4 2 5 10" xfId="57382"/>
    <cellStyle name="Финансовый 2 4 2 5 11" xfId="57383"/>
    <cellStyle name="Финансовый 2 4 2 5 2" xfId="57384"/>
    <cellStyle name="Финансовый 2 4 2 5 2 2" xfId="57385"/>
    <cellStyle name="Финансовый 2 4 2 5 2 3" xfId="57386"/>
    <cellStyle name="Финансовый 2 4 2 5 2 4" xfId="57387"/>
    <cellStyle name="Финансовый 2 4 2 5 3" xfId="57388"/>
    <cellStyle name="Финансовый 2 4 2 5 3 2" xfId="57389"/>
    <cellStyle name="Финансовый 2 4 2 5 3 3" xfId="57390"/>
    <cellStyle name="Финансовый 2 4 2 5 4" xfId="57391"/>
    <cellStyle name="Финансовый 2 4 2 5 4 2" xfId="57392"/>
    <cellStyle name="Финансовый 2 4 2 5 5" xfId="57393"/>
    <cellStyle name="Финансовый 2 4 2 5 5 2" xfId="57394"/>
    <cellStyle name="Финансовый 2 4 2 5 6" xfId="57395"/>
    <cellStyle name="Финансовый 2 4 2 5 6 2" xfId="57396"/>
    <cellStyle name="Финансовый 2 4 2 5 7" xfId="57397"/>
    <cellStyle name="Финансовый 2 4 2 5 8" xfId="57398"/>
    <cellStyle name="Финансовый 2 4 2 5 9" xfId="57399"/>
    <cellStyle name="Финансовый 2 4 2 6" xfId="57400"/>
    <cellStyle name="Финансовый 2 4 2 6 2" xfId="57401"/>
    <cellStyle name="Финансовый 2 4 2 6 2 2" xfId="57402"/>
    <cellStyle name="Финансовый 2 4 2 6 2 3" xfId="57403"/>
    <cellStyle name="Финансовый 2 4 2 6 2 4" xfId="57404"/>
    <cellStyle name="Финансовый 2 4 2 6 3" xfId="57405"/>
    <cellStyle name="Финансовый 2 4 2 6 3 2" xfId="57406"/>
    <cellStyle name="Финансовый 2 4 2 6 3 3" xfId="57407"/>
    <cellStyle name="Финансовый 2 4 2 6 4" xfId="57408"/>
    <cellStyle name="Финансовый 2 4 2 6 5" xfId="57409"/>
    <cellStyle name="Финансовый 2 4 2 6 6" xfId="57410"/>
    <cellStyle name="Финансовый 2 4 2 6 7" xfId="57411"/>
    <cellStyle name="Финансовый 2 4 2 6 8" xfId="57412"/>
    <cellStyle name="Финансовый 2 4 2 7" xfId="57413"/>
    <cellStyle name="Финансовый 2 4 2 7 2" xfId="57414"/>
    <cellStyle name="Финансовый 2 4 2 7 2 2" xfId="57415"/>
    <cellStyle name="Финансовый 2 4 2 7 3" xfId="57416"/>
    <cellStyle name="Финансовый 2 4 2 7 3 2" xfId="57417"/>
    <cellStyle name="Финансовый 2 4 2 7 4" xfId="57418"/>
    <cellStyle name="Финансовый 2 4 2 7 5" xfId="57419"/>
    <cellStyle name="Финансовый 2 4 2 7 6" xfId="57420"/>
    <cellStyle name="Финансовый 2 4 2 7 7" xfId="57421"/>
    <cellStyle name="Финансовый 2 4 2 7 8" xfId="57422"/>
    <cellStyle name="Финансовый 2 4 2 8" xfId="57423"/>
    <cellStyle name="Финансовый 2 4 2 8 2" xfId="57424"/>
    <cellStyle name="Финансовый 2 4 2 8 2 2" xfId="57425"/>
    <cellStyle name="Финансовый 2 4 2 8 3" xfId="57426"/>
    <cellStyle name="Финансовый 2 4 2 8 3 2" xfId="57427"/>
    <cellStyle name="Финансовый 2 4 2 8 4" xfId="57428"/>
    <cellStyle name="Финансовый 2 4 2 8 5" xfId="57429"/>
    <cellStyle name="Финансовый 2 4 2 8 6" xfId="57430"/>
    <cellStyle name="Финансовый 2 4 2 8 7" xfId="57431"/>
    <cellStyle name="Финансовый 2 4 2 8 8" xfId="57432"/>
    <cellStyle name="Финансовый 2 4 2 9" xfId="57433"/>
    <cellStyle name="Финансовый 2 4 2 9 2" xfId="57434"/>
    <cellStyle name="Финансовый 2 4 2 9 2 2" xfId="57435"/>
    <cellStyle name="Финансовый 2 4 2 9 3" xfId="57436"/>
    <cellStyle name="Финансовый 2 4 2 9 3 2" xfId="57437"/>
    <cellStyle name="Финансовый 2 4 2 9 4" xfId="57438"/>
    <cellStyle name="Финансовый 2 4 2 9 5" xfId="57439"/>
    <cellStyle name="Финансовый 2 4 2 9 6" xfId="57440"/>
    <cellStyle name="Финансовый 2 4 2 9 7" xfId="57441"/>
    <cellStyle name="Финансовый 2 4 20" xfId="57442"/>
    <cellStyle name="Финансовый 2 4 21" xfId="57443"/>
    <cellStyle name="Финансовый 2 4 22" xfId="57444"/>
    <cellStyle name="Финансовый 2 4 23" xfId="57445"/>
    <cellStyle name="Финансовый 2 4 24" xfId="57446"/>
    <cellStyle name="Финансовый 2 4 25" xfId="57447"/>
    <cellStyle name="Финансовый 2 4 26" xfId="57448"/>
    <cellStyle name="Финансовый 2 4 27" xfId="57449"/>
    <cellStyle name="Финансовый 2 4 28" xfId="57450"/>
    <cellStyle name="Финансовый 2 4 29" xfId="57451"/>
    <cellStyle name="Финансовый 2 4 3" xfId="57452"/>
    <cellStyle name="Финансовый 2 4 3 10" xfId="57453"/>
    <cellStyle name="Финансовый 2 4 3 10 2" xfId="57454"/>
    <cellStyle name="Финансовый 2 4 3 10 2 2" xfId="57455"/>
    <cellStyle name="Финансовый 2 4 3 10 3" xfId="57456"/>
    <cellStyle name="Финансовый 2 4 3 10 3 2" xfId="57457"/>
    <cellStyle name="Финансовый 2 4 3 10 4" xfId="57458"/>
    <cellStyle name="Финансовый 2 4 3 10 5" xfId="57459"/>
    <cellStyle name="Финансовый 2 4 3 10 6" xfId="57460"/>
    <cellStyle name="Финансовый 2 4 3 10 7" xfId="57461"/>
    <cellStyle name="Финансовый 2 4 3 11" xfId="57462"/>
    <cellStyle name="Финансовый 2 4 3 11 2" xfId="57463"/>
    <cellStyle name="Финансовый 2 4 3 11 3" xfId="57464"/>
    <cellStyle name="Финансовый 2 4 3 12" xfId="57465"/>
    <cellStyle name="Финансовый 2 4 3 12 2" xfId="57466"/>
    <cellStyle name="Финансовый 2 4 3 12 3" xfId="57467"/>
    <cellStyle name="Финансовый 2 4 3 13" xfId="57468"/>
    <cellStyle name="Финансовый 2 4 3 13 2" xfId="57469"/>
    <cellStyle name="Финансовый 2 4 3 13 3" xfId="57470"/>
    <cellStyle name="Финансовый 2 4 3 14" xfId="57471"/>
    <cellStyle name="Финансовый 2 4 3 14 2" xfId="57472"/>
    <cellStyle name="Финансовый 2 4 3 14 3" xfId="57473"/>
    <cellStyle name="Финансовый 2 4 3 15" xfId="57474"/>
    <cellStyle name="Финансовый 2 4 3 16" xfId="57475"/>
    <cellStyle name="Финансовый 2 4 3 17" xfId="57476"/>
    <cellStyle name="Финансовый 2 4 3 18" xfId="57477"/>
    <cellStyle name="Финансовый 2 4 3 19" xfId="57478"/>
    <cellStyle name="Финансовый 2 4 3 2" xfId="57479"/>
    <cellStyle name="Финансовый 2 4 3 2 10" xfId="57480"/>
    <cellStyle name="Финансовый 2 4 3 2 11" xfId="57481"/>
    <cellStyle name="Финансовый 2 4 3 2 12" xfId="57482"/>
    <cellStyle name="Финансовый 2 4 3 2 13" xfId="57483"/>
    <cellStyle name="Финансовый 2 4 3 2 14" xfId="57484"/>
    <cellStyle name="Финансовый 2 4 3 2 2" xfId="57485"/>
    <cellStyle name="Финансовый 2 4 3 2 2 2" xfId="57486"/>
    <cellStyle name="Финансовый 2 4 3 2 2 3" xfId="57487"/>
    <cellStyle name="Финансовый 2 4 3 2 2 4" xfId="57488"/>
    <cellStyle name="Финансовый 2 4 3 2 3" xfId="57489"/>
    <cellStyle name="Финансовый 2 4 3 2 3 2" xfId="57490"/>
    <cellStyle name="Финансовый 2 4 3 2 3 3" xfId="57491"/>
    <cellStyle name="Финансовый 2 4 3 2 4" xfId="57492"/>
    <cellStyle name="Финансовый 2 4 3 2 4 2" xfId="57493"/>
    <cellStyle name="Финансовый 2 4 3 2 5" xfId="57494"/>
    <cellStyle name="Финансовый 2 4 3 2 5 2" xfId="57495"/>
    <cellStyle name="Финансовый 2 4 3 2 6" xfId="57496"/>
    <cellStyle name="Финансовый 2 4 3 2 6 2" xfId="57497"/>
    <cellStyle name="Финансовый 2 4 3 2 7" xfId="57498"/>
    <cellStyle name="Финансовый 2 4 3 2 8" xfId="57499"/>
    <cellStyle name="Финансовый 2 4 3 2 9" xfId="57500"/>
    <cellStyle name="Финансовый 2 4 3 20" xfId="57501"/>
    <cellStyle name="Финансовый 2 4 3 21" xfId="57502"/>
    <cellStyle name="Финансовый 2 4 3 22" xfId="57503"/>
    <cellStyle name="Финансовый 2 4 3 23" xfId="57504"/>
    <cellStyle name="Финансовый 2 4 3 24" xfId="57505"/>
    <cellStyle name="Финансовый 2 4 3 25" xfId="57506"/>
    <cellStyle name="Финансовый 2 4 3 26" xfId="57507"/>
    <cellStyle name="Финансовый 2 4 3 27" xfId="57508"/>
    <cellStyle name="Финансовый 2 4 3 28" xfId="57509"/>
    <cellStyle name="Финансовый 2 4 3 29" xfId="57510"/>
    <cellStyle name="Финансовый 2 4 3 3" xfId="57511"/>
    <cellStyle name="Финансовый 2 4 3 3 10" xfId="57512"/>
    <cellStyle name="Финансовый 2 4 3 3 11" xfId="57513"/>
    <cellStyle name="Финансовый 2 4 3 3 12" xfId="57514"/>
    <cellStyle name="Финансовый 2 4 3 3 13" xfId="57515"/>
    <cellStyle name="Финансовый 2 4 3 3 2" xfId="57516"/>
    <cellStyle name="Финансовый 2 4 3 3 2 2" xfId="57517"/>
    <cellStyle name="Финансовый 2 4 3 3 2 3" xfId="57518"/>
    <cellStyle name="Финансовый 2 4 3 3 2 4" xfId="57519"/>
    <cellStyle name="Финансовый 2 4 3 3 3" xfId="57520"/>
    <cellStyle name="Финансовый 2 4 3 3 3 2" xfId="57521"/>
    <cellStyle name="Финансовый 2 4 3 3 3 3" xfId="57522"/>
    <cellStyle name="Финансовый 2 4 3 3 4" xfId="57523"/>
    <cellStyle name="Финансовый 2 4 3 3 4 2" xfId="57524"/>
    <cellStyle name="Финансовый 2 4 3 3 5" xfId="57525"/>
    <cellStyle name="Финансовый 2 4 3 3 5 2" xfId="57526"/>
    <cellStyle name="Финансовый 2 4 3 3 6" xfId="57527"/>
    <cellStyle name="Финансовый 2 4 3 3 6 2" xfId="57528"/>
    <cellStyle name="Финансовый 2 4 3 3 7" xfId="57529"/>
    <cellStyle name="Финансовый 2 4 3 3 8" xfId="57530"/>
    <cellStyle name="Финансовый 2 4 3 3 9" xfId="57531"/>
    <cellStyle name="Финансовый 2 4 3 30" xfId="57532"/>
    <cellStyle name="Финансовый 2 4 3 31" xfId="57533"/>
    <cellStyle name="Финансовый 2 4 3 32" xfId="57534"/>
    <cellStyle name="Финансовый 2 4 3 33" xfId="57535"/>
    <cellStyle name="Финансовый 2 4 3 34" xfId="57536"/>
    <cellStyle name="Финансовый 2 4 3 35" xfId="57537"/>
    <cellStyle name="Финансовый 2 4 3 36" xfId="57538"/>
    <cellStyle name="Финансовый 2 4 3 37" xfId="57539"/>
    <cellStyle name="Финансовый 2 4 3 38" xfId="57540"/>
    <cellStyle name="Финансовый 2 4 3 4" xfId="57541"/>
    <cellStyle name="Финансовый 2 4 3 4 10" xfId="57542"/>
    <cellStyle name="Финансовый 2 4 3 4 11" xfId="57543"/>
    <cellStyle name="Финансовый 2 4 3 4 12" xfId="57544"/>
    <cellStyle name="Финансовый 2 4 3 4 2" xfId="57545"/>
    <cellStyle name="Финансовый 2 4 3 4 2 2" xfId="57546"/>
    <cellStyle name="Финансовый 2 4 3 4 2 3" xfId="57547"/>
    <cellStyle name="Финансовый 2 4 3 4 2 4" xfId="57548"/>
    <cellStyle name="Финансовый 2 4 3 4 3" xfId="57549"/>
    <cellStyle name="Финансовый 2 4 3 4 3 2" xfId="57550"/>
    <cellStyle name="Финансовый 2 4 3 4 3 3" xfId="57551"/>
    <cellStyle name="Финансовый 2 4 3 4 4" xfId="57552"/>
    <cellStyle name="Финансовый 2 4 3 4 4 2" xfId="57553"/>
    <cellStyle name="Финансовый 2 4 3 4 5" xfId="57554"/>
    <cellStyle name="Финансовый 2 4 3 4 5 2" xfId="57555"/>
    <cellStyle name="Финансовый 2 4 3 4 6" xfId="57556"/>
    <cellStyle name="Финансовый 2 4 3 4 6 2" xfId="57557"/>
    <cellStyle name="Финансовый 2 4 3 4 7" xfId="57558"/>
    <cellStyle name="Финансовый 2 4 3 4 8" xfId="57559"/>
    <cellStyle name="Финансовый 2 4 3 4 9" xfId="57560"/>
    <cellStyle name="Финансовый 2 4 3 5" xfId="57561"/>
    <cellStyle name="Финансовый 2 4 3 5 10" xfId="57562"/>
    <cellStyle name="Финансовый 2 4 3 5 11" xfId="57563"/>
    <cellStyle name="Финансовый 2 4 3 5 2" xfId="57564"/>
    <cellStyle name="Финансовый 2 4 3 5 2 2" xfId="57565"/>
    <cellStyle name="Финансовый 2 4 3 5 2 3" xfId="57566"/>
    <cellStyle name="Финансовый 2 4 3 5 2 4" xfId="57567"/>
    <cellStyle name="Финансовый 2 4 3 5 3" xfId="57568"/>
    <cellStyle name="Финансовый 2 4 3 5 3 2" xfId="57569"/>
    <cellStyle name="Финансовый 2 4 3 5 3 3" xfId="57570"/>
    <cellStyle name="Финансовый 2 4 3 5 4" xfId="57571"/>
    <cellStyle name="Финансовый 2 4 3 5 4 2" xfId="57572"/>
    <cellStyle name="Финансовый 2 4 3 5 5" xfId="57573"/>
    <cellStyle name="Финансовый 2 4 3 5 5 2" xfId="57574"/>
    <cellStyle name="Финансовый 2 4 3 5 6" xfId="57575"/>
    <cellStyle name="Финансовый 2 4 3 5 6 2" xfId="57576"/>
    <cellStyle name="Финансовый 2 4 3 5 7" xfId="57577"/>
    <cellStyle name="Финансовый 2 4 3 5 8" xfId="57578"/>
    <cellStyle name="Финансовый 2 4 3 5 9" xfId="57579"/>
    <cellStyle name="Финансовый 2 4 3 6" xfId="57580"/>
    <cellStyle name="Финансовый 2 4 3 6 2" xfId="57581"/>
    <cellStyle name="Финансовый 2 4 3 6 2 2" xfId="57582"/>
    <cellStyle name="Финансовый 2 4 3 6 2 3" xfId="57583"/>
    <cellStyle name="Финансовый 2 4 3 6 2 4" xfId="57584"/>
    <cellStyle name="Финансовый 2 4 3 6 3" xfId="57585"/>
    <cellStyle name="Финансовый 2 4 3 6 3 2" xfId="57586"/>
    <cellStyle name="Финансовый 2 4 3 6 3 3" xfId="57587"/>
    <cellStyle name="Финансовый 2 4 3 6 4" xfId="57588"/>
    <cellStyle name="Финансовый 2 4 3 6 5" xfId="57589"/>
    <cellStyle name="Финансовый 2 4 3 6 6" xfId="57590"/>
    <cellStyle name="Финансовый 2 4 3 6 7" xfId="57591"/>
    <cellStyle name="Финансовый 2 4 3 6 8" xfId="57592"/>
    <cellStyle name="Финансовый 2 4 3 7" xfId="57593"/>
    <cellStyle name="Финансовый 2 4 3 7 2" xfId="57594"/>
    <cellStyle name="Финансовый 2 4 3 7 2 2" xfId="57595"/>
    <cellStyle name="Финансовый 2 4 3 7 3" xfId="57596"/>
    <cellStyle name="Финансовый 2 4 3 7 3 2" xfId="57597"/>
    <cellStyle name="Финансовый 2 4 3 7 4" xfId="57598"/>
    <cellStyle name="Финансовый 2 4 3 7 5" xfId="57599"/>
    <cellStyle name="Финансовый 2 4 3 7 6" xfId="57600"/>
    <cellStyle name="Финансовый 2 4 3 7 7" xfId="57601"/>
    <cellStyle name="Финансовый 2 4 3 7 8" xfId="57602"/>
    <cellStyle name="Финансовый 2 4 3 8" xfId="57603"/>
    <cellStyle name="Финансовый 2 4 3 8 2" xfId="57604"/>
    <cellStyle name="Финансовый 2 4 3 8 2 2" xfId="57605"/>
    <cellStyle name="Финансовый 2 4 3 8 3" xfId="57606"/>
    <cellStyle name="Финансовый 2 4 3 8 3 2" xfId="57607"/>
    <cellStyle name="Финансовый 2 4 3 8 4" xfId="57608"/>
    <cellStyle name="Финансовый 2 4 3 8 5" xfId="57609"/>
    <cellStyle name="Финансовый 2 4 3 8 6" xfId="57610"/>
    <cellStyle name="Финансовый 2 4 3 8 7" xfId="57611"/>
    <cellStyle name="Финансовый 2 4 3 8 8" xfId="57612"/>
    <cellStyle name="Финансовый 2 4 3 9" xfId="57613"/>
    <cellStyle name="Финансовый 2 4 3 9 2" xfId="57614"/>
    <cellStyle name="Финансовый 2 4 3 9 2 2" xfId="57615"/>
    <cellStyle name="Финансовый 2 4 3 9 3" xfId="57616"/>
    <cellStyle name="Финансовый 2 4 3 9 3 2" xfId="57617"/>
    <cellStyle name="Финансовый 2 4 3 9 4" xfId="57618"/>
    <cellStyle name="Финансовый 2 4 3 9 5" xfId="57619"/>
    <cellStyle name="Финансовый 2 4 3 9 6" xfId="57620"/>
    <cellStyle name="Финансовый 2 4 3 9 7" xfId="57621"/>
    <cellStyle name="Финансовый 2 4 30" xfId="57622"/>
    <cellStyle name="Финансовый 2 4 31" xfId="57623"/>
    <cellStyle name="Финансовый 2 4 32" xfId="57624"/>
    <cellStyle name="Финансовый 2 4 33" xfId="57625"/>
    <cellStyle name="Финансовый 2 4 34" xfId="57626"/>
    <cellStyle name="Финансовый 2 4 35" xfId="57627"/>
    <cellStyle name="Финансовый 2 4 36" xfId="57628"/>
    <cellStyle name="Финансовый 2 4 37" xfId="57629"/>
    <cellStyle name="Финансовый 2 4 38" xfId="57630"/>
    <cellStyle name="Финансовый 2 4 39" xfId="57631"/>
    <cellStyle name="Финансовый 2 4 4" xfId="57632"/>
    <cellStyle name="Финансовый 2 4 4 10" xfId="57633"/>
    <cellStyle name="Финансовый 2 4 4 11" xfId="57634"/>
    <cellStyle name="Финансовый 2 4 4 12" xfId="57635"/>
    <cellStyle name="Финансовый 2 4 4 13" xfId="57636"/>
    <cellStyle name="Финансовый 2 4 4 14" xfId="57637"/>
    <cellStyle name="Финансовый 2 4 4 2" xfId="57638"/>
    <cellStyle name="Финансовый 2 4 4 2 2" xfId="57639"/>
    <cellStyle name="Финансовый 2 4 4 2 3" xfId="57640"/>
    <cellStyle name="Финансовый 2 4 4 2 4" xfId="57641"/>
    <cellStyle name="Финансовый 2 4 4 3" xfId="57642"/>
    <cellStyle name="Финансовый 2 4 4 3 2" xfId="57643"/>
    <cellStyle name="Финансовый 2 4 4 3 3" xfId="57644"/>
    <cellStyle name="Финансовый 2 4 4 4" xfId="57645"/>
    <cellStyle name="Финансовый 2 4 4 4 2" xfId="57646"/>
    <cellStyle name="Финансовый 2 4 4 5" xfId="57647"/>
    <cellStyle name="Финансовый 2 4 4 5 2" xfId="57648"/>
    <cellStyle name="Финансовый 2 4 4 6" xfId="57649"/>
    <cellStyle name="Финансовый 2 4 4 6 2" xfId="57650"/>
    <cellStyle name="Финансовый 2 4 4 7" xfId="57651"/>
    <cellStyle name="Финансовый 2 4 4 8" xfId="57652"/>
    <cellStyle name="Финансовый 2 4 4 9" xfId="57653"/>
    <cellStyle name="Финансовый 2 4 40" xfId="57654"/>
    <cellStyle name="Финансовый 2 4 41" xfId="57655"/>
    <cellStyle name="Финансовый 2 4 5" xfId="57656"/>
    <cellStyle name="Финансовый 2 4 5 10" xfId="57657"/>
    <cellStyle name="Финансовый 2 4 5 11" xfId="57658"/>
    <cellStyle name="Финансовый 2 4 5 12" xfId="57659"/>
    <cellStyle name="Финансовый 2 4 5 13" xfId="57660"/>
    <cellStyle name="Финансовый 2 4 5 2" xfId="57661"/>
    <cellStyle name="Финансовый 2 4 5 2 2" xfId="57662"/>
    <cellStyle name="Финансовый 2 4 5 2 3" xfId="57663"/>
    <cellStyle name="Финансовый 2 4 5 2 4" xfId="57664"/>
    <cellStyle name="Финансовый 2 4 5 3" xfId="57665"/>
    <cellStyle name="Финансовый 2 4 5 3 2" xfId="57666"/>
    <cellStyle name="Финансовый 2 4 5 3 3" xfId="57667"/>
    <cellStyle name="Финансовый 2 4 5 4" xfId="57668"/>
    <cellStyle name="Финансовый 2 4 5 4 2" xfId="57669"/>
    <cellStyle name="Финансовый 2 4 5 5" xfId="57670"/>
    <cellStyle name="Финансовый 2 4 5 5 2" xfId="57671"/>
    <cellStyle name="Финансовый 2 4 5 6" xfId="57672"/>
    <cellStyle name="Финансовый 2 4 5 6 2" xfId="57673"/>
    <cellStyle name="Финансовый 2 4 5 7" xfId="57674"/>
    <cellStyle name="Финансовый 2 4 5 8" xfId="57675"/>
    <cellStyle name="Финансовый 2 4 5 9" xfId="57676"/>
    <cellStyle name="Финансовый 2 4 6" xfId="57677"/>
    <cellStyle name="Финансовый 2 4 6 10" xfId="57678"/>
    <cellStyle name="Финансовый 2 4 6 11" xfId="57679"/>
    <cellStyle name="Финансовый 2 4 6 12" xfId="57680"/>
    <cellStyle name="Финансовый 2 4 6 2" xfId="57681"/>
    <cellStyle name="Финансовый 2 4 6 2 2" xfId="57682"/>
    <cellStyle name="Финансовый 2 4 6 2 3" xfId="57683"/>
    <cellStyle name="Финансовый 2 4 6 2 4" xfId="57684"/>
    <cellStyle name="Финансовый 2 4 6 3" xfId="57685"/>
    <cellStyle name="Финансовый 2 4 6 3 2" xfId="57686"/>
    <cellStyle name="Финансовый 2 4 6 3 3" xfId="57687"/>
    <cellStyle name="Финансовый 2 4 6 4" xfId="57688"/>
    <cellStyle name="Финансовый 2 4 6 4 2" xfId="57689"/>
    <cellStyle name="Финансовый 2 4 6 5" xfId="57690"/>
    <cellStyle name="Финансовый 2 4 6 5 2" xfId="57691"/>
    <cellStyle name="Финансовый 2 4 6 6" xfId="57692"/>
    <cellStyle name="Финансовый 2 4 6 6 2" xfId="57693"/>
    <cellStyle name="Финансовый 2 4 6 7" xfId="57694"/>
    <cellStyle name="Финансовый 2 4 6 8" xfId="57695"/>
    <cellStyle name="Финансовый 2 4 6 9" xfId="57696"/>
    <cellStyle name="Финансовый 2 4 7" xfId="57697"/>
    <cellStyle name="Финансовый 2 4 7 10" xfId="57698"/>
    <cellStyle name="Финансовый 2 4 7 11" xfId="57699"/>
    <cellStyle name="Финансовый 2 4 7 2" xfId="57700"/>
    <cellStyle name="Финансовый 2 4 7 2 2" xfId="57701"/>
    <cellStyle name="Финансовый 2 4 7 2 3" xfId="57702"/>
    <cellStyle name="Финансовый 2 4 7 2 4" xfId="57703"/>
    <cellStyle name="Финансовый 2 4 7 3" xfId="57704"/>
    <cellStyle name="Финансовый 2 4 7 3 2" xfId="57705"/>
    <cellStyle name="Финансовый 2 4 7 3 3" xfId="57706"/>
    <cellStyle name="Финансовый 2 4 7 4" xfId="57707"/>
    <cellStyle name="Финансовый 2 4 7 4 2" xfId="57708"/>
    <cellStyle name="Финансовый 2 4 7 5" xfId="57709"/>
    <cellStyle name="Финансовый 2 4 7 5 2" xfId="57710"/>
    <cellStyle name="Финансовый 2 4 7 6" xfId="57711"/>
    <cellStyle name="Финансовый 2 4 7 6 2" xfId="57712"/>
    <cellStyle name="Финансовый 2 4 7 7" xfId="57713"/>
    <cellStyle name="Финансовый 2 4 7 8" xfId="57714"/>
    <cellStyle name="Финансовый 2 4 7 9" xfId="57715"/>
    <cellStyle name="Финансовый 2 4 8" xfId="57716"/>
    <cellStyle name="Финансовый 2 4 8 2" xfId="57717"/>
    <cellStyle name="Финансовый 2 4 8 2 2" xfId="57718"/>
    <cellStyle name="Финансовый 2 4 8 2 3" xfId="57719"/>
    <cellStyle name="Финансовый 2 4 8 2 4" xfId="57720"/>
    <cellStyle name="Финансовый 2 4 8 3" xfId="57721"/>
    <cellStyle name="Финансовый 2 4 8 3 2" xfId="57722"/>
    <cellStyle name="Финансовый 2 4 8 3 3" xfId="57723"/>
    <cellStyle name="Финансовый 2 4 8 4" xfId="57724"/>
    <cellStyle name="Финансовый 2 4 8 5" xfId="57725"/>
    <cellStyle name="Финансовый 2 4 8 6" xfId="57726"/>
    <cellStyle name="Финансовый 2 4 8 7" xfId="57727"/>
    <cellStyle name="Финансовый 2 4 8 8" xfId="57728"/>
    <cellStyle name="Финансовый 2 4 9" xfId="57729"/>
    <cellStyle name="Финансовый 2 4 9 2" xfId="57730"/>
    <cellStyle name="Финансовый 2 4 9 2 2" xfId="57731"/>
    <cellStyle name="Финансовый 2 4 9 3" xfId="57732"/>
    <cellStyle name="Финансовый 2 4 9 3 2" xfId="57733"/>
    <cellStyle name="Финансовый 2 4 9 4" xfId="57734"/>
    <cellStyle name="Финансовый 2 4 9 5" xfId="57735"/>
    <cellStyle name="Финансовый 2 4 9 6" xfId="57736"/>
    <cellStyle name="Финансовый 2 4 9 7" xfId="57737"/>
    <cellStyle name="Финансовый 2 4 9 8" xfId="57738"/>
    <cellStyle name="Финансовый 2 40" xfId="57739"/>
    <cellStyle name="Финансовый 2 41" xfId="57740"/>
    <cellStyle name="Финансовый 2 5" xfId="57741"/>
    <cellStyle name="Финансовый 2 5 2" xfId="57742"/>
    <cellStyle name="Финансовый 2 6" xfId="57743"/>
    <cellStyle name="Финансовый 2 6 10" xfId="57744"/>
    <cellStyle name="Финансовый 2 6 10 2" xfId="57745"/>
    <cellStyle name="Финансовый 2 6 10 2 2" xfId="57746"/>
    <cellStyle name="Финансовый 2 6 10 3" xfId="57747"/>
    <cellStyle name="Финансовый 2 6 10 3 2" xfId="57748"/>
    <cellStyle name="Финансовый 2 6 10 4" xfId="57749"/>
    <cellStyle name="Финансовый 2 6 10 5" xfId="57750"/>
    <cellStyle name="Финансовый 2 6 10 6" xfId="57751"/>
    <cellStyle name="Финансовый 2 6 10 7" xfId="57752"/>
    <cellStyle name="Финансовый 2 6 11" xfId="57753"/>
    <cellStyle name="Финансовый 2 6 11 2" xfId="57754"/>
    <cellStyle name="Финансовый 2 6 11 2 2" xfId="57755"/>
    <cellStyle name="Финансовый 2 6 11 3" xfId="57756"/>
    <cellStyle name="Финансовый 2 6 11 3 2" xfId="57757"/>
    <cellStyle name="Финансовый 2 6 11 4" xfId="57758"/>
    <cellStyle name="Финансовый 2 6 11 5" xfId="57759"/>
    <cellStyle name="Финансовый 2 6 11 6" xfId="57760"/>
    <cellStyle name="Финансовый 2 6 12" xfId="57761"/>
    <cellStyle name="Финансовый 2 6 12 2" xfId="57762"/>
    <cellStyle name="Финансовый 2 6 12 3" xfId="57763"/>
    <cellStyle name="Финансовый 2 6 13" xfId="57764"/>
    <cellStyle name="Финансовый 2 6 13 2" xfId="57765"/>
    <cellStyle name="Финансовый 2 6 13 3" xfId="57766"/>
    <cellStyle name="Финансовый 2 6 14" xfId="57767"/>
    <cellStyle name="Финансовый 2 6 14 2" xfId="57768"/>
    <cellStyle name="Финансовый 2 6 14 3" xfId="57769"/>
    <cellStyle name="Финансовый 2 6 15" xfId="57770"/>
    <cellStyle name="Финансовый 2 6 15 2" xfId="57771"/>
    <cellStyle name="Финансовый 2 6 16" xfId="57772"/>
    <cellStyle name="Финансовый 2 6 17" xfId="57773"/>
    <cellStyle name="Финансовый 2 6 18" xfId="57774"/>
    <cellStyle name="Финансовый 2 6 19" xfId="57775"/>
    <cellStyle name="Финансовый 2 6 2" xfId="57776"/>
    <cellStyle name="Финансовый 2 6 2 10" xfId="57777"/>
    <cellStyle name="Финансовый 2 6 2 11" xfId="57778"/>
    <cellStyle name="Финансовый 2 6 2 12" xfId="57779"/>
    <cellStyle name="Финансовый 2 6 2 13" xfId="57780"/>
    <cellStyle name="Финансовый 2 6 2 14" xfId="57781"/>
    <cellStyle name="Финансовый 2 6 2 2" xfId="57782"/>
    <cellStyle name="Финансовый 2 6 2 2 2" xfId="57783"/>
    <cellStyle name="Финансовый 2 6 2 2 3" xfId="57784"/>
    <cellStyle name="Финансовый 2 6 2 2 4" xfId="57785"/>
    <cellStyle name="Финансовый 2 6 2 3" xfId="57786"/>
    <cellStyle name="Финансовый 2 6 2 3 2" xfId="57787"/>
    <cellStyle name="Финансовый 2 6 2 3 3" xfId="57788"/>
    <cellStyle name="Финансовый 2 6 2 4" xfId="57789"/>
    <cellStyle name="Финансовый 2 6 2 4 2" xfId="57790"/>
    <cellStyle name="Финансовый 2 6 2 5" xfId="57791"/>
    <cellStyle name="Финансовый 2 6 2 5 2" xfId="57792"/>
    <cellStyle name="Финансовый 2 6 2 6" xfId="57793"/>
    <cellStyle name="Финансовый 2 6 2 6 2" xfId="57794"/>
    <cellStyle name="Финансовый 2 6 2 7" xfId="57795"/>
    <cellStyle name="Финансовый 2 6 2 8" xfId="57796"/>
    <cellStyle name="Финансовый 2 6 2 9" xfId="57797"/>
    <cellStyle name="Финансовый 2 6 20" xfId="57798"/>
    <cellStyle name="Финансовый 2 6 21" xfId="57799"/>
    <cellStyle name="Финансовый 2 6 22" xfId="57800"/>
    <cellStyle name="Финансовый 2 6 23" xfId="57801"/>
    <cellStyle name="Финансовый 2 6 24" xfId="57802"/>
    <cellStyle name="Финансовый 2 6 25" xfId="57803"/>
    <cellStyle name="Финансовый 2 6 26" xfId="57804"/>
    <cellStyle name="Финансовый 2 6 27" xfId="57805"/>
    <cellStyle name="Финансовый 2 6 28" xfId="57806"/>
    <cellStyle name="Финансовый 2 6 29" xfId="57807"/>
    <cellStyle name="Финансовый 2 6 3" xfId="57808"/>
    <cellStyle name="Финансовый 2 6 3 10" xfId="57809"/>
    <cellStyle name="Финансовый 2 6 3 11" xfId="57810"/>
    <cellStyle name="Финансовый 2 6 3 12" xfId="57811"/>
    <cellStyle name="Финансовый 2 6 3 13" xfId="57812"/>
    <cellStyle name="Финансовый 2 6 3 2" xfId="57813"/>
    <cellStyle name="Финансовый 2 6 3 2 2" xfId="57814"/>
    <cellStyle name="Финансовый 2 6 3 2 3" xfId="57815"/>
    <cellStyle name="Финансовый 2 6 3 2 4" xfId="57816"/>
    <cellStyle name="Финансовый 2 6 3 3" xfId="57817"/>
    <cellStyle name="Финансовый 2 6 3 3 2" xfId="57818"/>
    <cellStyle name="Финансовый 2 6 3 3 3" xfId="57819"/>
    <cellStyle name="Финансовый 2 6 3 4" xfId="57820"/>
    <cellStyle name="Финансовый 2 6 3 4 2" xfId="57821"/>
    <cellStyle name="Финансовый 2 6 3 5" xfId="57822"/>
    <cellStyle name="Финансовый 2 6 3 5 2" xfId="57823"/>
    <cellStyle name="Финансовый 2 6 3 6" xfId="57824"/>
    <cellStyle name="Финансовый 2 6 3 6 2" xfId="57825"/>
    <cellStyle name="Финансовый 2 6 3 7" xfId="57826"/>
    <cellStyle name="Финансовый 2 6 3 8" xfId="57827"/>
    <cellStyle name="Финансовый 2 6 3 9" xfId="57828"/>
    <cellStyle name="Финансовый 2 6 30" xfId="57829"/>
    <cellStyle name="Финансовый 2 6 31" xfId="57830"/>
    <cellStyle name="Финансовый 2 6 32" xfId="57831"/>
    <cellStyle name="Финансовый 2 6 33" xfId="57832"/>
    <cellStyle name="Финансовый 2 6 34" xfId="57833"/>
    <cellStyle name="Финансовый 2 6 35" xfId="57834"/>
    <cellStyle name="Финансовый 2 6 36" xfId="57835"/>
    <cellStyle name="Финансовый 2 6 37" xfId="57836"/>
    <cellStyle name="Финансовый 2 6 38" xfId="57837"/>
    <cellStyle name="Финансовый 2 6 39" xfId="57838"/>
    <cellStyle name="Финансовый 2 6 4" xfId="57839"/>
    <cellStyle name="Финансовый 2 6 4 10" xfId="57840"/>
    <cellStyle name="Финансовый 2 6 4 11" xfId="57841"/>
    <cellStyle name="Финансовый 2 6 4 12" xfId="57842"/>
    <cellStyle name="Финансовый 2 6 4 2" xfId="57843"/>
    <cellStyle name="Финансовый 2 6 4 2 2" xfId="57844"/>
    <cellStyle name="Финансовый 2 6 4 2 3" xfId="57845"/>
    <cellStyle name="Финансовый 2 6 4 2 4" xfId="57846"/>
    <cellStyle name="Финансовый 2 6 4 3" xfId="57847"/>
    <cellStyle name="Финансовый 2 6 4 3 2" xfId="57848"/>
    <cellStyle name="Финансовый 2 6 4 3 3" xfId="57849"/>
    <cellStyle name="Финансовый 2 6 4 4" xfId="57850"/>
    <cellStyle name="Финансовый 2 6 4 4 2" xfId="57851"/>
    <cellStyle name="Финансовый 2 6 4 5" xfId="57852"/>
    <cellStyle name="Финансовый 2 6 4 5 2" xfId="57853"/>
    <cellStyle name="Финансовый 2 6 4 6" xfId="57854"/>
    <cellStyle name="Финансовый 2 6 4 6 2" xfId="57855"/>
    <cellStyle name="Финансовый 2 6 4 7" xfId="57856"/>
    <cellStyle name="Финансовый 2 6 4 8" xfId="57857"/>
    <cellStyle name="Финансовый 2 6 4 9" xfId="57858"/>
    <cellStyle name="Финансовый 2 6 5" xfId="57859"/>
    <cellStyle name="Финансовый 2 6 5 10" xfId="57860"/>
    <cellStyle name="Финансовый 2 6 5 11" xfId="57861"/>
    <cellStyle name="Финансовый 2 6 5 2" xfId="57862"/>
    <cellStyle name="Финансовый 2 6 5 2 2" xfId="57863"/>
    <cellStyle name="Финансовый 2 6 5 2 3" xfId="57864"/>
    <cellStyle name="Финансовый 2 6 5 2 4" xfId="57865"/>
    <cellStyle name="Финансовый 2 6 5 3" xfId="57866"/>
    <cellStyle name="Финансовый 2 6 5 3 2" xfId="57867"/>
    <cellStyle name="Финансовый 2 6 5 3 3" xfId="57868"/>
    <cellStyle name="Финансовый 2 6 5 4" xfId="57869"/>
    <cellStyle name="Финансовый 2 6 5 4 2" xfId="57870"/>
    <cellStyle name="Финансовый 2 6 5 5" xfId="57871"/>
    <cellStyle name="Финансовый 2 6 5 5 2" xfId="57872"/>
    <cellStyle name="Финансовый 2 6 5 6" xfId="57873"/>
    <cellStyle name="Финансовый 2 6 5 6 2" xfId="57874"/>
    <cellStyle name="Финансовый 2 6 5 7" xfId="57875"/>
    <cellStyle name="Финансовый 2 6 5 8" xfId="57876"/>
    <cellStyle name="Финансовый 2 6 5 9" xfId="57877"/>
    <cellStyle name="Финансовый 2 6 6" xfId="57878"/>
    <cellStyle name="Финансовый 2 6 6 2" xfId="57879"/>
    <cellStyle name="Финансовый 2 6 6 2 2" xfId="57880"/>
    <cellStyle name="Финансовый 2 6 6 2 3" xfId="57881"/>
    <cellStyle name="Финансовый 2 6 6 2 4" xfId="57882"/>
    <cellStyle name="Финансовый 2 6 6 3" xfId="57883"/>
    <cellStyle name="Финансовый 2 6 6 3 2" xfId="57884"/>
    <cellStyle name="Финансовый 2 6 6 3 3" xfId="57885"/>
    <cellStyle name="Финансовый 2 6 6 4" xfId="57886"/>
    <cellStyle name="Финансовый 2 6 6 5" xfId="57887"/>
    <cellStyle name="Финансовый 2 6 6 6" xfId="57888"/>
    <cellStyle name="Финансовый 2 6 6 7" xfId="57889"/>
    <cellStyle name="Финансовый 2 6 6 8" xfId="57890"/>
    <cellStyle name="Финансовый 2 6 7" xfId="57891"/>
    <cellStyle name="Финансовый 2 6 7 2" xfId="57892"/>
    <cellStyle name="Финансовый 2 6 7 2 2" xfId="57893"/>
    <cellStyle name="Финансовый 2 6 7 3" xfId="57894"/>
    <cellStyle name="Финансовый 2 6 7 3 2" xfId="57895"/>
    <cellStyle name="Финансовый 2 6 7 4" xfId="57896"/>
    <cellStyle name="Финансовый 2 6 7 5" xfId="57897"/>
    <cellStyle name="Финансовый 2 6 7 6" xfId="57898"/>
    <cellStyle name="Финансовый 2 6 7 7" xfId="57899"/>
    <cellStyle name="Финансовый 2 6 7 8" xfId="57900"/>
    <cellStyle name="Финансовый 2 6 8" xfId="57901"/>
    <cellStyle name="Финансовый 2 6 8 2" xfId="57902"/>
    <cellStyle name="Финансовый 2 6 8 2 2" xfId="57903"/>
    <cellStyle name="Финансовый 2 6 8 3" xfId="57904"/>
    <cellStyle name="Финансовый 2 6 8 3 2" xfId="57905"/>
    <cellStyle name="Финансовый 2 6 8 4" xfId="57906"/>
    <cellStyle name="Финансовый 2 6 8 5" xfId="57907"/>
    <cellStyle name="Финансовый 2 6 8 6" xfId="57908"/>
    <cellStyle name="Финансовый 2 6 8 7" xfId="57909"/>
    <cellStyle name="Финансовый 2 6 8 8" xfId="57910"/>
    <cellStyle name="Финансовый 2 6 9" xfId="57911"/>
    <cellStyle name="Финансовый 2 6 9 2" xfId="57912"/>
    <cellStyle name="Финансовый 2 6 9 2 2" xfId="57913"/>
    <cellStyle name="Финансовый 2 6 9 3" xfId="57914"/>
    <cellStyle name="Финансовый 2 6 9 3 2" xfId="57915"/>
    <cellStyle name="Финансовый 2 6 9 4" xfId="57916"/>
    <cellStyle name="Финансовый 2 6 9 5" xfId="57917"/>
    <cellStyle name="Финансовый 2 6 9 6" xfId="57918"/>
    <cellStyle name="Финансовый 2 6 9 7" xfId="57919"/>
    <cellStyle name="Финансовый 2 7" xfId="57920"/>
    <cellStyle name="Финансовый 2 7 10" xfId="57921"/>
    <cellStyle name="Финансовый 2 7 10 2" xfId="57922"/>
    <cellStyle name="Финансовый 2 7 10 3" xfId="57923"/>
    <cellStyle name="Финансовый 2 7 11" xfId="57924"/>
    <cellStyle name="Финансовый 2 7 11 2" xfId="57925"/>
    <cellStyle name="Финансовый 2 7 12" xfId="57926"/>
    <cellStyle name="Финансовый 2 7 12 2" xfId="57927"/>
    <cellStyle name="Финансовый 2 7 13" xfId="57928"/>
    <cellStyle name="Финансовый 2 7 13 2" xfId="57929"/>
    <cellStyle name="Финансовый 2 7 14" xfId="57930"/>
    <cellStyle name="Финансовый 2 7 14 2" xfId="57931"/>
    <cellStyle name="Финансовый 2 7 15" xfId="57932"/>
    <cellStyle name="Финансовый 2 7 16" xfId="57933"/>
    <cellStyle name="Финансовый 2 7 2" xfId="57934"/>
    <cellStyle name="Финансовый 2 7 2 10" xfId="57935"/>
    <cellStyle name="Финансовый 2 7 2 11" xfId="57936"/>
    <cellStyle name="Финансовый 2 7 2 2" xfId="57937"/>
    <cellStyle name="Финансовый 2 7 2 2 2" xfId="57938"/>
    <cellStyle name="Финансовый 2 7 2 2 3" xfId="57939"/>
    <cellStyle name="Финансовый 2 7 2 3" xfId="57940"/>
    <cellStyle name="Финансовый 2 7 2 3 2" xfId="57941"/>
    <cellStyle name="Финансовый 2 7 2 4" xfId="57942"/>
    <cellStyle name="Финансовый 2 7 2 4 2" xfId="57943"/>
    <cellStyle name="Финансовый 2 7 2 5" xfId="57944"/>
    <cellStyle name="Финансовый 2 7 2 5 2" xfId="57945"/>
    <cellStyle name="Финансовый 2 7 2 6" xfId="57946"/>
    <cellStyle name="Финансовый 2 7 2 6 2" xfId="57947"/>
    <cellStyle name="Финансовый 2 7 2 7" xfId="57948"/>
    <cellStyle name="Финансовый 2 7 2 8" xfId="57949"/>
    <cellStyle name="Финансовый 2 7 2 9" xfId="57950"/>
    <cellStyle name="Финансовый 2 7 3" xfId="57951"/>
    <cellStyle name="Финансовый 2 7 3 10" xfId="57952"/>
    <cellStyle name="Финансовый 2 7 3 2" xfId="57953"/>
    <cellStyle name="Финансовый 2 7 3 2 2" xfId="57954"/>
    <cellStyle name="Финансовый 2 7 3 2 3" xfId="57955"/>
    <cellStyle name="Финансовый 2 7 3 3" xfId="57956"/>
    <cellStyle name="Финансовый 2 7 3 3 2" xfId="57957"/>
    <cellStyle name="Финансовый 2 7 3 4" xfId="57958"/>
    <cellStyle name="Финансовый 2 7 3 4 2" xfId="57959"/>
    <cellStyle name="Финансовый 2 7 3 5" xfId="57960"/>
    <cellStyle name="Финансовый 2 7 3 5 2" xfId="57961"/>
    <cellStyle name="Финансовый 2 7 3 6" xfId="57962"/>
    <cellStyle name="Финансовый 2 7 3 6 2" xfId="57963"/>
    <cellStyle name="Финансовый 2 7 3 7" xfId="57964"/>
    <cellStyle name="Финансовый 2 7 3 8" xfId="57965"/>
    <cellStyle name="Финансовый 2 7 3 9" xfId="57966"/>
    <cellStyle name="Финансовый 2 7 4" xfId="57967"/>
    <cellStyle name="Финансовый 2 7 4 2" xfId="57968"/>
    <cellStyle name="Финансовый 2 7 4 2 2" xfId="57969"/>
    <cellStyle name="Финансовый 2 7 4 2 3" xfId="57970"/>
    <cellStyle name="Финансовый 2 7 4 3" xfId="57971"/>
    <cellStyle name="Финансовый 2 7 4 3 2" xfId="57972"/>
    <cellStyle name="Финансовый 2 7 4 4" xfId="57973"/>
    <cellStyle name="Финансовый 2 7 4 4 2" xfId="57974"/>
    <cellStyle name="Финансовый 2 7 4 5" xfId="57975"/>
    <cellStyle name="Финансовый 2 7 4 5 2" xfId="57976"/>
    <cellStyle name="Финансовый 2 7 4 6" xfId="57977"/>
    <cellStyle name="Финансовый 2 7 4 6 2" xfId="57978"/>
    <cellStyle name="Финансовый 2 7 4 7" xfId="57979"/>
    <cellStyle name="Финансовый 2 7 4 8" xfId="57980"/>
    <cellStyle name="Финансовый 2 7 5" xfId="57981"/>
    <cellStyle name="Финансовый 2 7 5 2" xfId="57982"/>
    <cellStyle name="Финансовый 2 7 5 2 2" xfId="57983"/>
    <cellStyle name="Финансовый 2 7 5 2 3" xfId="57984"/>
    <cellStyle name="Финансовый 2 7 5 3" xfId="57985"/>
    <cellStyle name="Финансовый 2 7 5 3 2" xfId="57986"/>
    <cellStyle name="Финансовый 2 7 5 4" xfId="57987"/>
    <cellStyle name="Финансовый 2 7 5 4 2" xfId="57988"/>
    <cellStyle name="Финансовый 2 7 5 5" xfId="57989"/>
    <cellStyle name="Финансовый 2 7 5 5 2" xfId="57990"/>
    <cellStyle name="Финансовый 2 7 5 6" xfId="57991"/>
    <cellStyle name="Финансовый 2 7 5 6 2" xfId="57992"/>
    <cellStyle name="Финансовый 2 7 5 7" xfId="57993"/>
    <cellStyle name="Финансовый 2 7 6" xfId="57994"/>
    <cellStyle name="Финансовый 2 7 6 2" xfId="57995"/>
    <cellStyle name="Финансовый 2 7 6 2 2" xfId="57996"/>
    <cellStyle name="Финансовый 2 7 6 2 3" xfId="57997"/>
    <cellStyle name="Финансовый 2 7 6 3" xfId="57998"/>
    <cellStyle name="Финансовый 2 7 6 3 2" xfId="57999"/>
    <cellStyle name="Финансовый 2 7 6 4" xfId="58000"/>
    <cellStyle name="Финансовый 2 7 7" xfId="58001"/>
    <cellStyle name="Финансовый 2 7 7 2" xfId="58002"/>
    <cellStyle name="Финансовый 2 7 7 3" xfId="58003"/>
    <cellStyle name="Финансовый 2 7 7 4" xfId="58004"/>
    <cellStyle name="Финансовый 2 7 8" xfId="58005"/>
    <cellStyle name="Финансовый 2 7 8 2" xfId="58006"/>
    <cellStyle name="Финансовый 2 7 8 3" xfId="58007"/>
    <cellStyle name="Финансовый 2 7 8 4" xfId="58008"/>
    <cellStyle name="Финансовый 2 7 9" xfId="58009"/>
    <cellStyle name="Финансовый 2 7 9 2" xfId="58010"/>
    <cellStyle name="Финансовый 2 7 9 3" xfId="58011"/>
    <cellStyle name="Финансовый 2 8" xfId="58012"/>
    <cellStyle name="Финансовый 2 8 10" xfId="58013"/>
    <cellStyle name="Финансовый 2 8 10 2" xfId="58014"/>
    <cellStyle name="Финансовый 2 8 10 3" xfId="58015"/>
    <cellStyle name="Финансовый 2 8 11" xfId="58016"/>
    <cellStyle name="Финансовый 2 8 11 2" xfId="58017"/>
    <cellStyle name="Финансовый 2 8 12" xfId="58018"/>
    <cellStyle name="Финансовый 2 8 12 2" xfId="58019"/>
    <cellStyle name="Финансовый 2 8 13" xfId="58020"/>
    <cellStyle name="Финансовый 2 8 13 2" xfId="58021"/>
    <cellStyle name="Финансовый 2 8 14" xfId="58022"/>
    <cellStyle name="Финансовый 2 8 14 2" xfId="58023"/>
    <cellStyle name="Финансовый 2 8 15" xfId="58024"/>
    <cellStyle name="Финансовый 2 8 2" xfId="58025"/>
    <cellStyle name="Финансовый 2 8 2 10" xfId="58026"/>
    <cellStyle name="Финансовый 2 8 2 11" xfId="58027"/>
    <cellStyle name="Финансовый 2 8 2 2" xfId="58028"/>
    <cellStyle name="Финансовый 2 8 2 2 2" xfId="58029"/>
    <cellStyle name="Финансовый 2 8 2 2 3" xfId="58030"/>
    <cellStyle name="Финансовый 2 8 2 3" xfId="58031"/>
    <cellStyle name="Финансовый 2 8 2 3 2" xfId="58032"/>
    <cellStyle name="Финансовый 2 8 2 4" xfId="58033"/>
    <cellStyle name="Финансовый 2 8 2 4 2" xfId="58034"/>
    <cellStyle name="Финансовый 2 8 2 5" xfId="58035"/>
    <cellStyle name="Финансовый 2 8 2 5 2" xfId="58036"/>
    <cellStyle name="Финансовый 2 8 2 6" xfId="58037"/>
    <cellStyle name="Финансовый 2 8 2 6 2" xfId="58038"/>
    <cellStyle name="Финансовый 2 8 2 7" xfId="58039"/>
    <cellStyle name="Финансовый 2 8 2 8" xfId="58040"/>
    <cellStyle name="Финансовый 2 8 2 9" xfId="58041"/>
    <cellStyle name="Финансовый 2 8 3" xfId="58042"/>
    <cellStyle name="Финансовый 2 8 3 10" xfId="58043"/>
    <cellStyle name="Финансовый 2 8 3 2" xfId="58044"/>
    <cellStyle name="Финансовый 2 8 3 2 2" xfId="58045"/>
    <cellStyle name="Финансовый 2 8 3 2 3" xfId="58046"/>
    <cellStyle name="Финансовый 2 8 3 3" xfId="58047"/>
    <cellStyle name="Финансовый 2 8 3 3 2" xfId="58048"/>
    <cellStyle name="Финансовый 2 8 3 4" xfId="58049"/>
    <cellStyle name="Финансовый 2 8 3 4 2" xfId="58050"/>
    <cellStyle name="Финансовый 2 8 3 5" xfId="58051"/>
    <cellStyle name="Финансовый 2 8 3 5 2" xfId="58052"/>
    <cellStyle name="Финансовый 2 8 3 6" xfId="58053"/>
    <cellStyle name="Финансовый 2 8 3 6 2" xfId="58054"/>
    <cellStyle name="Финансовый 2 8 3 7" xfId="58055"/>
    <cellStyle name="Финансовый 2 8 3 8" xfId="58056"/>
    <cellStyle name="Финансовый 2 8 3 9" xfId="58057"/>
    <cellStyle name="Финансовый 2 8 4" xfId="58058"/>
    <cellStyle name="Финансовый 2 8 4 2" xfId="58059"/>
    <cellStyle name="Финансовый 2 8 4 2 2" xfId="58060"/>
    <cellStyle name="Финансовый 2 8 4 2 3" xfId="58061"/>
    <cellStyle name="Финансовый 2 8 4 3" xfId="58062"/>
    <cellStyle name="Финансовый 2 8 4 3 2" xfId="58063"/>
    <cellStyle name="Финансовый 2 8 4 4" xfId="58064"/>
    <cellStyle name="Финансовый 2 8 4 4 2" xfId="58065"/>
    <cellStyle name="Финансовый 2 8 4 5" xfId="58066"/>
    <cellStyle name="Финансовый 2 8 4 5 2" xfId="58067"/>
    <cellStyle name="Финансовый 2 8 4 6" xfId="58068"/>
    <cellStyle name="Финансовый 2 8 4 6 2" xfId="58069"/>
    <cellStyle name="Финансовый 2 8 4 7" xfId="58070"/>
    <cellStyle name="Финансовый 2 8 4 8" xfId="58071"/>
    <cellStyle name="Финансовый 2 8 5" xfId="58072"/>
    <cellStyle name="Финансовый 2 8 5 2" xfId="58073"/>
    <cellStyle name="Финансовый 2 8 5 2 2" xfId="58074"/>
    <cellStyle name="Финансовый 2 8 5 2 3" xfId="58075"/>
    <cellStyle name="Финансовый 2 8 5 3" xfId="58076"/>
    <cellStyle name="Финансовый 2 8 5 3 2" xfId="58077"/>
    <cellStyle name="Финансовый 2 8 5 4" xfId="58078"/>
    <cellStyle name="Финансовый 2 8 5 4 2" xfId="58079"/>
    <cellStyle name="Финансовый 2 8 5 5" xfId="58080"/>
    <cellStyle name="Финансовый 2 8 5 5 2" xfId="58081"/>
    <cellStyle name="Финансовый 2 8 5 6" xfId="58082"/>
    <cellStyle name="Финансовый 2 8 5 6 2" xfId="58083"/>
    <cellStyle name="Финансовый 2 8 5 7" xfId="58084"/>
    <cellStyle name="Финансовый 2 8 6" xfId="58085"/>
    <cellStyle name="Финансовый 2 8 6 2" xfId="58086"/>
    <cellStyle name="Финансовый 2 8 6 2 2" xfId="58087"/>
    <cellStyle name="Финансовый 2 8 6 2 3" xfId="58088"/>
    <cellStyle name="Финансовый 2 8 6 3" xfId="58089"/>
    <cellStyle name="Финансовый 2 8 6 3 2" xfId="58090"/>
    <cellStyle name="Финансовый 2 8 6 4" xfId="58091"/>
    <cellStyle name="Финансовый 2 8 7" xfId="58092"/>
    <cellStyle name="Финансовый 2 8 7 2" xfId="58093"/>
    <cellStyle name="Финансовый 2 8 7 3" xfId="58094"/>
    <cellStyle name="Финансовый 2 8 7 4" xfId="58095"/>
    <cellStyle name="Финансовый 2 8 8" xfId="58096"/>
    <cellStyle name="Финансовый 2 8 8 2" xfId="58097"/>
    <cellStyle name="Финансовый 2 8 8 3" xfId="58098"/>
    <cellStyle name="Финансовый 2 8 8 4" xfId="58099"/>
    <cellStyle name="Финансовый 2 8 9" xfId="58100"/>
    <cellStyle name="Финансовый 2 8 9 2" xfId="58101"/>
    <cellStyle name="Финансовый 2 8 9 3" xfId="58102"/>
    <cellStyle name="Финансовый 2 9" xfId="58103"/>
    <cellStyle name="Финансовый 2 9 10" xfId="58104"/>
    <cellStyle name="Финансовый 2 9 10 2" xfId="58105"/>
    <cellStyle name="Финансовый 2 9 11" xfId="58106"/>
    <cellStyle name="Финансовый 2 9 11 2" xfId="58107"/>
    <cellStyle name="Финансовый 2 9 12" xfId="58108"/>
    <cellStyle name="Финансовый 2 9 12 2" xfId="58109"/>
    <cellStyle name="Финансовый 2 9 13" xfId="58110"/>
    <cellStyle name="Финансовый 2 9 13 2" xfId="58111"/>
    <cellStyle name="Финансовый 2 9 14" xfId="58112"/>
    <cellStyle name="Финансовый 2 9 2" xfId="58113"/>
    <cellStyle name="Финансовый 2 9 2 10" xfId="58114"/>
    <cellStyle name="Финансовый 2 9 2 2" xfId="58115"/>
    <cellStyle name="Финансовый 2 9 2 2 2" xfId="58116"/>
    <cellStyle name="Финансовый 2 9 2 2 3" xfId="58117"/>
    <cellStyle name="Финансовый 2 9 2 3" xfId="58118"/>
    <cellStyle name="Финансовый 2 9 2 3 2" xfId="58119"/>
    <cellStyle name="Финансовый 2 9 2 4" xfId="58120"/>
    <cellStyle name="Финансовый 2 9 2 4 2" xfId="58121"/>
    <cellStyle name="Финансовый 2 9 2 5" xfId="58122"/>
    <cellStyle name="Финансовый 2 9 2 5 2" xfId="58123"/>
    <cellStyle name="Финансовый 2 9 2 6" xfId="58124"/>
    <cellStyle name="Финансовый 2 9 2 6 2" xfId="58125"/>
    <cellStyle name="Финансовый 2 9 2 7" xfId="58126"/>
    <cellStyle name="Финансовый 2 9 2 8" xfId="58127"/>
    <cellStyle name="Финансовый 2 9 2 9" xfId="58128"/>
    <cellStyle name="Финансовый 2 9 3" xfId="58129"/>
    <cellStyle name="Финансовый 2 9 3 2" xfId="58130"/>
    <cellStyle name="Финансовый 2 9 3 2 2" xfId="58131"/>
    <cellStyle name="Финансовый 2 9 3 2 3" xfId="58132"/>
    <cellStyle name="Финансовый 2 9 3 3" xfId="58133"/>
    <cellStyle name="Финансовый 2 9 3 3 2" xfId="58134"/>
    <cellStyle name="Финансовый 2 9 3 4" xfId="58135"/>
    <cellStyle name="Финансовый 2 9 3 4 2" xfId="58136"/>
    <cellStyle name="Финансовый 2 9 3 5" xfId="58137"/>
    <cellStyle name="Финансовый 2 9 3 5 2" xfId="58138"/>
    <cellStyle name="Финансовый 2 9 3 6" xfId="58139"/>
    <cellStyle name="Финансовый 2 9 3 6 2" xfId="58140"/>
    <cellStyle name="Финансовый 2 9 3 7" xfId="58141"/>
    <cellStyle name="Финансовый 2 9 3 8" xfId="58142"/>
    <cellStyle name="Финансовый 2 9 3 9" xfId="58143"/>
    <cellStyle name="Финансовый 2 9 4" xfId="58144"/>
    <cellStyle name="Финансовый 2 9 4 2" xfId="58145"/>
    <cellStyle name="Финансовый 2 9 4 2 2" xfId="58146"/>
    <cellStyle name="Финансовый 2 9 4 2 3" xfId="58147"/>
    <cellStyle name="Финансовый 2 9 4 3" xfId="58148"/>
    <cellStyle name="Финансовый 2 9 4 3 2" xfId="58149"/>
    <cellStyle name="Финансовый 2 9 4 4" xfId="58150"/>
    <cellStyle name="Финансовый 2 9 4 4 2" xfId="58151"/>
    <cellStyle name="Финансовый 2 9 4 5" xfId="58152"/>
    <cellStyle name="Финансовый 2 9 4 5 2" xfId="58153"/>
    <cellStyle name="Финансовый 2 9 4 6" xfId="58154"/>
    <cellStyle name="Финансовый 2 9 4 6 2" xfId="58155"/>
    <cellStyle name="Финансовый 2 9 4 7" xfId="58156"/>
    <cellStyle name="Финансовый 2 9 5" xfId="58157"/>
    <cellStyle name="Финансовый 2 9 5 2" xfId="58158"/>
    <cellStyle name="Финансовый 2 9 5 2 2" xfId="58159"/>
    <cellStyle name="Финансовый 2 9 5 2 3" xfId="58160"/>
    <cellStyle name="Финансовый 2 9 5 3" xfId="58161"/>
    <cellStyle name="Финансовый 2 9 5 3 2" xfId="58162"/>
    <cellStyle name="Финансовый 2 9 5 4" xfId="58163"/>
    <cellStyle name="Финансовый 2 9 5 4 2" xfId="58164"/>
    <cellStyle name="Финансовый 2 9 5 5" xfId="58165"/>
    <cellStyle name="Финансовый 2 9 5 6" xfId="58166"/>
    <cellStyle name="Финансовый 2 9 5 7" xfId="58167"/>
    <cellStyle name="Финансовый 2 9 6" xfId="58168"/>
    <cellStyle name="Финансовый 2 9 6 2" xfId="58169"/>
    <cellStyle name="Финансовый 2 9 6 2 2" xfId="58170"/>
    <cellStyle name="Финансовый 2 9 6 2 3" xfId="58171"/>
    <cellStyle name="Финансовый 2 9 6 3" xfId="58172"/>
    <cellStyle name="Финансовый 2 9 6 3 2" xfId="58173"/>
    <cellStyle name="Финансовый 2 9 7" xfId="58174"/>
    <cellStyle name="Финансовый 2 9 7 2" xfId="58175"/>
    <cellStyle name="Финансовый 2 9 7 3" xfId="58176"/>
    <cellStyle name="Финансовый 2 9 7 4" xfId="58177"/>
    <cellStyle name="Финансовый 2 9 8" xfId="58178"/>
    <cellStyle name="Финансовый 2 9 8 2" xfId="58179"/>
    <cellStyle name="Финансовый 2 9 8 3" xfId="58180"/>
    <cellStyle name="Финансовый 2 9 9" xfId="58181"/>
    <cellStyle name="Финансовый 2 9 9 2" xfId="58182"/>
    <cellStyle name="Финансовый 2 9 9 3" xfId="58183"/>
    <cellStyle name="Финансовый 3" xfId="58184"/>
    <cellStyle name="Финансовый 3 10" xfId="58185"/>
    <cellStyle name="Финансовый 3 10 10" xfId="58186"/>
    <cellStyle name="Финансовый 3 10 11" xfId="58187"/>
    <cellStyle name="Финансовый 3 10 2" xfId="58188"/>
    <cellStyle name="Финансовый 3 10 2 2" xfId="58189"/>
    <cellStyle name="Финансовый 3 10 2 3" xfId="58190"/>
    <cellStyle name="Финансовый 3 10 2 4" xfId="58191"/>
    <cellStyle name="Финансовый 3 10 3" xfId="58192"/>
    <cellStyle name="Финансовый 3 10 3 2" xfId="58193"/>
    <cellStyle name="Финансовый 3 10 3 3" xfId="58194"/>
    <cellStyle name="Финансовый 3 10 4" xfId="58195"/>
    <cellStyle name="Финансовый 3 10 4 2" xfId="58196"/>
    <cellStyle name="Финансовый 3 10 5" xfId="58197"/>
    <cellStyle name="Финансовый 3 10 5 2" xfId="58198"/>
    <cellStyle name="Финансовый 3 10 6" xfId="58199"/>
    <cellStyle name="Финансовый 3 10 6 2" xfId="58200"/>
    <cellStyle name="Финансовый 3 10 7" xfId="58201"/>
    <cellStyle name="Финансовый 3 10 8" xfId="58202"/>
    <cellStyle name="Финансовый 3 10 9" xfId="58203"/>
    <cellStyle name="Финансовый 3 11" xfId="58204"/>
    <cellStyle name="Финансовый 3 11 2" xfId="58205"/>
    <cellStyle name="Финансовый 3 11 2 2" xfId="58206"/>
    <cellStyle name="Финансовый 3 11 2 3" xfId="58207"/>
    <cellStyle name="Финансовый 3 11 2 4" xfId="58208"/>
    <cellStyle name="Финансовый 3 11 3" xfId="58209"/>
    <cellStyle name="Финансовый 3 11 3 2" xfId="58210"/>
    <cellStyle name="Финансовый 3 11 3 3" xfId="58211"/>
    <cellStyle name="Финансовый 3 11 4" xfId="58212"/>
    <cellStyle name="Финансовый 3 11 5" xfId="58213"/>
    <cellStyle name="Финансовый 3 11 6" xfId="58214"/>
    <cellStyle name="Финансовый 3 11 7" xfId="58215"/>
    <cellStyle name="Финансовый 3 11 8" xfId="58216"/>
    <cellStyle name="Финансовый 3 12" xfId="58217"/>
    <cellStyle name="Финансовый 3 12 2" xfId="58218"/>
    <cellStyle name="Финансовый 3 12 2 2" xfId="58219"/>
    <cellStyle name="Финансовый 3 12 3" xfId="58220"/>
    <cellStyle name="Финансовый 3 12 3 2" xfId="58221"/>
    <cellStyle name="Финансовый 3 12 4" xfId="58222"/>
    <cellStyle name="Финансовый 3 12 5" xfId="58223"/>
    <cellStyle name="Финансовый 3 12 6" xfId="58224"/>
    <cellStyle name="Финансовый 3 12 7" xfId="58225"/>
    <cellStyle name="Финансовый 3 12 8" xfId="58226"/>
    <cellStyle name="Финансовый 3 13" xfId="58227"/>
    <cellStyle name="Финансовый 3 13 2" xfId="58228"/>
    <cellStyle name="Финансовый 3 13 2 2" xfId="58229"/>
    <cellStyle name="Финансовый 3 13 3" xfId="58230"/>
    <cellStyle name="Финансовый 3 13 3 2" xfId="58231"/>
    <cellStyle name="Финансовый 3 13 4" xfId="58232"/>
    <cellStyle name="Финансовый 3 13 5" xfId="58233"/>
    <cellStyle name="Финансовый 3 13 6" xfId="58234"/>
    <cellStyle name="Финансовый 3 13 7" xfId="58235"/>
    <cellStyle name="Финансовый 3 13 8" xfId="58236"/>
    <cellStyle name="Финансовый 3 14" xfId="58237"/>
    <cellStyle name="Финансовый 3 14 2" xfId="58238"/>
    <cellStyle name="Финансовый 3 14 2 2" xfId="58239"/>
    <cellStyle name="Финансовый 3 14 3" xfId="58240"/>
    <cellStyle name="Финансовый 3 14 3 2" xfId="58241"/>
    <cellStyle name="Финансовый 3 14 4" xfId="58242"/>
    <cellStyle name="Финансовый 3 14 5" xfId="58243"/>
    <cellStyle name="Финансовый 3 14 6" xfId="58244"/>
    <cellStyle name="Финансовый 3 14 7" xfId="58245"/>
    <cellStyle name="Финансовый 3 15" xfId="58246"/>
    <cellStyle name="Финансовый 3 15 2" xfId="58247"/>
    <cellStyle name="Финансовый 3 15 2 2" xfId="58248"/>
    <cellStyle name="Финансовый 3 15 3" xfId="58249"/>
    <cellStyle name="Финансовый 3 15 3 2" xfId="58250"/>
    <cellStyle name="Финансовый 3 15 4" xfId="58251"/>
    <cellStyle name="Финансовый 3 15 5" xfId="58252"/>
    <cellStyle name="Финансовый 3 15 6" xfId="58253"/>
    <cellStyle name="Финансовый 3 15 7" xfId="58254"/>
    <cellStyle name="Финансовый 3 16" xfId="58255"/>
    <cellStyle name="Финансовый 3 16 2" xfId="58256"/>
    <cellStyle name="Финансовый 3 16 2 2" xfId="58257"/>
    <cellStyle name="Финансовый 3 16 3" xfId="58258"/>
    <cellStyle name="Финансовый 3 16 3 2" xfId="58259"/>
    <cellStyle name="Финансовый 3 16 4" xfId="58260"/>
    <cellStyle name="Финансовый 3 16 5" xfId="58261"/>
    <cellStyle name="Финансовый 3 16 6" xfId="58262"/>
    <cellStyle name="Финансовый 3 17" xfId="58263"/>
    <cellStyle name="Финансовый 3 17 2" xfId="58264"/>
    <cellStyle name="Финансовый 3 17 3" xfId="58265"/>
    <cellStyle name="Финансовый 3 18" xfId="58266"/>
    <cellStyle name="Финансовый 3 18 2" xfId="58267"/>
    <cellStyle name="Финансовый 3 19" xfId="58268"/>
    <cellStyle name="Финансовый 3 19 2" xfId="58269"/>
    <cellStyle name="Финансовый 3 2" xfId="58270"/>
    <cellStyle name="Финансовый 3 2 2" xfId="58271"/>
    <cellStyle name="Финансовый 3 2 2 2" xfId="58272"/>
    <cellStyle name="Финансовый 3 20" xfId="58273"/>
    <cellStyle name="Финансовый 3 21" xfId="58274"/>
    <cellStyle name="Финансовый 3 22" xfId="58275"/>
    <cellStyle name="Финансовый 3 23" xfId="58276"/>
    <cellStyle name="Финансовый 3 24" xfId="58277"/>
    <cellStyle name="Финансовый 3 25" xfId="58278"/>
    <cellStyle name="Финансовый 3 26" xfId="58279"/>
    <cellStyle name="Финансовый 3 27" xfId="58280"/>
    <cellStyle name="Финансовый 3 28" xfId="58281"/>
    <cellStyle name="Финансовый 3 29" xfId="58282"/>
    <cellStyle name="Финансовый 3 3" xfId="58283"/>
    <cellStyle name="Финансовый 3 3 10" xfId="58284"/>
    <cellStyle name="Финансовый 3 3 10 2" xfId="58285"/>
    <cellStyle name="Финансовый 3 3 10 2 2" xfId="58286"/>
    <cellStyle name="Финансовый 3 3 10 3" xfId="58287"/>
    <cellStyle name="Финансовый 3 3 10 3 2" xfId="58288"/>
    <cellStyle name="Финансовый 3 3 10 4" xfId="58289"/>
    <cellStyle name="Финансовый 3 3 10 5" xfId="58290"/>
    <cellStyle name="Финансовый 3 3 10 6" xfId="58291"/>
    <cellStyle name="Финансовый 3 3 10 7" xfId="58292"/>
    <cellStyle name="Финансовый 3 3 10 8" xfId="58293"/>
    <cellStyle name="Финансовый 3 3 11" xfId="58294"/>
    <cellStyle name="Финансовый 3 3 11 2" xfId="58295"/>
    <cellStyle name="Финансовый 3 3 11 2 2" xfId="58296"/>
    <cellStyle name="Финансовый 3 3 11 3" xfId="58297"/>
    <cellStyle name="Финансовый 3 3 11 3 2" xfId="58298"/>
    <cellStyle name="Финансовый 3 3 11 4" xfId="58299"/>
    <cellStyle name="Финансовый 3 3 11 5" xfId="58300"/>
    <cellStyle name="Финансовый 3 3 11 6" xfId="58301"/>
    <cellStyle name="Финансовый 3 3 11 7" xfId="58302"/>
    <cellStyle name="Финансовый 3 3 12" xfId="58303"/>
    <cellStyle name="Финансовый 3 3 12 2" xfId="58304"/>
    <cellStyle name="Финансовый 3 3 12 2 2" xfId="58305"/>
    <cellStyle name="Финансовый 3 3 12 3" xfId="58306"/>
    <cellStyle name="Финансовый 3 3 12 3 2" xfId="58307"/>
    <cellStyle name="Финансовый 3 3 12 4" xfId="58308"/>
    <cellStyle name="Финансовый 3 3 12 5" xfId="58309"/>
    <cellStyle name="Финансовый 3 3 12 6" xfId="58310"/>
    <cellStyle name="Финансовый 3 3 12 7" xfId="58311"/>
    <cellStyle name="Финансовый 3 3 13" xfId="58312"/>
    <cellStyle name="Финансовый 3 3 13 2" xfId="58313"/>
    <cellStyle name="Финансовый 3 3 13 2 2" xfId="58314"/>
    <cellStyle name="Финансовый 3 3 13 3" xfId="58315"/>
    <cellStyle name="Финансовый 3 3 13 3 2" xfId="58316"/>
    <cellStyle name="Финансовый 3 3 13 4" xfId="58317"/>
    <cellStyle name="Финансовый 3 3 13 5" xfId="58318"/>
    <cellStyle name="Финансовый 3 3 13 6" xfId="58319"/>
    <cellStyle name="Финансовый 3 3 14" xfId="58320"/>
    <cellStyle name="Финансовый 3 3 14 2" xfId="58321"/>
    <cellStyle name="Финансовый 3 3 14 3" xfId="58322"/>
    <cellStyle name="Финансовый 3 3 15" xfId="58323"/>
    <cellStyle name="Финансовый 3 3 15 2" xfId="58324"/>
    <cellStyle name="Финансовый 3 3 15 3" xfId="58325"/>
    <cellStyle name="Финансовый 3 3 16" xfId="58326"/>
    <cellStyle name="Финансовый 3 3 16 2" xfId="58327"/>
    <cellStyle name="Финансовый 3 3 16 3" xfId="58328"/>
    <cellStyle name="Финансовый 3 3 17" xfId="58329"/>
    <cellStyle name="Финансовый 3 3 17 2" xfId="58330"/>
    <cellStyle name="Финансовый 3 3 18" xfId="58331"/>
    <cellStyle name="Финансовый 3 3 19" xfId="58332"/>
    <cellStyle name="Финансовый 3 3 2" xfId="58333"/>
    <cellStyle name="Финансовый 3 3 2 10" xfId="58334"/>
    <cellStyle name="Финансовый 3 3 2 10 2" xfId="58335"/>
    <cellStyle name="Финансовый 3 3 2 10 2 2" xfId="58336"/>
    <cellStyle name="Финансовый 3 3 2 10 3" xfId="58337"/>
    <cellStyle name="Финансовый 3 3 2 10 3 2" xfId="58338"/>
    <cellStyle name="Финансовый 3 3 2 10 4" xfId="58339"/>
    <cellStyle name="Финансовый 3 3 2 10 5" xfId="58340"/>
    <cellStyle name="Финансовый 3 3 2 10 6" xfId="58341"/>
    <cellStyle name="Финансовый 3 3 2 10 7" xfId="58342"/>
    <cellStyle name="Финансовый 3 3 2 11" xfId="58343"/>
    <cellStyle name="Финансовый 3 3 2 11 2" xfId="58344"/>
    <cellStyle name="Финансовый 3 3 2 11 2 2" xfId="58345"/>
    <cellStyle name="Финансовый 3 3 2 11 3" xfId="58346"/>
    <cellStyle name="Финансовый 3 3 2 11 3 2" xfId="58347"/>
    <cellStyle name="Финансовый 3 3 2 11 4" xfId="58348"/>
    <cellStyle name="Финансовый 3 3 2 11 5" xfId="58349"/>
    <cellStyle name="Финансовый 3 3 2 11 6" xfId="58350"/>
    <cellStyle name="Финансовый 3 3 2 12" xfId="58351"/>
    <cellStyle name="Финансовый 3 3 2 12 2" xfId="58352"/>
    <cellStyle name="Финансовый 3 3 2 12 3" xfId="58353"/>
    <cellStyle name="Финансовый 3 3 2 13" xfId="58354"/>
    <cellStyle name="Финансовый 3 3 2 13 2" xfId="58355"/>
    <cellStyle name="Финансовый 3 3 2 13 3" xfId="58356"/>
    <cellStyle name="Финансовый 3 3 2 14" xfId="58357"/>
    <cellStyle name="Финансовый 3 3 2 14 2" xfId="58358"/>
    <cellStyle name="Финансовый 3 3 2 14 3" xfId="58359"/>
    <cellStyle name="Финансовый 3 3 2 15" xfId="58360"/>
    <cellStyle name="Финансовый 3 3 2 15 2" xfId="58361"/>
    <cellStyle name="Финансовый 3 3 2 16" xfId="58362"/>
    <cellStyle name="Финансовый 3 3 2 17" xfId="58363"/>
    <cellStyle name="Финансовый 3 3 2 18" xfId="58364"/>
    <cellStyle name="Финансовый 3 3 2 19" xfId="58365"/>
    <cellStyle name="Финансовый 3 3 2 2" xfId="58366"/>
    <cellStyle name="Финансовый 3 3 2 2 10" xfId="58367"/>
    <cellStyle name="Финансовый 3 3 2 2 11" xfId="58368"/>
    <cellStyle name="Финансовый 3 3 2 2 12" xfId="58369"/>
    <cellStyle name="Финансовый 3 3 2 2 13" xfId="58370"/>
    <cellStyle name="Финансовый 3 3 2 2 14" xfId="58371"/>
    <cellStyle name="Финансовый 3 3 2 2 2" xfId="58372"/>
    <cellStyle name="Финансовый 3 3 2 2 2 2" xfId="58373"/>
    <cellStyle name="Финансовый 3 3 2 2 2 3" xfId="58374"/>
    <cellStyle name="Финансовый 3 3 2 2 2 4" xfId="58375"/>
    <cellStyle name="Финансовый 3 3 2 2 3" xfId="58376"/>
    <cellStyle name="Финансовый 3 3 2 2 3 2" xfId="58377"/>
    <cellStyle name="Финансовый 3 3 2 2 3 3" xfId="58378"/>
    <cellStyle name="Финансовый 3 3 2 2 4" xfId="58379"/>
    <cellStyle name="Финансовый 3 3 2 2 4 2" xfId="58380"/>
    <cellStyle name="Финансовый 3 3 2 2 5" xfId="58381"/>
    <cellStyle name="Финансовый 3 3 2 2 5 2" xfId="58382"/>
    <cellStyle name="Финансовый 3 3 2 2 6" xfId="58383"/>
    <cellStyle name="Финансовый 3 3 2 2 6 2" xfId="58384"/>
    <cellStyle name="Финансовый 3 3 2 2 7" xfId="58385"/>
    <cellStyle name="Финансовый 3 3 2 2 8" xfId="58386"/>
    <cellStyle name="Финансовый 3 3 2 2 9" xfId="58387"/>
    <cellStyle name="Финансовый 3 3 2 20" xfId="58388"/>
    <cellStyle name="Финансовый 3 3 2 21" xfId="58389"/>
    <cellStyle name="Финансовый 3 3 2 22" xfId="58390"/>
    <cellStyle name="Финансовый 3 3 2 23" xfId="58391"/>
    <cellStyle name="Финансовый 3 3 2 24" xfId="58392"/>
    <cellStyle name="Финансовый 3 3 2 25" xfId="58393"/>
    <cellStyle name="Финансовый 3 3 2 26" xfId="58394"/>
    <cellStyle name="Финансовый 3 3 2 27" xfId="58395"/>
    <cellStyle name="Финансовый 3 3 2 28" xfId="58396"/>
    <cellStyle name="Финансовый 3 3 2 29" xfId="58397"/>
    <cellStyle name="Финансовый 3 3 2 3" xfId="58398"/>
    <cellStyle name="Финансовый 3 3 2 3 10" xfId="58399"/>
    <cellStyle name="Финансовый 3 3 2 3 11" xfId="58400"/>
    <cellStyle name="Финансовый 3 3 2 3 12" xfId="58401"/>
    <cellStyle name="Финансовый 3 3 2 3 13" xfId="58402"/>
    <cellStyle name="Финансовый 3 3 2 3 2" xfId="58403"/>
    <cellStyle name="Финансовый 3 3 2 3 2 2" xfId="58404"/>
    <cellStyle name="Финансовый 3 3 2 3 2 3" xfId="58405"/>
    <cellStyle name="Финансовый 3 3 2 3 2 4" xfId="58406"/>
    <cellStyle name="Финансовый 3 3 2 3 3" xfId="58407"/>
    <cellStyle name="Финансовый 3 3 2 3 3 2" xfId="58408"/>
    <cellStyle name="Финансовый 3 3 2 3 3 3" xfId="58409"/>
    <cellStyle name="Финансовый 3 3 2 3 4" xfId="58410"/>
    <cellStyle name="Финансовый 3 3 2 3 4 2" xfId="58411"/>
    <cellStyle name="Финансовый 3 3 2 3 5" xfId="58412"/>
    <cellStyle name="Финансовый 3 3 2 3 5 2" xfId="58413"/>
    <cellStyle name="Финансовый 3 3 2 3 6" xfId="58414"/>
    <cellStyle name="Финансовый 3 3 2 3 6 2" xfId="58415"/>
    <cellStyle name="Финансовый 3 3 2 3 7" xfId="58416"/>
    <cellStyle name="Финансовый 3 3 2 3 8" xfId="58417"/>
    <cellStyle name="Финансовый 3 3 2 3 9" xfId="58418"/>
    <cellStyle name="Финансовый 3 3 2 30" xfId="58419"/>
    <cellStyle name="Финансовый 3 3 2 31" xfId="58420"/>
    <cellStyle name="Финансовый 3 3 2 32" xfId="58421"/>
    <cellStyle name="Финансовый 3 3 2 33" xfId="58422"/>
    <cellStyle name="Финансовый 3 3 2 34" xfId="58423"/>
    <cellStyle name="Финансовый 3 3 2 35" xfId="58424"/>
    <cellStyle name="Финансовый 3 3 2 36" xfId="58425"/>
    <cellStyle name="Финансовый 3 3 2 37" xfId="58426"/>
    <cellStyle name="Финансовый 3 3 2 38" xfId="58427"/>
    <cellStyle name="Финансовый 3 3 2 39" xfId="58428"/>
    <cellStyle name="Финансовый 3 3 2 4" xfId="58429"/>
    <cellStyle name="Финансовый 3 3 2 4 10" xfId="58430"/>
    <cellStyle name="Финансовый 3 3 2 4 11" xfId="58431"/>
    <cellStyle name="Финансовый 3 3 2 4 12" xfId="58432"/>
    <cellStyle name="Финансовый 3 3 2 4 2" xfId="58433"/>
    <cellStyle name="Финансовый 3 3 2 4 2 2" xfId="58434"/>
    <cellStyle name="Финансовый 3 3 2 4 2 3" xfId="58435"/>
    <cellStyle name="Финансовый 3 3 2 4 2 4" xfId="58436"/>
    <cellStyle name="Финансовый 3 3 2 4 3" xfId="58437"/>
    <cellStyle name="Финансовый 3 3 2 4 3 2" xfId="58438"/>
    <cellStyle name="Финансовый 3 3 2 4 3 3" xfId="58439"/>
    <cellStyle name="Финансовый 3 3 2 4 4" xfId="58440"/>
    <cellStyle name="Финансовый 3 3 2 4 4 2" xfId="58441"/>
    <cellStyle name="Финансовый 3 3 2 4 5" xfId="58442"/>
    <cellStyle name="Финансовый 3 3 2 4 5 2" xfId="58443"/>
    <cellStyle name="Финансовый 3 3 2 4 6" xfId="58444"/>
    <cellStyle name="Финансовый 3 3 2 4 6 2" xfId="58445"/>
    <cellStyle name="Финансовый 3 3 2 4 7" xfId="58446"/>
    <cellStyle name="Финансовый 3 3 2 4 8" xfId="58447"/>
    <cellStyle name="Финансовый 3 3 2 4 9" xfId="58448"/>
    <cellStyle name="Финансовый 3 3 2 5" xfId="58449"/>
    <cellStyle name="Финансовый 3 3 2 5 10" xfId="58450"/>
    <cellStyle name="Финансовый 3 3 2 5 11" xfId="58451"/>
    <cellStyle name="Финансовый 3 3 2 5 2" xfId="58452"/>
    <cellStyle name="Финансовый 3 3 2 5 2 2" xfId="58453"/>
    <cellStyle name="Финансовый 3 3 2 5 2 3" xfId="58454"/>
    <cellStyle name="Финансовый 3 3 2 5 2 4" xfId="58455"/>
    <cellStyle name="Финансовый 3 3 2 5 3" xfId="58456"/>
    <cellStyle name="Финансовый 3 3 2 5 3 2" xfId="58457"/>
    <cellStyle name="Финансовый 3 3 2 5 3 3" xfId="58458"/>
    <cellStyle name="Финансовый 3 3 2 5 4" xfId="58459"/>
    <cellStyle name="Финансовый 3 3 2 5 4 2" xfId="58460"/>
    <cellStyle name="Финансовый 3 3 2 5 5" xfId="58461"/>
    <cellStyle name="Финансовый 3 3 2 5 5 2" xfId="58462"/>
    <cellStyle name="Финансовый 3 3 2 5 6" xfId="58463"/>
    <cellStyle name="Финансовый 3 3 2 5 6 2" xfId="58464"/>
    <cellStyle name="Финансовый 3 3 2 5 7" xfId="58465"/>
    <cellStyle name="Финансовый 3 3 2 5 8" xfId="58466"/>
    <cellStyle name="Финансовый 3 3 2 5 9" xfId="58467"/>
    <cellStyle name="Финансовый 3 3 2 6" xfId="58468"/>
    <cellStyle name="Финансовый 3 3 2 6 2" xfId="58469"/>
    <cellStyle name="Финансовый 3 3 2 6 2 2" xfId="58470"/>
    <cellStyle name="Финансовый 3 3 2 6 2 3" xfId="58471"/>
    <cellStyle name="Финансовый 3 3 2 6 2 4" xfId="58472"/>
    <cellStyle name="Финансовый 3 3 2 6 3" xfId="58473"/>
    <cellStyle name="Финансовый 3 3 2 6 3 2" xfId="58474"/>
    <cellStyle name="Финансовый 3 3 2 6 3 3" xfId="58475"/>
    <cellStyle name="Финансовый 3 3 2 6 4" xfId="58476"/>
    <cellStyle name="Финансовый 3 3 2 6 5" xfId="58477"/>
    <cellStyle name="Финансовый 3 3 2 6 6" xfId="58478"/>
    <cellStyle name="Финансовый 3 3 2 6 7" xfId="58479"/>
    <cellStyle name="Финансовый 3 3 2 6 8" xfId="58480"/>
    <cellStyle name="Финансовый 3 3 2 7" xfId="58481"/>
    <cellStyle name="Финансовый 3 3 2 7 2" xfId="58482"/>
    <cellStyle name="Финансовый 3 3 2 7 2 2" xfId="58483"/>
    <cellStyle name="Финансовый 3 3 2 7 3" xfId="58484"/>
    <cellStyle name="Финансовый 3 3 2 7 3 2" xfId="58485"/>
    <cellStyle name="Финансовый 3 3 2 7 4" xfId="58486"/>
    <cellStyle name="Финансовый 3 3 2 7 5" xfId="58487"/>
    <cellStyle name="Финансовый 3 3 2 7 6" xfId="58488"/>
    <cellStyle name="Финансовый 3 3 2 7 7" xfId="58489"/>
    <cellStyle name="Финансовый 3 3 2 7 8" xfId="58490"/>
    <cellStyle name="Финансовый 3 3 2 8" xfId="58491"/>
    <cellStyle name="Финансовый 3 3 2 8 2" xfId="58492"/>
    <cellStyle name="Финансовый 3 3 2 8 2 2" xfId="58493"/>
    <cellStyle name="Финансовый 3 3 2 8 3" xfId="58494"/>
    <cellStyle name="Финансовый 3 3 2 8 3 2" xfId="58495"/>
    <cellStyle name="Финансовый 3 3 2 8 4" xfId="58496"/>
    <cellStyle name="Финансовый 3 3 2 8 5" xfId="58497"/>
    <cellStyle name="Финансовый 3 3 2 8 6" xfId="58498"/>
    <cellStyle name="Финансовый 3 3 2 8 7" xfId="58499"/>
    <cellStyle name="Финансовый 3 3 2 8 8" xfId="58500"/>
    <cellStyle name="Финансовый 3 3 2 9" xfId="58501"/>
    <cellStyle name="Финансовый 3 3 2 9 2" xfId="58502"/>
    <cellStyle name="Финансовый 3 3 2 9 2 2" xfId="58503"/>
    <cellStyle name="Финансовый 3 3 2 9 3" xfId="58504"/>
    <cellStyle name="Финансовый 3 3 2 9 3 2" xfId="58505"/>
    <cellStyle name="Финансовый 3 3 2 9 4" xfId="58506"/>
    <cellStyle name="Финансовый 3 3 2 9 5" xfId="58507"/>
    <cellStyle name="Финансовый 3 3 2 9 6" xfId="58508"/>
    <cellStyle name="Финансовый 3 3 2 9 7" xfId="58509"/>
    <cellStyle name="Финансовый 3 3 20" xfId="58510"/>
    <cellStyle name="Финансовый 3 3 21" xfId="58511"/>
    <cellStyle name="Финансовый 3 3 22" xfId="58512"/>
    <cellStyle name="Финансовый 3 3 23" xfId="58513"/>
    <cellStyle name="Финансовый 3 3 24" xfId="58514"/>
    <cellStyle name="Финансовый 3 3 25" xfId="58515"/>
    <cellStyle name="Финансовый 3 3 26" xfId="58516"/>
    <cellStyle name="Финансовый 3 3 27" xfId="58517"/>
    <cellStyle name="Финансовый 3 3 28" xfId="58518"/>
    <cellStyle name="Финансовый 3 3 29" xfId="58519"/>
    <cellStyle name="Финансовый 3 3 3" xfId="58520"/>
    <cellStyle name="Финансовый 3 3 3 10" xfId="58521"/>
    <cellStyle name="Финансовый 3 3 3 10 2" xfId="58522"/>
    <cellStyle name="Финансовый 3 3 3 10 2 2" xfId="58523"/>
    <cellStyle name="Финансовый 3 3 3 10 3" xfId="58524"/>
    <cellStyle name="Финансовый 3 3 3 10 3 2" xfId="58525"/>
    <cellStyle name="Финансовый 3 3 3 10 4" xfId="58526"/>
    <cellStyle name="Финансовый 3 3 3 10 5" xfId="58527"/>
    <cellStyle name="Финансовый 3 3 3 10 6" xfId="58528"/>
    <cellStyle name="Финансовый 3 3 3 10 7" xfId="58529"/>
    <cellStyle name="Финансовый 3 3 3 11" xfId="58530"/>
    <cellStyle name="Финансовый 3 3 3 11 2" xfId="58531"/>
    <cellStyle name="Финансовый 3 3 3 11 3" xfId="58532"/>
    <cellStyle name="Финансовый 3 3 3 12" xfId="58533"/>
    <cellStyle name="Финансовый 3 3 3 12 2" xfId="58534"/>
    <cellStyle name="Финансовый 3 3 3 12 3" xfId="58535"/>
    <cellStyle name="Финансовый 3 3 3 13" xfId="58536"/>
    <cellStyle name="Финансовый 3 3 3 13 2" xfId="58537"/>
    <cellStyle name="Финансовый 3 3 3 13 3" xfId="58538"/>
    <cellStyle name="Финансовый 3 3 3 14" xfId="58539"/>
    <cellStyle name="Финансовый 3 3 3 14 2" xfId="58540"/>
    <cellStyle name="Финансовый 3 3 3 14 3" xfId="58541"/>
    <cellStyle name="Финансовый 3 3 3 15" xfId="58542"/>
    <cellStyle name="Финансовый 3 3 3 16" xfId="58543"/>
    <cellStyle name="Финансовый 3 3 3 17" xfId="58544"/>
    <cellStyle name="Финансовый 3 3 3 18" xfId="58545"/>
    <cellStyle name="Финансовый 3 3 3 19" xfId="58546"/>
    <cellStyle name="Финансовый 3 3 3 2" xfId="58547"/>
    <cellStyle name="Финансовый 3 3 3 2 10" xfId="58548"/>
    <cellStyle name="Финансовый 3 3 3 2 11" xfId="58549"/>
    <cellStyle name="Финансовый 3 3 3 2 12" xfId="58550"/>
    <cellStyle name="Финансовый 3 3 3 2 13" xfId="58551"/>
    <cellStyle name="Финансовый 3 3 3 2 14" xfId="58552"/>
    <cellStyle name="Финансовый 3 3 3 2 2" xfId="58553"/>
    <cellStyle name="Финансовый 3 3 3 2 2 2" xfId="58554"/>
    <cellStyle name="Финансовый 3 3 3 2 2 3" xfId="58555"/>
    <cellStyle name="Финансовый 3 3 3 2 2 4" xfId="58556"/>
    <cellStyle name="Финансовый 3 3 3 2 3" xfId="58557"/>
    <cellStyle name="Финансовый 3 3 3 2 3 2" xfId="58558"/>
    <cellStyle name="Финансовый 3 3 3 2 3 3" xfId="58559"/>
    <cellStyle name="Финансовый 3 3 3 2 4" xfId="58560"/>
    <cellStyle name="Финансовый 3 3 3 2 4 2" xfId="58561"/>
    <cellStyle name="Финансовый 3 3 3 2 5" xfId="58562"/>
    <cellStyle name="Финансовый 3 3 3 2 5 2" xfId="58563"/>
    <cellStyle name="Финансовый 3 3 3 2 6" xfId="58564"/>
    <cellStyle name="Финансовый 3 3 3 2 6 2" xfId="58565"/>
    <cellStyle name="Финансовый 3 3 3 2 7" xfId="58566"/>
    <cellStyle name="Финансовый 3 3 3 2 8" xfId="58567"/>
    <cellStyle name="Финансовый 3 3 3 2 9" xfId="58568"/>
    <cellStyle name="Финансовый 3 3 3 20" xfId="58569"/>
    <cellStyle name="Финансовый 3 3 3 21" xfId="58570"/>
    <cellStyle name="Финансовый 3 3 3 22" xfId="58571"/>
    <cellStyle name="Финансовый 3 3 3 23" xfId="58572"/>
    <cellStyle name="Финансовый 3 3 3 24" xfId="58573"/>
    <cellStyle name="Финансовый 3 3 3 25" xfId="58574"/>
    <cellStyle name="Финансовый 3 3 3 26" xfId="58575"/>
    <cellStyle name="Финансовый 3 3 3 27" xfId="58576"/>
    <cellStyle name="Финансовый 3 3 3 28" xfId="58577"/>
    <cellStyle name="Финансовый 3 3 3 29" xfId="58578"/>
    <cellStyle name="Финансовый 3 3 3 3" xfId="58579"/>
    <cellStyle name="Финансовый 3 3 3 3 10" xfId="58580"/>
    <cellStyle name="Финансовый 3 3 3 3 11" xfId="58581"/>
    <cellStyle name="Финансовый 3 3 3 3 12" xfId="58582"/>
    <cellStyle name="Финансовый 3 3 3 3 13" xfId="58583"/>
    <cellStyle name="Финансовый 3 3 3 3 2" xfId="58584"/>
    <cellStyle name="Финансовый 3 3 3 3 2 2" xfId="58585"/>
    <cellStyle name="Финансовый 3 3 3 3 2 3" xfId="58586"/>
    <cellStyle name="Финансовый 3 3 3 3 2 4" xfId="58587"/>
    <cellStyle name="Финансовый 3 3 3 3 3" xfId="58588"/>
    <cellStyle name="Финансовый 3 3 3 3 3 2" xfId="58589"/>
    <cellStyle name="Финансовый 3 3 3 3 3 3" xfId="58590"/>
    <cellStyle name="Финансовый 3 3 3 3 4" xfId="58591"/>
    <cellStyle name="Финансовый 3 3 3 3 4 2" xfId="58592"/>
    <cellStyle name="Финансовый 3 3 3 3 5" xfId="58593"/>
    <cellStyle name="Финансовый 3 3 3 3 5 2" xfId="58594"/>
    <cellStyle name="Финансовый 3 3 3 3 6" xfId="58595"/>
    <cellStyle name="Финансовый 3 3 3 3 6 2" xfId="58596"/>
    <cellStyle name="Финансовый 3 3 3 3 7" xfId="58597"/>
    <cellStyle name="Финансовый 3 3 3 3 8" xfId="58598"/>
    <cellStyle name="Финансовый 3 3 3 3 9" xfId="58599"/>
    <cellStyle name="Финансовый 3 3 3 30" xfId="58600"/>
    <cellStyle name="Финансовый 3 3 3 31" xfId="58601"/>
    <cellStyle name="Финансовый 3 3 3 32" xfId="58602"/>
    <cellStyle name="Финансовый 3 3 3 33" xfId="58603"/>
    <cellStyle name="Финансовый 3 3 3 34" xfId="58604"/>
    <cellStyle name="Финансовый 3 3 3 35" xfId="58605"/>
    <cellStyle name="Финансовый 3 3 3 36" xfId="58606"/>
    <cellStyle name="Финансовый 3 3 3 37" xfId="58607"/>
    <cellStyle name="Финансовый 3 3 3 38" xfId="58608"/>
    <cellStyle name="Финансовый 3 3 3 4" xfId="58609"/>
    <cellStyle name="Финансовый 3 3 3 4 10" xfId="58610"/>
    <cellStyle name="Финансовый 3 3 3 4 11" xfId="58611"/>
    <cellStyle name="Финансовый 3 3 3 4 12" xfId="58612"/>
    <cellStyle name="Финансовый 3 3 3 4 2" xfId="58613"/>
    <cellStyle name="Финансовый 3 3 3 4 2 2" xfId="58614"/>
    <cellStyle name="Финансовый 3 3 3 4 2 3" xfId="58615"/>
    <cellStyle name="Финансовый 3 3 3 4 2 4" xfId="58616"/>
    <cellStyle name="Финансовый 3 3 3 4 3" xfId="58617"/>
    <cellStyle name="Финансовый 3 3 3 4 3 2" xfId="58618"/>
    <cellStyle name="Финансовый 3 3 3 4 3 3" xfId="58619"/>
    <cellStyle name="Финансовый 3 3 3 4 4" xfId="58620"/>
    <cellStyle name="Финансовый 3 3 3 4 4 2" xfId="58621"/>
    <cellStyle name="Финансовый 3 3 3 4 5" xfId="58622"/>
    <cellStyle name="Финансовый 3 3 3 4 5 2" xfId="58623"/>
    <cellStyle name="Финансовый 3 3 3 4 6" xfId="58624"/>
    <cellStyle name="Финансовый 3 3 3 4 6 2" xfId="58625"/>
    <cellStyle name="Финансовый 3 3 3 4 7" xfId="58626"/>
    <cellStyle name="Финансовый 3 3 3 4 8" xfId="58627"/>
    <cellStyle name="Финансовый 3 3 3 4 9" xfId="58628"/>
    <cellStyle name="Финансовый 3 3 3 5" xfId="58629"/>
    <cellStyle name="Финансовый 3 3 3 5 10" xfId="58630"/>
    <cellStyle name="Финансовый 3 3 3 5 11" xfId="58631"/>
    <cellStyle name="Финансовый 3 3 3 5 2" xfId="58632"/>
    <cellStyle name="Финансовый 3 3 3 5 2 2" xfId="58633"/>
    <cellStyle name="Финансовый 3 3 3 5 2 3" xfId="58634"/>
    <cellStyle name="Финансовый 3 3 3 5 2 4" xfId="58635"/>
    <cellStyle name="Финансовый 3 3 3 5 3" xfId="58636"/>
    <cellStyle name="Финансовый 3 3 3 5 3 2" xfId="58637"/>
    <cellStyle name="Финансовый 3 3 3 5 3 3" xfId="58638"/>
    <cellStyle name="Финансовый 3 3 3 5 4" xfId="58639"/>
    <cellStyle name="Финансовый 3 3 3 5 4 2" xfId="58640"/>
    <cellStyle name="Финансовый 3 3 3 5 5" xfId="58641"/>
    <cellStyle name="Финансовый 3 3 3 5 5 2" xfId="58642"/>
    <cellStyle name="Финансовый 3 3 3 5 6" xfId="58643"/>
    <cellStyle name="Финансовый 3 3 3 5 6 2" xfId="58644"/>
    <cellStyle name="Финансовый 3 3 3 5 7" xfId="58645"/>
    <cellStyle name="Финансовый 3 3 3 5 8" xfId="58646"/>
    <cellStyle name="Финансовый 3 3 3 5 9" xfId="58647"/>
    <cellStyle name="Финансовый 3 3 3 6" xfId="58648"/>
    <cellStyle name="Финансовый 3 3 3 6 2" xfId="58649"/>
    <cellStyle name="Финансовый 3 3 3 6 2 2" xfId="58650"/>
    <cellStyle name="Финансовый 3 3 3 6 2 3" xfId="58651"/>
    <cellStyle name="Финансовый 3 3 3 6 2 4" xfId="58652"/>
    <cellStyle name="Финансовый 3 3 3 6 3" xfId="58653"/>
    <cellStyle name="Финансовый 3 3 3 6 3 2" xfId="58654"/>
    <cellStyle name="Финансовый 3 3 3 6 3 3" xfId="58655"/>
    <cellStyle name="Финансовый 3 3 3 6 4" xfId="58656"/>
    <cellStyle name="Финансовый 3 3 3 6 5" xfId="58657"/>
    <cellStyle name="Финансовый 3 3 3 6 6" xfId="58658"/>
    <cellStyle name="Финансовый 3 3 3 6 7" xfId="58659"/>
    <cellStyle name="Финансовый 3 3 3 6 8" xfId="58660"/>
    <cellStyle name="Финансовый 3 3 3 7" xfId="58661"/>
    <cellStyle name="Финансовый 3 3 3 7 2" xfId="58662"/>
    <cellStyle name="Финансовый 3 3 3 7 2 2" xfId="58663"/>
    <cellStyle name="Финансовый 3 3 3 7 3" xfId="58664"/>
    <cellStyle name="Финансовый 3 3 3 7 3 2" xfId="58665"/>
    <cellStyle name="Финансовый 3 3 3 7 4" xfId="58666"/>
    <cellStyle name="Финансовый 3 3 3 7 5" xfId="58667"/>
    <cellStyle name="Финансовый 3 3 3 7 6" xfId="58668"/>
    <cellStyle name="Финансовый 3 3 3 7 7" xfId="58669"/>
    <cellStyle name="Финансовый 3 3 3 7 8" xfId="58670"/>
    <cellStyle name="Финансовый 3 3 3 8" xfId="58671"/>
    <cellStyle name="Финансовый 3 3 3 8 2" xfId="58672"/>
    <cellStyle name="Финансовый 3 3 3 8 2 2" xfId="58673"/>
    <cellStyle name="Финансовый 3 3 3 8 3" xfId="58674"/>
    <cellStyle name="Финансовый 3 3 3 8 3 2" xfId="58675"/>
    <cellStyle name="Финансовый 3 3 3 8 4" xfId="58676"/>
    <cellStyle name="Финансовый 3 3 3 8 5" xfId="58677"/>
    <cellStyle name="Финансовый 3 3 3 8 6" xfId="58678"/>
    <cellStyle name="Финансовый 3 3 3 8 7" xfId="58679"/>
    <cellStyle name="Финансовый 3 3 3 8 8" xfId="58680"/>
    <cellStyle name="Финансовый 3 3 3 9" xfId="58681"/>
    <cellStyle name="Финансовый 3 3 3 9 2" xfId="58682"/>
    <cellStyle name="Финансовый 3 3 3 9 2 2" xfId="58683"/>
    <cellStyle name="Финансовый 3 3 3 9 3" xfId="58684"/>
    <cellStyle name="Финансовый 3 3 3 9 3 2" xfId="58685"/>
    <cellStyle name="Финансовый 3 3 3 9 4" xfId="58686"/>
    <cellStyle name="Финансовый 3 3 3 9 5" xfId="58687"/>
    <cellStyle name="Финансовый 3 3 3 9 6" xfId="58688"/>
    <cellStyle name="Финансовый 3 3 3 9 7" xfId="58689"/>
    <cellStyle name="Финансовый 3 3 30" xfId="58690"/>
    <cellStyle name="Финансовый 3 3 31" xfId="58691"/>
    <cellStyle name="Финансовый 3 3 32" xfId="58692"/>
    <cellStyle name="Финансовый 3 3 33" xfId="58693"/>
    <cellStyle name="Финансовый 3 3 34" xfId="58694"/>
    <cellStyle name="Финансовый 3 3 35" xfId="58695"/>
    <cellStyle name="Финансовый 3 3 36" xfId="58696"/>
    <cellStyle name="Финансовый 3 3 37" xfId="58697"/>
    <cellStyle name="Финансовый 3 3 38" xfId="58698"/>
    <cellStyle name="Финансовый 3 3 39" xfId="58699"/>
    <cellStyle name="Финансовый 3 3 4" xfId="58700"/>
    <cellStyle name="Финансовый 3 3 4 10" xfId="58701"/>
    <cellStyle name="Финансовый 3 3 4 11" xfId="58702"/>
    <cellStyle name="Финансовый 3 3 4 12" xfId="58703"/>
    <cellStyle name="Финансовый 3 3 4 13" xfId="58704"/>
    <cellStyle name="Финансовый 3 3 4 14" xfId="58705"/>
    <cellStyle name="Финансовый 3 3 4 2" xfId="58706"/>
    <cellStyle name="Финансовый 3 3 4 2 2" xfId="58707"/>
    <cellStyle name="Финансовый 3 3 4 2 3" xfId="58708"/>
    <cellStyle name="Финансовый 3 3 4 2 4" xfId="58709"/>
    <cellStyle name="Финансовый 3 3 4 3" xfId="58710"/>
    <cellStyle name="Финансовый 3 3 4 3 2" xfId="58711"/>
    <cellStyle name="Финансовый 3 3 4 3 3" xfId="58712"/>
    <cellStyle name="Финансовый 3 3 4 4" xfId="58713"/>
    <cellStyle name="Финансовый 3 3 4 4 2" xfId="58714"/>
    <cellStyle name="Финансовый 3 3 4 5" xfId="58715"/>
    <cellStyle name="Финансовый 3 3 4 5 2" xfId="58716"/>
    <cellStyle name="Финансовый 3 3 4 6" xfId="58717"/>
    <cellStyle name="Финансовый 3 3 4 6 2" xfId="58718"/>
    <cellStyle name="Финансовый 3 3 4 7" xfId="58719"/>
    <cellStyle name="Финансовый 3 3 4 8" xfId="58720"/>
    <cellStyle name="Финансовый 3 3 4 9" xfId="58721"/>
    <cellStyle name="Финансовый 3 3 40" xfId="58722"/>
    <cellStyle name="Финансовый 3 3 41" xfId="58723"/>
    <cellStyle name="Финансовый 3 3 5" xfId="58724"/>
    <cellStyle name="Финансовый 3 3 5 10" xfId="58725"/>
    <cellStyle name="Финансовый 3 3 5 11" xfId="58726"/>
    <cellStyle name="Финансовый 3 3 5 12" xfId="58727"/>
    <cellStyle name="Финансовый 3 3 5 13" xfId="58728"/>
    <cellStyle name="Финансовый 3 3 5 2" xfId="58729"/>
    <cellStyle name="Финансовый 3 3 5 2 2" xfId="58730"/>
    <cellStyle name="Финансовый 3 3 5 2 3" xfId="58731"/>
    <cellStyle name="Финансовый 3 3 5 2 4" xfId="58732"/>
    <cellStyle name="Финансовый 3 3 5 3" xfId="58733"/>
    <cellStyle name="Финансовый 3 3 5 3 2" xfId="58734"/>
    <cellStyle name="Финансовый 3 3 5 3 3" xfId="58735"/>
    <cellStyle name="Финансовый 3 3 5 4" xfId="58736"/>
    <cellStyle name="Финансовый 3 3 5 4 2" xfId="58737"/>
    <cellStyle name="Финансовый 3 3 5 5" xfId="58738"/>
    <cellStyle name="Финансовый 3 3 5 5 2" xfId="58739"/>
    <cellStyle name="Финансовый 3 3 5 6" xfId="58740"/>
    <cellStyle name="Финансовый 3 3 5 6 2" xfId="58741"/>
    <cellStyle name="Финансовый 3 3 5 7" xfId="58742"/>
    <cellStyle name="Финансовый 3 3 5 8" xfId="58743"/>
    <cellStyle name="Финансовый 3 3 5 9" xfId="58744"/>
    <cellStyle name="Финансовый 3 3 6" xfId="58745"/>
    <cellStyle name="Финансовый 3 3 6 10" xfId="58746"/>
    <cellStyle name="Финансовый 3 3 6 11" xfId="58747"/>
    <cellStyle name="Финансовый 3 3 6 12" xfId="58748"/>
    <cellStyle name="Финансовый 3 3 6 2" xfId="58749"/>
    <cellStyle name="Финансовый 3 3 6 2 2" xfId="58750"/>
    <cellStyle name="Финансовый 3 3 6 2 3" xfId="58751"/>
    <cellStyle name="Финансовый 3 3 6 2 4" xfId="58752"/>
    <cellStyle name="Финансовый 3 3 6 3" xfId="58753"/>
    <cellStyle name="Финансовый 3 3 6 3 2" xfId="58754"/>
    <cellStyle name="Финансовый 3 3 6 3 3" xfId="58755"/>
    <cellStyle name="Финансовый 3 3 6 4" xfId="58756"/>
    <cellStyle name="Финансовый 3 3 6 4 2" xfId="58757"/>
    <cellStyle name="Финансовый 3 3 6 5" xfId="58758"/>
    <cellStyle name="Финансовый 3 3 6 5 2" xfId="58759"/>
    <cellStyle name="Финансовый 3 3 6 6" xfId="58760"/>
    <cellStyle name="Финансовый 3 3 6 6 2" xfId="58761"/>
    <cellStyle name="Финансовый 3 3 6 7" xfId="58762"/>
    <cellStyle name="Финансовый 3 3 6 8" xfId="58763"/>
    <cellStyle name="Финансовый 3 3 6 9" xfId="58764"/>
    <cellStyle name="Финансовый 3 3 7" xfId="58765"/>
    <cellStyle name="Финансовый 3 3 7 10" xfId="58766"/>
    <cellStyle name="Финансовый 3 3 7 11" xfId="58767"/>
    <cellStyle name="Финансовый 3 3 7 2" xfId="58768"/>
    <cellStyle name="Финансовый 3 3 7 2 2" xfId="58769"/>
    <cellStyle name="Финансовый 3 3 7 2 3" xfId="58770"/>
    <cellStyle name="Финансовый 3 3 7 2 4" xfId="58771"/>
    <cellStyle name="Финансовый 3 3 7 3" xfId="58772"/>
    <cellStyle name="Финансовый 3 3 7 3 2" xfId="58773"/>
    <cellStyle name="Финансовый 3 3 7 3 3" xfId="58774"/>
    <cellStyle name="Финансовый 3 3 7 4" xfId="58775"/>
    <cellStyle name="Финансовый 3 3 7 4 2" xfId="58776"/>
    <cellStyle name="Финансовый 3 3 7 5" xfId="58777"/>
    <cellStyle name="Финансовый 3 3 7 5 2" xfId="58778"/>
    <cellStyle name="Финансовый 3 3 7 6" xfId="58779"/>
    <cellStyle name="Финансовый 3 3 7 6 2" xfId="58780"/>
    <cellStyle name="Финансовый 3 3 7 7" xfId="58781"/>
    <cellStyle name="Финансовый 3 3 7 8" xfId="58782"/>
    <cellStyle name="Финансовый 3 3 7 9" xfId="58783"/>
    <cellStyle name="Финансовый 3 3 8" xfId="58784"/>
    <cellStyle name="Финансовый 3 3 8 2" xfId="58785"/>
    <cellStyle name="Финансовый 3 3 8 2 2" xfId="58786"/>
    <cellStyle name="Финансовый 3 3 8 2 3" xfId="58787"/>
    <cellStyle name="Финансовый 3 3 8 2 4" xfId="58788"/>
    <cellStyle name="Финансовый 3 3 8 3" xfId="58789"/>
    <cellStyle name="Финансовый 3 3 8 3 2" xfId="58790"/>
    <cellStyle name="Финансовый 3 3 8 3 3" xfId="58791"/>
    <cellStyle name="Финансовый 3 3 8 4" xfId="58792"/>
    <cellStyle name="Финансовый 3 3 8 5" xfId="58793"/>
    <cellStyle name="Финансовый 3 3 8 6" xfId="58794"/>
    <cellStyle name="Финансовый 3 3 8 7" xfId="58795"/>
    <cellStyle name="Финансовый 3 3 8 8" xfId="58796"/>
    <cellStyle name="Финансовый 3 3 9" xfId="58797"/>
    <cellStyle name="Финансовый 3 3 9 2" xfId="58798"/>
    <cellStyle name="Финансовый 3 3 9 2 2" xfId="58799"/>
    <cellStyle name="Финансовый 3 3 9 3" xfId="58800"/>
    <cellStyle name="Финансовый 3 3 9 3 2" xfId="58801"/>
    <cellStyle name="Финансовый 3 3 9 4" xfId="58802"/>
    <cellStyle name="Финансовый 3 3 9 5" xfId="58803"/>
    <cellStyle name="Финансовый 3 3 9 6" xfId="58804"/>
    <cellStyle name="Финансовый 3 3 9 7" xfId="58805"/>
    <cellStyle name="Финансовый 3 3 9 8" xfId="58806"/>
    <cellStyle name="Финансовый 3 30" xfId="58807"/>
    <cellStyle name="Финансовый 3 31" xfId="58808"/>
    <cellStyle name="Финансовый 3 32" xfId="58809"/>
    <cellStyle name="Финансовый 3 33" xfId="58810"/>
    <cellStyle name="Финансовый 3 34" xfId="58811"/>
    <cellStyle name="Финансовый 3 35" xfId="58812"/>
    <cellStyle name="Финансовый 3 36" xfId="58813"/>
    <cellStyle name="Финансовый 3 37" xfId="58814"/>
    <cellStyle name="Финансовый 3 38" xfId="58815"/>
    <cellStyle name="Финансовый 3 39" xfId="58816"/>
    <cellStyle name="Финансовый 3 4" xfId="58817"/>
    <cellStyle name="Финансовый 3 4 10" xfId="58818"/>
    <cellStyle name="Финансовый 3 4 10 2" xfId="58819"/>
    <cellStyle name="Финансовый 3 4 10 2 2" xfId="58820"/>
    <cellStyle name="Финансовый 3 4 10 3" xfId="58821"/>
    <cellStyle name="Финансовый 3 4 10 3 2" xfId="58822"/>
    <cellStyle name="Финансовый 3 4 10 4" xfId="58823"/>
    <cellStyle name="Финансовый 3 4 10 5" xfId="58824"/>
    <cellStyle name="Финансовый 3 4 10 6" xfId="58825"/>
    <cellStyle name="Финансовый 3 4 10 7" xfId="58826"/>
    <cellStyle name="Финансовый 3 4 10 8" xfId="58827"/>
    <cellStyle name="Финансовый 3 4 11" xfId="58828"/>
    <cellStyle name="Финансовый 3 4 11 2" xfId="58829"/>
    <cellStyle name="Финансовый 3 4 11 2 2" xfId="58830"/>
    <cellStyle name="Финансовый 3 4 11 3" xfId="58831"/>
    <cellStyle name="Финансовый 3 4 11 3 2" xfId="58832"/>
    <cellStyle name="Финансовый 3 4 11 4" xfId="58833"/>
    <cellStyle name="Финансовый 3 4 11 5" xfId="58834"/>
    <cellStyle name="Финансовый 3 4 11 6" xfId="58835"/>
    <cellStyle name="Финансовый 3 4 11 7" xfId="58836"/>
    <cellStyle name="Финансовый 3 4 12" xfId="58837"/>
    <cellStyle name="Финансовый 3 4 12 2" xfId="58838"/>
    <cellStyle name="Финансовый 3 4 12 2 2" xfId="58839"/>
    <cellStyle name="Финансовый 3 4 12 3" xfId="58840"/>
    <cellStyle name="Финансовый 3 4 12 3 2" xfId="58841"/>
    <cellStyle name="Финансовый 3 4 12 4" xfId="58842"/>
    <cellStyle name="Финансовый 3 4 12 5" xfId="58843"/>
    <cellStyle name="Финансовый 3 4 12 6" xfId="58844"/>
    <cellStyle name="Финансовый 3 4 12 7" xfId="58845"/>
    <cellStyle name="Финансовый 3 4 13" xfId="58846"/>
    <cellStyle name="Финансовый 3 4 13 2" xfId="58847"/>
    <cellStyle name="Финансовый 3 4 13 2 2" xfId="58848"/>
    <cellStyle name="Финансовый 3 4 13 3" xfId="58849"/>
    <cellStyle name="Финансовый 3 4 13 3 2" xfId="58850"/>
    <cellStyle name="Финансовый 3 4 13 4" xfId="58851"/>
    <cellStyle name="Финансовый 3 4 13 5" xfId="58852"/>
    <cellStyle name="Финансовый 3 4 13 6" xfId="58853"/>
    <cellStyle name="Финансовый 3 4 14" xfId="58854"/>
    <cellStyle name="Финансовый 3 4 14 2" xfId="58855"/>
    <cellStyle name="Финансовый 3 4 14 3" xfId="58856"/>
    <cellStyle name="Финансовый 3 4 15" xfId="58857"/>
    <cellStyle name="Финансовый 3 4 15 2" xfId="58858"/>
    <cellStyle name="Финансовый 3 4 15 3" xfId="58859"/>
    <cellStyle name="Финансовый 3 4 16" xfId="58860"/>
    <cellStyle name="Финансовый 3 4 16 2" xfId="58861"/>
    <cellStyle name="Финансовый 3 4 16 3" xfId="58862"/>
    <cellStyle name="Финансовый 3 4 17" xfId="58863"/>
    <cellStyle name="Финансовый 3 4 17 2" xfId="58864"/>
    <cellStyle name="Финансовый 3 4 18" xfId="58865"/>
    <cellStyle name="Финансовый 3 4 19" xfId="58866"/>
    <cellStyle name="Финансовый 3 4 2" xfId="58867"/>
    <cellStyle name="Финансовый 3 4 2 10" xfId="58868"/>
    <cellStyle name="Финансовый 3 4 2 10 2" xfId="58869"/>
    <cellStyle name="Финансовый 3 4 2 10 2 2" xfId="58870"/>
    <cellStyle name="Финансовый 3 4 2 10 3" xfId="58871"/>
    <cellStyle name="Финансовый 3 4 2 10 3 2" xfId="58872"/>
    <cellStyle name="Финансовый 3 4 2 10 4" xfId="58873"/>
    <cellStyle name="Финансовый 3 4 2 10 5" xfId="58874"/>
    <cellStyle name="Финансовый 3 4 2 10 6" xfId="58875"/>
    <cellStyle name="Финансовый 3 4 2 10 7" xfId="58876"/>
    <cellStyle name="Финансовый 3 4 2 11" xfId="58877"/>
    <cellStyle name="Финансовый 3 4 2 11 2" xfId="58878"/>
    <cellStyle name="Финансовый 3 4 2 11 2 2" xfId="58879"/>
    <cellStyle name="Финансовый 3 4 2 11 3" xfId="58880"/>
    <cellStyle name="Финансовый 3 4 2 11 3 2" xfId="58881"/>
    <cellStyle name="Финансовый 3 4 2 11 4" xfId="58882"/>
    <cellStyle name="Финансовый 3 4 2 11 5" xfId="58883"/>
    <cellStyle name="Финансовый 3 4 2 11 6" xfId="58884"/>
    <cellStyle name="Финансовый 3 4 2 12" xfId="58885"/>
    <cellStyle name="Финансовый 3 4 2 12 2" xfId="58886"/>
    <cellStyle name="Финансовый 3 4 2 12 3" xfId="58887"/>
    <cellStyle name="Финансовый 3 4 2 13" xfId="58888"/>
    <cellStyle name="Финансовый 3 4 2 13 2" xfId="58889"/>
    <cellStyle name="Финансовый 3 4 2 13 3" xfId="58890"/>
    <cellStyle name="Финансовый 3 4 2 14" xfId="58891"/>
    <cellStyle name="Финансовый 3 4 2 14 2" xfId="58892"/>
    <cellStyle name="Финансовый 3 4 2 14 3" xfId="58893"/>
    <cellStyle name="Финансовый 3 4 2 15" xfId="58894"/>
    <cellStyle name="Финансовый 3 4 2 15 2" xfId="58895"/>
    <cellStyle name="Финансовый 3 4 2 16" xfId="58896"/>
    <cellStyle name="Финансовый 3 4 2 17" xfId="58897"/>
    <cellStyle name="Финансовый 3 4 2 18" xfId="58898"/>
    <cellStyle name="Финансовый 3 4 2 19" xfId="58899"/>
    <cellStyle name="Финансовый 3 4 2 2" xfId="58900"/>
    <cellStyle name="Финансовый 3 4 2 2 10" xfId="58901"/>
    <cellStyle name="Финансовый 3 4 2 2 11" xfId="58902"/>
    <cellStyle name="Финансовый 3 4 2 2 12" xfId="58903"/>
    <cellStyle name="Финансовый 3 4 2 2 13" xfId="58904"/>
    <cellStyle name="Финансовый 3 4 2 2 14" xfId="58905"/>
    <cellStyle name="Финансовый 3 4 2 2 2" xfId="58906"/>
    <cellStyle name="Финансовый 3 4 2 2 2 2" xfId="58907"/>
    <cellStyle name="Финансовый 3 4 2 2 2 3" xfId="58908"/>
    <cellStyle name="Финансовый 3 4 2 2 2 4" xfId="58909"/>
    <cellStyle name="Финансовый 3 4 2 2 3" xfId="58910"/>
    <cellStyle name="Финансовый 3 4 2 2 3 2" xfId="58911"/>
    <cellStyle name="Финансовый 3 4 2 2 3 3" xfId="58912"/>
    <cellStyle name="Финансовый 3 4 2 2 4" xfId="58913"/>
    <cellStyle name="Финансовый 3 4 2 2 4 2" xfId="58914"/>
    <cellStyle name="Финансовый 3 4 2 2 5" xfId="58915"/>
    <cellStyle name="Финансовый 3 4 2 2 5 2" xfId="58916"/>
    <cellStyle name="Финансовый 3 4 2 2 6" xfId="58917"/>
    <cellStyle name="Финансовый 3 4 2 2 6 2" xfId="58918"/>
    <cellStyle name="Финансовый 3 4 2 2 7" xfId="58919"/>
    <cellStyle name="Финансовый 3 4 2 2 8" xfId="58920"/>
    <cellStyle name="Финансовый 3 4 2 2 9" xfId="58921"/>
    <cellStyle name="Финансовый 3 4 2 20" xfId="58922"/>
    <cellStyle name="Финансовый 3 4 2 21" xfId="58923"/>
    <cellStyle name="Финансовый 3 4 2 22" xfId="58924"/>
    <cellStyle name="Финансовый 3 4 2 23" xfId="58925"/>
    <cellStyle name="Финансовый 3 4 2 24" xfId="58926"/>
    <cellStyle name="Финансовый 3 4 2 25" xfId="58927"/>
    <cellStyle name="Финансовый 3 4 2 26" xfId="58928"/>
    <cellStyle name="Финансовый 3 4 2 27" xfId="58929"/>
    <cellStyle name="Финансовый 3 4 2 28" xfId="58930"/>
    <cellStyle name="Финансовый 3 4 2 29" xfId="58931"/>
    <cellStyle name="Финансовый 3 4 2 3" xfId="58932"/>
    <cellStyle name="Финансовый 3 4 2 3 10" xfId="58933"/>
    <cellStyle name="Финансовый 3 4 2 3 11" xfId="58934"/>
    <cellStyle name="Финансовый 3 4 2 3 12" xfId="58935"/>
    <cellStyle name="Финансовый 3 4 2 3 13" xfId="58936"/>
    <cellStyle name="Финансовый 3 4 2 3 2" xfId="58937"/>
    <cellStyle name="Финансовый 3 4 2 3 2 2" xfId="58938"/>
    <cellStyle name="Финансовый 3 4 2 3 2 3" xfId="58939"/>
    <cellStyle name="Финансовый 3 4 2 3 2 4" xfId="58940"/>
    <cellStyle name="Финансовый 3 4 2 3 3" xfId="58941"/>
    <cellStyle name="Финансовый 3 4 2 3 3 2" xfId="58942"/>
    <cellStyle name="Финансовый 3 4 2 3 3 3" xfId="58943"/>
    <cellStyle name="Финансовый 3 4 2 3 4" xfId="58944"/>
    <cellStyle name="Финансовый 3 4 2 3 4 2" xfId="58945"/>
    <cellStyle name="Финансовый 3 4 2 3 5" xfId="58946"/>
    <cellStyle name="Финансовый 3 4 2 3 5 2" xfId="58947"/>
    <cellStyle name="Финансовый 3 4 2 3 6" xfId="58948"/>
    <cellStyle name="Финансовый 3 4 2 3 6 2" xfId="58949"/>
    <cellStyle name="Финансовый 3 4 2 3 7" xfId="58950"/>
    <cellStyle name="Финансовый 3 4 2 3 8" xfId="58951"/>
    <cellStyle name="Финансовый 3 4 2 3 9" xfId="58952"/>
    <cellStyle name="Финансовый 3 4 2 30" xfId="58953"/>
    <cellStyle name="Финансовый 3 4 2 31" xfId="58954"/>
    <cellStyle name="Финансовый 3 4 2 32" xfId="58955"/>
    <cellStyle name="Финансовый 3 4 2 33" xfId="58956"/>
    <cellStyle name="Финансовый 3 4 2 34" xfId="58957"/>
    <cellStyle name="Финансовый 3 4 2 35" xfId="58958"/>
    <cellStyle name="Финансовый 3 4 2 36" xfId="58959"/>
    <cellStyle name="Финансовый 3 4 2 37" xfId="58960"/>
    <cellStyle name="Финансовый 3 4 2 38" xfId="58961"/>
    <cellStyle name="Финансовый 3 4 2 39" xfId="58962"/>
    <cellStyle name="Финансовый 3 4 2 4" xfId="58963"/>
    <cellStyle name="Финансовый 3 4 2 4 10" xfId="58964"/>
    <cellStyle name="Финансовый 3 4 2 4 11" xfId="58965"/>
    <cellStyle name="Финансовый 3 4 2 4 12" xfId="58966"/>
    <cellStyle name="Финансовый 3 4 2 4 2" xfId="58967"/>
    <cellStyle name="Финансовый 3 4 2 4 2 2" xfId="58968"/>
    <cellStyle name="Финансовый 3 4 2 4 2 3" xfId="58969"/>
    <cellStyle name="Финансовый 3 4 2 4 2 4" xfId="58970"/>
    <cellStyle name="Финансовый 3 4 2 4 3" xfId="58971"/>
    <cellStyle name="Финансовый 3 4 2 4 3 2" xfId="58972"/>
    <cellStyle name="Финансовый 3 4 2 4 3 3" xfId="58973"/>
    <cellStyle name="Финансовый 3 4 2 4 4" xfId="58974"/>
    <cellStyle name="Финансовый 3 4 2 4 4 2" xfId="58975"/>
    <cellStyle name="Финансовый 3 4 2 4 5" xfId="58976"/>
    <cellStyle name="Финансовый 3 4 2 4 5 2" xfId="58977"/>
    <cellStyle name="Финансовый 3 4 2 4 6" xfId="58978"/>
    <cellStyle name="Финансовый 3 4 2 4 6 2" xfId="58979"/>
    <cellStyle name="Финансовый 3 4 2 4 7" xfId="58980"/>
    <cellStyle name="Финансовый 3 4 2 4 8" xfId="58981"/>
    <cellStyle name="Финансовый 3 4 2 4 9" xfId="58982"/>
    <cellStyle name="Финансовый 3 4 2 5" xfId="58983"/>
    <cellStyle name="Финансовый 3 4 2 5 10" xfId="58984"/>
    <cellStyle name="Финансовый 3 4 2 5 11" xfId="58985"/>
    <cellStyle name="Финансовый 3 4 2 5 2" xfId="58986"/>
    <cellStyle name="Финансовый 3 4 2 5 2 2" xfId="58987"/>
    <cellStyle name="Финансовый 3 4 2 5 2 3" xfId="58988"/>
    <cellStyle name="Финансовый 3 4 2 5 2 4" xfId="58989"/>
    <cellStyle name="Финансовый 3 4 2 5 3" xfId="58990"/>
    <cellStyle name="Финансовый 3 4 2 5 3 2" xfId="58991"/>
    <cellStyle name="Финансовый 3 4 2 5 3 3" xfId="58992"/>
    <cellStyle name="Финансовый 3 4 2 5 4" xfId="58993"/>
    <cellStyle name="Финансовый 3 4 2 5 4 2" xfId="58994"/>
    <cellStyle name="Финансовый 3 4 2 5 5" xfId="58995"/>
    <cellStyle name="Финансовый 3 4 2 5 5 2" xfId="58996"/>
    <cellStyle name="Финансовый 3 4 2 5 6" xfId="58997"/>
    <cellStyle name="Финансовый 3 4 2 5 6 2" xfId="58998"/>
    <cellStyle name="Финансовый 3 4 2 5 7" xfId="58999"/>
    <cellStyle name="Финансовый 3 4 2 5 8" xfId="59000"/>
    <cellStyle name="Финансовый 3 4 2 5 9" xfId="59001"/>
    <cellStyle name="Финансовый 3 4 2 6" xfId="59002"/>
    <cellStyle name="Финансовый 3 4 2 6 2" xfId="59003"/>
    <cellStyle name="Финансовый 3 4 2 6 2 2" xfId="59004"/>
    <cellStyle name="Финансовый 3 4 2 6 2 3" xfId="59005"/>
    <cellStyle name="Финансовый 3 4 2 6 2 4" xfId="59006"/>
    <cellStyle name="Финансовый 3 4 2 6 3" xfId="59007"/>
    <cellStyle name="Финансовый 3 4 2 6 3 2" xfId="59008"/>
    <cellStyle name="Финансовый 3 4 2 6 3 3" xfId="59009"/>
    <cellStyle name="Финансовый 3 4 2 6 4" xfId="59010"/>
    <cellStyle name="Финансовый 3 4 2 6 5" xfId="59011"/>
    <cellStyle name="Финансовый 3 4 2 6 6" xfId="59012"/>
    <cellStyle name="Финансовый 3 4 2 6 7" xfId="59013"/>
    <cellStyle name="Финансовый 3 4 2 6 8" xfId="59014"/>
    <cellStyle name="Финансовый 3 4 2 7" xfId="59015"/>
    <cellStyle name="Финансовый 3 4 2 7 2" xfId="59016"/>
    <cellStyle name="Финансовый 3 4 2 7 2 2" xfId="59017"/>
    <cellStyle name="Финансовый 3 4 2 7 3" xfId="59018"/>
    <cellStyle name="Финансовый 3 4 2 7 3 2" xfId="59019"/>
    <cellStyle name="Финансовый 3 4 2 7 4" xfId="59020"/>
    <cellStyle name="Финансовый 3 4 2 7 5" xfId="59021"/>
    <cellStyle name="Финансовый 3 4 2 7 6" xfId="59022"/>
    <cellStyle name="Финансовый 3 4 2 7 7" xfId="59023"/>
    <cellStyle name="Финансовый 3 4 2 7 8" xfId="59024"/>
    <cellStyle name="Финансовый 3 4 2 8" xfId="59025"/>
    <cellStyle name="Финансовый 3 4 2 8 2" xfId="59026"/>
    <cellStyle name="Финансовый 3 4 2 8 2 2" xfId="59027"/>
    <cellStyle name="Финансовый 3 4 2 8 3" xfId="59028"/>
    <cellStyle name="Финансовый 3 4 2 8 3 2" xfId="59029"/>
    <cellStyle name="Финансовый 3 4 2 8 4" xfId="59030"/>
    <cellStyle name="Финансовый 3 4 2 8 5" xfId="59031"/>
    <cellStyle name="Финансовый 3 4 2 8 6" xfId="59032"/>
    <cellStyle name="Финансовый 3 4 2 8 7" xfId="59033"/>
    <cellStyle name="Финансовый 3 4 2 8 8" xfId="59034"/>
    <cellStyle name="Финансовый 3 4 2 9" xfId="59035"/>
    <cellStyle name="Финансовый 3 4 2 9 2" xfId="59036"/>
    <cellStyle name="Финансовый 3 4 2 9 2 2" xfId="59037"/>
    <cellStyle name="Финансовый 3 4 2 9 3" xfId="59038"/>
    <cellStyle name="Финансовый 3 4 2 9 3 2" xfId="59039"/>
    <cellStyle name="Финансовый 3 4 2 9 4" xfId="59040"/>
    <cellStyle name="Финансовый 3 4 2 9 5" xfId="59041"/>
    <cellStyle name="Финансовый 3 4 2 9 6" xfId="59042"/>
    <cellStyle name="Финансовый 3 4 2 9 7" xfId="59043"/>
    <cellStyle name="Финансовый 3 4 20" xfId="59044"/>
    <cellStyle name="Финансовый 3 4 21" xfId="59045"/>
    <cellStyle name="Финансовый 3 4 22" xfId="59046"/>
    <cellStyle name="Финансовый 3 4 23" xfId="59047"/>
    <cellStyle name="Финансовый 3 4 24" xfId="59048"/>
    <cellStyle name="Финансовый 3 4 25" xfId="59049"/>
    <cellStyle name="Финансовый 3 4 26" xfId="59050"/>
    <cellStyle name="Финансовый 3 4 27" xfId="59051"/>
    <cellStyle name="Финансовый 3 4 28" xfId="59052"/>
    <cellStyle name="Финансовый 3 4 29" xfId="59053"/>
    <cellStyle name="Финансовый 3 4 3" xfId="59054"/>
    <cellStyle name="Финансовый 3 4 3 10" xfId="59055"/>
    <cellStyle name="Финансовый 3 4 3 10 2" xfId="59056"/>
    <cellStyle name="Финансовый 3 4 3 10 2 2" xfId="59057"/>
    <cellStyle name="Финансовый 3 4 3 10 3" xfId="59058"/>
    <cellStyle name="Финансовый 3 4 3 10 3 2" xfId="59059"/>
    <cellStyle name="Финансовый 3 4 3 10 4" xfId="59060"/>
    <cellStyle name="Финансовый 3 4 3 10 5" xfId="59061"/>
    <cellStyle name="Финансовый 3 4 3 10 6" xfId="59062"/>
    <cellStyle name="Финансовый 3 4 3 10 7" xfId="59063"/>
    <cellStyle name="Финансовый 3 4 3 11" xfId="59064"/>
    <cellStyle name="Финансовый 3 4 3 11 2" xfId="59065"/>
    <cellStyle name="Финансовый 3 4 3 11 3" xfId="59066"/>
    <cellStyle name="Финансовый 3 4 3 12" xfId="59067"/>
    <cellStyle name="Финансовый 3 4 3 12 2" xfId="59068"/>
    <cellStyle name="Финансовый 3 4 3 12 3" xfId="59069"/>
    <cellStyle name="Финансовый 3 4 3 13" xfId="59070"/>
    <cellStyle name="Финансовый 3 4 3 13 2" xfId="59071"/>
    <cellStyle name="Финансовый 3 4 3 13 3" xfId="59072"/>
    <cellStyle name="Финансовый 3 4 3 14" xfId="59073"/>
    <cellStyle name="Финансовый 3 4 3 14 2" xfId="59074"/>
    <cellStyle name="Финансовый 3 4 3 14 3" xfId="59075"/>
    <cellStyle name="Финансовый 3 4 3 15" xfId="59076"/>
    <cellStyle name="Финансовый 3 4 3 16" xfId="59077"/>
    <cellStyle name="Финансовый 3 4 3 17" xfId="59078"/>
    <cellStyle name="Финансовый 3 4 3 18" xfId="59079"/>
    <cellStyle name="Финансовый 3 4 3 19" xfId="59080"/>
    <cellStyle name="Финансовый 3 4 3 2" xfId="59081"/>
    <cellStyle name="Финансовый 3 4 3 2 10" xfId="59082"/>
    <cellStyle name="Финансовый 3 4 3 2 11" xfId="59083"/>
    <cellStyle name="Финансовый 3 4 3 2 12" xfId="59084"/>
    <cellStyle name="Финансовый 3 4 3 2 13" xfId="59085"/>
    <cellStyle name="Финансовый 3 4 3 2 14" xfId="59086"/>
    <cellStyle name="Финансовый 3 4 3 2 2" xfId="59087"/>
    <cellStyle name="Финансовый 3 4 3 2 2 2" xfId="59088"/>
    <cellStyle name="Финансовый 3 4 3 2 2 3" xfId="59089"/>
    <cellStyle name="Финансовый 3 4 3 2 2 4" xfId="59090"/>
    <cellStyle name="Финансовый 3 4 3 2 3" xfId="59091"/>
    <cellStyle name="Финансовый 3 4 3 2 3 2" xfId="59092"/>
    <cellStyle name="Финансовый 3 4 3 2 3 3" xfId="59093"/>
    <cellStyle name="Финансовый 3 4 3 2 4" xfId="59094"/>
    <cellStyle name="Финансовый 3 4 3 2 4 2" xfId="59095"/>
    <cellStyle name="Финансовый 3 4 3 2 5" xfId="59096"/>
    <cellStyle name="Финансовый 3 4 3 2 5 2" xfId="59097"/>
    <cellStyle name="Финансовый 3 4 3 2 6" xfId="59098"/>
    <cellStyle name="Финансовый 3 4 3 2 6 2" xfId="59099"/>
    <cellStyle name="Финансовый 3 4 3 2 7" xfId="59100"/>
    <cellStyle name="Финансовый 3 4 3 2 8" xfId="59101"/>
    <cellStyle name="Финансовый 3 4 3 2 9" xfId="59102"/>
    <cellStyle name="Финансовый 3 4 3 20" xfId="59103"/>
    <cellStyle name="Финансовый 3 4 3 21" xfId="59104"/>
    <cellStyle name="Финансовый 3 4 3 22" xfId="59105"/>
    <cellStyle name="Финансовый 3 4 3 23" xfId="59106"/>
    <cellStyle name="Финансовый 3 4 3 24" xfId="59107"/>
    <cellStyle name="Финансовый 3 4 3 25" xfId="59108"/>
    <cellStyle name="Финансовый 3 4 3 26" xfId="59109"/>
    <cellStyle name="Финансовый 3 4 3 27" xfId="59110"/>
    <cellStyle name="Финансовый 3 4 3 28" xfId="59111"/>
    <cellStyle name="Финансовый 3 4 3 29" xfId="59112"/>
    <cellStyle name="Финансовый 3 4 3 3" xfId="59113"/>
    <cellStyle name="Финансовый 3 4 3 3 10" xfId="59114"/>
    <cellStyle name="Финансовый 3 4 3 3 11" xfId="59115"/>
    <cellStyle name="Финансовый 3 4 3 3 12" xfId="59116"/>
    <cellStyle name="Финансовый 3 4 3 3 13" xfId="59117"/>
    <cellStyle name="Финансовый 3 4 3 3 2" xfId="59118"/>
    <cellStyle name="Финансовый 3 4 3 3 2 2" xfId="59119"/>
    <cellStyle name="Финансовый 3 4 3 3 2 3" xfId="59120"/>
    <cellStyle name="Финансовый 3 4 3 3 2 4" xfId="59121"/>
    <cellStyle name="Финансовый 3 4 3 3 3" xfId="59122"/>
    <cellStyle name="Финансовый 3 4 3 3 3 2" xfId="59123"/>
    <cellStyle name="Финансовый 3 4 3 3 3 3" xfId="59124"/>
    <cellStyle name="Финансовый 3 4 3 3 4" xfId="59125"/>
    <cellStyle name="Финансовый 3 4 3 3 4 2" xfId="59126"/>
    <cellStyle name="Финансовый 3 4 3 3 5" xfId="59127"/>
    <cellStyle name="Финансовый 3 4 3 3 5 2" xfId="59128"/>
    <cellStyle name="Финансовый 3 4 3 3 6" xfId="59129"/>
    <cellStyle name="Финансовый 3 4 3 3 6 2" xfId="59130"/>
    <cellStyle name="Финансовый 3 4 3 3 7" xfId="59131"/>
    <cellStyle name="Финансовый 3 4 3 3 8" xfId="59132"/>
    <cellStyle name="Финансовый 3 4 3 3 9" xfId="59133"/>
    <cellStyle name="Финансовый 3 4 3 30" xfId="59134"/>
    <cellStyle name="Финансовый 3 4 3 31" xfId="59135"/>
    <cellStyle name="Финансовый 3 4 3 32" xfId="59136"/>
    <cellStyle name="Финансовый 3 4 3 33" xfId="59137"/>
    <cellStyle name="Финансовый 3 4 3 34" xfId="59138"/>
    <cellStyle name="Финансовый 3 4 3 35" xfId="59139"/>
    <cellStyle name="Финансовый 3 4 3 36" xfId="59140"/>
    <cellStyle name="Финансовый 3 4 3 37" xfId="59141"/>
    <cellStyle name="Финансовый 3 4 3 38" xfId="59142"/>
    <cellStyle name="Финансовый 3 4 3 4" xfId="59143"/>
    <cellStyle name="Финансовый 3 4 3 4 10" xfId="59144"/>
    <cellStyle name="Финансовый 3 4 3 4 11" xfId="59145"/>
    <cellStyle name="Финансовый 3 4 3 4 12" xfId="59146"/>
    <cellStyle name="Финансовый 3 4 3 4 2" xfId="59147"/>
    <cellStyle name="Финансовый 3 4 3 4 2 2" xfId="59148"/>
    <cellStyle name="Финансовый 3 4 3 4 2 3" xfId="59149"/>
    <cellStyle name="Финансовый 3 4 3 4 2 4" xfId="59150"/>
    <cellStyle name="Финансовый 3 4 3 4 3" xfId="59151"/>
    <cellStyle name="Финансовый 3 4 3 4 3 2" xfId="59152"/>
    <cellStyle name="Финансовый 3 4 3 4 3 3" xfId="59153"/>
    <cellStyle name="Финансовый 3 4 3 4 4" xfId="59154"/>
    <cellStyle name="Финансовый 3 4 3 4 4 2" xfId="59155"/>
    <cellStyle name="Финансовый 3 4 3 4 5" xfId="59156"/>
    <cellStyle name="Финансовый 3 4 3 4 5 2" xfId="59157"/>
    <cellStyle name="Финансовый 3 4 3 4 6" xfId="59158"/>
    <cellStyle name="Финансовый 3 4 3 4 6 2" xfId="59159"/>
    <cellStyle name="Финансовый 3 4 3 4 7" xfId="59160"/>
    <cellStyle name="Финансовый 3 4 3 4 8" xfId="59161"/>
    <cellStyle name="Финансовый 3 4 3 4 9" xfId="59162"/>
    <cellStyle name="Финансовый 3 4 3 5" xfId="59163"/>
    <cellStyle name="Финансовый 3 4 3 5 10" xfId="59164"/>
    <cellStyle name="Финансовый 3 4 3 5 11" xfId="59165"/>
    <cellStyle name="Финансовый 3 4 3 5 2" xfId="59166"/>
    <cellStyle name="Финансовый 3 4 3 5 2 2" xfId="59167"/>
    <cellStyle name="Финансовый 3 4 3 5 2 3" xfId="59168"/>
    <cellStyle name="Финансовый 3 4 3 5 2 4" xfId="59169"/>
    <cellStyle name="Финансовый 3 4 3 5 3" xfId="59170"/>
    <cellStyle name="Финансовый 3 4 3 5 3 2" xfId="59171"/>
    <cellStyle name="Финансовый 3 4 3 5 3 3" xfId="59172"/>
    <cellStyle name="Финансовый 3 4 3 5 4" xfId="59173"/>
    <cellStyle name="Финансовый 3 4 3 5 4 2" xfId="59174"/>
    <cellStyle name="Финансовый 3 4 3 5 5" xfId="59175"/>
    <cellStyle name="Финансовый 3 4 3 5 5 2" xfId="59176"/>
    <cellStyle name="Финансовый 3 4 3 5 6" xfId="59177"/>
    <cellStyle name="Финансовый 3 4 3 5 6 2" xfId="59178"/>
    <cellStyle name="Финансовый 3 4 3 5 7" xfId="59179"/>
    <cellStyle name="Финансовый 3 4 3 5 8" xfId="59180"/>
    <cellStyle name="Финансовый 3 4 3 5 9" xfId="59181"/>
    <cellStyle name="Финансовый 3 4 3 6" xfId="59182"/>
    <cellStyle name="Финансовый 3 4 3 6 2" xfId="59183"/>
    <cellStyle name="Финансовый 3 4 3 6 2 2" xfId="59184"/>
    <cellStyle name="Финансовый 3 4 3 6 2 3" xfId="59185"/>
    <cellStyle name="Финансовый 3 4 3 6 2 4" xfId="59186"/>
    <cellStyle name="Финансовый 3 4 3 6 3" xfId="59187"/>
    <cellStyle name="Финансовый 3 4 3 6 3 2" xfId="59188"/>
    <cellStyle name="Финансовый 3 4 3 6 3 3" xfId="59189"/>
    <cellStyle name="Финансовый 3 4 3 6 4" xfId="59190"/>
    <cellStyle name="Финансовый 3 4 3 6 5" xfId="59191"/>
    <cellStyle name="Финансовый 3 4 3 6 6" xfId="59192"/>
    <cellStyle name="Финансовый 3 4 3 6 7" xfId="59193"/>
    <cellStyle name="Финансовый 3 4 3 6 8" xfId="59194"/>
    <cellStyle name="Финансовый 3 4 3 7" xfId="59195"/>
    <cellStyle name="Финансовый 3 4 3 7 2" xfId="59196"/>
    <cellStyle name="Финансовый 3 4 3 7 2 2" xfId="59197"/>
    <cellStyle name="Финансовый 3 4 3 7 3" xfId="59198"/>
    <cellStyle name="Финансовый 3 4 3 7 3 2" xfId="59199"/>
    <cellStyle name="Финансовый 3 4 3 7 4" xfId="59200"/>
    <cellStyle name="Финансовый 3 4 3 7 5" xfId="59201"/>
    <cellStyle name="Финансовый 3 4 3 7 6" xfId="59202"/>
    <cellStyle name="Финансовый 3 4 3 7 7" xfId="59203"/>
    <cellStyle name="Финансовый 3 4 3 7 8" xfId="59204"/>
    <cellStyle name="Финансовый 3 4 3 8" xfId="59205"/>
    <cellStyle name="Финансовый 3 4 3 8 2" xfId="59206"/>
    <cellStyle name="Финансовый 3 4 3 8 2 2" xfId="59207"/>
    <cellStyle name="Финансовый 3 4 3 8 3" xfId="59208"/>
    <cellStyle name="Финансовый 3 4 3 8 3 2" xfId="59209"/>
    <cellStyle name="Финансовый 3 4 3 8 4" xfId="59210"/>
    <cellStyle name="Финансовый 3 4 3 8 5" xfId="59211"/>
    <cellStyle name="Финансовый 3 4 3 8 6" xfId="59212"/>
    <cellStyle name="Финансовый 3 4 3 8 7" xfId="59213"/>
    <cellStyle name="Финансовый 3 4 3 8 8" xfId="59214"/>
    <cellStyle name="Финансовый 3 4 3 9" xfId="59215"/>
    <cellStyle name="Финансовый 3 4 3 9 2" xfId="59216"/>
    <cellStyle name="Финансовый 3 4 3 9 2 2" xfId="59217"/>
    <cellStyle name="Финансовый 3 4 3 9 3" xfId="59218"/>
    <cellStyle name="Финансовый 3 4 3 9 3 2" xfId="59219"/>
    <cellStyle name="Финансовый 3 4 3 9 4" xfId="59220"/>
    <cellStyle name="Финансовый 3 4 3 9 5" xfId="59221"/>
    <cellStyle name="Финансовый 3 4 3 9 6" xfId="59222"/>
    <cellStyle name="Финансовый 3 4 3 9 7" xfId="59223"/>
    <cellStyle name="Финансовый 3 4 30" xfId="59224"/>
    <cellStyle name="Финансовый 3 4 31" xfId="59225"/>
    <cellStyle name="Финансовый 3 4 32" xfId="59226"/>
    <cellStyle name="Финансовый 3 4 33" xfId="59227"/>
    <cellStyle name="Финансовый 3 4 34" xfId="59228"/>
    <cellStyle name="Финансовый 3 4 35" xfId="59229"/>
    <cellStyle name="Финансовый 3 4 36" xfId="59230"/>
    <cellStyle name="Финансовый 3 4 37" xfId="59231"/>
    <cellStyle name="Финансовый 3 4 38" xfId="59232"/>
    <cellStyle name="Финансовый 3 4 39" xfId="59233"/>
    <cellStyle name="Финансовый 3 4 4" xfId="59234"/>
    <cellStyle name="Финансовый 3 4 4 10" xfId="59235"/>
    <cellStyle name="Финансовый 3 4 4 11" xfId="59236"/>
    <cellStyle name="Финансовый 3 4 4 12" xfId="59237"/>
    <cellStyle name="Финансовый 3 4 4 13" xfId="59238"/>
    <cellStyle name="Финансовый 3 4 4 14" xfId="59239"/>
    <cellStyle name="Финансовый 3 4 4 2" xfId="59240"/>
    <cellStyle name="Финансовый 3 4 4 2 2" xfId="59241"/>
    <cellStyle name="Финансовый 3 4 4 2 3" xfId="59242"/>
    <cellStyle name="Финансовый 3 4 4 2 4" xfId="59243"/>
    <cellStyle name="Финансовый 3 4 4 3" xfId="59244"/>
    <cellStyle name="Финансовый 3 4 4 3 2" xfId="59245"/>
    <cellStyle name="Финансовый 3 4 4 3 3" xfId="59246"/>
    <cellStyle name="Финансовый 3 4 4 4" xfId="59247"/>
    <cellStyle name="Финансовый 3 4 4 4 2" xfId="59248"/>
    <cellStyle name="Финансовый 3 4 4 5" xfId="59249"/>
    <cellStyle name="Финансовый 3 4 4 5 2" xfId="59250"/>
    <cellStyle name="Финансовый 3 4 4 6" xfId="59251"/>
    <cellStyle name="Финансовый 3 4 4 6 2" xfId="59252"/>
    <cellStyle name="Финансовый 3 4 4 7" xfId="59253"/>
    <cellStyle name="Финансовый 3 4 4 8" xfId="59254"/>
    <cellStyle name="Финансовый 3 4 4 9" xfId="59255"/>
    <cellStyle name="Финансовый 3 4 40" xfId="59256"/>
    <cellStyle name="Финансовый 3 4 41" xfId="59257"/>
    <cellStyle name="Финансовый 3 4 5" xfId="59258"/>
    <cellStyle name="Финансовый 3 4 5 10" xfId="59259"/>
    <cellStyle name="Финансовый 3 4 5 11" xfId="59260"/>
    <cellStyle name="Финансовый 3 4 5 12" xfId="59261"/>
    <cellStyle name="Финансовый 3 4 5 13" xfId="59262"/>
    <cellStyle name="Финансовый 3 4 5 2" xfId="59263"/>
    <cellStyle name="Финансовый 3 4 5 2 2" xfId="59264"/>
    <cellStyle name="Финансовый 3 4 5 2 3" xfId="59265"/>
    <cellStyle name="Финансовый 3 4 5 2 4" xfId="59266"/>
    <cellStyle name="Финансовый 3 4 5 3" xfId="59267"/>
    <cellStyle name="Финансовый 3 4 5 3 2" xfId="59268"/>
    <cellStyle name="Финансовый 3 4 5 3 3" xfId="59269"/>
    <cellStyle name="Финансовый 3 4 5 4" xfId="59270"/>
    <cellStyle name="Финансовый 3 4 5 4 2" xfId="59271"/>
    <cellStyle name="Финансовый 3 4 5 5" xfId="59272"/>
    <cellStyle name="Финансовый 3 4 5 5 2" xfId="59273"/>
    <cellStyle name="Финансовый 3 4 5 6" xfId="59274"/>
    <cellStyle name="Финансовый 3 4 5 6 2" xfId="59275"/>
    <cellStyle name="Финансовый 3 4 5 7" xfId="59276"/>
    <cellStyle name="Финансовый 3 4 5 8" xfId="59277"/>
    <cellStyle name="Финансовый 3 4 5 9" xfId="59278"/>
    <cellStyle name="Финансовый 3 4 6" xfId="59279"/>
    <cellStyle name="Финансовый 3 4 6 10" xfId="59280"/>
    <cellStyle name="Финансовый 3 4 6 11" xfId="59281"/>
    <cellStyle name="Финансовый 3 4 6 12" xfId="59282"/>
    <cellStyle name="Финансовый 3 4 6 2" xfId="59283"/>
    <cellStyle name="Финансовый 3 4 6 2 2" xfId="59284"/>
    <cellStyle name="Финансовый 3 4 6 2 3" xfId="59285"/>
    <cellStyle name="Финансовый 3 4 6 2 4" xfId="59286"/>
    <cellStyle name="Финансовый 3 4 6 3" xfId="59287"/>
    <cellStyle name="Финансовый 3 4 6 3 2" xfId="59288"/>
    <cellStyle name="Финансовый 3 4 6 3 3" xfId="59289"/>
    <cellStyle name="Финансовый 3 4 6 4" xfId="59290"/>
    <cellStyle name="Финансовый 3 4 6 4 2" xfId="59291"/>
    <cellStyle name="Финансовый 3 4 6 5" xfId="59292"/>
    <cellStyle name="Финансовый 3 4 6 5 2" xfId="59293"/>
    <cellStyle name="Финансовый 3 4 6 6" xfId="59294"/>
    <cellStyle name="Финансовый 3 4 6 6 2" xfId="59295"/>
    <cellStyle name="Финансовый 3 4 6 7" xfId="59296"/>
    <cellStyle name="Финансовый 3 4 6 8" xfId="59297"/>
    <cellStyle name="Финансовый 3 4 6 9" xfId="59298"/>
    <cellStyle name="Финансовый 3 4 7" xfId="59299"/>
    <cellStyle name="Финансовый 3 4 7 10" xfId="59300"/>
    <cellStyle name="Финансовый 3 4 7 11" xfId="59301"/>
    <cellStyle name="Финансовый 3 4 7 2" xfId="59302"/>
    <cellStyle name="Финансовый 3 4 7 2 2" xfId="59303"/>
    <cellStyle name="Финансовый 3 4 7 2 3" xfId="59304"/>
    <cellStyle name="Финансовый 3 4 7 2 4" xfId="59305"/>
    <cellStyle name="Финансовый 3 4 7 3" xfId="59306"/>
    <cellStyle name="Финансовый 3 4 7 3 2" xfId="59307"/>
    <cellStyle name="Финансовый 3 4 7 3 3" xfId="59308"/>
    <cellStyle name="Финансовый 3 4 7 4" xfId="59309"/>
    <cellStyle name="Финансовый 3 4 7 4 2" xfId="59310"/>
    <cellStyle name="Финансовый 3 4 7 5" xfId="59311"/>
    <cellStyle name="Финансовый 3 4 7 5 2" xfId="59312"/>
    <cellStyle name="Финансовый 3 4 7 6" xfId="59313"/>
    <cellStyle name="Финансовый 3 4 7 6 2" xfId="59314"/>
    <cellStyle name="Финансовый 3 4 7 7" xfId="59315"/>
    <cellStyle name="Финансовый 3 4 7 8" xfId="59316"/>
    <cellStyle name="Финансовый 3 4 7 9" xfId="59317"/>
    <cellStyle name="Финансовый 3 4 8" xfId="59318"/>
    <cellStyle name="Финансовый 3 4 8 2" xfId="59319"/>
    <cellStyle name="Финансовый 3 4 8 2 2" xfId="59320"/>
    <cellStyle name="Финансовый 3 4 8 2 3" xfId="59321"/>
    <cellStyle name="Финансовый 3 4 8 2 4" xfId="59322"/>
    <cellStyle name="Финансовый 3 4 8 3" xfId="59323"/>
    <cellStyle name="Финансовый 3 4 8 3 2" xfId="59324"/>
    <cellStyle name="Финансовый 3 4 8 3 3" xfId="59325"/>
    <cellStyle name="Финансовый 3 4 8 4" xfId="59326"/>
    <cellStyle name="Финансовый 3 4 8 5" xfId="59327"/>
    <cellStyle name="Финансовый 3 4 8 6" xfId="59328"/>
    <cellStyle name="Финансовый 3 4 8 7" xfId="59329"/>
    <cellStyle name="Финансовый 3 4 8 8" xfId="59330"/>
    <cellStyle name="Финансовый 3 4 9" xfId="59331"/>
    <cellStyle name="Финансовый 3 4 9 2" xfId="59332"/>
    <cellStyle name="Финансовый 3 4 9 2 2" xfId="59333"/>
    <cellStyle name="Финансовый 3 4 9 3" xfId="59334"/>
    <cellStyle name="Финансовый 3 4 9 3 2" xfId="59335"/>
    <cellStyle name="Финансовый 3 4 9 4" xfId="59336"/>
    <cellStyle name="Финансовый 3 4 9 5" xfId="59337"/>
    <cellStyle name="Финансовый 3 4 9 6" xfId="59338"/>
    <cellStyle name="Финансовый 3 4 9 7" xfId="59339"/>
    <cellStyle name="Финансовый 3 4 9 8" xfId="59340"/>
    <cellStyle name="Финансовый 3 40" xfId="59341"/>
    <cellStyle name="Финансовый 3 41" xfId="59342"/>
    <cellStyle name="Финансовый 3 5" xfId="59343"/>
    <cellStyle name="Финансовый 3 5 2" xfId="59344"/>
    <cellStyle name="Финансовый 3 5 2 2" xfId="59345"/>
    <cellStyle name="Финансовый 3 6" xfId="59346"/>
    <cellStyle name="Финансовый 3 6 10" xfId="59347"/>
    <cellStyle name="Финансовый 3 6 10 2" xfId="59348"/>
    <cellStyle name="Финансовый 3 6 10 2 2" xfId="59349"/>
    <cellStyle name="Финансовый 3 6 10 3" xfId="59350"/>
    <cellStyle name="Финансовый 3 6 10 3 2" xfId="59351"/>
    <cellStyle name="Финансовый 3 6 10 4" xfId="59352"/>
    <cellStyle name="Финансовый 3 6 10 5" xfId="59353"/>
    <cellStyle name="Финансовый 3 6 10 6" xfId="59354"/>
    <cellStyle name="Финансовый 3 6 10 7" xfId="59355"/>
    <cellStyle name="Финансовый 3 6 11" xfId="59356"/>
    <cellStyle name="Финансовый 3 6 11 2" xfId="59357"/>
    <cellStyle name="Финансовый 3 6 11 2 2" xfId="59358"/>
    <cellStyle name="Финансовый 3 6 11 3" xfId="59359"/>
    <cellStyle name="Финансовый 3 6 11 3 2" xfId="59360"/>
    <cellStyle name="Финансовый 3 6 11 4" xfId="59361"/>
    <cellStyle name="Финансовый 3 6 11 5" xfId="59362"/>
    <cellStyle name="Финансовый 3 6 11 6" xfId="59363"/>
    <cellStyle name="Финансовый 3 6 12" xfId="59364"/>
    <cellStyle name="Финансовый 3 6 12 2" xfId="59365"/>
    <cellStyle name="Финансовый 3 6 12 3" xfId="59366"/>
    <cellStyle name="Финансовый 3 6 13" xfId="59367"/>
    <cellStyle name="Финансовый 3 6 13 2" xfId="59368"/>
    <cellStyle name="Финансовый 3 6 13 3" xfId="59369"/>
    <cellStyle name="Финансовый 3 6 14" xfId="59370"/>
    <cellStyle name="Финансовый 3 6 14 2" xfId="59371"/>
    <cellStyle name="Финансовый 3 6 14 3" xfId="59372"/>
    <cellStyle name="Финансовый 3 6 15" xfId="59373"/>
    <cellStyle name="Финансовый 3 6 15 2" xfId="59374"/>
    <cellStyle name="Финансовый 3 6 16" xfId="59375"/>
    <cellStyle name="Финансовый 3 6 17" xfId="59376"/>
    <cellStyle name="Финансовый 3 6 18" xfId="59377"/>
    <cellStyle name="Финансовый 3 6 19" xfId="59378"/>
    <cellStyle name="Финансовый 3 6 2" xfId="59379"/>
    <cellStyle name="Финансовый 3 6 2 10" xfId="59380"/>
    <cellStyle name="Финансовый 3 6 2 11" xfId="59381"/>
    <cellStyle name="Финансовый 3 6 2 12" xfId="59382"/>
    <cellStyle name="Финансовый 3 6 2 13" xfId="59383"/>
    <cellStyle name="Финансовый 3 6 2 14" xfId="59384"/>
    <cellStyle name="Финансовый 3 6 2 2" xfId="59385"/>
    <cellStyle name="Финансовый 3 6 2 2 2" xfId="59386"/>
    <cellStyle name="Финансовый 3 6 2 2 3" xfId="59387"/>
    <cellStyle name="Финансовый 3 6 2 2 4" xfId="59388"/>
    <cellStyle name="Финансовый 3 6 2 3" xfId="59389"/>
    <cellStyle name="Финансовый 3 6 2 3 2" xfId="59390"/>
    <cellStyle name="Финансовый 3 6 2 3 3" xfId="59391"/>
    <cellStyle name="Финансовый 3 6 2 4" xfId="59392"/>
    <cellStyle name="Финансовый 3 6 2 4 2" xfId="59393"/>
    <cellStyle name="Финансовый 3 6 2 5" xfId="59394"/>
    <cellStyle name="Финансовый 3 6 2 5 2" xfId="59395"/>
    <cellStyle name="Финансовый 3 6 2 6" xfId="59396"/>
    <cellStyle name="Финансовый 3 6 2 6 2" xfId="59397"/>
    <cellStyle name="Финансовый 3 6 2 7" xfId="59398"/>
    <cellStyle name="Финансовый 3 6 2 8" xfId="59399"/>
    <cellStyle name="Финансовый 3 6 2 9" xfId="59400"/>
    <cellStyle name="Финансовый 3 6 20" xfId="59401"/>
    <cellStyle name="Финансовый 3 6 21" xfId="59402"/>
    <cellStyle name="Финансовый 3 6 22" xfId="59403"/>
    <cellStyle name="Финансовый 3 6 23" xfId="59404"/>
    <cellStyle name="Финансовый 3 6 24" xfId="59405"/>
    <cellStyle name="Финансовый 3 6 25" xfId="59406"/>
    <cellStyle name="Финансовый 3 6 26" xfId="59407"/>
    <cellStyle name="Финансовый 3 6 27" xfId="59408"/>
    <cellStyle name="Финансовый 3 6 28" xfId="59409"/>
    <cellStyle name="Финансовый 3 6 29" xfId="59410"/>
    <cellStyle name="Финансовый 3 6 3" xfId="59411"/>
    <cellStyle name="Финансовый 3 6 3 10" xfId="59412"/>
    <cellStyle name="Финансовый 3 6 3 11" xfId="59413"/>
    <cellStyle name="Финансовый 3 6 3 12" xfId="59414"/>
    <cellStyle name="Финансовый 3 6 3 13" xfId="59415"/>
    <cellStyle name="Финансовый 3 6 3 2" xfId="59416"/>
    <cellStyle name="Финансовый 3 6 3 2 2" xfId="59417"/>
    <cellStyle name="Финансовый 3 6 3 2 3" xfId="59418"/>
    <cellStyle name="Финансовый 3 6 3 2 4" xfId="59419"/>
    <cellStyle name="Финансовый 3 6 3 3" xfId="59420"/>
    <cellStyle name="Финансовый 3 6 3 3 2" xfId="59421"/>
    <cellStyle name="Финансовый 3 6 3 3 3" xfId="59422"/>
    <cellStyle name="Финансовый 3 6 3 4" xfId="59423"/>
    <cellStyle name="Финансовый 3 6 3 4 2" xfId="59424"/>
    <cellStyle name="Финансовый 3 6 3 5" xfId="59425"/>
    <cellStyle name="Финансовый 3 6 3 5 2" xfId="59426"/>
    <cellStyle name="Финансовый 3 6 3 6" xfId="59427"/>
    <cellStyle name="Финансовый 3 6 3 6 2" xfId="59428"/>
    <cellStyle name="Финансовый 3 6 3 7" xfId="59429"/>
    <cellStyle name="Финансовый 3 6 3 8" xfId="59430"/>
    <cellStyle name="Финансовый 3 6 3 9" xfId="59431"/>
    <cellStyle name="Финансовый 3 6 30" xfId="59432"/>
    <cellStyle name="Финансовый 3 6 31" xfId="59433"/>
    <cellStyle name="Финансовый 3 6 32" xfId="59434"/>
    <cellStyle name="Финансовый 3 6 33" xfId="59435"/>
    <cellStyle name="Финансовый 3 6 34" xfId="59436"/>
    <cellStyle name="Финансовый 3 6 35" xfId="59437"/>
    <cellStyle name="Финансовый 3 6 36" xfId="59438"/>
    <cellStyle name="Финансовый 3 6 37" xfId="59439"/>
    <cellStyle name="Финансовый 3 6 38" xfId="59440"/>
    <cellStyle name="Финансовый 3 6 39" xfId="59441"/>
    <cellStyle name="Финансовый 3 6 4" xfId="59442"/>
    <cellStyle name="Финансовый 3 6 4 10" xfId="59443"/>
    <cellStyle name="Финансовый 3 6 4 11" xfId="59444"/>
    <cellStyle name="Финансовый 3 6 4 12" xfId="59445"/>
    <cellStyle name="Финансовый 3 6 4 2" xfId="59446"/>
    <cellStyle name="Финансовый 3 6 4 2 2" xfId="59447"/>
    <cellStyle name="Финансовый 3 6 4 2 3" xfId="59448"/>
    <cellStyle name="Финансовый 3 6 4 2 4" xfId="59449"/>
    <cellStyle name="Финансовый 3 6 4 3" xfId="59450"/>
    <cellStyle name="Финансовый 3 6 4 3 2" xfId="59451"/>
    <cellStyle name="Финансовый 3 6 4 3 3" xfId="59452"/>
    <cellStyle name="Финансовый 3 6 4 4" xfId="59453"/>
    <cellStyle name="Финансовый 3 6 4 4 2" xfId="59454"/>
    <cellStyle name="Финансовый 3 6 4 5" xfId="59455"/>
    <cellStyle name="Финансовый 3 6 4 5 2" xfId="59456"/>
    <cellStyle name="Финансовый 3 6 4 6" xfId="59457"/>
    <cellStyle name="Финансовый 3 6 4 6 2" xfId="59458"/>
    <cellStyle name="Финансовый 3 6 4 7" xfId="59459"/>
    <cellStyle name="Финансовый 3 6 4 8" xfId="59460"/>
    <cellStyle name="Финансовый 3 6 4 9" xfId="59461"/>
    <cellStyle name="Финансовый 3 6 5" xfId="59462"/>
    <cellStyle name="Финансовый 3 6 5 10" xfId="59463"/>
    <cellStyle name="Финансовый 3 6 5 11" xfId="59464"/>
    <cellStyle name="Финансовый 3 6 5 2" xfId="59465"/>
    <cellStyle name="Финансовый 3 6 5 2 2" xfId="59466"/>
    <cellStyle name="Финансовый 3 6 5 2 3" xfId="59467"/>
    <cellStyle name="Финансовый 3 6 5 2 4" xfId="59468"/>
    <cellStyle name="Финансовый 3 6 5 3" xfId="59469"/>
    <cellStyle name="Финансовый 3 6 5 3 2" xfId="59470"/>
    <cellStyle name="Финансовый 3 6 5 3 3" xfId="59471"/>
    <cellStyle name="Финансовый 3 6 5 4" xfId="59472"/>
    <cellStyle name="Финансовый 3 6 5 4 2" xfId="59473"/>
    <cellStyle name="Финансовый 3 6 5 5" xfId="59474"/>
    <cellStyle name="Финансовый 3 6 5 5 2" xfId="59475"/>
    <cellStyle name="Финансовый 3 6 5 6" xfId="59476"/>
    <cellStyle name="Финансовый 3 6 5 6 2" xfId="59477"/>
    <cellStyle name="Финансовый 3 6 5 7" xfId="59478"/>
    <cellStyle name="Финансовый 3 6 5 8" xfId="59479"/>
    <cellStyle name="Финансовый 3 6 5 9" xfId="59480"/>
    <cellStyle name="Финансовый 3 6 6" xfId="59481"/>
    <cellStyle name="Финансовый 3 6 6 2" xfId="59482"/>
    <cellStyle name="Финансовый 3 6 6 2 2" xfId="59483"/>
    <cellStyle name="Финансовый 3 6 6 2 3" xfId="59484"/>
    <cellStyle name="Финансовый 3 6 6 2 4" xfId="59485"/>
    <cellStyle name="Финансовый 3 6 6 3" xfId="59486"/>
    <cellStyle name="Финансовый 3 6 6 3 2" xfId="59487"/>
    <cellStyle name="Финансовый 3 6 6 3 3" xfId="59488"/>
    <cellStyle name="Финансовый 3 6 6 4" xfId="59489"/>
    <cellStyle name="Финансовый 3 6 6 5" xfId="59490"/>
    <cellStyle name="Финансовый 3 6 6 6" xfId="59491"/>
    <cellStyle name="Финансовый 3 6 6 7" xfId="59492"/>
    <cellStyle name="Финансовый 3 6 6 8" xfId="59493"/>
    <cellStyle name="Финансовый 3 6 7" xfId="59494"/>
    <cellStyle name="Финансовый 3 6 7 2" xfId="59495"/>
    <cellStyle name="Финансовый 3 6 7 2 2" xfId="59496"/>
    <cellStyle name="Финансовый 3 6 7 3" xfId="59497"/>
    <cellStyle name="Финансовый 3 6 7 3 2" xfId="59498"/>
    <cellStyle name="Финансовый 3 6 7 4" xfId="59499"/>
    <cellStyle name="Финансовый 3 6 7 5" xfId="59500"/>
    <cellStyle name="Финансовый 3 6 7 6" xfId="59501"/>
    <cellStyle name="Финансовый 3 6 7 7" xfId="59502"/>
    <cellStyle name="Финансовый 3 6 7 8" xfId="59503"/>
    <cellStyle name="Финансовый 3 6 8" xfId="59504"/>
    <cellStyle name="Финансовый 3 6 8 2" xfId="59505"/>
    <cellStyle name="Финансовый 3 6 8 2 2" xfId="59506"/>
    <cellStyle name="Финансовый 3 6 8 3" xfId="59507"/>
    <cellStyle name="Финансовый 3 6 8 3 2" xfId="59508"/>
    <cellStyle name="Финансовый 3 6 8 4" xfId="59509"/>
    <cellStyle name="Финансовый 3 6 8 5" xfId="59510"/>
    <cellStyle name="Финансовый 3 6 8 6" xfId="59511"/>
    <cellStyle name="Финансовый 3 6 8 7" xfId="59512"/>
    <cellStyle name="Финансовый 3 6 8 8" xfId="59513"/>
    <cellStyle name="Финансовый 3 6 9" xfId="59514"/>
    <cellStyle name="Финансовый 3 6 9 2" xfId="59515"/>
    <cellStyle name="Финансовый 3 6 9 2 2" xfId="59516"/>
    <cellStyle name="Финансовый 3 6 9 3" xfId="59517"/>
    <cellStyle name="Финансовый 3 6 9 3 2" xfId="59518"/>
    <cellStyle name="Финансовый 3 6 9 4" xfId="59519"/>
    <cellStyle name="Финансовый 3 6 9 5" xfId="59520"/>
    <cellStyle name="Финансовый 3 6 9 6" xfId="59521"/>
    <cellStyle name="Финансовый 3 6 9 7" xfId="59522"/>
    <cellStyle name="Финансовый 3 7" xfId="59523"/>
    <cellStyle name="Финансовый 3 7 10" xfId="59524"/>
    <cellStyle name="Финансовый 3 7 11" xfId="59525"/>
    <cellStyle name="Финансовый 3 7 12" xfId="59526"/>
    <cellStyle name="Финансовый 3 7 13" xfId="59527"/>
    <cellStyle name="Финансовый 3 7 14" xfId="59528"/>
    <cellStyle name="Финансовый 3 7 2" xfId="59529"/>
    <cellStyle name="Финансовый 3 7 2 2" xfId="59530"/>
    <cellStyle name="Финансовый 3 7 2 3" xfId="59531"/>
    <cellStyle name="Финансовый 3 7 2 4" xfId="59532"/>
    <cellStyle name="Финансовый 3 7 3" xfId="59533"/>
    <cellStyle name="Финансовый 3 7 3 2" xfId="59534"/>
    <cellStyle name="Финансовый 3 7 3 3" xfId="59535"/>
    <cellStyle name="Финансовый 3 7 4" xfId="59536"/>
    <cellStyle name="Финансовый 3 7 4 2" xfId="59537"/>
    <cellStyle name="Финансовый 3 7 5" xfId="59538"/>
    <cellStyle name="Финансовый 3 7 5 2" xfId="59539"/>
    <cellStyle name="Финансовый 3 7 6" xfId="59540"/>
    <cellStyle name="Финансовый 3 7 6 2" xfId="59541"/>
    <cellStyle name="Финансовый 3 7 7" xfId="59542"/>
    <cellStyle name="Финансовый 3 7 8" xfId="59543"/>
    <cellStyle name="Финансовый 3 7 9" xfId="59544"/>
    <cellStyle name="Финансовый 3 8" xfId="59545"/>
    <cellStyle name="Финансовый 3 8 10" xfId="59546"/>
    <cellStyle name="Финансовый 3 8 11" xfId="59547"/>
    <cellStyle name="Финансовый 3 8 12" xfId="59548"/>
    <cellStyle name="Финансовый 3 8 13" xfId="59549"/>
    <cellStyle name="Финансовый 3 8 2" xfId="59550"/>
    <cellStyle name="Финансовый 3 8 2 2" xfId="59551"/>
    <cellStyle name="Финансовый 3 8 2 3" xfId="59552"/>
    <cellStyle name="Финансовый 3 8 2 4" xfId="59553"/>
    <cellStyle name="Финансовый 3 8 3" xfId="59554"/>
    <cellStyle name="Финансовый 3 8 3 2" xfId="59555"/>
    <cellStyle name="Финансовый 3 8 3 3" xfId="59556"/>
    <cellStyle name="Финансовый 3 8 4" xfId="59557"/>
    <cellStyle name="Финансовый 3 8 4 2" xfId="59558"/>
    <cellStyle name="Финансовый 3 8 5" xfId="59559"/>
    <cellStyle name="Финансовый 3 8 5 2" xfId="59560"/>
    <cellStyle name="Финансовый 3 8 6" xfId="59561"/>
    <cellStyle name="Финансовый 3 8 6 2" xfId="59562"/>
    <cellStyle name="Финансовый 3 8 7" xfId="59563"/>
    <cellStyle name="Финансовый 3 8 8" xfId="59564"/>
    <cellStyle name="Финансовый 3 8 9" xfId="59565"/>
    <cellStyle name="Финансовый 3 9" xfId="59566"/>
    <cellStyle name="Финансовый 3 9 10" xfId="59567"/>
    <cellStyle name="Финансовый 3 9 11" xfId="59568"/>
    <cellStyle name="Финансовый 3 9 12" xfId="59569"/>
    <cellStyle name="Финансовый 3 9 2" xfId="59570"/>
    <cellStyle name="Финансовый 3 9 2 2" xfId="59571"/>
    <cellStyle name="Финансовый 3 9 2 3" xfId="59572"/>
    <cellStyle name="Финансовый 3 9 2 4" xfId="59573"/>
    <cellStyle name="Финансовый 3 9 3" xfId="59574"/>
    <cellStyle name="Финансовый 3 9 3 2" xfId="59575"/>
    <cellStyle name="Финансовый 3 9 3 3" xfId="59576"/>
    <cellStyle name="Финансовый 3 9 4" xfId="59577"/>
    <cellStyle name="Финансовый 3 9 4 2" xfId="59578"/>
    <cellStyle name="Финансовый 3 9 5" xfId="59579"/>
    <cellStyle name="Финансовый 3 9 5 2" xfId="59580"/>
    <cellStyle name="Финансовый 3 9 6" xfId="59581"/>
    <cellStyle name="Финансовый 3 9 6 2" xfId="59582"/>
    <cellStyle name="Финансовый 3 9 7" xfId="59583"/>
    <cellStyle name="Финансовый 3 9 8" xfId="59584"/>
    <cellStyle name="Финансовый 3 9 9" xfId="59585"/>
    <cellStyle name="Финансовый 4" xfId="59586"/>
    <cellStyle name="Финансовый 4 10" xfId="59587"/>
    <cellStyle name="Финансовый 4 10 2" xfId="59588"/>
    <cellStyle name="Финансовый 4 10 2 2" xfId="59589"/>
    <cellStyle name="Финансовый 4 10 3" xfId="59590"/>
    <cellStyle name="Финансовый 4 10 3 2" xfId="59591"/>
    <cellStyle name="Финансовый 4 10 4" xfId="59592"/>
    <cellStyle name="Финансовый 4 10 5" xfId="59593"/>
    <cellStyle name="Финансовый 4 10 6" xfId="59594"/>
    <cellStyle name="Финансовый 4 10 7" xfId="59595"/>
    <cellStyle name="Финансовый 4 10 8" xfId="59596"/>
    <cellStyle name="Финансовый 4 11" xfId="59597"/>
    <cellStyle name="Финансовый 4 11 2" xfId="59598"/>
    <cellStyle name="Финансовый 4 11 2 2" xfId="59599"/>
    <cellStyle name="Финансовый 4 11 3" xfId="59600"/>
    <cellStyle name="Финансовый 4 11 3 2" xfId="59601"/>
    <cellStyle name="Финансовый 4 11 4" xfId="59602"/>
    <cellStyle name="Финансовый 4 11 5" xfId="59603"/>
    <cellStyle name="Финансовый 4 11 6" xfId="59604"/>
    <cellStyle name="Финансовый 4 11 7" xfId="59605"/>
    <cellStyle name="Финансовый 4 12" xfId="59606"/>
    <cellStyle name="Финансовый 4 12 2" xfId="59607"/>
    <cellStyle name="Финансовый 4 12 2 2" xfId="59608"/>
    <cellStyle name="Финансовый 4 12 3" xfId="59609"/>
    <cellStyle name="Финансовый 4 12 3 2" xfId="59610"/>
    <cellStyle name="Финансовый 4 12 4" xfId="59611"/>
    <cellStyle name="Финансовый 4 12 5" xfId="59612"/>
    <cellStyle name="Финансовый 4 12 6" xfId="59613"/>
    <cellStyle name="Финансовый 4 12 7" xfId="59614"/>
    <cellStyle name="Финансовый 4 13" xfId="59615"/>
    <cellStyle name="Финансовый 4 13 2" xfId="59616"/>
    <cellStyle name="Финансовый 4 13 2 2" xfId="59617"/>
    <cellStyle name="Финансовый 4 13 3" xfId="59618"/>
    <cellStyle name="Финансовый 4 13 3 2" xfId="59619"/>
    <cellStyle name="Финансовый 4 13 4" xfId="59620"/>
    <cellStyle name="Финансовый 4 13 5" xfId="59621"/>
    <cellStyle name="Финансовый 4 13 6" xfId="59622"/>
    <cellStyle name="Финансовый 4 14" xfId="59623"/>
    <cellStyle name="Финансовый 4 14 2" xfId="59624"/>
    <cellStyle name="Финансовый 4 14 3" xfId="59625"/>
    <cellStyle name="Финансовый 4 15" xfId="59626"/>
    <cellStyle name="Финансовый 4 15 2" xfId="59627"/>
    <cellStyle name="Финансовый 4 15 3" xfId="59628"/>
    <cellStyle name="Финансовый 4 16" xfId="59629"/>
    <cellStyle name="Финансовый 4 16 2" xfId="59630"/>
    <cellStyle name="Финансовый 4 16 3" xfId="59631"/>
    <cellStyle name="Финансовый 4 17" xfId="59632"/>
    <cellStyle name="Финансовый 4 17 2" xfId="59633"/>
    <cellStyle name="Финансовый 4 18" xfId="59634"/>
    <cellStyle name="Финансовый 4 19" xfId="59635"/>
    <cellStyle name="Финансовый 4 2" xfId="59636"/>
    <cellStyle name="Финансовый 4 2 10" xfId="59637"/>
    <cellStyle name="Финансовый 4 2 10 2" xfId="59638"/>
    <cellStyle name="Финансовый 4 2 10 2 2" xfId="59639"/>
    <cellStyle name="Финансовый 4 2 10 3" xfId="59640"/>
    <cellStyle name="Финансовый 4 2 10 3 2" xfId="59641"/>
    <cellStyle name="Финансовый 4 2 10 4" xfId="59642"/>
    <cellStyle name="Финансовый 4 2 10 5" xfId="59643"/>
    <cellStyle name="Финансовый 4 2 10 6" xfId="59644"/>
    <cellStyle name="Финансовый 4 2 10 7" xfId="59645"/>
    <cellStyle name="Финансовый 4 2 11" xfId="59646"/>
    <cellStyle name="Финансовый 4 2 11 2" xfId="59647"/>
    <cellStyle name="Финансовый 4 2 11 2 2" xfId="59648"/>
    <cellStyle name="Финансовый 4 2 11 3" xfId="59649"/>
    <cellStyle name="Финансовый 4 2 11 3 2" xfId="59650"/>
    <cellStyle name="Финансовый 4 2 11 4" xfId="59651"/>
    <cellStyle name="Финансовый 4 2 11 5" xfId="59652"/>
    <cellStyle name="Финансовый 4 2 11 6" xfId="59653"/>
    <cellStyle name="Финансовый 4 2 11 7" xfId="59654"/>
    <cellStyle name="Финансовый 4 2 12" xfId="59655"/>
    <cellStyle name="Финансовый 4 2 12 2" xfId="59656"/>
    <cellStyle name="Финансовый 4 2 12 2 2" xfId="59657"/>
    <cellStyle name="Финансовый 4 2 12 3" xfId="59658"/>
    <cellStyle name="Финансовый 4 2 12 3 2" xfId="59659"/>
    <cellStyle name="Финансовый 4 2 12 4" xfId="59660"/>
    <cellStyle name="Финансовый 4 2 12 5" xfId="59661"/>
    <cellStyle name="Финансовый 4 2 12 6" xfId="59662"/>
    <cellStyle name="Финансовый 4 2 13" xfId="59663"/>
    <cellStyle name="Финансовый 4 2 13 2" xfId="59664"/>
    <cellStyle name="Финансовый 4 2 13 3" xfId="59665"/>
    <cellStyle name="Финансовый 4 2 14" xfId="59666"/>
    <cellStyle name="Финансовый 4 2 14 2" xfId="59667"/>
    <cellStyle name="Финансовый 4 2 14 3" xfId="59668"/>
    <cellStyle name="Финансовый 4 2 15" xfId="59669"/>
    <cellStyle name="Финансовый 4 2 15 2" xfId="59670"/>
    <cellStyle name="Финансовый 4 2 15 3" xfId="59671"/>
    <cellStyle name="Финансовый 4 2 16" xfId="59672"/>
    <cellStyle name="Финансовый 4 2 16 2" xfId="59673"/>
    <cellStyle name="Финансовый 4 2 17" xfId="59674"/>
    <cellStyle name="Финансовый 4 2 18" xfId="59675"/>
    <cellStyle name="Финансовый 4 2 19" xfId="59676"/>
    <cellStyle name="Финансовый 4 2 2" xfId="59677"/>
    <cellStyle name="Финансовый 4 2 2 10" xfId="59678"/>
    <cellStyle name="Финансовый 4 2 2 10 2" xfId="59679"/>
    <cellStyle name="Финансовый 4 2 2 10 2 2" xfId="59680"/>
    <cellStyle name="Финансовый 4 2 2 10 3" xfId="59681"/>
    <cellStyle name="Финансовый 4 2 2 10 3 2" xfId="59682"/>
    <cellStyle name="Финансовый 4 2 2 10 4" xfId="59683"/>
    <cellStyle name="Финансовый 4 2 2 10 5" xfId="59684"/>
    <cellStyle name="Финансовый 4 2 2 10 6" xfId="59685"/>
    <cellStyle name="Финансовый 4 2 2 10 7" xfId="59686"/>
    <cellStyle name="Финансовый 4 2 2 11" xfId="59687"/>
    <cellStyle name="Финансовый 4 2 2 11 2" xfId="59688"/>
    <cellStyle name="Финансовый 4 2 2 11 3" xfId="59689"/>
    <cellStyle name="Финансовый 4 2 2 12" xfId="59690"/>
    <cellStyle name="Финансовый 4 2 2 12 2" xfId="59691"/>
    <cellStyle name="Финансовый 4 2 2 12 3" xfId="59692"/>
    <cellStyle name="Финансовый 4 2 2 13" xfId="59693"/>
    <cellStyle name="Финансовый 4 2 2 13 2" xfId="59694"/>
    <cellStyle name="Финансовый 4 2 2 13 3" xfId="59695"/>
    <cellStyle name="Финансовый 4 2 2 14" xfId="59696"/>
    <cellStyle name="Финансовый 4 2 2 14 2" xfId="59697"/>
    <cellStyle name="Финансовый 4 2 2 14 3" xfId="59698"/>
    <cellStyle name="Финансовый 4 2 2 15" xfId="59699"/>
    <cellStyle name="Финансовый 4 2 2 16" xfId="59700"/>
    <cellStyle name="Финансовый 4 2 2 17" xfId="59701"/>
    <cellStyle name="Финансовый 4 2 2 18" xfId="59702"/>
    <cellStyle name="Финансовый 4 2 2 19" xfId="59703"/>
    <cellStyle name="Финансовый 4 2 2 2" xfId="59704"/>
    <cellStyle name="Финансовый 4 2 2 2 10" xfId="59705"/>
    <cellStyle name="Финансовый 4 2 2 2 11" xfId="59706"/>
    <cellStyle name="Финансовый 4 2 2 2 12" xfId="59707"/>
    <cellStyle name="Финансовый 4 2 2 2 13" xfId="59708"/>
    <cellStyle name="Финансовый 4 2 2 2 14" xfId="59709"/>
    <cellStyle name="Финансовый 4 2 2 2 2" xfId="59710"/>
    <cellStyle name="Финансовый 4 2 2 2 2 2" xfId="59711"/>
    <cellStyle name="Финансовый 4 2 2 2 2 3" xfId="59712"/>
    <cellStyle name="Финансовый 4 2 2 2 2 4" xfId="59713"/>
    <cellStyle name="Финансовый 4 2 2 2 3" xfId="59714"/>
    <cellStyle name="Финансовый 4 2 2 2 3 2" xfId="59715"/>
    <cellStyle name="Финансовый 4 2 2 2 3 3" xfId="59716"/>
    <cellStyle name="Финансовый 4 2 2 2 4" xfId="59717"/>
    <cellStyle name="Финансовый 4 2 2 2 4 2" xfId="59718"/>
    <cellStyle name="Финансовый 4 2 2 2 5" xfId="59719"/>
    <cellStyle name="Финансовый 4 2 2 2 5 2" xfId="59720"/>
    <cellStyle name="Финансовый 4 2 2 2 6" xfId="59721"/>
    <cellStyle name="Финансовый 4 2 2 2 6 2" xfId="59722"/>
    <cellStyle name="Финансовый 4 2 2 2 7" xfId="59723"/>
    <cellStyle name="Финансовый 4 2 2 2 8" xfId="59724"/>
    <cellStyle name="Финансовый 4 2 2 2 9" xfId="59725"/>
    <cellStyle name="Финансовый 4 2 2 20" xfId="59726"/>
    <cellStyle name="Финансовый 4 2 2 21" xfId="59727"/>
    <cellStyle name="Финансовый 4 2 2 22" xfId="59728"/>
    <cellStyle name="Финансовый 4 2 2 23" xfId="59729"/>
    <cellStyle name="Финансовый 4 2 2 24" xfId="59730"/>
    <cellStyle name="Финансовый 4 2 2 25" xfId="59731"/>
    <cellStyle name="Финансовый 4 2 2 26" xfId="59732"/>
    <cellStyle name="Финансовый 4 2 2 27" xfId="59733"/>
    <cellStyle name="Финансовый 4 2 2 28" xfId="59734"/>
    <cellStyle name="Финансовый 4 2 2 29" xfId="59735"/>
    <cellStyle name="Финансовый 4 2 2 3" xfId="59736"/>
    <cellStyle name="Финансовый 4 2 2 3 10" xfId="59737"/>
    <cellStyle name="Финансовый 4 2 2 3 11" xfId="59738"/>
    <cellStyle name="Финансовый 4 2 2 3 12" xfId="59739"/>
    <cellStyle name="Финансовый 4 2 2 3 13" xfId="59740"/>
    <cellStyle name="Финансовый 4 2 2 3 2" xfId="59741"/>
    <cellStyle name="Финансовый 4 2 2 3 2 2" xfId="59742"/>
    <cellStyle name="Финансовый 4 2 2 3 2 3" xfId="59743"/>
    <cellStyle name="Финансовый 4 2 2 3 2 4" xfId="59744"/>
    <cellStyle name="Финансовый 4 2 2 3 3" xfId="59745"/>
    <cellStyle name="Финансовый 4 2 2 3 3 2" xfId="59746"/>
    <cellStyle name="Финансовый 4 2 2 3 3 3" xfId="59747"/>
    <cellStyle name="Финансовый 4 2 2 3 4" xfId="59748"/>
    <cellStyle name="Финансовый 4 2 2 3 4 2" xfId="59749"/>
    <cellStyle name="Финансовый 4 2 2 3 5" xfId="59750"/>
    <cellStyle name="Финансовый 4 2 2 3 5 2" xfId="59751"/>
    <cellStyle name="Финансовый 4 2 2 3 6" xfId="59752"/>
    <cellStyle name="Финансовый 4 2 2 3 6 2" xfId="59753"/>
    <cellStyle name="Финансовый 4 2 2 3 7" xfId="59754"/>
    <cellStyle name="Финансовый 4 2 2 3 8" xfId="59755"/>
    <cellStyle name="Финансовый 4 2 2 3 9" xfId="59756"/>
    <cellStyle name="Финансовый 4 2 2 30" xfId="59757"/>
    <cellStyle name="Финансовый 4 2 2 31" xfId="59758"/>
    <cellStyle name="Финансовый 4 2 2 32" xfId="59759"/>
    <cellStyle name="Финансовый 4 2 2 33" xfId="59760"/>
    <cellStyle name="Финансовый 4 2 2 34" xfId="59761"/>
    <cellStyle name="Финансовый 4 2 2 35" xfId="59762"/>
    <cellStyle name="Финансовый 4 2 2 36" xfId="59763"/>
    <cellStyle name="Финансовый 4 2 2 37" xfId="59764"/>
    <cellStyle name="Финансовый 4 2 2 38" xfId="59765"/>
    <cellStyle name="Финансовый 4 2 2 4" xfId="59766"/>
    <cellStyle name="Финансовый 4 2 2 4 10" xfId="59767"/>
    <cellStyle name="Финансовый 4 2 2 4 11" xfId="59768"/>
    <cellStyle name="Финансовый 4 2 2 4 12" xfId="59769"/>
    <cellStyle name="Финансовый 4 2 2 4 2" xfId="59770"/>
    <cellStyle name="Финансовый 4 2 2 4 2 2" xfId="59771"/>
    <cellStyle name="Финансовый 4 2 2 4 2 3" xfId="59772"/>
    <cellStyle name="Финансовый 4 2 2 4 2 4" xfId="59773"/>
    <cellStyle name="Финансовый 4 2 2 4 3" xfId="59774"/>
    <cellStyle name="Финансовый 4 2 2 4 3 2" xfId="59775"/>
    <cellStyle name="Финансовый 4 2 2 4 3 3" xfId="59776"/>
    <cellStyle name="Финансовый 4 2 2 4 4" xfId="59777"/>
    <cellStyle name="Финансовый 4 2 2 4 4 2" xfId="59778"/>
    <cellStyle name="Финансовый 4 2 2 4 5" xfId="59779"/>
    <cellStyle name="Финансовый 4 2 2 4 5 2" xfId="59780"/>
    <cellStyle name="Финансовый 4 2 2 4 6" xfId="59781"/>
    <cellStyle name="Финансовый 4 2 2 4 6 2" xfId="59782"/>
    <cellStyle name="Финансовый 4 2 2 4 7" xfId="59783"/>
    <cellStyle name="Финансовый 4 2 2 4 8" xfId="59784"/>
    <cellStyle name="Финансовый 4 2 2 4 9" xfId="59785"/>
    <cellStyle name="Финансовый 4 2 2 5" xfId="59786"/>
    <cellStyle name="Финансовый 4 2 2 5 10" xfId="59787"/>
    <cellStyle name="Финансовый 4 2 2 5 11" xfId="59788"/>
    <cellStyle name="Финансовый 4 2 2 5 2" xfId="59789"/>
    <cellStyle name="Финансовый 4 2 2 5 2 2" xfId="59790"/>
    <cellStyle name="Финансовый 4 2 2 5 2 3" xfId="59791"/>
    <cellStyle name="Финансовый 4 2 2 5 2 4" xfId="59792"/>
    <cellStyle name="Финансовый 4 2 2 5 3" xfId="59793"/>
    <cellStyle name="Финансовый 4 2 2 5 3 2" xfId="59794"/>
    <cellStyle name="Финансовый 4 2 2 5 3 3" xfId="59795"/>
    <cellStyle name="Финансовый 4 2 2 5 4" xfId="59796"/>
    <cellStyle name="Финансовый 4 2 2 5 4 2" xfId="59797"/>
    <cellStyle name="Финансовый 4 2 2 5 5" xfId="59798"/>
    <cellStyle name="Финансовый 4 2 2 5 5 2" xfId="59799"/>
    <cellStyle name="Финансовый 4 2 2 5 6" xfId="59800"/>
    <cellStyle name="Финансовый 4 2 2 5 6 2" xfId="59801"/>
    <cellStyle name="Финансовый 4 2 2 5 7" xfId="59802"/>
    <cellStyle name="Финансовый 4 2 2 5 8" xfId="59803"/>
    <cellStyle name="Финансовый 4 2 2 5 9" xfId="59804"/>
    <cellStyle name="Финансовый 4 2 2 6" xfId="59805"/>
    <cellStyle name="Финансовый 4 2 2 6 2" xfId="59806"/>
    <cellStyle name="Финансовый 4 2 2 6 2 2" xfId="59807"/>
    <cellStyle name="Финансовый 4 2 2 6 2 3" xfId="59808"/>
    <cellStyle name="Финансовый 4 2 2 6 2 4" xfId="59809"/>
    <cellStyle name="Финансовый 4 2 2 6 3" xfId="59810"/>
    <cellStyle name="Финансовый 4 2 2 6 3 2" xfId="59811"/>
    <cellStyle name="Финансовый 4 2 2 6 3 3" xfId="59812"/>
    <cellStyle name="Финансовый 4 2 2 6 4" xfId="59813"/>
    <cellStyle name="Финансовый 4 2 2 6 5" xfId="59814"/>
    <cellStyle name="Финансовый 4 2 2 6 6" xfId="59815"/>
    <cellStyle name="Финансовый 4 2 2 6 7" xfId="59816"/>
    <cellStyle name="Финансовый 4 2 2 6 8" xfId="59817"/>
    <cellStyle name="Финансовый 4 2 2 7" xfId="59818"/>
    <cellStyle name="Финансовый 4 2 2 7 2" xfId="59819"/>
    <cellStyle name="Финансовый 4 2 2 7 2 2" xfId="59820"/>
    <cellStyle name="Финансовый 4 2 2 7 3" xfId="59821"/>
    <cellStyle name="Финансовый 4 2 2 7 3 2" xfId="59822"/>
    <cellStyle name="Финансовый 4 2 2 7 4" xfId="59823"/>
    <cellStyle name="Финансовый 4 2 2 7 5" xfId="59824"/>
    <cellStyle name="Финансовый 4 2 2 7 6" xfId="59825"/>
    <cellStyle name="Финансовый 4 2 2 7 7" xfId="59826"/>
    <cellStyle name="Финансовый 4 2 2 7 8" xfId="59827"/>
    <cellStyle name="Финансовый 4 2 2 8" xfId="59828"/>
    <cellStyle name="Финансовый 4 2 2 8 2" xfId="59829"/>
    <cellStyle name="Финансовый 4 2 2 8 2 2" xfId="59830"/>
    <cellStyle name="Финансовый 4 2 2 8 3" xfId="59831"/>
    <cellStyle name="Финансовый 4 2 2 8 3 2" xfId="59832"/>
    <cellStyle name="Финансовый 4 2 2 8 4" xfId="59833"/>
    <cellStyle name="Финансовый 4 2 2 8 5" xfId="59834"/>
    <cellStyle name="Финансовый 4 2 2 8 6" xfId="59835"/>
    <cellStyle name="Финансовый 4 2 2 8 7" xfId="59836"/>
    <cellStyle name="Финансовый 4 2 2 8 8" xfId="59837"/>
    <cellStyle name="Финансовый 4 2 2 9" xfId="59838"/>
    <cellStyle name="Финансовый 4 2 2 9 2" xfId="59839"/>
    <cellStyle name="Финансовый 4 2 2 9 2 2" xfId="59840"/>
    <cellStyle name="Финансовый 4 2 2 9 3" xfId="59841"/>
    <cellStyle name="Финансовый 4 2 2 9 3 2" xfId="59842"/>
    <cellStyle name="Финансовый 4 2 2 9 4" xfId="59843"/>
    <cellStyle name="Финансовый 4 2 2 9 5" xfId="59844"/>
    <cellStyle name="Финансовый 4 2 2 9 6" xfId="59845"/>
    <cellStyle name="Финансовый 4 2 2 9 7" xfId="59846"/>
    <cellStyle name="Финансовый 4 2 20" xfId="59847"/>
    <cellStyle name="Финансовый 4 2 21" xfId="59848"/>
    <cellStyle name="Финансовый 4 2 22" xfId="59849"/>
    <cellStyle name="Финансовый 4 2 23" xfId="59850"/>
    <cellStyle name="Финансовый 4 2 24" xfId="59851"/>
    <cellStyle name="Финансовый 4 2 25" xfId="59852"/>
    <cellStyle name="Финансовый 4 2 26" xfId="59853"/>
    <cellStyle name="Финансовый 4 2 27" xfId="59854"/>
    <cellStyle name="Финансовый 4 2 28" xfId="59855"/>
    <cellStyle name="Финансовый 4 2 29" xfId="59856"/>
    <cellStyle name="Финансовый 4 2 3" xfId="59857"/>
    <cellStyle name="Финансовый 4 2 3 10" xfId="59858"/>
    <cellStyle name="Финансовый 4 2 3 11" xfId="59859"/>
    <cellStyle name="Финансовый 4 2 3 12" xfId="59860"/>
    <cellStyle name="Финансовый 4 2 3 13" xfId="59861"/>
    <cellStyle name="Финансовый 4 2 3 14" xfId="59862"/>
    <cellStyle name="Финансовый 4 2 3 2" xfId="59863"/>
    <cellStyle name="Финансовый 4 2 3 2 2" xfId="59864"/>
    <cellStyle name="Финансовый 4 2 3 2 3" xfId="59865"/>
    <cellStyle name="Финансовый 4 2 3 2 4" xfId="59866"/>
    <cellStyle name="Финансовый 4 2 3 3" xfId="59867"/>
    <cellStyle name="Финансовый 4 2 3 3 2" xfId="59868"/>
    <cellStyle name="Финансовый 4 2 3 3 3" xfId="59869"/>
    <cellStyle name="Финансовый 4 2 3 4" xfId="59870"/>
    <cellStyle name="Финансовый 4 2 3 4 2" xfId="59871"/>
    <cellStyle name="Финансовый 4 2 3 5" xfId="59872"/>
    <cellStyle name="Финансовый 4 2 3 5 2" xfId="59873"/>
    <cellStyle name="Финансовый 4 2 3 6" xfId="59874"/>
    <cellStyle name="Финансовый 4 2 3 6 2" xfId="59875"/>
    <cellStyle name="Финансовый 4 2 3 7" xfId="59876"/>
    <cellStyle name="Финансовый 4 2 3 8" xfId="59877"/>
    <cellStyle name="Финансовый 4 2 3 9" xfId="59878"/>
    <cellStyle name="Финансовый 4 2 30" xfId="59879"/>
    <cellStyle name="Финансовый 4 2 31" xfId="59880"/>
    <cellStyle name="Финансовый 4 2 32" xfId="59881"/>
    <cellStyle name="Финансовый 4 2 33" xfId="59882"/>
    <cellStyle name="Финансовый 4 2 34" xfId="59883"/>
    <cellStyle name="Финансовый 4 2 35" xfId="59884"/>
    <cellStyle name="Финансовый 4 2 36" xfId="59885"/>
    <cellStyle name="Финансовый 4 2 37" xfId="59886"/>
    <cellStyle name="Финансовый 4 2 38" xfId="59887"/>
    <cellStyle name="Финансовый 4 2 39" xfId="59888"/>
    <cellStyle name="Финансовый 4 2 4" xfId="59889"/>
    <cellStyle name="Финансовый 4 2 4 10" xfId="59890"/>
    <cellStyle name="Финансовый 4 2 4 11" xfId="59891"/>
    <cellStyle name="Финансовый 4 2 4 12" xfId="59892"/>
    <cellStyle name="Финансовый 4 2 4 13" xfId="59893"/>
    <cellStyle name="Финансовый 4 2 4 2" xfId="59894"/>
    <cellStyle name="Финансовый 4 2 4 2 2" xfId="59895"/>
    <cellStyle name="Финансовый 4 2 4 2 3" xfId="59896"/>
    <cellStyle name="Финансовый 4 2 4 2 4" xfId="59897"/>
    <cellStyle name="Финансовый 4 2 4 3" xfId="59898"/>
    <cellStyle name="Финансовый 4 2 4 3 2" xfId="59899"/>
    <cellStyle name="Финансовый 4 2 4 3 3" xfId="59900"/>
    <cellStyle name="Финансовый 4 2 4 4" xfId="59901"/>
    <cellStyle name="Финансовый 4 2 4 4 2" xfId="59902"/>
    <cellStyle name="Финансовый 4 2 4 5" xfId="59903"/>
    <cellStyle name="Финансовый 4 2 4 5 2" xfId="59904"/>
    <cellStyle name="Финансовый 4 2 4 6" xfId="59905"/>
    <cellStyle name="Финансовый 4 2 4 6 2" xfId="59906"/>
    <cellStyle name="Финансовый 4 2 4 7" xfId="59907"/>
    <cellStyle name="Финансовый 4 2 4 8" xfId="59908"/>
    <cellStyle name="Финансовый 4 2 4 9" xfId="59909"/>
    <cellStyle name="Финансовый 4 2 40" xfId="59910"/>
    <cellStyle name="Финансовый 4 2 5" xfId="59911"/>
    <cellStyle name="Финансовый 4 2 5 10" xfId="59912"/>
    <cellStyle name="Финансовый 4 2 5 11" xfId="59913"/>
    <cellStyle name="Финансовый 4 2 5 12" xfId="59914"/>
    <cellStyle name="Финансовый 4 2 5 2" xfId="59915"/>
    <cellStyle name="Финансовый 4 2 5 2 2" xfId="59916"/>
    <cellStyle name="Финансовый 4 2 5 2 3" xfId="59917"/>
    <cellStyle name="Финансовый 4 2 5 2 4" xfId="59918"/>
    <cellStyle name="Финансовый 4 2 5 3" xfId="59919"/>
    <cellStyle name="Финансовый 4 2 5 3 2" xfId="59920"/>
    <cellStyle name="Финансовый 4 2 5 3 3" xfId="59921"/>
    <cellStyle name="Финансовый 4 2 5 4" xfId="59922"/>
    <cellStyle name="Финансовый 4 2 5 4 2" xfId="59923"/>
    <cellStyle name="Финансовый 4 2 5 5" xfId="59924"/>
    <cellStyle name="Финансовый 4 2 5 5 2" xfId="59925"/>
    <cellStyle name="Финансовый 4 2 5 6" xfId="59926"/>
    <cellStyle name="Финансовый 4 2 5 6 2" xfId="59927"/>
    <cellStyle name="Финансовый 4 2 5 7" xfId="59928"/>
    <cellStyle name="Финансовый 4 2 5 8" xfId="59929"/>
    <cellStyle name="Финансовый 4 2 5 9" xfId="59930"/>
    <cellStyle name="Финансовый 4 2 6" xfId="59931"/>
    <cellStyle name="Финансовый 4 2 6 10" xfId="59932"/>
    <cellStyle name="Финансовый 4 2 6 11" xfId="59933"/>
    <cellStyle name="Финансовый 4 2 6 2" xfId="59934"/>
    <cellStyle name="Финансовый 4 2 6 2 2" xfId="59935"/>
    <cellStyle name="Финансовый 4 2 6 2 3" xfId="59936"/>
    <cellStyle name="Финансовый 4 2 6 2 4" xfId="59937"/>
    <cellStyle name="Финансовый 4 2 6 3" xfId="59938"/>
    <cellStyle name="Финансовый 4 2 6 3 2" xfId="59939"/>
    <cellStyle name="Финансовый 4 2 6 3 3" xfId="59940"/>
    <cellStyle name="Финансовый 4 2 6 4" xfId="59941"/>
    <cellStyle name="Финансовый 4 2 6 4 2" xfId="59942"/>
    <cellStyle name="Финансовый 4 2 6 5" xfId="59943"/>
    <cellStyle name="Финансовый 4 2 6 5 2" xfId="59944"/>
    <cellStyle name="Финансовый 4 2 6 6" xfId="59945"/>
    <cellStyle name="Финансовый 4 2 6 6 2" xfId="59946"/>
    <cellStyle name="Финансовый 4 2 6 7" xfId="59947"/>
    <cellStyle name="Финансовый 4 2 6 8" xfId="59948"/>
    <cellStyle name="Финансовый 4 2 6 9" xfId="59949"/>
    <cellStyle name="Финансовый 4 2 7" xfId="59950"/>
    <cellStyle name="Финансовый 4 2 7 2" xfId="59951"/>
    <cellStyle name="Финансовый 4 2 7 2 2" xfId="59952"/>
    <cellStyle name="Финансовый 4 2 7 2 3" xfId="59953"/>
    <cellStyle name="Финансовый 4 2 7 2 4" xfId="59954"/>
    <cellStyle name="Финансовый 4 2 7 3" xfId="59955"/>
    <cellStyle name="Финансовый 4 2 7 3 2" xfId="59956"/>
    <cellStyle name="Финансовый 4 2 7 3 3" xfId="59957"/>
    <cellStyle name="Финансовый 4 2 7 4" xfId="59958"/>
    <cellStyle name="Финансовый 4 2 7 5" xfId="59959"/>
    <cellStyle name="Финансовый 4 2 7 6" xfId="59960"/>
    <cellStyle name="Финансовый 4 2 7 7" xfId="59961"/>
    <cellStyle name="Финансовый 4 2 7 8" xfId="59962"/>
    <cellStyle name="Финансовый 4 2 8" xfId="59963"/>
    <cellStyle name="Финансовый 4 2 8 2" xfId="59964"/>
    <cellStyle name="Финансовый 4 2 8 2 2" xfId="59965"/>
    <cellStyle name="Финансовый 4 2 8 3" xfId="59966"/>
    <cellStyle name="Финансовый 4 2 8 3 2" xfId="59967"/>
    <cellStyle name="Финансовый 4 2 8 4" xfId="59968"/>
    <cellStyle name="Финансовый 4 2 8 5" xfId="59969"/>
    <cellStyle name="Финансовый 4 2 8 6" xfId="59970"/>
    <cellStyle name="Финансовый 4 2 8 7" xfId="59971"/>
    <cellStyle name="Финансовый 4 2 8 8" xfId="59972"/>
    <cellStyle name="Финансовый 4 2 9" xfId="59973"/>
    <cellStyle name="Финансовый 4 2 9 2" xfId="59974"/>
    <cellStyle name="Финансовый 4 2 9 2 2" xfId="59975"/>
    <cellStyle name="Финансовый 4 2 9 3" xfId="59976"/>
    <cellStyle name="Финансовый 4 2 9 3 2" xfId="59977"/>
    <cellStyle name="Финансовый 4 2 9 4" xfId="59978"/>
    <cellStyle name="Финансовый 4 2 9 5" xfId="59979"/>
    <cellStyle name="Финансовый 4 2 9 6" xfId="59980"/>
    <cellStyle name="Финансовый 4 2 9 7" xfId="59981"/>
    <cellStyle name="Финансовый 4 2 9 8" xfId="59982"/>
    <cellStyle name="Финансовый 4 20" xfId="59983"/>
    <cellStyle name="Финансовый 4 21" xfId="59984"/>
    <cellStyle name="Финансовый 4 22" xfId="59985"/>
    <cellStyle name="Финансовый 4 23" xfId="59986"/>
    <cellStyle name="Финансовый 4 24" xfId="59987"/>
    <cellStyle name="Финансовый 4 25" xfId="59988"/>
    <cellStyle name="Финансовый 4 26" xfId="59989"/>
    <cellStyle name="Финансовый 4 27" xfId="59990"/>
    <cellStyle name="Финансовый 4 28" xfId="59991"/>
    <cellStyle name="Финансовый 4 29" xfId="59992"/>
    <cellStyle name="Финансовый 4 3" xfId="59993"/>
    <cellStyle name="Финансовый 4 3 10" xfId="59994"/>
    <cellStyle name="Финансовый 4 3 10 2" xfId="59995"/>
    <cellStyle name="Финансовый 4 3 10 2 2" xfId="59996"/>
    <cellStyle name="Финансовый 4 3 10 3" xfId="59997"/>
    <cellStyle name="Финансовый 4 3 10 3 2" xfId="59998"/>
    <cellStyle name="Финансовый 4 3 10 4" xfId="59999"/>
    <cellStyle name="Финансовый 4 3 10 5" xfId="60000"/>
    <cellStyle name="Финансовый 4 3 10 6" xfId="60001"/>
    <cellStyle name="Финансовый 4 3 10 7" xfId="60002"/>
    <cellStyle name="Финансовый 4 3 11" xfId="60003"/>
    <cellStyle name="Финансовый 4 3 11 2" xfId="60004"/>
    <cellStyle name="Финансовый 4 3 11 3" xfId="60005"/>
    <cellStyle name="Финансовый 4 3 12" xfId="60006"/>
    <cellStyle name="Финансовый 4 3 12 2" xfId="60007"/>
    <cellStyle name="Финансовый 4 3 12 3" xfId="60008"/>
    <cellStyle name="Финансовый 4 3 13" xfId="60009"/>
    <cellStyle name="Финансовый 4 3 13 2" xfId="60010"/>
    <cellStyle name="Финансовый 4 3 13 3" xfId="60011"/>
    <cellStyle name="Финансовый 4 3 14" xfId="60012"/>
    <cellStyle name="Финансовый 4 3 14 2" xfId="60013"/>
    <cellStyle name="Финансовый 4 3 14 3" xfId="60014"/>
    <cellStyle name="Финансовый 4 3 15" xfId="60015"/>
    <cellStyle name="Финансовый 4 3 16" xfId="60016"/>
    <cellStyle name="Финансовый 4 3 17" xfId="60017"/>
    <cellStyle name="Финансовый 4 3 18" xfId="60018"/>
    <cellStyle name="Финансовый 4 3 19" xfId="60019"/>
    <cellStyle name="Финансовый 4 3 2" xfId="60020"/>
    <cellStyle name="Финансовый 4 3 2 10" xfId="60021"/>
    <cellStyle name="Финансовый 4 3 2 11" xfId="60022"/>
    <cellStyle name="Финансовый 4 3 2 12" xfId="60023"/>
    <cellStyle name="Финансовый 4 3 2 13" xfId="60024"/>
    <cellStyle name="Финансовый 4 3 2 14" xfId="60025"/>
    <cellStyle name="Финансовый 4 3 2 2" xfId="60026"/>
    <cellStyle name="Финансовый 4 3 2 2 2" xfId="60027"/>
    <cellStyle name="Финансовый 4 3 2 2 3" xfId="60028"/>
    <cellStyle name="Финансовый 4 3 2 2 4" xfId="60029"/>
    <cellStyle name="Финансовый 4 3 2 3" xfId="60030"/>
    <cellStyle name="Финансовый 4 3 2 3 2" xfId="60031"/>
    <cellStyle name="Финансовый 4 3 2 3 3" xfId="60032"/>
    <cellStyle name="Финансовый 4 3 2 4" xfId="60033"/>
    <cellStyle name="Финансовый 4 3 2 4 2" xfId="60034"/>
    <cellStyle name="Финансовый 4 3 2 5" xfId="60035"/>
    <cellStyle name="Финансовый 4 3 2 5 2" xfId="60036"/>
    <cellStyle name="Финансовый 4 3 2 6" xfId="60037"/>
    <cellStyle name="Финансовый 4 3 2 6 2" xfId="60038"/>
    <cellStyle name="Финансовый 4 3 2 7" xfId="60039"/>
    <cellStyle name="Финансовый 4 3 2 8" xfId="60040"/>
    <cellStyle name="Финансовый 4 3 2 9" xfId="60041"/>
    <cellStyle name="Финансовый 4 3 20" xfId="60042"/>
    <cellStyle name="Финансовый 4 3 21" xfId="60043"/>
    <cellStyle name="Финансовый 4 3 22" xfId="60044"/>
    <cellStyle name="Финансовый 4 3 23" xfId="60045"/>
    <cellStyle name="Финансовый 4 3 24" xfId="60046"/>
    <cellStyle name="Финансовый 4 3 25" xfId="60047"/>
    <cellStyle name="Финансовый 4 3 26" xfId="60048"/>
    <cellStyle name="Финансовый 4 3 27" xfId="60049"/>
    <cellStyle name="Финансовый 4 3 28" xfId="60050"/>
    <cellStyle name="Финансовый 4 3 29" xfId="60051"/>
    <cellStyle name="Финансовый 4 3 3" xfId="60052"/>
    <cellStyle name="Финансовый 4 3 3 10" xfId="60053"/>
    <cellStyle name="Финансовый 4 3 3 11" xfId="60054"/>
    <cellStyle name="Финансовый 4 3 3 12" xfId="60055"/>
    <cellStyle name="Финансовый 4 3 3 13" xfId="60056"/>
    <cellStyle name="Финансовый 4 3 3 2" xfId="60057"/>
    <cellStyle name="Финансовый 4 3 3 2 2" xfId="60058"/>
    <cellStyle name="Финансовый 4 3 3 2 3" xfId="60059"/>
    <cellStyle name="Финансовый 4 3 3 2 4" xfId="60060"/>
    <cellStyle name="Финансовый 4 3 3 3" xfId="60061"/>
    <cellStyle name="Финансовый 4 3 3 3 2" xfId="60062"/>
    <cellStyle name="Финансовый 4 3 3 3 3" xfId="60063"/>
    <cellStyle name="Финансовый 4 3 3 4" xfId="60064"/>
    <cellStyle name="Финансовый 4 3 3 4 2" xfId="60065"/>
    <cellStyle name="Финансовый 4 3 3 5" xfId="60066"/>
    <cellStyle name="Финансовый 4 3 3 5 2" xfId="60067"/>
    <cellStyle name="Финансовый 4 3 3 6" xfId="60068"/>
    <cellStyle name="Финансовый 4 3 3 6 2" xfId="60069"/>
    <cellStyle name="Финансовый 4 3 3 7" xfId="60070"/>
    <cellStyle name="Финансовый 4 3 3 8" xfId="60071"/>
    <cellStyle name="Финансовый 4 3 3 9" xfId="60072"/>
    <cellStyle name="Финансовый 4 3 30" xfId="60073"/>
    <cellStyle name="Финансовый 4 3 31" xfId="60074"/>
    <cellStyle name="Финансовый 4 3 32" xfId="60075"/>
    <cellStyle name="Финансовый 4 3 33" xfId="60076"/>
    <cellStyle name="Финансовый 4 3 34" xfId="60077"/>
    <cellStyle name="Финансовый 4 3 35" xfId="60078"/>
    <cellStyle name="Финансовый 4 3 36" xfId="60079"/>
    <cellStyle name="Финансовый 4 3 37" xfId="60080"/>
    <cellStyle name="Финансовый 4 3 38" xfId="60081"/>
    <cellStyle name="Финансовый 4 3 4" xfId="60082"/>
    <cellStyle name="Финансовый 4 3 4 10" xfId="60083"/>
    <cellStyle name="Финансовый 4 3 4 11" xfId="60084"/>
    <cellStyle name="Финансовый 4 3 4 12" xfId="60085"/>
    <cellStyle name="Финансовый 4 3 4 2" xfId="60086"/>
    <cellStyle name="Финансовый 4 3 4 2 2" xfId="60087"/>
    <cellStyle name="Финансовый 4 3 4 2 3" xfId="60088"/>
    <cellStyle name="Финансовый 4 3 4 2 4" xfId="60089"/>
    <cellStyle name="Финансовый 4 3 4 3" xfId="60090"/>
    <cellStyle name="Финансовый 4 3 4 3 2" xfId="60091"/>
    <cellStyle name="Финансовый 4 3 4 3 3" xfId="60092"/>
    <cellStyle name="Финансовый 4 3 4 4" xfId="60093"/>
    <cellStyle name="Финансовый 4 3 4 4 2" xfId="60094"/>
    <cellStyle name="Финансовый 4 3 4 5" xfId="60095"/>
    <cellStyle name="Финансовый 4 3 4 5 2" xfId="60096"/>
    <cellStyle name="Финансовый 4 3 4 6" xfId="60097"/>
    <cellStyle name="Финансовый 4 3 4 6 2" xfId="60098"/>
    <cellStyle name="Финансовый 4 3 4 7" xfId="60099"/>
    <cellStyle name="Финансовый 4 3 4 8" xfId="60100"/>
    <cellStyle name="Финансовый 4 3 4 9" xfId="60101"/>
    <cellStyle name="Финансовый 4 3 5" xfId="60102"/>
    <cellStyle name="Финансовый 4 3 5 10" xfId="60103"/>
    <cellStyle name="Финансовый 4 3 5 11" xfId="60104"/>
    <cellStyle name="Финансовый 4 3 5 2" xfId="60105"/>
    <cellStyle name="Финансовый 4 3 5 2 2" xfId="60106"/>
    <cellStyle name="Финансовый 4 3 5 2 3" xfId="60107"/>
    <cellStyle name="Финансовый 4 3 5 2 4" xfId="60108"/>
    <cellStyle name="Финансовый 4 3 5 3" xfId="60109"/>
    <cellStyle name="Финансовый 4 3 5 3 2" xfId="60110"/>
    <cellStyle name="Финансовый 4 3 5 3 3" xfId="60111"/>
    <cellStyle name="Финансовый 4 3 5 4" xfId="60112"/>
    <cellStyle name="Финансовый 4 3 5 4 2" xfId="60113"/>
    <cellStyle name="Финансовый 4 3 5 5" xfId="60114"/>
    <cellStyle name="Финансовый 4 3 5 5 2" xfId="60115"/>
    <cellStyle name="Финансовый 4 3 5 6" xfId="60116"/>
    <cellStyle name="Финансовый 4 3 5 6 2" xfId="60117"/>
    <cellStyle name="Финансовый 4 3 5 7" xfId="60118"/>
    <cellStyle name="Финансовый 4 3 5 8" xfId="60119"/>
    <cellStyle name="Финансовый 4 3 5 9" xfId="60120"/>
    <cellStyle name="Финансовый 4 3 6" xfId="60121"/>
    <cellStyle name="Финансовый 4 3 6 2" xfId="60122"/>
    <cellStyle name="Финансовый 4 3 6 2 2" xfId="60123"/>
    <cellStyle name="Финансовый 4 3 6 2 3" xfId="60124"/>
    <cellStyle name="Финансовый 4 3 6 2 4" xfId="60125"/>
    <cellStyle name="Финансовый 4 3 6 3" xfId="60126"/>
    <cellStyle name="Финансовый 4 3 6 3 2" xfId="60127"/>
    <cellStyle name="Финансовый 4 3 6 3 3" xfId="60128"/>
    <cellStyle name="Финансовый 4 3 6 4" xfId="60129"/>
    <cellStyle name="Финансовый 4 3 6 5" xfId="60130"/>
    <cellStyle name="Финансовый 4 3 6 6" xfId="60131"/>
    <cellStyle name="Финансовый 4 3 6 7" xfId="60132"/>
    <cellStyle name="Финансовый 4 3 6 8" xfId="60133"/>
    <cellStyle name="Финансовый 4 3 7" xfId="60134"/>
    <cellStyle name="Финансовый 4 3 7 2" xfId="60135"/>
    <cellStyle name="Финансовый 4 3 7 2 2" xfId="60136"/>
    <cellStyle name="Финансовый 4 3 7 3" xfId="60137"/>
    <cellStyle name="Финансовый 4 3 7 3 2" xfId="60138"/>
    <cellStyle name="Финансовый 4 3 7 4" xfId="60139"/>
    <cellStyle name="Финансовый 4 3 7 5" xfId="60140"/>
    <cellStyle name="Финансовый 4 3 7 6" xfId="60141"/>
    <cellStyle name="Финансовый 4 3 7 7" xfId="60142"/>
    <cellStyle name="Финансовый 4 3 7 8" xfId="60143"/>
    <cellStyle name="Финансовый 4 3 8" xfId="60144"/>
    <cellStyle name="Финансовый 4 3 8 2" xfId="60145"/>
    <cellStyle name="Финансовый 4 3 8 2 2" xfId="60146"/>
    <cellStyle name="Финансовый 4 3 8 3" xfId="60147"/>
    <cellStyle name="Финансовый 4 3 8 3 2" xfId="60148"/>
    <cellStyle name="Финансовый 4 3 8 4" xfId="60149"/>
    <cellStyle name="Финансовый 4 3 8 5" xfId="60150"/>
    <cellStyle name="Финансовый 4 3 8 6" xfId="60151"/>
    <cellStyle name="Финансовый 4 3 8 7" xfId="60152"/>
    <cellStyle name="Финансовый 4 3 8 8" xfId="60153"/>
    <cellStyle name="Финансовый 4 3 9" xfId="60154"/>
    <cellStyle name="Финансовый 4 3 9 2" xfId="60155"/>
    <cellStyle name="Финансовый 4 3 9 2 2" xfId="60156"/>
    <cellStyle name="Финансовый 4 3 9 3" xfId="60157"/>
    <cellStyle name="Финансовый 4 3 9 3 2" xfId="60158"/>
    <cellStyle name="Финансовый 4 3 9 4" xfId="60159"/>
    <cellStyle name="Финансовый 4 3 9 5" xfId="60160"/>
    <cellStyle name="Финансовый 4 3 9 6" xfId="60161"/>
    <cellStyle name="Финансовый 4 3 9 7" xfId="60162"/>
    <cellStyle name="Финансовый 4 30" xfId="60163"/>
    <cellStyle name="Финансовый 4 31" xfId="60164"/>
    <cellStyle name="Финансовый 4 32" xfId="60165"/>
    <cellStyle name="Финансовый 4 33" xfId="60166"/>
    <cellStyle name="Финансовый 4 34" xfId="60167"/>
    <cellStyle name="Финансовый 4 35" xfId="60168"/>
    <cellStyle name="Финансовый 4 36" xfId="60169"/>
    <cellStyle name="Финансовый 4 37" xfId="60170"/>
    <cellStyle name="Финансовый 4 38" xfId="60171"/>
    <cellStyle name="Финансовый 4 39" xfId="60172"/>
    <cellStyle name="Финансовый 4 4" xfId="60173"/>
    <cellStyle name="Финансовый 4 4 10" xfId="60174"/>
    <cellStyle name="Финансовый 4 4 11" xfId="60175"/>
    <cellStyle name="Финансовый 4 4 12" xfId="60176"/>
    <cellStyle name="Финансовый 4 4 13" xfId="60177"/>
    <cellStyle name="Финансовый 4 4 14" xfId="60178"/>
    <cellStyle name="Финансовый 4 4 2" xfId="60179"/>
    <cellStyle name="Финансовый 4 4 2 2" xfId="60180"/>
    <cellStyle name="Финансовый 4 4 2 3" xfId="60181"/>
    <cellStyle name="Финансовый 4 4 2 4" xfId="60182"/>
    <cellStyle name="Финансовый 4 4 3" xfId="60183"/>
    <cellStyle name="Финансовый 4 4 3 2" xfId="60184"/>
    <cellStyle name="Финансовый 4 4 3 3" xfId="60185"/>
    <cellStyle name="Финансовый 4 4 4" xfId="60186"/>
    <cellStyle name="Финансовый 4 4 4 2" xfId="60187"/>
    <cellStyle name="Финансовый 4 4 5" xfId="60188"/>
    <cellStyle name="Финансовый 4 4 5 2" xfId="60189"/>
    <cellStyle name="Финансовый 4 4 6" xfId="60190"/>
    <cellStyle name="Финансовый 4 4 6 2" xfId="60191"/>
    <cellStyle name="Финансовый 4 4 7" xfId="60192"/>
    <cellStyle name="Финансовый 4 4 8" xfId="60193"/>
    <cellStyle name="Финансовый 4 4 9" xfId="60194"/>
    <cellStyle name="Финансовый 4 40" xfId="60195"/>
    <cellStyle name="Финансовый 4 41" xfId="60196"/>
    <cellStyle name="Финансовый 4 5" xfId="60197"/>
    <cellStyle name="Финансовый 4 5 10" xfId="60198"/>
    <cellStyle name="Финансовый 4 5 11" xfId="60199"/>
    <cellStyle name="Финансовый 4 5 12" xfId="60200"/>
    <cellStyle name="Финансовый 4 5 13" xfId="60201"/>
    <cellStyle name="Финансовый 4 5 2" xfId="60202"/>
    <cellStyle name="Финансовый 4 5 2 2" xfId="60203"/>
    <cellStyle name="Финансовый 4 5 2 3" xfId="60204"/>
    <cellStyle name="Финансовый 4 5 2 4" xfId="60205"/>
    <cellStyle name="Финансовый 4 5 3" xfId="60206"/>
    <cellStyle name="Финансовый 4 5 3 2" xfId="60207"/>
    <cellStyle name="Финансовый 4 5 3 3" xfId="60208"/>
    <cellStyle name="Финансовый 4 5 4" xfId="60209"/>
    <cellStyle name="Финансовый 4 5 4 2" xfId="60210"/>
    <cellStyle name="Финансовый 4 5 5" xfId="60211"/>
    <cellStyle name="Финансовый 4 5 5 2" xfId="60212"/>
    <cellStyle name="Финансовый 4 5 6" xfId="60213"/>
    <cellStyle name="Финансовый 4 5 6 2" xfId="60214"/>
    <cellStyle name="Финансовый 4 5 7" xfId="60215"/>
    <cellStyle name="Финансовый 4 5 8" xfId="60216"/>
    <cellStyle name="Финансовый 4 5 9" xfId="60217"/>
    <cellStyle name="Финансовый 4 6" xfId="60218"/>
    <cellStyle name="Финансовый 4 6 10" xfId="60219"/>
    <cellStyle name="Финансовый 4 6 11" xfId="60220"/>
    <cellStyle name="Финансовый 4 6 12" xfId="60221"/>
    <cellStyle name="Финансовый 4 6 2" xfId="60222"/>
    <cellStyle name="Финансовый 4 6 2 2" xfId="60223"/>
    <cellStyle name="Финансовый 4 6 2 3" xfId="60224"/>
    <cellStyle name="Финансовый 4 6 2 4" xfId="60225"/>
    <cellStyle name="Финансовый 4 6 3" xfId="60226"/>
    <cellStyle name="Финансовый 4 6 3 2" xfId="60227"/>
    <cellStyle name="Финансовый 4 6 3 3" xfId="60228"/>
    <cellStyle name="Финансовый 4 6 4" xfId="60229"/>
    <cellStyle name="Финансовый 4 6 4 2" xfId="60230"/>
    <cellStyle name="Финансовый 4 6 5" xfId="60231"/>
    <cellStyle name="Финансовый 4 6 5 2" xfId="60232"/>
    <cellStyle name="Финансовый 4 6 6" xfId="60233"/>
    <cellStyle name="Финансовый 4 6 6 2" xfId="60234"/>
    <cellStyle name="Финансовый 4 6 7" xfId="60235"/>
    <cellStyle name="Финансовый 4 6 8" xfId="60236"/>
    <cellStyle name="Финансовый 4 6 9" xfId="60237"/>
    <cellStyle name="Финансовый 4 7" xfId="60238"/>
    <cellStyle name="Финансовый 4 7 10" xfId="60239"/>
    <cellStyle name="Финансовый 4 7 11" xfId="60240"/>
    <cellStyle name="Финансовый 4 7 2" xfId="60241"/>
    <cellStyle name="Финансовый 4 7 2 2" xfId="60242"/>
    <cellStyle name="Финансовый 4 7 2 3" xfId="60243"/>
    <cellStyle name="Финансовый 4 7 2 4" xfId="60244"/>
    <cellStyle name="Финансовый 4 7 3" xfId="60245"/>
    <cellStyle name="Финансовый 4 7 3 2" xfId="60246"/>
    <cellStyle name="Финансовый 4 7 3 3" xfId="60247"/>
    <cellStyle name="Финансовый 4 7 4" xfId="60248"/>
    <cellStyle name="Финансовый 4 7 4 2" xfId="60249"/>
    <cellStyle name="Финансовый 4 7 5" xfId="60250"/>
    <cellStyle name="Финансовый 4 7 5 2" xfId="60251"/>
    <cellStyle name="Финансовый 4 7 6" xfId="60252"/>
    <cellStyle name="Финансовый 4 7 6 2" xfId="60253"/>
    <cellStyle name="Финансовый 4 7 7" xfId="60254"/>
    <cellStyle name="Финансовый 4 7 8" xfId="60255"/>
    <cellStyle name="Финансовый 4 7 9" xfId="60256"/>
    <cellStyle name="Финансовый 4 8" xfId="60257"/>
    <cellStyle name="Финансовый 4 8 2" xfId="60258"/>
    <cellStyle name="Финансовый 4 8 2 2" xfId="60259"/>
    <cellStyle name="Финансовый 4 8 2 3" xfId="60260"/>
    <cellStyle name="Финансовый 4 8 2 4" xfId="60261"/>
    <cellStyle name="Финансовый 4 8 3" xfId="60262"/>
    <cellStyle name="Финансовый 4 8 3 2" xfId="60263"/>
    <cellStyle name="Финансовый 4 8 3 3" xfId="60264"/>
    <cellStyle name="Финансовый 4 8 4" xfId="60265"/>
    <cellStyle name="Финансовый 4 8 5" xfId="60266"/>
    <cellStyle name="Финансовый 4 8 6" xfId="60267"/>
    <cellStyle name="Финансовый 4 8 7" xfId="60268"/>
    <cellStyle name="Финансовый 4 8 8" xfId="60269"/>
    <cellStyle name="Финансовый 4 9" xfId="60270"/>
    <cellStyle name="Финансовый 4 9 2" xfId="60271"/>
    <cellStyle name="Финансовый 4 9 2 2" xfId="60272"/>
    <cellStyle name="Финансовый 4 9 3" xfId="60273"/>
    <cellStyle name="Финансовый 4 9 3 2" xfId="60274"/>
    <cellStyle name="Финансовый 4 9 4" xfId="60275"/>
    <cellStyle name="Финансовый 4 9 5" xfId="60276"/>
    <cellStyle name="Финансовый 4 9 6" xfId="60277"/>
    <cellStyle name="Финансовый 4 9 7" xfId="60278"/>
    <cellStyle name="Финансовый 4 9 8" xfId="60279"/>
    <cellStyle name="Финансовый 5" xfId="60280"/>
    <cellStyle name="Финансовый 5 2" xfId="60281"/>
    <cellStyle name="Финансовый 5 2 2" xfId="60282"/>
    <cellStyle name="Финансовый 6" xfId="60283"/>
    <cellStyle name="Финансовый 6 10" xfId="60284"/>
    <cellStyle name="Финансовый 6 10 2" xfId="60285"/>
    <cellStyle name="Финансовый 6 10 2 2" xfId="60286"/>
    <cellStyle name="Финансовый 6 10 3" xfId="60287"/>
    <cellStyle name="Финансовый 6 10 3 2" xfId="60288"/>
    <cellStyle name="Финансовый 6 10 4" xfId="60289"/>
    <cellStyle name="Финансовый 6 10 5" xfId="60290"/>
    <cellStyle name="Финансовый 6 10 6" xfId="60291"/>
    <cellStyle name="Финансовый 6 10 7" xfId="60292"/>
    <cellStyle name="Финансовый 6 11" xfId="60293"/>
    <cellStyle name="Финансовый 6 11 2" xfId="60294"/>
    <cellStyle name="Финансовый 6 11 3" xfId="60295"/>
    <cellStyle name="Финансовый 6 12" xfId="60296"/>
    <cellStyle name="Финансовый 6 12 2" xfId="60297"/>
    <cellStyle name="Финансовый 6 12 3" xfId="60298"/>
    <cellStyle name="Финансовый 6 13" xfId="60299"/>
    <cellStyle name="Финансовый 6 13 2" xfId="60300"/>
    <cellStyle name="Финансовый 6 13 3" xfId="60301"/>
    <cellStyle name="Финансовый 6 14" xfId="60302"/>
    <cellStyle name="Финансовый 6 14 2" xfId="60303"/>
    <cellStyle name="Финансовый 6 14 3" xfId="60304"/>
    <cellStyle name="Финансовый 6 15" xfId="60305"/>
    <cellStyle name="Финансовый 6 16" xfId="60306"/>
    <cellStyle name="Финансовый 6 17" xfId="60307"/>
    <cellStyle name="Финансовый 6 18" xfId="60308"/>
    <cellStyle name="Финансовый 6 19" xfId="60309"/>
    <cellStyle name="Финансовый 6 2" xfId="60310"/>
    <cellStyle name="Финансовый 6 2 10" xfId="60311"/>
    <cellStyle name="Финансовый 6 2 11" xfId="60312"/>
    <cellStyle name="Финансовый 6 2 12" xfId="60313"/>
    <cellStyle name="Финансовый 6 2 13" xfId="60314"/>
    <cellStyle name="Финансовый 6 2 14" xfId="60315"/>
    <cellStyle name="Финансовый 6 2 2" xfId="60316"/>
    <cellStyle name="Финансовый 6 2 2 2" xfId="60317"/>
    <cellStyle name="Финансовый 6 2 2 3" xfId="60318"/>
    <cellStyle name="Финансовый 6 2 2 4" xfId="60319"/>
    <cellStyle name="Финансовый 6 2 3" xfId="60320"/>
    <cellStyle name="Финансовый 6 2 3 2" xfId="60321"/>
    <cellStyle name="Финансовый 6 2 3 3" xfId="60322"/>
    <cellStyle name="Финансовый 6 2 4" xfId="60323"/>
    <cellStyle name="Финансовый 6 2 4 2" xfId="60324"/>
    <cellStyle name="Финансовый 6 2 5" xfId="60325"/>
    <cellStyle name="Финансовый 6 2 5 2" xfId="60326"/>
    <cellStyle name="Финансовый 6 2 6" xfId="60327"/>
    <cellStyle name="Финансовый 6 2 6 2" xfId="60328"/>
    <cellStyle name="Финансовый 6 2 7" xfId="60329"/>
    <cellStyle name="Финансовый 6 2 8" xfId="60330"/>
    <cellStyle name="Финансовый 6 2 9" xfId="60331"/>
    <cellStyle name="Финансовый 6 20" xfId="60332"/>
    <cellStyle name="Финансовый 6 21" xfId="60333"/>
    <cellStyle name="Финансовый 6 22" xfId="60334"/>
    <cellStyle name="Финансовый 6 23" xfId="60335"/>
    <cellStyle name="Финансовый 6 24" xfId="60336"/>
    <cellStyle name="Финансовый 6 25" xfId="60337"/>
    <cellStyle name="Финансовый 6 26" xfId="60338"/>
    <cellStyle name="Финансовый 6 27" xfId="60339"/>
    <cellStyle name="Финансовый 6 28" xfId="60340"/>
    <cellStyle name="Финансовый 6 29" xfId="60341"/>
    <cellStyle name="Финансовый 6 3" xfId="60342"/>
    <cellStyle name="Финансовый 6 3 10" xfId="60343"/>
    <cellStyle name="Финансовый 6 3 11" xfId="60344"/>
    <cellStyle name="Финансовый 6 3 12" xfId="60345"/>
    <cellStyle name="Финансовый 6 3 13" xfId="60346"/>
    <cellStyle name="Финансовый 6 3 2" xfId="60347"/>
    <cellStyle name="Финансовый 6 3 2 2" xfId="60348"/>
    <cellStyle name="Финансовый 6 3 2 3" xfId="60349"/>
    <cellStyle name="Финансовый 6 3 2 4" xfId="60350"/>
    <cellStyle name="Финансовый 6 3 3" xfId="60351"/>
    <cellStyle name="Финансовый 6 3 3 2" xfId="60352"/>
    <cellStyle name="Финансовый 6 3 3 3" xfId="60353"/>
    <cellStyle name="Финансовый 6 3 4" xfId="60354"/>
    <cellStyle name="Финансовый 6 3 4 2" xfId="60355"/>
    <cellStyle name="Финансовый 6 3 5" xfId="60356"/>
    <cellStyle name="Финансовый 6 3 5 2" xfId="60357"/>
    <cellStyle name="Финансовый 6 3 6" xfId="60358"/>
    <cellStyle name="Финансовый 6 3 6 2" xfId="60359"/>
    <cellStyle name="Финансовый 6 3 7" xfId="60360"/>
    <cellStyle name="Финансовый 6 3 8" xfId="60361"/>
    <cellStyle name="Финансовый 6 3 9" xfId="60362"/>
    <cellStyle name="Финансовый 6 30" xfId="60363"/>
    <cellStyle name="Финансовый 6 31" xfId="60364"/>
    <cellStyle name="Финансовый 6 32" xfId="60365"/>
    <cellStyle name="Финансовый 6 33" xfId="60366"/>
    <cellStyle name="Финансовый 6 34" xfId="60367"/>
    <cellStyle name="Финансовый 6 35" xfId="60368"/>
    <cellStyle name="Финансовый 6 36" xfId="60369"/>
    <cellStyle name="Финансовый 6 37" xfId="60370"/>
    <cellStyle name="Финансовый 6 38" xfId="60371"/>
    <cellStyle name="Финансовый 6 4" xfId="60372"/>
    <cellStyle name="Финансовый 6 4 10" xfId="60373"/>
    <cellStyle name="Финансовый 6 4 11" xfId="60374"/>
    <cellStyle name="Финансовый 6 4 12" xfId="60375"/>
    <cellStyle name="Финансовый 6 4 2" xfId="60376"/>
    <cellStyle name="Финансовый 6 4 2 2" xfId="60377"/>
    <cellStyle name="Финансовый 6 4 2 3" xfId="60378"/>
    <cellStyle name="Финансовый 6 4 2 4" xfId="60379"/>
    <cellStyle name="Финансовый 6 4 3" xfId="60380"/>
    <cellStyle name="Финансовый 6 4 3 2" xfId="60381"/>
    <cellStyle name="Финансовый 6 4 3 3" xfId="60382"/>
    <cellStyle name="Финансовый 6 4 4" xfId="60383"/>
    <cellStyle name="Финансовый 6 4 4 2" xfId="60384"/>
    <cellStyle name="Финансовый 6 4 5" xfId="60385"/>
    <cellStyle name="Финансовый 6 4 5 2" xfId="60386"/>
    <cellStyle name="Финансовый 6 4 6" xfId="60387"/>
    <cellStyle name="Финансовый 6 4 6 2" xfId="60388"/>
    <cellStyle name="Финансовый 6 4 7" xfId="60389"/>
    <cellStyle name="Финансовый 6 4 8" xfId="60390"/>
    <cellStyle name="Финансовый 6 4 9" xfId="60391"/>
    <cellStyle name="Финансовый 6 5" xfId="60392"/>
    <cellStyle name="Финансовый 6 5 10" xfId="60393"/>
    <cellStyle name="Финансовый 6 5 11" xfId="60394"/>
    <cellStyle name="Финансовый 6 5 2" xfId="60395"/>
    <cellStyle name="Финансовый 6 5 2 2" xfId="60396"/>
    <cellStyle name="Финансовый 6 5 2 3" xfId="60397"/>
    <cellStyle name="Финансовый 6 5 2 4" xfId="60398"/>
    <cellStyle name="Финансовый 6 5 3" xfId="60399"/>
    <cellStyle name="Финансовый 6 5 3 2" xfId="60400"/>
    <cellStyle name="Финансовый 6 5 3 3" xfId="60401"/>
    <cellStyle name="Финансовый 6 5 4" xfId="60402"/>
    <cellStyle name="Финансовый 6 5 4 2" xfId="60403"/>
    <cellStyle name="Финансовый 6 5 5" xfId="60404"/>
    <cellStyle name="Финансовый 6 5 5 2" xfId="60405"/>
    <cellStyle name="Финансовый 6 5 6" xfId="60406"/>
    <cellStyle name="Финансовый 6 5 6 2" xfId="60407"/>
    <cellStyle name="Финансовый 6 5 7" xfId="60408"/>
    <cellStyle name="Финансовый 6 5 8" xfId="60409"/>
    <cellStyle name="Финансовый 6 5 9" xfId="60410"/>
    <cellStyle name="Финансовый 6 6" xfId="60411"/>
    <cellStyle name="Финансовый 6 6 2" xfId="60412"/>
    <cellStyle name="Финансовый 6 6 2 2" xfId="60413"/>
    <cellStyle name="Финансовый 6 6 2 3" xfId="60414"/>
    <cellStyle name="Финансовый 6 6 2 4" xfId="60415"/>
    <cellStyle name="Финансовый 6 6 3" xfId="60416"/>
    <cellStyle name="Финансовый 6 6 3 2" xfId="60417"/>
    <cellStyle name="Финансовый 6 6 3 3" xfId="60418"/>
    <cellStyle name="Финансовый 6 6 4" xfId="60419"/>
    <cellStyle name="Финансовый 6 6 5" xfId="60420"/>
    <cellStyle name="Финансовый 6 6 6" xfId="60421"/>
    <cellStyle name="Финансовый 6 6 7" xfId="60422"/>
    <cellStyle name="Финансовый 6 6 8" xfId="60423"/>
    <cellStyle name="Финансовый 6 7" xfId="60424"/>
    <cellStyle name="Финансовый 6 7 2" xfId="60425"/>
    <cellStyle name="Финансовый 6 7 2 2" xfId="60426"/>
    <cellStyle name="Финансовый 6 7 3" xfId="60427"/>
    <cellStyle name="Финансовый 6 7 3 2" xfId="60428"/>
    <cellStyle name="Финансовый 6 7 4" xfId="60429"/>
    <cellStyle name="Финансовый 6 7 5" xfId="60430"/>
    <cellStyle name="Финансовый 6 7 6" xfId="60431"/>
    <cellStyle name="Финансовый 6 7 7" xfId="60432"/>
    <cellStyle name="Финансовый 6 7 8" xfId="60433"/>
    <cellStyle name="Финансовый 6 8" xfId="60434"/>
    <cellStyle name="Финансовый 6 8 2" xfId="60435"/>
    <cellStyle name="Финансовый 6 8 2 2" xfId="60436"/>
    <cellStyle name="Финансовый 6 8 3" xfId="60437"/>
    <cellStyle name="Финансовый 6 8 3 2" xfId="60438"/>
    <cellStyle name="Финансовый 6 8 4" xfId="60439"/>
    <cellStyle name="Финансовый 6 8 5" xfId="60440"/>
    <cellStyle name="Финансовый 6 8 6" xfId="60441"/>
    <cellStyle name="Финансовый 6 8 7" xfId="60442"/>
    <cellStyle name="Финансовый 6 8 8" xfId="60443"/>
    <cellStyle name="Финансовый 6 9" xfId="60444"/>
    <cellStyle name="Финансовый 6 9 2" xfId="60445"/>
    <cellStyle name="Финансовый 6 9 2 2" xfId="60446"/>
    <cellStyle name="Финансовый 6 9 3" xfId="60447"/>
    <cellStyle name="Финансовый 6 9 3 2" xfId="60448"/>
    <cellStyle name="Финансовый 6 9 4" xfId="60449"/>
    <cellStyle name="Финансовый 6 9 5" xfId="60450"/>
    <cellStyle name="Финансовый 6 9 6" xfId="60451"/>
    <cellStyle name="Финансовый 6 9 7" xfId="60452"/>
    <cellStyle name="Финансовый 7" xfId="60453"/>
    <cellStyle name="Финансовый 7 10" xfId="60454"/>
    <cellStyle name="Финансовый 7 10 2" xfId="60455"/>
    <cellStyle name="Финансовый 7 10 2 2" xfId="60456"/>
    <cellStyle name="Финансовый 7 10 3" xfId="60457"/>
    <cellStyle name="Финансовый 7 10 3 2" xfId="60458"/>
    <cellStyle name="Финансовый 7 10 4" xfId="60459"/>
    <cellStyle name="Финансовый 7 10 5" xfId="60460"/>
    <cellStyle name="Финансовый 7 10 6" xfId="60461"/>
    <cellStyle name="Финансовый 7 10 7" xfId="60462"/>
    <cellStyle name="Финансовый 7 11" xfId="60463"/>
    <cellStyle name="Финансовый 7 11 2" xfId="60464"/>
    <cellStyle name="Финансовый 7 11 3" xfId="60465"/>
    <cellStyle name="Финансовый 7 12" xfId="60466"/>
    <cellStyle name="Финансовый 7 12 2" xfId="60467"/>
    <cellStyle name="Финансовый 7 12 3" xfId="60468"/>
    <cellStyle name="Финансовый 7 13" xfId="60469"/>
    <cellStyle name="Финансовый 7 13 2" xfId="60470"/>
    <cellStyle name="Финансовый 7 13 3" xfId="60471"/>
    <cellStyle name="Финансовый 7 14" xfId="60472"/>
    <cellStyle name="Финансовый 7 14 2" xfId="60473"/>
    <cellStyle name="Финансовый 7 14 3" xfId="60474"/>
    <cellStyle name="Финансовый 7 15" xfId="60475"/>
    <cellStyle name="Финансовый 7 16" xfId="60476"/>
    <cellStyle name="Финансовый 7 17" xfId="60477"/>
    <cellStyle name="Финансовый 7 18" xfId="60478"/>
    <cellStyle name="Финансовый 7 19" xfId="60479"/>
    <cellStyle name="Финансовый 7 2" xfId="60480"/>
    <cellStyle name="Финансовый 7 2 10" xfId="60481"/>
    <cellStyle name="Финансовый 7 2 11" xfId="60482"/>
    <cellStyle name="Финансовый 7 2 12" xfId="60483"/>
    <cellStyle name="Финансовый 7 2 13" xfId="60484"/>
    <cellStyle name="Финансовый 7 2 14" xfId="60485"/>
    <cellStyle name="Финансовый 7 2 2" xfId="60486"/>
    <cellStyle name="Финансовый 7 2 2 2" xfId="60487"/>
    <cellStyle name="Финансовый 7 2 2 3" xfId="60488"/>
    <cellStyle name="Финансовый 7 2 2 4" xfId="60489"/>
    <cellStyle name="Финансовый 7 2 3" xfId="60490"/>
    <cellStyle name="Финансовый 7 2 3 2" xfId="60491"/>
    <cellStyle name="Финансовый 7 2 3 3" xfId="60492"/>
    <cellStyle name="Финансовый 7 2 4" xfId="60493"/>
    <cellStyle name="Финансовый 7 2 4 2" xfId="60494"/>
    <cellStyle name="Финансовый 7 2 5" xfId="60495"/>
    <cellStyle name="Финансовый 7 2 5 2" xfId="60496"/>
    <cellStyle name="Финансовый 7 2 6" xfId="60497"/>
    <cellStyle name="Финансовый 7 2 6 2" xfId="60498"/>
    <cellStyle name="Финансовый 7 2 7" xfId="60499"/>
    <cellStyle name="Финансовый 7 2 8" xfId="60500"/>
    <cellStyle name="Финансовый 7 2 9" xfId="60501"/>
    <cellStyle name="Финансовый 7 20" xfId="60502"/>
    <cellStyle name="Финансовый 7 21" xfId="60503"/>
    <cellStyle name="Финансовый 7 22" xfId="60504"/>
    <cellStyle name="Финансовый 7 23" xfId="60505"/>
    <cellStyle name="Финансовый 7 24" xfId="60506"/>
    <cellStyle name="Финансовый 7 25" xfId="60507"/>
    <cellStyle name="Финансовый 7 26" xfId="60508"/>
    <cellStyle name="Финансовый 7 27" xfId="60509"/>
    <cellStyle name="Финансовый 7 28" xfId="60510"/>
    <cellStyle name="Финансовый 7 29" xfId="60511"/>
    <cellStyle name="Финансовый 7 3" xfId="60512"/>
    <cellStyle name="Финансовый 7 3 10" xfId="60513"/>
    <cellStyle name="Финансовый 7 3 11" xfId="60514"/>
    <cellStyle name="Финансовый 7 3 12" xfId="60515"/>
    <cellStyle name="Финансовый 7 3 13" xfId="60516"/>
    <cellStyle name="Финансовый 7 3 2" xfId="60517"/>
    <cellStyle name="Финансовый 7 3 2 2" xfId="60518"/>
    <cellStyle name="Финансовый 7 3 2 3" xfId="60519"/>
    <cellStyle name="Финансовый 7 3 2 4" xfId="60520"/>
    <cellStyle name="Финансовый 7 3 3" xfId="60521"/>
    <cellStyle name="Финансовый 7 3 3 2" xfId="60522"/>
    <cellStyle name="Финансовый 7 3 3 3" xfId="60523"/>
    <cellStyle name="Финансовый 7 3 4" xfId="60524"/>
    <cellStyle name="Финансовый 7 3 4 2" xfId="60525"/>
    <cellStyle name="Финансовый 7 3 5" xfId="60526"/>
    <cellStyle name="Финансовый 7 3 5 2" xfId="60527"/>
    <cellStyle name="Финансовый 7 3 6" xfId="60528"/>
    <cellStyle name="Финансовый 7 3 6 2" xfId="60529"/>
    <cellStyle name="Финансовый 7 3 7" xfId="60530"/>
    <cellStyle name="Финансовый 7 3 8" xfId="60531"/>
    <cellStyle name="Финансовый 7 3 9" xfId="60532"/>
    <cellStyle name="Финансовый 7 30" xfId="60533"/>
    <cellStyle name="Финансовый 7 31" xfId="60534"/>
    <cellStyle name="Финансовый 7 32" xfId="60535"/>
    <cellStyle name="Финансовый 7 33" xfId="60536"/>
    <cellStyle name="Финансовый 7 34" xfId="60537"/>
    <cellStyle name="Финансовый 7 35" xfId="60538"/>
    <cellStyle name="Финансовый 7 36" xfId="60539"/>
    <cellStyle name="Финансовый 7 37" xfId="60540"/>
    <cellStyle name="Финансовый 7 38" xfId="60541"/>
    <cellStyle name="Финансовый 7 4" xfId="60542"/>
    <cellStyle name="Финансовый 7 4 10" xfId="60543"/>
    <cellStyle name="Финансовый 7 4 11" xfId="60544"/>
    <cellStyle name="Финансовый 7 4 12" xfId="60545"/>
    <cellStyle name="Финансовый 7 4 2" xfId="60546"/>
    <cellStyle name="Финансовый 7 4 2 2" xfId="60547"/>
    <cellStyle name="Финансовый 7 4 2 3" xfId="60548"/>
    <cellStyle name="Финансовый 7 4 2 4" xfId="60549"/>
    <cellStyle name="Финансовый 7 4 3" xfId="60550"/>
    <cellStyle name="Финансовый 7 4 3 2" xfId="60551"/>
    <cellStyle name="Финансовый 7 4 3 3" xfId="60552"/>
    <cellStyle name="Финансовый 7 4 4" xfId="60553"/>
    <cellStyle name="Финансовый 7 4 4 2" xfId="60554"/>
    <cellStyle name="Финансовый 7 4 5" xfId="60555"/>
    <cellStyle name="Финансовый 7 4 5 2" xfId="60556"/>
    <cellStyle name="Финансовый 7 4 6" xfId="60557"/>
    <cellStyle name="Финансовый 7 4 6 2" xfId="60558"/>
    <cellStyle name="Финансовый 7 4 7" xfId="60559"/>
    <cellStyle name="Финансовый 7 4 8" xfId="60560"/>
    <cellStyle name="Финансовый 7 4 9" xfId="60561"/>
    <cellStyle name="Финансовый 7 5" xfId="60562"/>
    <cellStyle name="Финансовый 7 5 10" xfId="60563"/>
    <cellStyle name="Финансовый 7 5 11" xfId="60564"/>
    <cellStyle name="Финансовый 7 5 2" xfId="60565"/>
    <cellStyle name="Финансовый 7 5 2 2" xfId="60566"/>
    <cellStyle name="Финансовый 7 5 2 3" xfId="60567"/>
    <cellStyle name="Финансовый 7 5 2 4" xfId="60568"/>
    <cellStyle name="Финансовый 7 5 3" xfId="60569"/>
    <cellStyle name="Финансовый 7 5 3 2" xfId="60570"/>
    <cellStyle name="Финансовый 7 5 3 3" xfId="60571"/>
    <cellStyle name="Финансовый 7 5 4" xfId="60572"/>
    <cellStyle name="Финансовый 7 5 4 2" xfId="60573"/>
    <cellStyle name="Финансовый 7 5 5" xfId="60574"/>
    <cellStyle name="Финансовый 7 5 5 2" xfId="60575"/>
    <cellStyle name="Финансовый 7 5 6" xfId="60576"/>
    <cellStyle name="Финансовый 7 5 6 2" xfId="60577"/>
    <cellStyle name="Финансовый 7 5 7" xfId="60578"/>
    <cellStyle name="Финансовый 7 5 8" xfId="60579"/>
    <cellStyle name="Финансовый 7 5 9" xfId="60580"/>
    <cellStyle name="Финансовый 7 6" xfId="60581"/>
    <cellStyle name="Финансовый 7 6 2" xfId="60582"/>
    <cellStyle name="Финансовый 7 6 2 2" xfId="60583"/>
    <cellStyle name="Финансовый 7 6 2 3" xfId="60584"/>
    <cellStyle name="Финансовый 7 6 2 4" xfId="60585"/>
    <cellStyle name="Финансовый 7 6 3" xfId="60586"/>
    <cellStyle name="Финансовый 7 6 3 2" xfId="60587"/>
    <cellStyle name="Финансовый 7 6 3 3" xfId="60588"/>
    <cellStyle name="Финансовый 7 6 4" xfId="60589"/>
    <cellStyle name="Финансовый 7 6 5" xfId="60590"/>
    <cellStyle name="Финансовый 7 6 6" xfId="60591"/>
    <cellStyle name="Финансовый 7 6 7" xfId="60592"/>
    <cellStyle name="Финансовый 7 6 8" xfId="60593"/>
    <cellStyle name="Финансовый 7 7" xfId="60594"/>
    <cellStyle name="Финансовый 7 7 2" xfId="60595"/>
    <cellStyle name="Финансовый 7 7 2 2" xfId="60596"/>
    <cellStyle name="Финансовый 7 7 3" xfId="60597"/>
    <cellStyle name="Финансовый 7 7 3 2" xfId="60598"/>
    <cellStyle name="Финансовый 7 7 4" xfId="60599"/>
    <cellStyle name="Финансовый 7 7 5" xfId="60600"/>
    <cellStyle name="Финансовый 7 7 6" xfId="60601"/>
    <cellStyle name="Финансовый 7 7 7" xfId="60602"/>
    <cellStyle name="Финансовый 7 7 8" xfId="60603"/>
    <cellStyle name="Финансовый 7 8" xfId="60604"/>
    <cellStyle name="Финансовый 7 8 2" xfId="60605"/>
    <cellStyle name="Финансовый 7 8 2 2" xfId="60606"/>
    <cellStyle name="Финансовый 7 8 3" xfId="60607"/>
    <cellStyle name="Финансовый 7 8 3 2" xfId="60608"/>
    <cellStyle name="Финансовый 7 8 4" xfId="60609"/>
    <cellStyle name="Финансовый 7 8 5" xfId="60610"/>
    <cellStyle name="Финансовый 7 8 6" xfId="60611"/>
    <cellStyle name="Финансовый 7 8 7" xfId="60612"/>
    <cellStyle name="Финансовый 7 8 8" xfId="60613"/>
    <cellStyle name="Финансовый 7 9" xfId="60614"/>
    <cellStyle name="Финансовый 7 9 2" xfId="60615"/>
    <cellStyle name="Финансовый 7 9 2 2" xfId="60616"/>
    <cellStyle name="Финансовый 7 9 3" xfId="60617"/>
    <cellStyle name="Финансовый 7 9 3 2" xfId="60618"/>
    <cellStyle name="Финансовый 7 9 4" xfId="60619"/>
    <cellStyle name="Финансовый 7 9 5" xfId="60620"/>
    <cellStyle name="Финансовый 7 9 6" xfId="60621"/>
    <cellStyle name="Финансовый 7 9 7" xfId="60622"/>
    <cellStyle name="Финансовый 8" xfId="60623"/>
    <cellStyle name="Финансовый 8 10" xfId="60624"/>
    <cellStyle name="Финансовый 8 10 2" xfId="60625"/>
    <cellStyle name="Финансовый 8 10 3" xfId="60626"/>
    <cellStyle name="Финансовый 8 10 4" xfId="60627"/>
    <cellStyle name="Финансовый 8 11" xfId="60628"/>
    <cellStyle name="Финансовый 8 11 2" xfId="60629"/>
    <cellStyle name="Финансовый 8 11 3" xfId="60630"/>
    <cellStyle name="Финансовый 8 12" xfId="60631"/>
    <cellStyle name="Финансовый 8 12 2" xfId="60632"/>
    <cellStyle name="Финансовый 8 12 3" xfId="60633"/>
    <cellStyle name="Финансовый 8 13" xfId="60634"/>
    <cellStyle name="Финансовый 8 13 2" xfId="60635"/>
    <cellStyle name="Финансовый 8 13 3" xfId="60636"/>
    <cellStyle name="Финансовый 8 14" xfId="60637"/>
    <cellStyle name="Финансовый 8 14 2" xfId="60638"/>
    <cellStyle name="Финансовый 8 15" xfId="60639"/>
    <cellStyle name="Финансовый 8 16" xfId="60640"/>
    <cellStyle name="Финансовый 8 17" xfId="60641"/>
    <cellStyle name="Финансовый 8 18" xfId="60642"/>
    <cellStyle name="Финансовый 8 19" xfId="60643"/>
    <cellStyle name="Финансовый 8 2" xfId="60644"/>
    <cellStyle name="Финансовый 8 2 10" xfId="60645"/>
    <cellStyle name="Финансовый 8 2 11" xfId="60646"/>
    <cellStyle name="Финансовый 8 2 12" xfId="60647"/>
    <cellStyle name="Финансовый 8 2 13" xfId="60648"/>
    <cellStyle name="Финансовый 8 2 14" xfId="60649"/>
    <cellStyle name="Финансовый 8 2 2" xfId="60650"/>
    <cellStyle name="Финансовый 8 2 2 2" xfId="60651"/>
    <cellStyle name="Финансовый 8 2 2 3" xfId="60652"/>
    <cellStyle name="Финансовый 8 2 2 4" xfId="60653"/>
    <cellStyle name="Финансовый 8 2 3" xfId="60654"/>
    <cellStyle name="Финансовый 8 2 3 2" xfId="60655"/>
    <cellStyle name="Финансовый 8 2 3 3" xfId="60656"/>
    <cellStyle name="Финансовый 8 2 4" xfId="60657"/>
    <cellStyle name="Финансовый 8 2 4 2" xfId="60658"/>
    <cellStyle name="Финансовый 8 2 5" xfId="60659"/>
    <cellStyle name="Финансовый 8 2 5 2" xfId="60660"/>
    <cellStyle name="Финансовый 8 2 6" xfId="60661"/>
    <cellStyle name="Финансовый 8 2 6 2" xfId="60662"/>
    <cellStyle name="Финансовый 8 2 7" xfId="60663"/>
    <cellStyle name="Финансовый 8 2 8" xfId="60664"/>
    <cellStyle name="Финансовый 8 2 9" xfId="60665"/>
    <cellStyle name="Финансовый 8 20" xfId="60666"/>
    <cellStyle name="Финансовый 8 21" xfId="60667"/>
    <cellStyle name="Финансовый 8 22" xfId="60668"/>
    <cellStyle name="Финансовый 8 23" xfId="60669"/>
    <cellStyle name="Финансовый 8 24" xfId="60670"/>
    <cellStyle name="Финансовый 8 25" xfId="60671"/>
    <cellStyle name="Финансовый 8 26" xfId="60672"/>
    <cellStyle name="Финансовый 8 27" xfId="60673"/>
    <cellStyle name="Финансовый 8 28" xfId="60674"/>
    <cellStyle name="Финансовый 8 29" xfId="60675"/>
    <cellStyle name="Финансовый 8 3" xfId="60676"/>
    <cellStyle name="Финансовый 8 3 10" xfId="60677"/>
    <cellStyle name="Финансовый 8 3 11" xfId="60678"/>
    <cellStyle name="Финансовый 8 3 12" xfId="60679"/>
    <cellStyle name="Финансовый 8 3 13" xfId="60680"/>
    <cellStyle name="Финансовый 8 3 2" xfId="60681"/>
    <cellStyle name="Финансовый 8 3 2 2" xfId="60682"/>
    <cellStyle name="Финансовый 8 3 2 3" xfId="60683"/>
    <cellStyle name="Финансовый 8 3 2 4" xfId="60684"/>
    <cellStyle name="Финансовый 8 3 3" xfId="60685"/>
    <cellStyle name="Финансовый 8 3 3 2" xfId="60686"/>
    <cellStyle name="Финансовый 8 3 3 3" xfId="60687"/>
    <cellStyle name="Финансовый 8 3 4" xfId="60688"/>
    <cellStyle name="Финансовый 8 3 4 2" xfId="60689"/>
    <cellStyle name="Финансовый 8 3 5" xfId="60690"/>
    <cellStyle name="Финансовый 8 3 5 2" xfId="60691"/>
    <cellStyle name="Финансовый 8 3 6" xfId="60692"/>
    <cellStyle name="Финансовый 8 3 6 2" xfId="60693"/>
    <cellStyle name="Финансовый 8 3 7" xfId="60694"/>
    <cellStyle name="Финансовый 8 3 8" xfId="60695"/>
    <cellStyle name="Финансовый 8 3 9" xfId="60696"/>
    <cellStyle name="Финансовый 8 30" xfId="60697"/>
    <cellStyle name="Финансовый 8 31" xfId="60698"/>
    <cellStyle name="Финансовый 8 32" xfId="60699"/>
    <cellStyle name="Финансовый 8 33" xfId="60700"/>
    <cellStyle name="Финансовый 8 34" xfId="60701"/>
    <cellStyle name="Финансовый 8 35" xfId="60702"/>
    <cellStyle name="Финансовый 8 36" xfId="60703"/>
    <cellStyle name="Финансовый 8 37" xfId="60704"/>
    <cellStyle name="Финансовый 8 4" xfId="60705"/>
    <cellStyle name="Финансовый 8 4 10" xfId="60706"/>
    <cellStyle name="Финансовый 8 4 11" xfId="60707"/>
    <cellStyle name="Финансовый 8 4 12" xfId="60708"/>
    <cellStyle name="Финансовый 8 4 2" xfId="60709"/>
    <cellStyle name="Финансовый 8 4 2 2" xfId="60710"/>
    <cellStyle name="Финансовый 8 4 2 3" xfId="60711"/>
    <cellStyle name="Финансовый 8 4 2 4" xfId="60712"/>
    <cellStyle name="Финансовый 8 4 3" xfId="60713"/>
    <cellStyle name="Финансовый 8 4 3 2" xfId="60714"/>
    <cellStyle name="Финансовый 8 4 3 3" xfId="60715"/>
    <cellStyle name="Финансовый 8 4 4" xfId="60716"/>
    <cellStyle name="Финансовый 8 4 4 2" xfId="60717"/>
    <cellStyle name="Финансовый 8 4 5" xfId="60718"/>
    <cellStyle name="Финансовый 8 4 5 2" xfId="60719"/>
    <cellStyle name="Финансовый 8 4 6" xfId="60720"/>
    <cellStyle name="Финансовый 8 4 6 2" xfId="60721"/>
    <cellStyle name="Финансовый 8 4 7" xfId="60722"/>
    <cellStyle name="Финансовый 8 4 8" xfId="60723"/>
    <cellStyle name="Финансовый 8 4 9" xfId="60724"/>
    <cellStyle name="Финансовый 8 5" xfId="60725"/>
    <cellStyle name="Финансовый 8 5 10" xfId="60726"/>
    <cellStyle name="Финансовый 8 5 11" xfId="60727"/>
    <cellStyle name="Финансовый 8 5 2" xfId="60728"/>
    <cellStyle name="Финансовый 8 5 2 2" xfId="60729"/>
    <cellStyle name="Финансовый 8 5 2 3" xfId="60730"/>
    <cellStyle name="Финансовый 8 5 2 4" xfId="60731"/>
    <cellStyle name="Финансовый 8 5 3" xfId="60732"/>
    <cellStyle name="Финансовый 8 5 3 2" xfId="60733"/>
    <cellStyle name="Финансовый 8 5 3 3" xfId="60734"/>
    <cellStyle name="Финансовый 8 5 4" xfId="60735"/>
    <cellStyle name="Финансовый 8 5 4 2" xfId="60736"/>
    <cellStyle name="Финансовый 8 5 5" xfId="60737"/>
    <cellStyle name="Финансовый 8 5 5 2" xfId="60738"/>
    <cellStyle name="Финансовый 8 5 6" xfId="60739"/>
    <cellStyle name="Финансовый 8 5 6 2" xfId="60740"/>
    <cellStyle name="Финансовый 8 5 7" xfId="60741"/>
    <cellStyle name="Финансовый 8 5 8" xfId="60742"/>
    <cellStyle name="Финансовый 8 5 9" xfId="60743"/>
    <cellStyle name="Финансовый 8 6" xfId="60744"/>
    <cellStyle name="Финансовый 8 6 2" xfId="60745"/>
    <cellStyle name="Финансовый 8 6 2 2" xfId="60746"/>
    <cellStyle name="Финансовый 8 6 2 3" xfId="60747"/>
    <cellStyle name="Финансовый 8 6 2 4" xfId="60748"/>
    <cellStyle name="Финансовый 8 6 3" xfId="60749"/>
    <cellStyle name="Финансовый 8 6 3 2" xfId="60750"/>
    <cellStyle name="Финансовый 8 6 3 3" xfId="60751"/>
    <cellStyle name="Финансовый 8 6 4" xfId="60752"/>
    <cellStyle name="Финансовый 8 6 5" xfId="60753"/>
    <cellStyle name="Финансовый 8 6 6" xfId="60754"/>
    <cellStyle name="Финансовый 8 6 7" xfId="60755"/>
    <cellStyle name="Финансовый 8 6 8" xfId="60756"/>
    <cellStyle name="Финансовый 8 7" xfId="60757"/>
    <cellStyle name="Финансовый 8 7 2" xfId="60758"/>
    <cellStyle name="Финансовый 8 7 2 2" xfId="60759"/>
    <cellStyle name="Финансовый 8 7 3" xfId="60760"/>
    <cellStyle name="Финансовый 8 7 3 2" xfId="60761"/>
    <cellStyle name="Финансовый 8 7 4" xfId="60762"/>
    <cellStyle name="Финансовый 8 7 5" xfId="60763"/>
    <cellStyle name="Финансовый 8 7 6" xfId="60764"/>
    <cellStyle name="Финансовый 8 7 7" xfId="60765"/>
    <cellStyle name="Финансовый 8 7 8" xfId="60766"/>
    <cellStyle name="Финансовый 8 8" xfId="60767"/>
    <cellStyle name="Финансовый 8 8 2" xfId="60768"/>
    <cellStyle name="Финансовый 8 8 2 2" xfId="60769"/>
    <cellStyle name="Финансовый 8 8 3" xfId="60770"/>
    <cellStyle name="Финансовый 8 8 3 2" xfId="60771"/>
    <cellStyle name="Финансовый 8 8 4" xfId="60772"/>
    <cellStyle name="Финансовый 8 8 5" xfId="60773"/>
    <cellStyle name="Финансовый 8 8 6" xfId="60774"/>
    <cellStyle name="Финансовый 8 8 7" xfId="60775"/>
    <cellStyle name="Финансовый 8 8 8" xfId="60776"/>
    <cellStyle name="Финансовый 8 9" xfId="60777"/>
    <cellStyle name="Финансовый 8 9 2" xfId="60778"/>
    <cellStyle name="Финансовый 8 9 2 2" xfId="60779"/>
    <cellStyle name="Финансовый 8 9 3" xfId="60780"/>
    <cellStyle name="Финансовый 8 9 3 2" xfId="60781"/>
    <cellStyle name="Финансовый 8 9 4" xfId="60782"/>
    <cellStyle name="Финансовый 8 9 5" xfId="60783"/>
    <cellStyle name="Финансовый 8 9 6" xfId="60784"/>
    <cellStyle name="Финансовый 8 9 7" xfId="60785"/>
    <cellStyle name="Финансовый 9" xfId="60786"/>
    <cellStyle name="Финансовый 9 2" xfId="60787"/>
    <cellStyle name="Финансовый 9 2 2" xfId="60788"/>
    <cellStyle name="Финансовый 9 2 2 2" xfId="60789"/>
    <cellStyle name="Финансовый 9 2 2 3" xfId="60790"/>
    <cellStyle name="Финансовый 9 2 3" xfId="60791"/>
    <cellStyle name="Финансовый 9 2 3 2" xfId="60792"/>
    <cellStyle name="Финансовый 9 2 4" xfId="60793"/>
    <cellStyle name="Финансовый 9 2 4 2" xfId="60794"/>
    <cellStyle name="Финансовый 9 2 5" xfId="60795"/>
    <cellStyle name="Финансовый 9 2 5 2" xfId="60796"/>
    <cellStyle name="Финансовый 9 2 6" xfId="60797"/>
    <cellStyle name="Финансовый 9 2 6 2" xfId="60798"/>
    <cellStyle name="Финансовый 9 2 7" xfId="60799"/>
    <cellStyle name="Финансовый 9 2 8" xfId="60800"/>
    <cellStyle name="Финансовый 9 3" xfId="60801"/>
    <cellStyle name="Финансовый 9 3 2" xfId="60802"/>
    <cellStyle name="Финансовый 9 3 2 2" xfId="60803"/>
    <cellStyle name="Финансовый 9 3 3" xfId="60804"/>
    <cellStyle name="Финансовый 9 3 3 2" xfId="60805"/>
    <cellStyle name="Финансовый 9 3 4" xfId="60806"/>
    <cellStyle name="Финансовый 9 3 5" xfId="60807"/>
    <cellStyle name="Финансовый 9 3 6" xfId="60808"/>
    <cellStyle name="Финансовый 9 4" xfId="60809"/>
    <cellStyle name="Финансовый 9 4 2" xfId="60810"/>
    <cellStyle name="Финансовый 9 4 2 2" xfId="60811"/>
    <cellStyle name="Финансовый 9 4 3" xfId="60812"/>
    <cellStyle name="Финансовый 9 5" xfId="60813"/>
    <cellStyle name="Финансовый 9 5 2" xfId="60814"/>
    <cellStyle name="Финансовый 9 6" xfId="60815"/>
    <cellStyle name="Финансовый 9 7" xfId="60816"/>
    <cellStyle name="Финансовый 9 8" xfId="60817"/>
  </cellStyles>
  <dxfs count="1034"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color rgb="FF9C0006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b val="0"/>
        <strike/>
      </font>
    </dxf>
    <dxf>
      <font>
        <b val="0"/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rgb="FF9C0006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indexed="20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indexed="20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indexed="20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b val="0"/>
        <strike/>
      </font>
    </dxf>
    <dxf>
      <font>
        <b val="0"/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color indexed="20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indexed="20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indexed="20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color indexed="20"/>
      </font>
    </dxf>
    <dxf>
      <font>
        <strike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  <dxf>
      <font>
        <strike/>
      </font>
    </dxf>
    <dxf>
      <font>
        <color rgb="FF9C0006"/>
      </font>
    </dxf>
  </dxfs>
  <tableStyles count="0" defaultTableStyle="TableStyleMedium9" defaultPivotStyle="PivotStyleLight16"/>
  <colors>
    <mruColors>
      <color rgb="FFFF3399"/>
      <color rgb="FFFFCCFF"/>
      <color rgb="FF99FF99"/>
      <color rgb="FFFFFFCC"/>
      <color rgb="FFFF99FF"/>
      <color rgb="FFFF66FF"/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asmirnova\Downloads\&#1050;&#1055;%20&#1060;&#1050;&#1056;%202023-2025&#1075;.&#1075;.&#1089;%20&#1074;&#1085;&#1077;&#1089;&#1077;&#1085;&#1080;&#1077;&#1084;%20&#1085;&#1086;&#1074;&#1099;&#1093;%20&#1084;&#1082;&#1076;%20&#1086;&#1090;%2005.07.23%20(1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asmirnova\Documents\&#1054;&#1052;&#1057;%20&#1085;&#1072;%201.06.2023\&#1082;&#1086;&#1089;&#1090;&#1088;.%20&#1088;-&#1085;\&#1050;&#1055;%202023-2025&#1075;.&#1075;.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3 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3 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FD1981"/>
  <sheetViews>
    <sheetView tabSelected="1" view="pageBreakPreview" zoomScale="90" zoomScaleNormal="70" workbookViewId="0">
      <pane xSplit="4" ySplit="12" topLeftCell="E13" activePane="bottomRight" state="frozen"/>
      <selection pane="topRight"/>
      <selection pane="bottomLeft"/>
      <selection pane="bottomRight" activeCell="B8" sqref="B8:B11"/>
    </sheetView>
  </sheetViews>
  <sheetFormatPr defaultColWidth="9.109375" defaultRowHeight="13.8" outlineLevelRow="2"/>
  <cols>
    <col min="1" max="1" width="4.5546875" style="782" customWidth="1"/>
    <col min="2" max="2" width="49.77734375" style="783" customWidth="1"/>
    <col min="3" max="3" width="8" style="784" customWidth="1"/>
    <col min="4" max="4" width="10.44140625" style="784" customWidth="1"/>
    <col min="5" max="5" width="16.6640625" style="785" customWidth="1"/>
    <col min="6" max="6" width="6" style="784" customWidth="1"/>
    <col min="7" max="7" width="5.88671875" style="784" customWidth="1"/>
    <col min="8" max="8" width="15.88671875" style="786" customWidth="1"/>
    <col min="9" max="9" width="15.77734375" style="786" customWidth="1"/>
    <col min="10" max="10" width="15.44140625" style="786" customWidth="1"/>
    <col min="11" max="11" width="11.33203125" style="787" customWidth="1"/>
    <col min="12" max="12" width="18.6640625" style="788" customWidth="1"/>
    <col min="13" max="13" width="7.6640625" style="789" customWidth="1"/>
    <col min="14" max="14" width="13.44140625" style="790" customWidth="1"/>
    <col min="15" max="15" width="13" style="790" customWidth="1"/>
    <col min="16" max="16" width="17.77734375" style="788" customWidth="1"/>
    <col min="17" max="17" width="11.109375" style="786" customWidth="1"/>
    <col min="18" max="18" width="13.33203125" style="791" customWidth="1"/>
    <col min="19" max="19" width="18" style="791" customWidth="1"/>
    <col min="20" max="20" width="17.109375" style="791" customWidth="1"/>
    <col min="21" max="21" width="11.44140625" style="791" customWidth="1"/>
    <col min="22" max="22" width="12.33203125" style="792" customWidth="1"/>
    <col min="23" max="23" width="39.88671875" hidden="1" customWidth="1"/>
    <col min="24" max="24" width="14.88671875" hidden="1" customWidth="1"/>
    <col min="25" max="25" width="10" hidden="1" customWidth="1"/>
    <col min="26" max="26" width="11.6640625" style="694" hidden="1" customWidth="1"/>
    <col min="27" max="30" width="9.109375" style="694" hidden="1" customWidth="1"/>
    <col min="31" max="31" width="7" style="694" hidden="1" customWidth="1"/>
    <col min="32" max="32" width="6.5546875" style="694" hidden="1" customWidth="1"/>
    <col min="33" max="16384" width="9.109375" style="694"/>
  </cols>
  <sheetData>
    <row r="1" spans="1:32" customFormat="1" ht="8.25" customHeight="1">
      <c r="A1" s="793"/>
      <c r="B1" s="794"/>
      <c r="C1" s="795"/>
      <c r="D1" s="795"/>
      <c r="E1" s="796"/>
      <c r="F1" s="795"/>
      <c r="G1" s="795"/>
      <c r="H1" s="797"/>
      <c r="I1" s="797"/>
      <c r="J1" s="797"/>
      <c r="K1" s="866"/>
      <c r="L1" s="867"/>
      <c r="M1" s="868"/>
      <c r="N1" s="869"/>
      <c r="O1" s="794"/>
      <c r="P1" s="870"/>
      <c r="Q1" s="794"/>
      <c r="R1" s="1742" t="s">
        <v>0</v>
      </c>
      <c r="S1" s="1742"/>
      <c r="T1" s="1742"/>
      <c r="U1" s="1742"/>
      <c r="V1" s="1742"/>
      <c r="W1" s="704"/>
      <c r="Z1" s="947"/>
      <c r="AA1" s="947"/>
      <c r="AB1" s="947"/>
      <c r="AC1" s="947"/>
      <c r="AF1" s="694"/>
    </row>
    <row r="2" spans="1:32" customFormat="1" ht="39" customHeight="1">
      <c r="A2" s="793"/>
      <c r="B2" s="794"/>
      <c r="C2" s="795"/>
      <c r="D2" s="795"/>
      <c r="E2" s="785"/>
      <c r="F2" s="795"/>
      <c r="G2" s="795"/>
      <c r="H2" s="797"/>
      <c r="I2" s="797"/>
      <c r="J2" s="797"/>
      <c r="K2" s="866"/>
      <c r="L2" s="867"/>
      <c r="M2" s="868"/>
      <c r="N2" s="869"/>
      <c r="O2" s="794"/>
      <c r="P2" s="870"/>
      <c r="Q2" s="794"/>
      <c r="R2" s="1742"/>
      <c r="S2" s="1742"/>
      <c r="T2" s="1742"/>
      <c r="U2" s="1742"/>
      <c r="V2" s="1742"/>
      <c r="W2" s="909"/>
      <c r="Z2" s="947"/>
      <c r="AA2" s="947"/>
      <c r="AB2" s="947"/>
      <c r="AC2" s="947"/>
      <c r="AF2" s="694"/>
    </row>
    <row r="3" spans="1:32" customFormat="1" ht="26.25" customHeight="1">
      <c r="A3" s="1743" t="s">
        <v>1</v>
      </c>
      <c r="B3" s="1743"/>
      <c r="C3" s="1743"/>
      <c r="D3" s="1743"/>
      <c r="E3" s="1743"/>
      <c r="F3" s="1743"/>
      <c r="G3" s="1743"/>
      <c r="H3" s="1743"/>
      <c r="I3" s="1743"/>
      <c r="J3" s="1743"/>
      <c r="K3" s="1743"/>
      <c r="L3" s="1743"/>
      <c r="M3" s="1743"/>
      <c r="N3" s="1743"/>
      <c r="O3" s="1743"/>
      <c r="P3" s="1743"/>
      <c r="Q3" s="1743"/>
      <c r="R3" s="1743"/>
      <c r="S3" s="1743"/>
      <c r="T3" s="1743"/>
      <c r="U3" s="1743"/>
      <c r="V3" s="1743"/>
      <c r="W3" s="910"/>
      <c r="Z3" s="947"/>
      <c r="AA3" s="947"/>
      <c r="AB3" s="947"/>
      <c r="AC3" s="947"/>
      <c r="AF3" s="694"/>
    </row>
    <row r="4" spans="1:32" customFormat="1" ht="6" customHeight="1">
      <c r="A4" s="1743"/>
      <c r="B4" s="1743"/>
      <c r="C4" s="1743"/>
      <c r="D4" s="1743"/>
      <c r="E4" s="1743"/>
      <c r="F4" s="1743"/>
      <c r="G4" s="1743"/>
      <c r="H4" s="1743"/>
      <c r="I4" s="1743"/>
      <c r="J4" s="1743"/>
      <c r="K4" s="1743"/>
      <c r="L4" s="1743"/>
      <c r="M4" s="1743"/>
      <c r="N4" s="1743"/>
      <c r="O4" s="1743"/>
      <c r="P4" s="1743"/>
      <c r="Q4" s="1743"/>
      <c r="R4" s="1743"/>
      <c r="S4" s="1743"/>
      <c r="T4" s="1743"/>
      <c r="U4" s="1743"/>
      <c r="V4" s="1743"/>
      <c r="W4" s="910"/>
      <c r="Z4" s="947"/>
      <c r="AA4" s="947"/>
      <c r="AB4" s="947"/>
      <c r="AC4" s="947"/>
      <c r="AF4" s="694"/>
    </row>
    <row r="5" spans="1:32" ht="11.25" customHeight="1">
      <c r="A5" s="793"/>
      <c r="B5" s="794"/>
      <c r="C5" s="795"/>
      <c r="D5" s="795"/>
      <c r="F5" s="795"/>
      <c r="G5" s="795"/>
      <c r="H5" s="797"/>
      <c r="I5" s="797"/>
      <c r="J5" s="797"/>
      <c r="K5" s="866"/>
      <c r="L5" s="867"/>
      <c r="M5" s="868"/>
      <c r="N5" s="869"/>
      <c r="O5" s="869"/>
      <c r="P5" s="867"/>
      <c r="Q5" s="797"/>
      <c r="S5" s="911"/>
      <c r="T5" s="911"/>
      <c r="U5" s="911" t="s">
        <v>2</v>
      </c>
      <c r="V5" s="912"/>
      <c r="W5" s="694"/>
      <c r="X5" s="694"/>
      <c r="Y5" s="694"/>
      <c r="Z5" s="701"/>
      <c r="AA5" s="701"/>
      <c r="AB5" s="701"/>
      <c r="AC5" s="701"/>
    </row>
    <row r="6" spans="1:32" ht="18" customHeight="1">
      <c r="A6" s="1723" t="s">
        <v>3</v>
      </c>
      <c r="B6" s="1723"/>
      <c r="C6" s="1723"/>
      <c r="D6" s="1723"/>
      <c r="E6" s="1723"/>
      <c r="F6" s="1723"/>
      <c r="G6" s="1723"/>
      <c r="H6" s="1723"/>
      <c r="I6" s="1723"/>
      <c r="J6" s="1723"/>
      <c r="K6" s="1723"/>
      <c r="L6" s="1723"/>
      <c r="M6" s="1723"/>
      <c r="N6" s="1723"/>
      <c r="O6" s="1723"/>
      <c r="P6" s="1723"/>
      <c r="Q6" s="1723"/>
      <c r="R6" s="1723"/>
      <c r="S6" s="1723"/>
      <c r="T6" s="1723"/>
      <c r="U6" s="1723"/>
      <c r="V6" s="1723"/>
      <c r="W6" s="1724"/>
      <c r="X6" s="694"/>
      <c r="Y6" s="694"/>
      <c r="Z6" s="701"/>
      <c r="AA6" s="701"/>
      <c r="AB6" s="701"/>
      <c r="AC6" s="701"/>
    </row>
    <row r="7" spans="1:32" ht="12" customHeight="1">
      <c r="A7" s="785"/>
      <c r="B7" s="785"/>
      <c r="C7" s="785"/>
      <c r="D7" s="785"/>
      <c r="F7" s="785"/>
      <c r="G7" s="785"/>
      <c r="H7" s="785"/>
      <c r="I7" s="785"/>
      <c r="J7" s="785"/>
      <c r="K7" s="871"/>
      <c r="L7" s="872"/>
      <c r="M7" s="873"/>
      <c r="N7" s="785"/>
      <c r="O7" s="785"/>
      <c r="P7" s="872"/>
      <c r="Q7" s="785"/>
      <c r="R7" s="872"/>
      <c r="S7" s="872"/>
      <c r="T7" s="872"/>
      <c r="U7" s="872"/>
      <c r="V7" s="785"/>
      <c r="W7" s="913"/>
      <c r="X7" s="694"/>
      <c r="Y7" s="694"/>
      <c r="Z7" s="701"/>
      <c r="AA7" s="701"/>
      <c r="AB7" s="701"/>
      <c r="AC7" s="701"/>
    </row>
    <row r="8" spans="1:32" ht="72.75" customHeight="1">
      <c r="A8" s="1725" t="s">
        <v>4</v>
      </c>
      <c r="B8" s="1725" t="s">
        <v>5</v>
      </c>
      <c r="C8" s="1725" t="s">
        <v>6</v>
      </c>
      <c r="D8" s="1725"/>
      <c r="E8" s="1737" t="s">
        <v>7</v>
      </c>
      <c r="F8" s="1736" t="s">
        <v>8</v>
      </c>
      <c r="G8" s="1736" t="s">
        <v>9</v>
      </c>
      <c r="H8" s="1737" t="s">
        <v>10</v>
      </c>
      <c r="I8" s="1725" t="s">
        <v>11</v>
      </c>
      <c r="J8" s="1725"/>
      <c r="K8" s="1738" t="s">
        <v>12</v>
      </c>
      <c r="L8" s="1725" t="s">
        <v>13</v>
      </c>
      <c r="M8" s="1725"/>
      <c r="N8" s="1725"/>
      <c r="O8" s="1725"/>
      <c r="P8" s="1725"/>
      <c r="Q8" s="1737" t="s">
        <v>14</v>
      </c>
      <c r="R8" s="1739" t="s">
        <v>15</v>
      </c>
      <c r="S8" s="1726" t="s">
        <v>16</v>
      </c>
      <c r="T8" s="1726"/>
      <c r="U8" s="1739" t="s">
        <v>17</v>
      </c>
      <c r="V8" s="1741" t="s">
        <v>18</v>
      </c>
      <c r="W8" s="909" t="s">
        <v>19</v>
      </c>
      <c r="X8" s="694"/>
      <c r="Y8" s="694"/>
      <c r="Z8" s="701"/>
      <c r="AA8" s="701"/>
      <c r="AB8" s="701" t="s">
        <v>20</v>
      </c>
      <c r="AC8" s="701" t="s">
        <v>21</v>
      </c>
    </row>
    <row r="9" spans="1:32">
      <c r="A9" s="1725"/>
      <c r="B9" s="1725"/>
      <c r="C9" s="1736" t="s">
        <v>22</v>
      </c>
      <c r="D9" s="1736" t="s">
        <v>23</v>
      </c>
      <c r="E9" s="1737"/>
      <c r="F9" s="1736"/>
      <c r="G9" s="1736"/>
      <c r="H9" s="1737"/>
      <c r="I9" s="1737" t="s">
        <v>24</v>
      </c>
      <c r="J9" s="1737" t="s">
        <v>25</v>
      </c>
      <c r="K9" s="1738"/>
      <c r="L9" s="1739" t="s">
        <v>24</v>
      </c>
      <c r="M9" s="1725" t="s">
        <v>26</v>
      </c>
      <c r="N9" s="1725"/>
      <c r="O9" s="1725"/>
      <c r="P9" s="1725"/>
      <c r="Q9" s="1737"/>
      <c r="R9" s="1739"/>
      <c r="S9" s="1740" t="s">
        <v>27</v>
      </c>
      <c r="T9" s="1740" t="s">
        <v>28</v>
      </c>
      <c r="U9" s="1739"/>
      <c r="V9" s="1741"/>
      <c r="W9" s="694"/>
      <c r="X9" s="694"/>
      <c r="Y9" s="694"/>
      <c r="Z9" s="701"/>
      <c r="AA9" s="701"/>
      <c r="AB9" s="701"/>
      <c r="AC9" s="701"/>
    </row>
    <row r="10" spans="1:32" ht="62.25" customHeight="1">
      <c r="A10" s="1725"/>
      <c r="B10" s="1725"/>
      <c r="C10" s="1736"/>
      <c r="D10" s="1736"/>
      <c r="E10" s="1737"/>
      <c r="F10" s="1736"/>
      <c r="G10" s="1736"/>
      <c r="H10" s="1737"/>
      <c r="I10" s="1737"/>
      <c r="J10" s="1737"/>
      <c r="K10" s="1738"/>
      <c r="L10" s="1739"/>
      <c r="M10" s="875" t="s">
        <v>29</v>
      </c>
      <c r="N10" s="798" t="s">
        <v>30</v>
      </c>
      <c r="O10" s="798" t="s">
        <v>31</v>
      </c>
      <c r="P10" s="874" t="s">
        <v>32</v>
      </c>
      <c r="Q10" s="1737"/>
      <c r="R10" s="1739"/>
      <c r="S10" s="1740"/>
      <c r="T10" s="1740"/>
      <c r="U10" s="1739"/>
      <c r="V10" s="1741"/>
      <c r="W10" s="694"/>
      <c r="X10" s="694"/>
      <c r="Y10" s="694"/>
      <c r="Z10" s="701"/>
      <c r="AA10" s="701"/>
      <c r="AB10" s="701"/>
      <c r="AC10" s="701"/>
    </row>
    <row r="11" spans="1:32" ht="17.25" customHeight="1">
      <c r="A11" s="1725"/>
      <c r="B11" s="1725"/>
      <c r="C11" s="1736"/>
      <c r="D11" s="1736"/>
      <c r="E11" s="1737"/>
      <c r="F11" s="1736"/>
      <c r="G11" s="1736"/>
      <c r="H11" s="381" t="s">
        <v>33</v>
      </c>
      <c r="I11" s="381" t="s">
        <v>33</v>
      </c>
      <c r="J11" s="381" t="s">
        <v>33</v>
      </c>
      <c r="K11" s="556" t="s">
        <v>34</v>
      </c>
      <c r="L11" s="457" t="s">
        <v>35</v>
      </c>
      <c r="M11" s="689" t="s">
        <v>35</v>
      </c>
      <c r="N11" s="381" t="s">
        <v>35</v>
      </c>
      <c r="O11" s="381" t="s">
        <v>35</v>
      </c>
      <c r="P11" s="457" t="s">
        <v>35</v>
      </c>
      <c r="Q11" s="381" t="s">
        <v>36</v>
      </c>
      <c r="R11" s="457" t="s">
        <v>36</v>
      </c>
      <c r="S11" s="1740"/>
      <c r="T11" s="1740"/>
      <c r="U11" s="1739"/>
      <c r="V11" s="1741"/>
      <c r="W11" s="694"/>
      <c r="X11" s="694"/>
      <c r="Y11" s="694"/>
      <c r="Z11" s="701"/>
      <c r="AA11" s="701"/>
      <c r="AB11" s="701"/>
      <c r="AC11" s="701"/>
    </row>
    <row r="12" spans="1:32" ht="15.75" customHeight="1">
      <c r="A12" s="381">
        <v>1</v>
      </c>
      <c r="B12" s="115">
        <v>2</v>
      </c>
      <c r="C12" s="467">
        <v>3</v>
      </c>
      <c r="D12" s="467">
        <v>4</v>
      </c>
      <c r="E12" s="115">
        <v>5</v>
      </c>
      <c r="F12" s="467">
        <v>6</v>
      </c>
      <c r="G12" s="467">
        <v>7</v>
      </c>
      <c r="H12" s="381">
        <v>8</v>
      </c>
      <c r="I12" s="381">
        <v>9</v>
      </c>
      <c r="J12" s="381">
        <v>10</v>
      </c>
      <c r="K12" s="556">
        <v>11</v>
      </c>
      <c r="L12" s="381">
        <v>12</v>
      </c>
      <c r="M12" s="381">
        <v>13</v>
      </c>
      <c r="N12" s="381">
        <v>14</v>
      </c>
      <c r="O12" s="381">
        <v>15</v>
      </c>
      <c r="P12" s="381">
        <v>16</v>
      </c>
      <c r="Q12" s="381">
        <v>17</v>
      </c>
      <c r="R12" s="381">
        <v>18</v>
      </c>
      <c r="S12" s="381">
        <v>19</v>
      </c>
      <c r="T12" s="381">
        <v>20</v>
      </c>
      <c r="U12" s="381">
        <v>21</v>
      </c>
      <c r="V12" s="381">
        <v>22</v>
      </c>
      <c r="W12" s="694"/>
      <c r="X12" s="694"/>
      <c r="Y12" s="694"/>
      <c r="Z12" s="701"/>
      <c r="AA12" s="701"/>
      <c r="AB12" s="701"/>
      <c r="AC12" s="701"/>
    </row>
    <row r="13" spans="1:32" ht="15.75" customHeight="1">
      <c r="A13" s="800" t="s">
        <v>37</v>
      </c>
      <c r="B13" s="619"/>
      <c r="C13" s="801" t="s">
        <v>38</v>
      </c>
      <c r="D13" s="801" t="s">
        <v>38</v>
      </c>
      <c r="E13" s="802" t="s">
        <v>38</v>
      </c>
      <c r="F13" s="801" t="s">
        <v>38</v>
      </c>
      <c r="G13" s="801" t="s">
        <v>38</v>
      </c>
      <c r="H13" s="803">
        <f>SUM(H15+H480+H834)</f>
        <v>3158625.75</v>
      </c>
      <c r="I13" s="803">
        <f>SUM(I15+I480+I834)</f>
        <v>2750170.07</v>
      </c>
      <c r="J13" s="803">
        <f>SUM(J15+J480+J834)</f>
        <v>2749058.03</v>
      </c>
      <c r="K13" s="876">
        <f t="shared" ref="K13:P13" si="0">SUM(K15+K480+K834)</f>
        <v>113207</v>
      </c>
      <c r="L13" s="803">
        <f t="shared" si="0"/>
        <v>2064553156.6705201</v>
      </c>
      <c r="M13" s="877">
        <f t="shared" si="0"/>
        <v>0</v>
      </c>
      <c r="N13" s="877">
        <f t="shared" si="0"/>
        <v>0</v>
      </c>
      <c r="O13" s="877">
        <f t="shared" si="0"/>
        <v>900000</v>
      </c>
      <c r="P13" s="803">
        <f t="shared" si="0"/>
        <v>2063653156.6705201</v>
      </c>
      <c r="Q13" s="803" t="s">
        <v>38</v>
      </c>
      <c r="R13" s="803" t="s">
        <v>38</v>
      </c>
      <c r="S13" s="803" t="s">
        <v>38</v>
      </c>
      <c r="T13" s="803" t="s">
        <v>38</v>
      </c>
      <c r="U13" s="803" t="s">
        <v>38</v>
      </c>
      <c r="V13" s="914" t="s">
        <v>38</v>
      </c>
      <c r="W13" s="915" t="s">
        <v>38</v>
      </c>
      <c r="X13" s="916" t="s">
        <v>38</v>
      </c>
      <c r="Y13" s="916" t="s">
        <v>38</v>
      </c>
      <c r="Z13" s="916" t="s">
        <v>38</v>
      </c>
      <c r="AA13" s="916" t="s">
        <v>38</v>
      </c>
      <c r="AB13" s="916" t="s">
        <v>38</v>
      </c>
      <c r="AC13" s="916" t="s">
        <v>38</v>
      </c>
      <c r="AD13" s="916" t="s">
        <v>38</v>
      </c>
      <c r="AE13" s="948" t="s">
        <v>38</v>
      </c>
      <c r="AF13" s="949"/>
    </row>
    <row r="14" spans="1:32">
      <c r="A14" s="1727">
        <v>2023</v>
      </c>
      <c r="B14" s="1727"/>
      <c r="C14" s="1727"/>
      <c r="D14" s="1727"/>
      <c r="E14" s="1727"/>
      <c r="F14" s="1727"/>
      <c r="G14" s="1727"/>
      <c r="H14" s="1727"/>
      <c r="I14" s="1727"/>
      <c r="J14" s="1727"/>
      <c r="K14" s="1727"/>
      <c r="L14" s="1727"/>
      <c r="M14" s="1727"/>
      <c r="N14" s="1727"/>
      <c r="O14" s="1727"/>
      <c r="P14" s="1727"/>
      <c r="Q14" s="1727"/>
      <c r="R14" s="1727"/>
      <c r="S14" s="1727"/>
      <c r="T14" s="1727"/>
      <c r="U14" s="1727"/>
      <c r="V14" s="1727"/>
      <c r="W14" s="694"/>
      <c r="X14" s="917"/>
      <c r="Y14" s="950"/>
      <c r="Z14" s="701"/>
      <c r="AA14" s="701"/>
      <c r="AB14" s="701"/>
      <c r="AC14" s="701"/>
    </row>
    <row r="15" spans="1:32" s="744" customFormat="1" outlineLevel="1" collapsed="1">
      <c r="A15" s="804" t="s">
        <v>39</v>
      </c>
      <c r="B15" s="805"/>
      <c r="C15" s="806" t="s">
        <v>38</v>
      </c>
      <c r="D15" s="806" t="s">
        <v>38</v>
      </c>
      <c r="E15" s="807" t="s">
        <v>38</v>
      </c>
      <c r="F15" s="806" t="s">
        <v>38</v>
      </c>
      <c r="G15" s="806" t="s">
        <v>38</v>
      </c>
      <c r="H15" s="808">
        <f t="shared" ref="H15:P15" si="1">H16+H20+H37+H45+H54+H60+H73+H76+H80+H83+H298+H341+H352+H358+H368+H373+H393+H403+H411+H415+H419+H423+H427+H435+H462+H455+H447+H408+H459</f>
        <v>1195543.42</v>
      </c>
      <c r="I15" s="808">
        <f t="shared" si="1"/>
        <v>1037759.47</v>
      </c>
      <c r="J15" s="808">
        <f t="shared" si="1"/>
        <v>1054957.1499999999</v>
      </c>
      <c r="K15" s="876">
        <f t="shared" si="1"/>
        <v>44396</v>
      </c>
      <c r="L15" s="808">
        <f t="shared" si="1"/>
        <v>640504781.16999996</v>
      </c>
      <c r="M15" s="808">
        <f t="shared" si="1"/>
        <v>0</v>
      </c>
      <c r="N15" s="808">
        <f t="shared" si="1"/>
        <v>0</v>
      </c>
      <c r="O15" s="808">
        <f t="shared" si="1"/>
        <v>900000</v>
      </c>
      <c r="P15" s="808">
        <f t="shared" si="1"/>
        <v>639604781.16999996</v>
      </c>
      <c r="Q15" s="808" t="s">
        <v>38</v>
      </c>
      <c r="R15" s="808" t="s">
        <v>38</v>
      </c>
      <c r="S15" s="808" t="s">
        <v>38</v>
      </c>
      <c r="T15" s="808" t="s">
        <v>38</v>
      </c>
      <c r="U15" s="808" t="s">
        <v>38</v>
      </c>
      <c r="V15" s="918" t="s">
        <v>38</v>
      </c>
      <c r="W15" s="919" t="s">
        <v>38</v>
      </c>
      <c r="X15" s="917"/>
      <c r="Y15" s="951"/>
      <c r="Z15" s="952"/>
      <c r="AA15" s="952"/>
      <c r="AB15" s="952"/>
      <c r="AC15" s="952"/>
    </row>
    <row r="16" spans="1:32" s="745" customFormat="1" outlineLevel="1">
      <c r="A16" s="1728" t="s">
        <v>40</v>
      </c>
      <c r="B16" s="1728"/>
      <c r="C16" s="810" t="s">
        <v>38</v>
      </c>
      <c r="D16" s="810" t="s">
        <v>38</v>
      </c>
      <c r="E16" s="811" t="s">
        <v>38</v>
      </c>
      <c r="F16" s="810" t="s">
        <v>38</v>
      </c>
      <c r="G16" s="810" t="s">
        <v>38</v>
      </c>
      <c r="H16" s="812">
        <f t="shared" ref="H16:P16" si="2">H17</f>
        <v>811.6</v>
      </c>
      <c r="I16" s="812">
        <f t="shared" si="2"/>
        <v>773.8</v>
      </c>
      <c r="J16" s="812">
        <f t="shared" si="2"/>
        <v>500</v>
      </c>
      <c r="K16" s="878">
        <f t="shared" si="2"/>
        <v>20</v>
      </c>
      <c r="L16" s="812">
        <f t="shared" si="2"/>
        <v>1651226.93</v>
      </c>
      <c r="M16" s="879">
        <f t="shared" si="2"/>
        <v>0</v>
      </c>
      <c r="N16" s="879">
        <f t="shared" si="2"/>
        <v>0</v>
      </c>
      <c r="O16" s="879">
        <f t="shared" si="2"/>
        <v>900000</v>
      </c>
      <c r="P16" s="812">
        <f t="shared" si="2"/>
        <v>751226.93</v>
      </c>
      <c r="Q16" s="812" t="s">
        <v>38</v>
      </c>
      <c r="R16" s="812" t="s">
        <v>38</v>
      </c>
      <c r="S16" s="812" t="s">
        <v>38</v>
      </c>
      <c r="T16" s="812" t="s">
        <v>38</v>
      </c>
      <c r="U16" s="812" t="s">
        <v>38</v>
      </c>
      <c r="V16" s="920" t="s">
        <v>38</v>
      </c>
      <c r="W16" s="921" t="s">
        <v>38</v>
      </c>
      <c r="X16" s="922"/>
      <c r="Y16" s="953"/>
      <c r="Z16" s="954"/>
      <c r="AA16" s="954"/>
      <c r="AB16" s="954"/>
      <c r="AC16" s="954"/>
      <c r="AD16" s="955"/>
      <c r="AE16" s="955"/>
      <c r="AF16" s="744"/>
    </row>
    <row r="17" spans="1:32" s="746" customFormat="1" outlineLevel="1">
      <c r="A17" s="813" t="s">
        <v>41</v>
      </c>
      <c r="B17" s="814"/>
      <c r="C17" s="815" t="s">
        <v>38</v>
      </c>
      <c r="D17" s="815" t="s">
        <v>38</v>
      </c>
      <c r="E17" s="816" t="s">
        <v>38</v>
      </c>
      <c r="F17" s="815" t="s">
        <v>38</v>
      </c>
      <c r="G17" s="815" t="s">
        <v>38</v>
      </c>
      <c r="H17" s="817">
        <f t="shared" ref="H17:P17" si="3">SUM(H18:H19)</f>
        <v>811.6</v>
      </c>
      <c r="I17" s="817">
        <f t="shared" si="3"/>
        <v>773.8</v>
      </c>
      <c r="J17" s="817">
        <f t="shared" si="3"/>
        <v>500</v>
      </c>
      <c r="K17" s="880">
        <f t="shared" si="3"/>
        <v>20</v>
      </c>
      <c r="L17" s="817">
        <f t="shared" si="3"/>
        <v>1651226.93</v>
      </c>
      <c r="M17" s="817">
        <f t="shared" si="3"/>
        <v>0</v>
      </c>
      <c r="N17" s="817">
        <f t="shared" si="3"/>
        <v>0</v>
      </c>
      <c r="O17" s="817">
        <f t="shared" si="3"/>
        <v>900000</v>
      </c>
      <c r="P17" s="817">
        <f t="shared" si="3"/>
        <v>751226.93</v>
      </c>
      <c r="Q17" s="817" t="s">
        <v>38</v>
      </c>
      <c r="R17" s="817" t="s">
        <v>38</v>
      </c>
      <c r="S17" s="817" t="s">
        <v>38</v>
      </c>
      <c r="T17" s="817" t="s">
        <v>38</v>
      </c>
      <c r="U17" s="817" t="s">
        <v>38</v>
      </c>
      <c r="V17" s="923" t="s">
        <v>38</v>
      </c>
      <c r="W17" s="919" t="s">
        <v>38</v>
      </c>
      <c r="X17" s="917"/>
      <c r="Y17" s="956"/>
      <c r="Z17" s="957"/>
      <c r="AA17" s="957"/>
      <c r="AB17" s="957"/>
      <c r="AC17" s="957"/>
      <c r="AF17" s="744"/>
    </row>
    <row r="18" spans="1:32" s="747" customFormat="1" ht="13.5" customHeight="1" outlineLevel="1">
      <c r="A18" s="381">
        <v>1</v>
      </c>
      <c r="B18" s="818" t="s">
        <v>42</v>
      </c>
      <c r="C18" s="819">
        <v>1969</v>
      </c>
      <c r="D18" s="820"/>
      <c r="E18" s="821" t="s">
        <v>43</v>
      </c>
      <c r="F18" s="819">
        <v>2</v>
      </c>
      <c r="G18" s="819">
        <v>2</v>
      </c>
      <c r="H18" s="662">
        <v>811.6</v>
      </c>
      <c r="I18" s="662">
        <v>773.8</v>
      </c>
      <c r="J18" s="662">
        <v>500</v>
      </c>
      <c r="K18" s="881">
        <v>20</v>
      </c>
      <c r="L18" s="662">
        <f>P18+O18</f>
        <v>1651226.93</v>
      </c>
      <c r="M18" s="882"/>
      <c r="N18" s="882"/>
      <c r="O18" s="882">
        <v>900000</v>
      </c>
      <c r="P18" s="662">
        <v>751226.93</v>
      </c>
      <c r="Q18" s="662">
        <f>L18/I18</f>
        <v>2133.9195270095602</v>
      </c>
      <c r="R18" s="662">
        <v>5210</v>
      </c>
      <c r="S18" s="887"/>
      <c r="T18" s="924"/>
      <c r="U18" s="662"/>
      <c r="V18" s="925">
        <v>45291</v>
      </c>
      <c r="X18" s="926"/>
      <c r="Y18" s="958"/>
      <c r="Z18" s="959"/>
      <c r="AA18" s="959"/>
      <c r="AB18" s="959"/>
      <c r="AC18" s="959"/>
      <c r="AF18" s="744"/>
    </row>
    <row r="19" spans="1:32" s="744" customFormat="1" ht="12.75" customHeight="1" outlineLevel="1">
      <c r="A19" s="381"/>
      <c r="B19" s="822"/>
      <c r="C19" s="637"/>
      <c r="D19" s="467"/>
      <c r="E19" s="823"/>
      <c r="F19" s="637"/>
      <c r="G19" s="637"/>
      <c r="H19" s="637"/>
      <c r="I19" s="637"/>
      <c r="J19" s="637"/>
      <c r="K19" s="556"/>
      <c r="L19" s="457"/>
      <c r="M19" s="883"/>
      <c r="N19" s="883"/>
      <c r="O19" s="883"/>
      <c r="P19" s="457">
        <f>'Приложение 3'!F14</f>
        <v>0</v>
      </c>
      <c r="Q19" s="457"/>
      <c r="R19" s="457"/>
      <c r="S19" s="558"/>
      <c r="T19" s="927"/>
      <c r="U19" s="457"/>
      <c r="V19" s="928"/>
      <c r="X19" s="926"/>
      <c r="Y19" s="951"/>
      <c r="Z19" s="952"/>
      <c r="AA19" s="952"/>
      <c r="AB19" s="952"/>
      <c r="AC19" s="952"/>
    </row>
    <row r="20" spans="1:32" s="748" customFormat="1" ht="13.5" customHeight="1" outlineLevel="1">
      <c r="A20" s="809" t="s">
        <v>44</v>
      </c>
      <c r="B20" s="824"/>
      <c r="C20" s="810" t="s">
        <v>38</v>
      </c>
      <c r="D20" s="810" t="s">
        <v>38</v>
      </c>
      <c r="E20" s="811" t="s">
        <v>38</v>
      </c>
      <c r="F20" s="810" t="s">
        <v>38</v>
      </c>
      <c r="G20" s="810" t="s">
        <v>38</v>
      </c>
      <c r="H20" s="812">
        <f>H21+H29+H35</f>
        <v>34259.300000000003</v>
      </c>
      <c r="I20" s="812">
        <f t="shared" ref="I20:P20" si="4">I21+I29+I35</f>
        <v>31301.53</v>
      </c>
      <c r="J20" s="812">
        <f t="shared" si="4"/>
        <v>30190.67</v>
      </c>
      <c r="K20" s="878">
        <f t="shared" si="4"/>
        <v>1127</v>
      </c>
      <c r="L20" s="812">
        <f t="shared" si="4"/>
        <v>26179084.079999998</v>
      </c>
      <c r="M20" s="812">
        <f t="shared" si="4"/>
        <v>0</v>
      </c>
      <c r="N20" s="812">
        <f t="shared" si="4"/>
        <v>0</v>
      </c>
      <c r="O20" s="812">
        <f t="shared" si="4"/>
        <v>0</v>
      </c>
      <c r="P20" s="812">
        <f t="shared" si="4"/>
        <v>26179084.079999998</v>
      </c>
      <c r="Q20" s="812" t="s">
        <v>38</v>
      </c>
      <c r="R20" s="812" t="s">
        <v>38</v>
      </c>
      <c r="S20" s="812" t="s">
        <v>38</v>
      </c>
      <c r="T20" s="812" t="s">
        <v>38</v>
      </c>
      <c r="U20" s="812" t="s">
        <v>38</v>
      </c>
      <c r="V20" s="920" t="s">
        <v>38</v>
      </c>
      <c r="W20" s="921" t="s">
        <v>38</v>
      </c>
      <c r="X20" s="929"/>
      <c r="Y20" s="960"/>
      <c r="Z20" s="961"/>
      <c r="AA20" s="961"/>
      <c r="AB20" s="961"/>
      <c r="AC20" s="961"/>
      <c r="AD20" s="962"/>
      <c r="AE20" s="962"/>
      <c r="AF20" s="753"/>
    </row>
    <row r="21" spans="1:32" s="749" customFormat="1" outlineLevel="1">
      <c r="A21" s="813" t="s">
        <v>41</v>
      </c>
      <c r="B21" s="814"/>
      <c r="C21" s="815" t="s">
        <v>38</v>
      </c>
      <c r="D21" s="815" t="s">
        <v>38</v>
      </c>
      <c r="E21" s="816" t="s">
        <v>38</v>
      </c>
      <c r="F21" s="815" t="s">
        <v>38</v>
      </c>
      <c r="G21" s="815" t="s">
        <v>38</v>
      </c>
      <c r="H21" s="817">
        <f>SUM(H22:H28)</f>
        <v>7592.29</v>
      </c>
      <c r="I21" s="817">
        <f t="shared" ref="I21:P21" si="5">SUM(I22:I28)</f>
        <v>6986.26</v>
      </c>
      <c r="J21" s="817">
        <f t="shared" si="5"/>
        <v>5875.4</v>
      </c>
      <c r="K21" s="880">
        <f t="shared" si="5"/>
        <v>234</v>
      </c>
      <c r="L21" s="817">
        <f t="shared" si="5"/>
        <v>11955898.779999999</v>
      </c>
      <c r="M21" s="817">
        <f t="shared" si="5"/>
        <v>0</v>
      </c>
      <c r="N21" s="817">
        <f t="shared" si="5"/>
        <v>0</v>
      </c>
      <c r="O21" s="817">
        <f t="shared" si="5"/>
        <v>0</v>
      </c>
      <c r="P21" s="817">
        <f t="shared" si="5"/>
        <v>11955898.779999999</v>
      </c>
      <c r="Q21" s="817" t="s">
        <v>38</v>
      </c>
      <c r="R21" s="817" t="s">
        <v>38</v>
      </c>
      <c r="S21" s="817" t="s">
        <v>38</v>
      </c>
      <c r="T21" s="817" t="s">
        <v>38</v>
      </c>
      <c r="U21" s="817" t="s">
        <v>38</v>
      </c>
      <c r="V21" s="923" t="s">
        <v>38</v>
      </c>
      <c r="W21" s="919" t="s">
        <v>38</v>
      </c>
      <c r="X21" s="930"/>
      <c r="Y21" s="963"/>
      <c r="Z21" s="964"/>
      <c r="AA21" s="964"/>
      <c r="AB21" s="964"/>
      <c r="AC21" s="964"/>
      <c r="AF21" s="753"/>
    </row>
    <row r="22" spans="1:32" outlineLevel="2">
      <c r="A22" s="381">
        <f>A18+1</f>
        <v>2</v>
      </c>
      <c r="B22" s="825" t="s">
        <v>45</v>
      </c>
      <c r="C22" s="826">
        <v>1961</v>
      </c>
      <c r="D22" s="827"/>
      <c r="E22" s="823" t="s">
        <v>43</v>
      </c>
      <c r="F22" s="826">
        <v>2</v>
      </c>
      <c r="G22" s="826">
        <v>2</v>
      </c>
      <c r="H22" s="828">
        <v>595.91999999999996</v>
      </c>
      <c r="I22" s="828">
        <v>549.87</v>
      </c>
      <c r="J22" s="457">
        <v>151.19999999999999</v>
      </c>
      <c r="K22" s="884">
        <v>17</v>
      </c>
      <c r="L22" s="457">
        <f t="shared" ref="L22:L36" si="6">P22+O22+N22+M22</f>
        <v>2479061.2200000002</v>
      </c>
      <c r="M22" s="883"/>
      <c r="N22" s="883"/>
      <c r="O22" s="883"/>
      <c r="P22" s="457">
        <f>'Приложение 3'!F17</f>
        <v>2479061.2200000002</v>
      </c>
      <c r="Q22" s="457">
        <f t="shared" ref="Q22:Q28" si="7">L22/I22</f>
        <v>4508.4496699219799</v>
      </c>
      <c r="R22" s="931">
        <v>5971</v>
      </c>
      <c r="S22" s="556"/>
      <c r="T22" s="928"/>
      <c r="U22" s="457" t="s">
        <v>46</v>
      </c>
      <c r="V22" s="928">
        <v>45291</v>
      </c>
      <c r="W22" s="694"/>
      <c r="X22" s="926"/>
      <c r="Y22" s="694"/>
      <c r="Z22" s="701"/>
      <c r="AA22" s="701"/>
      <c r="AB22" s="701"/>
      <c r="AC22" s="701"/>
    </row>
    <row r="23" spans="1:32" outlineLevel="2" collapsed="1">
      <c r="A23" s="381">
        <f t="shared" ref="A23:A28" si="8">A22+1</f>
        <v>3</v>
      </c>
      <c r="B23" s="825" t="s">
        <v>47</v>
      </c>
      <c r="C23" s="826">
        <v>1964</v>
      </c>
      <c r="D23" s="827"/>
      <c r="E23" s="823" t="s">
        <v>43</v>
      </c>
      <c r="F23" s="826">
        <v>2</v>
      </c>
      <c r="G23" s="826">
        <v>2</v>
      </c>
      <c r="H23" s="828">
        <v>482.5</v>
      </c>
      <c r="I23" s="828">
        <v>458.97</v>
      </c>
      <c r="J23" s="885">
        <v>356.11</v>
      </c>
      <c r="K23" s="884">
        <v>17</v>
      </c>
      <c r="L23" s="457">
        <f t="shared" si="6"/>
        <v>2531149.42</v>
      </c>
      <c r="M23" s="883"/>
      <c r="N23" s="883"/>
      <c r="O23" s="883"/>
      <c r="P23" s="457">
        <f>'Приложение 3'!F18</f>
        <v>2531149.42</v>
      </c>
      <c r="Q23" s="457">
        <f t="shared" si="7"/>
        <v>5514.8472013421397</v>
      </c>
      <c r="R23" s="931">
        <v>5971</v>
      </c>
      <c r="S23" s="556"/>
      <c r="T23" s="928"/>
      <c r="U23" s="457" t="s">
        <v>46</v>
      </c>
      <c r="V23" s="928">
        <v>45291</v>
      </c>
      <c r="W23" s="694"/>
      <c r="X23" s="926"/>
      <c r="Y23" s="694"/>
      <c r="Z23" s="701"/>
      <c r="AA23" s="701"/>
      <c r="AB23" s="701"/>
      <c r="AC23" s="701"/>
    </row>
    <row r="24" spans="1:32" outlineLevel="2" collapsed="1">
      <c r="A24" s="381">
        <f t="shared" si="8"/>
        <v>4</v>
      </c>
      <c r="B24" s="825" t="s">
        <v>48</v>
      </c>
      <c r="C24" s="826">
        <v>1985</v>
      </c>
      <c r="D24" s="827"/>
      <c r="E24" s="823" t="s">
        <v>43</v>
      </c>
      <c r="F24" s="826">
        <v>3</v>
      </c>
      <c r="G24" s="826">
        <v>2</v>
      </c>
      <c r="H24" s="828">
        <v>1068.5</v>
      </c>
      <c r="I24" s="828">
        <v>982.7</v>
      </c>
      <c r="J24" s="885">
        <v>590.62</v>
      </c>
      <c r="K24" s="884">
        <v>37</v>
      </c>
      <c r="L24" s="457">
        <f t="shared" si="6"/>
        <v>3582396.89</v>
      </c>
      <c r="M24" s="883"/>
      <c r="N24" s="883"/>
      <c r="O24" s="883"/>
      <c r="P24" s="457">
        <f>'Приложение 3'!F19</f>
        <v>3582396.89</v>
      </c>
      <c r="Q24" s="457">
        <f t="shared" si="7"/>
        <v>3645.4634069400599</v>
      </c>
      <c r="R24" s="931">
        <v>5971</v>
      </c>
      <c r="S24" s="556"/>
      <c r="T24" s="928"/>
      <c r="U24" s="457" t="s">
        <v>46</v>
      </c>
      <c r="V24" s="928">
        <v>45291</v>
      </c>
      <c r="W24" s="694"/>
      <c r="X24" s="926"/>
      <c r="Y24" s="694"/>
      <c r="Z24" s="701"/>
      <c r="AA24" s="701"/>
      <c r="AB24" s="701"/>
      <c r="AC24" s="701"/>
    </row>
    <row r="25" spans="1:32" outlineLevel="2">
      <c r="A25" s="381">
        <f t="shared" si="8"/>
        <v>5</v>
      </c>
      <c r="B25" s="825" t="s">
        <v>49</v>
      </c>
      <c r="C25" s="826">
        <v>1963</v>
      </c>
      <c r="D25" s="827"/>
      <c r="E25" s="823" t="s">
        <v>43</v>
      </c>
      <c r="F25" s="826">
        <v>4</v>
      </c>
      <c r="G25" s="826">
        <v>2</v>
      </c>
      <c r="H25" s="828">
        <v>1387.13</v>
      </c>
      <c r="I25" s="828">
        <v>1295.6600000000001</v>
      </c>
      <c r="J25" s="885">
        <v>761.9</v>
      </c>
      <c r="K25" s="884">
        <v>55</v>
      </c>
      <c r="L25" s="457">
        <f t="shared" si="6"/>
        <v>138852.25</v>
      </c>
      <c r="M25" s="883"/>
      <c r="N25" s="883"/>
      <c r="O25" s="883"/>
      <c r="P25" s="457">
        <f>'Приложение 3'!F20</f>
        <v>138852.25</v>
      </c>
      <c r="Q25" s="457">
        <f t="shared" si="7"/>
        <v>107.16719664109399</v>
      </c>
      <c r="R25" s="931">
        <v>5971</v>
      </c>
      <c r="S25" s="556"/>
      <c r="T25" s="928"/>
      <c r="U25" s="457" t="s">
        <v>46</v>
      </c>
      <c r="V25" s="928">
        <v>45291</v>
      </c>
      <c r="W25" s="694"/>
      <c r="X25" s="926"/>
      <c r="Y25" s="694"/>
      <c r="Z25" s="701"/>
      <c r="AA25" s="701"/>
      <c r="AB25" s="701"/>
      <c r="AC25" s="701"/>
    </row>
    <row r="26" spans="1:32" outlineLevel="2">
      <c r="A26" s="381">
        <f t="shared" si="8"/>
        <v>6</v>
      </c>
      <c r="B26" s="825" t="s">
        <v>50</v>
      </c>
      <c r="C26" s="360">
        <v>1962</v>
      </c>
      <c r="D26" s="829"/>
      <c r="E26" s="823" t="s">
        <v>43</v>
      </c>
      <c r="F26" s="360">
        <v>4</v>
      </c>
      <c r="G26" s="360">
        <v>2</v>
      </c>
      <c r="H26" s="830">
        <v>1313.19</v>
      </c>
      <c r="I26" s="830">
        <v>1216.5899999999999</v>
      </c>
      <c r="J26" s="851">
        <v>1533.1</v>
      </c>
      <c r="K26" s="886">
        <v>36</v>
      </c>
      <c r="L26" s="457">
        <f t="shared" si="6"/>
        <v>139479.1</v>
      </c>
      <c r="M26" s="883"/>
      <c r="N26" s="883"/>
      <c r="O26" s="883"/>
      <c r="P26" s="457">
        <f>'Приложение 3'!F21</f>
        <v>139479.1</v>
      </c>
      <c r="Q26" s="457">
        <f t="shared" si="7"/>
        <v>114.64758053247201</v>
      </c>
      <c r="R26" s="931">
        <v>5971</v>
      </c>
      <c r="S26" s="556"/>
      <c r="T26" s="928"/>
      <c r="U26" s="457" t="s">
        <v>46</v>
      </c>
      <c r="V26" s="928">
        <v>45291</v>
      </c>
      <c r="W26" s="694"/>
      <c r="X26" s="926"/>
      <c r="Y26" s="694"/>
      <c r="Z26" s="701"/>
      <c r="AA26" s="701"/>
      <c r="AB26" s="701"/>
      <c r="AC26" s="701"/>
    </row>
    <row r="27" spans="1:32" customFormat="1" ht="13.5" customHeight="1" outlineLevel="2">
      <c r="A27" s="381">
        <f t="shared" si="8"/>
        <v>7</v>
      </c>
      <c r="B27" s="139" t="s">
        <v>51</v>
      </c>
      <c r="C27" s="2">
        <v>1963</v>
      </c>
      <c r="D27" s="820"/>
      <c r="E27" s="331" t="s">
        <v>52</v>
      </c>
      <c r="F27" s="819">
        <v>4</v>
      </c>
      <c r="G27" s="819">
        <v>2</v>
      </c>
      <c r="H27" s="831">
        <v>1381.47</v>
      </c>
      <c r="I27" s="831">
        <v>1215.77</v>
      </c>
      <c r="J27" s="662">
        <f>I27</f>
        <v>1215.77</v>
      </c>
      <c r="K27" s="887">
        <v>37</v>
      </c>
      <c r="L27" s="662">
        <f t="shared" si="6"/>
        <v>2943849</v>
      </c>
      <c r="M27" s="882"/>
      <c r="N27" s="882"/>
      <c r="O27" s="882"/>
      <c r="P27" s="662">
        <f>'Приложение 3'!F22</f>
        <v>2943849</v>
      </c>
      <c r="Q27" s="662">
        <f t="shared" si="7"/>
        <v>2421.38644644958</v>
      </c>
      <c r="R27" s="662">
        <v>5971</v>
      </c>
      <c r="S27" s="662" t="s">
        <v>53</v>
      </c>
      <c r="T27" s="925">
        <v>43660</v>
      </c>
      <c r="U27" s="457" t="s">
        <v>46</v>
      </c>
      <c r="V27" s="925">
        <v>45291</v>
      </c>
      <c r="X27" s="926"/>
      <c r="Z27" s="947"/>
      <c r="AA27" s="947"/>
      <c r="AB27" s="947"/>
      <c r="AC27" s="947"/>
      <c r="AF27" s="694"/>
    </row>
    <row r="28" spans="1:32" customFormat="1" ht="13.5" customHeight="1" outlineLevel="2">
      <c r="A28" s="381">
        <f t="shared" si="8"/>
        <v>8</v>
      </c>
      <c r="B28" s="825" t="s">
        <v>54</v>
      </c>
      <c r="C28" s="832">
        <v>1964</v>
      </c>
      <c r="D28" s="833"/>
      <c r="E28" s="823" t="s">
        <v>52</v>
      </c>
      <c r="F28" s="832">
        <v>4</v>
      </c>
      <c r="G28" s="832">
        <v>2</v>
      </c>
      <c r="H28" s="834">
        <v>1363.58</v>
      </c>
      <c r="I28" s="834">
        <v>1266.7</v>
      </c>
      <c r="J28" s="888">
        <v>1266.7</v>
      </c>
      <c r="K28" s="889">
        <v>35</v>
      </c>
      <c r="L28" s="662">
        <f t="shared" si="6"/>
        <v>141110.9</v>
      </c>
      <c r="M28" s="882"/>
      <c r="N28" s="882"/>
      <c r="O28" s="882"/>
      <c r="P28" s="662">
        <f>'Приложение 3'!F23</f>
        <v>141110.9</v>
      </c>
      <c r="Q28" s="662">
        <f t="shared" si="7"/>
        <v>111.400410515513</v>
      </c>
      <c r="R28" s="662">
        <v>11338</v>
      </c>
      <c r="S28" s="662"/>
      <c r="T28" s="925"/>
      <c r="U28" s="457" t="s">
        <v>46</v>
      </c>
      <c r="V28" s="925">
        <v>45291</v>
      </c>
      <c r="X28" s="926"/>
      <c r="Z28" s="947"/>
      <c r="AA28" s="947"/>
      <c r="AB28" s="947"/>
      <c r="AC28" s="947"/>
      <c r="AF28" s="694"/>
    </row>
    <row r="29" spans="1:32" customFormat="1" outlineLevel="2">
      <c r="A29" s="813" t="s">
        <v>55</v>
      </c>
      <c r="B29" s="139"/>
      <c r="C29" s="815" t="s">
        <v>38</v>
      </c>
      <c r="D29" s="815" t="s">
        <v>38</v>
      </c>
      <c r="E29" s="816" t="s">
        <v>38</v>
      </c>
      <c r="F29" s="815" t="s">
        <v>38</v>
      </c>
      <c r="G29" s="815" t="s">
        <v>38</v>
      </c>
      <c r="H29" s="817">
        <f>SUM(H30:H34)</f>
        <v>23052.880000000001</v>
      </c>
      <c r="I29" s="817">
        <f t="shared" ref="I29:P29" si="9">SUM(I30:I34)</f>
        <v>20973.040000000001</v>
      </c>
      <c r="J29" s="817">
        <f t="shared" si="9"/>
        <v>20973.040000000001</v>
      </c>
      <c r="K29" s="880">
        <f t="shared" si="9"/>
        <v>745</v>
      </c>
      <c r="L29" s="817">
        <f t="shared" si="9"/>
        <v>12321381.6</v>
      </c>
      <c r="M29" s="817">
        <f t="shared" si="9"/>
        <v>0</v>
      </c>
      <c r="N29" s="817">
        <f t="shared" si="9"/>
        <v>0</v>
      </c>
      <c r="O29" s="817">
        <f t="shared" si="9"/>
        <v>0</v>
      </c>
      <c r="P29" s="817">
        <f t="shared" si="9"/>
        <v>12321381.6</v>
      </c>
      <c r="Q29" s="662" t="s">
        <v>56</v>
      </c>
      <c r="R29" s="817" t="s">
        <v>38</v>
      </c>
      <c r="S29" s="817" t="s">
        <v>38</v>
      </c>
      <c r="T29" s="817" t="s">
        <v>38</v>
      </c>
      <c r="U29" s="817" t="s">
        <v>38</v>
      </c>
      <c r="V29" s="923" t="s">
        <v>38</v>
      </c>
      <c r="W29" s="919" t="s">
        <v>38</v>
      </c>
      <c r="X29" s="926"/>
      <c r="Y29" s="752"/>
      <c r="Z29" s="965"/>
      <c r="AA29" s="965"/>
      <c r="AB29" s="965"/>
      <c r="AC29" s="965"/>
      <c r="AD29" s="752"/>
      <c r="AE29" s="752"/>
      <c r="AF29" s="694"/>
    </row>
    <row r="30" spans="1:32" customFormat="1" outlineLevel="2">
      <c r="A30" s="381">
        <f>A28+1</f>
        <v>9</v>
      </c>
      <c r="B30" s="835" t="s">
        <v>57</v>
      </c>
      <c r="C30" s="815">
        <v>1971</v>
      </c>
      <c r="D30" s="815">
        <v>2018</v>
      </c>
      <c r="E30" s="816" t="s">
        <v>52</v>
      </c>
      <c r="F30" s="637">
        <v>5</v>
      </c>
      <c r="G30" s="637">
        <v>6</v>
      </c>
      <c r="H30" s="836">
        <v>4888.38</v>
      </c>
      <c r="I30" s="836">
        <v>4491.34</v>
      </c>
      <c r="J30" s="817">
        <v>4491.34</v>
      </c>
      <c r="K30" s="890">
        <v>180</v>
      </c>
      <c r="L30" s="662">
        <f t="shared" si="6"/>
        <v>4014035</v>
      </c>
      <c r="M30" s="891"/>
      <c r="N30" s="891"/>
      <c r="O30" s="891"/>
      <c r="P30" s="817">
        <f>'Приложение 3'!F25</f>
        <v>4014035</v>
      </c>
      <c r="Q30" s="662">
        <f t="shared" ref="Q30:Q36" si="10">L30/I30</f>
        <v>893.72770709855001</v>
      </c>
      <c r="R30" s="817" t="s">
        <v>38</v>
      </c>
      <c r="S30" s="817" t="s">
        <v>53</v>
      </c>
      <c r="T30" s="817">
        <v>44719</v>
      </c>
      <c r="U30" s="817" t="s">
        <v>46</v>
      </c>
      <c r="V30" s="923">
        <v>45057</v>
      </c>
      <c r="W30" s="932"/>
      <c r="X30" s="926"/>
      <c r="Y30" s="752"/>
      <c r="Z30" s="965"/>
      <c r="AA30" s="965"/>
      <c r="AB30" s="965"/>
      <c r="AC30" s="965"/>
      <c r="AD30" s="752"/>
      <c r="AE30" s="752"/>
      <c r="AF30" s="694"/>
    </row>
    <row r="31" spans="1:32" customFormat="1" outlineLevel="2">
      <c r="A31" s="381">
        <f>A30+1</f>
        <v>10</v>
      </c>
      <c r="B31" s="837" t="s">
        <v>58</v>
      </c>
      <c r="C31" s="2">
        <v>1985</v>
      </c>
      <c r="D31" s="820"/>
      <c r="E31" s="331" t="s">
        <v>52</v>
      </c>
      <c r="F31" s="838">
        <v>5</v>
      </c>
      <c r="G31" s="838">
        <v>9</v>
      </c>
      <c r="H31" s="839">
        <v>6871.3</v>
      </c>
      <c r="I31" s="839">
        <v>6161.6</v>
      </c>
      <c r="J31" s="892">
        <v>6161.6</v>
      </c>
      <c r="K31" s="887">
        <v>239</v>
      </c>
      <c r="L31" s="662">
        <f t="shared" si="6"/>
        <v>1238100</v>
      </c>
      <c r="M31" s="882"/>
      <c r="N31" s="882"/>
      <c r="O31" s="882"/>
      <c r="P31" s="662">
        <f>'Приложение 3'!F26</f>
        <v>1238100</v>
      </c>
      <c r="Q31" s="662">
        <f t="shared" si="10"/>
        <v>200.93806803427699</v>
      </c>
      <c r="R31" s="817" t="s">
        <v>38</v>
      </c>
      <c r="S31" s="662" t="s">
        <v>53</v>
      </c>
      <c r="T31" s="925">
        <v>44819</v>
      </c>
      <c r="U31" s="662" t="s">
        <v>46</v>
      </c>
      <c r="V31" s="925">
        <v>44984</v>
      </c>
      <c r="X31" s="926"/>
      <c r="Z31" s="947"/>
      <c r="AA31" s="947"/>
      <c r="AB31" s="947"/>
      <c r="AC31" s="947"/>
      <c r="AF31" s="694"/>
    </row>
    <row r="32" spans="1:32" customFormat="1" outlineLevel="2">
      <c r="A32" s="381">
        <f>A31+1</f>
        <v>11</v>
      </c>
      <c r="B32" s="498" t="s">
        <v>59</v>
      </c>
      <c r="C32" s="2">
        <v>1983</v>
      </c>
      <c r="D32" s="820"/>
      <c r="E32" s="840" t="s">
        <v>52</v>
      </c>
      <c r="F32" s="637">
        <v>5</v>
      </c>
      <c r="G32" s="637">
        <v>8</v>
      </c>
      <c r="H32" s="836">
        <v>5889.1</v>
      </c>
      <c r="I32" s="836">
        <v>5284.4</v>
      </c>
      <c r="J32" s="662">
        <v>5284.4</v>
      </c>
      <c r="K32" s="887">
        <v>179</v>
      </c>
      <c r="L32" s="662">
        <f t="shared" si="6"/>
        <v>2304589.6</v>
      </c>
      <c r="M32" s="882"/>
      <c r="N32" s="882"/>
      <c r="O32" s="882"/>
      <c r="P32" s="662">
        <f>'Приложение 3'!F27</f>
        <v>2304589.6</v>
      </c>
      <c r="Q32" s="662">
        <f t="shared" si="10"/>
        <v>436.11187646658101</v>
      </c>
      <c r="R32" s="817" t="s">
        <v>38</v>
      </c>
      <c r="S32" s="662" t="s">
        <v>53</v>
      </c>
      <c r="T32" s="925">
        <v>44968</v>
      </c>
      <c r="U32" s="662" t="s">
        <v>46</v>
      </c>
      <c r="V32" s="925">
        <v>45112</v>
      </c>
      <c r="X32" s="926"/>
      <c r="Z32" s="947"/>
      <c r="AA32" s="947"/>
      <c r="AB32" s="947"/>
      <c r="AC32" s="947"/>
      <c r="AF32" s="694"/>
    </row>
    <row r="33" spans="1:32" customFormat="1" outlineLevel="2">
      <c r="A33" s="381">
        <f>A32+1</f>
        <v>12</v>
      </c>
      <c r="B33" s="841" t="s">
        <v>60</v>
      </c>
      <c r="C33" s="2">
        <v>1995</v>
      </c>
      <c r="D33" s="842"/>
      <c r="E33" s="843" t="s">
        <v>52</v>
      </c>
      <c r="F33" s="844">
        <v>3</v>
      </c>
      <c r="G33" s="844">
        <v>2</v>
      </c>
      <c r="H33" s="845">
        <v>1188.4000000000001</v>
      </c>
      <c r="I33" s="845">
        <v>1095.4000000000001</v>
      </c>
      <c r="J33" s="845">
        <v>1095.4000000000001</v>
      </c>
      <c r="K33" s="887">
        <v>42</v>
      </c>
      <c r="L33" s="662">
        <f t="shared" si="6"/>
        <v>1605357</v>
      </c>
      <c r="M33" s="882"/>
      <c r="N33" s="882"/>
      <c r="O33" s="882"/>
      <c r="P33" s="662">
        <f>'Приложение 3'!F28</f>
        <v>1605357</v>
      </c>
      <c r="Q33" s="662">
        <f t="shared" si="10"/>
        <v>1465.54409348183</v>
      </c>
      <c r="R33" s="817" t="s">
        <v>38</v>
      </c>
      <c r="S33" s="662" t="s">
        <v>53</v>
      </c>
      <c r="T33" s="925">
        <v>44987</v>
      </c>
      <c r="U33" s="662" t="s">
        <v>46</v>
      </c>
      <c r="V33" s="925">
        <v>45209</v>
      </c>
      <c r="X33" s="926"/>
      <c r="Z33" s="947"/>
      <c r="AA33" s="947"/>
      <c r="AB33" s="947"/>
      <c r="AC33" s="947"/>
      <c r="AF33" s="694"/>
    </row>
    <row r="34" spans="1:32" customFormat="1" outlineLevel="2">
      <c r="A34" s="381">
        <f>A33+1</f>
        <v>13</v>
      </c>
      <c r="B34" s="835" t="s">
        <v>61</v>
      </c>
      <c r="C34" s="2">
        <v>1981</v>
      </c>
      <c r="D34" s="820"/>
      <c r="E34" s="331" t="s">
        <v>52</v>
      </c>
      <c r="F34" s="637">
        <v>5</v>
      </c>
      <c r="G34" s="637">
        <v>4</v>
      </c>
      <c r="H34" s="836">
        <v>4215.7</v>
      </c>
      <c r="I34" s="836">
        <v>3940.3</v>
      </c>
      <c r="J34" s="836">
        <v>3940.3</v>
      </c>
      <c r="K34" s="893">
        <v>105</v>
      </c>
      <c r="L34" s="662">
        <f t="shared" si="6"/>
        <v>3159300</v>
      </c>
      <c r="M34" s="882"/>
      <c r="N34" s="882"/>
      <c r="O34" s="882"/>
      <c r="P34" s="662">
        <f>'Приложение 3'!F29</f>
        <v>3159300</v>
      </c>
      <c r="Q34" s="662">
        <f t="shared" si="10"/>
        <v>801.79174174555203</v>
      </c>
      <c r="R34" s="817" t="s">
        <v>56</v>
      </c>
      <c r="S34" s="662" t="s">
        <v>53</v>
      </c>
      <c r="T34" s="925">
        <v>45044</v>
      </c>
      <c r="U34" s="662" t="s">
        <v>46</v>
      </c>
      <c r="V34" s="925">
        <v>45259</v>
      </c>
      <c r="X34" s="926"/>
      <c r="Z34" s="947"/>
      <c r="AA34" s="947"/>
      <c r="AB34" s="947"/>
      <c r="AC34" s="947"/>
      <c r="AF34" s="694"/>
    </row>
    <row r="35" spans="1:32" customFormat="1" outlineLevel="2">
      <c r="A35" s="813" t="s">
        <v>62</v>
      </c>
      <c r="B35" s="814"/>
      <c r="C35" s="2" t="s">
        <v>56</v>
      </c>
      <c r="D35" s="2" t="s">
        <v>56</v>
      </c>
      <c r="E35" s="2" t="s">
        <v>56</v>
      </c>
      <c r="F35" s="2" t="s">
        <v>56</v>
      </c>
      <c r="G35" s="2" t="s">
        <v>56</v>
      </c>
      <c r="H35" s="836">
        <f>H36</f>
        <v>3614.13</v>
      </c>
      <c r="I35" s="836">
        <f>I36</f>
        <v>3342.23</v>
      </c>
      <c r="J35" s="836">
        <f t="shared" ref="J35:P35" si="11">J36</f>
        <v>3342.23</v>
      </c>
      <c r="K35" s="880">
        <f t="shared" si="11"/>
        <v>148</v>
      </c>
      <c r="L35" s="662">
        <f t="shared" si="6"/>
        <v>1901803.7</v>
      </c>
      <c r="M35" s="836">
        <f t="shared" si="11"/>
        <v>0</v>
      </c>
      <c r="N35" s="836">
        <f t="shared" si="11"/>
        <v>0</v>
      </c>
      <c r="O35" s="836">
        <f t="shared" si="11"/>
        <v>0</v>
      </c>
      <c r="P35" s="836">
        <f t="shared" si="11"/>
        <v>1901803.7</v>
      </c>
      <c r="Q35" s="662">
        <f t="shared" si="10"/>
        <v>569.02238924310996</v>
      </c>
      <c r="R35" s="817" t="s">
        <v>56</v>
      </c>
      <c r="S35" s="817" t="s">
        <v>56</v>
      </c>
      <c r="T35" s="817" t="s">
        <v>56</v>
      </c>
      <c r="U35" s="817" t="s">
        <v>56</v>
      </c>
      <c r="V35" s="817" t="s">
        <v>56</v>
      </c>
      <c r="W35" s="933" t="s">
        <v>56</v>
      </c>
      <c r="X35" s="933" t="s">
        <v>56</v>
      </c>
      <c r="Y35" s="933" t="s">
        <v>56</v>
      </c>
      <c r="Z35" s="933" t="s">
        <v>56</v>
      </c>
      <c r="AA35" s="933" t="s">
        <v>56</v>
      </c>
      <c r="AB35" s="933" t="s">
        <v>56</v>
      </c>
      <c r="AC35" s="933" t="s">
        <v>56</v>
      </c>
      <c r="AD35" s="933" t="s">
        <v>56</v>
      </c>
      <c r="AE35" s="933" t="s">
        <v>56</v>
      </c>
      <c r="AF35" s="665"/>
    </row>
    <row r="36" spans="1:32" customFormat="1" ht="14.4" outlineLevel="2">
      <c r="A36" s="381">
        <f>A34+1</f>
        <v>14</v>
      </c>
      <c r="B36" s="521" t="s">
        <v>63</v>
      </c>
      <c r="C36" s="2">
        <v>1976</v>
      </c>
      <c r="D36" s="820">
        <v>2019</v>
      </c>
      <c r="E36" s="331" t="s">
        <v>52</v>
      </c>
      <c r="F36" s="637">
        <v>5</v>
      </c>
      <c r="G36" s="637">
        <v>4</v>
      </c>
      <c r="H36" s="836">
        <v>3614.13</v>
      </c>
      <c r="I36" s="836">
        <v>3342.23</v>
      </c>
      <c r="J36" s="836">
        <v>3342.23</v>
      </c>
      <c r="K36" s="893">
        <v>148</v>
      </c>
      <c r="L36" s="662">
        <f t="shared" si="6"/>
        <v>1901803.7</v>
      </c>
      <c r="M36" s="882"/>
      <c r="N36" s="882"/>
      <c r="O36" s="882"/>
      <c r="P36" s="662">
        <f>'Приложение 3'!F31</f>
        <v>1901803.7</v>
      </c>
      <c r="Q36" s="662">
        <f t="shared" si="10"/>
        <v>569.02238924310996</v>
      </c>
      <c r="R36" s="817" t="s">
        <v>56</v>
      </c>
      <c r="S36" s="662"/>
      <c r="T36" s="925"/>
      <c r="U36" s="662"/>
      <c r="V36" s="925"/>
      <c r="X36" s="926"/>
      <c r="Z36" s="947"/>
      <c r="AA36" s="947"/>
      <c r="AB36" s="947"/>
      <c r="AC36" s="947"/>
      <c r="AF36" s="694"/>
    </row>
    <row r="37" spans="1:32" s="748" customFormat="1" outlineLevel="1">
      <c r="A37" s="809" t="s">
        <v>64</v>
      </c>
      <c r="B37" s="824"/>
      <c r="C37" s="810" t="s">
        <v>38</v>
      </c>
      <c r="D37" s="810" t="s">
        <v>38</v>
      </c>
      <c r="E37" s="811" t="s">
        <v>38</v>
      </c>
      <c r="F37" s="810" t="s">
        <v>38</v>
      </c>
      <c r="G37" s="810" t="s">
        <v>38</v>
      </c>
      <c r="H37" s="812">
        <f>H38+H43</f>
        <v>10829.1</v>
      </c>
      <c r="I37" s="812">
        <f t="shared" ref="I37:P37" si="12">I38+I43</f>
        <v>9445</v>
      </c>
      <c r="J37" s="812">
        <f t="shared" si="12"/>
        <v>9444.2800000000007</v>
      </c>
      <c r="K37" s="878">
        <f t="shared" si="12"/>
        <v>342</v>
      </c>
      <c r="L37" s="894">
        <f t="shared" si="12"/>
        <v>7680216.2999999998</v>
      </c>
      <c r="M37" s="812">
        <f t="shared" si="12"/>
        <v>0</v>
      </c>
      <c r="N37" s="812">
        <f t="shared" si="12"/>
        <v>0</v>
      </c>
      <c r="O37" s="812">
        <f t="shared" si="12"/>
        <v>0</v>
      </c>
      <c r="P37" s="812">
        <f t="shared" si="12"/>
        <v>7680216.2999999998</v>
      </c>
      <c r="Q37" s="812" t="s">
        <v>38</v>
      </c>
      <c r="R37" s="812" t="s">
        <v>38</v>
      </c>
      <c r="S37" s="812" t="s">
        <v>38</v>
      </c>
      <c r="T37" s="812" t="s">
        <v>38</v>
      </c>
      <c r="U37" s="812" t="s">
        <v>38</v>
      </c>
      <c r="V37" s="920" t="s">
        <v>38</v>
      </c>
      <c r="W37" s="921" t="s">
        <v>38</v>
      </c>
      <c r="X37" s="922"/>
      <c r="Y37" s="960"/>
      <c r="Z37" s="961"/>
      <c r="AA37" s="961"/>
      <c r="AB37" s="961"/>
      <c r="AC37" s="961"/>
      <c r="AD37" s="962"/>
      <c r="AE37" s="962"/>
      <c r="AF37" s="753"/>
    </row>
    <row r="38" spans="1:32" s="750" customFormat="1" outlineLevel="1">
      <c r="A38" s="813" t="s">
        <v>41</v>
      </c>
      <c r="B38" s="139"/>
      <c r="C38" s="815" t="s">
        <v>38</v>
      </c>
      <c r="D38" s="815" t="s">
        <v>38</v>
      </c>
      <c r="E38" s="816" t="s">
        <v>38</v>
      </c>
      <c r="F38" s="815" t="s">
        <v>38</v>
      </c>
      <c r="G38" s="815" t="s">
        <v>38</v>
      </c>
      <c r="H38" s="817">
        <f>SUM(H40:H42)</f>
        <v>8382.1</v>
      </c>
      <c r="I38" s="817">
        <f t="shared" ref="I38:P38" si="13">SUM(I40:I42)</f>
        <v>7373.3</v>
      </c>
      <c r="J38" s="817">
        <f t="shared" si="13"/>
        <v>7372.58</v>
      </c>
      <c r="K38" s="880">
        <f t="shared" si="13"/>
        <v>271</v>
      </c>
      <c r="L38" s="817">
        <f t="shared" si="13"/>
        <v>6295295.2999999998</v>
      </c>
      <c r="M38" s="817">
        <f t="shared" si="13"/>
        <v>0</v>
      </c>
      <c r="N38" s="817">
        <f t="shared" si="13"/>
        <v>0</v>
      </c>
      <c r="O38" s="817">
        <f t="shared" si="13"/>
        <v>0</v>
      </c>
      <c r="P38" s="817">
        <f t="shared" si="13"/>
        <v>6295295.2999999998</v>
      </c>
      <c r="Q38" s="817" t="s">
        <v>38</v>
      </c>
      <c r="R38" s="817" t="s">
        <v>38</v>
      </c>
      <c r="S38" s="817" t="s">
        <v>38</v>
      </c>
      <c r="T38" s="817" t="s">
        <v>38</v>
      </c>
      <c r="U38" s="817" t="s">
        <v>38</v>
      </c>
      <c r="V38" s="923" t="s">
        <v>38</v>
      </c>
      <c r="W38" s="919" t="s">
        <v>38</v>
      </c>
      <c r="X38" s="917"/>
      <c r="Y38" s="966"/>
      <c r="Z38" s="967"/>
      <c r="AA38" s="967"/>
      <c r="AB38" s="967"/>
      <c r="AC38" s="967"/>
      <c r="AF38" s="753"/>
    </row>
    <row r="39" spans="1:32" s="751" customFormat="1" outlineLevel="1">
      <c r="A39" s="108"/>
      <c r="B39" s="139" t="s">
        <v>65</v>
      </c>
      <c r="C39" s="820"/>
      <c r="D39" s="820"/>
      <c r="E39" s="2"/>
      <c r="F39" s="820"/>
      <c r="G39" s="820"/>
      <c r="H39" s="662"/>
      <c r="I39" s="662"/>
      <c r="J39" s="662"/>
      <c r="K39" s="881"/>
      <c r="L39" s="662"/>
      <c r="M39" s="882"/>
      <c r="N39" s="882"/>
      <c r="O39" s="882"/>
      <c r="P39" s="662"/>
      <c r="Q39" s="662"/>
      <c r="R39" s="662"/>
      <c r="S39" s="662"/>
      <c r="T39" s="662"/>
      <c r="U39" s="662"/>
      <c r="V39" s="925"/>
      <c r="W39" s="934"/>
      <c r="X39" s="917"/>
      <c r="Y39" s="968"/>
      <c r="Z39" s="969"/>
      <c r="AA39" s="969"/>
      <c r="AB39" s="969"/>
      <c r="AC39" s="969"/>
      <c r="AF39" s="753"/>
    </row>
    <row r="40" spans="1:32" ht="30" customHeight="1" outlineLevel="2">
      <c r="A40" s="381">
        <f>A36+1</f>
        <v>15</v>
      </c>
      <c r="B40" s="825" t="s">
        <v>66</v>
      </c>
      <c r="C40" s="381">
        <v>1987</v>
      </c>
      <c r="D40" s="846"/>
      <c r="E40" s="823" t="s">
        <v>43</v>
      </c>
      <c r="F40" s="381">
        <v>9</v>
      </c>
      <c r="G40" s="381">
        <v>1</v>
      </c>
      <c r="H40" s="847">
        <v>2527.5</v>
      </c>
      <c r="I40" s="847">
        <v>2217.3000000000002</v>
      </c>
      <c r="J40" s="883">
        <v>2217.3000000000002</v>
      </c>
      <c r="K40" s="556">
        <v>92</v>
      </c>
      <c r="L40" s="457">
        <f>P40+O40+N40+M40</f>
        <v>2504984.0499999998</v>
      </c>
      <c r="M40" s="883"/>
      <c r="N40" s="883"/>
      <c r="O40" s="883"/>
      <c r="P40" s="457">
        <f>'Приложение 3'!F35</f>
        <v>2504984.0499999998</v>
      </c>
      <c r="Q40" s="457">
        <f>L40/I40</f>
        <v>1129.74520813602</v>
      </c>
      <c r="R40" s="935">
        <v>3026066</v>
      </c>
      <c r="S40" s="381"/>
      <c r="T40" s="928"/>
      <c r="U40" s="457" t="s">
        <v>46</v>
      </c>
      <c r="V40" s="928">
        <v>45291</v>
      </c>
      <c r="W40" s="694"/>
      <c r="X40" s="926"/>
      <c r="Y40" s="694"/>
      <c r="Z40" s="701"/>
      <c r="AA40" s="701"/>
      <c r="AB40" s="701"/>
      <c r="AC40" s="701"/>
    </row>
    <row r="41" spans="1:32" ht="27.6" outlineLevel="2">
      <c r="A41" s="381">
        <f>A40+1</f>
        <v>16</v>
      </c>
      <c r="B41" s="162" t="s">
        <v>67</v>
      </c>
      <c r="C41" s="360">
        <v>1994</v>
      </c>
      <c r="D41" s="848"/>
      <c r="E41" s="849" t="s">
        <v>68</v>
      </c>
      <c r="F41" s="850">
        <v>5</v>
      </c>
      <c r="G41" s="850">
        <v>4</v>
      </c>
      <c r="H41" s="851">
        <v>3345.3</v>
      </c>
      <c r="I41" s="851">
        <v>2936.8</v>
      </c>
      <c r="J41" s="851">
        <v>2936.08</v>
      </c>
      <c r="K41" s="895">
        <v>90</v>
      </c>
      <c r="L41" s="457">
        <f>P41+O41+N41+M41</f>
        <v>3697428</v>
      </c>
      <c r="M41" s="883"/>
      <c r="N41" s="883"/>
      <c r="O41" s="883"/>
      <c r="P41" s="457">
        <f>'Приложение 3'!F36</f>
        <v>3697428</v>
      </c>
      <c r="Q41" s="457">
        <f>L41/I41</f>
        <v>1258.9989103786399</v>
      </c>
      <c r="R41" s="936">
        <v>5927</v>
      </c>
      <c r="S41" s="850" t="s">
        <v>53</v>
      </c>
      <c r="T41" s="927">
        <v>44800</v>
      </c>
      <c r="U41" s="457" t="s">
        <v>46</v>
      </c>
      <c r="V41" s="928">
        <v>45291</v>
      </c>
      <c r="W41" s="694"/>
      <c r="X41" s="926"/>
      <c r="Y41" s="694"/>
      <c r="Z41" s="701"/>
      <c r="AA41" s="701"/>
      <c r="AB41" s="701"/>
      <c r="AC41" s="701"/>
    </row>
    <row r="42" spans="1:32" outlineLevel="2">
      <c r="A42" s="381">
        <f>A41+1</f>
        <v>17</v>
      </c>
      <c r="B42" s="825" t="s">
        <v>69</v>
      </c>
      <c r="C42" s="467">
        <v>1989</v>
      </c>
      <c r="D42" s="467">
        <v>2021</v>
      </c>
      <c r="E42" s="850" t="s">
        <v>70</v>
      </c>
      <c r="F42" s="467">
        <v>9</v>
      </c>
      <c r="G42" s="467">
        <v>1</v>
      </c>
      <c r="H42" s="852">
        <v>2509.3000000000002</v>
      </c>
      <c r="I42" s="852">
        <v>2219.1999999999998</v>
      </c>
      <c r="J42" s="381">
        <v>2219.1999999999998</v>
      </c>
      <c r="K42" s="556">
        <v>89</v>
      </c>
      <c r="L42" s="457">
        <f>P42+O42+N42+M42</f>
        <v>92883.25</v>
      </c>
      <c r="M42" s="883"/>
      <c r="N42" s="883"/>
      <c r="O42" s="883"/>
      <c r="P42" s="457">
        <f>'Приложение 3'!F37</f>
        <v>92883.25</v>
      </c>
      <c r="Q42" s="457">
        <f>L42/I42</f>
        <v>41.854384462869497</v>
      </c>
      <c r="R42" s="936">
        <v>5210</v>
      </c>
      <c r="S42" s="850" t="s">
        <v>53</v>
      </c>
      <c r="T42" s="927">
        <v>45230</v>
      </c>
      <c r="U42" s="457" t="s">
        <v>46</v>
      </c>
      <c r="V42" s="928">
        <v>45291</v>
      </c>
      <c r="W42" s="694"/>
      <c r="X42" s="926"/>
      <c r="Y42" s="694"/>
      <c r="Z42" s="701"/>
      <c r="AA42" s="701"/>
      <c r="AB42" s="701"/>
      <c r="AC42" s="701"/>
    </row>
    <row r="43" spans="1:32" s="752" customFormat="1" ht="15.75" customHeight="1" outlineLevel="2">
      <c r="A43" s="813" t="s">
        <v>55</v>
      </c>
      <c r="B43" s="139"/>
      <c r="C43" s="815" t="s">
        <v>38</v>
      </c>
      <c r="D43" s="815" t="s">
        <v>38</v>
      </c>
      <c r="E43" s="816" t="s">
        <v>38</v>
      </c>
      <c r="F43" s="815" t="s">
        <v>38</v>
      </c>
      <c r="G43" s="815" t="s">
        <v>38</v>
      </c>
      <c r="H43" s="817">
        <f t="shared" ref="H43:P43" si="14">SUM(H44:H44)</f>
        <v>2447</v>
      </c>
      <c r="I43" s="817">
        <f t="shared" si="14"/>
        <v>2071.6999999999998</v>
      </c>
      <c r="J43" s="817">
        <f t="shared" si="14"/>
        <v>2071.6999999999998</v>
      </c>
      <c r="K43" s="880">
        <f t="shared" si="14"/>
        <v>71</v>
      </c>
      <c r="L43" s="457">
        <f>P43+O43+N43+M43</f>
        <v>1384921</v>
      </c>
      <c r="M43" s="817">
        <f t="shared" si="14"/>
        <v>0</v>
      </c>
      <c r="N43" s="817">
        <f t="shared" si="14"/>
        <v>0</v>
      </c>
      <c r="O43" s="817">
        <f t="shared" si="14"/>
        <v>0</v>
      </c>
      <c r="P43" s="817">
        <f t="shared" si="14"/>
        <v>1384921</v>
      </c>
      <c r="Q43" s="817" t="s">
        <v>38</v>
      </c>
      <c r="R43" s="817" t="s">
        <v>38</v>
      </c>
      <c r="S43" s="817" t="s">
        <v>38</v>
      </c>
      <c r="T43" s="817" t="s">
        <v>38</v>
      </c>
      <c r="U43" s="817" t="s">
        <v>38</v>
      </c>
      <c r="V43" s="923" t="s">
        <v>38</v>
      </c>
      <c r="W43" s="919" t="s">
        <v>38</v>
      </c>
      <c r="X43" s="926"/>
      <c r="Z43" s="965"/>
      <c r="AA43" s="965"/>
      <c r="AB43" s="965"/>
      <c r="AC43" s="965"/>
      <c r="AF43" s="694"/>
    </row>
    <row r="44" spans="1:32" customFormat="1" ht="27" customHeight="1" outlineLevel="2">
      <c r="A44" s="381">
        <f>A42+1</f>
        <v>18</v>
      </c>
      <c r="B44" s="835" t="s">
        <v>71</v>
      </c>
      <c r="C44" s="820">
        <v>1987</v>
      </c>
      <c r="D44" s="820"/>
      <c r="E44" s="849" t="s">
        <v>68</v>
      </c>
      <c r="F44" s="819">
        <v>5</v>
      </c>
      <c r="G44" s="819">
        <v>3</v>
      </c>
      <c r="H44" s="831">
        <v>2447</v>
      </c>
      <c r="I44" s="831">
        <v>2071.6999999999998</v>
      </c>
      <c r="J44" s="831">
        <v>2071.6999999999998</v>
      </c>
      <c r="K44" s="896">
        <v>71</v>
      </c>
      <c r="L44" s="662">
        <f>P44+O44+N44+M44</f>
        <v>1384921</v>
      </c>
      <c r="M44" s="897"/>
      <c r="N44" s="897"/>
      <c r="O44" s="897"/>
      <c r="P44" s="662">
        <f>'Приложение 3'!F39</f>
        <v>1384921</v>
      </c>
      <c r="Q44" s="662">
        <f>L44/I44</f>
        <v>668.49495583337398</v>
      </c>
      <c r="R44" s="662">
        <v>2898</v>
      </c>
      <c r="S44" s="360">
        <v>22</v>
      </c>
      <c r="T44" s="924">
        <v>44634</v>
      </c>
      <c r="U44" s="662" t="s">
        <v>46</v>
      </c>
      <c r="V44" s="925">
        <v>45291</v>
      </c>
      <c r="W44" s="937"/>
      <c r="X44" s="926"/>
      <c r="Z44" s="947"/>
      <c r="AA44" s="947"/>
      <c r="AB44" s="947"/>
      <c r="AC44" s="947"/>
      <c r="AF44" s="694"/>
    </row>
    <row r="45" spans="1:32" s="748" customFormat="1" outlineLevel="1">
      <c r="A45" s="809" t="s">
        <v>72</v>
      </c>
      <c r="B45" s="824"/>
      <c r="C45" s="810" t="s">
        <v>38</v>
      </c>
      <c r="D45" s="810" t="s">
        <v>38</v>
      </c>
      <c r="E45" s="811" t="s">
        <v>38</v>
      </c>
      <c r="F45" s="810" t="s">
        <v>38</v>
      </c>
      <c r="G45" s="810" t="s">
        <v>38</v>
      </c>
      <c r="H45" s="812">
        <f>H46+H52+H50</f>
        <v>15202</v>
      </c>
      <c r="I45" s="812">
        <f t="shared" ref="I45:P45" si="15">I46+I52+I50</f>
        <v>12577.9</v>
      </c>
      <c r="J45" s="812">
        <f t="shared" si="15"/>
        <v>12434.8</v>
      </c>
      <c r="K45" s="878">
        <f t="shared" si="15"/>
        <v>453</v>
      </c>
      <c r="L45" s="812">
        <f t="shared" si="15"/>
        <v>13380665.970000001</v>
      </c>
      <c r="M45" s="812">
        <f t="shared" si="15"/>
        <v>0</v>
      </c>
      <c r="N45" s="812">
        <f t="shared" si="15"/>
        <v>0</v>
      </c>
      <c r="O45" s="812">
        <f t="shared" si="15"/>
        <v>0</v>
      </c>
      <c r="P45" s="812">
        <f t="shared" si="15"/>
        <v>13380665.970000001</v>
      </c>
      <c r="Q45" s="812" t="s">
        <v>38</v>
      </c>
      <c r="R45" s="812" t="s">
        <v>38</v>
      </c>
      <c r="S45" s="812" t="s">
        <v>38</v>
      </c>
      <c r="T45" s="812" t="s">
        <v>38</v>
      </c>
      <c r="U45" s="812" t="s">
        <v>38</v>
      </c>
      <c r="V45" s="920" t="s">
        <v>38</v>
      </c>
      <c r="W45" s="921" t="s">
        <v>38</v>
      </c>
      <c r="X45" s="922"/>
      <c r="Y45" s="960"/>
      <c r="Z45" s="961"/>
      <c r="AA45" s="961"/>
      <c r="AB45" s="961"/>
      <c r="AC45" s="961"/>
      <c r="AD45" s="962"/>
      <c r="AE45" s="962"/>
      <c r="AF45" s="753"/>
    </row>
    <row r="46" spans="1:32" s="750" customFormat="1" outlineLevel="1">
      <c r="A46" s="813" t="s">
        <v>41</v>
      </c>
      <c r="B46" s="814"/>
      <c r="C46" s="815" t="s">
        <v>38</v>
      </c>
      <c r="D46" s="815" t="s">
        <v>38</v>
      </c>
      <c r="E46" s="816" t="s">
        <v>38</v>
      </c>
      <c r="F46" s="815" t="s">
        <v>38</v>
      </c>
      <c r="G46" s="815" t="s">
        <v>38</v>
      </c>
      <c r="H46" s="817">
        <f>SUM(H47:H49)</f>
        <v>15202</v>
      </c>
      <c r="I46" s="817">
        <f t="shared" ref="I46:P46" si="16">SUM(I47:I49)</f>
        <v>12577.9</v>
      </c>
      <c r="J46" s="817">
        <f t="shared" si="16"/>
        <v>12434.8</v>
      </c>
      <c r="K46" s="880">
        <f t="shared" si="16"/>
        <v>453</v>
      </c>
      <c r="L46" s="817">
        <f t="shared" si="16"/>
        <v>13380665.970000001</v>
      </c>
      <c r="M46" s="817">
        <f t="shared" si="16"/>
        <v>0</v>
      </c>
      <c r="N46" s="817">
        <f t="shared" si="16"/>
        <v>0</v>
      </c>
      <c r="O46" s="817">
        <f t="shared" si="16"/>
        <v>0</v>
      </c>
      <c r="P46" s="817">
        <f t="shared" si="16"/>
        <v>13380665.970000001</v>
      </c>
      <c r="Q46" s="817" t="s">
        <v>38</v>
      </c>
      <c r="R46" s="817" t="s">
        <v>38</v>
      </c>
      <c r="S46" s="817" t="s">
        <v>38</v>
      </c>
      <c r="T46" s="817" t="s">
        <v>38</v>
      </c>
      <c r="U46" s="817" t="s">
        <v>38</v>
      </c>
      <c r="V46" s="923" t="s">
        <v>38</v>
      </c>
      <c r="W46" s="919" t="s">
        <v>38</v>
      </c>
      <c r="X46" s="917"/>
      <c r="Y46" s="966"/>
      <c r="Z46" s="967"/>
      <c r="AA46" s="967"/>
      <c r="AB46" s="967"/>
      <c r="AC46" s="967"/>
      <c r="AF46" s="753"/>
    </row>
    <row r="47" spans="1:32" customFormat="1" ht="29.25" customHeight="1" outlineLevel="2">
      <c r="A47" s="381">
        <f>A44+1</f>
        <v>19</v>
      </c>
      <c r="B47" s="825" t="s">
        <v>73</v>
      </c>
      <c r="C47" s="849">
        <v>1986</v>
      </c>
      <c r="D47" s="2">
        <v>2018</v>
      </c>
      <c r="E47" s="849" t="s">
        <v>68</v>
      </c>
      <c r="F47" s="819">
        <v>9</v>
      </c>
      <c r="G47" s="819">
        <v>3</v>
      </c>
      <c r="H47" s="819">
        <v>7403.5</v>
      </c>
      <c r="I47" s="819">
        <v>5558.9</v>
      </c>
      <c r="J47" s="849">
        <v>5415.8</v>
      </c>
      <c r="K47" s="896">
        <v>212</v>
      </c>
      <c r="L47" s="662">
        <f>P47+O47+N47+M47</f>
        <v>3872763.43</v>
      </c>
      <c r="M47" s="882"/>
      <c r="N47" s="882"/>
      <c r="O47" s="882"/>
      <c r="P47" s="457">
        <f>'Приложение 3'!F42</f>
        <v>3872763.43</v>
      </c>
      <c r="Q47" s="662">
        <f>L47/I47</f>
        <v>696.67801723362504</v>
      </c>
      <c r="R47" s="938">
        <v>3979</v>
      </c>
      <c r="S47" s="887" t="s">
        <v>74</v>
      </c>
      <c r="T47" s="887" t="s">
        <v>75</v>
      </c>
      <c r="U47" s="662" t="s">
        <v>46</v>
      </c>
      <c r="V47" s="928">
        <v>45291</v>
      </c>
      <c r="X47" s="930"/>
      <c r="Z47" s="970"/>
      <c r="AA47" s="947"/>
      <c r="AB47" s="947"/>
      <c r="AC47" s="947"/>
      <c r="AF47" s="694"/>
    </row>
    <row r="48" spans="1:32" customFormat="1" ht="18" customHeight="1" outlineLevel="2">
      <c r="A48" s="381">
        <f>A47+1</f>
        <v>20</v>
      </c>
      <c r="B48" s="853" t="s">
        <v>76</v>
      </c>
      <c r="C48" s="820">
        <v>1981</v>
      </c>
      <c r="D48" s="854"/>
      <c r="E48" s="849" t="s">
        <v>68</v>
      </c>
      <c r="F48" s="820">
        <v>5</v>
      </c>
      <c r="G48" s="820">
        <v>8</v>
      </c>
      <c r="H48" s="662">
        <v>6191.2</v>
      </c>
      <c r="I48" s="662">
        <v>5580</v>
      </c>
      <c r="J48" s="662">
        <v>5580</v>
      </c>
      <c r="K48" s="881">
        <v>191</v>
      </c>
      <c r="L48" s="662">
        <f>P48+O48+N48+M48</f>
        <v>5324958.04</v>
      </c>
      <c r="M48" s="882"/>
      <c r="N48" s="882"/>
      <c r="O48" s="882"/>
      <c r="P48" s="457">
        <f>'Приложение 3'!F43</f>
        <v>5324958.04</v>
      </c>
      <c r="Q48" s="457">
        <f>L48/I48</f>
        <v>954.29355555555605</v>
      </c>
      <c r="R48" s="662">
        <v>5927</v>
      </c>
      <c r="S48" s="887" t="s">
        <v>77</v>
      </c>
      <c r="T48" s="887" t="s">
        <v>78</v>
      </c>
      <c r="U48" s="662" t="s">
        <v>46</v>
      </c>
      <c r="V48" s="928">
        <v>45291</v>
      </c>
      <c r="X48" s="930"/>
      <c r="Z48" s="970"/>
      <c r="AA48" s="947"/>
      <c r="AB48" s="947"/>
      <c r="AC48" s="947"/>
      <c r="AF48" s="694"/>
    </row>
    <row r="49" spans="1:32" customFormat="1" ht="18" customHeight="1" outlineLevel="2">
      <c r="A49" s="381">
        <f>A48+1</f>
        <v>21</v>
      </c>
      <c r="B49" s="139" t="s">
        <v>79</v>
      </c>
      <c r="C49" s="2" t="s">
        <v>80</v>
      </c>
      <c r="D49" s="855"/>
      <c r="E49" s="856" t="s">
        <v>52</v>
      </c>
      <c r="F49" s="2" t="s">
        <v>74</v>
      </c>
      <c r="G49" s="2" t="s">
        <v>74</v>
      </c>
      <c r="H49" s="331">
        <v>1607.3</v>
      </c>
      <c r="I49" s="331">
        <v>1439</v>
      </c>
      <c r="J49" s="856">
        <v>1439</v>
      </c>
      <c r="K49" s="898">
        <v>50</v>
      </c>
      <c r="L49" s="662">
        <f>P49+O49+N49+M49</f>
        <v>4182944.5</v>
      </c>
      <c r="M49" s="882"/>
      <c r="N49" s="882"/>
      <c r="O49" s="882"/>
      <c r="P49" s="662">
        <f>'Приложение 3'!F44</f>
        <v>4182944.5</v>
      </c>
      <c r="Q49" s="662">
        <f>L49/I49</f>
        <v>2906.8412091730402</v>
      </c>
      <c r="R49" s="662">
        <v>5971</v>
      </c>
      <c r="S49" s="881" t="s">
        <v>81</v>
      </c>
      <c r="T49" s="925">
        <v>44918</v>
      </c>
      <c r="U49" s="662" t="s">
        <v>46</v>
      </c>
      <c r="V49" s="925">
        <v>45291</v>
      </c>
      <c r="X49" s="926"/>
      <c r="Z49" s="947"/>
      <c r="AA49" s="947"/>
      <c r="AB49" s="947"/>
      <c r="AC49" s="947"/>
      <c r="AF49" s="694"/>
    </row>
    <row r="50" spans="1:32" s="752" customFormat="1" ht="16.5" customHeight="1" outlineLevel="2">
      <c r="A50" s="813" t="s">
        <v>55</v>
      </c>
      <c r="B50" s="814"/>
      <c r="C50" s="815" t="s">
        <v>38</v>
      </c>
      <c r="D50" s="815" t="s">
        <v>38</v>
      </c>
      <c r="E50" s="816" t="s">
        <v>38</v>
      </c>
      <c r="F50" s="815" t="s">
        <v>38</v>
      </c>
      <c r="G50" s="815" t="s">
        <v>38</v>
      </c>
      <c r="H50" s="817">
        <f>SUM(H51:H51)</f>
        <v>0</v>
      </c>
      <c r="I50" s="817">
        <f t="shared" ref="I50:P50" si="17">SUM(I51:I51)</f>
        <v>0</v>
      </c>
      <c r="J50" s="817">
        <f t="shared" si="17"/>
        <v>0</v>
      </c>
      <c r="K50" s="890">
        <f t="shared" si="17"/>
        <v>0</v>
      </c>
      <c r="L50" s="817">
        <f t="shared" si="17"/>
        <v>0</v>
      </c>
      <c r="M50" s="817">
        <f t="shared" si="17"/>
        <v>0</v>
      </c>
      <c r="N50" s="817">
        <f t="shared" si="17"/>
        <v>0</v>
      </c>
      <c r="O50" s="817">
        <f t="shared" si="17"/>
        <v>0</v>
      </c>
      <c r="P50" s="817">
        <f t="shared" si="17"/>
        <v>0</v>
      </c>
      <c r="Q50" s="817" t="s">
        <v>38</v>
      </c>
      <c r="R50" s="817" t="s">
        <v>38</v>
      </c>
      <c r="S50" s="817" t="s">
        <v>38</v>
      </c>
      <c r="T50" s="817" t="s">
        <v>38</v>
      </c>
      <c r="U50" s="817" t="s">
        <v>38</v>
      </c>
      <c r="V50" s="923" t="s">
        <v>38</v>
      </c>
      <c r="W50" s="919" t="s">
        <v>38</v>
      </c>
      <c r="X50" s="930"/>
      <c r="Z50" s="965"/>
      <c r="AA50" s="965"/>
      <c r="AB50" s="965"/>
      <c r="AC50" s="965"/>
      <c r="AF50" s="694"/>
    </row>
    <row r="51" spans="1:32" ht="14.25" customHeight="1" outlineLevel="2">
      <c r="A51" s="381"/>
      <c r="B51" s="139"/>
      <c r="C51" s="115"/>
      <c r="D51" s="857"/>
      <c r="E51" s="557"/>
      <c r="F51" s="637"/>
      <c r="G51" s="637"/>
      <c r="H51" s="836"/>
      <c r="I51" s="836"/>
      <c r="J51" s="885"/>
      <c r="K51" s="899"/>
      <c r="L51" s="457">
        <f>P51+O51+N51+M51</f>
        <v>0</v>
      </c>
      <c r="M51" s="883"/>
      <c r="N51" s="883"/>
      <c r="O51" s="883"/>
      <c r="P51" s="457">
        <f>'Приложение 3'!F46</f>
        <v>0</v>
      </c>
      <c r="Q51" s="457"/>
      <c r="R51" s="457"/>
      <c r="S51" s="457"/>
      <c r="T51" s="928"/>
      <c r="U51" s="457"/>
      <c r="V51" s="928"/>
      <c r="W51" s="694"/>
      <c r="X51" s="926"/>
      <c r="Y51" s="694"/>
      <c r="Z51" s="701"/>
      <c r="AA51" s="701"/>
      <c r="AB51" s="701"/>
      <c r="AC51" s="701"/>
    </row>
    <row r="52" spans="1:32" s="752" customFormat="1" ht="18.75" customHeight="1" outlineLevel="2">
      <c r="A52" s="813" t="s">
        <v>62</v>
      </c>
      <c r="B52" s="814"/>
      <c r="C52" s="815" t="s">
        <v>38</v>
      </c>
      <c r="D52" s="815" t="s">
        <v>38</v>
      </c>
      <c r="E52" s="816" t="s">
        <v>38</v>
      </c>
      <c r="F52" s="815" t="s">
        <v>38</v>
      </c>
      <c r="G52" s="815" t="s">
        <v>38</v>
      </c>
      <c r="H52" s="858">
        <f>SUM(H53:H53)</f>
        <v>0</v>
      </c>
      <c r="I52" s="858">
        <f t="shared" ref="I52:P52" si="18">SUM(I53:I53)</f>
        <v>0</v>
      </c>
      <c r="J52" s="858">
        <f t="shared" si="18"/>
        <v>0</v>
      </c>
      <c r="K52" s="900">
        <f t="shared" si="18"/>
        <v>0</v>
      </c>
      <c r="L52" s="858">
        <f t="shared" si="18"/>
        <v>0</v>
      </c>
      <c r="M52" s="858">
        <f t="shared" si="18"/>
        <v>0</v>
      </c>
      <c r="N52" s="858">
        <f t="shared" si="18"/>
        <v>0</v>
      </c>
      <c r="O52" s="858">
        <f t="shared" si="18"/>
        <v>0</v>
      </c>
      <c r="P52" s="858">
        <f t="shared" si="18"/>
        <v>0</v>
      </c>
      <c r="Q52" s="817" t="s">
        <v>38</v>
      </c>
      <c r="R52" s="817" t="s">
        <v>38</v>
      </c>
      <c r="S52" s="817" t="s">
        <v>38</v>
      </c>
      <c r="T52" s="817" t="s">
        <v>38</v>
      </c>
      <c r="U52" s="817" t="s">
        <v>38</v>
      </c>
      <c r="V52" s="923" t="s">
        <v>38</v>
      </c>
      <c r="W52" s="919" t="s">
        <v>38</v>
      </c>
      <c r="X52" s="926"/>
      <c r="Z52" s="970"/>
      <c r="AA52" s="947"/>
      <c r="AB52" s="965"/>
      <c r="AC52" s="965"/>
      <c r="AF52" s="694"/>
    </row>
    <row r="53" spans="1:32" ht="16.5" customHeight="1" outlineLevel="2">
      <c r="A53" s="381"/>
      <c r="B53" s="166"/>
      <c r="C53" s="859"/>
      <c r="D53" s="857"/>
      <c r="E53" s="381"/>
      <c r="F53" s="859"/>
      <c r="G53" s="859"/>
      <c r="H53" s="860"/>
      <c r="I53" s="860"/>
      <c r="J53" s="860"/>
      <c r="K53" s="901"/>
      <c r="L53" s="457"/>
      <c r="M53" s="883"/>
      <c r="N53" s="883"/>
      <c r="O53" s="883"/>
      <c r="P53" s="457"/>
      <c r="Q53" s="457"/>
      <c r="R53" s="662"/>
      <c r="S53" s="881"/>
      <c r="T53" s="881"/>
      <c r="U53" s="457"/>
      <c r="V53" s="928"/>
      <c r="W53" s="694"/>
      <c r="X53" s="930"/>
      <c r="Y53" s="694"/>
      <c r="Z53" s="971"/>
      <c r="AA53" s="947"/>
      <c r="AB53" s="701"/>
      <c r="AC53" s="701"/>
    </row>
    <row r="54" spans="1:32" s="748" customFormat="1" ht="10.5" customHeight="1" outlineLevel="1">
      <c r="A54" s="809" t="s">
        <v>82</v>
      </c>
      <c r="B54" s="824"/>
      <c r="C54" s="810" t="s">
        <v>38</v>
      </c>
      <c r="D54" s="810" t="s">
        <v>38</v>
      </c>
      <c r="E54" s="811" t="s">
        <v>38</v>
      </c>
      <c r="F54" s="810" t="s">
        <v>38</v>
      </c>
      <c r="G54" s="810" t="s">
        <v>38</v>
      </c>
      <c r="H54" s="812">
        <f>H55</f>
        <v>918.04</v>
      </c>
      <c r="I54" s="812">
        <f t="shared" ref="I54:P54" si="19">I55</f>
        <v>787.55</v>
      </c>
      <c r="J54" s="812">
        <f t="shared" si="19"/>
        <v>552.5</v>
      </c>
      <c r="K54" s="878">
        <f t="shared" si="19"/>
        <v>26</v>
      </c>
      <c r="L54" s="812">
        <f t="shared" si="19"/>
        <v>2648194.91</v>
      </c>
      <c r="M54" s="812">
        <f t="shared" si="19"/>
        <v>0</v>
      </c>
      <c r="N54" s="812">
        <f t="shared" si="19"/>
        <v>0</v>
      </c>
      <c r="O54" s="812">
        <f t="shared" si="19"/>
        <v>0</v>
      </c>
      <c r="P54" s="812">
        <f t="shared" si="19"/>
        <v>2648194.91</v>
      </c>
      <c r="Q54" s="812" t="s">
        <v>38</v>
      </c>
      <c r="R54" s="812" t="s">
        <v>38</v>
      </c>
      <c r="S54" s="812" t="s">
        <v>38</v>
      </c>
      <c r="T54" s="812" t="s">
        <v>38</v>
      </c>
      <c r="U54" s="812" t="s">
        <v>38</v>
      </c>
      <c r="V54" s="920" t="s">
        <v>38</v>
      </c>
      <c r="W54" s="921" t="s">
        <v>38</v>
      </c>
      <c r="X54" s="922"/>
      <c r="Y54" s="960"/>
      <c r="Z54" s="961"/>
      <c r="AA54" s="961"/>
      <c r="AB54" s="961"/>
      <c r="AC54" s="961"/>
      <c r="AD54" s="962"/>
      <c r="AE54" s="962"/>
      <c r="AF54" s="753"/>
    </row>
    <row r="55" spans="1:32" s="750" customFormat="1" outlineLevel="1">
      <c r="A55" s="813" t="s">
        <v>41</v>
      </c>
      <c r="B55" s="814"/>
      <c r="C55" s="815" t="s">
        <v>38</v>
      </c>
      <c r="D55" s="815" t="s">
        <v>38</v>
      </c>
      <c r="E55" s="816" t="s">
        <v>38</v>
      </c>
      <c r="F55" s="815" t="s">
        <v>38</v>
      </c>
      <c r="G55" s="815" t="s">
        <v>38</v>
      </c>
      <c r="H55" s="817">
        <f t="shared" ref="H55:P55" si="20">SUM(H57:H59)</f>
        <v>918.04</v>
      </c>
      <c r="I55" s="817">
        <f t="shared" si="20"/>
        <v>787.55</v>
      </c>
      <c r="J55" s="817">
        <f t="shared" si="20"/>
        <v>552.5</v>
      </c>
      <c r="K55" s="880">
        <f t="shared" si="20"/>
        <v>26</v>
      </c>
      <c r="L55" s="817">
        <f t="shared" si="20"/>
        <v>2648194.91</v>
      </c>
      <c r="M55" s="817">
        <f t="shared" si="20"/>
        <v>0</v>
      </c>
      <c r="N55" s="817">
        <f t="shared" si="20"/>
        <v>0</v>
      </c>
      <c r="O55" s="817">
        <f t="shared" si="20"/>
        <v>0</v>
      </c>
      <c r="P55" s="817">
        <f t="shared" si="20"/>
        <v>2648194.91</v>
      </c>
      <c r="Q55" s="817" t="s">
        <v>38</v>
      </c>
      <c r="R55" s="817" t="s">
        <v>38</v>
      </c>
      <c r="S55" s="817" t="s">
        <v>38</v>
      </c>
      <c r="T55" s="817" t="s">
        <v>38</v>
      </c>
      <c r="U55" s="817" t="s">
        <v>38</v>
      </c>
      <c r="V55" s="923" t="s">
        <v>38</v>
      </c>
      <c r="W55" s="919" t="s">
        <v>38</v>
      </c>
      <c r="X55" s="917"/>
      <c r="Y55" s="966"/>
      <c r="Z55" s="967"/>
      <c r="AA55" s="967"/>
      <c r="AB55" s="967"/>
      <c r="AC55" s="967"/>
      <c r="AF55" s="753"/>
    </row>
    <row r="56" spans="1:32" s="751" customFormat="1" outlineLevel="1">
      <c r="A56" s="108"/>
      <c r="B56" s="162" t="s">
        <v>83</v>
      </c>
      <c r="C56" s="820"/>
      <c r="D56" s="815" t="s">
        <v>38</v>
      </c>
      <c r="E56" s="2"/>
      <c r="F56" s="820"/>
      <c r="G56" s="820"/>
      <c r="H56" s="662"/>
      <c r="I56" s="662"/>
      <c r="J56" s="662"/>
      <c r="K56" s="881"/>
      <c r="L56" s="662"/>
      <c r="M56" s="882"/>
      <c r="N56" s="882"/>
      <c r="O56" s="882"/>
      <c r="P56" s="662"/>
      <c r="Q56" s="662"/>
      <c r="R56" s="662"/>
      <c r="S56" s="662"/>
      <c r="T56" s="662"/>
      <c r="U56" s="662"/>
      <c r="V56" s="925"/>
      <c r="W56" s="934"/>
      <c r="X56" s="917"/>
      <c r="Y56" s="968"/>
      <c r="Z56" s="969"/>
      <c r="AA56" s="969"/>
      <c r="AB56" s="969"/>
      <c r="AC56" s="969"/>
      <c r="AF56" s="753"/>
    </row>
    <row r="57" spans="1:32" s="753" customFormat="1" ht="16.5" customHeight="1" outlineLevel="2">
      <c r="A57" s="381">
        <f>A49+1</f>
        <v>22</v>
      </c>
      <c r="B57" s="853" t="s">
        <v>84</v>
      </c>
      <c r="C57" s="115">
        <v>1953</v>
      </c>
      <c r="D57" s="815" t="s">
        <v>38</v>
      </c>
      <c r="E57" s="115" t="s">
        <v>85</v>
      </c>
      <c r="F57" s="381">
        <v>2</v>
      </c>
      <c r="G57" s="381">
        <v>1</v>
      </c>
      <c r="H57" s="381">
        <v>210.24</v>
      </c>
      <c r="I57" s="861">
        <v>164.25</v>
      </c>
      <c r="J57" s="902">
        <v>163.4</v>
      </c>
      <c r="K57" s="903">
        <v>7</v>
      </c>
      <c r="L57" s="457">
        <f>P57+O57+N57+M57</f>
        <v>988371.48</v>
      </c>
      <c r="M57" s="883"/>
      <c r="N57" s="883"/>
      <c r="O57" s="883"/>
      <c r="P57" s="457">
        <f>'Приложение 3'!F51</f>
        <v>988371.48</v>
      </c>
      <c r="Q57" s="457">
        <f>P57/I57</f>
        <v>6017.4823744292198</v>
      </c>
      <c r="R57" s="902">
        <v>11338</v>
      </c>
      <c r="S57" s="939">
        <v>1</v>
      </c>
      <c r="T57" s="940">
        <v>44726</v>
      </c>
      <c r="U57" s="941" t="s">
        <v>46</v>
      </c>
      <c r="V57" s="928">
        <v>45291</v>
      </c>
      <c r="X57" s="926"/>
      <c r="Y57" s="972"/>
      <c r="Z57" s="973"/>
      <c r="AA57" s="973"/>
      <c r="AB57" s="973"/>
      <c r="AC57" s="973"/>
    </row>
    <row r="58" spans="1:32" s="753" customFormat="1" ht="16.5" customHeight="1" outlineLevel="2">
      <c r="A58" s="381">
        <f>A57+1</f>
        <v>23</v>
      </c>
      <c r="B58" s="853" t="s">
        <v>86</v>
      </c>
      <c r="C58" s="115">
        <v>1981</v>
      </c>
      <c r="D58" s="815" t="s">
        <v>38</v>
      </c>
      <c r="E58" s="115" t="s">
        <v>85</v>
      </c>
      <c r="F58" s="381">
        <v>2</v>
      </c>
      <c r="G58" s="381">
        <v>1</v>
      </c>
      <c r="H58" s="861">
        <v>322.74</v>
      </c>
      <c r="I58" s="861">
        <v>291.5</v>
      </c>
      <c r="J58" s="861">
        <v>86</v>
      </c>
      <c r="K58" s="556">
        <v>7</v>
      </c>
      <c r="L58" s="457">
        <f>P58+O58+N58+M58</f>
        <v>1577954.83</v>
      </c>
      <c r="M58" s="883"/>
      <c r="N58" s="883"/>
      <c r="O58" s="883"/>
      <c r="P58" s="457">
        <f>'Приложение 3'!F52</f>
        <v>1577954.83</v>
      </c>
      <c r="Q58" s="457">
        <f>P58/I58</f>
        <v>5413.22411663808</v>
      </c>
      <c r="R58" s="902">
        <v>11338</v>
      </c>
      <c r="S58" s="939">
        <v>1</v>
      </c>
      <c r="T58" s="941">
        <v>44795</v>
      </c>
      <c r="U58" s="941" t="s">
        <v>46</v>
      </c>
      <c r="V58" s="928">
        <v>45291</v>
      </c>
      <c r="X58" s="930"/>
      <c r="Y58" s="972"/>
      <c r="Z58" s="973"/>
      <c r="AA58" s="973"/>
      <c r="AB58" s="973"/>
      <c r="AC58" s="973"/>
    </row>
    <row r="59" spans="1:32" s="753" customFormat="1" ht="16.5" customHeight="1" outlineLevel="2">
      <c r="A59" s="381">
        <f>A58+1</f>
        <v>24</v>
      </c>
      <c r="B59" s="853" t="s">
        <v>87</v>
      </c>
      <c r="C59" s="115">
        <v>1969</v>
      </c>
      <c r="D59" s="815" t="s">
        <v>38</v>
      </c>
      <c r="E59" s="115" t="s">
        <v>85</v>
      </c>
      <c r="F59" s="381">
        <v>2</v>
      </c>
      <c r="G59" s="381">
        <v>1</v>
      </c>
      <c r="H59" s="861">
        <v>385.06</v>
      </c>
      <c r="I59" s="861">
        <v>331.8</v>
      </c>
      <c r="J59" s="904">
        <v>303.10000000000002</v>
      </c>
      <c r="K59" s="556">
        <v>12</v>
      </c>
      <c r="L59" s="457">
        <f>P59+O59+N59+M59</f>
        <v>81868.600000000006</v>
      </c>
      <c r="M59" s="883"/>
      <c r="N59" s="883"/>
      <c r="O59" s="883"/>
      <c r="P59" s="457">
        <f>'Приложение 3'!F53</f>
        <v>81868.600000000006</v>
      </c>
      <c r="Q59" s="457">
        <f>P59/I59</f>
        <v>246.740807715491</v>
      </c>
      <c r="R59" s="902">
        <v>11338</v>
      </c>
      <c r="S59" s="939">
        <v>1</v>
      </c>
      <c r="T59" s="941">
        <v>44756</v>
      </c>
      <c r="U59" s="941" t="s">
        <v>46</v>
      </c>
      <c r="V59" s="928">
        <v>45291</v>
      </c>
      <c r="X59" s="926"/>
      <c r="Y59" s="972"/>
      <c r="Z59" s="973"/>
      <c r="AA59" s="973"/>
      <c r="AB59" s="973"/>
      <c r="AC59" s="973"/>
    </row>
    <row r="60" spans="1:32" s="748" customFormat="1" outlineLevel="1">
      <c r="A60" s="809" t="s">
        <v>88</v>
      </c>
      <c r="B60" s="824"/>
      <c r="C60" s="810" t="s">
        <v>38</v>
      </c>
      <c r="D60" s="810" t="s">
        <v>38</v>
      </c>
      <c r="E60" s="811" t="s">
        <v>38</v>
      </c>
      <c r="F60" s="810" t="s">
        <v>38</v>
      </c>
      <c r="G60" s="810" t="s">
        <v>38</v>
      </c>
      <c r="H60" s="812">
        <f>H61+H65+H71</f>
        <v>8929.98</v>
      </c>
      <c r="I60" s="812">
        <f t="shared" ref="I60:P60" si="21">I61+I65+I71</f>
        <v>7695.01</v>
      </c>
      <c r="J60" s="812">
        <f t="shared" si="21"/>
        <v>6822.16</v>
      </c>
      <c r="K60" s="878">
        <f t="shared" si="21"/>
        <v>409</v>
      </c>
      <c r="L60" s="812">
        <f t="shared" si="21"/>
        <v>13724191.960000001</v>
      </c>
      <c r="M60" s="812">
        <f t="shared" si="21"/>
        <v>0</v>
      </c>
      <c r="N60" s="812">
        <f t="shared" si="21"/>
        <v>0</v>
      </c>
      <c r="O60" s="812">
        <f t="shared" si="21"/>
        <v>0</v>
      </c>
      <c r="P60" s="812">
        <f t="shared" si="21"/>
        <v>13724191.960000001</v>
      </c>
      <c r="Q60" s="812" t="s">
        <v>38</v>
      </c>
      <c r="R60" s="812" t="s">
        <v>38</v>
      </c>
      <c r="S60" s="812"/>
      <c r="T60" s="920"/>
      <c r="U60" s="812"/>
      <c r="V60" s="920" t="s">
        <v>38</v>
      </c>
      <c r="W60" s="921" t="s">
        <v>38</v>
      </c>
      <c r="X60" s="922"/>
      <c r="Y60" s="960"/>
      <c r="Z60" s="961"/>
      <c r="AA60" s="961"/>
      <c r="AB60" s="961"/>
      <c r="AC60" s="961"/>
      <c r="AD60" s="962"/>
      <c r="AE60" s="962"/>
      <c r="AF60" s="753"/>
    </row>
    <row r="61" spans="1:32" s="750" customFormat="1" outlineLevel="1">
      <c r="A61" s="813" t="s">
        <v>41</v>
      </c>
      <c r="B61" s="814"/>
      <c r="C61" s="815" t="s">
        <v>38</v>
      </c>
      <c r="D61" s="815" t="s">
        <v>38</v>
      </c>
      <c r="E61" s="816" t="s">
        <v>38</v>
      </c>
      <c r="F61" s="815" t="s">
        <v>38</v>
      </c>
      <c r="G61" s="815" t="s">
        <v>38</v>
      </c>
      <c r="H61" s="817">
        <f>SUM(H62:H64)</f>
        <v>1807.8</v>
      </c>
      <c r="I61" s="817">
        <f t="shared" ref="I61:P61" si="22">SUM(I62:I64)</f>
        <v>1448.01</v>
      </c>
      <c r="J61" s="817">
        <f t="shared" si="22"/>
        <v>575.16</v>
      </c>
      <c r="K61" s="880">
        <f t="shared" si="22"/>
        <v>103</v>
      </c>
      <c r="L61" s="817">
        <f t="shared" si="22"/>
        <v>7816366.96</v>
      </c>
      <c r="M61" s="817">
        <f t="shared" si="22"/>
        <v>0</v>
      </c>
      <c r="N61" s="817">
        <f t="shared" si="22"/>
        <v>0</v>
      </c>
      <c r="O61" s="817">
        <f t="shared" si="22"/>
        <v>0</v>
      </c>
      <c r="P61" s="817">
        <f t="shared" si="22"/>
        <v>7816366.96</v>
      </c>
      <c r="Q61" s="817" t="s">
        <v>38</v>
      </c>
      <c r="R61" s="817" t="s">
        <v>38</v>
      </c>
      <c r="S61" s="817" t="s">
        <v>38</v>
      </c>
      <c r="T61" s="817" t="s">
        <v>38</v>
      </c>
      <c r="U61" s="817" t="s">
        <v>38</v>
      </c>
      <c r="V61" s="923" t="s">
        <v>38</v>
      </c>
      <c r="W61" s="919" t="s">
        <v>38</v>
      </c>
      <c r="X61" s="917"/>
      <c r="Y61" s="966"/>
      <c r="Z61" s="967"/>
      <c r="AA61" s="967"/>
      <c r="AB61" s="967"/>
      <c r="AC61" s="967"/>
      <c r="AF61" s="753"/>
    </row>
    <row r="62" spans="1:32" s="753" customFormat="1" outlineLevel="2" collapsed="1">
      <c r="A62" s="381">
        <f>A59+1</f>
        <v>25</v>
      </c>
      <c r="B62" s="862" t="s">
        <v>89</v>
      </c>
      <c r="C62" s="863">
        <v>1900</v>
      </c>
      <c r="D62" s="815" t="s">
        <v>38</v>
      </c>
      <c r="E62" s="864" t="s">
        <v>85</v>
      </c>
      <c r="F62" s="863">
        <v>2</v>
      </c>
      <c r="G62" s="863">
        <v>2</v>
      </c>
      <c r="H62" s="863">
        <v>529.46</v>
      </c>
      <c r="I62" s="863">
        <v>393.77</v>
      </c>
      <c r="J62" s="905">
        <v>135.65</v>
      </c>
      <c r="K62" s="906">
        <v>22</v>
      </c>
      <c r="L62" s="457">
        <f>P62+O62+N62+M62</f>
        <v>2255220.2999999998</v>
      </c>
      <c r="M62" s="883"/>
      <c r="N62" s="883"/>
      <c r="O62" s="883"/>
      <c r="P62" s="457">
        <f>'Приложение 3'!F56</f>
        <v>2255220.2999999998</v>
      </c>
      <c r="Q62" s="457">
        <f>P62/I62</f>
        <v>5727.2527109734101</v>
      </c>
      <c r="R62" s="942">
        <v>5971</v>
      </c>
      <c r="S62" s="905" t="s">
        <v>53</v>
      </c>
      <c r="T62" s="943">
        <v>43684</v>
      </c>
      <c r="U62" s="905" t="s">
        <v>46</v>
      </c>
      <c r="V62" s="944">
        <v>45291</v>
      </c>
      <c r="X62" s="926"/>
      <c r="Y62" s="972"/>
      <c r="Z62" s="973"/>
      <c r="AA62" s="973"/>
      <c r="AB62" s="973"/>
      <c r="AC62" s="973"/>
    </row>
    <row r="63" spans="1:32" s="753" customFormat="1" outlineLevel="2">
      <c r="A63" s="381">
        <f>A62+1</f>
        <v>26</v>
      </c>
      <c r="B63" s="277" t="s">
        <v>90</v>
      </c>
      <c r="C63" s="863">
        <v>1964</v>
      </c>
      <c r="D63" s="815" t="s">
        <v>38</v>
      </c>
      <c r="E63" s="863" t="s">
        <v>52</v>
      </c>
      <c r="F63" s="863">
        <v>2</v>
      </c>
      <c r="G63" s="863">
        <v>2</v>
      </c>
      <c r="H63" s="865">
        <v>793.39</v>
      </c>
      <c r="I63" s="863">
        <v>726.65</v>
      </c>
      <c r="J63" s="905">
        <v>135.65</v>
      </c>
      <c r="K63" s="907">
        <v>72</v>
      </c>
      <c r="L63" s="457">
        <f>P63+O63+N63+M63</f>
        <v>3612680.8</v>
      </c>
      <c r="M63" s="883"/>
      <c r="N63" s="883"/>
      <c r="O63" s="883"/>
      <c r="P63" s="457">
        <f>'Приложение 3'!F57</f>
        <v>3612680.8</v>
      </c>
      <c r="Q63" s="457">
        <f>P63/I63</f>
        <v>4971.69311222734</v>
      </c>
      <c r="R63" s="905">
        <v>11338</v>
      </c>
      <c r="S63" s="945">
        <v>1</v>
      </c>
      <c r="T63" s="943">
        <v>43684</v>
      </c>
      <c r="U63" s="905" t="s">
        <v>46</v>
      </c>
      <c r="V63" s="946">
        <v>45291</v>
      </c>
      <c r="X63" s="926"/>
      <c r="Y63" s="972"/>
      <c r="Z63" s="973"/>
      <c r="AA63" s="973"/>
      <c r="AB63" s="973"/>
      <c r="AC63" s="973"/>
    </row>
    <row r="64" spans="1:32" s="753" customFormat="1" outlineLevel="2">
      <c r="A64" s="381">
        <f>A63+1</f>
        <v>27</v>
      </c>
      <c r="B64" s="853" t="s">
        <v>91</v>
      </c>
      <c r="C64" s="863" t="s">
        <v>92</v>
      </c>
      <c r="D64" s="815" t="s">
        <v>38</v>
      </c>
      <c r="E64" s="863" t="s">
        <v>85</v>
      </c>
      <c r="F64" s="863">
        <v>2</v>
      </c>
      <c r="G64" s="863">
        <v>1</v>
      </c>
      <c r="H64" s="863">
        <v>484.95</v>
      </c>
      <c r="I64" s="863">
        <v>327.58999999999997</v>
      </c>
      <c r="J64" s="905">
        <v>303.86</v>
      </c>
      <c r="K64" s="906">
        <v>9</v>
      </c>
      <c r="L64" s="457">
        <f>P64+O64+N64+M64</f>
        <v>1948465.86</v>
      </c>
      <c r="M64" s="883"/>
      <c r="N64" s="883"/>
      <c r="O64" s="883"/>
      <c r="P64" s="457">
        <f>'Приложение 3'!F58</f>
        <v>1948465.86</v>
      </c>
      <c r="Q64" s="457">
        <f>P64/I64</f>
        <v>5947.8795445526403</v>
      </c>
      <c r="R64" s="905">
        <v>1.2767187499999999</v>
      </c>
      <c r="S64" s="945">
        <v>1</v>
      </c>
      <c r="T64" s="943">
        <v>44804</v>
      </c>
      <c r="U64" s="905" t="s">
        <v>46</v>
      </c>
      <c r="V64" s="944">
        <v>45291</v>
      </c>
      <c r="X64" s="926"/>
      <c r="Y64" s="972"/>
      <c r="Z64" s="973"/>
      <c r="AA64" s="973"/>
      <c r="AB64" s="973"/>
      <c r="AC64" s="973"/>
    </row>
    <row r="65" spans="1:32" s="750" customFormat="1" outlineLevel="2">
      <c r="A65" s="813" t="s">
        <v>55</v>
      </c>
      <c r="B65" s="814"/>
      <c r="C65" s="815" t="s">
        <v>38</v>
      </c>
      <c r="D65" s="815" t="s">
        <v>38</v>
      </c>
      <c r="E65" s="816" t="s">
        <v>38</v>
      </c>
      <c r="F65" s="815" t="s">
        <v>38</v>
      </c>
      <c r="G65" s="815" t="s">
        <v>38</v>
      </c>
      <c r="H65" s="858">
        <f>SUM(H66:H70)</f>
        <v>4375.67</v>
      </c>
      <c r="I65" s="858">
        <f t="shared" ref="I65:P65" si="23">SUM(I66:I70)</f>
        <v>3560.86</v>
      </c>
      <c r="J65" s="858">
        <f t="shared" si="23"/>
        <v>3560.86</v>
      </c>
      <c r="K65" s="880">
        <f t="shared" si="23"/>
        <v>170</v>
      </c>
      <c r="L65" s="858">
        <f t="shared" si="23"/>
        <v>4270393</v>
      </c>
      <c r="M65" s="858">
        <f t="shared" si="23"/>
        <v>0</v>
      </c>
      <c r="N65" s="858">
        <f t="shared" si="23"/>
        <v>0</v>
      </c>
      <c r="O65" s="858">
        <f t="shared" si="23"/>
        <v>0</v>
      </c>
      <c r="P65" s="858">
        <f t="shared" si="23"/>
        <v>4270393</v>
      </c>
      <c r="Q65" s="457" t="s">
        <v>56</v>
      </c>
      <c r="R65" s="817" t="s">
        <v>38</v>
      </c>
      <c r="S65" s="817" t="s">
        <v>38</v>
      </c>
      <c r="T65" s="817" t="s">
        <v>38</v>
      </c>
      <c r="U65" s="817" t="s">
        <v>38</v>
      </c>
      <c r="V65" s="923" t="s">
        <v>38</v>
      </c>
      <c r="W65" s="919" t="s">
        <v>38</v>
      </c>
      <c r="X65" s="995"/>
      <c r="Y65" s="966"/>
      <c r="Z65" s="967"/>
      <c r="AA65" s="967"/>
      <c r="AB65" s="967"/>
      <c r="AC65" s="967"/>
      <c r="AF65" s="753"/>
    </row>
    <row r="66" spans="1:32" s="753" customFormat="1" outlineLevel="2">
      <c r="A66" s="372">
        <f>A64+1</f>
        <v>28</v>
      </c>
      <c r="B66" s="974" t="s">
        <v>93</v>
      </c>
      <c r="C66" s="637">
        <v>1991</v>
      </c>
      <c r="D66" s="815" t="s">
        <v>38</v>
      </c>
      <c r="E66" s="115" t="s">
        <v>52</v>
      </c>
      <c r="F66" s="637">
        <v>3</v>
      </c>
      <c r="G66" s="637">
        <v>2</v>
      </c>
      <c r="H66" s="637">
        <v>1130.56</v>
      </c>
      <c r="I66" s="637">
        <v>1077.55</v>
      </c>
      <c r="J66" s="457">
        <v>1077.55</v>
      </c>
      <c r="K66" s="556">
        <v>55</v>
      </c>
      <c r="L66" s="457">
        <f t="shared" ref="L66:L72" si="24">P66+O66+N66+M66</f>
        <v>1285286</v>
      </c>
      <c r="M66" s="883"/>
      <c r="N66" s="883"/>
      <c r="O66" s="883"/>
      <c r="P66" s="457">
        <f>'Приложение 3'!F60</f>
        <v>1285286</v>
      </c>
      <c r="Q66" s="457">
        <f>P66/I66</f>
        <v>1192.7854855923199</v>
      </c>
      <c r="R66" s="817" t="s">
        <v>38</v>
      </c>
      <c r="S66" s="558" t="s">
        <v>94</v>
      </c>
      <c r="T66" s="927">
        <v>44872</v>
      </c>
      <c r="U66" s="457" t="s">
        <v>46</v>
      </c>
      <c r="V66" s="928">
        <v>45007</v>
      </c>
      <c r="X66" s="930"/>
      <c r="Y66" s="972"/>
      <c r="Z66" s="973"/>
      <c r="AA66" s="973"/>
      <c r="AB66" s="973"/>
      <c r="AC66" s="973"/>
    </row>
    <row r="67" spans="1:32" s="753" customFormat="1" outlineLevel="2">
      <c r="A67" s="372">
        <f>A66+1</f>
        <v>29</v>
      </c>
      <c r="B67" s="974" t="s">
        <v>95</v>
      </c>
      <c r="C67" s="637">
        <v>1964</v>
      </c>
      <c r="D67" s="815" t="s">
        <v>38</v>
      </c>
      <c r="E67" s="115" t="s">
        <v>52</v>
      </c>
      <c r="F67" s="637">
        <v>2</v>
      </c>
      <c r="G67" s="637">
        <v>2</v>
      </c>
      <c r="H67" s="637">
        <v>557.92999999999995</v>
      </c>
      <c r="I67" s="637">
        <v>513.37</v>
      </c>
      <c r="J67" s="457">
        <v>513.37</v>
      </c>
      <c r="K67" s="556">
        <v>19</v>
      </c>
      <c r="L67" s="457">
        <f t="shared" si="24"/>
        <v>684223</v>
      </c>
      <c r="M67" s="883"/>
      <c r="N67" s="883"/>
      <c r="O67" s="883"/>
      <c r="P67" s="457">
        <f>'Приложение 3'!F61</f>
        <v>684223</v>
      </c>
      <c r="Q67" s="457">
        <f>P67/I67</f>
        <v>1332.80674756998</v>
      </c>
      <c r="R67" s="817" t="s">
        <v>38</v>
      </c>
      <c r="S67" s="558" t="s">
        <v>53</v>
      </c>
      <c r="T67" s="927">
        <v>45121</v>
      </c>
      <c r="U67" s="457" t="s">
        <v>46</v>
      </c>
      <c r="V67" s="928">
        <v>45125</v>
      </c>
      <c r="X67" s="930"/>
      <c r="Y67" s="972"/>
      <c r="Z67" s="973"/>
      <c r="AA67" s="973"/>
      <c r="AB67" s="973"/>
      <c r="AC67" s="973"/>
    </row>
    <row r="68" spans="1:32" s="753" customFormat="1" outlineLevel="2">
      <c r="A68" s="372">
        <f>A67+1</f>
        <v>30</v>
      </c>
      <c r="B68" s="974" t="s">
        <v>96</v>
      </c>
      <c r="C68" s="637">
        <v>1980</v>
      </c>
      <c r="D68" s="815" t="s">
        <v>38</v>
      </c>
      <c r="E68" s="115" t="s">
        <v>52</v>
      </c>
      <c r="F68" s="637">
        <v>2</v>
      </c>
      <c r="G68" s="637">
        <v>2</v>
      </c>
      <c r="H68" s="637">
        <v>545.82000000000005</v>
      </c>
      <c r="I68" s="637">
        <v>507.1</v>
      </c>
      <c r="J68" s="457">
        <v>507.1</v>
      </c>
      <c r="K68" s="556">
        <v>25</v>
      </c>
      <c r="L68" s="457">
        <f t="shared" si="24"/>
        <v>706788</v>
      </c>
      <c r="M68" s="883"/>
      <c r="N68" s="883"/>
      <c r="O68" s="883"/>
      <c r="P68" s="457">
        <f>'Приложение 3'!F62</f>
        <v>706788</v>
      </c>
      <c r="Q68" s="457">
        <f>P68/I68</f>
        <v>1393.7842634588801</v>
      </c>
      <c r="R68" s="817" t="s">
        <v>38</v>
      </c>
      <c r="S68" s="558" t="s">
        <v>53</v>
      </c>
      <c r="T68" s="927">
        <v>45121</v>
      </c>
      <c r="U68" s="457" t="s">
        <v>46</v>
      </c>
      <c r="V68" s="928">
        <v>45125</v>
      </c>
      <c r="X68" s="930"/>
      <c r="Y68" s="972"/>
      <c r="Z68" s="973"/>
      <c r="AA68" s="973"/>
      <c r="AB68" s="973"/>
      <c r="AC68" s="973"/>
    </row>
    <row r="69" spans="1:32" s="753" customFormat="1" outlineLevel="2">
      <c r="A69" s="372">
        <f>A68+1</f>
        <v>31</v>
      </c>
      <c r="B69" s="835" t="s">
        <v>97</v>
      </c>
      <c r="C69" s="637">
        <v>1975</v>
      </c>
      <c r="D69" s="815" t="s">
        <v>38</v>
      </c>
      <c r="E69" s="115" t="s">
        <v>52</v>
      </c>
      <c r="F69" s="637">
        <v>2</v>
      </c>
      <c r="G69" s="637">
        <v>2</v>
      </c>
      <c r="H69" s="637">
        <v>765.36</v>
      </c>
      <c r="I69" s="637">
        <v>722.9</v>
      </c>
      <c r="J69" s="457">
        <v>722.9</v>
      </c>
      <c r="K69" s="556">
        <v>35</v>
      </c>
      <c r="L69" s="457">
        <f t="shared" si="24"/>
        <v>904438</v>
      </c>
      <c r="M69" s="883"/>
      <c r="N69" s="883"/>
      <c r="O69" s="883"/>
      <c r="P69" s="457">
        <f>'Приложение 3'!F63</f>
        <v>904438</v>
      </c>
      <c r="Q69" s="457">
        <f>P69/I69</f>
        <v>1251.1246368792399</v>
      </c>
      <c r="R69" s="817" t="s">
        <v>38</v>
      </c>
      <c r="S69" s="558" t="s">
        <v>53</v>
      </c>
      <c r="T69" s="927">
        <v>45132</v>
      </c>
      <c r="U69" s="457" t="s">
        <v>46</v>
      </c>
      <c r="V69" s="928">
        <v>45138</v>
      </c>
      <c r="X69" s="930"/>
      <c r="Y69" s="972"/>
      <c r="Z69" s="973"/>
      <c r="AA69" s="973"/>
      <c r="AB69" s="973"/>
      <c r="AC69" s="973"/>
    </row>
    <row r="70" spans="1:32" s="753" customFormat="1" outlineLevel="2">
      <c r="A70" s="372">
        <f>A69+1</f>
        <v>32</v>
      </c>
      <c r="B70" s="498" t="s">
        <v>98</v>
      </c>
      <c r="C70" s="637">
        <v>1995</v>
      </c>
      <c r="D70" s="815" t="s">
        <v>38</v>
      </c>
      <c r="E70" s="115" t="s">
        <v>52</v>
      </c>
      <c r="F70" s="637">
        <v>3</v>
      </c>
      <c r="G70" s="637">
        <v>2</v>
      </c>
      <c r="H70" s="836">
        <v>1376</v>
      </c>
      <c r="I70" s="637">
        <v>739.94</v>
      </c>
      <c r="J70" s="637">
        <v>739.94</v>
      </c>
      <c r="K70" s="556">
        <v>36</v>
      </c>
      <c r="L70" s="457">
        <f t="shared" si="24"/>
        <v>689658</v>
      </c>
      <c r="M70" s="883"/>
      <c r="N70" s="883"/>
      <c r="O70" s="883"/>
      <c r="P70" s="457">
        <f>'Приложение 3'!F64</f>
        <v>689658</v>
      </c>
      <c r="Q70" s="457">
        <f>P70/I70</f>
        <v>932.04584155472105</v>
      </c>
      <c r="R70" s="817" t="s">
        <v>38</v>
      </c>
      <c r="S70" s="558"/>
      <c r="T70" s="927"/>
      <c r="U70" s="457" t="s">
        <v>46</v>
      </c>
      <c r="V70" s="928">
        <v>45224</v>
      </c>
      <c r="X70" s="930"/>
      <c r="Y70" s="972"/>
      <c r="Z70" s="973"/>
      <c r="AA70" s="973"/>
      <c r="AB70" s="973"/>
      <c r="AC70" s="973"/>
    </row>
    <row r="71" spans="1:32" s="753" customFormat="1" outlineLevel="2">
      <c r="A71" s="975" t="s">
        <v>62</v>
      </c>
      <c r="B71" s="139"/>
      <c r="C71" s="637" t="s">
        <v>56</v>
      </c>
      <c r="D71" s="637" t="s">
        <v>56</v>
      </c>
      <c r="E71" s="637" t="s">
        <v>56</v>
      </c>
      <c r="F71" s="637" t="s">
        <v>56</v>
      </c>
      <c r="G71" s="637" t="s">
        <v>56</v>
      </c>
      <c r="H71" s="836">
        <f>H72</f>
        <v>2746.51</v>
      </c>
      <c r="I71" s="836">
        <f t="shared" ref="I71:P71" si="25">I72</f>
        <v>2686.14</v>
      </c>
      <c r="J71" s="836">
        <f t="shared" si="25"/>
        <v>2686.14</v>
      </c>
      <c r="K71" s="880">
        <f t="shared" si="25"/>
        <v>136</v>
      </c>
      <c r="L71" s="836">
        <f t="shared" si="25"/>
        <v>1637432</v>
      </c>
      <c r="M71" s="836">
        <f t="shared" si="25"/>
        <v>0</v>
      </c>
      <c r="N71" s="836">
        <f t="shared" si="25"/>
        <v>0</v>
      </c>
      <c r="O71" s="836">
        <f t="shared" si="25"/>
        <v>0</v>
      </c>
      <c r="P71" s="836">
        <f t="shared" si="25"/>
        <v>1637432</v>
      </c>
      <c r="Q71" s="457" t="s">
        <v>56</v>
      </c>
      <c r="R71" s="457" t="s">
        <v>56</v>
      </c>
      <c r="S71" s="457" t="s">
        <v>56</v>
      </c>
      <c r="T71" s="457" t="s">
        <v>56</v>
      </c>
      <c r="U71" s="457" t="s">
        <v>56</v>
      </c>
      <c r="V71" s="457" t="s">
        <v>56</v>
      </c>
      <c r="W71" s="665" t="s">
        <v>56</v>
      </c>
      <c r="X71" s="930"/>
      <c r="Y71" s="972"/>
      <c r="Z71" s="973"/>
      <c r="AA71" s="973"/>
      <c r="AB71" s="973"/>
      <c r="AC71" s="973"/>
    </row>
    <row r="72" spans="1:32" s="753" customFormat="1" ht="18" customHeight="1" outlineLevel="2">
      <c r="A72" s="372">
        <f>A70+1</f>
        <v>33</v>
      </c>
      <c r="B72" s="521" t="s">
        <v>99</v>
      </c>
      <c r="C72" s="637">
        <v>1986</v>
      </c>
      <c r="D72" s="815" t="s">
        <v>38</v>
      </c>
      <c r="E72" s="115" t="s">
        <v>52</v>
      </c>
      <c r="F72" s="637">
        <v>5</v>
      </c>
      <c r="G72" s="637">
        <v>4</v>
      </c>
      <c r="H72" s="836">
        <v>2746.51</v>
      </c>
      <c r="I72" s="836">
        <v>2686.14</v>
      </c>
      <c r="J72" s="836">
        <v>2686.14</v>
      </c>
      <c r="K72" s="556">
        <v>136</v>
      </c>
      <c r="L72" s="457">
        <f t="shared" si="24"/>
        <v>1637432</v>
      </c>
      <c r="M72" s="883"/>
      <c r="N72" s="883"/>
      <c r="O72" s="883"/>
      <c r="P72" s="457">
        <f>'Приложение 3'!F66</f>
        <v>1637432</v>
      </c>
      <c r="Q72" s="457" t="s">
        <v>56</v>
      </c>
      <c r="R72" s="817" t="s">
        <v>56</v>
      </c>
      <c r="S72" s="558" t="s">
        <v>53</v>
      </c>
      <c r="T72" s="927">
        <v>45066</v>
      </c>
      <c r="U72" s="457" t="s">
        <v>46</v>
      </c>
      <c r="V72" s="928">
        <v>45246</v>
      </c>
      <c r="X72" s="930"/>
      <c r="Y72" s="972"/>
      <c r="Z72" s="973"/>
      <c r="AA72" s="973"/>
      <c r="AB72" s="973"/>
      <c r="AC72" s="973"/>
    </row>
    <row r="73" spans="1:32" s="748" customFormat="1" outlineLevel="1">
      <c r="A73" s="809" t="s">
        <v>100</v>
      </c>
      <c r="B73" s="824"/>
      <c r="C73" s="810" t="s">
        <v>38</v>
      </c>
      <c r="D73" s="810" t="s">
        <v>38</v>
      </c>
      <c r="E73" s="811" t="s">
        <v>38</v>
      </c>
      <c r="F73" s="810" t="s">
        <v>38</v>
      </c>
      <c r="G73" s="810" t="s">
        <v>38</v>
      </c>
      <c r="H73" s="812">
        <f>H74</f>
        <v>0</v>
      </c>
      <c r="I73" s="812">
        <f t="shared" ref="I73:P73" si="26">I74</f>
        <v>0</v>
      </c>
      <c r="J73" s="812">
        <f t="shared" si="26"/>
        <v>0</v>
      </c>
      <c r="K73" s="878">
        <f t="shared" si="26"/>
        <v>0</v>
      </c>
      <c r="L73" s="812">
        <f t="shared" si="26"/>
        <v>0</v>
      </c>
      <c r="M73" s="879">
        <f t="shared" si="26"/>
        <v>0</v>
      </c>
      <c r="N73" s="879">
        <f t="shared" si="26"/>
        <v>0</v>
      </c>
      <c r="O73" s="879">
        <f t="shared" si="26"/>
        <v>0</v>
      </c>
      <c r="P73" s="812">
        <f t="shared" si="26"/>
        <v>0</v>
      </c>
      <c r="Q73" s="812" t="s">
        <v>38</v>
      </c>
      <c r="R73" s="812" t="s">
        <v>38</v>
      </c>
      <c r="S73" s="812" t="s">
        <v>38</v>
      </c>
      <c r="T73" s="812" t="s">
        <v>38</v>
      </c>
      <c r="U73" s="812" t="s">
        <v>38</v>
      </c>
      <c r="V73" s="920" t="s">
        <v>38</v>
      </c>
      <c r="W73" s="921" t="s">
        <v>38</v>
      </c>
      <c r="X73" s="922"/>
      <c r="Y73" s="960"/>
      <c r="Z73" s="961"/>
      <c r="AA73" s="961"/>
      <c r="AB73" s="961"/>
      <c r="AC73" s="961"/>
      <c r="AD73" s="962"/>
      <c r="AE73" s="962"/>
      <c r="AF73" s="753"/>
    </row>
    <row r="74" spans="1:32" s="753" customFormat="1" outlineLevel="1">
      <c r="A74" s="813" t="s">
        <v>55</v>
      </c>
      <c r="B74" s="139"/>
      <c r="C74" s="815" t="s">
        <v>38</v>
      </c>
      <c r="D74" s="815" t="s">
        <v>38</v>
      </c>
      <c r="E74" s="816" t="s">
        <v>38</v>
      </c>
      <c r="F74" s="815" t="s">
        <v>38</v>
      </c>
      <c r="G74" s="815" t="s">
        <v>38</v>
      </c>
      <c r="H74" s="817"/>
      <c r="I74" s="817"/>
      <c r="J74" s="817"/>
      <c r="K74" s="890"/>
      <c r="L74" s="817"/>
      <c r="M74" s="817"/>
      <c r="N74" s="817"/>
      <c r="O74" s="817"/>
      <c r="P74" s="817"/>
      <c r="Q74" s="817" t="s">
        <v>38</v>
      </c>
      <c r="R74" s="817" t="s">
        <v>38</v>
      </c>
      <c r="S74" s="817" t="s">
        <v>38</v>
      </c>
      <c r="T74" s="817" t="s">
        <v>38</v>
      </c>
      <c r="U74" s="817" t="s">
        <v>38</v>
      </c>
      <c r="V74" s="923" t="s">
        <v>38</v>
      </c>
      <c r="W74" s="919" t="s">
        <v>38</v>
      </c>
      <c r="X74" s="917"/>
      <c r="Y74" s="1004"/>
      <c r="Z74" s="973"/>
      <c r="AA74" s="973"/>
      <c r="AB74" s="973"/>
      <c r="AC74" s="973"/>
    </row>
    <row r="75" spans="1:32" s="751" customFormat="1" outlineLevel="2">
      <c r="A75" s="360"/>
      <c r="B75" s="139"/>
      <c r="C75" s="820"/>
      <c r="D75" s="976"/>
      <c r="E75" s="331"/>
      <c r="F75" s="820"/>
      <c r="G75" s="820"/>
      <c r="H75" s="331"/>
      <c r="I75" s="331"/>
      <c r="J75" s="662"/>
      <c r="K75" s="881"/>
      <c r="L75" s="662"/>
      <c r="M75" s="987"/>
      <c r="N75" s="987"/>
      <c r="O75" s="987"/>
      <c r="P75" s="662"/>
      <c r="Q75" s="662"/>
      <c r="R75" s="662"/>
      <c r="S75" s="996"/>
      <c r="T75" s="924"/>
      <c r="U75" s="662"/>
      <c r="V75" s="925"/>
      <c r="X75" s="930"/>
      <c r="Y75" s="968"/>
      <c r="Z75" s="969"/>
      <c r="AA75" s="969"/>
      <c r="AB75" s="969"/>
      <c r="AC75" s="969"/>
      <c r="AF75" s="753"/>
    </row>
    <row r="76" spans="1:32" s="748" customFormat="1" outlineLevel="1">
      <c r="A76" s="809" t="s">
        <v>101</v>
      </c>
      <c r="B76" s="824"/>
      <c r="C76" s="810" t="s">
        <v>38</v>
      </c>
      <c r="D76" s="810" t="s">
        <v>38</v>
      </c>
      <c r="E76" s="811" t="s">
        <v>38</v>
      </c>
      <c r="F76" s="810" t="s">
        <v>38</v>
      </c>
      <c r="G76" s="810" t="s">
        <v>38</v>
      </c>
      <c r="H76" s="812">
        <f t="shared" ref="H76:P76" si="27">H77</f>
        <v>0</v>
      </c>
      <c r="I76" s="812">
        <f t="shared" si="27"/>
        <v>0</v>
      </c>
      <c r="J76" s="812">
        <f t="shared" si="27"/>
        <v>0</v>
      </c>
      <c r="K76" s="878">
        <f t="shared" si="27"/>
        <v>0</v>
      </c>
      <c r="L76" s="812">
        <f t="shared" si="27"/>
        <v>0</v>
      </c>
      <c r="M76" s="879">
        <f t="shared" si="27"/>
        <v>0</v>
      </c>
      <c r="N76" s="879">
        <f t="shared" si="27"/>
        <v>0</v>
      </c>
      <c r="O76" s="879">
        <f t="shared" si="27"/>
        <v>0</v>
      </c>
      <c r="P76" s="812">
        <f t="shared" si="27"/>
        <v>0</v>
      </c>
      <c r="Q76" s="812" t="s">
        <v>38</v>
      </c>
      <c r="R76" s="812" t="s">
        <v>38</v>
      </c>
      <c r="S76" s="812" t="s">
        <v>38</v>
      </c>
      <c r="T76" s="812" t="s">
        <v>38</v>
      </c>
      <c r="U76" s="812" t="s">
        <v>38</v>
      </c>
      <c r="V76" s="920" t="s">
        <v>38</v>
      </c>
      <c r="W76" s="921" t="s">
        <v>38</v>
      </c>
      <c r="X76" s="997"/>
      <c r="Y76" s="960"/>
      <c r="Z76" s="961"/>
      <c r="AA76" s="961"/>
      <c r="AB76" s="961"/>
      <c r="AC76" s="961"/>
      <c r="AD76" s="962"/>
      <c r="AE76" s="962"/>
      <c r="AF76" s="753"/>
    </row>
    <row r="77" spans="1:32" s="750" customFormat="1" outlineLevel="1">
      <c r="A77" s="813" t="s">
        <v>41</v>
      </c>
      <c r="B77" s="814"/>
      <c r="C77" s="815" t="s">
        <v>38</v>
      </c>
      <c r="D77" s="815" t="s">
        <v>38</v>
      </c>
      <c r="E77" s="816" t="s">
        <v>38</v>
      </c>
      <c r="F77" s="815" t="s">
        <v>38</v>
      </c>
      <c r="G77" s="815" t="s">
        <v>38</v>
      </c>
      <c r="H77" s="817">
        <f t="shared" ref="H77:P77" si="28">SUM(H79)</f>
        <v>0</v>
      </c>
      <c r="I77" s="817">
        <f t="shared" si="28"/>
        <v>0</v>
      </c>
      <c r="J77" s="817">
        <f t="shared" si="28"/>
        <v>0</v>
      </c>
      <c r="K77" s="890">
        <f t="shared" si="28"/>
        <v>0</v>
      </c>
      <c r="L77" s="817">
        <f t="shared" si="28"/>
        <v>0</v>
      </c>
      <c r="M77" s="891">
        <f t="shared" si="28"/>
        <v>0</v>
      </c>
      <c r="N77" s="891">
        <f t="shared" si="28"/>
        <v>0</v>
      </c>
      <c r="O77" s="891">
        <f t="shared" si="28"/>
        <v>0</v>
      </c>
      <c r="P77" s="817">
        <f t="shared" si="28"/>
        <v>0</v>
      </c>
      <c r="Q77" s="817" t="s">
        <v>38</v>
      </c>
      <c r="R77" s="817" t="s">
        <v>38</v>
      </c>
      <c r="S77" s="817" t="s">
        <v>38</v>
      </c>
      <c r="T77" s="817" t="s">
        <v>38</v>
      </c>
      <c r="U77" s="817" t="s">
        <v>38</v>
      </c>
      <c r="V77" s="923" t="s">
        <v>38</v>
      </c>
      <c r="W77" s="919" t="s">
        <v>38</v>
      </c>
      <c r="X77" s="930"/>
      <c r="Y77" s="966"/>
      <c r="Z77" s="967"/>
      <c r="AA77" s="967"/>
      <c r="AB77" s="967"/>
      <c r="AC77" s="967"/>
      <c r="AF77" s="753"/>
    </row>
    <row r="78" spans="1:32" s="751" customFormat="1" outlineLevel="1">
      <c r="A78" s="108"/>
      <c r="B78" s="139" t="s">
        <v>102</v>
      </c>
      <c r="C78" s="820"/>
      <c r="D78" s="820"/>
      <c r="E78" s="2"/>
      <c r="F78" s="820"/>
      <c r="G78" s="820"/>
      <c r="H78" s="662"/>
      <c r="I78" s="662"/>
      <c r="J78" s="662"/>
      <c r="K78" s="881"/>
      <c r="L78" s="662"/>
      <c r="M78" s="882"/>
      <c r="N78" s="882"/>
      <c r="O78" s="882"/>
      <c r="P78" s="662"/>
      <c r="Q78" s="662"/>
      <c r="R78" s="662"/>
      <c r="S78" s="662"/>
      <c r="T78" s="662"/>
      <c r="U78" s="662"/>
      <c r="V78" s="925"/>
      <c r="W78" s="934"/>
      <c r="X78" s="930"/>
      <c r="Y78" s="968"/>
      <c r="Z78" s="969"/>
      <c r="AA78" s="969"/>
      <c r="AB78" s="969"/>
      <c r="AC78" s="969"/>
      <c r="AF78" s="753"/>
    </row>
    <row r="79" spans="1:32" s="753" customFormat="1" outlineLevel="2">
      <c r="A79" s="360"/>
      <c r="B79" s="382"/>
      <c r="C79" s="115"/>
      <c r="D79" s="466"/>
      <c r="E79" s="557"/>
      <c r="F79" s="115"/>
      <c r="G79" s="115"/>
      <c r="H79" s="557"/>
      <c r="I79" s="557"/>
      <c r="J79" s="457"/>
      <c r="K79" s="556"/>
      <c r="L79" s="457"/>
      <c r="M79" s="988"/>
      <c r="N79" s="988"/>
      <c r="O79" s="988"/>
      <c r="P79" s="457"/>
      <c r="Q79" s="457"/>
      <c r="R79" s="457"/>
      <c r="S79" s="556"/>
      <c r="T79" s="928"/>
      <c r="U79" s="457"/>
      <c r="V79" s="928"/>
      <c r="X79" s="926"/>
      <c r="Y79" s="972"/>
      <c r="Z79" s="973"/>
      <c r="AA79" s="973"/>
      <c r="AB79" s="973"/>
      <c r="AC79" s="973"/>
    </row>
    <row r="80" spans="1:32" s="748" customFormat="1" outlineLevel="1">
      <c r="A80" s="809" t="s">
        <v>103</v>
      </c>
      <c r="B80" s="824"/>
      <c r="C80" s="810" t="s">
        <v>38</v>
      </c>
      <c r="D80" s="810" t="s">
        <v>38</v>
      </c>
      <c r="E80" s="811" t="s">
        <v>38</v>
      </c>
      <c r="F80" s="810" t="s">
        <v>38</v>
      </c>
      <c r="G80" s="810" t="s">
        <v>38</v>
      </c>
      <c r="H80" s="812">
        <f t="shared" ref="H80:P80" si="29">H81</f>
        <v>358.06</v>
      </c>
      <c r="I80" s="812">
        <f t="shared" si="29"/>
        <v>327.43</v>
      </c>
      <c r="J80" s="812">
        <f t="shared" si="29"/>
        <v>327.43</v>
      </c>
      <c r="K80" s="878">
        <f t="shared" si="29"/>
        <v>12</v>
      </c>
      <c r="L80" s="812">
        <f t="shared" si="29"/>
        <v>1351293</v>
      </c>
      <c r="M80" s="879">
        <f t="shared" si="29"/>
        <v>0</v>
      </c>
      <c r="N80" s="879">
        <f t="shared" si="29"/>
        <v>0</v>
      </c>
      <c r="O80" s="879">
        <f t="shared" si="29"/>
        <v>0</v>
      </c>
      <c r="P80" s="812">
        <f t="shared" si="29"/>
        <v>1351293</v>
      </c>
      <c r="Q80" s="812" t="s">
        <v>38</v>
      </c>
      <c r="R80" s="812" t="s">
        <v>38</v>
      </c>
      <c r="S80" s="812" t="s">
        <v>38</v>
      </c>
      <c r="T80" s="812" t="s">
        <v>38</v>
      </c>
      <c r="U80" s="812" t="s">
        <v>38</v>
      </c>
      <c r="V80" s="920" t="s">
        <v>38</v>
      </c>
      <c r="W80" s="921" t="s">
        <v>38</v>
      </c>
      <c r="X80" s="997"/>
      <c r="Y80" s="960"/>
      <c r="Z80" s="961"/>
      <c r="AA80" s="961"/>
      <c r="AB80" s="961"/>
      <c r="AC80" s="961"/>
      <c r="AD80" s="962"/>
      <c r="AE80" s="962"/>
      <c r="AF80" s="753"/>
    </row>
    <row r="81" spans="1:32" s="750" customFormat="1" outlineLevel="1">
      <c r="A81" s="813" t="s">
        <v>41</v>
      </c>
      <c r="B81" s="814"/>
      <c r="C81" s="815" t="s">
        <v>38</v>
      </c>
      <c r="D81" s="815" t="s">
        <v>38</v>
      </c>
      <c r="E81" s="816" t="s">
        <v>38</v>
      </c>
      <c r="F81" s="815" t="s">
        <v>38</v>
      </c>
      <c r="G81" s="815" t="s">
        <v>38</v>
      </c>
      <c r="H81" s="817">
        <f t="shared" ref="H81:P81" si="30">SUM(H82)</f>
        <v>358.06</v>
      </c>
      <c r="I81" s="817">
        <f t="shared" si="30"/>
        <v>327.43</v>
      </c>
      <c r="J81" s="817">
        <f t="shared" si="30"/>
        <v>327.43</v>
      </c>
      <c r="K81" s="890">
        <f t="shared" si="30"/>
        <v>12</v>
      </c>
      <c r="L81" s="817">
        <f t="shared" si="30"/>
        <v>1351293</v>
      </c>
      <c r="M81" s="891">
        <f t="shared" si="30"/>
        <v>0</v>
      </c>
      <c r="N81" s="891">
        <f t="shared" si="30"/>
        <v>0</v>
      </c>
      <c r="O81" s="891">
        <f t="shared" si="30"/>
        <v>0</v>
      </c>
      <c r="P81" s="817">
        <f t="shared" si="30"/>
        <v>1351293</v>
      </c>
      <c r="Q81" s="817" t="s">
        <v>38</v>
      </c>
      <c r="R81" s="817" t="s">
        <v>38</v>
      </c>
      <c r="S81" s="817" t="s">
        <v>38</v>
      </c>
      <c r="T81" s="817" t="s">
        <v>38</v>
      </c>
      <c r="U81" s="817" t="s">
        <v>38</v>
      </c>
      <c r="V81" s="923" t="s">
        <v>38</v>
      </c>
      <c r="W81" s="919" t="s">
        <v>38</v>
      </c>
      <c r="X81" s="998"/>
      <c r="Y81" s="966"/>
      <c r="Z81" s="967"/>
      <c r="AA81" s="967"/>
      <c r="AB81" s="967"/>
      <c r="AC81" s="967"/>
      <c r="AF81" s="753"/>
    </row>
    <row r="82" spans="1:32" s="754" customFormat="1" outlineLevel="2">
      <c r="A82" s="381">
        <f>A72+1</f>
        <v>34</v>
      </c>
      <c r="B82" s="139" t="s">
        <v>104</v>
      </c>
      <c r="C82" s="115">
        <v>1964</v>
      </c>
      <c r="D82" s="466"/>
      <c r="E82" s="557" t="s">
        <v>85</v>
      </c>
      <c r="F82" s="637">
        <v>2</v>
      </c>
      <c r="G82" s="637">
        <v>1</v>
      </c>
      <c r="H82" s="637">
        <v>358.06</v>
      </c>
      <c r="I82" s="637">
        <v>327.43</v>
      </c>
      <c r="J82" s="637">
        <v>327.43</v>
      </c>
      <c r="K82" s="556">
        <v>12</v>
      </c>
      <c r="L82" s="457">
        <f>P82+O82+N82+M82</f>
        <v>1351293</v>
      </c>
      <c r="M82" s="988"/>
      <c r="N82" s="988"/>
      <c r="O82" s="988"/>
      <c r="P82" s="457">
        <f>'Приложение 3'!F77</f>
        <v>1351293</v>
      </c>
      <c r="Q82" s="457">
        <f>P82/I82</f>
        <v>4126.9675961274197</v>
      </c>
      <c r="R82" s="457">
        <v>11338</v>
      </c>
      <c r="S82" s="360" t="s">
        <v>53</v>
      </c>
      <c r="T82" s="925">
        <v>44798</v>
      </c>
      <c r="U82" s="381" t="s">
        <v>46</v>
      </c>
      <c r="V82" s="928">
        <v>45291</v>
      </c>
      <c r="X82" s="926"/>
      <c r="Y82" s="1005"/>
      <c r="Z82" s="1006"/>
      <c r="AA82" s="1006"/>
      <c r="AB82" s="1006"/>
      <c r="AC82" s="1006"/>
    </row>
    <row r="83" spans="1:32" s="748" customFormat="1" outlineLevel="1">
      <c r="A83" s="977" t="s">
        <v>105</v>
      </c>
      <c r="B83" s="824"/>
      <c r="C83" s="810" t="s">
        <v>38</v>
      </c>
      <c r="D83" s="810" t="s">
        <v>38</v>
      </c>
      <c r="E83" s="811" t="s">
        <v>38</v>
      </c>
      <c r="F83" s="810" t="s">
        <v>38</v>
      </c>
      <c r="G83" s="810" t="s">
        <v>38</v>
      </c>
      <c r="H83" s="812">
        <f t="shared" ref="H83:P83" si="31">H84+H116+H165</f>
        <v>943571.76</v>
      </c>
      <c r="I83" s="812">
        <f t="shared" si="31"/>
        <v>818572.92</v>
      </c>
      <c r="J83" s="812">
        <f t="shared" si="31"/>
        <v>840508.82</v>
      </c>
      <c r="K83" s="878">
        <f t="shared" si="31"/>
        <v>35187</v>
      </c>
      <c r="L83" s="812">
        <f t="shared" si="31"/>
        <v>405489186.39999998</v>
      </c>
      <c r="M83" s="812">
        <f t="shared" si="31"/>
        <v>0</v>
      </c>
      <c r="N83" s="812">
        <f t="shared" si="31"/>
        <v>0</v>
      </c>
      <c r="O83" s="812">
        <f t="shared" si="31"/>
        <v>0</v>
      </c>
      <c r="P83" s="812">
        <f t="shared" si="31"/>
        <v>405489186.39999998</v>
      </c>
      <c r="Q83" s="812" t="s">
        <v>38</v>
      </c>
      <c r="R83" s="812" t="s">
        <v>38</v>
      </c>
      <c r="S83" s="812" t="s">
        <v>38</v>
      </c>
      <c r="T83" s="812" t="s">
        <v>38</v>
      </c>
      <c r="U83" s="812" t="s">
        <v>38</v>
      </c>
      <c r="V83" s="920" t="s">
        <v>38</v>
      </c>
      <c r="W83" s="921" t="s">
        <v>38</v>
      </c>
      <c r="X83" s="922"/>
      <c r="Y83" s="960"/>
      <c r="Z83" s="961"/>
      <c r="AA83" s="961"/>
      <c r="AB83" s="961"/>
      <c r="AC83" s="961"/>
      <c r="AD83" s="962"/>
      <c r="AE83" s="962"/>
      <c r="AF83" s="753"/>
    </row>
    <row r="84" spans="1:32" s="753" customFormat="1" outlineLevel="1">
      <c r="A84" s="813" t="s">
        <v>41</v>
      </c>
      <c r="B84" s="814"/>
      <c r="C84" s="815" t="s">
        <v>38</v>
      </c>
      <c r="D84" s="815" t="s">
        <v>38</v>
      </c>
      <c r="E84" s="816" t="s">
        <v>38</v>
      </c>
      <c r="F84" s="815" t="s">
        <v>38</v>
      </c>
      <c r="G84" s="815" t="s">
        <v>38</v>
      </c>
      <c r="H84" s="817">
        <f>SUM(H85:H115)</f>
        <v>54233.599999999999</v>
      </c>
      <c r="I84" s="817">
        <f t="shared" ref="I84:P84" si="32">SUM(I85:I115)</f>
        <v>46651.5</v>
      </c>
      <c r="J84" s="817">
        <f t="shared" si="32"/>
        <v>44121.9</v>
      </c>
      <c r="K84" s="880">
        <f t="shared" si="32"/>
        <v>2125</v>
      </c>
      <c r="L84" s="817">
        <f t="shared" si="32"/>
        <v>79868950.260000005</v>
      </c>
      <c r="M84" s="817">
        <f t="shared" si="32"/>
        <v>0</v>
      </c>
      <c r="N84" s="817">
        <f t="shared" si="32"/>
        <v>0</v>
      </c>
      <c r="O84" s="817">
        <f t="shared" si="32"/>
        <v>0</v>
      </c>
      <c r="P84" s="817">
        <f t="shared" si="32"/>
        <v>79868950.260000005</v>
      </c>
      <c r="Q84" s="817" t="s">
        <v>38</v>
      </c>
      <c r="R84" s="817" t="s">
        <v>38</v>
      </c>
      <c r="S84" s="817" t="s">
        <v>38</v>
      </c>
      <c r="T84" s="817" t="s">
        <v>38</v>
      </c>
      <c r="U84" s="817" t="s">
        <v>38</v>
      </c>
      <c r="V84" s="923" t="s">
        <v>38</v>
      </c>
      <c r="W84" s="919" t="s">
        <v>38</v>
      </c>
      <c r="X84" s="917"/>
      <c r="Y84" s="972"/>
      <c r="Z84" s="973"/>
      <c r="AA84" s="973"/>
      <c r="AB84" s="973"/>
      <c r="AC84" s="973"/>
    </row>
    <row r="85" spans="1:32" s="753" customFormat="1" outlineLevel="2">
      <c r="A85" s="381">
        <f>A82+1</f>
        <v>35</v>
      </c>
      <c r="B85" s="825" t="s">
        <v>106</v>
      </c>
      <c r="C85" s="2" t="s">
        <v>107</v>
      </c>
      <c r="D85" s="466"/>
      <c r="E85" s="331" t="s">
        <v>52</v>
      </c>
      <c r="F85" s="2">
        <v>9</v>
      </c>
      <c r="G85" s="2">
        <v>1</v>
      </c>
      <c r="H85" s="2">
        <v>3118</v>
      </c>
      <c r="I85" s="2">
        <v>2075</v>
      </c>
      <c r="J85" s="662">
        <v>2031.6</v>
      </c>
      <c r="K85" s="881">
        <v>89</v>
      </c>
      <c r="L85" s="457">
        <f t="shared" ref="L85:L100" si="33">P85+O85+N85+M85</f>
        <v>2506106.6800000002</v>
      </c>
      <c r="M85" s="883"/>
      <c r="N85" s="883"/>
      <c r="O85" s="883"/>
      <c r="P85" s="457">
        <f>'Приложение 3'!F80</f>
        <v>2506106.6800000002</v>
      </c>
      <c r="Q85" s="662">
        <f t="shared" ref="Q85:Q91" si="34">P85/I85</f>
        <v>1207.76225542169</v>
      </c>
      <c r="R85" s="662">
        <v>3026066</v>
      </c>
      <c r="S85" s="887" t="s">
        <v>108</v>
      </c>
      <c r="T85" s="924">
        <v>44803</v>
      </c>
      <c r="U85" s="662" t="s">
        <v>46</v>
      </c>
      <c r="V85" s="928">
        <v>45291</v>
      </c>
      <c r="X85" s="917"/>
      <c r="Y85" s="972"/>
      <c r="Z85" s="973"/>
      <c r="AA85" s="973"/>
      <c r="AB85" s="973"/>
      <c r="AC85" s="973"/>
    </row>
    <row r="86" spans="1:32" s="753" customFormat="1" outlineLevel="2">
      <c r="A86" s="381">
        <f>A85+1</f>
        <v>36</v>
      </c>
      <c r="B86" s="825" t="s">
        <v>109</v>
      </c>
      <c r="C86" s="2" t="s">
        <v>110</v>
      </c>
      <c r="D86" s="466"/>
      <c r="E86" s="331" t="s">
        <v>52</v>
      </c>
      <c r="F86" s="2">
        <v>4</v>
      </c>
      <c r="G86" s="2">
        <v>4</v>
      </c>
      <c r="H86" s="2">
        <v>2392.4</v>
      </c>
      <c r="I86" s="2">
        <v>2096.6999999999998</v>
      </c>
      <c r="J86" s="662">
        <v>2020.3</v>
      </c>
      <c r="K86" s="881">
        <v>81</v>
      </c>
      <c r="L86" s="457">
        <f t="shared" si="33"/>
        <v>5177722.8499999996</v>
      </c>
      <c r="M86" s="883"/>
      <c r="N86" s="883"/>
      <c r="O86" s="883"/>
      <c r="P86" s="457">
        <f>'Приложение 3'!F81</f>
        <v>5177722.8499999996</v>
      </c>
      <c r="Q86" s="662">
        <f t="shared" si="34"/>
        <v>2469.4628940716402</v>
      </c>
      <c r="R86" s="662">
        <v>11338</v>
      </c>
      <c r="S86" s="887" t="s">
        <v>53</v>
      </c>
      <c r="T86" s="924">
        <v>44736</v>
      </c>
      <c r="U86" s="662" t="s">
        <v>46</v>
      </c>
      <c r="V86" s="928">
        <v>45291</v>
      </c>
      <c r="X86" s="917"/>
      <c r="Y86" s="972"/>
      <c r="Z86" s="973"/>
      <c r="AA86" s="973"/>
      <c r="AB86" s="973"/>
      <c r="AC86" s="973"/>
    </row>
    <row r="87" spans="1:32" s="753" customFormat="1" outlineLevel="2">
      <c r="A87" s="381">
        <f t="shared" ref="A87:A115" si="35">A86+1</f>
        <v>37</v>
      </c>
      <c r="B87" s="825" t="s">
        <v>111</v>
      </c>
      <c r="C87" s="2" t="s">
        <v>110</v>
      </c>
      <c r="D87" s="466"/>
      <c r="E87" s="331" t="s">
        <v>52</v>
      </c>
      <c r="F87" s="2">
        <v>2</v>
      </c>
      <c r="G87" s="2">
        <v>4</v>
      </c>
      <c r="H87" s="2">
        <v>1102.0999999999999</v>
      </c>
      <c r="I87" s="2">
        <v>1009.9</v>
      </c>
      <c r="J87" s="662">
        <v>961</v>
      </c>
      <c r="K87" s="881">
        <v>46</v>
      </c>
      <c r="L87" s="457">
        <f t="shared" si="33"/>
        <v>3804719.61</v>
      </c>
      <c r="M87" s="883"/>
      <c r="N87" s="883"/>
      <c r="O87" s="883"/>
      <c r="P87" s="457">
        <f>'Приложение 3'!F82</f>
        <v>3804719.61</v>
      </c>
      <c r="Q87" s="662">
        <f t="shared" si="34"/>
        <v>3767.4221309040499</v>
      </c>
      <c r="R87" s="662">
        <v>11338</v>
      </c>
      <c r="S87" s="887" t="s">
        <v>53</v>
      </c>
      <c r="T87" s="924">
        <v>44494</v>
      </c>
      <c r="U87" s="662" t="s">
        <v>46</v>
      </c>
      <c r="V87" s="928">
        <v>45291</v>
      </c>
      <c r="X87" s="917"/>
      <c r="Y87" s="972"/>
      <c r="Z87" s="973"/>
      <c r="AA87" s="973"/>
      <c r="AB87" s="973"/>
      <c r="AC87" s="973"/>
    </row>
    <row r="88" spans="1:32" s="753" customFormat="1" outlineLevel="2" collapsed="1">
      <c r="A88" s="381">
        <f t="shared" si="35"/>
        <v>38</v>
      </c>
      <c r="B88" s="825" t="s">
        <v>112</v>
      </c>
      <c r="C88" s="2" t="s">
        <v>113</v>
      </c>
      <c r="D88" s="466"/>
      <c r="E88" s="331" t="s">
        <v>52</v>
      </c>
      <c r="F88" s="2">
        <v>2</v>
      </c>
      <c r="G88" s="2">
        <v>2</v>
      </c>
      <c r="H88" s="2">
        <v>562.4</v>
      </c>
      <c r="I88" s="2">
        <v>513.4</v>
      </c>
      <c r="J88" s="662">
        <v>461.7</v>
      </c>
      <c r="K88" s="881">
        <v>21</v>
      </c>
      <c r="L88" s="457">
        <f t="shared" si="33"/>
        <v>1550654.43</v>
      </c>
      <c r="M88" s="883"/>
      <c r="N88" s="883"/>
      <c r="O88" s="883"/>
      <c r="P88" s="457">
        <f>'Приложение 3'!F83</f>
        <v>1550654.43</v>
      </c>
      <c r="Q88" s="662">
        <f t="shared" si="34"/>
        <v>3020.3631281651701</v>
      </c>
      <c r="R88" s="662">
        <v>7125</v>
      </c>
      <c r="S88" s="887" t="s">
        <v>108</v>
      </c>
      <c r="T88" s="924">
        <v>44803</v>
      </c>
      <c r="U88" s="662" t="s">
        <v>46</v>
      </c>
      <c r="V88" s="928">
        <v>45291</v>
      </c>
      <c r="X88" s="917"/>
      <c r="Y88" s="972"/>
      <c r="Z88" s="973"/>
      <c r="AA88" s="973"/>
      <c r="AB88" s="973"/>
      <c r="AC88" s="973"/>
    </row>
    <row r="89" spans="1:32" s="753" customFormat="1" outlineLevel="2">
      <c r="A89" s="381">
        <f t="shared" si="35"/>
        <v>39</v>
      </c>
      <c r="B89" s="822" t="s">
        <v>114</v>
      </c>
      <c r="C89" s="2" t="s">
        <v>80</v>
      </c>
      <c r="D89" s="976"/>
      <c r="E89" s="331" t="s">
        <v>68</v>
      </c>
      <c r="F89" s="2">
        <v>10</v>
      </c>
      <c r="G89" s="2">
        <v>5</v>
      </c>
      <c r="H89" s="331">
        <v>12031.3</v>
      </c>
      <c r="I89" s="331">
        <v>10535.9</v>
      </c>
      <c r="J89" s="662">
        <f>I89-99.9</f>
        <v>10436</v>
      </c>
      <c r="K89" s="881">
        <v>429</v>
      </c>
      <c r="L89" s="457">
        <f t="shared" si="33"/>
        <v>12959445.15</v>
      </c>
      <c r="M89" s="883"/>
      <c r="N89" s="883"/>
      <c r="O89" s="883"/>
      <c r="P89" s="457">
        <f>'Приложение 3'!F84</f>
        <v>12959445.15</v>
      </c>
      <c r="Q89" s="662">
        <f t="shared" si="34"/>
        <v>1230.0273493484201</v>
      </c>
      <c r="R89" s="662">
        <v>3417922</v>
      </c>
      <c r="S89" s="887" t="s">
        <v>115</v>
      </c>
      <c r="T89" s="924">
        <v>45062</v>
      </c>
      <c r="U89" s="662" t="s">
        <v>46</v>
      </c>
      <c r="V89" s="928">
        <v>45291</v>
      </c>
      <c r="X89" s="917"/>
      <c r="Y89" s="972"/>
      <c r="Z89" s="973"/>
      <c r="AA89" s="973"/>
      <c r="AB89" s="973"/>
      <c r="AC89" s="973"/>
    </row>
    <row r="90" spans="1:32" s="753" customFormat="1" outlineLevel="2" collapsed="1">
      <c r="A90" s="381">
        <f t="shared" si="35"/>
        <v>40</v>
      </c>
      <c r="B90" s="825" t="s">
        <v>116</v>
      </c>
      <c r="C90" s="2" t="s">
        <v>117</v>
      </c>
      <c r="D90" s="466"/>
      <c r="E90" s="331" t="s">
        <v>52</v>
      </c>
      <c r="F90" s="2">
        <v>5</v>
      </c>
      <c r="G90" s="2">
        <v>7</v>
      </c>
      <c r="H90" s="2">
        <v>6038.4</v>
      </c>
      <c r="I90" s="2">
        <v>5568.1</v>
      </c>
      <c r="J90" s="662">
        <v>5281.4</v>
      </c>
      <c r="K90" s="881">
        <v>269</v>
      </c>
      <c r="L90" s="457">
        <f t="shared" si="33"/>
        <v>11680633.560000001</v>
      </c>
      <c r="M90" s="883"/>
      <c r="N90" s="883"/>
      <c r="O90" s="883"/>
      <c r="P90" s="457">
        <f>'Приложение 3'!F85</f>
        <v>11680633.560000001</v>
      </c>
      <c r="Q90" s="662">
        <f t="shared" si="34"/>
        <v>2097.77725974749</v>
      </c>
      <c r="R90" s="662">
        <v>11338</v>
      </c>
      <c r="S90" s="887" t="s">
        <v>108</v>
      </c>
      <c r="T90" s="924">
        <v>44803</v>
      </c>
      <c r="U90" s="662" t="s">
        <v>46</v>
      </c>
      <c r="V90" s="928">
        <v>45291</v>
      </c>
      <c r="X90" s="917"/>
      <c r="Y90" s="972"/>
      <c r="Z90" s="973"/>
      <c r="AA90" s="973"/>
      <c r="AB90" s="973"/>
      <c r="AC90" s="973"/>
    </row>
    <row r="91" spans="1:32" s="753" customFormat="1" ht="13.5" customHeight="1" outlineLevel="2" collapsed="1">
      <c r="A91" s="381">
        <f t="shared" si="35"/>
        <v>41</v>
      </c>
      <c r="B91" s="825" t="s">
        <v>118</v>
      </c>
      <c r="C91" s="2" t="s">
        <v>110</v>
      </c>
      <c r="D91" s="466"/>
      <c r="E91" s="331" t="s">
        <v>52</v>
      </c>
      <c r="F91" s="2">
        <v>5</v>
      </c>
      <c r="G91" s="2">
        <v>3</v>
      </c>
      <c r="H91" s="2">
        <v>3048.9</v>
      </c>
      <c r="I91" s="2">
        <v>2517.6</v>
      </c>
      <c r="J91" s="662">
        <v>2427.9</v>
      </c>
      <c r="K91" s="881">
        <v>107</v>
      </c>
      <c r="L91" s="457">
        <f t="shared" si="33"/>
        <v>168076.05</v>
      </c>
      <c r="M91" s="883"/>
      <c r="N91" s="883"/>
      <c r="O91" s="883"/>
      <c r="P91" s="457">
        <f>'Приложение 3'!F86</f>
        <v>168076.05</v>
      </c>
      <c r="Q91" s="662">
        <f t="shared" si="34"/>
        <v>66.760426596758805</v>
      </c>
      <c r="R91" s="662">
        <v>11338</v>
      </c>
      <c r="S91" s="887" t="s">
        <v>119</v>
      </c>
      <c r="T91" s="924">
        <v>44666</v>
      </c>
      <c r="U91" s="662" t="s">
        <v>46</v>
      </c>
      <c r="V91" s="928">
        <v>45291</v>
      </c>
      <c r="X91" s="917"/>
      <c r="Y91" s="972"/>
      <c r="Z91" s="973"/>
      <c r="AA91" s="973"/>
      <c r="AB91" s="973"/>
      <c r="AC91" s="973"/>
    </row>
    <row r="92" spans="1:32" s="751" customFormat="1" ht="13.5" customHeight="1" outlineLevel="2">
      <c r="A92" s="381">
        <f t="shared" si="35"/>
        <v>42</v>
      </c>
      <c r="B92" s="113" t="s">
        <v>120</v>
      </c>
      <c r="C92" s="2">
        <v>1958</v>
      </c>
      <c r="D92" s="976"/>
      <c r="E92" s="331" t="s">
        <v>52</v>
      </c>
      <c r="F92" s="2">
        <v>4</v>
      </c>
      <c r="G92" s="2">
        <v>2</v>
      </c>
      <c r="H92" s="331">
        <v>2757.6</v>
      </c>
      <c r="I92" s="331">
        <v>1898.4</v>
      </c>
      <c r="J92" s="662">
        <v>1898.4</v>
      </c>
      <c r="K92" s="881">
        <v>163</v>
      </c>
      <c r="L92" s="662">
        <f t="shared" si="33"/>
        <v>3452812</v>
      </c>
      <c r="M92" s="882"/>
      <c r="N92" s="882"/>
      <c r="O92" s="882"/>
      <c r="P92" s="457">
        <f>'Приложение 3'!F87</f>
        <v>3452812</v>
      </c>
      <c r="Q92" s="662">
        <f t="shared" ref="Q92:Q108" si="36">L92/I92</f>
        <v>1818.8010956595001</v>
      </c>
      <c r="R92" s="662">
        <v>3128</v>
      </c>
      <c r="S92" s="881" t="s">
        <v>53</v>
      </c>
      <c r="T92" s="925">
        <v>43607</v>
      </c>
      <c r="U92" s="662" t="s">
        <v>46</v>
      </c>
      <c r="V92" s="925">
        <v>45291</v>
      </c>
      <c r="X92" s="917"/>
      <c r="Y92" s="968"/>
      <c r="Z92" s="969"/>
      <c r="AA92" s="969"/>
      <c r="AB92" s="969"/>
      <c r="AC92" s="969"/>
      <c r="AF92" s="753"/>
    </row>
    <row r="93" spans="1:32" s="751" customFormat="1" ht="25.5" customHeight="1" outlineLevel="2">
      <c r="A93" s="381">
        <f t="shared" si="35"/>
        <v>43</v>
      </c>
      <c r="B93" s="113" t="s">
        <v>121</v>
      </c>
      <c r="C93" s="2">
        <v>1949</v>
      </c>
      <c r="D93" s="2"/>
      <c r="E93" s="856" t="s">
        <v>52</v>
      </c>
      <c r="F93" s="2">
        <v>3</v>
      </c>
      <c r="G93" s="2">
        <v>2</v>
      </c>
      <c r="H93" s="662">
        <v>2016.8</v>
      </c>
      <c r="I93" s="662">
        <v>1852.1</v>
      </c>
      <c r="J93" s="662">
        <v>1406.4</v>
      </c>
      <c r="K93" s="881">
        <v>58</v>
      </c>
      <c r="L93" s="662">
        <f t="shared" si="33"/>
        <v>3962958</v>
      </c>
      <c r="M93" s="882"/>
      <c r="N93" s="882"/>
      <c r="O93" s="882"/>
      <c r="P93" s="457">
        <f>'Приложение 3'!F88</f>
        <v>3962958</v>
      </c>
      <c r="Q93" s="662">
        <f t="shared" si="36"/>
        <v>2139.7105987797599</v>
      </c>
      <c r="R93" s="662">
        <v>11338</v>
      </c>
      <c r="S93" s="887" t="s">
        <v>122</v>
      </c>
      <c r="T93" s="924" t="s">
        <v>123</v>
      </c>
      <c r="U93" s="662" t="s">
        <v>46</v>
      </c>
      <c r="V93" s="925">
        <v>45291</v>
      </c>
      <c r="X93" s="917"/>
      <c r="Y93" s="968"/>
      <c r="Z93" s="969"/>
      <c r="AA93" s="969"/>
      <c r="AB93" s="969"/>
      <c r="AC93" s="969"/>
      <c r="AF93" s="753"/>
    </row>
    <row r="94" spans="1:32" s="751" customFormat="1" ht="13.5" customHeight="1" outlineLevel="2">
      <c r="A94" s="381">
        <f t="shared" si="35"/>
        <v>44</v>
      </c>
      <c r="B94" s="162" t="s">
        <v>124</v>
      </c>
      <c r="C94" s="820" t="s">
        <v>125</v>
      </c>
      <c r="D94" s="820"/>
      <c r="E94" s="2" t="s">
        <v>52</v>
      </c>
      <c r="F94" s="820">
        <v>5</v>
      </c>
      <c r="G94" s="820">
        <v>2</v>
      </c>
      <c r="H94" s="662">
        <v>1746.3</v>
      </c>
      <c r="I94" s="662">
        <v>1610.3</v>
      </c>
      <c r="J94" s="662">
        <v>1610.3</v>
      </c>
      <c r="K94" s="881">
        <v>74</v>
      </c>
      <c r="L94" s="662">
        <f t="shared" si="33"/>
        <v>3682604.27</v>
      </c>
      <c r="M94" s="882"/>
      <c r="N94" s="882"/>
      <c r="O94" s="882"/>
      <c r="P94" s="457">
        <f>'Приложение 3'!F89</f>
        <v>3682604.27</v>
      </c>
      <c r="Q94" s="662">
        <f t="shared" si="36"/>
        <v>2286.9057132211401</v>
      </c>
      <c r="R94" s="662">
        <v>11338</v>
      </c>
      <c r="S94" s="881" t="s">
        <v>74</v>
      </c>
      <c r="T94" s="925">
        <v>44637</v>
      </c>
      <c r="U94" s="662" t="s">
        <v>46</v>
      </c>
      <c r="V94" s="925">
        <v>45291</v>
      </c>
      <c r="X94" s="917"/>
      <c r="Y94" s="968"/>
      <c r="Z94" s="969"/>
      <c r="AA94" s="969"/>
      <c r="AB94" s="969"/>
      <c r="AC94" s="969"/>
      <c r="AF94" s="753"/>
    </row>
    <row r="95" spans="1:32" s="751" customFormat="1" ht="13.5" customHeight="1" outlineLevel="2">
      <c r="A95" s="381">
        <f t="shared" si="35"/>
        <v>45</v>
      </c>
      <c r="B95" s="113" t="s">
        <v>126</v>
      </c>
      <c r="C95" s="2">
        <v>1960</v>
      </c>
      <c r="D95" s="976"/>
      <c r="E95" s="331" t="s">
        <v>52</v>
      </c>
      <c r="F95" s="2">
        <v>2</v>
      </c>
      <c r="G95" s="2">
        <v>1</v>
      </c>
      <c r="H95" s="2">
        <v>329.3</v>
      </c>
      <c r="I95" s="2">
        <v>294.10000000000002</v>
      </c>
      <c r="J95" s="662">
        <v>258.89999999999998</v>
      </c>
      <c r="K95" s="881">
        <v>25</v>
      </c>
      <c r="L95" s="662">
        <f t="shared" si="33"/>
        <v>1013787.21</v>
      </c>
      <c r="M95" s="882"/>
      <c r="N95" s="882"/>
      <c r="O95" s="882"/>
      <c r="P95" s="457">
        <f>'Приложение 3'!F90</f>
        <v>1013787.21</v>
      </c>
      <c r="Q95" s="662">
        <f t="shared" si="36"/>
        <v>3447.0833390003399</v>
      </c>
      <c r="R95" s="662">
        <v>6400</v>
      </c>
      <c r="S95" s="881" t="s">
        <v>127</v>
      </c>
      <c r="T95" s="925">
        <v>43970</v>
      </c>
      <c r="U95" s="662" t="s">
        <v>46</v>
      </c>
      <c r="V95" s="925">
        <v>45291</v>
      </c>
      <c r="X95" s="917"/>
      <c r="Y95" s="968"/>
      <c r="Z95" s="969"/>
      <c r="AA95" s="969"/>
      <c r="AB95" s="969"/>
      <c r="AC95" s="969"/>
      <c r="AF95" s="753"/>
    </row>
    <row r="96" spans="1:32" s="751" customFormat="1" ht="17.25" customHeight="1" outlineLevel="2">
      <c r="A96" s="381">
        <f t="shared" si="35"/>
        <v>46</v>
      </c>
      <c r="B96" s="113" t="s">
        <v>128</v>
      </c>
      <c r="C96" s="2">
        <v>1961</v>
      </c>
      <c r="D96" s="976"/>
      <c r="E96" s="331" t="s">
        <v>85</v>
      </c>
      <c r="F96" s="2">
        <v>2</v>
      </c>
      <c r="G96" s="2">
        <v>1</v>
      </c>
      <c r="H96" s="2">
        <v>291.2</v>
      </c>
      <c r="I96" s="2">
        <v>261.7</v>
      </c>
      <c r="J96" s="662">
        <v>232</v>
      </c>
      <c r="K96" s="881">
        <v>17</v>
      </c>
      <c r="L96" s="662">
        <f t="shared" si="33"/>
        <v>633378.35</v>
      </c>
      <c r="M96" s="882"/>
      <c r="N96" s="882"/>
      <c r="O96" s="882"/>
      <c r="P96" s="457">
        <f>'Приложение 3'!F91</f>
        <v>633378.35</v>
      </c>
      <c r="Q96" s="662">
        <f t="shared" si="36"/>
        <v>2420.2458922430301</v>
      </c>
      <c r="R96" s="662">
        <v>3128</v>
      </c>
      <c r="S96" s="887" t="s">
        <v>53</v>
      </c>
      <c r="T96" s="924">
        <v>44868</v>
      </c>
      <c r="U96" s="662" t="s">
        <v>46</v>
      </c>
      <c r="V96" s="925">
        <v>45291</v>
      </c>
      <c r="X96" s="917"/>
      <c r="Y96" s="968"/>
      <c r="Z96" s="969"/>
      <c r="AA96" s="969"/>
      <c r="AB96" s="969"/>
      <c r="AC96" s="969"/>
      <c r="AF96" s="753"/>
    </row>
    <row r="97" spans="1:32" s="751" customFormat="1" ht="19.5" customHeight="1" outlineLevel="2">
      <c r="A97" s="381">
        <f t="shared" si="35"/>
        <v>47</v>
      </c>
      <c r="B97" s="113" t="s">
        <v>129</v>
      </c>
      <c r="C97" s="2">
        <v>1955</v>
      </c>
      <c r="D97" s="976"/>
      <c r="E97" s="331" t="s">
        <v>52</v>
      </c>
      <c r="F97" s="2">
        <v>3</v>
      </c>
      <c r="G97" s="2">
        <v>3</v>
      </c>
      <c r="H97" s="331">
        <v>2751.4</v>
      </c>
      <c r="I97" s="331">
        <v>2361.9</v>
      </c>
      <c r="J97" s="662">
        <v>2044.6</v>
      </c>
      <c r="K97" s="881">
        <v>73</v>
      </c>
      <c r="L97" s="662">
        <f t="shared" si="33"/>
        <v>3944846.56</v>
      </c>
      <c r="M97" s="882"/>
      <c r="N97" s="882"/>
      <c r="O97" s="882"/>
      <c r="P97" s="457">
        <f>'Приложение 3'!F92</f>
        <v>3944846.56</v>
      </c>
      <c r="Q97" s="662">
        <f t="shared" si="36"/>
        <v>1670.20049959778</v>
      </c>
      <c r="R97" s="662">
        <v>11338</v>
      </c>
      <c r="S97" s="881" t="s">
        <v>53</v>
      </c>
      <c r="T97" s="925">
        <v>44915</v>
      </c>
      <c r="U97" s="662" t="s">
        <v>46</v>
      </c>
      <c r="V97" s="925">
        <v>45291</v>
      </c>
      <c r="X97" s="917"/>
      <c r="Y97" s="968"/>
      <c r="Z97" s="969"/>
      <c r="AA97" s="969"/>
      <c r="AB97" s="969"/>
      <c r="AC97" s="969"/>
      <c r="AF97" s="753"/>
    </row>
    <row r="98" spans="1:32" s="751" customFormat="1" ht="13.5" customHeight="1" outlineLevel="2">
      <c r="A98" s="381">
        <f t="shared" si="35"/>
        <v>48</v>
      </c>
      <c r="B98" s="113" t="s">
        <v>130</v>
      </c>
      <c r="C98" s="2">
        <v>1960</v>
      </c>
      <c r="D98" s="976"/>
      <c r="E98" s="331" t="s">
        <v>52</v>
      </c>
      <c r="F98" s="2">
        <v>2</v>
      </c>
      <c r="G98" s="2">
        <v>4</v>
      </c>
      <c r="H98" s="2">
        <v>995.1</v>
      </c>
      <c r="I98" s="2">
        <v>831.1</v>
      </c>
      <c r="J98" s="662">
        <v>674.1</v>
      </c>
      <c r="K98" s="881">
        <v>54</v>
      </c>
      <c r="L98" s="662">
        <f t="shared" si="33"/>
        <v>3074735.76</v>
      </c>
      <c r="M98" s="882"/>
      <c r="N98" s="882"/>
      <c r="O98" s="882"/>
      <c r="P98" s="457">
        <f>'Приложение 3'!F93</f>
        <v>3074735.76</v>
      </c>
      <c r="Q98" s="662">
        <f t="shared" si="36"/>
        <v>3699.5978341956402</v>
      </c>
      <c r="R98" s="662">
        <v>11338</v>
      </c>
      <c r="S98" s="881" t="s">
        <v>131</v>
      </c>
      <c r="T98" s="925">
        <v>43647</v>
      </c>
      <c r="U98" s="662" t="s">
        <v>46</v>
      </c>
      <c r="V98" s="925">
        <v>45291</v>
      </c>
      <c r="X98" s="917"/>
      <c r="Y98" s="968"/>
      <c r="Z98" s="969"/>
      <c r="AA98" s="969"/>
      <c r="AB98" s="969"/>
      <c r="AC98" s="969"/>
      <c r="AF98" s="753"/>
    </row>
    <row r="99" spans="1:32" s="751" customFormat="1" ht="25.5" customHeight="1" outlineLevel="2">
      <c r="A99" s="381">
        <f t="shared" si="35"/>
        <v>49</v>
      </c>
      <c r="B99" s="113" t="s">
        <v>132</v>
      </c>
      <c r="C99" s="2">
        <v>1959</v>
      </c>
      <c r="D99" s="976"/>
      <c r="E99" s="331" t="s">
        <v>52</v>
      </c>
      <c r="F99" s="2">
        <v>2</v>
      </c>
      <c r="G99" s="2">
        <v>1</v>
      </c>
      <c r="H99" s="2">
        <v>304.8</v>
      </c>
      <c r="I99" s="2">
        <v>279.5</v>
      </c>
      <c r="J99" s="662">
        <v>240.2</v>
      </c>
      <c r="K99" s="881">
        <v>15</v>
      </c>
      <c r="L99" s="662">
        <f t="shared" si="33"/>
        <v>1172333.6499999999</v>
      </c>
      <c r="M99" s="882"/>
      <c r="N99" s="882"/>
      <c r="O99" s="882"/>
      <c r="P99" s="457">
        <f>'Приложение 3'!F94</f>
        <v>1172333.6499999999</v>
      </c>
      <c r="Q99" s="662">
        <f t="shared" si="36"/>
        <v>4194.3958855098399</v>
      </c>
      <c r="R99" s="662">
        <v>11338</v>
      </c>
      <c r="S99" s="887" t="s">
        <v>133</v>
      </c>
      <c r="T99" s="924" t="s">
        <v>134</v>
      </c>
      <c r="U99" s="662" t="s">
        <v>46</v>
      </c>
      <c r="V99" s="925">
        <v>45291</v>
      </c>
      <c r="X99" s="917"/>
      <c r="Y99" s="968"/>
      <c r="Z99" s="969"/>
      <c r="AA99" s="969"/>
      <c r="AB99" s="969"/>
      <c r="AC99" s="969"/>
      <c r="AF99" s="753"/>
    </row>
    <row r="100" spans="1:32" s="751" customFormat="1" ht="13.5" customHeight="1" outlineLevel="2">
      <c r="A100" s="381">
        <f t="shared" si="35"/>
        <v>50</v>
      </c>
      <c r="B100" s="113" t="s">
        <v>135</v>
      </c>
      <c r="C100" s="2">
        <v>1960</v>
      </c>
      <c r="D100" s="976"/>
      <c r="E100" s="331" t="s">
        <v>52</v>
      </c>
      <c r="F100" s="2">
        <v>5</v>
      </c>
      <c r="G100" s="2">
        <v>2</v>
      </c>
      <c r="H100" s="331">
        <v>2600.5</v>
      </c>
      <c r="I100" s="331">
        <v>2110.1999999999998</v>
      </c>
      <c r="J100" s="662">
        <v>2110.1999999999998</v>
      </c>
      <c r="K100" s="881">
        <v>70</v>
      </c>
      <c r="L100" s="662">
        <f t="shared" si="33"/>
        <v>3730791.4</v>
      </c>
      <c r="M100" s="882"/>
      <c r="N100" s="882"/>
      <c r="O100" s="882"/>
      <c r="P100" s="457">
        <f>'Приложение 3'!F95</f>
        <v>3730791.4</v>
      </c>
      <c r="Q100" s="662">
        <f t="shared" si="36"/>
        <v>1767.98000189556</v>
      </c>
      <c r="R100" s="662">
        <v>11338</v>
      </c>
      <c r="S100" s="881" t="s">
        <v>53</v>
      </c>
      <c r="T100" s="925">
        <v>44512</v>
      </c>
      <c r="U100" s="662" t="s">
        <v>46</v>
      </c>
      <c r="V100" s="925">
        <v>45291</v>
      </c>
      <c r="X100" s="917"/>
      <c r="Y100" s="968"/>
      <c r="Z100" s="969"/>
      <c r="AA100" s="969"/>
      <c r="AB100" s="969"/>
      <c r="AC100" s="969"/>
      <c r="AF100" s="753"/>
    </row>
    <row r="101" spans="1:32" s="751" customFormat="1" ht="13.5" customHeight="1" outlineLevel="2">
      <c r="A101" s="381">
        <f t="shared" si="35"/>
        <v>51</v>
      </c>
      <c r="B101" s="113" t="s">
        <v>136</v>
      </c>
      <c r="C101" s="978">
        <v>1964</v>
      </c>
      <c r="D101" s="978" t="s">
        <v>137</v>
      </c>
      <c r="E101" s="360" t="s">
        <v>52</v>
      </c>
      <c r="F101" s="978">
        <v>2</v>
      </c>
      <c r="G101" s="978">
        <v>3</v>
      </c>
      <c r="H101" s="847">
        <v>1096.5999999999999</v>
      </c>
      <c r="I101" s="847">
        <v>1016.3</v>
      </c>
      <c r="J101" s="847">
        <f>I101-150.7</f>
        <v>865.6</v>
      </c>
      <c r="K101" s="989">
        <v>41</v>
      </c>
      <c r="L101" s="662">
        <f>P101</f>
        <v>1703834.37</v>
      </c>
      <c r="M101" s="882"/>
      <c r="N101" s="882"/>
      <c r="O101" s="882"/>
      <c r="P101" s="457">
        <f>'Приложение 3'!F96</f>
        <v>1703834.37</v>
      </c>
      <c r="Q101" s="662">
        <f t="shared" si="36"/>
        <v>1676.5073009938001</v>
      </c>
      <c r="R101" s="662">
        <v>6400</v>
      </c>
      <c r="S101" s="999">
        <v>2</v>
      </c>
      <c r="T101" s="925">
        <v>44489</v>
      </c>
      <c r="U101" s="662" t="s">
        <v>46</v>
      </c>
      <c r="V101" s="925">
        <v>45291</v>
      </c>
      <c r="W101"/>
      <c r="X101" s="926"/>
      <c r="Y101"/>
      <c r="Z101" s="947"/>
      <c r="AA101" s="947"/>
      <c r="AB101" s="947"/>
      <c r="AC101" s="947"/>
      <c r="AD101"/>
      <c r="AE101"/>
      <c r="AF101" s="694"/>
    </row>
    <row r="102" spans="1:32" s="751" customFormat="1" ht="13.5" customHeight="1" outlineLevel="2">
      <c r="A102" s="381">
        <f t="shared" si="35"/>
        <v>52</v>
      </c>
      <c r="B102" s="113" t="s">
        <v>138</v>
      </c>
      <c r="C102" s="978">
        <v>1917</v>
      </c>
      <c r="D102" s="978"/>
      <c r="E102" s="360" t="s">
        <v>52</v>
      </c>
      <c r="F102" s="819">
        <v>3</v>
      </c>
      <c r="G102" s="819">
        <v>2</v>
      </c>
      <c r="H102" s="831">
        <v>1016.5</v>
      </c>
      <c r="I102" s="819">
        <v>986.5</v>
      </c>
      <c r="J102" s="847">
        <f>I102-49.7</f>
        <v>936.8</v>
      </c>
      <c r="K102" s="989">
        <v>16</v>
      </c>
      <c r="L102" s="662">
        <f>P102</f>
        <v>2167418</v>
      </c>
      <c r="M102" s="882"/>
      <c r="N102" s="882"/>
      <c r="O102" s="882"/>
      <c r="P102" s="457">
        <f>'Приложение 3'!F97</f>
        <v>2167418</v>
      </c>
      <c r="Q102" s="662">
        <f t="shared" si="36"/>
        <v>2197.0785605676601</v>
      </c>
      <c r="R102" s="662">
        <v>10152</v>
      </c>
      <c r="S102" s="999" t="s">
        <v>53</v>
      </c>
      <c r="T102" s="925">
        <v>43840</v>
      </c>
      <c r="U102" s="662" t="s">
        <v>139</v>
      </c>
      <c r="V102" s="925">
        <v>45291</v>
      </c>
      <c r="W102"/>
      <c r="X102" s="926"/>
      <c r="Y102"/>
      <c r="Z102" s="947"/>
      <c r="AA102" s="947"/>
      <c r="AB102" s="947"/>
      <c r="AC102" s="947"/>
      <c r="AD102"/>
      <c r="AE102"/>
      <c r="AF102" s="694"/>
    </row>
    <row r="103" spans="1:32" s="751" customFormat="1" ht="13.5" customHeight="1" outlineLevel="2">
      <c r="A103" s="381">
        <f t="shared" si="35"/>
        <v>53</v>
      </c>
      <c r="B103" s="113" t="s">
        <v>140</v>
      </c>
      <c r="C103" s="2">
        <v>1959</v>
      </c>
      <c r="D103" s="976"/>
      <c r="E103" s="331" t="s">
        <v>52</v>
      </c>
      <c r="F103" s="2">
        <v>2</v>
      </c>
      <c r="G103" s="2">
        <v>2</v>
      </c>
      <c r="H103" s="2">
        <v>616.1</v>
      </c>
      <c r="I103" s="2">
        <v>469.1</v>
      </c>
      <c r="J103" s="662">
        <v>469.1</v>
      </c>
      <c r="K103" s="881">
        <v>33</v>
      </c>
      <c r="L103" s="662">
        <f t="shared" ref="L103:L115" si="37">P103+O103+N103+M103</f>
        <v>2802738.68</v>
      </c>
      <c r="M103" s="882"/>
      <c r="N103" s="882"/>
      <c r="O103" s="882"/>
      <c r="P103" s="457">
        <f>'Приложение 3'!F98</f>
        <v>2802738.68</v>
      </c>
      <c r="Q103" s="662">
        <f t="shared" si="36"/>
        <v>5974.7147303346801</v>
      </c>
      <c r="R103" s="662">
        <v>11338</v>
      </c>
      <c r="S103" s="881" t="s">
        <v>53</v>
      </c>
      <c r="T103" s="925">
        <v>44911</v>
      </c>
      <c r="U103" s="662" t="s">
        <v>46</v>
      </c>
      <c r="V103" s="925">
        <v>45291</v>
      </c>
      <c r="X103" s="917"/>
      <c r="Y103" s="968"/>
      <c r="Z103" s="969"/>
      <c r="AA103" s="969"/>
      <c r="AB103" s="969"/>
      <c r="AC103" s="969"/>
      <c r="AF103" s="753"/>
    </row>
    <row r="104" spans="1:32" s="751" customFormat="1" ht="13.5" customHeight="1" outlineLevel="2">
      <c r="A104" s="381">
        <f t="shared" si="35"/>
        <v>54</v>
      </c>
      <c r="B104" s="113" t="s">
        <v>141</v>
      </c>
      <c r="C104" s="2">
        <v>1960</v>
      </c>
      <c r="D104" s="976"/>
      <c r="E104" s="331" t="s">
        <v>52</v>
      </c>
      <c r="F104" s="2">
        <v>2</v>
      </c>
      <c r="G104" s="2">
        <v>4</v>
      </c>
      <c r="H104" s="331">
        <v>1015.7</v>
      </c>
      <c r="I104" s="2">
        <v>832.6</v>
      </c>
      <c r="J104" s="662">
        <v>832.6</v>
      </c>
      <c r="K104" s="881">
        <v>46</v>
      </c>
      <c r="L104" s="662">
        <f t="shared" si="37"/>
        <v>5105963.2300000004</v>
      </c>
      <c r="M104" s="882"/>
      <c r="N104" s="882"/>
      <c r="O104" s="882"/>
      <c r="P104" s="457">
        <f>'Приложение 3'!F99</f>
        <v>5105963.2300000004</v>
      </c>
      <c r="Q104" s="662">
        <f t="shared" si="36"/>
        <v>6132.5525222195502</v>
      </c>
      <c r="R104" s="662">
        <v>11338</v>
      </c>
      <c r="S104" s="881" t="s">
        <v>53</v>
      </c>
      <c r="T104" s="925">
        <v>44900</v>
      </c>
      <c r="U104" s="662" t="s">
        <v>46</v>
      </c>
      <c r="V104" s="925">
        <v>45291</v>
      </c>
      <c r="X104" s="917"/>
      <c r="Y104" s="968"/>
      <c r="Z104" s="969"/>
      <c r="AA104" s="969"/>
      <c r="AB104" s="969"/>
      <c r="AC104" s="969"/>
      <c r="AF104" s="753"/>
    </row>
    <row r="105" spans="1:32" s="751" customFormat="1" ht="13.5" customHeight="1" outlineLevel="2">
      <c r="A105" s="381">
        <f t="shared" si="35"/>
        <v>55</v>
      </c>
      <c r="B105" s="113" t="s">
        <v>142</v>
      </c>
      <c r="C105" s="2">
        <v>1960</v>
      </c>
      <c r="D105" s="976"/>
      <c r="E105" s="331" t="s">
        <v>52</v>
      </c>
      <c r="F105" s="2">
        <v>2</v>
      </c>
      <c r="G105" s="2">
        <v>1</v>
      </c>
      <c r="H105" s="2">
        <v>297.89999999999998</v>
      </c>
      <c r="I105" s="662">
        <v>273</v>
      </c>
      <c r="J105" s="662">
        <v>273</v>
      </c>
      <c r="K105" s="881">
        <v>23</v>
      </c>
      <c r="L105" s="662">
        <f t="shared" si="37"/>
        <v>1441600.04</v>
      </c>
      <c r="M105" s="882"/>
      <c r="N105" s="882"/>
      <c r="O105" s="882"/>
      <c r="P105" s="457">
        <f>'Приложение 3'!F100</f>
        <v>1441600.04</v>
      </c>
      <c r="Q105" s="662">
        <f t="shared" si="36"/>
        <v>5280.5862271062297</v>
      </c>
      <c r="R105" s="662">
        <v>11338</v>
      </c>
      <c r="S105" s="887" t="s">
        <v>53</v>
      </c>
      <c r="T105" s="924">
        <v>44896</v>
      </c>
      <c r="U105" s="662" t="s">
        <v>46</v>
      </c>
      <c r="V105" s="925">
        <v>45291</v>
      </c>
      <c r="X105" s="917"/>
      <c r="Y105" s="968"/>
      <c r="Z105" s="969"/>
      <c r="AA105" s="969"/>
      <c r="AB105" s="969"/>
      <c r="AC105" s="969"/>
      <c r="AF105" s="753"/>
    </row>
    <row r="106" spans="1:32" s="751" customFormat="1" ht="13.5" customHeight="1" outlineLevel="2">
      <c r="A106" s="381">
        <f t="shared" si="35"/>
        <v>56</v>
      </c>
      <c r="B106" s="113" t="s">
        <v>143</v>
      </c>
      <c r="C106" s="979">
        <v>1949</v>
      </c>
      <c r="D106" s="980"/>
      <c r="E106" s="856" t="s">
        <v>52</v>
      </c>
      <c r="F106" s="980">
        <v>2</v>
      </c>
      <c r="G106" s="980">
        <v>1</v>
      </c>
      <c r="H106" s="981">
        <v>494.7</v>
      </c>
      <c r="I106" s="990">
        <v>457</v>
      </c>
      <c r="J106" s="981">
        <v>281.2</v>
      </c>
      <c r="K106" s="991">
        <v>14</v>
      </c>
      <c r="L106" s="662">
        <f t="shared" si="37"/>
        <v>744185.64</v>
      </c>
      <c r="M106" s="882"/>
      <c r="N106" s="882"/>
      <c r="O106" s="882"/>
      <c r="P106" s="457">
        <f>'Приложение 3'!F101</f>
        <v>744185.64</v>
      </c>
      <c r="Q106" s="662">
        <f t="shared" si="36"/>
        <v>1628.41496717724</v>
      </c>
      <c r="R106" s="662">
        <v>37140</v>
      </c>
      <c r="S106" s="887" t="s">
        <v>53</v>
      </c>
      <c r="T106" s="924">
        <v>44916</v>
      </c>
      <c r="U106" s="662" t="s">
        <v>46</v>
      </c>
      <c r="V106" s="925">
        <v>45291</v>
      </c>
      <c r="X106" s="917"/>
      <c r="Y106" s="968"/>
      <c r="Z106" s="969"/>
      <c r="AA106" s="969"/>
      <c r="AB106" s="969"/>
      <c r="AC106" s="969"/>
      <c r="AF106" s="753"/>
    </row>
    <row r="107" spans="1:32" s="751" customFormat="1" ht="13.5" customHeight="1" outlineLevel="2">
      <c r="A107" s="381">
        <f t="shared" si="35"/>
        <v>57</v>
      </c>
      <c r="B107" s="113" t="s">
        <v>144</v>
      </c>
      <c r="C107" s="2">
        <v>1960</v>
      </c>
      <c r="D107" s="976"/>
      <c r="E107" s="331" t="s">
        <v>52</v>
      </c>
      <c r="F107" s="2">
        <v>2</v>
      </c>
      <c r="G107" s="2">
        <v>2</v>
      </c>
      <c r="H107" s="2">
        <v>665.4</v>
      </c>
      <c r="I107" s="2">
        <v>628.1</v>
      </c>
      <c r="J107" s="662">
        <v>628.1</v>
      </c>
      <c r="K107" s="881">
        <v>28</v>
      </c>
      <c r="L107" s="662">
        <f t="shared" si="37"/>
        <v>984824.87</v>
      </c>
      <c r="M107" s="882"/>
      <c r="N107" s="882"/>
      <c r="O107" s="882"/>
      <c r="P107" s="457">
        <f>'Приложение 3'!F102</f>
        <v>984824.87</v>
      </c>
      <c r="Q107" s="662">
        <f t="shared" si="36"/>
        <v>1567.94279573316</v>
      </c>
      <c r="R107" s="662">
        <v>6400</v>
      </c>
      <c r="S107" s="881" t="s">
        <v>53</v>
      </c>
      <c r="T107" s="925">
        <v>44918</v>
      </c>
      <c r="U107" s="662" t="s">
        <v>46</v>
      </c>
      <c r="V107" s="925">
        <v>45291</v>
      </c>
      <c r="X107" s="917"/>
      <c r="Y107" s="968"/>
      <c r="Z107" s="969"/>
      <c r="AA107" s="969"/>
      <c r="AB107" s="969"/>
      <c r="AC107" s="969"/>
      <c r="AF107" s="753"/>
    </row>
    <row r="108" spans="1:32" s="751" customFormat="1" ht="13.5" customHeight="1" outlineLevel="2">
      <c r="A108" s="381">
        <f t="shared" si="35"/>
        <v>58</v>
      </c>
      <c r="B108" s="113" t="s">
        <v>145</v>
      </c>
      <c r="C108" s="978">
        <v>1955</v>
      </c>
      <c r="D108" s="978" t="s">
        <v>137</v>
      </c>
      <c r="E108" s="856" t="s">
        <v>52</v>
      </c>
      <c r="F108" s="978">
        <v>2</v>
      </c>
      <c r="G108" s="978">
        <v>2</v>
      </c>
      <c r="H108" s="847">
        <v>1061.8</v>
      </c>
      <c r="I108" s="847">
        <v>957</v>
      </c>
      <c r="J108" s="847">
        <f>I108</f>
        <v>957</v>
      </c>
      <c r="K108" s="989">
        <v>42</v>
      </c>
      <c r="L108" s="662">
        <f t="shared" si="37"/>
        <v>1694996.6</v>
      </c>
      <c r="M108" s="882"/>
      <c r="N108" s="882"/>
      <c r="O108" s="882"/>
      <c r="P108" s="457">
        <f>'Приложение 3'!F103</f>
        <v>1694996.6</v>
      </c>
      <c r="Q108" s="662">
        <f t="shared" si="36"/>
        <v>1771.15632183908</v>
      </c>
      <c r="R108" s="662">
        <v>6400</v>
      </c>
      <c r="S108" s="887" t="s">
        <v>53</v>
      </c>
      <c r="T108" s="925">
        <v>44912</v>
      </c>
      <c r="U108" s="662" t="s">
        <v>46</v>
      </c>
      <c r="V108" s="925">
        <v>45291</v>
      </c>
      <c r="X108" s="917"/>
      <c r="Y108" s="968"/>
      <c r="Z108" s="969"/>
      <c r="AA108" s="969"/>
      <c r="AB108" s="969"/>
      <c r="AC108" s="969"/>
      <c r="AF108" s="753"/>
    </row>
    <row r="109" spans="1:32" s="751" customFormat="1" ht="13.5" customHeight="1" outlineLevel="2">
      <c r="A109" s="381">
        <f t="shared" si="35"/>
        <v>59</v>
      </c>
      <c r="B109" s="825" t="s">
        <v>146</v>
      </c>
      <c r="C109" s="820" t="s">
        <v>147</v>
      </c>
      <c r="D109" s="820"/>
      <c r="E109" s="2" t="s">
        <v>52</v>
      </c>
      <c r="F109" s="820">
        <v>4</v>
      </c>
      <c r="G109" s="820">
        <v>4</v>
      </c>
      <c r="H109" s="662">
        <v>2727.4</v>
      </c>
      <c r="I109" s="662">
        <v>2484.1</v>
      </c>
      <c r="J109" s="662">
        <v>2368.5</v>
      </c>
      <c r="K109" s="881">
        <v>129</v>
      </c>
      <c r="L109" s="457">
        <f t="shared" si="37"/>
        <v>166503.29999999999</v>
      </c>
      <c r="M109" s="883"/>
      <c r="N109" s="883"/>
      <c r="O109" s="883"/>
      <c r="P109" s="457">
        <f>'Приложение 3'!F104</f>
        <v>166503.29999999999</v>
      </c>
      <c r="Q109" s="662">
        <f t="shared" ref="Q109:Q115" si="38">P109/I109</f>
        <v>67.027615635441407</v>
      </c>
      <c r="R109" s="662">
        <v>11338</v>
      </c>
      <c r="S109" s="887" t="s">
        <v>131</v>
      </c>
      <c r="T109" s="924">
        <v>45034</v>
      </c>
      <c r="U109" s="662" t="s">
        <v>46</v>
      </c>
      <c r="V109" s="928">
        <v>45291</v>
      </c>
      <c r="X109" s="917"/>
      <c r="Y109" s="968"/>
      <c r="Z109" s="969"/>
      <c r="AA109" s="969"/>
      <c r="AB109" s="969"/>
      <c r="AC109" s="969"/>
      <c r="AF109" s="753"/>
    </row>
    <row r="110" spans="1:32" s="751" customFormat="1" ht="13.5" customHeight="1" outlineLevel="2">
      <c r="A110" s="381">
        <f t="shared" si="35"/>
        <v>60</v>
      </c>
      <c r="B110" s="825" t="s">
        <v>148</v>
      </c>
      <c r="C110" s="820" t="s">
        <v>110</v>
      </c>
      <c r="D110" s="820"/>
      <c r="E110" s="2" t="s">
        <v>52</v>
      </c>
      <c r="F110" s="820">
        <v>2</v>
      </c>
      <c r="G110" s="820">
        <v>1</v>
      </c>
      <c r="H110" s="662">
        <v>312.2</v>
      </c>
      <c r="I110" s="662">
        <v>234.8</v>
      </c>
      <c r="J110" s="662">
        <v>157.4</v>
      </c>
      <c r="K110" s="881">
        <v>15</v>
      </c>
      <c r="L110" s="457">
        <f t="shared" si="37"/>
        <v>84017.8</v>
      </c>
      <c r="M110" s="883"/>
      <c r="N110" s="883"/>
      <c r="O110" s="883"/>
      <c r="P110" s="457">
        <f>'Приложение 3'!F105</f>
        <v>84017.8</v>
      </c>
      <c r="Q110" s="662">
        <f t="shared" si="38"/>
        <v>357.82708688245299</v>
      </c>
      <c r="R110" s="662">
        <v>11338</v>
      </c>
      <c r="S110" s="887"/>
      <c r="T110" s="924"/>
      <c r="U110" s="662" t="s">
        <v>46</v>
      </c>
      <c r="V110" s="928">
        <v>45291</v>
      </c>
      <c r="X110" s="917"/>
      <c r="Y110" s="968"/>
      <c r="Z110" s="969"/>
      <c r="AA110" s="969"/>
      <c r="AB110" s="969"/>
      <c r="AC110" s="969"/>
      <c r="AF110" s="753"/>
    </row>
    <row r="111" spans="1:32" s="751" customFormat="1" ht="13.5" customHeight="1" outlineLevel="2">
      <c r="A111" s="381">
        <f t="shared" si="35"/>
        <v>61</v>
      </c>
      <c r="B111" s="825" t="s">
        <v>149</v>
      </c>
      <c r="C111" s="820" t="s">
        <v>150</v>
      </c>
      <c r="D111" s="820"/>
      <c r="E111" s="2" t="s">
        <v>52</v>
      </c>
      <c r="F111" s="820">
        <v>2</v>
      </c>
      <c r="G111" s="820">
        <v>1</v>
      </c>
      <c r="H111" s="662">
        <v>301.60000000000002</v>
      </c>
      <c r="I111" s="662">
        <v>277</v>
      </c>
      <c r="J111" s="662">
        <v>245.5</v>
      </c>
      <c r="K111" s="881">
        <v>12</v>
      </c>
      <c r="L111" s="457">
        <f t="shared" si="37"/>
        <v>83629.75</v>
      </c>
      <c r="M111" s="883"/>
      <c r="N111" s="883"/>
      <c r="O111" s="883"/>
      <c r="P111" s="457">
        <f>'Приложение 3'!F106</f>
        <v>83629.75</v>
      </c>
      <c r="Q111" s="662">
        <f t="shared" si="38"/>
        <v>301.91245487364603</v>
      </c>
      <c r="R111" s="662">
        <v>11338</v>
      </c>
      <c r="S111" s="887"/>
      <c r="T111" s="924"/>
      <c r="U111" s="662" t="s">
        <v>46</v>
      </c>
      <c r="V111" s="928">
        <v>45291</v>
      </c>
      <c r="X111" s="917"/>
      <c r="Y111" s="968"/>
      <c r="Z111" s="969"/>
      <c r="AA111" s="969"/>
      <c r="AB111" s="969"/>
      <c r="AC111" s="969"/>
      <c r="AF111" s="753"/>
    </row>
    <row r="112" spans="1:32" s="751" customFormat="1" ht="13.5" customHeight="1" outlineLevel="2">
      <c r="A112" s="381">
        <f t="shared" si="35"/>
        <v>62</v>
      </c>
      <c r="B112" s="825" t="s">
        <v>151</v>
      </c>
      <c r="C112" s="820" t="s">
        <v>110</v>
      </c>
      <c r="D112" s="820"/>
      <c r="E112" s="2" t="s">
        <v>52</v>
      </c>
      <c r="F112" s="820">
        <v>2</v>
      </c>
      <c r="G112" s="820">
        <v>4</v>
      </c>
      <c r="H112" s="662">
        <v>1022.3</v>
      </c>
      <c r="I112" s="662">
        <v>866.4</v>
      </c>
      <c r="J112" s="662">
        <v>733.2</v>
      </c>
      <c r="K112" s="881">
        <v>46</v>
      </c>
      <c r="L112" s="457">
        <f t="shared" si="37"/>
        <v>99111.95</v>
      </c>
      <c r="M112" s="883"/>
      <c r="N112" s="883"/>
      <c r="O112" s="883"/>
      <c r="P112" s="457">
        <f>'Приложение 3'!F107</f>
        <v>99111.95</v>
      </c>
      <c r="Q112" s="662">
        <f t="shared" si="38"/>
        <v>114.395140812558</v>
      </c>
      <c r="R112" s="662">
        <v>11338</v>
      </c>
      <c r="S112" s="887"/>
      <c r="T112" s="924"/>
      <c r="U112" s="662" t="s">
        <v>46</v>
      </c>
      <c r="V112" s="928">
        <v>45291</v>
      </c>
      <c r="X112" s="917"/>
      <c r="Y112" s="968"/>
      <c r="Z112" s="969"/>
      <c r="AA112" s="969"/>
      <c r="AB112" s="969"/>
      <c r="AC112" s="969"/>
      <c r="AF112" s="753"/>
    </row>
    <row r="113" spans="1:16384" s="751" customFormat="1" ht="13.5" customHeight="1" outlineLevel="2">
      <c r="A113" s="381">
        <f t="shared" si="35"/>
        <v>63</v>
      </c>
      <c r="B113" s="825" t="s">
        <v>152</v>
      </c>
      <c r="C113" s="820" t="s">
        <v>150</v>
      </c>
      <c r="D113" s="820"/>
      <c r="E113" s="2" t="s">
        <v>52</v>
      </c>
      <c r="F113" s="820">
        <v>2</v>
      </c>
      <c r="G113" s="820">
        <v>2</v>
      </c>
      <c r="H113" s="662">
        <v>600.29999999999995</v>
      </c>
      <c r="I113" s="662">
        <v>553.4</v>
      </c>
      <c r="J113" s="662">
        <v>477.6</v>
      </c>
      <c r="K113" s="881">
        <v>33</v>
      </c>
      <c r="L113" s="457">
        <f t="shared" si="37"/>
        <v>95291.15</v>
      </c>
      <c r="M113" s="883"/>
      <c r="N113" s="883"/>
      <c r="O113" s="883"/>
      <c r="P113" s="457">
        <f>'Приложение 3'!F108</f>
        <v>95291.15</v>
      </c>
      <c r="Q113" s="662">
        <f t="shared" si="38"/>
        <v>172.192175641489</v>
      </c>
      <c r="R113" s="662">
        <v>11338</v>
      </c>
      <c r="S113" s="887"/>
      <c r="T113" s="924"/>
      <c r="U113" s="662" t="s">
        <v>46</v>
      </c>
      <c r="V113" s="928">
        <v>45291</v>
      </c>
      <c r="X113" s="917"/>
      <c r="Y113" s="968"/>
      <c r="Z113" s="969"/>
      <c r="AA113" s="969"/>
      <c r="AB113" s="969"/>
      <c r="AC113" s="969"/>
      <c r="AF113" s="753"/>
    </row>
    <row r="114" spans="1:16384" s="751" customFormat="1" ht="13.5" customHeight="1" outlineLevel="2">
      <c r="A114" s="381">
        <f t="shared" si="35"/>
        <v>64</v>
      </c>
      <c r="B114" s="825" t="s">
        <v>153</v>
      </c>
      <c r="C114" s="820" t="s">
        <v>154</v>
      </c>
      <c r="D114" s="820">
        <v>2009</v>
      </c>
      <c r="E114" s="2" t="s">
        <v>52</v>
      </c>
      <c r="F114" s="820">
        <v>2</v>
      </c>
      <c r="G114" s="820">
        <v>1</v>
      </c>
      <c r="H114" s="662">
        <v>407.5</v>
      </c>
      <c r="I114" s="662">
        <v>338.9</v>
      </c>
      <c r="J114" s="662">
        <v>293.89999999999998</v>
      </c>
      <c r="K114" s="881">
        <v>29</v>
      </c>
      <c r="L114" s="457">
        <f t="shared" si="37"/>
        <v>91938</v>
      </c>
      <c r="M114" s="883"/>
      <c r="N114" s="883"/>
      <c r="O114" s="883"/>
      <c r="P114" s="457">
        <f>'Приложение 3'!F109</f>
        <v>91938</v>
      </c>
      <c r="Q114" s="662">
        <f t="shared" si="38"/>
        <v>271.283564473296</v>
      </c>
      <c r="R114" s="662">
        <v>11338</v>
      </c>
      <c r="S114" s="887"/>
      <c r="T114" s="924"/>
      <c r="U114" s="662" t="s">
        <v>46</v>
      </c>
      <c r="V114" s="928">
        <v>45291</v>
      </c>
      <c r="X114" s="917"/>
      <c r="Y114" s="968"/>
      <c r="Z114" s="969"/>
      <c r="AA114" s="969"/>
      <c r="AB114" s="969"/>
      <c r="AC114" s="969"/>
      <c r="AF114" s="753"/>
    </row>
    <row r="115" spans="1:16384" s="751" customFormat="1" ht="13.5" customHeight="1" outlineLevel="2">
      <c r="A115" s="381">
        <f t="shared" si="35"/>
        <v>65</v>
      </c>
      <c r="B115" s="825" t="s">
        <v>155</v>
      </c>
      <c r="C115" s="820" t="s">
        <v>150</v>
      </c>
      <c r="D115" s="820"/>
      <c r="E115" s="2" t="s">
        <v>52</v>
      </c>
      <c r="F115" s="820">
        <v>2</v>
      </c>
      <c r="G115" s="820">
        <v>2</v>
      </c>
      <c r="H115" s="662">
        <v>511.1</v>
      </c>
      <c r="I115" s="662">
        <v>461.4</v>
      </c>
      <c r="J115" s="662">
        <v>507.4</v>
      </c>
      <c r="K115" s="881">
        <v>27</v>
      </c>
      <c r="L115" s="457">
        <f t="shared" si="37"/>
        <v>87291.35</v>
      </c>
      <c r="M115" s="883"/>
      <c r="N115" s="883"/>
      <c r="O115" s="883"/>
      <c r="P115" s="457">
        <f>'Приложение 3'!F110</f>
        <v>87291.35</v>
      </c>
      <c r="Q115" s="662">
        <f t="shared" si="38"/>
        <v>189.188014737755</v>
      </c>
      <c r="R115" s="662">
        <v>11338</v>
      </c>
      <c r="S115" s="887"/>
      <c r="T115" s="924"/>
      <c r="U115" s="662" t="s">
        <v>46</v>
      </c>
      <c r="V115" s="928">
        <v>45291</v>
      </c>
      <c r="X115" s="917"/>
      <c r="Y115" s="968"/>
      <c r="Z115" s="969"/>
      <c r="AA115" s="969"/>
      <c r="AB115" s="969"/>
      <c r="AC115" s="969"/>
      <c r="AF115" s="753"/>
    </row>
    <row r="116" spans="1:16384" customFormat="1" ht="16.5" customHeight="1" outlineLevel="2">
      <c r="A116" s="108" t="s">
        <v>55</v>
      </c>
      <c r="B116" s="113"/>
      <c r="C116" s="820" t="s">
        <v>38</v>
      </c>
      <c r="D116" s="820" t="s">
        <v>38</v>
      </c>
      <c r="E116" s="2" t="s">
        <v>38</v>
      </c>
      <c r="F116" s="820" t="s">
        <v>38</v>
      </c>
      <c r="G116" s="820" t="s">
        <v>38</v>
      </c>
      <c r="H116" s="831">
        <f>SUM(H117:H164)</f>
        <v>235016.78</v>
      </c>
      <c r="I116" s="831">
        <f t="shared" ref="I116:P116" si="39">SUM(I117:I164)</f>
        <v>205221.45</v>
      </c>
      <c r="J116" s="831">
        <f t="shared" si="39"/>
        <v>205221.45</v>
      </c>
      <c r="K116" s="880">
        <f t="shared" si="39"/>
        <v>7803</v>
      </c>
      <c r="L116" s="831">
        <f t="shared" si="39"/>
        <v>80763887.760000005</v>
      </c>
      <c r="M116" s="831">
        <f t="shared" si="39"/>
        <v>0</v>
      </c>
      <c r="N116" s="831">
        <f t="shared" si="39"/>
        <v>0</v>
      </c>
      <c r="O116" s="831">
        <f t="shared" si="39"/>
        <v>0</v>
      </c>
      <c r="P116" s="831">
        <f t="shared" si="39"/>
        <v>80763887.760000005</v>
      </c>
      <c r="Q116" s="662" t="s">
        <v>38</v>
      </c>
      <c r="R116" s="662" t="s">
        <v>38</v>
      </c>
      <c r="S116" s="662" t="s">
        <v>38</v>
      </c>
      <c r="T116" s="662" t="s">
        <v>38</v>
      </c>
      <c r="U116" s="662" t="s">
        <v>38</v>
      </c>
      <c r="V116" s="925" t="s">
        <v>38</v>
      </c>
      <c r="W116" s="937" t="s">
        <v>38</v>
      </c>
      <c r="X116" s="926"/>
      <c r="Z116" s="947"/>
      <c r="AA116" s="947"/>
      <c r="AB116" s="947"/>
      <c r="AC116" s="947"/>
      <c r="AF116" s="694"/>
    </row>
    <row r="117" spans="1:16384" customFormat="1" ht="16.5" customHeight="1" outlineLevel="2">
      <c r="A117" s="381">
        <f>A115+1</f>
        <v>66</v>
      </c>
      <c r="B117" s="835" t="s">
        <v>156</v>
      </c>
      <c r="C117" s="820">
        <v>2002</v>
      </c>
      <c r="D117" s="820" t="s">
        <v>38</v>
      </c>
      <c r="E117" s="856" t="s">
        <v>52</v>
      </c>
      <c r="F117" s="819">
        <v>10</v>
      </c>
      <c r="G117" s="819">
        <v>3</v>
      </c>
      <c r="H117" s="831">
        <v>10150.700000000001</v>
      </c>
      <c r="I117" s="831">
        <v>10092</v>
      </c>
      <c r="J117" s="831">
        <v>10092</v>
      </c>
      <c r="K117" s="992">
        <v>370</v>
      </c>
      <c r="L117" s="662">
        <f t="shared" ref="L117:L164" si="40">P117+O117+N117+M117</f>
        <v>6658783</v>
      </c>
      <c r="M117" s="993"/>
      <c r="N117" s="993"/>
      <c r="O117" s="993"/>
      <c r="P117" s="662">
        <f>'Приложение 3'!F112</f>
        <v>6658783</v>
      </c>
      <c r="Q117" s="662">
        <f t="shared" ref="Q117:Q136" si="41">L117/I117</f>
        <v>659.80806579468901</v>
      </c>
      <c r="R117" s="662" t="s">
        <v>38</v>
      </c>
      <c r="S117" s="999">
        <v>1</v>
      </c>
      <c r="T117" s="924">
        <v>44772</v>
      </c>
      <c r="U117" s="662" t="s">
        <v>46</v>
      </c>
      <c r="V117" s="925">
        <v>44945</v>
      </c>
      <c r="W117" s="934"/>
      <c r="X117" s="926"/>
      <c r="Z117" s="947"/>
      <c r="AA117" s="947"/>
      <c r="AB117" s="947"/>
      <c r="AC117" s="947"/>
      <c r="AF117" s="694"/>
    </row>
    <row r="118" spans="1:16384" customFormat="1" ht="16.5" customHeight="1" outlineLevel="2">
      <c r="A118" s="381">
        <f>A117+1</f>
        <v>67</v>
      </c>
      <c r="B118" s="144" t="s">
        <v>157</v>
      </c>
      <c r="C118" s="820">
        <v>1984</v>
      </c>
      <c r="D118" s="820" t="s">
        <v>38</v>
      </c>
      <c r="E118" s="360" t="s">
        <v>68</v>
      </c>
      <c r="F118" s="982">
        <v>5</v>
      </c>
      <c r="G118" s="982">
        <v>6</v>
      </c>
      <c r="H118" s="983">
        <v>6365.3</v>
      </c>
      <c r="I118" s="983">
        <v>5648.1</v>
      </c>
      <c r="J118" s="983">
        <v>5648.1</v>
      </c>
      <c r="K118" s="994">
        <v>242</v>
      </c>
      <c r="L118" s="662">
        <f t="shared" si="40"/>
        <v>1743941</v>
      </c>
      <c r="M118" s="993"/>
      <c r="N118" s="993"/>
      <c r="O118" s="993"/>
      <c r="P118" s="662">
        <f>'Приложение 3'!F113</f>
        <v>1743941</v>
      </c>
      <c r="Q118" s="662">
        <f t="shared" si="41"/>
        <v>308.76595669340099</v>
      </c>
      <c r="R118" s="662" t="s">
        <v>38</v>
      </c>
      <c r="S118" s="999">
        <v>1</v>
      </c>
      <c r="T118" s="924">
        <v>44820</v>
      </c>
      <c r="U118" s="662" t="s">
        <v>46</v>
      </c>
      <c r="V118" s="925">
        <v>44945</v>
      </c>
      <c r="W118" s="934"/>
      <c r="X118" s="926"/>
      <c r="Z118" s="947"/>
      <c r="AA118" s="947"/>
      <c r="AB118" s="947"/>
      <c r="AC118" s="947"/>
      <c r="AF118" s="694"/>
    </row>
    <row r="119" spans="1:16384" customFormat="1" ht="16.5" customHeight="1" outlineLevel="2">
      <c r="A119" s="381">
        <f t="shared" ref="A119:A164" si="42">A118+1</f>
        <v>68</v>
      </c>
      <c r="B119" s="835" t="s">
        <v>158</v>
      </c>
      <c r="C119" s="820">
        <v>1999</v>
      </c>
      <c r="D119" s="820" t="s">
        <v>38</v>
      </c>
      <c r="E119" s="360" t="s">
        <v>52</v>
      </c>
      <c r="F119" s="819">
        <v>9</v>
      </c>
      <c r="G119" s="819">
        <v>3</v>
      </c>
      <c r="H119" s="831">
        <v>6207.48</v>
      </c>
      <c r="I119" s="831">
        <v>5605.78</v>
      </c>
      <c r="J119" s="831">
        <v>5605.78</v>
      </c>
      <c r="K119" s="992">
        <v>142</v>
      </c>
      <c r="L119" s="662">
        <f t="shared" si="40"/>
        <v>1756528</v>
      </c>
      <c r="M119" s="993"/>
      <c r="N119" s="993"/>
      <c r="O119" s="993"/>
      <c r="P119" s="662">
        <f>'Приложение 3'!F114</f>
        <v>1756528</v>
      </c>
      <c r="Q119" s="662">
        <f t="shared" si="41"/>
        <v>313.342300268651</v>
      </c>
      <c r="R119" s="662" t="s">
        <v>38</v>
      </c>
      <c r="S119" s="999" t="s">
        <v>159</v>
      </c>
      <c r="T119" s="924">
        <v>44717</v>
      </c>
      <c r="U119" s="662" t="s">
        <v>46</v>
      </c>
      <c r="V119" s="925">
        <v>45009</v>
      </c>
      <c r="W119" s="934"/>
      <c r="X119" s="926"/>
      <c r="Z119" s="947"/>
      <c r="AA119" s="947"/>
      <c r="AB119" s="947"/>
      <c r="AC119" s="947"/>
      <c r="AF119" s="694"/>
    </row>
    <row r="120" spans="1:16384" customFormat="1" ht="16.5" customHeight="1" outlineLevel="2">
      <c r="A120" s="381">
        <f t="shared" si="42"/>
        <v>69</v>
      </c>
      <c r="B120" s="835" t="s">
        <v>160</v>
      </c>
      <c r="C120" s="820">
        <v>1972</v>
      </c>
      <c r="D120" s="820" t="s">
        <v>38</v>
      </c>
      <c r="E120" s="360" t="s">
        <v>52</v>
      </c>
      <c r="F120" s="819">
        <v>5</v>
      </c>
      <c r="G120" s="819">
        <v>4</v>
      </c>
      <c r="H120" s="831">
        <v>3360.3</v>
      </c>
      <c r="I120" s="831">
        <v>3080.57</v>
      </c>
      <c r="J120" s="831">
        <v>3080.57</v>
      </c>
      <c r="K120" s="992">
        <v>130</v>
      </c>
      <c r="L120" s="662">
        <f t="shared" si="40"/>
        <v>456896</v>
      </c>
      <c r="M120" s="993"/>
      <c r="N120" s="993"/>
      <c r="O120" s="993"/>
      <c r="P120" s="662">
        <f>'Приложение 3'!F115</f>
        <v>456896</v>
      </c>
      <c r="Q120" s="662">
        <f t="shared" si="41"/>
        <v>148.315409161292</v>
      </c>
      <c r="R120" s="662" t="s">
        <v>38</v>
      </c>
      <c r="S120" s="999" t="s">
        <v>53</v>
      </c>
      <c r="T120" s="924">
        <v>44732</v>
      </c>
      <c r="U120" s="662" t="s">
        <v>46</v>
      </c>
      <c r="V120" s="925">
        <v>45014</v>
      </c>
      <c r="W120" s="934"/>
      <c r="X120" s="926"/>
      <c r="Z120" s="947"/>
      <c r="AA120" s="947"/>
      <c r="AB120" s="947"/>
      <c r="AC120" s="947"/>
      <c r="AF120" s="694"/>
    </row>
    <row r="121" spans="1:16384" customFormat="1" ht="16.5" customHeight="1" outlineLevel="2">
      <c r="A121" s="381">
        <f t="shared" si="42"/>
        <v>70</v>
      </c>
      <c r="B121" s="835" t="s">
        <v>161</v>
      </c>
      <c r="C121" s="820">
        <v>1998</v>
      </c>
      <c r="D121" s="820" t="s">
        <v>38</v>
      </c>
      <c r="E121" s="360" t="s">
        <v>52</v>
      </c>
      <c r="F121" s="819">
        <v>10</v>
      </c>
      <c r="G121" s="819">
        <v>2</v>
      </c>
      <c r="H121" s="831">
        <v>4108.8</v>
      </c>
      <c r="I121" s="831">
        <v>3836.3</v>
      </c>
      <c r="J121" s="831">
        <v>3836.3</v>
      </c>
      <c r="K121" s="992">
        <v>120</v>
      </c>
      <c r="L121" s="662">
        <f t="shared" si="40"/>
        <v>686426</v>
      </c>
      <c r="M121" s="993"/>
      <c r="N121" s="993"/>
      <c r="O121" s="993"/>
      <c r="P121" s="662">
        <f>'Приложение 3'!F116</f>
        <v>686426</v>
      </c>
      <c r="Q121" s="662">
        <f t="shared" si="41"/>
        <v>178.92917655032201</v>
      </c>
      <c r="R121" s="662" t="s">
        <v>38</v>
      </c>
      <c r="S121" s="999">
        <v>1</v>
      </c>
      <c r="T121" s="924">
        <v>44892</v>
      </c>
      <c r="U121" s="662" t="s">
        <v>46</v>
      </c>
      <c r="V121" s="925">
        <v>45000</v>
      </c>
      <c r="W121" s="934"/>
      <c r="X121" s="926"/>
      <c r="Z121" s="947"/>
      <c r="AA121" s="947"/>
      <c r="AB121" s="947"/>
      <c r="AC121" s="947"/>
      <c r="AF121" s="694"/>
    </row>
    <row r="122" spans="1:16384" customFormat="1" ht="16.5" customHeight="1" outlineLevel="2">
      <c r="A122" s="381">
        <f t="shared" si="42"/>
        <v>71</v>
      </c>
      <c r="B122" s="498" t="s">
        <v>162</v>
      </c>
      <c r="C122" s="820">
        <v>1980</v>
      </c>
      <c r="D122" s="820" t="s">
        <v>38</v>
      </c>
      <c r="E122" s="364" t="s">
        <v>52</v>
      </c>
      <c r="F122" s="819">
        <v>5</v>
      </c>
      <c r="G122" s="819">
        <v>5</v>
      </c>
      <c r="H122" s="831">
        <v>3829.6</v>
      </c>
      <c r="I122" s="831">
        <v>3425.9</v>
      </c>
      <c r="J122" s="831">
        <v>3425.9</v>
      </c>
      <c r="K122" s="992">
        <v>168</v>
      </c>
      <c r="L122" s="662">
        <f t="shared" si="40"/>
        <v>2328857</v>
      </c>
      <c r="M122" s="993"/>
      <c r="N122" s="993"/>
      <c r="O122" s="993"/>
      <c r="P122" s="662">
        <f>'Приложение 3'!F117</f>
        <v>2328857</v>
      </c>
      <c r="Q122" s="662">
        <f t="shared" si="41"/>
        <v>679.77961995388102</v>
      </c>
      <c r="R122" s="662" t="s">
        <v>38</v>
      </c>
      <c r="S122" s="999" t="s">
        <v>53</v>
      </c>
      <c r="T122" s="924">
        <v>44581</v>
      </c>
      <c r="U122" s="662" t="s">
        <v>46</v>
      </c>
      <c r="V122" s="925">
        <v>44959</v>
      </c>
      <c r="W122" s="934"/>
      <c r="X122" s="926"/>
      <c r="Z122" s="947"/>
      <c r="AA122" s="947"/>
      <c r="AB122" s="947"/>
      <c r="AC122" s="947"/>
      <c r="AF122" s="694"/>
    </row>
    <row r="123" spans="1:16384" customFormat="1" ht="16.5" customHeight="1" outlineLevel="2">
      <c r="A123" s="381">
        <f t="shared" si="42"/>
        <v>72</v>
      </c>
      <c r="B123" s="835" t="s">
        <v>163</v>
      </c>
      <c r="C123" s="984">
        <v>1973</v>
      </c>
      <c r="D123" s="820" t="s">
        <v>38</v>
      </c>
      <c r="E123" s="985" t="s">
        <v>52</v>
      </c>
      <c r="F123" s="819">
        <v>9</v>
      </c>
      <c r="G123" s="819">
        <v>1</v>
      </c>
      <c r="H123" s="819">
        <v>3223.5</v>
      </c>
      <c r="I123" s="819">
        <v>3057.6</v>
      </c>
      <c r="J123" s="819">
        <v>3057.6</v>
      </c>
      <c r="K123" s="992">
        <v>73</v>
      </c>
      <c r="L123" s="662">
        <f t="shared" si="40"/>
        <v>1158619</v>
      </c>
      <c r="M123" s="819"/>
      <c r="N123" s="819"/>
      <c r="O123" s="819"/>
      <c r="P123" s="662">
        <f>'Приложение 3'!F118</f>
        <v>1158619</v>
      </c>
      <c r="Q123" s="662">
        <f t="shared" si="41"/>
        <v>378.93086080586102</v>
      </c>
      <c r="R123" s="819" t="s">
        <v>56</v>
      </c>
      <c r="S123" s="819">
        <v>1</v>
      </c>
      <c r="T123" s="1000">
        <v>44851</v>
      </c>
      <c r="U123" s="819" t="s">
        <v>46</v>
      </c>
      <c r="V123" s="1000">
        <v>45042</v>
      </c>
      <c r="W123" s="1001"/>
      <c r="X123" s="1001"/>
      <c r="Y123" s="1001"/>
      <c r="Z123" s="1001"/>
      <c r="AA123" s="1001"/>
      <c r="AB123" s="1001"/>
      <c r="AC123" s="1001"/>
      <c r="AD123" s="1001"/>
      <c r="AE123" s="1001"/>
      <c r="AF123" s="1007"/>
      <c r="AG123" s="1009" t="s">
        <v>163</v>
      </c>
      <c r="AH123" s="1009" t="s">
        <v>163</v>
      </c>
      <c r="AI123" s="1009" t="s">
        <v>163</v>
      </c>
      <c r="AJ123" s="1009" t="s">
        <v>163</v>
      </c>
      <c r="AK123" s="1009" t="s">
        <v>163</v>
      </c>
      <c r="AL123" s="1010" t="s">
        <v>163</v>
      </c>
      <c r="AM123" s="1009" t="s">
        <v>163</v>
      </c>
      <c r="AN123" s="1009" t="s">
        <v>163</v>
      </c>
      <c r="AO123" s="1009" t="s">
        <v>163</v>
      </c>
      <c r="AP123" s="1009" t="s">
        <v>163</v>
      </c>
      <c r="AQ123" s="1009" t="s">
        <v>163</v>
      </c>
      <c r="AR123" s="1009" t="s">
        <v>163</v>
      </c>
      <c r="AS123" s="1009" t="s">
        <v>163</v>
      </c>
      <c r="AT123" s="1009" t="s">
        <v>163</v>
      </c>
      <c r="AU123" s="1009" t="s">
        <v>163</v>
      </c>
      <c r="AV123" s="1009" t="s">
        <v>163</v>
      </c>
      <c r="AW123" s="1009" t="s">
        <v>163</v>
      </c>
      <c r="AX123" s="1009" t="s">
        <v>163</v>
      </c>
      <c r="AY123" s="1009" t="s">
        <v>163</v>
      </c>
      <c r="AZ123" s="1009" t="s">
        <v>163</v>
      </c>
      <c r="BA123" s="1009" t="s">
        <v>163</v>
      </c>
      <c r="BB123" s="1009" t="s">
        <v>163</v>
      </c>
      <c r="BC123" s="1009" t="s">
        <v>163</v>
      </c>
      <c r="BD123" s="1009" t="s">
        <v>163</v>
      </c>
      <c r="BE123" s="1009" t="s">
        <v>163</v>
      </c>
      <c r="BF123" s="1009" t="s">
        <v>163</v>
      </c>
      <c r="BG123" s="1009" t="s">
        <v>163</v>
      </c>
      <c r="BH123" s="1009" t="s">
        <v>163</v>
      </c>
      <c r="BI123" s="1009" t="s">
        <v>163</v>
      </c>
      <c r="BJ123" s="1009" t="s">
        <v>163</v>
      </c>
      <c r="BK123" s="1009" t="s">
        <v>163</v>
      </c>
      <c r="BL123" s="1009" t="s">
        <v>163</v>
      </c>
      <c r="BM123" s="1009" t="s">
        <v>163</v>
      </c>
      <c r="BN123" s="1009" t="s">
        <v>163</v>
      </c>
      <c r="BO123" s="1009" t="s">
        <v>163</v>
      </c>
      <c r="BP123" s="1009" t="s">
        <v>163</v>
      </c>
      <c r="BQ123" s="1009" t="s">
        <v>163</v>
      </c>
      <c r="BR123" s="1009" t="s">
        <v>163</v>
      </c>
      <c r="BS123" s="1009" t="s">
        <v>163</v>
      </c>
      <c r="BT123" s="1009" t="s">
        <v>163</v>
      </c>
      <c r="BU123" s="1009" t="s">
        <v>163</v>
      </c>
      <c r="BV123" s="1009" t="s">
        <v>163</v>
      </c>
      <c r="BW123" s="1009" t="s">
        <v>163</v>
      </c>
      <c r="BX123" s="1009" t="s">
        <v>163</v>
      </c>
      <c r="BY123" s="1009" t="s">
        <v>163</v>
      </c>
      <c r="BZ123" s="1009" t="s">
        <v>163</v>
      </c>
      <c r="CA123" s="1009" t="s">
        <v>163</v>
      </c>
      <c r="CB123" s="1009" t="s">
        <v>163</v>
      </c>
      <c r="CC123" s="1009" t="s">
        <v>163</v>
      </c>
      <c r="CD123" s="1009" t="s">
        <v>163</v>
      </c>
      <c r="CE123" s="1009" t="s">
        <v>163</v>
      </c>
      <c r="CF123" s="1009" t="s">
        <v>163</v>
      </c>
      <c r="CG123" s="1009" t="s">
        <v>163</v>
      </c>
      <c r="CH123" s="1009" t="s">
        <v>163</v>
      </c>
      <c r="CI123" s="1009" t="s">
        <v>163</v>
      </c>
      <c r="CJ123" s="1009" t="s">
        <v>163</v>
      </c>
      <c r="CK123" s="1009" t="s">
        <v>163</v>
      </c>
      <c r="CL123" s="1009" t="s">
        <v>163</v>
      </c>
      <c r="CM123" s="1009" t="s">
        <v>163</v>
      </c>
      <c r="CN123" s="1009" t="s">
        <v>163</v>
      </c>
      <c r="CO123" s="1009" t="s">
        <v>163</v>
      </c>
      <c r="CP123" s="1009" t="s">
        <v>163</v>
      </c>
      <c r="CQ123" s="1009" t="s">
        <v>163</v>
      </c>
      <c r="CR123" s="1009" t="s">
        <v>163</v>
      </c>
      <c r="CS123" s="1009" t="s">
        <v>163</v>
      </c>
      <c r="CT123" s="1009" t="s">
        <v>163</v>
      </c>
      <c r="CU123" s="1009" t="s">
        <v>163</v>
      </c>
      <c r="CV123" s="1009" t="s">
        <v>163</v>
      </c>
      <c r="CW123" s="1009" t="s">
        <v>163</v>
      </c>
      <c r="CX123" s="1009" t="s">
        <v>163</v>
      </c>
      <c r="CY123" s="1009" t="s">
        <v>163</v>
      </c>
      <c r="CZ123" s="1009" t="s">
        <v>163</v>
      </c>
      <c r="DA123" s="1009" t="s">
        <v>163</v>
      </c>
      <c r="DB123" s="1009" t="s">
        <v>163</v>
      </c>
      <c r="DC123" s="1009" t="s">
        <v>163</v>
      </c>
      <c r="DD123" s="1009" t="s">
        <v>163</v>
      </c>
      <c r="DE123" s="1009" t="s">
        <v>163</v>
      </c>
      <c r="DF123" s="1009" t="s">
        <v>163</v>
      </c>
      <c r="DG123" s="1009" t="s">
        <v>163</v>
      </c>
      <c r="DH123" s="1009" t="s">
        <v>163</v>
      </c>
      <c r="DI123" s="1009" t="s">
        <v>163</v>
      </c>
      <c r="DJ123" s="1009" t="s">
        <v>163</v>
      </c>
      <c r="DK123" s="1009" t="s">
        <v>163</v>
      </c>
      <c r="DL123" s="1009" t="s">
        <v>163</v>
      </c>
      <c r="DM123" s="1009" t="s">
        <v>163</v>
      </c>
      <c r="DN123" s="1009" t="s">
        <v>163</v>
      </c>
      <c r="DO123" s="1009" t="s">
        <v>163</v>
      </c>
      <c r="DP123" s="1009" t="s">
        <v>163</v>
      </c>
      <c r="DQ123" s="1009" t="s">
        <v>163</v>
      </c>
      <c r="DR123" s="1009" t="s">
        <v>163</v>
      </c>
      <c r="DS123" s="1009" t="s">
        <v>163</v>
      </c>
      <c r="DT123" s="1009" t="s">
        <v>163</v>
      </c>
      <c r="DU123" s="1009" t="s">
        <v>163</v>
      </c>
      <c r="DV123" s="1009" t="s">
        <v>163</v>
      </c>
      <c r="DW123" s="1009" t="s">
        <v>163</v>
      </c>
      <c r="DX123" s="1009" t="s">
        <v>163</v>
      </c>
      <c r="DY123" s="1009" t="s">
        <v>163</v>
      </c>
      <c r="DZ123" s="1009" t="s">
        <v>163</v>
      </c>
      <c r="EA123" s="1009" t="s">
        <v>163</v>
      </c>
      <c r="EB123" s="1009" t="s">
        <v>163</v>
      </c>
      <c r="EC123" s="1009" t="s">
        <v>163</v>
      </c>
      <c r="ED123" s="1009" t="s">
        <v>163</v>
      </c>
      <c r="EE123" s="1009" t="s">
        <v>163</v>
      </c>
      <c r="EF123" s="1009" t="s">
        <v>163</v>
      </c>
      <c r="EG123" s="1009" t="s">
        <v>163</v>
      </c>
      <c r="EH123" s="1009" t="s">
        <v>163</v>
      </c>
      <c r="EI123" s="1009" t="s">
        <v>163</v>
      </c>
      <c r="EJ123" s="1009" t="s">
        <v>163</v>
      </c>
      <c r="EK123" s="1009" t="s">
        <v>163</v>
      </c>
      <c r="EL123" s="1009" t="s">
        <v>163</v>
      </c>
      <c r="EM123" s="1009" t="s">
        <v>163</v>
      </c>
      <c r="EN123" s="1009" t="s">
        <v>163</v>
      </c>
      <c r="EO123" s="1009" t="s">
        <v>163</v>
      </c>
      <c r="EP123" s="1009" t="s">
        <v>163</v>
      </c>
      <c r="EQ123" s="1009" t="s">
        <v>163</v>
      </c>
      <c r="ER123" s="1009" t="s">
        <v>163</v>
      </c>
      <c r="ES123" s="1009" t="s">
        <v>163</v>
      </c>
      <c r="ET123" s="1009" t="s">
        <v>163</v>
      </c>
      <c r="EU123" s="1009" t="s">
        <v>163</v>
      </c>
      <c r="EV123" s="1009" t="s">
        <v>163</v>
      </c>
      <c r="EW123" s="1009" t="s">
        <v>163</v>
      </c>
      <c r="EX123" s="1009" t="s">
        <v>163</v>
      </c>
      <c r="EY123" s="1009" t="s">
        <v>163</v>
      </c>
      <c r="EZ123" s="1009" t="s">
        <v>163</v>
      </c>
      <c r="FA123" s="1009" t="s">
        <v>163</v>
      </c>
      <c r="FB123" s="1009" t="s">
        <v>163</v>
      </c>
      <c r="FC123" s="1009" t="s">
        <v>163</v>
      </c>
      <c r="FD123" s="1009" t="s">
        <v>163</v>
      </c>
      <c r="FE123" s="1009" t="s">
        <v>163</v>
      </c>
      <c r="FF123" s="1009" t="s">
        <v>163</v>
      </c>
      <c r="FG123" s="1009" t="s">
        <v>163</v>
      </c>
      <c r="FH123" s="1009" t="s">
        <v>163</v>
      </c>
      <c r="FI123" s="1009" t="s">
        <v>163</v>
      </c>
      <c r="FJ123" s="1009" t="s">
        <v>163</v>
      </c>
      <c r="FK123" s="1009" t="s">
        <v>163</v>
      </c>
      <c r="FL123" s="1009" t="s">
        <v>163</v>
      </c>
      <c r="FM123" s="1009" t="s">
        <v>163</v>
      </c>
      <c r="FN123" s="1009" t="s">
        <v>163</v>
      </c>
      <c r="FO123" s="1009" t="s">
        <v>163</v>
      </c>
      <c r="FP123" s="1009" t="s">
        <v>163</v>
      </c>
      <c r="FQ123" s="1009" t="s">
        <v>163</v>
      </c>
      <c r="FR123" s="1009" t="s">
        <v>163</v>
      </c>
      <c r="FS123" s="1009" t="s">
        <v>163</v>
      </c>
      <c r="FT123" s="1009" t="s">
        <v>163</v>
      </c>
      <c r="FU123" s="1009" t="s">
        <v>163</v>
      </c>
      <c r="FV123" s="1009" t="s">
        <v>163</v>
      </c>
      <c r="FW123" s="1009" t="s">
        <v>163</v>
      </c>
      <c r="FX123" s="1009" t="s">
        <v>163</v>
      </c>
      <c r="FY123" s="1009" t="s">
        <v>163</v>
      </c>
      <c r="FZ123" s="1009" t="s">
        <v>163</v>
      </c>
      <c r="GA123" s="1009" t="s">
        <v>163</v>
      </c>
      <c r="GB123" s="1009" t="s">
        <v>163</v>
      </c>
      <c r="GC123" s="1009" t="s">
        <v>163</v>
      </c>
      <c r="GD123" s="1009" t="s">
        <v>163</v>
      </c>
      <c r="GE123" s="1009" t="s">
        <v>163</v>
      </c>
      <c r="GF123" s="1009" t="s">
        <v>163</v>
      </c>
      <c r="GG123" s="1009" t="s">
        <v>163</v>
      </c>
      <c r="GH123" s="1009" t="s">
        <v>163</v>
      </c>
      <c r="GI123" s="1009" t="s">
        <v>163</v>
      </c>
      <c r="GJ123" s="1009" t="s">
        <v>163</v>
      </c>
      <c r="GK123" s="1009" t="s">
        <v>163</v>
      </c>
      <c r="GL123" s="1009" t="s">
        <v>163</v>
      </c>
      <c r="GM123" s="1009" t="s">
        <v>163</v>
      </c>
      <c r="GN123" s="1009" t="s">
        <v>163</v>
      </c>
      <c r="GO123" s="1009" t="s">
        <v>163</v>
      </c>
      <c r="GP123" s="1009" t="s">
        <v>163</v>
      </c>
      <c r="GQ123" s="1009" t="s">
        <v>163</v>
      </c>
      <c r="GR123" s="1009" t="s">
        <v>163</v>
      </c>
      <c r="GS123" s="1009" t="s">
        <v>163</v>
      </c>
      <c r="GT123" s="1009" t="s">
        <v>163</v>
      </c>
      <c r="GU123" s="1009" t="s">
        <v>163</v>
      </c>
      <c r="GV123" s="1009" t="s">
        <v>163</v>
      </c>
      <c r="GW123" s="1009" t="s">
        <v>163</v>
      </c>
      <c r="GX123" s="1009" t="s">
        <v>163</v>
      </c>
      <c r="GY123" s="1009" t="s">
        <v>163</v>
      </c>
      <c r="GZ123" s="1009" t="s">
        <v>163</v>
      </c>
      <c r="HA123" s="1009" t="s">
        <v>163</v>
      </c>
      <c r="HB123" s="1009" t="s">
        <v>163</v>
      </c>
      <c r="HC123" s="1009" t="s">
        <v>163</v>
      </c>
      <c r="HD123" s="1009" t="s">
        <v>163</v>
      </c>
      <c r="HE123" s="1009" t="s">
        <v>163</v>
      </c>
      <c r="HF123" s="1009" t="s">
        <v>163</v>
      </c>
      <c r="HG123" s="1009" t="s">
        <v>163</v>
      </c>
      <c r="HH123" s="1009" t="s">
        <v>163</v>
      </c>
      <c r="HI123" s="1009" t="s">
        <v>163</v>
      </c>
      <c r="HJ123" s="1009" t="s">
        <v>163</v>
      </c>
      <c r="HK123" s="1009" t="s">
        <v>163</v>
      </c>
      <c r="HL123" s="1009" t="s">
        <v>163</v>
      </c>
      <c r="HM123" s="1009" t="s">
        <v>163</v>
      </c>
      <c r="HN123" s="1009" t="s">
        <v>163</v>
      </c>
      <c r="HO123" s="1009" t="s">
        <v>163</v>
      </c>
      <c r="HP123" s="1009" t="s">
        <v>163</v>
      </c>
      <c r="HQ123" s="1009" t="s">
        <v>163</v>
      </c>
      <c r="HR123" s="1009" t="s">
        <v>163</v>
      </c>
      <c r="HS123" s="1009" t="s">
        <v>163</v>
      </c>
      <c r="HT123" s="1009" t="s">
        <v>163</v>
      </c>
      <c r="HU123" s="1009" t="s">
        <v>163</v>
      </c>
      <c r="HV123" s="1009" t="s">
        <v>163</v>
      </c>
      <c r="HW123" s="1009" t="s">
        <v>163</v>
      </c>
      <c r="HX123" s="1009" t="s">
        <v>163</v>
      </c>
      <c r="HY123" s="1009" t="s">
        <v>163</v>
      </c>
      <c r="HZ123" s="1009" t="s">
        <v>163</v>
      </c>
      <c r="IA123" s="1009" t="s">
        <v>163</v>
      </c>
      <c r="IB123" s="1009" t="s">
        <v>163</v>
      </c>
      <c r="IC123" s="1009" t="s">
        <v>163</v>
      </c>
      <c r="ID123" s="1009" t="s">
        <v>163</v>
      </c>
      <c r="IE123" s="1009" t="s">
        <v>163</v>
      </c>
      <c r="IF123" s="1009" t="s">
        <v>163</v>
      </c>
      <c r="IG123" s="1009" t="s">
        <v>163</v>
      </c>
      <c r="IH123" s="1009" t="s">
        <v>163</v>
      </c>
      <c r="II123" s="1009" t="s">
        <v>163</v>
      </c>
      <c r="IJ123" s="1009" t="s">
        <v>163</v>
      </c>
      <c r="IK123" s="1009" t="s">
        <v>163</v>
      </c>
      <c r="IL123" s="1009" t="s">
        <v>163</v>
      </c>
      <c r="IM123" s="1009" t="s">
        <v>163</v>
      </c>
      <c r="IN123" s="1009" t="s">
        <v>163</v>
      </c>
      <c r="IO123" s="1009" t="s">
        <v>163</v>
      </c>
      <c r="IP123" s="1009" t="s">
        <v>163</v>
      </c>
      <c r="IQ123" s="1009" t="s">
        <v>163</v>
      </c>
      <c r="IR123" s="1009" t="s">
        <v>163</v>
      </c>
      <c r="IS123" s="1009" t="s">
        <v>163</v>
      </c>
      <c r="IT123" s="1009" t="s">
        <v>163</v>
      </c>
      <c r="IU123" s="1009" t="s">
        <v>163</v>
      </c>
      <c r="IV123" s="1009" t="s">
        <v>163</v>
      </c>
      <c r="IW123" s="1009" t="s">
        <v>163</v>
      </c>
      <c r="IX123" s="1009" t="s">
        <v>163</v>
      </c>
      <c r="IY123" s="1009" t="s">
        <v>163</v>
      </c>
      <c r="IZ123" s="1009" t="s">
        <v>163</v>
      </c>
      <c r="JA123" s="1009" t="s">
        <v>163</v>
      </c>
      <c r="JB123" s="1009" t="s">
        <v>163</v>
      </c>
      <c r="JC123" s="1009" t="s">
        <v>163</v>
      </c>
      <c r="JD123" s="1009" t="s">
        <v>163</v>
      </c>
      <c r="JE123" s="1009" t="s">
        <v>163</v>
      </c>
      <c r="JF123" s="1009" t="s">
        <v>163</v>
      </c>
      <c r="JG123" s="1009" t="s">
        <v>163</v>
      </c>
      <c r="JH123" s="1009" t="s">
        <v>163</v>
      </c>
      <c r="JI123" s="1009" t="s">
        <v>163</v>
      </c>
      <c r="JJ123" s="1009" t="s">
        <v>163</v>
      </c>
      <c r="JK123" s="1009" t="s">
        <v>163</v>
      </c>
      <c r="JL123" s="1009" t="s">
        <v>163</v>
      </c>
      <c r="JM123" s="1009" t="s">
        <v>163</v>
      </c>
      <c r="JN123" s="1009" t="s">
        <v>163</v>
      </c>
      <c r="JO123" s="1009" t="s">
        <v>163</v>
      </c>
      <c r="JP123" s="1009" t="s">
        <v>163</v>
      </c>
      <c r="JQ123" s="1009" t="s">
        <v>163</v>
      </c>
      <c r="JR123" s="1009" t="s">
        <v>163</v>
      </c>
      <c r="JS123" s="1009" t="s">
        <v>163</v>
      </c>
      <c r="JT123" s="1009" t="s">
        <v>163</v>
      </c>
      <c r="JU123" s="1009" t="s">
        <v>163</v>
      </c>
      <c r="JV123" s="1009" t="s">
        <v>163</v>
      </c>
      <c r="JW123" s="1009" t="s">
        <v>163</v>
      </c>
      <c r="JX123" s="1009" t="s">
        <v>163</v>
      </c>
      <c r="JY123" s="1009" t="s">
        <v>163</v>
      </c>
      <c r="JZ123" s="1009" t="s">
        <v>163</v>
      </c>
      <c r="KA123" s="1009" t="s">
        <v>163</v>
      </c>
      <c r="KB123" s="1009" t="s">
        <v>163</v>
      </c>
      <c r="KC123" s="1009" t="s">
        <v>163</v>
      </c>
      <c r="KD123" s="1009" t="s">
        <v>163</v>
      </c>
      <c r="KE123" s="1009" t="s">
        <v>163</v>
      </c>
      <c r="KF123" s="1009" t="s">
        <v>163</v>
      </c>
      <c r="KG123" s="1009" t="s">
        <v>163</v>
      </c>
      <c r="KH123" s="1009" t="s">
        <v>163</v>
      </c>
      <c r="KI123" s="1009" t="s">
        <v>163</v>
      </c>
      <c r="KJ123" s="1009" t="s">
        <v>163</v>
      </c>
      <c r="KK123" s="1009" t="s">
        <v>163</v>
      </c>
      <c r="KL123" s="1009" t="s">
        <v>163</v>
      </c>
      <c r="KM123" s="1009" t="s">
        <v>163</v>
      </c>
      <c r="KN123" s="1009" t="s">
        <v>163</v>
      </c>
      <c r="KO123" s="1009" t="s">
        <v>163</v>
      </c>
      <c r="KP123" s="1009" t="s">
        <v>163</v>
      </c>
      <c r="KQ123" s="1009" t="s">
        <v>163</v>
      </c>
      <c r="KR123" s="1009" t="s">
        <v>163</v>
      </c>
      <c r="KS123" s="1009" t="s">
        <v>163</v>
      </c>
      <c r="KT123" s="1009" t="s">
        <v>163</v>
      </c>
      <c r="KU123" s="1009" t="s">
        <v>163</v>
      </c>
      <c r="KV123" s="1009" t="s">
        <v>163</v>
      </c>
      <c r="KW123" s="1009" t="s">
        <v>163</v>
      </c>
      <c r="KX123" s="1009" t="s">
        <v>163</v>
      </c>
      <c r="KY123" s="1009" t="s">
        <v>163</v>
      </c>
      <c r="KZ123" s="1009" t="s">
        <v>163</v>
      </c>
      <c r="LA123" s="1009" t="s">
        <v>163</v>
      </c>
      <c r="LB123" s="1009" t="s">
        <v>163</v>
      </c>
      <c r="LC123" s="1009" t="s">
        <v>163</v>
      </c>
      <c r="LD123" s="1009" t="s">
        <v>163</v>
      </c>
      <c r="LE123" s="1009" t="s">
        <v>163</v>
      </c>
      <c r="LF123" s="1009" t="s">
        <v>163</v>
      </c>
      <c r="LG123" s="1009" t="s">
        <v>163</v>
      </c>
      <c r="LH123" s="1009" t="s">
        <v>163</v>
      </c>
      <c r="LI123" s="1009" t="s">
        <v>163</v>
      </c>
      <c r="LJ123" s="1009" t="s">
        <v>163</v>
      </c>
      <c r="LK123" s="1009" t="s">
        <v>163</v>
      </c>
      <c r="LL123" s="1009" t="s">
        <v>163</v>
      </c>
      <c r="LM123" s="1009" t="s">
        <v>163</v>
      </c>
      <c r="LN123" s="1009" t="s">
        <v>163</v>
      </c>
      <c r="LO123" s="1009" t="s">
        <v>163</v>
      </c>
      <c r="LP123" s="1009" t="s">
        <v>163</v>
      </c>
      <c r="LQ123" s="1009" t="s">
        <v>163</v>
      </c>
      <c r="LR123" s="1009" t="s">
        <v>163</v>
      </c>
      <c r="LS123" s="1009" t="s">
        <v>163</v>
      </c>
      <c r="LT123" s="1009" t="s">
        <v>163</v>
      </c>
      <c r="LU123" s="1009" t="s">
        <v>163</v>
      </c>
      <c r="LV123" s="1009" t="s">
        <v>163</v>
      </c>
      <c r="LW123" s="1009" t="s">
        <v>163</v>
      </c>
      <c r="LX123" s="1009" t="s">
        <v>163</v>
      </c>
      <c r="LY123" s="1009" t="s">
        <v>163</v>
      </c>
      <c r="LZ123" s="1009" t="s">
        <v>163</v>
      </c>
      <c r="MA123" s="1009" t="s">
        <v>163</v>
      </c>
      <c r="MB123" s="1009" t="s">
        <v>163</v>
      </c>
      <c r="MC123" s="1009" t="s">
        <v>163</v>
      </c>
      <c r="MD123" s="1009" t="s">
        <v>163</v>
      </c>
      <c r="ME123" s="1009" t="s">
        <v>163</v>
      </c>
      <c r="MF123" s="1009" t="s">
        <v>163</v>
      </c>
      <c r="MG123" s="1009" t="s">
        <v>163</v>
      </c>
      <c r="MH123" s="1009" t="s">
        <v>163</v>
      </c>
      <c r="MI123" s="1009" t="s">
        <v>163</v>
      </c>
      <c r="MJ123" s="1009" t="s">
        <v>163</v>
      </c>
      <c r="MK123" s="1009" t="s">
        <v>163</v>
      </c>
      <c r="ML123" s="1009" t="s">
        <v>163</v>
      </c>
      <c r="MM123" s="1009" t="s">
        <v>163</v>
      </c>
      <c r="MN123" s="1009" t="s">
        <v>163</v>
      </c>
      <c r="MO123" s="1009" t="s">
        <v>163</v>
      </c>
      <c r="MP123" s="1009" t="s">
        <v>163</v>
      </c>
      <c r="MQ123" s="1009" t="s">
        <v>163</v>
      </c>
      <c r="MR123" s="1009" t="s">
        <v>163</v>
      </c>
      <c r="MS123" s="1009" t="s">
        <v>163</v>
      </c>
      <c r="MT123" s="1009" t="s">
        <v>163</v>
      </c>
      <c r="MU123" s="1009" t="s">
        <v>163</v>
      </c>
      <c r="MV123" s="1009" t="s">
        <v>163</v>
      </c>
      <c r="MW123" s="1009" t="s">
        <v>163</v>
      </c>
      <c r="MX123" s="1009" t="s">
        <v>163</v>
      </c>
      <c r="MY123" s="1009" t="s">
        <v>163</v>
      </c>
      <c r="MZ123" s="1009" t="s">
        <v>163</v>
      </c>
      <c r="NA123" s="1009" t="s">
        <v>163</v>
      </c>
      <c r="NB123" s="1009" t="s">
        <v>163</v>
      </c>
      <c r="NC123" s="1009" t="s">
        <v>163</v>
      </c>
      <c r="ND123" s="1009" t="s">
        <v>163</v>
      </c>
      <c r="NE123" s="1009" t="s">
        <v>163</v>
      </c>
      <c r="NF123" s="1009" t="s">
        <v>163</v>
      </c>
      <c r="NG123" s="1009" t="s">
        <v>163</v>
      </c>
      <c r="NH123" s="1009" t="s">
        <v>163</v>
      </c>
      <c r="NI123" s="1009" t="s">
        <v>163</v>
      </c>
      <c r="NJ123" s="1009" t="s">
        <v>163</v>
      </c>
      <c r="NK123" s="1009" t="s">
        <v>163</v>
      </c>
      <c r="NL123" s="1009" t="s">
        <v>163</v>
      </c>
      <c r="NM123" s="1009" t="s">
        <v>163</v>
      </c>
      <c r="NN123" s="1009" t="s">
        <v>163</v>
      </c>
      <c r="NO123" s="1009" t="s">
        <v>163</v>
      </c>
      <c r="NP123" s="1009" t="s">
        <v>163</v>
      </c>
      <c r="NQ123" s="1009" t="s">
        <v>163</v>
      </c>
      <c r="NR123" s="1009" t="s">
        <v>163</v>
      </c>
      <c r="NS123" s="1009" t="s">
        <v>163</v>
      </c>
      <c r="NT123" s="1009" t="s">
        <v>163</v>
      </c>
      <c r="NU123" s="1009" t="s">
        <v>163</v>
      </c>
      <c r="NV123" s="1009" t="s">
        <v>163</v>
      </c>
      <c r="NW123" s="1009" t="s">
        <v>163</v>
      </c>
      <c r="NX123" s="1009" t="s">
        <v>163</v>
      </c>
      <c r="NY123" s="1009" t="s">
        <v>163</v>
      </c>
      <c r="NZ123" s="1009" t="s">
        <v>163</v>
      </c>
      <c r="OA123" s="1009" t="s">
        <v>163</v>
      </c>
      <c r="OB123" s="1009" t="s">
        <v>163</v>
      </c>
      <c r="OC123" s="1009" t="s">
        <v>163</v>
      </c>
      <c r="OD123" s="1009" t="s">
        <v>163</v>
      </c>
      <c r="OE123" s="1009" t="s">
        <v>163</v>
      </c>
      <c r="OF123" s="1009" t="s">
        <v>163</v>
      </c>
      <c r="OG123" s="1009" t="s">
        <v>163</v>
      </c>
      <c r="OH123" s="1009" t="s">
        <v>163</v>
      </c>
      <c r="OI123" s="1009" t="s">
        <v>163</v>
      </c>
      <c r="OJ123" s="1009" t="s">
        <v>163</v>
      </c>
      <c r="OK123" s="1009" t="s">
        <v>163</v>
      </c>
      <c r="OL123" s="1009" t="s">
        <v>163</v>
      </c>
      <c r="OM123" s="1009" t="s">
        <v>163</v>
      </c>
      <c r="ON123" s="1009" t="s">
        <v>163</v>
      </c>
      <c r="OO123" s="1009" t="s">
        <v>163</v>
      </c>
      <c r="OP123" s="1009" t="s">
        <v>163</v>
      </c>
      <c r="OQ123" s="1009" t="s">
        <v>163</v>
      </c>
      <c r="OR123" s="1009" t="s">
        <v>163</v>
      </c>
      <c r="OS123" s="1009" t="s">
        <v>163</v>
      </c>
      <c r="OT123" s="1009" t="s">
        <v>163</v>
      </c>
      <c r="OU123" s="1009" t="s">
        <v>163</v>
      </c>
      <c r="OV123" s="1009" t="s">
        <v>163</v>
      </c>
      <c r="OW123" s="1009" t="s">
        <v>163</v>
      </c>
      <c r="OX123" s="1009" t="s">
        <v>163</v>
      </c>
      <c r="OY123" s="1009" t="s">
        <v>163</v>
      </c>
      <c r="OZ123" s="1009" t="s">
        <v>163</v>
      </c>
      <c r="PA123" s="1009" t="s">
        <v>163</v>
      </c>
      <c r="PB123" s="1009" t="s">
        <v>163</v>
      </c>
      <c r="PC123" s="1009" t="s">
        <v>163</v>
      </c>
      <c r="PD123" s="1009" t="s">
        <v>163</v>
      </c>
      <c r="PE123" s="1009" t="s">
        <v>163</v>
      </c>
      <c r="PF123" s="1009" t="s">
        <v>163</v>
      </c>
      <c r="PG123" s="1009" t="s">
        <v>163</v>
      </c>
      <c r="PH123" s="1009" t="s">
        <v>163</v>
      </c>
      <c r="PI123" s="1009" t="s">
        <v>163</v>
      </c>
      <c r="PJ123" s="1009" t="s">
        <v>163</v>
      </c>
      <c r="PK123" s="1009" t="s">
        <v>163</v>
      </c>
      <c r="PL123" s="1009" t="s">
        <v>163</v>
      </c>
      <c r="PM123" s="1009" t="s">
        <v>163</v>
      </c>
      <c r="PN123" s="1009" t="s">
        <v>163</v>
      </c>
      <c r="PO123" s="1009" t="s">
        <v>163</v>
      </c>
      <c r="PP123" s="1009" t="s">
        <v>163</v>
      </c>
      <c r="PQ123" s="1009" t="s">
        <v>163</v>
      </c>
      <c r="PR123" s="1009" t="s">
        <v>163</v>
      </c>
      <c r="PS123" s="1009" t="s">
        <v>163</v>
      </c>
      <c r="PT123" s="1009" t="s">
        <v>163</v>
      </c>
      <c r="PU123" s="1009" t="s">
        <v>163</v>
      </c>
      <c r="PV123" s="1009" t="s">
        <v>163</v>
      </c>
      <c r="PW123" s="1009" t="s">
        <v>163</v>
      </c>
      <c r="PX123" s="1009" t="s">
        <v>163</v>
      </c>
      <c r="PY123" s="1009" t="s">
        <v>163</v>
      </c>
      <c r="PZ123" s="1009" t="s">
        <v>163</v>
      </c>
      <c r="QA123" s="1009" t="s">
        <v>163</v>
      </c>
      <c r="QB123" s="1009" t="s">
        <v>163</v>
      </c>
      <c r="QC123" s="1009" t="s">
        <v>163</v>
      </c>
      <c r="QD123" s="1009" t="s">
        <v>163</v>
      </c>
      <c r="QE123" s="1009" t="s">
        <v>163</v>
      </c>
      <c r="QF123" s="1009" t="s">
        <v>163</v>
      </c>
      <c r="QG123" s="1009" t="s">
        <v>163</v>
      </c>
      <c r="QH123" s="1009" t="s">
        <v>163</v>
      </c>
      <c r="QI123" s="1009" t="s">
        <v>163</v>
      </c>
      <c r="QJ123" s="1009" t="s">
        <v>163</v>
      </c>
      <c r="QK123" s="1009" t="s">
        <v>163</v>
      </c>
      <c r="QL123" s="1009" t="s">
        <v>163</v>
      </c>
      <c r="QM123" s="1009" t="s">
        <v>163</v>
      </c>
      <c r="QN123" s="1009" t="s">
        <v>163</v>
      </c>
      <c r="QO123" s="1009" t="s">
        <v>163</v>
      </c>
      <c r="QP123" s="1009" t="s">
        <v>163</v>
      </c>
      <c r="QQ123" s="1009" t="s">
        <v>163</v>
      </c>
      <c r="QR123" s="1009" t="s">
        <v>163</v>
      </c>
      <c r="QS123" s="1009" t="s">
        <v>163</v>
      </c>
      <c r="QT123" s="1009" t="s">
        <v>163</v>
      </c>
      <c r="QU123" s="1009" t="s">
        <v>163</v>
      </c>
      <c r="QV123" s="1009" t="s">
        <v>163</v>
      </c>
      <c r="QW123" s="1009" t="s">
        <v>163</v>
      </c>
      <c r="QX123" s="1009" t="s">
        <v>163</v>
      </c>
      <c r="QY123" s="1009" t="s">
        <v>163</v>
      </c>
      <c r="QZ123" s="1009" t="s">
        <v>163</v>
      </c>
      <c r="RA123" s="1009" t="s">
        <v>163</v>
      </c>
      <c r="RB123" s="1009" t="s">
        <v>163</v>
      </c>
      <c r="RC123" s="1009" t="s">
        <v>163</v>
      </c>
      <c r="RD123" s="1009" t="s">
        <v>163</v>
      </c>
      <c r="RE123" s="1009" t="s">
        <v>163</v>
      </c>
      <c r="RF123" s="1009" t="s">
        <v>163</v>
      </c>
      <c r="RG123" s="1009" t="s">
        <v>163</v>
      </c>
      <c r="RH123" s="1009" t="s">
        <v>163</v>
      </c>
      <c r="RI123" s="1009" t="s">
        <v>163</v>
      </c>
      <c r="RJ123" s="1009" t="s">
        <v>163</v>
      </c>
      <c r="RK123" s="1009" t="s">
        <v>163</v>
      </c>
      <c r="RL123" s="1009" t="s">
        <v>163</v>
      </c>
      <c r="RM123" s="1009" t="s">
        <v>163</v>
      </c>
      <c r="RN123" s="1009" t="s">
        <v>163</v>
      </c>
      <c r="RO123" s="1009" t="s">
        <v>163</v>
      </c>
      <c r="RP123" s="1009" t="s">
        <v>163</v>
      </c>
      <c r="RQ123" s="1009" t="s">
        <v>163</v>
      </c>
      <c r="RR123" s="1009" t="s">
        <v>163</v>
      </c>
      <c r="RS123" s="1009" t="s">
        <v>163</v>
      </c>
      <c r="RT123" s="1009" t="s">
        <v>163</v>
      </c>
      <c r="RU123" s="1009" t="s">
        <v>163</v>
      </c>
      <c r="RV123" s="1009" t="s">
        <v>163</v>
      </c>
      <c r="RW123" s="1009" t="s">
        <v>163</v>
      </c>
      <c r="RX123" s="1009" t="s">
        <v>163</v>
      </c>
      <c r="RY123" s="1009" t="s">
        <v>163</v>
      </c>
      <c r="RZ123" s="1009" t="s">
        <v>163</v>
      </c>
      <c r="SA123" s="1009" t="s">
        <v>163</v>
      </c>
      <c r="SB123" s="1009" t="s">
        <v>163</v>
      </c>
      <c r="SC123" s="1009" t="s">
        <v>163</v>
      </c>
      <c r="SD123" s="1009" t="s">
        <v>163</v>
      </c>
      <c r="SE123" s="1009" t="s">
        <v>163</v>
      </c>
      <c r="SF123" s="1009" t="s">
        <v>163</v>
      </c>
      <c r="SG123" s="1009" t="s">
        <v>163</v>
      </c>
      <c r="SH123" s="1009" t="s">
        <v>163</v>
      </c>
      <c r="SI123" s="1009" t="s">
        <v>163</v>
      </c>
      <c r="SJ123" s="1009" t="s">
        <v>163</v>
      </c>
      <c r="SK123" s="1009" t="s">
        <v>163</v>
      </c>
      <c r="SL123" s="1009" t="s">
        <v>163</v>
      </c>
      <c r="SM123" s="1009" t="s">
        <v>163</v>
      </c>
      <c r="SN123" s="1009" t="s">
        <v>163</v>
      </c>
      <c r="SO123" s="1009" t="s">
        <v>163</v>
      </c>
      <c r="SP123" s="1009" t="s">
        <v>163</v>
      </c>
      <c r="SQ123" s="1009" t="s">
        <v>163</v>
      </c>
      <c r="SR123" s="1009" t="s">
        <v>163</v>
      </c>
      <c r="SS123" s="1009" t="s">
        <v>163</v>
      </c>
      <c r="ST123" s="1009" t="s">
        <v>163</v>
      </c>
      <c r="SU123" s="1009" t="s">
        <v>163</v>
      </c>
      <c r="SV123" s="1009" t="s">
        <v>163</v>
      </c>
      <c r="SW123" s="1009" t="s">
        <v>163</v>
      </c>
      <c r="SX123" s="1009" t="s">
        <v>163</v>
      </c>
      <c r="SY123" s="1009" t="s">
        <v>163</v>
      </c>
      <c r="SZ123" s="1009" t="s">
        <v>163</v>
      </c>
      <c r="TA123" s="1009" t="s">
        <v>163</v>
      </c>
      <c r="TB123" s="1009" t="s">
        <v>163</v>
      </c>
      <c r="TC123" s="1009" t="s">
        <v>163</v>
      </c>
      <c r="TD123" s="1009" t="s">
        <v>163</v>
      </c>
      <c r="TE123" s="1009" t="s">
        <v>163</v>
      </c>
      <c r="TF123" s="1009" t="s">
        <v>163</v>
      </c>
      <c r="TG123" s="1009" t="s">
        <v>163</v>
      </c>
      <c r="TH123" s="1009" t="s">
        <v>163</v>
      </c>
      <c r="TI123" s="1009" t="s">
        <v>163</v>
      </c>
      <c r="TJ123" s="1009" t="s">
        <v>163</v>
      </c>
      <c r="TK123" s="1009" t="s">
        <v>163</v>
      </c>
      <c r="TL123" s="1009" t="s">
        <v>163</v>
      </c>
      <c r="TM123" s="1009" t="s">
        <v>163</v>
      </c>
      <c r="TN123" s="1009" t="s">
        <v>163</v>
      </c>
      <c r="TO123" s="1009" t="s">
        <v>163</v>
      </c>
      <c r="TP123" s="1009" t="s">
        <v>163</v>
      </c>
      <c r="TQ123" s="1009" t="s">
        <v>163</v>
      </c>
      <c r="TR123" s="1009" t="s">
        <v>163</v>
      </c>
      <c r="TS123" s="1009" t="s">
        <v>163</v>
      </c>
      <c r="TT123" s="1009" t="s">
        <v>163</v>
      </c>
      <c r="TU123" s="1009" t="s">
        <v>163</v>
      </c>
      <c r="TV123" s="1009" t="s">
        <v>163</v>
      </c>
      <c r="TW123" s="1009" t="s">
        <v>163</v>
      </c>
      <c r="TX123" s="1009" t="s">
        <v>163</v>
      </c>
      <c r="TY123" s="1009" t="s">
        <v>163</v>
      </c>
      <c r="TZ123" s="1009" t="s">
        <v>163</v>
      </c>
      <c r="UA123" s="1009" t="s">
        <v>163</v>
      </c>
      <c r="UB123" s="1009" t="s">
        <v>163</v>
      </c>
      <c r="UC123" s="1009" t="s">
        <v>163</v>
      </c>
      <c r="UD123" s="1009" t="s">
        <v>163</v>
      </c>
      <c r="UE123" s="1009" t="s">
        <v>163</v>
      </c>
      <c r="UF123" s="1009" t="s">
        <v>163</v>
      </c>
      <c r="UG123" s="1009" t="s">
        <v>163</v>
      </c>
      <c r="UH123" s="1009" t="s">
        <v>163</v>
      </c>
      <c r="UI123" s="1009" t="s">
        <v>163</v>
      </c>
      <c r="UJ123" s="1009" t="s">
        <v>163</v>
      </c>
      <c r="UK123" s="1009" t="s">
        <v>163</v>
      </c>
      <c r="UL123" s="1009" t="s">
        <v>163</v>
      </c>
      <c r="UM123" s="1009" t="s">
        <v>163</v>
      </c>
      <c r="UN123" s="1009" t="s">
        <v>163</v>
      </c>
      <c r="UO123" s="1009" t="s">
        <v>163</v>
      </c>
      <c r="UP123" s="1009" t="s">
        <v>163</v>
      </c>
      <c r="UQ123" s="1009" t="s">
        <v>163</v>
      </c>
      <c r="UR123" s="1009" t="s">
        <v>163</v>
      </c>
      <c r="US123" s="1009" t="s">
        <v>163</v>
      </c>
      <c r="UT123" s="1009" t="s">
        <v>163</v>
      </c>
      <c r="UU123" s="1009" t="s">
        <v>163</v>
      </c>
      <c r="UV123" s="1009" t="s">
        <v>163</v>
      </c>
      <c r="UW123" s="1009" t="s">
        <v>163</v>
      </c>
      <c r="UX123" s="1009" t="s">
        <v>163</v>
      </c>
      <c r="UY123" s="1009" t="s">
        <v>163</v>
      </c>
      <c r="UZ123" s="1009" t="s">
        <v>163</v>
      </c>
      <c r="VA123" s="1009" t="s">
        <v>163</v>
      </c>
      <c r="VB123" s="1009" t="s">
        <v>163</v>
      </c>
      <c r="VC123" s="1009" t="s">
        <v>163</v>
      </c>
      <c r="VD123" s="1009" t="s">
        <v>163</v>
      </c>
      <c r="VE123" s="1009" t="s">
        <v>163</v>
      </c>
      <c r="VF123" s="1009" t="s">
        <v>163</v>
      </c>
      <c r="VG123" s="1009" t="s">
        <v>163</v>
      </c>
      <c r="VH123" s="1009" t="s">
        <v>163</v>
      </c>
      <c r="VI123" s="1009" t="s">
        <v>163</v>
      </c>
      <c r="VJ123" s="1009" t="s">
        <v>163</v>
      </c>
      <c r="VK123" s="1009" t="s">
        <v>163</v>
      </c>
      <c r="VL123" s="1009" t="s">
        <v>163</v>
      </c>
      <c r="VM123" s="1009" t="s">
        <v>163</v>
      </c>
      <c r="VN123" s="1009" t="s">
        <v>163</v>
      </c>
      <c r="VO123" s="1009" t="s">
        <v>163</v>
      </c>
      <c r="VP123" s="1009" t="s">
        <v>163</v>
      </c>
      <c r="VQ123" s="1009" t="s">
        <v>163</v>
      </c>
      <c r="VR123" s="1009" t="s">
        <v>163</v>
      </c>
      <c r="VS123" s="1009" t="s">
        <v>163</v>
      </c>
      <c r="VT123" s="1009" t="s">
        <v>163</v>
      </c>
      <c r="VU123" s="1009" t="s">
        <v>163</v>
      </c>
      <c r="VV123" s="1009" t="s">
        <v>163</v>
      </c>
      <c r="VW123" s="1009" t="s">
        <v>163</v>
      </c>
      <c r="VX123" s="1009" t="s">
        <v>163</v>
      </c>
      <c r="VY123" s="1009" t="s">
        <v>163</v>
      </c>
      <c r="VZ123" s="1009" t="s">
        <v>163</v>
      </c>
      <c r="WA123" s="1009" t="s">
        <v>163</v>
      </c>
      <c r="WB123" s="1009" t="s">
        <v>163</v>
      </c>
      <c r="WC123" s="1009" t="s">
        <v>163</v>
      </c>
      <c r="WD123" s="1009" t="s">
        <v>163</v>
      </c>
      <c r="WE123" s="1009" t="s">
        <v>163</v>
      </c>
      <c r="WF123" s="1009" t="s">
        <v>163</v>
      </c>
      <c r="WG123" s="1009" t="s">
        <v>163</v>
      </c>
      <c r="WH123" s="1009" t="s">
        <v>163</v>
      </c>
      <c r="WI123" s="1009" t="s">
        <v>163</v>
      </c>
      <c r="WJ123" s="1009" t="s">
        <v>163</v>
      </c>
      <c r="WK123" s="1009" t="s">
        <v>163</v>
      </c>
      <c r="WL123" s="1009" t="s">
        <v>163</v>
      </c>
      <c r="WM123" s="1009" t="s">
        <v>163</v>
      </c>
      <c r="WN123" s="1009" t="s">
        <v>163</v>
      </c>
      <c r="WO123" s="1009" t="s">
        <v>163</v>
      </c>
      <c r="WP123" s="1009" t="s">
        <v>163</v>
      </c>
      <c r="WQ123" s="1009" t="s">
        <v>163</v>
      </c>
      <c r="WR123" s="1009" t="s">
        <v>163</v>
      </c>
      <c r="WS123" s="1009" t="s">
        <v>163</v>
      </c>
      <c r="WT123" s="1009" t="s">
        <v>163</v>
      </c>
      <c r="WU123" s="1009" t="s">
        <v>163</v>
      </c>
      <c r="WV123" s="1009" t="s">
        <v>163</v>
      </c>
      <c r="WW123" s="1009" t="s">
        <v>163</v>
      </c>
      <c r="WX123" s="1009" t="s">
        <v>163</v>
      </c>
      <c r="WY123" s="1009" t="s">
        <v>163</v>
      </c>
      <c r="WZ123" s="1009" t="s">
        <v>163</v>
      </c>
      <c r="XA123" s="1009" t="s">
        <v>163</v>
      </c>
      <c r="XB123" s="1009" t="s">
        <v>163</v>
      </c>
      <c r="XC123" s="1009" t="s">
        <v>163</v>
      </c>
      <c r="XD123" s="1009" t="s">
        <v>163</v>
      </c>
      <c r="XE123" s="1009" t="s">
        <v>163</v>
      </c>
      <c r="XF123" s="1009" t="s">
        <v>163</v>
      </c>
      <c r="XG123" s="1009" t="s">
        <v>163</v>
      </c>
      <c r="XH123" s="1009" t="s">
        <v>163</v>
      </c>
      <c r="XI123" s="1009" t="s">
        <v>163</v>
      </c>
      <c r="XJ123" s="1009" t="s">
        <v>163</v>
      </c>
      <c r="XK123" s="1009" t="s">
        <v>163</v>
      </c>
      <c r="XL123" s="1009" t="s">
        <v>163</v>
      </c>
      <c r="XM123" s="1009" t="s">
        <v>163</v>
      </c>
      <c r="XN123" s="1009" t="s">
        <v>163</v>
      </c>
      <c r="XO123" s="1009" t="s">
        <v>163</v>
      </c>
      <c r="XP123" s="1009" t="s">
        <v>163</v>
      </c>
      <c r="XQ123" s="1009" t="s">
        <v>163</v>
      </c>
      <c r="XR123" s="1009" t="s">
        <v>163</v>
      </c>
      <c r="XS123" s="1009" t="s">
        <v>163</v>
      </c>
      <c r="XT123" s="1009" t="s">
        <v>163</v>
      </c>
      <c r="XU123" s="1009" t="s">
        <v>163</v>
      </c>
      <c r="XV123" s="1009" t="s">
        <v>163</v>
      </c>
      <c r="XW123" s="1009" t="s">
        <v>163</v>
      </c>
      <c r="XX123" s="1009" t="s">
        <v>163</v>
      </c>
      <c r="XY123" s="1009" t="s">
        <v>163</v>
      </c>
      <c r="XZ123" s="1009" t="s">
        <v>163</v>
      </c>
      <c r="YA123" s="1009" t="s">
        <v>163</v>
      </c>
      <c r="YB123" s="1009" t="s">
        <v>163</v>
      </c>
      <c r="YC123" s="1009" t="s">
        <v>163</v>
      </c>
      <c r="YD123" s="1009" t="s">
        <v>163</v>
      </c>
      <c r="YE123" s="1009" t="s">
        <v>163</v>
      </c>
      <c r="YF123" s="1009" t="s">
        <v>163</v>
      </c>
      <c r="YG123" s="1009" t="s">
        <v>163</v>
      </c>
      <c r="YH123" s="1009" t="s">
        <v>163</v>
      </c>
      <c r="YI123" s="1009" t="s">
        <v>163</v>
      </c>
      <c r="YJ123" s="1009" t="s">
        <v>163</v>
      </c>
      <c r="YK123" s="1009" t="s">
        <v>163</v>
      </c>
      <c r="YL123" s="1009" t="s">
        <v>163</v>
      </c>
      <c r="YM123" s="1009" t="s">
        <v>163</v>
      </c>
      <c r="YN123" s="1009" t="s">
        <v>163</v>
      </c>
      <c r="YO123" s="1009" t="s">
        <v>163</v>
      </c>
      <c r="YP123" s="1009" t="s">
        <v>163</v>
      </c>
      <c r="YQ123" s="1009" t="s">
        <v>163</v>
      </c>
      <c r="YR123" s="1009" t="s">
        <v>163</v>
      </c>
      <c r="YS123" s="1009" t="s">
        <v>163</v>
      </c>
      <c r="YT123" s="1009" t="s">
        <v>163</v>
      </c>
      <c r="YU123" s="1009" t="s">
        <v>163</v>
      </c>
      <c r="YV123" s="1009" t="s">
        <v>163</v>
      </c>
      <c r="YW123" s="1009" t="s">
        <v>163</v>
      </c>
      <c r="YX123" s="1009" t="s">
        <v>163</v>
      </c>
      <c r="YY123" s="1009" t="s">
        <v>163</v>
      </c>
      <c r="YZ123" s="1009" t="s">
        <v>163</v>
      </c>
      <c r="ZA123" s="1009" t="s">
        <v>163</v>
      </c>
      <c r="ZB123" s="1009" t="s">
        <v>163</v>
      </c>
      <c r="ZC123" s="1009" t="s">
        <v>163</v>
      </c>
      <c r="ZD123" s="1009" t="s">
        <v>163</v>
      </c>
      <c r="ZE123" s="1009" t="s">
        <v>163</v>
      </c>
      <c r="ZF123" s="1009" t="s">
        <v>163</v>
      </c>
      <c r="ZG123" s="1009" t="s">
        <v>163</v>
      </c>
      <c r="ZH123" s="1009" t="s">
        <v>163</v>
      </c>
      <c r="ZI123" s="1009" t="s">
        <v>163</v>
      </c>
      <c r="ZJ123" s="1009" t="s">
        <v>163</v>
      </c>
      <c r="ZK123" s="1009" t="s">
        <v>163</v>
      </c>
      <c r="ZL123" s="1009" t="s">
        <v>163</v>
      </c>
      <c r="ZM123" s="1009" t="s">
        <v>163</v>
      </c>
      <c r="ZN123" s="1009" t="s">
        <v>163</v>
      </c>
      <c r="ZO123" s="1009" t="s">
        <v>163</v>
      </c>
      <c r="ZP123" s="1009" t="s">
        <v>163</v>
      </c>
      <c r="ZQ123" s="1009" t="s">
        <v>163</v>
      </c>
      <c r="ZR123" s="1009" t="s">
        <v>163</v>
      </c>
      <c r="ZS123" s="1009" t="s">
        <v>163</v>
      </c>
      <c r="ZT123" s="1009" t="s">
        <v>163</v>
      </c>
      <c r="ZU123" s="1009" t="s">
        <v>163</v>
      </c>
      <c r="ZV123" s="1009" t="s">
        <v>163</v>
      </c>
      <c r="ZW123" s="1009" t="s">
        <v>163</v>
      </c>
      <c r="ZX123" s="1009" t="s">
        <v>163</v>
      </c>
      <c r="ZY123" s="1009" t="s">
        <v>163</v>
      </c>
      <c r="ZZ123" s="1009" t="s">
        <v>163</v>
      </c>
      <c r="AAA123" s="1009" t="s">
        <v>163</v>
      </c>
      <c r="AAB123" s="1009" t="s">
        <v>163</v>
      </c>
      <c r="AAC123" s="1009" t="s">
        <v>163</v>
      </c>
      <c r="AAD123" s="1009" t="s">
        <v>163</v>
      </c>
      <c r="AAE123" s="1009" t="s">
        <v>163</v>
      </c>
      <c r="AAF123" s="1009" t="s">
        <v>163</v>
      </c>
      <c r="AAG123" s="1009" t="s">
        <v>163</v>
      </c>
      <c r="AAH123" s="1009" t="s">
        <v>163</v>
      </c>
      <c r="AAI123" s="1009" t="s">
        <v>163</v>
      </c>
      <c r="AAJ123" s="1009" t="s">
        <v>163</v>
      </c>
      <c r="AAK123" s="1009" t="s">
        <v>163</v>
      </c>
      <c r="AAL123" s="1009" t="s">
        <v>163</v>
      </c>
      <c r="AAM123" s="1009" t="s">
        <v>163</v>
      </c>
      <c r="AAN123" s="1009" t="s">
        <v>163</v>
      </c>
      <c r="AAO123" s="1009" t="s">
        <v>163</v>
      </c>
      <c r="AAP123" s="1009" t="s">
        <v>163</v>
      </c>
      <c r="AAQ123" s="1009" t="s">
        <v>163</v>
      </c>
      <c r="AAR123" s="1009" t="s">
        <v>163</v>
      </c>
      <c r="AAS123" s="1009" t="s">
        <v>163</v>
      </c>
      <c r="AAT123" s="1009" t="s">
        <v>163</v>
      </c>
      <c r="AAU123" s="1009" t="s">
        <v>163</v>
      </c>
      <c r="AAV123" s="1009" t="s">
        <v>163</v>
      </c>
      <c r="AAW123" s="1009" t="s">
        <v>163</v>
      </c>
      <c r="AAX123" s="1009" t="s">
        <v>163</v>
      </c>
      <c r="AAY123" s="1009" t="s">
        <v>163</v>
      </c>
      <c r="AAZ123" s="1009" t="s">
        <v>163</v>
      </c>
      <c r="ABA123" s="1009" t="s">
        <v>163</v>
      </c>
      <c r="ABB123" s="1009" t="s">
        <v>163</v>
      </c>
      <c r="ABC123" s="1009" t="s">
        <v>163</v>
      </c>
      <c r="ABD123" s="1009" t="s">
        <v>163</v>
      </c>
      <c r="ABE123" s="1009" t="s">
        <v>163</v>
      </c>
      <c r="ABF123" s="1009" t="s">
        <v>163</v>
      </c>
      <c r="ABG123" s="1009" t="s">
        <v>163</v>
      </c>
      <c r="ABH123" s="1009" t="s">
        <v>163</v>
      </c>
      <c r="ABI123" s="1009" t="s">
        <v>163</v>
      </c>
      <c r="ABJ123" s="1009" t="s">
        <v>163</v>
      </c>
      <c r="ABK123" s="1009" t="s">
        <v>163</v>
      </c>
      <c r="ABL123" s="1009" t="s">
        <v>163</v>
      </c>
      <c r="ABM123" s="1009" t="s">
        <v>163</v>
      </c>
      <c r="ABN123" s="1009" t="s">
        <v>163</v>
      </c>
      <c r="ABO123" s="1009" t="s">
        <v>163</v>
      </c>
      <c r="ABP123" s="1009" t="s">
        <v>163</v>
      </c>
      <c r="ABQ123" s="1009" t="s">
        <v>163</v>
      </c>
      <c r="ABR123" s="1009" t="s">
        <v>163</v>
      </c>
      <c r="ABS123" s="1009" t="s">
        <v>163</v>
      </c>
      <c r="ABT123" s="1009" t="s">
        <v>163</v>
      </c>
      <c r="ABU123" s="1009" t="s">
        <v>163</v>
      </c>
      <c r="ABV123" s="1009" t="s">
        <v>163</v>
      </c>
      <c r="ABW123" s="1009" t="s">
        <v>163</v>
      </c>
      <c r="ABX123" s="1009" t="s">
        <v>163</v>
      </c>
      <c r="ABY123" s="1009" t="s">
        <v>163</v>
      </c>
      <c r="ABZ123" s="1009" t="s">
        <v>163</v>
      </c>
      <c r="ACA123" s="1009" t="s">
        <v>163</v>
      </c>
      <c r="ACB123" s="1009" t="s">
        <v>163</v>
      </c>
      <c r="ACC123" s="1009" t="s">
        <v>163</v>
      </c>
      <c r="ACD123" s="1009" t="s">
        <v>163</v>
      </c>
      <c r="ACE123" s="1009" t="s">
        <v>163</v>
      </c>
      <c r="ACF123" s="1009" t="s">
        <v>163</v>
      </c>
      <c r="ACG123" s="1009" t="s">
        <v>163</v>
      </c>
      <c r="ACH123" s="1009" t="s">
        <v>163</v>
      </c>
      <c r="ACI123" s="1009" t="s">
        <v>163</v>
      </c>
      <c r="ACJ123" s="1009" t="s">
        <v>163</v>
      </c>
      <c r="ACK123" s="1009" t="s">
        <v>163</v>
      </c>
      <c r="ACL123" s="1009" t="s">
        <v>163</v>
      </c>
      <c r="ACM123" s="1009" t="s">
        <v>163</v>
      </c>
      <c r="ACN123" s="1009" t="s">
        <v>163</v>
      </c>
      <c r="ACO123" s="1009" t="s">
        <v>163</v>
      </c>
      <c r="ACP123" s="1009" t="s">
        <v>163</v>
      </c>
      <c r="ACQ123" s="1009" t="s">
        <v>163</v>
      </c>
      <c r="ACR123" s="1009" t="s">
        <v>163</v>
      </c>
      <c r="ACS123" s="1009" t="s">
        <v>163</v>
      </c>
      <c r="ACT123" s="1009" t="s">
        <v>163</v>
      </c>
      <c r="ACU123" s="1009" t="s">
        <v>163</v>
      </c>
      <c r="ACV123" s="1009" t="s">
        <v>163</v>
      </c>
      <c r="ACW123" s="1009" t="s">
        <v>163</v>
      </c>
      <c r="ACX123" s="1009" t="s">
        <v>163</v>
      </c>
      <c r="ACY123" s="1009" t="s">
        <v>163</v>
      </c>
      <c r="ACZ123" s="1009" t="s">
        <v>163</v>
      </c>
      <c r="ADA123" s="1009" t="s">
        <v>163</v>
      </c>
      <c r="ADB123" s="1009" t="s">
        <v>163</v>
      </c>
      <c r="ADC123" s="1009" t="s">
        <v>163</v>
      </c>
      <c r="ADD123" s="1009" t="s">
        <v>163</v>
      </c>
      <c r="ADE123" s="1009" t="s">
        <v>163</v>
      </c>
      <c r="ADF123" s="1009" t="s">
        <v>163</v>
      </c>
      <c r="ADG123" s="1009" t="s">
        <v>163</v>
      </c>
      <c r="ADH123" s="1009" t="s">
        <v>163</v>
      </c>
      <c r="ADI123" s="1009" t="s">
        <v>163</v>
      </c>
      <c r="ADJ123" s="1009" t="s">
        <v>163</v>
      </c>
      <c r="ADK123" s="1009" t="s">
        <v>163</v>
      </c>
      <c r="ADL123" s="1009" t="s">
        <v>163</v>
      </c>
      <c r="ADM123" s="1009" t="s">
        <v>163</v>
      </c>
      <c r="ADN123" s="1009" t="s">
        <v>163</v>
      </c>
      <c r="ADO123" s="1009" t="s">
        <v>163</v>
      </c>
      <c r="ADP123" s="1009" t="s">
        <v>163</v>
      </c>
      <c r="ADQ123" s="1009" t="s">
        <v>163</v>
      </c>
      <c r="ADR123" s="1009" t="s">
        <v>163</v>
      </c>
      <c r="ADS123" s="1009" t="s">
        <v>163</v>
      </c>
      <c r="ADT123" s="1009" t="s">
        <v>163</v>
      </c>
      <c r="ADU123" s="1009" t="s">
        <v>163</v>
      </c>
      <c r="ADV123" s="1009" t="s">
        <v>163</v>
      </c>
      <c r="ADW123" s="1009" t="s">
        <v>163</v>
      </c>
      <c r="ADX123" s="1009" t="s">
        <v>163</v>
      </c>
      <c r="ADY123" s="1009" t="s">
        <v>163</v>
      </c>
      <c r="ADZ123" s="1009" t="s">
        <v>163</v>
      </c>
      <c r="AEA123" s="1009" t="s">
        <v>163</v>
      </c>
      <c r="AEB123" s="1009" t="s">
        <v>163</v>
      </c>
      <c r="AEC123" s="1009" t="s">
        <v>163</v>
      </c>
      <c r="AED123" s="1009" t="s">
        <v>163</v>
      </c>
      <c r="AEE123" s="1009" t="s">
        <v>163</v>
      </c>
      <c r="AEF123" s="1009" t="s">
        <v>163</v>
      </c>
      <c r="AEG123" s="1009" t="s">
        <v>163</v>
      </c>
      <c r="AEH123" s="1009" t="s">
        <v>163</v>
      </c>
      <c r="AEI123" s="1009" t="s">
        <v>163</v>
      </c>
      <c r="AEJ123" s="1009" t="s">
        <v>163</v>
      </c>
      <c r="AEK123" s="1009" t="s">
        <v>163</v>
      </c>
      <c r="AEL123" s="1009" t="s">
        <v>163</v>
      </c>
      <c r="AEM123" s="1009" t="s">
        <v>163</v>
      </c>
      <c r="AEN123" s="1009" t="s">
        <v>163</v>
      </c>
      <c r="AEO123" s="1009" t="s">
        <v>163</v>
      </c>
      <c r="AEP123" s="1009" t="s">
        <v>163</v>
      </c>
      <c r="AEQ123" s="1009" t="s">
        <v>163</v>
      </c>
      <c r="AER123" s="1009" t="s">
        <v>163</v>
      </c>
      <c r="AES123" s="1009" t="s">
        <v>163</v>
      </c>
      <c r="AET123" s="1009" t="s">
        <v>163</v>
      </c>
      <c r="AEU123" s="1009" t="s">
        <v>163</v>
      </c>
      <c r="AEV123" s="1009" t="s">
        <v>163</v>
      </c>
      <c r="AEW123" s="1009" t="s">
        <v>163</v>
      </c>
      <c r="AEX123" s="1009" t="s">
        <v>163</v>
      </c>
      <c r="AEY123" s="1009" t="s">
        <v>163</v>
      </c>
      <c r="AEZ123" s="1009" t="s">
        <v>163</v>
      </c>
      <c r="AFA123" s="1009" t="s">
        <v>163</v>
      </c>
      <c r="AFB123" s="1009" t="s">
        <v>163</v>
      </c>
      <c r="AFC123" s="1009" t="s">
        <v>163</v>
      </c>
      <c r="AFD123" s="1009" t="s">
        <v>163</v>
      </c>
      <c r="AFE123" s="1009" t="s">
        <v>163</v>
      </c>
      <c r="AFF123" s="1009" t="s">
        <v>163</v>
      </c>
      <c r="AFG123" s="1009" t="s">
        <v>163</v>
      </c>
      <c r="AFH123" s="1009" t="s">
        <v>163</v>
      </c>
      <c r="AFI123" s="1009" t="s">
        <v>163</v>
      </c>
      <c r="AFJ123" s="1009" t="s">
        <v>163</v>
      </c>
      <c r="AFK123" s="1009" t="s">
        <v>163</v>
      </c>
      <c r="AFL123" s="1009" t="s">
        <v>163</v>
      </c>
      <c r="AFM123" s="1009" t="s">
        <v>163</v>
      </c>
      <c r="AFN123" s="1009" t="s">
        <v>163</v>
      </c>
      <c r="AFO123" s="1009" t="s">
        <v>163</v>
      </c>
      <c r="AFP123" s="1009" t="s">
        <v>163</v>
      </c>
      <c r="AFQ123" s="1009" t="s">
        <v>163</v>
      </c>
      <c r="AFR123" s="1009" t="s">
        <v>163</v>
      </c>
      <c r="AFS123" s="1009" t="s">
        <v>163</v>
      </c>
      <c r="AFT123" s="1009" t="s">
        <v>163</v>
      </c>
      <c r="AFU123" s="1009" t="s">
        <v>163</v>
      </c>
      <c r="AFV123" s="1009" t="s">
        <v>163</v>
      </c>
      <c r="AFW123" s="1009" t="s">
        <v>163</v>
      </c>
      <c r="AFX123" s="1009" t="s">
        <v>163</v>
      </c>
      <c r="AFY123" s="1009" t="s">
        <v>163</v>
      </c>
      <c r="AFZ123" s="1009" t="s">
        <v>163</v>
      </c>
      <c r="AGA123" s="1009" t="s">
        <v>163</v>
      </c>
      <c r="AGB123" s="1009" t="s">
        <v>163</v>
      </c>
      <c r="AGC123" s="1009" t="s">
        <v>163</v>
      </c>
      <c r="AGD123" s="1009" t="s">
        <v>163</v>
      </c>
      <c r="AGE123" s="1009" t="s">
        <v>163</v>
      </c>
      <c r="AGF123" s="1009" t="s">
        <v>163</v>
      </c>
      <c r="AGG123" s="1009" t="s">
        <v>163</v>
      </c>
      <c r="AGH123" s="1009" t="s">
        <v>163</v>
      </c>
      <c r="AGI123" s="1009" t="s">
        <v>163</v>
      </c>
      <c r="AGJ123" s="1009" t="s">
        <v>163</v>
      </c>
      <c r="AGK123" s="1009" t="s">
        <v>163</v>
      </c>
      <c r="AGL123" s="1009" t="s">
        <v>163</v>
      </c>
      <c r="AGM123" s="1009" t="s">
        <v>163</v>
      </c>
      <c r="AGN123" s="1009" t="s">
        <v>163</v>
      </c>
      <c r="AGO123" s="1009" t="s">
        <v>163</v>
      </c>
      <c r="AGP123" s="1009" t="s">
        <v>163</v>
      </c>
      <c r="AGQ123" s="1009" t="s">
        <v>163</v>
      </c>
      <c r="AGR123" s="1009" t="s">
        <v>163</v>
      </c>
      <c r="AGS123" s="1009" t="s">
        <v>163</v>
      </c>
      <c r="AGT123" s="1009" t="s">
        <v>163</v>
      </c>
      <c r="AGU123" s="1009" t="s">
        <v>163</v>
      </c>
      <c r="AGV123" s="1009" t="s">
        <v>163</v>
      </c>
      <c r="AGW123" s="1009" t="s">
        <v>163</v>
      </c>
      <c r="AGX123" s="1009" t="s">
        <v>163</v>
      </c>
      <c r="AGY123" s="1009" t="s">
        <v>163</v>
      </c>
      <c r="AGZ123" s="1009" t="s">
        <v>163</v>
      </c>
      <c r="AHA123" s="1009" t="s">
        <v>163</v>
      </c>
      <c r="AHB123" s="1009" t="s">
        <v>163</v>
      </c>
      <c r="AHC123" s="1009" t="s">
        <v>163</v>
      </c>
      <c r="AHD123" s="1009" t="s">
        <v>163</v>
      </c>
      <c r="AHE123" s="1009" t="s">
        <v>163</v>
      </c>
      <c r="AHF123" s="1009" t="s">
        <v>163</v>
      </c>
      <c r="AHG123" s="1009" t="s">
        <v>163</v>
      </c>
      <c r="AHH123" s="1009" t="s">
        <v>163</v>
      </c>
      <c r="AHI123" s="1009" t="s">
        <v>163</v>
      </c>
      <c r="AHJ123" s="1009" t="s">
        <v>163</v>
      </c>
      <c r="AHK123" s="1009" t="s">
        <v>163</v>
      </c>
      <c r="AHL123" s="1009" t="s">
        <v>163</v>
      </c>
      <c r="AHM123" s="1009" t="s">
        <v>163</v>
      </c>
      <c r="AHN123" s="1009" t="s">
        <v>163</v>
      </c>
      <c r="AHO123" s="1009" t="s">
        <v>163</v>
      </c>
      <c r="AHP123" s="1009" t="s">
        <v>163</v>
      </c>
      <c r="AHQ123" s="1009" t="s">
        <v>163</v>
      </c>
      <c r="AHR123" s="1009" t="s">
        <v>163</v>
      </c>
      <c r="AHS123" s="1009" t="s">
        <v>163</v>
      </c>
      <c r="AHT123" s="1009" t="s">
        <v>163</v>
      </c>
      <c r="AHU123" s="1009" t="s">
        <v>163</v>
      </c>
      <c r="AHV123" s="1009" t="s">
        <v>163</v>
      </c>
      <c r="AHW123" s="1009" t="s">
        <v>163</v>
      </c>
      <c r="AHX123" s="1009" t="s">
        <v>163</v>
      </c>
      <c r="AHY123" s="1009" t="s">
        <v>163</v>
      </c>
      <c r="AHZ123" s="1009" t="s">
        <v>163</v>
      </c>
      <c r="AIA123" s="1009" t="s">
        <v>163</v>
      </c>
      <c r="AIB123" s="1009" t="s">
        <v>163</v>
      </c>
      <c r="AIC123" s="1009" t="s">
        <v>163</v>
      </c>
      <c r="AID123" s="1009" t="s">
        <v>163</v>
      </c>
      <c r="AIE123" s="1009" t="s">
        <v>163</v>
      </c>
      <c r="AIF123" s="1009" t="s">
        <v>163</v>
      </c>
      <c r="AIG123" s="1009" t="s">
        <v>163</v>
      </c>
      <c r="AIH123" s="1009" t="s">
        <v>163</v>
      </c>
      <c r="AII123" s="1009" t="s">
        <v>163</v>
      </c>
      <c r="AIJ123" s="1009" t="s">
        <v>163</v>
      </c>
      <c r="AIK123" s="1009" t="s">
        <v>163</v>
      </c>
      <c r="AIL123" s="1009" t="s">
        <v>163</v>
      </c>
      <c r="AIM123" s="1009" t="s">
        <v>163</v>
      </c>
      <c r="AIN123" s="1009" t="s">
        <v>163</v>
      </c>
      <c r="AIO123" s="1009" t="s">
        <v>163</v>
      </c>
      <c r="AIP123" s="1009" t="s">
        <v>163</v>
      </c>
      <c r="AIQ123" s="1009" t="s">
        <v>163</v>
      </c>
      <c r="AIR123" s="1009" t="s">
        <v>163</v>
      </c>
      <c r="AIS123" s="1009" t="s">
        <v>163</v>
      </c>
      <c r="AIT123" s="1009" t="s">
        <v>163</v>
      </c>
      <c r="AIU123" s="1009" t="s">
        <v>163</v>
      </c>
      <c r="AIV123" s="1009" t="s">
        <v>163</v>
      </c>
      <c r="AIW123" s="1009" t="s">
        <v>163</v>
      </c>
      <c r="AIX123" s="1009" t="s">
        <v>163</v>
      </c>
      <c r="AIY123" s="1009" t="s">
        <v>163</v>
      </c>
      <c r="AIZ123" s="1009" t="s">
        <v>163</v>
      </c>
      <c r="AJA123" s="1009" t="s">
        <v>163</v>
      </c>
      <c r="AJB123" s="1009" t="s">
        <v>163</v>
      </c>
      <c r="AJC123" s="1009" t="s">
        <v>163</v>
      </c>
      <c r="AJD123" s="1009" t="s">
        <v>163</v>
      </c>
      <c r="AJE123" s="1009" t="s">
        <v>163</v>
      </c>
      <c r="AJF123" s="1009" t="s">
        <v>163</v>
      </c>
      <c r="AJG123" s="1009" t="s">
        <v>163</v>
      </c>
      <c r="AJH123" s="1009" t="s">
        <v>163</v>
      </c>
      <c r="AJI123" s="1009" t="s">
        <v>163</v>
      </c>
      <c r="AJJ123" s="1009" t="s">
        <v>163</v>
      </c>
      <c r="AJK123" s="1009" t="s">
        <v>163</v>
      </c>
      <c r="AJL123" s="1009" t="s">
        <v>163</v>
      </c>
      <c r="AJM123" s="1009" t="s">
        <v>163</v>
      </c>
      <c r="AJN123" s="1009" t="s">
        <v>163</v>
      </c>
      <c r="AJO123" s="1009" t="s">
        <v>163</v>
      </c>
      <c r="AJP123" s="1009" t="s">
        <v>163</v>
      </c>
      <c r="AJQ123" s="1009" t="s">
        <v>163</v>
      </c>
      <c r="AJR123" s="1009" t="s">
        <v>163</v>
      </c>
      <c r="AJS123" s="1009" t="s">
        <v>163</v>
      </c>
      <c r="AJT123" s="1009" t="s">
        <v>163</v>
      </c>
      <c r="AJU123" s="1009" t="s">
        <v>163</v>
      </c>
      <c r="AJV123" s="1009" t="s">
        <v>163</v>
      </c>
      <c r="AJW123" s="1009" t="s">
        <v>163</v>
      </c>
      <c r="AJX123" s="1009" t="s">
        <v>163</v>
      </c>
      <c r="AJY123" s="1009" t="s">
        <v>163</v>
      </c>
      <c r="AJZ123" s="1009" t="s">
        <v>163</v>
      </c>
      <c r="AKA123" s="1009" t="s">
        <v>163</v>
      </c>
      <c r="AKB123" s="1009" t="s">
        <v>163</v>
      </c>
      <c r="AKC123" s="1009" t="s">
        <v>163</v>
      </c>
      <c r="AKD123" s="1009" t="s">
        <v>163</v>
      </c>
      <c r="AKE123" s="1009" t="s">
        <v>163</v>
      </c>
      <c r="AKF123" s="1009" t="s">
        <v>163</v>
      </c>
      <c r="AKG123" s="1009" t="s">
        <v>163</v>
      </c>
      <c r="AKH123" s="1009" t="s">
        <v>163</v>
      </c>
      <c r="AKI123" s="1009" t="s">
        <v>163</v>
      </c>
      <c r="AKJ123" s="1009" t="s">
        <v>163</v>
      </c>
      <c r="AKK123" s="1009" t="s">
        <v>163</v>
      </c>
      <c r="AKL123" s="1009" t="s">
        <v>163</v>
      </c>
      <c r="AKM123" s="1009" t="s">
        <v>163</v>
      </c>
      <c r="AKN123" s="1009" t="s">
        <v>163</v>
      </c>
      <c r="AKO123" s="1009" t="s">
        <v>163</v>
      </c>
      <c r="AKP123" s="1009" t="s">
        <v>163</v>
      </c>
      <c r="AKQ123" s="1009" t="s">
        <v>163</v>
      </c>
      <c r="AKR123" s="1009" t="s">
        <v>163</v>
      </c>
      <c r="AKS123" s="1009" t="s">
        <v>163</v>
      </c>
      <c r="AKT123" s="1009" t="s">
        <v>163</v>
      </c>
      <c r="AKU123" s="1009" t="s">
        <v>163</v>
      </c>
      <c r="AKV123" s="1009" t="s">
        <v>163</v>
      </c>
      <c r="AKW123" s="1009" t="s">
        <v>163</v>
      </c>
      <c r="AKX123" s="1009" t="s">
        <v>163</v>
      </c>
      <c r="AKY123" s="1009" t="s">
        <v>163</v>
      </c>
      <c r="AKZ123" s="1009" t="s">
        <v>163</v>
      </c>
      <c r="ALA123" s="1009" t="s">
        <v>163</v>
      </c>
      <c r="ALB123" s="1009" t="s">
        <v>163</v>
      </c>
      <c r="ALC123" s="1009" t="s">
        <v>163</v>
      </c>
      <c r="ALD123" s="1009" t="s">
        <v>163</v>
      </c>
      <c r="ALE123" s="1009" t="s">
        <v>163</v>
      </c>
      <c r="ALF123" s="1009" t="s">
        <v>163</v>
      </c>
      <c r="ALG123" s="1009" t="s">
        <v>163</v>
      </c>
      <c r="ALH123" s="1009" t="s">
        <v>163</v>
      </c>
      <c r="ALI123" s="1009" t="s">
        <v>163</v>
      </c>
      <c r="ALJ123" s="1009" t="s">
        <v>163</v>
      </c>
      <c r="ALK123" s="1009" t="s">
        <v>163</v>
      </c>
      <c r="ALL123" s="1009" t="s">
        <v>163</v>
      </c>
      <c r="ALM123" s="1009" t="s">
        <v>163</v>
      </c>
      <c r="ALN123" s="1009" t="s">
        <v>163</v>
      </c>
      <c r="ALO123" s="1009" t="s">
        <v>163</v>
      </c>
      <c r="ALP123" s="1009" t="s">
        <v>163</v>
      </c>
      <c r="ALQ123" s="1009" t="s">
        <v>163</v>
      </c>
      <c r="ALR123" s="1009" t="s">
        <v>163</v>
      </c>
      <c r="ALS123" s="1009" t="s">
        <v>163</v>
      </c>
      <c r="ALT123" s="1009" t="s">
        <v>163</v>
      </c>
      <c r="ALU123" s="1009" t="s">
        <v>163</v>
      </c>
      <c r="ALV123" s="1009" t="s">
        <v>163</v>
      </c>
      <c r="ALW123" s="1009" t="s">
        <v>163</v>
      </c>
      <c r="ALX123" s="1009" t="s">
        <v>163</v>
      </c>
      <c r="ALY123" s="1009" t="s">
        <v>163</v>
      </c>
      <c r="ALZ123" s="1009" t="s">
        <v>163</v>
      </c>
      <c r="AMA123" s="1009" t="s">
        <v>163</v>
      </c>
      <c r="AMB123" s="1009" t="s">
        <v>163</v>
      </c>
      <c r="AMC123" s="1009" t="s">
        <v>163</v>
      </c>
      <c r="AMD123" s="1009" t="s">
        <v>163</v>
      </c>
      <c r="AME123" s="1009" t="s">
        <v>163</v>
      </c>
      <c r="AMF123" s="1009" t="s">
        <v>163</v>
      </c>
      <c r="AMG123" s="1009" t="s">
        <v>163</v>
      </c>
      <c r="AMH123" s="1009" t="s">
        <v>163</v>
      </c>
      <c r="AMI123" s="1009" t="s">
        <v>163</v>
      </c>
      <c r="AMJ123" s="1009" t="s">
        <v>163</v>
      </c>
      <c r="AMK123" s="1009" t="s">
        <v>163</v>
      </c>
      <c r="AML123" s="1009" t="s">
        <v>163</v>
      </c>
      <c r="AMM123" s="1009" t="s">
        <v>163</v>
      </c>
      <c r="AMN123" s="1009" t="s">
        <v>163</v>
      </c>
      <c r="AMO123" s="1009" t="s">
        <v>163</v>
      </c>
      <c r="AMP123" s="1009" t="s">
        <v>163</v>
      </c>
      <c r="AMQ123" s="1009" t="s">
        <v>163</v>
      </c>
      <c r="AMR123" s="1009" t="s">
        <v>163</v>
      </c>
      <c r="AMS123" s="1009" t="s">
        <v>163</v>
      </c>
      <c r="AMT123" s="1009" t="s">
        <v>163</v>
      </c>
      <c r="AMU123" s="1009" t="s">
        <v>163</v>
      </c>
      <c r="AMV123" s="1009" t="s">
        <v>163</v>
      </c>
      <c r="AMW123" s="1009" t="s">
        <v>163</v>
      </c>
      <c r="AMX123" s="1009" t="s">
        <v>163</v>
      </c>
      <c r="AMY123" s="1009" t="s">
        <v>163</v>
      </c>
      <c r="AMZ123" s="1009" t="s">
        <v>163</v>
      </c>
      <c r="ANA123" s="1009" t="s">
        <v>163</v>
      </c>
      <c r="ANB123" s="1009" t="s">
        <v>163</v>
      </c>
      <c r="ANC123" s="1009" t="s">
        <v>163</v>
      </c>
      <c r="AND123" s="1009" t="s">
        <v>163</v>
      </c>
      <c r="ANE123" s="1009" t="s">
        <v>163</v>
      </c>
      <c r="ANF123" s="1009" t="s">
        <v>163</v>
      </c>
      <c r="ANG123" s="1009" t="s">
        <v>163</v>
      </c>
      <c r="ANH123" s="1009" t="s">
        <v>163</v>
      </c>
      <c r="ANI123" s="1009" t="s">
        <v>163</v>
      </c>
      <c r="ANJ123" s="1009" t="s">
        <v>163</v>
      </c>
      <c r="ANK123" s="1009" t="s">
        <v>163</v>
      </c>
      <c r="ANL123" s="1009" t="s">
        <v>163</v>
      </c>
      <c r="ANM123" s="1009" t="s">
        <v>163</v>
      </c>
      <c r="ANN123" s="1009" t="s">
        <v>163</v>
      </c>
      <c r="ANO123" s="1009" t="s">
        <v>163</v>
      </c>
      <c r="ANP123" s="1009" t="s">
        <v>163</v>
      </c>
      <c r="ANQ123" s="1009" t="s">
        <v>163</v>
      </c>
      <c r="ANR123" s="1009" t="s">
        <v>163</v>
      </c>
      <c r="ANS123" s="1009" t="s">
        <v>163</v>
      </c>
      <c r="ANT123" s="1009" t="s">
        <v>163</v>
      </c>
      <c r="ANU123" s="1009" t="s">
        <v>163</v>
      </c>
      <c r="ANV123" s="1009" t="s">
        <v>163</v>
      </c>
      <c r="ANW123" s="1009" t="s">
        <v>163</v>
      </c>
      <c r="ANX123" s="1009" t="s">
        <v>163</v>
      </c>
      <c r="ANY123" s="1009" t="s">
        <v>163</v>
      </c>
      <c r="ANZ123" s="1009" t="s">
        <v>163</v>
      </c>
      <c r="AOA123" s="1009" t="s">
        <v>163</v>
      </c>
      <c r="AOB123" s="1009" t="s">
        <v>163</v>
      </c>
      <c r="AOC123" s="1009" t="s">
        <v>163</v>
      </c>
      <c r="AOD123" s="1009" t="s">
        <v>163</v>
      </c>
      <c r="AOE123" s="1009" t="s">
        <v>163</v>
      </c>
      <c r="AOF123" s="1009" t="s">
        <v>163</v>
      </c>
      <c r="AOG123" s="1009" t="s">
        <v>163</v>
      </c>
      <c r="AOH123" s="1009" t="s">
        <v>163</v>
      </c>
      <c r="AOI123" s="1009" t="s">
        <v>163</v>
      </c>
      <c r="AOJ123" s="1009" t="s">
        <v>163</v>
      </c>
      <c r="AOK123" s="1009" t="s">
        <v>163</v>
      </c>
      <c r="AOL123" s="1009" t="s">
        <v>163</v>
      </c>
      <c r="AOM123" s="1009" t="s">
        <v>163</v>
      </c>
      <c r="AON123" s="1009" t="s">
        <v>163</v>
      </c>
      <c r="AOO123" s="1009" t="s">
        <v>163</v>
      </c>
      <c r="AOP123" s="1009" t="s">
        <v>163</v>
      </c>
      <c r="AOQ123" s="1009" t="s">
        <v>163</v>
      </c>
      <c r="AOR123" s="1009" t="s">
        <v>163</v>
      </c>
      <c r="AOS123" s="1009" t="s">
        <v>163</v>
      </c>
      <c r="AOT123" s="1009" t="s">
        <v>163</v>
      </c>
      <c r="AOU123" s="1009" t="s">
        <v>163</v>
      </c>
      <c r="AOV123" s="1009" t="s">
        <v>163</v>
      </c>
      <c r="AOW123" s="1009" t="s">
        <v>163</v>
      </c>
      <c r="AOX123" s="1009" t="s">
        <v>163</v>
      </c>
      <c r="AOY123" s="1009" t="s">
        <v>163</v>
      </c>
      <c r="AOZ123" s="1009" t="s">
        <v>163</v>
      </c>
      <c r="APA123" s="1009" t="s">
        <v>163</v>
      </c>
      <c r="APB123" s="1009" t="s">
        <v>163</v>
      </c>
      <c r="APC123" s="1009" t="s">
        <v>163</v>
      </c>
      <c r="APD123" s="1009" t="s">
        <v>163</v>
      </c>
      <c r="APE123" s="1009" t="s">
        <v>163</v>
      </c>
      <c r="APF123" s="1009" t="s">
        <v>163</v>
      </c>
      <c r="APG123" s="1009" t="s">
        <v>163</v>
      </c>
      <c r="APH123" s="1009" t="s">
        <v>163</v>
      </c>
      <c r="API123" s="1009" t="s">
        <v>163</v>
      </c>
      <c r="APJ123" s="1009" t="s">
        <v>163</v>
      </c>
      <c r="APK123" s="1009" t="s">
        <v>163</v>
      </c>
      <c r="APL123" s="1009" t="s">
        <v>163</v>
      </c>
      <c r="APM123" s="1009" t="s">
        <v>163</v>
      </c>
      <c r="APN123" s="1009" t="s">
        <v>163</v>
      </c>
      <c r="APO123" s="1009" t="s">
        <v>163</v>
      </c>
      <c r="APP123" s="1009" t="s">
        <v>163</v>
      </c>
      <c r="APQ123" s="1009" t="s">
        <v>163</v>
      </c>
      <c r="APR123" s="1009" t="s">
        <v>163</v>
      </c>
      <c r="APS123" s="1009" t="s">
        <v>163</v>
      </c>
      <c r="APT123" s="1009" t="s">
        <v>163</v>
      </c>
      <c r="APU123" s="1009" t="s">
        <v>163</v>
      </c>
      <c r="APV123" s="1009" t="s">
        <v>163</v>
      </c>
      <c r="APW123" s="1009" t="s">
        <v>163</v>
      </c>
      <c r="APX123" s="1009" t="s">
        <v>163</v>
      </c>
      <c r="APY123" s="1009" t="s">
        <v>163</v>
      </c>
      <c r="APZ123" s="1009" t="s">
        <v>163</v>
      </c>
      <c r="AQA123" s="1009" t="s">
        <v>163</v>
      </c>
      <c r="AQB123" s="1009" t="s">
        <v>163</v>
      </c>
      <c r="AQC123" s="1009" t="s">
        <v>163</v>
      </c>
      <c r="AQD123" s="1009" t="s">
        <v>163</v>
      </c>
      <c r="AQE123" s="1009" t="s">
        <v>163</v>
      </c>
      <c r="AQF123" s="1009" t="s">
        <v>163</v>
      </c>
      <c r="AQG123" s="1009" t="s">
        <v>163</v>
      </c>
      <c r="AQH123" s="1009" t="s">
        <v>163</v>
      </c>
      <c r="AQI123" s="1009" t="s">
        <v>163</v>
      </c>
      <c r="AQJ123" s="1009" t="s">
        <v>163</v>
      </c>
      <c r="AQK123" s="1009" t="s">
        <v>163</v>
      </c>
      <c r="AQL123" s="1009" t="s">
        <v>163</v>
      </c>
      <c r="AQM123" s="1009" t="s">
        <v>163</v>
      </c>
      <c r="AQN123" s="1009" t="s">
        <v>163</v>
      </c>
      <c r="AQO123" s="1009" t="s">
        <v>163</v>
      </c>
      <c r="AQP123" s="1009" t="s">
        <v>163</v>
      </c>
      <c r="AQQ123" s="1009" t="s">
        <v>163</v>
      </c>
      <c r="AQR123" s="1009" t="s">
        <v>163</v>
      </c>
      <c r="AQS123" s="1009" t="s">
        <v>163</v>
      </c>
      <c r="AQT123" s="1009" t="s">
        <v>163</v>
      </c>
      <c r="AQU123" s="1009" t="s">
        <v>163</v>
      </c>
      <c r="AQV123" s="1009" t="s">
        <v>163</v>
      </c>
      <c r="AQW123" s="1009" t="s">
        <v>163</v>
      </c>
      <c r="AQX123" s="1009" t="s">
        <v>163</v>
      </c>
      <c r="AQY123" s="1009" t="s">
        <v>163</v>
      </c>
      <c r="AQZ123" s="1009" t="s">
        <v>163</v>
      </c>
      <c r="ARA123" s="1009" t="s">
        <v>163</v>
      </c>
      <c r="ARB123" s="1009" t="s">
        <v>163</v>
      </c>
      <c r="ARC123" s="1009" t="s">
        <v>163</v>
      </c>
      <c r="ARD123" s="1009" t="s">
        <v>163</v>
      </c>
      <c r="ARE123" s="1009" t="s">
        <v>163</v>
      </c>
      <c r="ARF123" s="1009" t="s">
        <v>163</v>
      </c>
      <c r="ARG123" s="1009" t="s">
        <v>163</v>
      </c>
      <c r="ARH123" s="1009" t="s">
        <v>163</v>
      </c>
      <c r="ARI123" s="1009" t="s">
        <v>163</v>
      </c>
      <c r="ARJ123" s="1009" t="s">
        <v>163</v>
      </c>
      <c r="ARK123" s="1009" t="s">
        <v>163</v>
      </c>
      <c r="ARL123" s="1009" t="s">
        <v>163</v>
      </c>
      <c r="ARM123" s="1009" t="s">
        <v>163</v>
      </c>
      <c r="ARN123" s="1009" t="s">
        <v>163</v>
      </c>
      <c r="ARO123" s="1009" t="s">
        <v>163</v>
      </c>
      <c r="ARP123" s="1009" t="s">
        <v>163</v>
      </c>
      <c r="ARQ123" s="1009" t="s">
        <v>163</v>
      </c>
      <c r="ARR123" s="1009" t="s">
        <v>163</v>
      </c>
      <c r="ARS123" s="1009" t="s">
        <v>163</v>
      </c>
      <c r="ART123" s="1009" t="s">
        <v>163</v>
      </c>
      <c r="ARU123" s="1009" t="s">
        <v>163</v>
      </c>
      <c r="ARV123" s="1009" t="s">
        <v>163</v>
      </c>
      <c r="ARW123" s="1009" t="s">
        <v>163</v>
      </c>
      <c r="ARX123" s="1009" t="s">
        <v>163</v>
      </c>
      <c r="ARY123" s="1009" t="s">
        <v>163</v>
      </c>
      <c r="ARZ123" s="1009" t="s">
        <v>163</v>
      </c>
      <c r="ASA123" s="1009" t="s">
        <v>163</v>
      </c>
      <c r="ASB123" s="1009" t="s">
        <v>163</v>
      </c>
      <c r="ASC123" s="1009" t="s">
        <v>163</v>
      </c>
      <c r="ASD123" s="1009" t="s">
        <v>163</v>
      </c>
      <c r="ASE123" s="1009" t="s">
        <v>163</v>
      </c>
      <c r="ASF123" s="1009" t="s">
        <v>163</v>
      </c>
      <c r="ASG123" s="1009" t="s">
        <v>163</v>
      </c>
      <c r="ASH123" s="1009" t="s">
        <v>163</v>
      </c>
      <c r="ASI123" s="1009" t="s">
        <v>163</v>
      </c>
      <c r="ASJ123" s="1009" t="s">
        <v>163</v>
      </c>
      <c r="ASK123" s="1009" t="s">
        <v>163</v>
      </c>
      <c r="ASL123" s="1009" t="s">
        <v>163</v>
      </c>
      <c r="ASM123" s="1009" t="s">
        <v>163</v>
      </c>
      <c r="ASN123" s="1009" t="s">
        <v>163</v>
      </c>
      <c r="ASO123" s="1009" t="s">
        <v>163</v>
      </c>
      <c r="ASP123" s="1009" t="s">
        <v>163</v>
      </c>
      <c r="ASQ123" s="1009" t="s">
        <v>163</v>
      </c>
      <c r="ASR123" s="1009" t="s">
        <v>163</v>
      </c>
      <c r="ASS123" s="1009" t="s">
        <v>163</v>
      </c>
      <c r="AST123" s="1009" t="s">
        <v>163</v>
      </c>
      <c r="ASU123" s="1009" t="s">
        <v>163</v>
      </c>
      <c r="ASV123" s="1009" t="s">
        <v>163</v>
      </c>
      <c r="ASW123" s="1009" t="s">
        <v>163</v>
      </c>
      <c r="ASX123" s="1009" t="s">
        <v>163</v>
      </c>
      <c r="ASY123" s="1009" t="s">
        <v>163</v>
      </c>
      <c r="ASZ123" s="1009" t="s">
        <v>163</v>
      </c>
      <c r="ATA123" s="1009" t="s">
        <v>163</v>
      </c>
      <c r="ATB123" s="1009" t="s">
        <v>163</v>
      </c>
      <c r="ATC123" s="1009" t="s">
        <v>163</v>
      </c>
      <c r="ATD123" s="1009" t="s">
        <v>163</v>
      </c>
      <c r="ATE123" s="1009" t="s">
        <v>163</v>
      </c>
      <c r="ATF123" s="1009" t="s">
        <v>163</v>
      </c>
      <c r="ATG123" s="1009" t="s">
        <v>163</v>
      </c>
      <c r="ATH123" s="1009" t="s">
        <v>163</v>
      </c>
      <c r="ATI123" s="1009" t="s">
        <v>163</v>
      </c>
      <c r="ATJ123" s="1009" t="s">
        <v>163</v>
      </c>
      <c r="ATK123" s="1009" t="s">
        <v>163</v>
      </c>
      <c r="ATL123" s="1009" t="s">
        <v>163</v>
      </c>
      <c r="ATM123" s="1009" t="s">
        <v>163</v>
      </c>
      <c r="ATN123" s="1009" t="s">
        <v>163</v>
      </c>
      <c r="ATO123" s="1009" t="s">
        <v>163</v>
      </c>
      <c r="ATP123" s="1009" t="s">
        <v>163</v>
      </c>
      <c r="ATQ123" s="1009" t="s">
        <v>163</v>
      </c>
      <c r="ATR123" s="1009" t="s">
        <v>163</v>
      </c>
      <c r="ATS123" s="1009" t="s">
        <v>163</v>
      </c>
      <c r="ATT123" s="1009" t="s">
        <v>163</v>
      </c>
      <c r="ATU123" s="1009" t="s">
        <v>163</v>
      </c>
      <c r="ATV123" s="1009" t="s">
        <v>163</v>
      </c>
      <c r="ATW123" s="1009" t="s">
        <v>163</v>
      </c>
      <c r="ATX123" s="1009" t="s">
        <v>163</v>
      </c>
      <c r="ATY123" s="1009" t="s">
        <v>163</v>
      </c>
      <c r="ATZ123" s="1009" t="s">
        <v>163</v>
      </c>
      <c r="AUA123" s="1009" t="s">
        <v>163</v>
      </c>
      <c r="AUB123" s="1009" t="s">
        <v>163</v>
      </c>
      <c r="AUC123" s="1009" t="s">
        <v>163</v>
      </c>
      <c r="AUD123" s="1009" t="s">
        <v>163</v>
      </c>
      <c r="AUE123" s="1009" t="s">
        <v>163</v>
      </c>
      <c r="AUF123" s="1009" t="s">
        <v>163</v>
      </c>
      <c r="AUG123" s="1009" t="s">
        <v>163</v>
      </c>
      <c r="AUH123" s="1009" t="s">
        <v>163</v>
      </c>
      <c r="AUI123" s="1009" t="s">
        <v>163</v>
      </c>
      <c r="AUJ123" s="1009" t="s">
        <v>163</v>
      </c>
      <c r="AUK123" s="1009" t="s">
        <v>163</v>
      </c>
      <c r="AUL123" s="1009" t="s">
        <v>163</v>
      </c>
      <c r="AUM123" s="1009" t="s">
        <v>163</v>
      </c>
      <c r="AUN123" s="1009" t="s">
        <v>163</v>
      </c>
      <c r="AUO123" s="1009" t="s">
        <v>163</v>
      </c>
      <c r="AUP123" s="1009" t="s">
        <v>163</v>
      </c>
      <c r="AUQ123" s="1009" t="s">
        <v>163</v>
      </c>
      <c r="AUR123" s="1009" t="s">
        <v>163</v>
      </c>
      <c r="AUS123" s="1009" t="s">
        <v>163</v>
      </c>
      <c r="AUT123" s="1009" t="s">
        <v>163</v>
      </c>
      <c r="AUU123" s="1009" t="s">
        <v>163</v>
      </c>
      <c r="AUV123" s="1009" t="s">
        <v>163</v>
      </c>
      <c r="AUW123" s="1009" t="s">
        <v>163</v>
      </c>
      <c r="AUX123" s="1009" t="s">
        <v>163</v>
      </c>
      <c r="AUY123" s="1009" t="s">
        <v>163</v>
      </c>
      <c r="AUZ123" s="1009" t="s">
        <v>163</v>
      </c>
      <c r="AVA123" s="1009" t="s">
        <v>163</v>
      </c>
      <c r="AVB123" s="1009" t="s">
        <v>163</v>
      </c>
      <c r="AVC123" s="1009" t="s">
        <v>163</v>
      </c>
      <c r="AVD123" s="1009" t="s">
        <v>163</v>
      </c>
      <c r="AVE123" s="1009" t="s">
        <v>163</v>
      </c>
      <c r="AVF123" s="1009" t="s">
        <v>163</v>
      </c>
      <c r="AVG123" s="1009" t="s">
        <v>163</v>
      </c>
      <c r="AVH123" s="1009" t="s">
        <v>163</v>
      </c>
      <c r="AVI123" s="1009" t="s">
        <v>163</v>
      </c>
      <c r="AVJ123" s="1009" t="s">
        <v>163</v>
      </c>
      <c r="AVK123" s="1009" t="s">
        <v>163</v>
      </c>
      <c r="AVL123" s="1009" t="s">
        <v>163</v>
      </c>
      <c r="AVM123" s="1009" t="s">
        <v>163</v>
      </c>
      <c r="AVN123" s="1009" t="s">
        <v>163</v>
      </c>
      <c r="AVO123" s="1009" t="s">
        <v>163</v>
      </c>
      <c r="AVP123" s="1009" t="s">
        <v>163</v>
      </c>
      <c r="AVQ123" s="1009" t="s">
        <v>163</v>
      </c>
      <c r="AVR123" s="1009" t="s">
        <v>163</v>
      </c>
      <c r="AVS123" s="1009" t="s">
        <v>163</v>
      </c>
      <c r="AVT123" s="1009" t="s">
        <v>163</v>
      </c>
      <c r="AVU123" s="1009" t="s">
        <v>163</v>
      </c>
      <c r="AVV123" s="1009" t="s">
        <v>163</v>
      </c>
      <c r="AVW123" s="1009" t="s">
        <v>163</v>
      </c>
      <c r="AVX123" s="1009" t="s">
        <v>163</v>
      </c>
      <c r="AVY123" s="1009" t="s">
        <v>163</v>
      </c>
      <c r="AVZ123" s="1009" t="s">
        <v>163</v>
      </c>
      <c r="AWA123" s="1009" t="s">
        <v>163</v>
      </c>
      <c r="AWB123" s="1009" t="s">
        <v>163</v>
      </c>
      <c r="AWC123" s="1009" t="s">
        <v>163</v>
      </c>
      <c r="AWD123" s="1009" t="s">
        <v>163</v>
      </c>
      <c r="AWE123" s="1009" t="s">
        <v>163</v>
      </c>
      <c r="AWF123" s="1009" t="s">
        <v>163</v>
      </c>
      <c r="AWG123" s="1009" t="s">
        <v>163</v>
      </c>
      <c r="AWH123" s="1009" t="s">
        <v>163</v>
      </c>
      <c r="AWI123" s="1009" t="s">
        <v>163</v>
      </c>
      <c r="AWJ123" s="1009" t="s">
        <v>163</v>
      </c>
      <c r="AWK123" s="1009" t="s">
        <v>163</v>
      </c>
      <c r="AWL123" s="1009" t="s">
        <v>163</v>
      </c>
      <c r="AWM123" s="1009" t="s">
        <v>163</v>
      </c>
      <c r="AWN123" s="1009" t="s">
        <v>163</v>
      </c>
      <c r="AWO123" s="1009" t="s">
        <v>163</v>
      </c>
      <c r="AWP123" s="1009" t="s">
        <v>163</v>
      </c>
      <c r="AWQ123" s="1009" t="s">
        <v>163</v>
      </c>
      <c r="AWR123" s="1009" t="s">
        <v>163</v>
      </c>
      <c r="AWS123" s="1009" t="s">
        <v>163</v>
      </c>
      <c r="AWT123" s="1009" t="s">
        <v>163</v>
      </c>
      <c r="AWU123" s="1009" t="s">
        <v>163</v>
      </c>
      <c r="AWV123" s="1009" t="s">
        <v>163</v>
      </c>
      <c r="AWW123" s="1009" t="s">
        <v>163</v>
      </c>
      <c r="AWX123" s="1009" t="s">
        <v>163</v>
      </c>
      <c r="AWY123" s="1009" t="s">
        <v>163</v>
      </c>
      <c r="AWZ123" s="1009" t="s">
        <v>163</v>
      </c>
      <c r="AXA123" s="1009" t="s">
        <v>163</v>
      </c>
      <c r="AXB123" s="1009" t="s">
        <v>163</v>
      </c>
      <c r="AXC123" s="1009" t="s">
        <v>163</v>
      </c>
      <c r="AXD123" s="1009" t="s">
        <v>163</v>
      </c>
      <c r="AXE123" s="1009" t="s">
        <v>163</v>
      </c>
      <c r="AXF123" s="1009" t="s">
        <v>163</v>
      </c>
      <c r="AXG123" s="1009" t="s">
        <v>163</v>
      </c>
      <c r="AXH123" s="1009" t="s">
        <v>163</v>
      </c>
      <c r="AXI123" s="1009" t="s">
        <v>163</v>
      </c>
      <c r="AXJ123" s="1009" t="s">
        <v>163</v>
      </c>
      <c r="AXK123" s="1009" t="s">
        <v>163</v>
      </c>
      <c r="AXL123" s="1009" t="s">
        <v>163</v>
      </c>
      <c r="AXM123" s="1009" t="s">
        <v>163</v>
      </c>
      <c r="AXN123" s="1009" t="s">
        <v>163</v>
      </c>
      <c r="AXO123" s="1009" t="s">
        <v>163</v>
      </c>
      <c r="AXP123" s="1009" t="s">
        <v>163</v>
      </c>
      <c r="AXQ123" s="1009" t="s">
        <v>163</v>
      </c>
      <c r="AXR123" s="1009" t="s">
        <v>163</v>
      </c>
      <c r="AXS123" s="1009" t="s">
        <v>163</v>
      </c>
      <c r="AXT123" s="1009" t="s">
        <v>163</v>
      </c>
      <c r="AXU123" s="1009" t="s">
        <v>163</v>
      </c>
      <c r="AXV123" s="1009" t="s">
        <v>163</v>
      </c>
      <c r="AXW123" s="1009" t="s">
        <v>163</v>
      </c>
      <c r="AXX123" s="1009" t="s">
        <v>163</v>
      </c>
      <c r="AXY123" s="1009" t="s">
        <v>163</v>
      </c>
      <c r="AXZ123" s="1009" t="s">
        <v>163</v>
      </c>
      <c r="AYA123" s="1009" t="s">
        <v>163</v>
      </c>
      <c r="AYB123" s="1009" t="s">
        <v>163</v>
      </c>
      <c r="AYC123" s="1009" t="s">
        <v>163</v>
      </c>
      <c r="AYD123" s="1009" t="s">
        <v>163</v>
      </c>
      <c r="AYE123" s="1009" t="s">
        <v>163</v>
      </c>
      <c r="AYF123" s="1009" t="s">
        <v>163</v>
      </c>
      <c r="AYG123" s="1009" t="s">
        <v>163</v>
      </c>
      <c r="AYH123" s="1009" t="s">
        <v>163</v>
      </c>
      <c r="AYI123" s="1009" t="s">
        <v>163</v>
      </c>
      <c r="AYJ123" s="1009" t="s">
        <v>163</v>
      </c>
      <c r="AYK123" s="1009" t="s">
        <v>163</v>
      </c>
      <c r="AYL123" s="1009" t="s">
        <v>163</v>
      </c>
      <c r="AYM123" s="1009" t="s">
        <v>163</v>
      </c>
      <c r="AYN123" s="1009" t="s">
        <v>163</v>
      </c>
      <c r="AYO123" s="1009" t="s">
        <v>163</v>
      </c>
      <c r="AYP123" s="1009" t="s">
        <v>163</v>
      </c>
      <c r="AYQ123" s="1009" t="s">
        <v>163</v>
      </c>
      <c r="AYR123" s="1009" t="s">
        <v>163</v>
      </c>
      <c r="AYS123" s="1009" t="s">
        <v>163</v>
      </c>
      <c r="AYT123" s="1009" t="s">
        <v>163</v>
      </c>
      <c r="AYU123" s="1009" t="s">
        <v>163</v>
      </c>
      <c r="AYV123" s="1009" t="s">
        <v>163</v>
      </c>
      <c r="AYW123" s="1009" t="s">
        <v>163</v>
      </c>
      <c r="AYX123" s="1009" t="s">
        <v>163</v>
      </c>
      <c r="AYY123" s="1009" t="s">
        <v>163</v>
      </c>
      <c r="AYZ123" s="1009" t="s">
        <v>163</v>
      </c>
      <c r="AZA123" s="1009" t="s">
        <v>163</v>
      </c>
      <c r="AZB123" s="1009" t="s">
        <v>163</v>
      </c>
      <c r="AZC123" s="1009" t="s">
        <v>163</v>
      </c>
      <c r="AZD123" s="1009" t="s">
        <v>163</v>
      </c>
      <c r="AZE123" s="1009" t="s">
        <v>163</v>
      </c>
      <c r="AZF123" s="1009" t="s">
        <v>163</v>
      </c>
      <c r="AZG123" s="1009" t="s">
        <v>163</v>
      </c>
      <c r="AZH123" s="1009" t="s">
        <v>163</v>
      </c>
      <c r="AZI123" s="1009" t="s">
        <v>163</v>
      </c>
      <c r="AZJ123" s="1009" t="s">
        <v>163</v>
      </c>
      <c r="AZK123" s="1009" t="s">
        <v>163</v>
      </c>
      <c r="AZL123" s="1009" t="s">
        <v>163</v>
      </c>
      <c r="AZM123" s="1009" t="s">
        <v>163</v>
      </c>
      <c r="AZN123" s="1009" t="s">
        <v>163</v>
      </c>
      <c r="AZO123" s="1009" t="s">
        <v>163</v>
      </c>
      <c r="AZP123" s="1009" t="s">
        <v>163</v>
      </c>
      <c r="AZQ123" s="1009" t="s">
        <v>163</v>
      </c>
      <c r="AZR123" s="1009" t="s">
        <v>163</v>
      </c>
      <c r="AZS123" s="1009" t="s">
        <v>163</v>
      </c>
      <c r="AZT123" s="1009" t="s">
        <v>163</v>
      </c>
      <c r="AZU123" s="1009" t="s">
        <v>163</v>
      </c>
      <c r="AZV123" s="1009" t="s">
        <v>163</v>
      </c>
      <c r="AZW123" s="1009" t="s">
        <v>163</v>
      </c>
      <c r="AZX123" s="1009" t="s">
        <v>163</v>
      </c>
      <c r="AZY123" s="1009" t="s">
        <v>163</v>
      </c>
      <c r="AZZ123" s="1009" t="s">
        <v>163</v>
      </c>
      <c r="BAA123" s="1009" t="s">
        <v>163</v>
      </c>
      <c r="BAB123" s="1009" t="s">
        <v>163</v>
      </c>
      <c r="BAC123" s="1009" t="s">
        <v>163</v>
      </c>
      <c r="BAD123" s="1009" t="s">
        <v>163</v>
      </c>
      <c r="BAE123" s="1009" t="s">
        <v>163</v>
      </c>
      <c r="BAF123" s="1009" t="s">
        <v>163</v>
      </c>
      <c r="BAG123" s="1009" t="s">
        <v>163</v>
      </c>
      <c r="BAH123" s="1009" t="s">
        <v>163</v>
      </c>
      <c r="BAI123" s="1009" t="s">
        <v>163</v>
      </c>
      <c r="BAJ123" s="1009" t="s">
        <v>163</v>
      </c>
      <c r="BAK123" s="1009" t="s">
        <v>163</v>
      </c>
      <c r="BAL123" s="1009" t="s">
        <v>163</v>
      </c>
      <c r="BAM123" s="1009" t="s">
        <v>163</v>
      </c>
      <c r="BAN123" s="1009" t="s">
        <v>163</v>
      </c>
      <c r="BAO123" s="1009" t="s">
        <v>163</v>
      </c>
      <c r="BAP123" s="1009" t="s">
        <v>163</v>
      </c>
      <c r="BAQ123" s="1009" t="s">
        <v>163</v>
      </c>
      <c r="BAR123" s="1009" t="s">
        <v>163</v>
      </c>
      <c r="BAS123" s="1009" t="s">
        <v>163</v>
      </c>
      <c r="BAT123" s="1009" t="s">
        <v>163</v>
      </c>
      <c r="BAU123" s="1009" t="s">
        <v>163</v>
      </c>
      <c r="BAV123" s="1009" t="s">
        <v>163</v>
      </c>
      <c r="BAW123" s="1009" t="s">
        <v>163</v>
      </c>
      <c r="BAX123" s="1009" t="s">
        <v>163</v>
      </c>
      <c r="BAY123" s="1009" t="s">
        <v>163</v>
      </c>
      <c r="BAZ123" s="1009" t="s">
        <v>163</v>
      </c>
      <c r="BBA123" s="1009" t="s">
        <v>163</v>
      </c>
      <c r="BBB123" s="1009" t="s">
        <v>163</v>
      </c>
      <c r="BBC123" s="1009" t="s">
        <v>163</v>
      </c>
      <c r="BBD123" s="1009" t="s">
        <v>163</v>
      </c>
      <c r="BBE123" s="1009" t="s">
        <v>163</v>
      </c>
      <c r="BBF123" s="1009" t="s">
        <v>163</v>
      </c>
      <c r="BBG123" s="1009" t="s">
        <v>163</v>
      </c>
      <c r="BBH123" s="1009" t="s">
        <v>163</v>
      </c>
      <c r="BBI123" s="1009" t="s">
        <v>163</v>
      </c>
      <c r="BBJ123" s="1009" t="s">
        <v>163</v>
      </c>
      <c r="BBK123" s="1009" t="s">
        <v>163</v>
      </c>
      <c r="BBL123" s="1009" t="s">
        <v>163</v>
      </c>
      <c r="BBM123" s="1009" t="s">
        <v>163</v>
      </c>
      <c r="BBN123" s="1009" t="s">
        <v>163</v>
      </c>
      <c r="BBO123" s="1009" t="s">
        <v>163</v>
      </c>
      <c r="BBP123" s="1009" t="s">
        <v>163</v>
      </c>
      <c r="BBQ123" s="1009" t="s">
        <v>163</v>
      </c>
      <c r="BBR123" s="1009" t="s">
        <v>163</v>
      </c>
      <c r="BBS123" s="1009" t="s">
        <v>163</v>
      </c>
      <c r="BBT123" s="1009" t="s">
        <v>163</v>
      </c>
      <c r="BBU123" s="1009" t="s">
        <v>163</v>
      </c>
      <c r="BBV123" s="1009" t="s">
        <v>163</v>
      </c>
      <c r="BBW123" s="1009" t="s">
        <v>163</v>
      </c>
      <c r="BBX123" s="1009" t="s">
        <v>163</v>
      </c>
      <c r="BBY123" s="1009" t="s">
        <v>163</v>
      </c>
      <c r="BBZ123" s="1009" t="s">
        <v>163</v>
      </c>
      <c r="BCA123" s="1009" t="s">
        <v>163</v>
      </c>
      <c r="BCB123" s="1009" t="s">
        <v>163</v>
      </c>
      <c r="BCC123" s="1009" t="s">
        <v>163</v>
      </c>
      <c r="BCD123" s="1009" t="s">
        <v>163</v>
      </c>
      <c r="BCE123" s="1009" t="s">
        <v>163</v>
      </c>
      <c r="BCF123" s="1009" t="s">
        <v>163</v>
      </c>
      <c r="BCG123" s="1009" t="s">
        <v>163</v>
      </c>
      <c r="BCH123" s="1009" t="s">
        <v>163</v>
      </c>
      <c r="BCI123" s="1009" t="s">
        <v>163</v>
      </c>
      <c r="BCJ123" s="1009" t="s">
        <v>163</v>
      </c>
      <c r="BCK123" s="1009" t="s">
        <v>163</v>
      </c>
      <c r="BCL123" s="1009" t="s">
        <v>163</v>
      </c>
      <c r="BCM123" s="1009" t="s">
        <v>163</v>
      </c>
      <c r="BCN123" s="1009" t="s">
        <v>163</v>
      </c>
      <c r="BCO123" s="1009" t="s">
        <v>163</v>
      </c>
      <c r="BCP123" s="1009" t="s">
        <v>163</v>
      </c>
      <c r="BCQ123" s="1009" t="s">
        <v>163</v>
      </c>
      <c r="BCR123" s="1009" t="s">
        <v>163</v>
      </c>
      <c r="BCS123" s="1009" t="s">
        <v>163</v>
      </c>
      <c r="BCT123" s="1009" t="s">
        <v>163</v>
      </c>
      <c r="BCU123" s="1009" t="s">
        <v>163</v>
      </c>
      <c r="BCV123" s="1009" t="s">
        <v>163</v>
      </c>
      <c r="BCW123" s="1009" t="s">
        <v>163</v>
      </c>
      <c r="BCX123" s="1009" t="s">
        <v>163</v>
      </c>
      <c r="BCY123" s="1009" t="s">
        <v>163</v>
      </c>
      <c r="BCZ123" s="1009" t="s">
        <v>163</v>
      </c>
      <c r="BDA123" s="1009" t="s">
        <v>163</v>
      </c>
      <c r="BDB123" s="1009" t="s">
        <v>163</v>
      </c>
      <c r="BDC123" s="1009" t="s">
        <v>163</v>
      </c>
      <c r="BDD123" s="1009" t="s">
        <v>163</v>
      </c>
      <c r="BDE123" s="1009" t="s">
        <v>163</v>
      </c>
      <c r="BDF123" s="1009" t="s">
        <v>163</v>
      </c>
      <c r="BDG123" s="1009" t="s">
        <v>163</v>
      </c>
      <c r="BDH123" s="1009" t="s">
        <v>163</v>
      </c>
      <c r="BDI123" s="1009" t="s">
        <v>163</v>
      </c>
      <c r="BDJ123" s="1009" t="s">
        <v>163</v>
      </c>
      <c r="BDK123" s="1009" t="s">
        <v>163</v>
      </c>
      <c r="BDL123" s="1009" t="s">
        <v>163</v>
      </c>
      <c r="BDM123" s="1009" t="s">
        <v>163</v>
      </c>
      <c r="BDN123" s="1009" t="s">
        <v>163</v>
      </c>
      <c r="BDO123" s="1009" t="s">
        <v>163</v>
      </c>
      <c r="BDP123" s="1009" t="s">
        <v>163</v>
      </c>
      <c r="BDQ123" s="1009" t="s">
        <v>163</v>
      </c>
      <c r="BDR123" s="1009" t="s">
        <v>163</v>
      </c>
      <c r="BDS123" s="1009" t="s">
        <v>163</v>
      </c>
      <c r="BDT123" s="1009" t="s">
        <v>163</v>
      </c>
      <c r="BDU123" s="1009" t="s">
        <v>163</v>
      </c>
      <c r="BDV123" s="1009" t="s">
        <v>163</v>
      </c>
      <c r="BDW123" s="1009" t="s">
        <v>163</v>
      </c>
      <c r="BDX123" s="1009" t="s">
        <v>163</v>
      </c>
      <c r="BDY123" s="1009" t="s">
        <v>163</v>
      </c>
      <c r="BDZ123" s="1009" t="s">
        <v>163</v>
      </c>
      <c r="BEA123" s="1009" t="s">
        <v>163</v>
      </c>
      <c r="BEB123" s="1009" t="s">
        <v>163</v>
      </c>
      <c r="BEC123" s="1009" t="s">
        <v>163</v>
      </c>
      <c r="BED123" s="1009" t="s">
        <v>163</v>
      </c>
      <c r="BEE123" s="1009" t="s">
        <v>163</v>
      </c>
      <c r="BEF123" s="1009" t="s">
        <v>163</v>
      </c>
      <c r="BEG123" s="1009" t="s">
        <v>163</v>
      </c>
      <c r="BEH123" s="1009" t="s">
        <v>163</v>
      </c>
      <c r="BEI123" s="1009" t="s">
        <v>163</v>
      </c>
      <c r="BEJ123" s="1009" t="s">
        <v>163</v>
      </c>
      <c r="BEK123" s="1009" t="s">
        <v>163</v>
      </c>
      <c r="BEL123" s="1009" t="s">
        <v>163</v>
      </c>
      <c r="BEM123" s="1009" t="s">
        <v>163</v>
      </c>
      <c r="BEN123" s="1009" t="s">
        <v>163</v>
      </c>
      <c r="BEO123" s="1009" t="s">
        <v>163</v>
      </c>
      <c r="BEP123" s="1009" t="s">
        <v>163</v>
      </c>
      <c r="BEQ123" s="1009" t="s">
        <v>163</v>
      </c>
      <c r="BER123" s="1009" t="s">
        <v>163</v>
      </c>
      <c r="BES123" s="1009" t="s">
        <v>163</v>
      </c>
      <c r="BET123" s="1009" t="s">
        <v>163</v>
      </c>
      <c r="BEU123" s="1009" t="s">
        <v>163</v>
      </c>
      <c r="BEV123" s="1009" t="s">
        <v>163</v>
      </c>
      <c r="BEW123" s="1009" t="s">
        <v>163</v>
      </c>
      <c r="BEX123" s="1009" t="s">
        <v>163</v>
      </c>
      <c r="BEY123" s="1009" t="s">
        <v>163</v>
      </c>
      <c r="BEZ123" s="1009" t="s">
        <v>163</v>
      </c>
      <c r="BFA123" s="1009" t="s">
        <v>163</v>
      </c>
      <c r="BFB123" s="1009" t="s">
        <v>163</v>
      </c>
      <c r="BFC123" s="1009" t="s">
        <v>163</v>
      </c>
      <c r="BFD123" s="1009" t="s">
        <v>163</v>
      </c>
      <c r="BFE123" s="1009" t="s">
        <v>163</v>
      </c>
      <c r="BFF123" s="1009" t="s">
        <v>163</v>
      </c>
      <c r="BFG123" s="1009" t="s">
        <v>163</v>
      </c>
      <c r="BFH123" s="1009" t="s">
        <v>163</v>
      </c>
      <c r="BFI123" s="1009" t="s">
        <v>163</v>
      </c>
      <c r="BFJ123" s="1009" t="s">
        <v>163</v>
      </c>
      <c r="BFK123" s="1009" t="s">
        <v>163</v>
      </c>
      <c r="BFL123" s="1009" t="s">
        <v>163</v>
      </c>
      <c r="BFM123" s="1009" t="s">
        <v>163</v>
      </c>
      <c r="BFN123" s="1009" t="s">
        <v>163</v>
      </c>
      <c r="BFO123" s="1009" t="s">
        <v>163</v>
      </c>
      <c r="BFP123" s="1009" t="s">
        <v>163</v>
      </c>
      <c r="BFQ123" s="1009" t="s">
        <v>163</v>
      </c>
      <c r="BFR123" s="1009" t="s">
        <v>163</v>
      </c>
      <c r="BFS123" s="1009" t="s">
        <v>163</v>
      </c>
      <c r="BFT123" s="1009" t="s">
        <v>163</v>
      </c>
      <c r="BFU123" s="1009" t="s">
        <v>163</v>
      </c>
      <c r="BFV123" s="1009" t="s">
        <v>163</v>
      </c>
      <c r="BFW123" s="1009" t="s">
        <v>163</v>
      </c>
      <c r="BFX123" s="1009" t="s">
        <v>163</v>
      </c>
      <c r="BFY123" s="1009" t="s">
        <v>163</v>
      </c>
      <c r="BFZ123" s="1009" t="s">
        <v>163</v>
      </c>
      <c r="BGA123" s="1009" t="s">
        <v>163</v>
      </c>
      <c r="BGB123" s="1009" t="s">
        <v>163</v>
      </c>
      <c r="BGC123" s="1009" t="s">
        <v>163</v>
      </c>
      <c r="BGD123" s="1009" t="s">
        <v>163</v>
      </c>
      <c r="BGE123" s="1009" t="s">
        <v>163</v>
      </c>
      <c r="BGF123" s="1009" t="s">
        <v>163</v>
      </c>
      <c r="BGG123" s="1009" t="s">
        <v>163</v>
      </c>
      <c r="BGH123" s="1009" t="s">
        <v>163</v>
      </c>
      <c r="BGI123" s="1009" t="s">
        <v>163</v>
      </c>
      <c r="BGJ123" s="1009" t="s">
        <v>163</v>
      </c>
      <c r="BGK123" s="1009" t="s">
        <v>163</v>
      </c>
      <c r="BGL123" s="1009" t="s">
        <v>163</v>
      </c>
      <c r="BGM123" s="1009" t="s">
        <v>163</v>
      </c>
      <c r="BGN123" s="1009" t="s">
        <v>163</v>
      </c>
      <c r="BGO123" s="1009" t="s">
        <v>163</v>
      </c>
      <c r="BGP123" s="1009" t="s">
        <v>163</v>
      </c>
      <c r="BGQ123" s="1009" t="s">
        <v>163</v>
      </c>
      <c r="BGR123" s="1009" t="s">
        <v>163</v>
      </c>
      <c r="BGS123" s="1009" t="s">
        <v>163</v>
      </c>
      <c r="BGT123" s="1009" t="s">
        <v>163</v>
      </c>
      <c r="BGU123" s="1009" t="s">
        <v>163</v>
      </c>
      <c r="BGV123" s="1009" t="s">
        <v>163</v>
      </c>
      <c r="BGW123" s="1009" t="s">
        <v>163</v>
      </c>
      <c r="BGX123" s="1009" t="s">
        <v>163</v>
      </c>
      <c r="BGY123" s="1009" t="s">
        <v>163</v>
      </c>
      <c r="BGZ123" s="1009" t="s">
        <v>163</v>
      </c>
      <c r="BHA123" s="1009" t="s">
        <v>163</v>
      </c>
      <c r="BHB123" s="1009" t="s">
        <v>163</v>
      </c>
      <c r="BHC123" s="1009" t="s">
        <v>163</v>
      </c>
      <c r="BHD123" s="1009" t="s">
        <v>163</v>
      </c>
      <c r="BHE123" s="1009" t="s">
        <v>163</v>
      </c>
      <c r="BHF123" s="1009" t="s">
        <v>163</v>
      </c>
      <c r="BHG123" s="1009" t="s">
        <v>163</v>
      </c>
      <c r="BHH123" s="1009" t="s">
        <v>163</v>
      </c>
      <c r="BHI123" s="1009" t="s">
        <v>163</v>
      </c>
      <c r="BHJ123" s="1009" t="s">
        <v>163</v>
      </c>
      <c r="BHK123" s="1009" t="s">
        <v>163</v>
      </c>
      <c r="BHL123" s="1009" t="s">
        <v>163</v>
      </c>
      <c r="BHM123" s="1009" t="s">
        <v>163</v>
      </c>
      <c r="BHN123" s="1009" t="s">
        <v>163</v>
      </c>
      <c r="BHO123" s="1009" t="s">
        <v>163</v>
      </c>
      <c r="BHP123" s="1009" t="s">
        <v>163</v>
      </c>
      <c r="BHQ123" s="1009" t="s">
        <v>163</v>
      </c>
      <c r="BHR123" s="1009" t="s">
        <v>163</v>
      </c>
      <c r="BHS123" s="1009" t="s">
        <v>163</v>
      </c>
      <c r="BHT123" s="1009" t="s">
        <v>163</v>
      </c>
      <c r="BHU123" s="1009" t="s">
        <v>163</v>
      </c>
      <c r="BHV123" s="1009" t="s">
        <v>163</v>
      </c>
      <c r="BHW123" s="1009" t="s">
        <v>163</v>
      </c>
      <c r="BHX123" s="1009" t="s">
        <v>163</v>
      </c>
      <c r="BHY123" s="1009" t="s">
        <v>163</v>
      </c>
      <c r="BHZ123" s="1009" t="s">
        <v>163</v>
      </c>
      <c r="BIA123" s="1009" t="s">
        <v>163</v>
      </c>
      <c r="BIB123" s="1009" t="s">
        <v>163</v>
      </c>
      <c r="BIC123" s="1009" t="s">
        <v>163</v>
      </c>
      <c r="BID123" s="1009" t="s">
        <v>163</v>
      </c>
      <c r="BIE123" s="1009" t="s">
        <v>163</v>
      </c>
      <c r="BIF123" s="1009" t="s">
        <v>163</v>
      </c>
      <c r="BIG123" s="1009" t="s">
        <v>163</v>
      </c>
      <c r="BIH123" s="1009" t="s">
        <v>163</v>
      </c>
      <c r="BII123" s="1009" t="s">
        <v>163</v>
      </c>
      <c r="BIJ123" s="1009" t="s">
        <v>163</v>
      </c>
      <c r="BIK123" s="1009" t="s">
        <v>163</v>
      </c>
      <c r="BIL123" s="1009" t="s">
        <v>163</v>
      </c>
      <c r="BIM123" s="1009" t="s">
        <v>163</v>
      </c>
      <c r="BIN123" s="1009" t="s">
        <v>163</v>
      </c>
      <c r="BIO123" s="1009" t="s">
        <v>163</v>
      </c>
      <c r="BIP123" s="1009" t="s">
        <v>163</v>
      </c>
      <c r="BIQ123" s="1009" t="s">
        <v>163</v>
      </c>
      <c r="BIR123" s="1009" t="s">
        <v>163</v>
      </c>
      <c r="BIS123" s="1009" t="s">
        <v>163</v>
      </c>
      <c r="BIT123" s="1009" t="s">
        <v>163</v>
      </c>
      <c r="BIU123" s="1009" t="s">
        <v>163</v>
      </c>
      <c r="BIV123" s="1009" t="s">
        <v>163</v>
      </c>
      <c r="BIW123" s="1009" t="s">
        <v>163</v>
      </c>
      <c r="BIX123" s="1009" t="s">
        <v>163</v>
      </c>
      <c r="BIY123" s="1009" t="s">
        <v>163</v>
      </c>
      <c r="BIZ123" s="1009" t="s">
        <v>163</v>
      </c>
      <c r="BJA123" s="1009" t="s">
        <v>163</v>
      </c>
      <c r="BJB123" s="1009" t="s">
        <v>163</v>
      </c>
      <c r="BJC123" s="1009" t="s">
        <v>163</v>
      </c>
      <c r="BJD123" s="1009" t="s">
        <v>163</v>
      </c>
      <c r="BJE123" s="1009" t="s">
        <v>163</v>
      </c>
      <c r="BJF123" s="1009" t="s">
        <v>163</v>
      </c>
      <c r="BJG123" s="1009" t="s">
        <v>163</v>
      </c>
      <c r="BJH123" s="1009" t="s">
        <v>163</v>
      </c>
      <c r="BJI123" s="1009" t="s">
        <v>163</v>
      </c>
      <c r="BJJ123" s="1009" t="s">
        <v>163</v>
      </c>
      <c r="BJK123" s="1009" t="s">
        <v>163</v>
      </c>
      <c r="BJL123" s="1009" t="s">
        <v>163</v>
      </c>
      <c r="BJM123" s="1009" t="s">
        <v>163</v>
      </c>
      <c r="BJN123" s="1009" t="s">
        <v>163</v>
      </c>
      <c r="BJO123" s="1009" t="s">
        <v>163</v>
      </c>
      <c r="BJP123" s="1009" t="s">
        <v>163</v>
      </c>
      <c r="BJQ123" s="1009" t="s">
        <v>163</v>
      </c>
      <c r="BJR123" s="1009" t="s">
        <v>163</v>
      </c>
      <c r="BJS123" s="1009" t="s">
        <v>163</v>
      </c>
      <c r="BJT123" s="1009" t="s">
        <v>163</v>
      </c>
      <c r="BJU123" s="1009" t="s">
        <v>163</v>
      </c>
      <c r="BJV123" s="1009" t="s">
        <v>163</v>
      </c>
      <c r="BJW123" s="1009" t="s">
        <v>163</v>
      </c>
      <c r="BJX123" s="1009" t="s">
        <v>163</v>
      </c>
      <c r="BJY123" s="1009" t="s">
        <v>163</v>
      </c>
      <c r="BJZ123" s="1009" t="s">
        <v>163</v>
      </c>
      <c r="BKA123" s="1009" t="s">
        <v>163</v>
      </c>
      <c r="BKB123" s="1009" t="s">
        <v>163</v>
      </c>
      <c r="BKC123" s="1009" t="s">
        <v>163</v>
      </c>
      <c r="BKD123" s="1009" t="s">
        <v>163</v>
      </c>
      <c r="BKE123" s="1009" t="s">
        <v>163</v>
      </c>
      <c r="BKF123" s="1009" t="s">
        <v>163</v>
      </c>
      <c r="BKG123" s="1009" t="s">
        <v>163</v>
      </c>
      <c r="BKH123" s="1009" t="s">
        <v>163</v>
      </c>
      <c r="BKI123" s="1009" t="s">
        <v>163</v>
      </c>
      <c r="BKJ123" s="1009" t="s">
        <v>163</v>
      </c>
      <c r="BKK123" s="1009" t="s">
        <v>163</v>
      </c>
      <c r="BKL123" s="1009" t="s">
        <v>163</v>
      </c>
      <c r="BKM123" s="1009" t="s">
        <v>163</v>
      </c>
      <c r="BKN123" s="1009" t="s">
        <v>163</v>
      </c>
      <c r="BKO123" s="1009" t="s">
        <v>163</v>
      </c>
      <c r="BKP123" s="1009" t="s">
        <v>163</v>
      </c>
      <c r="BKQ123" s="1009" t="s">
        <v>163</v>
      </c>
      <c r="BKR123" s="1009" t="s">
        <v>163</v>
      </c>
      <c r="BKS123" s="1009" t="s">
        <v>163</v>
      </c>
      <c r="BKT123" s="1009" t="s">
        <v>163</v>
      </c>
      <c r="BKU123" s="1009" t="s">
        <v>163</v>
      </c>
      <c r="BKV123" s="1009" t="s">
        <v>163</v>
      </c>
      <c r="BKW123" s="1009" t="s">
        <v>163</v>
      </c>
      <c r="BKX123" s="1009" t="s">
        <v>163</v>
      </c>
      <c r="BKY123" s="1009" t="s">
        <v>163</v>
      </c>
      <c r="BKZ123" s="1009" t="s">
        <v>163</v>
      </c>
      <c r="BLA123" s="1009" t="s">
        <v>163</v>
      </c>
      <c r="BLB123" s="1009" t="s">
        <v>163</v>
      </c>
      <c r="BLC123" s="1009" t="s">
        <v>163</v>
      </c>
      <c r="BLD123" s="1009" t="s">
        <v>163</v>
      </c>
      <c r="BLE123" s="1009" t="s">
        <v>163</v>
      </c>
      <c r="BLF123" s="1009" t="s">
        <v>163</v>
      </c>
      <c r="BLG123" s="1009" t="s">
        <v>163</v>
      </c>
      <c r="BLH123" s="1009" t="s">
        <v>163</v>
      </c>
      <c r="BLI123" s="1009" t="s">
        <v>163</v>
      </c>
      <c r="BLJ123" s="1009" t="s">
        <v>163</v>
      </c>
      <c r="BLK123" s="1009" t="s">
        <v>163</v>
      </c>
      <c r="BLL123" s="1009" t="s">
        <v>163</v>
      </c>
      <c r="BLM123" s="1009" t="s">
        <v>163</v>
      </c>
      <c r="BLN123" s="1009" t="s">
        <v>163</v>
      </c>
      <c r="BLO123" s="1009" t="s">
        <v>163</v>
      </c>
      <c r="BLP123" s="1009" t="s">
        <v>163</v>
      </c>
      <c r="BLQ123" s="1009" t="s">
        <v>163</v>
      </c>
      <c r="BLR123" s="1009" t="s">
        <v>163</v>
      </c>
      <c r="BLS123" s="1009" t="s">
        <v>163</v>
      </c>
      <c r="BLT123" s="1009" t="s">
        <v>163</v>
      </c>
      <c r="BLU123" s="1009" t="s">
        <v>163</v>
      </c>
      <c r="BLV123" s="1009" t="s">
        <v>163</v>
      </c>
      <c r="BLW123" s="1009" t="s">
        <v>163</v>
      </c>
      <c r="BLX123" s="1009" t="s">
        <v>163</v>
      </c>
      <c r="BLY123" s="1009" t="s">
        <v>163</v>
      </c>
      <c r="BLZ123" s="1009" t="s">
        <v>163</v>
      </c>
      <c r="BMA123" s="1009" t="s">
        <v>163</v>
      </c>
      <c r="BMB123" s="1009" t="s">
        <v>163</v>
      </c>
      <c r="BMC123" s="1009" t="s">
        <v>163</v>
      </c>
      <c r="BMD123" s="1009" t="s">
        <v>163</v>
      </c>
      <c r="BME123" s="1009" t="s">
        <v>163</v>
      </c>
      <c r="BMF123" s="1009" t="s">
        <v>163</v>
      </c>
      <c r="BMG123" s="1009" t="s">
        <v>163</v>
      </c>
      <c r="BMH123" s="1009" t="s">
        <v>163</v>
      </c>
      <c r="BMI123" s="1009" t="s">
        <v>163</v>
      </c>
      <c r="BMJ123" s="1009" t="s">
        <v>163</v>
      </c>
      <c r="BMK123" s="1009" t="s">
        <v>163</v>
      </c>
      <c r="BML123" s="1009" t="s">
        <v>163</v>
      </c>
      <c r="BMM123" s="1009" t="s">
        <v>163</v>
      </c>
      <c r="BMN123" s="1009" t="s">
        <v>163</v>
      </c>
      <c r="BMO123" s="1009" t="s">
        <v>163</v>
      </c>
      <c r="BMP123" s="1009" t="s">
        <v>163</v>
      </c>
      <c r="BMQ123" s="1009" t="s">
        <v>163</v>
      </c>
      <c r="BMR123" s="1009" t="s">
        <v>163</v>
      </c>
      <c r="BMS123" s="1009" t="s">
        <v>163</v>
      </c>
      <c r="BMT123" s="1009" t="s">
        <v>163</v>
      </c>
      <c r="BMU123" s="1009" t="s">
        <v>163</v>
      </c>
      <c r="BMV123" s="1009" t="s">
        <v>163</v>
      </c>
      <c r="BMW123" s="1009" t="s">
        <v>163</v>
      </c>
      <c r="BMX123" s="1009" t="s">
        <v>163</v>
      </c>
      <c r="BMY123" s="1009" t="s">
        <v>163</v>
      </c>
      <c r="BMZ123" s="1009" t="s">
        <v>163</v>
      </c>
      <c r="BNA123" s="1009" t="s">
        <v>163</v>
      </c>
      <c r="BNB123" s="1009" t="s">
        <v>163</v>
      </c>
      <c r="BNC123" s="1009" t="s">
        <v>163</v>
      </c>
      <c r="BND123" s="1009" t="s">
        <v>163</v>
      </c>
      <c r="BNE123" s="1009" t="s">
        <v>163</v>
      </c>
      <c r="BNF123" s="1009" t="s">
        <v>163</v>
      </c>
      <c r="BNG123" s="1009" t="s">
        <v>163</v>
      </c>
      <c r="BNH123" s="1009" t="s">
        <v>163</v>
      </c>
      <c r="BNI123" s="1009" t="s">
        <v>163</v>
      </c>
      <c r="BNJ123" s="1009" t="s">
        <v>163</v>
      </c>
      <c r="BNK123" s="1009" t="s">
        <v>163</v>
      </c>
      <c r="BNL123" s="1009" t="s">
        <v>163</v>
      </c>
      <c r="BNM123" s="1009" t="s">
        <v>163</v>
      </c>
      <c r="BNN123" s="1009" t="s">
        <v>163</v>
      </c>
      <c r="BNO123" s="1009" t="s">
        <v>163</v>
      </c>
      <c r="BNP123" s="1009" t="s">
        <v>163</v>
      </c>
      <c r="BNQ123" s="1009" t="s">
        <v>163</v>
      </c>
      <c r="BNR123" s="1009" t="s">
        <v>163</v>
      </c>
      <c r="BNS123" s="1009" t="s">
        <v>163</v>
      </c>
      <c r="BNT123" s="1009" t="s">
        <v>163</v>
      </c>
      <c r="BNU123" s="1009" t="s">
        <v>163</v>
      </c>
      <c r="BNV123" s="1009" t="s">
        <v>163</v>
      </c>
      <c r="BNW123" s="1009" t="s">
        <v>163</v>
      </c>
      <c r="BNX123" s="1009" t="s">
        <v>163</v>
      </c>
      <c r="BNY123" s="1009" t="s">
        <v>163</v>
      </c>
      <c r="BNZ123" s="1009" t="s">
        <v>163</v>
      </c>
      <c r="BOA123" s="1009" t="s">
        <v>163</v>
      </c>
      <c r="BOB123" s="1009" t="s">
        <v>163</v>
      </c>
      <c r="BOC123" s="1009" t="s">
        <v>163</v>
      </c>
      <c r="BOD123" s="1009" t="s">
        <v>163</v>
      </c>
      <c r="BOE123" s="1009" t="s">
        <v>163</v>
      </c>
      <c r="BOF123" s="1009" t="s">
        <v>163</v>
      </c>
      <c r="BOG123" s="1009" t="s">
        <v>163</v>
      </c>
      <c r="BOH123" s="1009" t="s">
        <v>163</v>
      </c>
      <c r="BOI123" s="1009" t="s">
        <v>163</v>
      </c>
      <c r="BOJ123" s="1009" t="s">
        <v>163</v>
      </c>
      <c r="BOK123" s="1009" t="s">
        <v>163</v>
      </c>
      <c r="BOL123" s="1009" t="s">
        <v>163</v>
      </c>
      <c r="BOM123" s="1009" t="s">
        <v>163</v>
      </c>
      <c r="BON123" s="1009" t="s">
        <v>163</v>
      </c>
      <c r="BOO123" s="1009" t="s">
        <v>163</v>
      </c>
      <c r="BOP123" s="1009" t="s">
        <v>163</v>
      </c>
      <c r="BOQ123" s="1009" t="s">
        <v>163</v>
      </c>
      <c r="BOR123" s="1009" t="s">
        <v>163</v>
      </c>
      <c r="BOS123" s="1009" t="s">
        <v>163</v>
      </c>
      <c r="BOT123" s="1009" t="s">
        <v>163</v>
      </c>
      <c r="BOU123" s="1009" t="s">
        <v>163</v>
      </c>
      <c r="BOV123" s="1009" t="s">
        <v>163</v>
      </c>
      <c r="BOW123" s="1009" t="s">
        <v>163</v>
      </c>
      <c r="BOX123" s="1009" t="s">
        <v>163</v>
      </c>
      <c r="BOY123" s="1009" t="s">
        <v>163</v>
      </c>
      <c r="BOZ123" s="1009" t="s">
        <v>163</v>
      </c>
      <c r="BPA123" s="1009" t="s">
        <v>163</v>
      </c>
      <c r="BPB123" s="1009" t="s">
        <v>163</v>
      </c>
      <c r="BPC123" s="1009" t="s">
        <v>163</v>
      </c>
      <c r="BPD123" s="1009" t="s">
        <v>163</v>
      </c>
      <c r="BPE123" s="1009" t="s">
        <v>163</v>
      </c>
      <c r="BPF123" s="1009" t="s">
        <v>163</v>
      </c>
      <c r="BPG123" s="1009" t="s">
        <v>163</v>
      </c>
      <c r="BPH123" s="1009" t="s">
        <v>163</v>
      </c>
      <c r="BPI123" s="1009" t="s">
        <v>163</v>
      </c>
      <c r="BPJ123" s="1009" t="s">
        <v>163</v>
      </c>
      <c r="BPK123" s="1009" t="s">
        <v>163</v>
      </c>
      <c r="BPL123" s="1009" t="s">
        <v>163</v>
      </c>
      <c r="BPM123" s="1009" t="s">
        <v>163</v>
      </c>
      <c r="BPN123" s="1009" t="s">
        <v>163</v>
      </c>
      <c r="BPO123" s="1009" t="s">
        <v>163</v>
      </c>
      <c r="BPP123" s="1009" t="s">
        <v>163</v>
      </c>
      <c r="BPQ123" s="1009" t="s">
        <v>163</v>
      </c>
      <c r="BPR123" s="1009" t="s">
        <v>163</v>
      </c>
      <c r="BPS123" s="1009" t="s">
        <v>163</v>
      </c>
      <c r="BPT123" s="1009" t="s">
        <v>163</v>
      </c>
      <c r="BPU123" s="1009" t="s">
        <v>163</v>
      </c>
      <c r="BPV123" s="1009" t="s">
        <v>163</v>
      </c>
      <c r="BPW123" s="1009" t="s">
        <v>163</v>
      </c>
      <c r="BPX123" s="1009" t="s">
        <v>163</v>
      </c>
      <c r="BPY123" s="1009" t="s">
        <v>163</v>
      </c>
      <c r="BPZ123" s="1009" t="s">
        <v>163</v>
      </c>
      <c r="BQA123" s="1009" t="s">
        <v>163</v>
      </c>
      <c r="BQB123" s="1009" t="s">
        <v>163</v>
      </c>
      <c r="BQC123" s="1009" t="s">
        <v>163</v>
      </c>
      <c r="BQD123" s="1009" t="s">
        <v>163</v>
      </c>
      <c r="BQE123" s="1009" t="s">
        <v>163</v>
      </c>
      <c r="BQF123" s="1009" t="s">
        <v>163</v>
      </c>
      <c r="BQG123" s="1009" t="s">
        <v>163</v>
      </c>
      <c r="BQH123" s="1009" t="s">
        <v>163</v>
      </c>
      <c r="BQI123" s="1009" t="s">
        <v>163</v>
      </c>
      <c r="BQJ123" s="1009" t="s">
        <v>163</v>
      </c>
      <c r="BQK123" s="1009" t="s">
        <v>163</v>
      </c>
      <c r="BQL123" s="1009" t="s">
        <v>163</v>
      </c>
      <c r="BQM123" s="1009" t="s">
        <v>163</v>
      </c>
      <c r="BQN123" s="1009" t="s">
        <v>163</v>
      </c>
      <c r="BQO123" s="1009" t="s">
        <v>163</v>
      </c>
      <c r="BQP123" s="1009" t="s">
        <v>163</v>
      </c>
      <c r="BQQ123" s="1009" t="s">
        <v>163</v>
      </c>
      <c r="BQR123" s="1009" t="s">
        <v>163</v>
      </c>
      <c r="BQS123" s="1009" t="s">
        <v>163</v>
      </c>
      <c r="BQT123" s="1009" t="s">
        <v>163</v>
      </c>
      <c r="BQU123" s="1009" t="s">
        <v>163</v>
      </c>
      <c r="BQV123" s="1009" t="s">
        <v>163</v>
      </c>
      <c r="BQW123" s="1009" t="s">
        <v>163</v>
      </c>
      <c r="BQX123" s="1009" t="s">
        <v>163</v>
      </c>
      <c r="BQY123" s="1009" t="s">
        <v>163</v>
      </c>
      <c r="BQZ123" s="1009" t="s">
        <v>163</v>
      </c>
      <c r="BRA123" s="1009" t="s">
        <v>163</v>
      </c>
      <c r="BRB123" s="1009" t="s">
        <v>163</v>
      </c>
      <c r="BRC123" s="1009" t="s">
        <v>163</v>
      </c>
      <c r="BRD123" s="1009" t="s">
        <v>163</v>
      </c>
      <c r="BRE123" s="1009" t="s">
        <v>163</v>
      </c>
      <c r="BRF123" s="1009" t="s">
        <v>163</v>
      </c>
      <c r="BRG123" s="1009" t="s">
        <v>163</v>
      </c>
      <c r="BRH123" s="1009" t="s">
        <v>163</v>
      </c>
      <c r="BRI123" s="1009" t="s">
        <v>163</v>
      </c>
      <c r="BRJ123" s="1009" t="s">
        <v>163</v>
      </c>
      <c r="BRK123" s="1009" t="s">
        <v>163</v>
      </c>
      <c r="BRL123" s="1009" t="s">
        <v>163</v>
      </c>
      <c r="BRM123" s="1009" t="s">
        <v>163</v>
      </c>
      <c r="BRN123" s="1009" t="s">
        <v>163</v>
      </c>
      <c r="BRO123" s="1009" t="s">
        <v>163</v>
      </c>
      <c r="BRP123" s="1009" t="s">
        <v>163</v>
      </c>
      <c r="BRQ123" s="1009" t="s">
        <v>163</v>
      </c>
      <c r="BRR123" s="1009" t="s">
        <v>163</v>
      </c>
      <c r="BRS123" s="1009" t="s">
        <v>163</v>
      </c>
      <c r="BRT123" s="1009" t="s">
        <v>163</v>
      </c>
      <c r="BRU123" s="1009" t="s">
        <v>163</v>
      </c>
      <c r="BRV123" s="1009" t="s">
        <v>163</v>
      </c>
      <c r="BRW123" s="1009" t="s">
        <v>163</v>
      </c>
      <c r="BRX123" s="1009" t="s">
        <v>163</v>
      </c>
      <c r="BRY123" s="1009" t="s">
        <v>163</v>
      </c>
      <c r="BRZ123" s="1009" t="s">
        <v>163</v>
      </c>
      <c r="BSA123" s="1009" t="s">
        <v>163</v>
      </c>
      <c r="BSB123" s="1009" t="s">
        <v>163</v>
      </c>
      <c r="BSC123" s="1009" t="s">
        <v>163</v>
      </c>
      <c r="BSD123" s="1009" t="s">
        <v>163</v>
      </c>
      <c r="BSE123" s="1009" t="s">
        <v>163</v>
      </c>
      <c r="BSF123" s="1009" t="s">
        <v>163</v>
      </c>
      <c r="BSG123" s="1009" t="s">
        <v>163</v>
      </c>
      <c r="BSH123" s="1009" t="s">
        <v>163</v>
      </c>
      <c r="BSI123" s="1009" t="s">
        <v>163</v>
      </c>
      <c r="BSJ123" s="1009" t="s">
        <v>163</v>
      </c>
      <c r="BSK123" s="1009" t="s">
        <v>163</v>
      </c>
      <c r="BSL123" s="1009" t="s">
        <v>163</v>
      </c>
      <c r="BSM123" s="1009" t="s">
        <v>163</v>
      </c>
      <c r="BSN123" s="1009" t="s">
        <v>163</v>
      </c>
      <c r="BSO123" s="1009" t="s">
        <v>163</v>
      </c>
      <c r="BSP123" s="1009" t="s">
        <v>163</v>
      </c>
      <c r="BSQ123" s="1009" t="s">
        <v>163</v>
      </c>
      <c r="BSR123" s="1009" t="s">
        <v>163</v>
      </c>
      <c r="BSS123" s="1009" t="s">
        <v>163</v>
      </c>
      <c r="BST123" s="1009" t="s">
        <v>163</v>
      </c>
      <c r="BSU123" s="1009" t="s">
        <v>163</v>
      </c>
      <c r="BSV123" s="1009" t="s">
        <v>163</v>
      </c>
      <c r="BSW123" s="1009" t="s">
        <v>163</v>
      </c>
      <c r="BSX123" s="1009" t="s">
        <v>163</v>
      </c>
      <c r="BSY123" s="1009" t="s">
        <v>163</v>
      </c>
      <c r="BSZ123" s="1009" t="s">
        <v>163</v>
      </c>
      <c r="BTA123" s="1009" t="s">
        <v>163</v>
      </c>
      <c r="BTB123" s="1009" t="s">
        <v>163</v>
      </c>
      <c r="BTC123" s="1009" t="s">
        <v>163</v>
      </c>
      <c r="BTD123" s="1009" t="s">
        <v>163</v>
      </c>
      <c r="BTE123" s="1009" t="s">
        <v>163</v>
      </c>
      <c r="BTF123" s="1009" t="s">
        <v>163</v>
      </c>
      <c r="BTG123" s="1009" t="s">
        <v>163</v>
      </c>
      <c r="BTH123" s="1009" t="s">
        <v>163</v>
      </c>
      <c r="BTI123" s="1009" t="s">
        <v>163</v>
      </c>
      <c r="BTJ123" s="1009" t="s">
        <v>163</v>
      </c>
      <c r="BTK123" s="1009" t="s">
        <v>163</v>
      </c>
      <c r="BTL123" s="1009" t="s">
        <v>163</v>
      </c>
      <c r="BTM123" s="1009" t="s">
        <v>163</v>
      </c>
      <c r="BTN123" s="1009" t="s">
        <v>163</v>
      </c>
      <c r="BTO123" s="1009" t="s">
        <v>163</v>
      </c>
      <c r="BTP123" s="1009" t="s">
        <v>163</v>
      </c>
      <c r="BTQ123" s="1009" t="s">
        <v>163</v>
      </c>
      <c r="BTR123" s="1009" t="s">
        <v>163</v>
      </c>
      <c r="BTS123" s="1009" t="s">
        <v>163</v>
      </c>
      <c r="BTT123" s="1009" t="s">
        <v>163</v>
      </c>
      <c r="BTU123" s="1009" t="s">
        <v>163</v>
      </c>
      <c r="BTV123" s="1009" t="s">
        <v>163</v>
      </c>
      <c r="BTW123" s="1009" t="s">
        <v>163</v>
      </c>
      <c r="BTX123" s="1009" t="s">
        <v>163</v>
      </c>
      <c r="BTY123" s="1009" t="s">
        <v>163</v>
      </c>
      <c r="BTZ123" s="1009" t="s">
        <v>163</v>
      </c>
      <c r="BUA123" s="1009" t="s">
        <v>163</v>
      </c>
      <c r="BUB123" s="1009" t="s">
        <v>163</v>
      </c>
      <c r="BUC123" s="1009" t="s">
        <v>163</v>
      </c>
      <c r="BUD123" s="1009" t="s">
        <v>163</v>
      </c>
      <c r="BUE123" s="1009" t="s">
        <v>163</v>
      </c>
      <c r="BUF123" s="1009" t="s">
        <v>163</v>
      </c>
      <c r="BUG123" s="1009" t="s">
        <v>163</v>
      </c>
      <c r="BUH123" s="1009" t="s">
        <v>163</v>
      </c>
      <c r="BUI123" s="1009" t="s">
        <v>163</v>
      </c>
      <c r="BUJ123" s="1009" t="s">
        <v>163</v>
      </c>
      <c r="BUK123" s="1009" t="s">
        <v>163</v>
      </c>
      <c r="BUL123" s="1009" t="s">
        <v>163</v>
      </c>
      <c r="BUM123" s="1009" t="s">
        <v>163</v>
      </c>
      <c r="BUN123" s="1009" t="s">
        <v>163</v>
      </c>
      <c r="BUO123" s="1009" t="s">
        <v>163</v>
      </c>
      <c r="BUP123" s="1009" t="s">
        <v>163</v>
      </c>
      <c r="BUQ123" s="1009" t="s">
        <v>163</v>
      </c>
      <c r="BUR123" s="1009" t="s">
        <v>163</v>
      </c>
      <c r="BUS123" s="1009" t="s">
        <v>163</v>
      </c>
      <c r="BUT123" s="1009" t="s">
        <v>163</v>
      </c>
      <c r="BUU123" s="1009" t="s">
        <v>163</v>
      </c>
      <c r="BUV123" s="1009" t="s">
        <v>163</v>
      </c>
      <c r="BUW123" s="1009" t="s">
        <v>163</v>
      </c>
      <c r="BUX123" s="1009" t="s">
        <v>163</v>
      </c>
      <c r="BUY123" s="1009" t="s">
        <v>163</v>
      </c>
      <c r="BUZ123" s="1009" t="s">
        <v>163</v>
      </c>
      <c r="BVA123" s="1009" t="s">
        <v>163</v>
      </c>
      <c r="BVB123" s="1009" t="s">
        <v>163</v>
      </c>
      <c r="BVC123" s="1009" t="s">
        <v>163</v>
      </c>
      <c r="BVD123" s="1009" t="s">
        <v>163</v>
      </c>
      <c r="BVE123" s="1009" t="s">
        <v>163</v>
      </c>
      <c r="BVF123" s="1009" t="s">
        <v>163</v>
      </c>
      <c r="BVG123" s="1009" t="s">
        <v>163</v>
      </c>
      <c r="BVH123" s="1009" t="s">
        <v>163</v>
      </c>
      <c r="BVI123" s="1009" t="s">
        <v>163</v>
      </c>
      <c r="BVJ123" s="1009" t="s">
        <v>163</v>
      </c>
      <c r="BVK123" s="1009" t="s">
        <v>163</v>
      </c>
      <c r="BVL123" s="1009" t="s">
        <v>163</v>
      </c>
      <c r="BVM123" s="1009" t="s">
        <v>163</v>
      </c>
      <c r="BVN123" s="1009" t="s">
        <v>163</v>
      </c>
      <c r="BVO123" s="1009" t="s">
        <v>163</v>
      </c>
      <c r="BVP123" s="1009" t="s">
        <v>163</v>
      </c>
      <c r="BVQ123" s="1009" t="s">
        <v>163</v>
      </c>
      <c r="BVR123" s="1009" t="s">
        <v>163</v>
      </c>
      <c r="BVS123" s="1009" t="s">
        <v>163</v>
      </c>
      <c r="BVT123" s="1009" t="s">
        <v>163</v>
      </c>
      <c r="BVU123" s="1009" t="s">
        <v>163</v>
      </c>
      <c r="BVV123" s="1009" t="s">
        <v>163</v>
      </c>
      <c r="BVW123" s="1009" t="s">
        <v>163</v>
      </c>
      <c r="BVX123" s="1009" t="s">
        <v>163</v>
      </c>
      <c r="BVY123" s="1009" t="s">
        <v>163</v>
      </c>
      <c r="BVZ123" s="1009" t="s">
        <v>163</v>
      </c>
      <c r="BWA123" s="1009" t="s">
        <v>163</v>
      </c>
      <c r="BWB123" s="1009" t="s">
        <v>163</v>
      </c>
      <c r="BWC123" s="1009" t="s">
        <v>163</v>
      </c>
      <c r="BWD123" s="1009" t="s">
        <v>163</v>
      </c>
      <c r="BWE123" s="1009" t="s">
        <v>163</v>
      </c>
      <c r="BWF123" s="1009" t="s">
        <v>163</v>
      </c>
      <c r="BWG123" s="1009" t="s">
        <v>163</v>
      </c>
      <c r="BWH123" s="1009" t="s">
        <v>163</v>
      </c>
      <c r="BWI123" s="1009" t="s">
        <v>163</v>
      </c>
      <c r="BWJ123" s="1009" t="s">
        <v>163</v>
      </c>
      <c r="BWK123" s="1009" t="s">
        <v>163</v>
      </c>
      <c r="BWL123" s="1009" t="s">
        <v>163</v>
      </c>
      <c r="BWM123" s="1009" t="s">
        <v>163</v>
      </c>
      <c r="BWN123" s="1009" t="s">
        <v>163</v>
      </c>
      <c r="BWO123" s="1009" t="s">
        <v>163</v>
      </c>
      <c r="BWP123" s="1009" t="s">
        <v>163</v>
      </c>
      <c r="BWQ123" s="1009" t="s">
        <v>163</v>
      </c>
      <c r="BWR123" s="1009" t="s">
        <v>163</v>
      </c>
      <c r="BWS123" s="1009" t="s">
        <v>163</v>
      </c>
      <c r="BWT123" s="1009" t="s">
        <v>163</v>
      </c>
      <c r="BWU123" s="1009" t="s">
        <v>163</v>
      </c>
      <c r="BWV123" s="1009" t="s">
        <v>163</v>
      </c>
      <c r="BWW123" s="1009" t="s">
        <v>163</v>
      </c>
      <c r="BWX123" s="1009" t="s">
        <v>163</v>
      </c>
      <c r="BWY123" s="1009" t="s">
        <v>163</v>
      </c>
      <c r="BWZ123" s="1009" t="s">
        <v>163</v>
      </c>
      <c r="BXA123" s="1009" t="s">
        <v>163</v>
      </c>
      <c r="BXB123" s="1009" t="s">
        <v>163</v>
      </c>
      <c r="BXC123" s="1009" t="s">
        <v>163</v>
      </c>
      <c r="BXD123" s="1009" t="s">
        <v>163</v>
      </c>
      <c r="BXE123" s="1009" t="s">
        <v>163</v>
      </c>
      <c r="BXF123" s="1009" t="s">
        <v>163</v>
      </c>
      <c r="BXG123" s="1009" t="s">
        <v>163</v>
      </c>
      <c r="BXH123" s="1009" t="s">
        <v>163</v>
      </c>
      <c r="BXI123" s="1009" t="s">
        <v>163</v>
      </c>
      <c r="BXJ123" s="1009" t="s">
        <v>163</v>
      </c>
      <c r="BXK123" s="1009" t="s">
        <v>163</v>
      </c>
      <c r="BXL123" s="1009" t="s">
        <v>163</v>
      </c>
      <c r="BXM123" s="1009" t="s">
        <v>163</v>
      </c>
      <c r="BXN123" s="1009" t="s">
        <v>163</v>
      </c>
      <c r="BXO123" s="1009" t="s">
        <v>163</v>
      </c>
      <c r="BXP123" s="1009" t="s">
        <v>163</v>
      </c>
      <c r="BXQ123" s="1009" t="s">
        <v>163</v>
      </c>
      <c r="BXR123" s="1009" t="s">
        <v>163</v>
      </c>
      <c r="BXS123" s="1009" t="s">
        <v>163</v>
      </c>
      <c r="BXT123" s="1009" t="s">
        <v>163</v>
      </c>
      <c r="BXU123" s="1009" t="s">
        <v>163</v>
      </c>
      <c r="BXV123" s="1009" t="s">
        <v>163</v>
      </c>
      <c r="BXW123" s="1009" t="s">
        <v>163</v>
      </c>
      <c r="BXX123" s="1009" t="s">
        <v>163</v>
      </c>
      <c r="BXY123" s="1009" t="s">
        <v>163</v>
      </c>
      <c r="BXZ123" s="1009" t="s">
        <v>163</v>
      </c>
      <c r="BYA123" s="1009" t="s">
        <v>163</v>
      </c>
      <c r="BYB123" s="1009" t="s">
        <v>163</v>
      </c>
      <c r="BYC123" s="1009" t="s">
        <v>163</v>
      </c>
      <c r="BYD123" s="1009" t="s">
        <v>163</v>
      </c>
      <c r="BYE123" s="1009" t="s">
        <v>163</v>
      </c>
      <c r="BYF123" s="1009" t="s">
        <v>163</v>
      </c>
      <c r="BYG123" s="1009" t="s">
        <v>163</v>
      </c>
      <c r="BYH123" s="1009" t="s">
        <v>163</v>
      </c>
      <c r="BYI123" s="1009" t="s">
        <v>163</v>
      </c>
      <c r="BYJ123" s="1009" t="s">
        <v>163</v>
      </c>
      <c r="BYK123" s="1009" t="s">
        <v>163</v>
      </c>
      <c r="BYL123" s="1009" t="s">
        <v>163</v>
      </c>
      <c r="BYM123" s="1009" t="s">
        <v>163</v>
      </c>
      <c r="BYN123" s="1009" t="s">
        <v>163</v>
      </c>
      <c r="BYO123" s="1009" t="s">
        <v>163</v>
      </c>
      <c r="BYP123" s="1009" t="s">
        <v>163</v>
      </c>
      <c r="BYQ123" s="1009" t="s">
        <v>163</v>
      </c>
      <c r="BYR123" s="1009" t="s">
        <v>163</v>
      </c>
      <c r="BYS123" s="1009" t="s">
        <v>163</v>
      </c>
      <c r="BYT123" s="1009" t="s">
        <v>163</v>
      </c>
      <c r="BYU123" s="1009" t="s">
        <v>163</v>
      </c>
      <c r="BYV123" s="1009" t="s">
        <v>163</v>
      </c>
      <c r="BYW123" s="1009" t="s">
        <v>163</v>
      </c>
      <c r="BYX123" s="1009" t="s">
        <v>163</v>
      </c>
      <c r="BYY123" s="1009" t="s">
        <v>163</v>
      </c>
      <c r="BYZ123" s="1009" t="s">
        <v>163</v>
      </c>
      <c r="BZA123" s="1009" t="s">
        <v>163</v>
      </c>
      <c r="BZB123" s="1009" t="s">
        <v>163</v>
      </c>
      <c r="BZC123" s="1009" t="s">
        <v>163</v>
      </c>
      <c r="BZD123" s="1009" t="s">
        <v>163</v>
      </c>
      <c r="BZE123" s="1009" t="s">
        <v>163</v>
      </c>
      <c r="BZF123" s="1009" t="s">
        <v>163</v>
      </c>
      <c r="BZG123" s="1009" t="s">
        <v>163</v>
      </c>
      <c r="BZH123" s="1009" t="s">
        <v>163</v>
      </c>
      <c r="BZI123" s="1009" t="s">
        <v>163</v>
      </c>
      <c r="BZJ123" s="1009" t="s">
        <v>163</v>
      </c>
      <c r="BZK123" s="1009" t="s">
        <v>163</v>
      </c>
      <c r="BZL123" s="1009" t="s">
        <v>163</v>
      </c>
      <c r="BZM123" s="1009" t="s">
        <v>163</v>
      </c>
      <c r="BZN123" s="1009" t="s">
        <v>163</v>
      </c>
      <c r="BZO123" s="1009" t="s">
        <v>163</v>
      </c>
      <c r="BZP123" s="1009" t="s">
        <v>163</v>
      </c>
      <c r="BZQ123" s="1009" t="s">
        <v>163</v>
      </c>
      <c r="BZR123" s="1009" t="s">
        <v>163</v>
      </c>
      <c r="BZS123" s="1009" t="s">
        <v>163</v>
      </c>
      <c r="BZT123" s="1009" t="s">
        <v>163</v>
      </c>
      <c r="BZU123" s="1009" t="s">
        <v>163</v>
      </c>
      <c r="BZV123" s="1009" t="s">
        <v>163</v>
      </c>
      <c r="BZW123" s="1009" t="s">
        <v>163</v>
      </c>
      <c r="BZX123" s="1009" t="s">
        <v>163</v>
      </c>
      <c r="BZY123" s="1009" t="s">
        <v>163</v>
      </c>
      <c r="BZZ123" s="1009" t="s">
        <v>163</v>
      </c>
      <c r="CAA123" s="1009" t="s">
        <v>163</v>
      </c>
      <c r="CAB123" s="1009" t="s">
        <v>163</v>
      </c>
      <c r="CAC123" s="1009" t="s">
        <v>163</v>
      </c>
      <c r="CAD123" s="1009" t="s">
        <v>163</v>
      </c>
      <c r="CAE123" s="1009" t="s">
        <v>163</v>
      </c>
      <c r="CAF123" s="1009" t="s">
        <v>163</v>
      </c>
      <c r="CAG123" s="1009" t="s">
        <v>163</v>
      </c>
      <c r="CAH123" s="1009" t="s">
        <v>163</v>
      </c>
      <c r="CAI123" s="1009" t="s">
        <v>163</v>
      </c>
      <c r="CAJ123" s="1009" t="s">
        <v>163</v>
      </c>
      <c r="CAK123" s="1009" t="s">
        <v>163</v>
      </c>
      <c r="CAL123" s="1009" t="s">
        <v>163</v>
      </c>
      <c r="CAM123" s="1009" t="s">
        <v>163</v>
      </c>
      <c r="CAN123" s="1009" t="s">
        <v>163</v>
      </c>
      <c r="CAO123" s="1009" t="s">
        <v>163</v>
      </c>
      <c r="CAP123" s="1009" t="s">
        <v>163</v>
      </c>
      <c r="CAQ123" s="1009" t="s">
        <v>163</v>
      </c>
      <c r="CAR123" s="1009" t="s">
        <v>163</v>
      </c>
      <c r="CAS123" s="1009" t="s">
        <v>163</v>
      </c>
      <c r="CAT123" s="1009" t="s">
        <v>163</v>
      </c>
      <c r="CAU123" s="1009" t="s">
        <v>163</v>
      </c>
      <c r="CAV123" s="1009" t="s">
        <v>163</v>
      </c>
      <c r="CAW123" s="1009" t="s">
        <v>163</v>
      </c>
      <c r="CAX123" s="1009" t="s">
        <v>163</v>
      </c>
      <c r="CAY123" s="1009" t="s">
        <v>163</v>
      </c>
      <c r="CAZ123" s="1009" t="s">
        <v>163</v>
      </c>
      <c r="CBA123" s="1009" t="s">
        <v>163</v>
      </c>
      <c r="CBB123" s="1009" t="s">
        <v>163</v>
      </c>
      <c r="CBC123" s="1009" t="s">
        <v>163</v>
      </c>
      <c r="CBD123" s="1009" t="s">
        <v>163</v>
      </c>
      <c r="CBE123" s="1009" t="s">
        <v>163</v>
      </c>
      <c r="CBF123" s="1009" t="s">
        <v>163</v>
      </c>
      <c r="CBG123" s="1009" t="s">
        <v>163</v>
      </c>
      <c r="CBH123" s="1009" t="s">
        <v>163</v>
      </c>
      <c r="CBI123" s="1009" t="s">
        <v>163</v>
      </c>
      <c r="CBJ123" s="1009" t="s">
        <v>163</v>
      </c>
      <c r="CBK123" s="1009" t="s">
        <v>163</v>
      </c>
      <c r="CBL123" s="1009" t="s">
        <v>163</v>
      </c>
      <c r="CBM123" s="1009" t="s">
        <v>163</v>
      </c>
      <c r="CBN123" s="1009" t="s">
        <v>163</v>
      </c>
      <c r="CBO123" s="1009" t="s">
        <v>163</v>
      </c>
      <c r="CBP123" s="1009" t="s">
        <v>163</v>
      </c>
      <c r="CBQ123" s="1009" t="s">
        <v>163</v>
      </c>
      <c r="CBR123" s="1009" t="s">
        <v>163</v>
      </c>
      <c r="CBS123" s="1009" t="s">
        <v>163</v>
      </c>
      <c r="CBT123" s="1009" t="s">
        <v>163</v>
      </c>
      <c r="CBU123" s="1009" t="s">
        <v>163</v>
      </c>
      <c r="CBV123" s="1009" t="s">
        <v>163</v>
      </c>
      <c r="CBW123" s="1009" t="s">
        <v>163</v>
      </c>
      <c r="CBX123" s="1009" t="s">
        <v>163</v>
      </c>
      <c r="CBY123" s="1009" t="s">
        <v>163</v>
      </c>
      <c r="CBZ123" s="1009" t="s">
        <v>163</v>
      </c>
      <c r="CCA123" s="1009" t="s">
        <v>163</v>
      </c>
      <c r="CCB123" s="1009" t="s">
        <v>163</v>
      </c>
      <c r="CCC123" s="1009" t="s">
        <v>163</v>
      </c>
      <c r="CCD123" s="1009" t="s">
        <v>163</v>
      </c>
      <c r="CCE123" s="1009" t="s">
        <v>163</v>
      </c>
      <c r="CCF123" s="1009" t="s">
        <v>163</v>
      </c>
      <c r="CCG123" s="1009" t="s">
        <v>163</v>
      </c>
      <c r="CCH123" s="1009" t="s">
        <v>163</v>
      </c>
      <c r="CCI123" s="1009" t="s">
        <v>163</v>
      </c>
      <c r="CCJ123" s="1009" t="s">
        <v>163</v>
      </c>
      <c r="CCK123" s="1009" t="s">
        <v>163</v>
      </c>
      <c r="CCL123" s="1009" t="s">
        <v>163</v>
      </c>
      <c r="CCM123" s="1009" t="s">
        <v>163</v>
      </c>
      <c r="CCN123" s="1009" t="s">
        <v>163</v>
      </c>
      <c r="CCO123" s="1009" t="s">
        <v>163</v>
      </c>
      <c r="CCP123" s="1009" t="s">
        <v>163</v>
      </c>
      <c r="CCQ123" s="1009" t="s">
        <v>163</v>
      </c>
      <c r="CCR123" s="1009" t="s">
        <v>163</v>
      </c>
      <c r="CCS123" s="1009" t="s">
        <v>163</v>
      </c>
      <c r="CCT123" s="1009" t="s">
        <v>163</v>
      </c>
      <c r="CCU123" s="1009" t="s">
        <v>163</v>
      </c>
      <c r="CCV123" s="1009" t="s">
        <v>163</v>
      </c>
      <c r="CCW123" s="1009" t="s">
        <v>163</v>
      </c>
      <c r="CCX123" s="1009" t="s">
        <v>163</v>
      </c>
      <c r="CCY123" s="1009" t="s">
        <v>163</v>
      </c>
      <c r="CCZ123" s="1009" t="s">
        <v>163</v>
      </c>
      <c r="CDA123" s="1009" t="s">
        <v>163</v>
      </c>
      <c r="CDB123" s="1009" t="s">
        <v>163</v>
      </c>
      <c r="CDC123" s="1009" t="s">
        <v>163</v>
      </c>
      <c r="CDD123" s="1009" t="s">
        <v>163</v>
      </c>
      <c r="CDE123" s="1009" t="s">
        <v>163</v>
      </c>
      <c r="CDF123" s="1009" t="s">
        <v>163</v>
      </c>
      <c r="CDG123" s="1009" t="s">
        <v>163</v>
      </c>
      <c r="CDH123" s="1009" t="s">
        <v>163</v>
      </c>
      <c r="CDI123" s="1009" t="s">
        <v>163</v>
      </c>
      <c r="CDJ123" s="1009" t="s">
        <v>163</v>
      </c>
      <c r="CDK123" s="1009" t="s">
        <v>163</v>
      </c>
      <c r="CDL123" s="1009" t="s">
        <v>163</v>
      </c>
      <c r="CDM123" s="1009" t="s">
        <v>163</v>
      </c>
      <c r="CDN123" s="1009" t="s">
        <v>163</v>
      </c>
      <c r="CDO123" s="1009" t="s">
        <v>163</v>
      </c>
      <c r="CDP123" s="1009" t="s">
        <v>163</v>
      </c>
      <c r="CDQ123" s="1009" t="s">
        <v>163</v>
      </c>
      <c r="CDR123" s="1009" t="s">
        <v>163</v>
      </c>
      <c r="CDS123" s="1009" t="s">
        <v>163</v>
      </c>
      <c r="CDT123" s="1009" t="s">
        <v>163</v>
      </c>
      <c r="CDU123" s="1009" t="s">
        <v>163</v>
      </c>
      <c r="CDV123" s="1009" t="s">
        <v>163</v>
      </c>
      <c r="CDW123" s="1009" t="s">
        <v>163</v>
      </c>
      <c r="CDX123" s="1009" t="s">
        <v>163</v>
      </c>
      <c r="CDY123" s="1009" t="s">
        <v>163</v>
      </c>
      <c r="CDZ123" s="1009" t="s">
        <v>163</v>
      </c>
      <c r="CEA123" s="1009" t="s">
        <v>163</v>
      </c>
      <c r="CEB123" s="1009" t="s">
        <v>163</v>
      </c>
      <c r="CEC123" s="1009" t="s">
        <v>163</v>
      </c>
      <c r="CED123" s="1009" t="s">
        <v>163</v>
      </c>
      <c r="CEE123" s="1009" t="s">
        <v>163</v>
      </c>
      <c r="CEF123" s="1009" t="s">
        <v>163</v>
      </c>
      <c r="CEG123" s="1009" t="s">
        <v>163</v>
      </c>
      <c r="CEH123" s="1009" t="s">
        <v>163</v>
      </c>
      <c r="CEI123" s="1009" t="s">
        <v>163</v>
      </c>
      <c r="CEJ123" s="1009" t="s">
        <v>163</v>
      </c>
      <c r="CEK123" s="1009" t="s">
        <v>163</v>
      </c>
      <c r="CEL123" s="1009" t="s">
        <v>163</v>
      </c>
      <c r="CEM123" s="1009" t="s">
        <v>163</v>
      </c>
      <c r="CEN123" s="1009" t="s">
        <v>163</v>
      </c>
      <c r="CEO123" s="1009" t="s">
        <v>163</v>
      </c>
      <c r="CEP123" s="1009" t="s">
        <v>163</v>
      </c>
      <c r="CEQ123" s="1009" t="s">
        <v>163</v>
      </c>
      <c r="CER123" s="1009" t="s">
        <v>163</v>
      </c>
      <c r="CES123" s="1009" t="s">
        <v>163</v>
      </c>
      <c r="CET123" s="1009" t="s">
        <v>163</v>
      </c>
      <c r="CEU123" s="1009" t="s">
        <v>163</v>
      </c>
      <c r="CEV123" s="1009" t="s">
        <v>163</v>
      </c>
      <c r="CEW123" s="1009" t="s">
        <v>163</v>
      </c>
      <c r="CEX123" s="1009" t="s">
        <v>163</v>
      </c>
      <c r="CEY123" s="1009" t="s">
        <v>163</v>
      </c>
      <c r="CEZ123" s="1009" t="s">
        <v>163</v>
      </c>
      <c r="CFA123" s="1009" t="s">
        <v>163</v>
      </c>
      <c r="CFB123" s="1009" t="s">
        <v>163</v>
      </c>
      <c r="CFC123" s="1009" t="s">
        <v>163</v>
      </c>
      <c r="CFD123" s="1009" t="s">
        <v>163</v>
      </c>
      <c r="CFE123" s="1009" t="s">
        <v>163</v>
      </c>
      <c r="CFF123" s="1009" t="s">
        <v>163</v>
      </c>
      <c r="CFG123" s="1009" t="s">
        <v>163</v>
      </c>
      <c r="CFH123" s="1009" t="s">
        <v>163</v>
      </c>
      <c r="CFI123" s="1009" t="s">
        <v>163</v>
      </c>
      <c r="CFJ123" s="1009" t="s">
        <v>163</v>
      </c>
      <c r="CFK123" s="1009" t="s">
        <v>163</v>
      </c>
      <c r="CFL123" s="1009" t="s">
        <v>163</v>
      </c>
      <c r="CFM123" s="1009" t="s">
        <v>163</v>
      </c>
      <c r="CFN123" s="1009" t="s">
        <v>163</v>
      </c>
      <c r="CFO123" s="1009" t="s">
        <v>163</v>
      </c>
      <c r="CFP123" s="1009" t="s">
        <v>163</v>
      </c>
      <c r="CFQ123" s="1009" t="s">
        <v>163</v>
      </c>
      <c r="CFR123" s="1009" t="s">
        <v>163</v>
      </c>
      <c r="CFS123" s="1009" t="s">
        <v>163</v>
      </c>
      <c r="CFT123" s="1009" t="s">
        <v>163</v>
      </c>
      <c r="CFU123" s="1009" t="s">
        <v>163</v>
      </c>
      <c r="CFV123" s="1009" t="s">
        <v>163</v>
      </c>
      <c r="CFW123" s="1009" t="s">
        <v>163</v>
      </c>
      <c r="CFX123" s="1009" t="s">
        <v>163</v>
      </c>
      <c r="CFY123" s="1009" t="s">
        <v>163</v>
      </c>
      <c r="CFZ123" s="1009" t="s">
        <v>163</v>
      </c>
      <c r="CGA123" s="1009" t="s">
        <v>163</v>
      </c>
      <c r="CGB123" s="1009" t="s">
        <v>163</v>
      </c>
      <c r="CGC123" s="1009" t="s">
        <v>163</v>
      </c>
      <c r="CGD123" s="1009" t="s">
        <v>163</v>
      </c>
      <c r="CGE123" s="1009" t="s">
        <v>163</v>
      </c>
      <c r="CGF123" s="1009" t="s">
        <v>163</v>
      </c>
      <c r="CGG123" s="1009" t="s">
        <v>163</v>
      </c>
      <c r="CGH123" s="1009" t="s">
        <v>163</v>
      </c>
      <c r="CGI123" s="1009" t="s">
        <v>163</v>
      </c>
      <c r="CGJ123" s="1009" t="s">
        <v>163</v>
      </c>
      <c r="CGK123" s="1009" t="s">
        <v>163</v>
      </c>
      <c r="CGL123" s="1009" t="s">
        <v>163</v>
      </c>
      <c r="CGM123" s="1009" t="s">
        <v>163</v>
      </c>
      <c r="CGN123" s="1009" t="s">
        <v>163</v>
      </c>
      <c r="CGO123" s="1009" t="s">
        <v>163</v>
      </c>
      <c r="CGP123" s="1009" t="s">
        <v>163</v>
      </c>
      <c r="CGQ123" s="1009" t="s">
        <v>163</v>
      </c>
      <c r="CGR123" s="1009" t="s">
        <v>163</v>
      </c>
      <c r="CGS123" s="1009" t="s">
        <v>163</v>
      </c>
      <c r="CGT123" s="1009" t="s">
        <v>163</v>
      </c>
      <c r="CGU123" s="1009" t="s">
        <v>163</v>
      </c>
      <c r="CGV123" s="1009" t="s">
        <v>163</v>
      </c>
      <c r="CGW123" s="1009" t="s">
        <v>163</v>
      </c>
      <c r="CGX123" s="1009" t="s">
        <v>163</v>
      </c>
      <c r="CGY123" s="1009" t="s">
        <v>163</v>
      </c>
      <c r="CGZ123" s="1009" t="s">
        <v>163</v>
      </c>
      <c r="CHA123" s="1009" t="s">
        <v>163</v>
      </c>
      <c r="CHB123" s="1009" t="s">
        <v>163</v>
      </c>
      <c r="CHC123" s="1009" t="s">
        <v>163</v>
      </c>
      <c r="CHD123" s="1009" t="s">
        <v>163</v>
      </c>
      <c r="CHE123" s="1009" t="s">
        <v>163</v>
      </c>
      <c r="CHF123" s="1009" t="s">
        <v>163</v>
      </c>
      <c r="CHG123" s="1009" t="s">
        <v>163</v>
      </c>
      <c r="CHH123" s="1009" t="s">
        <v>163</v>
      </c>
      <c r="CHI123" s="1009" t="s">
        <v>163</v>
      </c>
      <c r="CHJ123" s="1009" t="s">
        <v>163</v>
      </c>
      <c r="CHK123" s="1009" t="s">
        <v>163</v>
      </c>
      <c r="CHL123" s="1009" t="s">
        <v>163</v>
      </c>
      <c r="CHM123" s="1009" t="s">
        <v>163</v>
      </c>
      <c r="CHN123" s="1009" t="s">
        <v>163</v>
      </c>
      <c r="CHO123" s="1009" t="s">
        <v>163</v>
      </c>
      <c r="CHP123" s="1009" t="s">
        <v>163</v>
      </c>
      <c r="CHQ123" s="1009" t="s">
        <v>163</v>
      </c>
      <c r="CHR123" s="1009" t="s">
        <v>163</v>
      </c>
      <c r="CHS123" s="1009" t="s">
        <v>163</v>
      </c>
      <c r="CHT123" s="1009" t="s">
        <v>163</v>
      </c>
      <c r="CHU123" s="1009" t="s">
        <v>163</v>
      </c>
      <c r="CHV123" s="1009" t="s">
        <v>163</v>
      </c>
      <c r="CHW123" s="1009" t="s">
        <v>163</v>
      </c>
      <c r="CHX123" s="1009" t="s">
        <v>163</v>
      </c>
      <c r="CHY123" s="1009" t="s">
        <v>163</v>
      </c>
      <c r="CHZ123" s="1009" t="s">
        <v>163</v>
      </c>
      <c r="CIA123" s="1009" t="s">
        <v>163</v>
      </c>
      <c r="CIB123" s="1009" t="s">
        <v>163</v>
      </c>
      <c r="CIC123" s="1009" t="s">
        <v>163</v>
      </c>
      <c r="CID123" s="1009" t="s">
        <v>163</v>
      </c>
      <c r="CIE123" s="1009" t="s">
        <v>163</v>
      </c>
      <c r="CIF123" s="1009" t="s">
        <v>163</v>
      </c>
      <c r="CIG123" s="1009" t="s">
        <v>163</v>
      </c>
      <c r="CIH123" s="1009" t="s">
        <v>163</v>
      </c>
      <c r="CII123" s="1009" t="s">
        <v>163</v>
      </c>
      <c r="CIJ123" s="1009" t="s">
        <v>163</v>
      </c>
      <c r="CIK123" s="1009" t="s">
        <v>163</v>
      </c>
      <c r="CIL123" s="1009" t="s">
        <v>163</v>
      </c>
      <c r="CIM123" s="1009" t="s">
        <v>163</v>
      </c>
      <c r="CIN123" s="1009" t="s">
        <v>163</v>
      </c>
      <c r="CIO123" s="1009" t="s">
        <v>163</v>
      </c>
      <c r="CIP123" s="1009" t="s">
        <v>163</v>
      </c>
      <c r="CIQ123" s="1009" t="s">
        <v>163</v>
      </c>
      <c r="CIR123" s="1009" t="s">
        <v>163</v>
      </c>
      <c r="CIS123" s="1009" t="s">
        <v>163</v>
      </c>
      <c r="CIT123" s="1009" t="s">
        <v>163</v>
      </c>
      <c r="CIU123" s="1009" t="s">
        <v>163</v>
      </c>
      <c r="CIV123" s="1009" t="s">
        <v>163</v>
      </c>
      <c r="CIW123" s="1009" t="s">
        <v>163</v>
      </c>
      <c r="CIX123" s="1009" t="s">
        <v>163</v>
      </c>
      <c r="CIY123" s="1009" t="s">
        <v>163</v>
      </c>
      <c r="CIZ123" s="1009" t="s">
        <v>163</v>
      </c>
      <c r="CJA123" s="1009" t="s">
        <v>163</v>
      </c>
      <c r="CJB123" s="1009" t="s">
        <v>163</v>
      </c>
      <c r="CJC123" s="1009" t="s">
        <v>163</v>
      </c>
      <c r="CJD123" s="1009" t="s">
        <v>163</v>
      </c>
      <c r="CJE123" s="1009" t="s">
        <v>163</v>
      </c>
      <c r="CJF123" s="1009" t="s">
        <v>163</v>
      </c>
      <c r="CJG123" s="1009" t="s">
        <v>163</v>
      </c>
      <c r="CJH123" s="1009" t="s">
        <v>163</v>
      </c>
      <c r="CJI123" s="1009" t="s">
        <v>163</v>
      </c>
      <c r="CJJ123" s="1009" t="s">
        <v>163</v>
      </c>
      <c r="CJK123" s="1009" t="s">
        <v>163</v>
      </c>
      <c r="CJL123" s="1009" t="s">
        <v>163</v>
      </c>
      <c r="CJM123" s="1009" t="s">
        <v>163</v>
      </c>
      <c r="CJN123" s="1009" t="s">
        <v>163</v>
      </c>
      <c r="CJO123" s="1009" t="s">
        <v>163</v>
      </c>
      <c r="CJP123" s="1009" t="s">
        <v>163</v>
      </c>
      <c r="CJQ123" s="1009" t="s">
        <v>163</v>
      </c>
      <c r="CJR123" s="1009" t="s">
        <v>163</v>
      </c>
      <c r="CJS123" s="1009" t="s">
        <v>163</v>
      </c>
      <c r="CJT123" s="1009" t="s">
        <v>163</v>
      </c>
      <c r="CJU123" s="1009" t="s">
        <v>163</v>
      </c>
      <c r="CJV123" s="1009" t="s">
        <v>163</v>
      </c>
      <c r="CJW123" s="1009" t="s">
        <v>163</v>
      </c>
      <c r="CJX123" s="1009" t="s">
        <v>163</v>
      </c>
      <c r="CJY123" s="1009" t="s">
        <v>163</v>
      </c>
      <c r="CJZ123" s="1009" t="s">
        <v>163</v>
      </c>
      <c r="CKA123" s="1009" t="s">
        <v>163</v>
      </c>
      <c r="CKB123" s="1009" t="s">
        <v>163</v>
      </c>
      <c r="CKC123" s="1009" t="s">
        <v>163</v>
      </c>
      <c r="CKD123" s="1009" t="s">
        <v>163</v>
      </c>
      <c r="CKE123" s="1009" t="s">
        <v>163</v>
      </c>
      <c r="CKF123" s="1009" t="s">
        <v>163</v>
      </c>
      <c r="CKG123" s="1009" t="s">
        <v>163</v>
      </c>
      <c r="CKH123" s="1009" t="s">
        <v>163</v>
      </c>
      <c r="CKI123" s="1009" t="s">
        <v>163</v>
      </c>
      <c r="CKJ123" s="1009" t="s">
        <v>163</v>
      </c>
      <c r="CKK123" s="1009" t="s">
        <v>163</v>
      </c>
      <c r="CKL123" s="1009" t="s">
        <v>163</v>
      </c>
      <c r="CKM123" s="1009" t="s">
        <v>163</v>
      </c>
      <c r="CKN123" s="1009" t="s">
        <v>163</v>
      </c>
      <c r="CKO123" s="1009" t="s">
        <v>163</v>
      </c>
      <c r="CKP123" s="1009" t="s">
        <v>163</v>
      </c>
      <c r="CKQ123" s="1009" t="s">
        <v>163</v>
      </c>
      <c r="CKR123" s="1009" t="s">
        <v>163</v>
      </c>
      <c r="CKS123" s="1009" t="s">
        <v>163</v>
      </c>
      <c r="CKT123" s="1009" t="s">
        <v>163</v>
      </c>
      <c r="CKU123" s="1009" t="s">
        <v>163</v>
      </c>
      <c r="CKV123" s="1009" t="s">
        <v>163</v>
      </c>
      <c r="CKW123" s="1009" t="s">
        <v>163</v>
      </c>
      <c r="CKX123" s="1009" t="s">
        <v>163</v>
      </c>
      <c r="CKY123" s="1009" t="s">
        <v>163</v>
      </c>
      <c r="CKZ123" s="1009" t="s">
        <v>163</v>
      </c>
      <c r="CLA123" s="1009" t="s">
        <v>163</v>
      </c>
      <c r="CLB123" s="1009" t="s">
        <v>163</v>
      </c>
      <c r="CLC123" s="1009" t="s">
        <v>163</v>
      </c>
      <c r="CLD123" s="1009" t="s">
        <v>163</v>
      </c>
      <c r="CLE123" s="1009" t="s">
        <v>163</v>
      </c>
      <c r="CLF123" s="1009" t="s">
        <v>163</v>
      </c>
      <c r="CLG123" s="1009" t="s">
        <v>163</v>
      </c>
      <c r="CLH123" s="1009" t="s">
        <v>163</v>
      </c>
      <c r="CLI123" s="1009" t="s">
        <v>163</v>
      </c>
      <c r="CLJ123" s="1009" t="s">
        <v>163</v>
      </c>
      <c r="CLK123" s="1009" t="s">
        <v>163</v>
      </c>
      <c r="CLL123" s="1009" t="s">
        <v>163</v>
      </c>
      <c r="CLM123" s="1009" t="s">
        <v>163</v>
      </c>
      <c r="CLN123" s="1009" t="s">
        <v>163</v>
      </c>
      <c r="CLO123" s="1009" t="s">
        <v>163</v>
      </c>
      <c r="CLP123" s="1009" t="s">
        <v>163</v>
      </c>
      <c r="CLQ123" s="1009" t="s">
        <v>163</v>
      </c>
      <c r="CLR123" s="1009" t="s">
        <v>163</v>
      </c>
      <c r="CLS123" s="1009" t="s">
        <v>163</v>
      </c>
      <c r="CLT123" s="1009" t="s">
        <v>163</v>
      </c>
      <c r="CLU123" s="1009" t="s">
        <v>163</v>
      </c>
      <c r="CLV123" s="1009" t="s">
        <v>163</v>
      </c>
      <c r="CLW123" s="1009" t="s">
        <v>163</v>
      </c>
      <c r="CLX123" s="1009" t="s">
        <v>163</v>
      </c>
      <c r="CLY123" s="1009" t="s">
        <v>163</v>
      </c>
      <c r="CLZ123" s="1009" t="s">
        <v>163</v>
      </c>
      <c r="CMA123" s="1009" t="s">
        <v>163</v>
      </c>
      <c r="CMB123" s="1009" t="s">
        <v>163</v>
      </c>
      <c r="CMC123" s="1009" t="s">
        <v>163</v>
      </c>
      <c r="CMD123" s="1009" t="s">
        <v>163</v>
      </c>
      <c r="CME123" s="1009" t="s">
        <v>163</v>
      </c>
      <c r="CMF123" s="1009" t="s">
        <v>163</v>
      </c>
      <c r="CMG123" s="1009" t="s">
        <v>163</v>
      </c>
      <c r="CMH123" s="1009" t="s">
        <v>163</v>
      </c>
      <c r="CMI123" s="1009" t="s">
        <v>163</v>
      </c>
      <c r="CMJ123" s="1009" t="s">
        <v>163</v>
      </c>
      <c r="CMK123" s="1009" t="s">
        <v>163</v>
      </c>
      <c r="CML123" s="1009" t="s">
        <v>163</v>
      </c>
      <c r="CMM123" s="1009" t="s">
        <v>163</v>
      </c>
      <c r="CMN123" s="1009" t="s">
        <v>163</v>
      </c>
      <c r="CMO123" s="1009" t="s">
        <v>163</v>
      </c>
      <c r="CMP123" s="1009" t="s">
        <v>163</v>
      </c>
      <c r="CMQ123" s="1009" t="s">
        <v>163</v>
      </c>
      <c r="CMR123" s="1009" t="s">
        <v>163</v>
      </c>
      <c r="CMS123" s="1009" t="s">
        <v>163</v>
      </c>
      <c r="CMT123" s="1009" t="s">
        <v>163</v>
      </c>
      <c r="CMU123" s="1009" t="s">
        <v>163</v>
      </c>
      <c r="CMV123" s="1009" t="s">
        <v>163</v>
      </c>
      <c r="CMW123" s="1009" t="s">
        <v>163</v>
      </c>
      <c r="CMX123" s="1009" t="s">
        <v>163</v>
      </c>
      <c r="CMY123" s="1009" t="s">
        <v>163</v>
      </c>
      <c r="CMZ123" s="1009" t="s">
        <v>163</v>
      </c>
      <c r="CNA123" s="1009" t="s">
        <v>163</v>
      </c>
      <c r="CNB123" s="1009" t="s">
        <v>163</v>
      </c>
      <c r="CNC123" s="1009" t="s">
        <v>163</v>
      </c>
      <c r="CND123" s="1009" t="s">
        <v>163</v>
      </c>
      <c r="CNE123" s="1009" t="s">
        <v>163</v>
      </c>
      <c r="CNF123" s="1009" t="s">
        <v>163</v>
      </c>
      <c r="CNG123" s="1009" t="s">
        <v>163</v>
      </c>
      <c r="CNH123" s="1009" t="s">
        <v>163</v>
      </c>
      <c r="CNI123" s="1009" t="s">
        <v>163</v>
      </c>
      <c r="CNJ123" s="1009" t="s">
        <v>163</v>
      </c>
      <c r="CNK123" s="1009" t="s">
        <v>163</v>
      </c>
      <c r="CNL123" s="1009" t="s">
        <v>163</v>
      </c>
      <c r="CNM123" s="1009" t="s">
        <v>163</v>
      </c>
      <c r="CNN123" s="1009" t="s">
        <v>163</v>
      </c>
      <c r="CNO123" s="1009" t="s">
        <v>163</v>
      </c>
      <c r="CNP123" s="1009" t="s">
        <v>163</v>
      </c>
      <c r="CNQ123" s="1009" t="s">
        <v>163</v>
      </c>
      <c r="CNR123" s="1009" t="s">
        <v>163</v>
      </c>
      <c r="CNS123" s="1009" t="s">
        <v>163</v>
      </c>
      <c r="CNT123" s="1009" t="s">
        <v>163</v>
      </c>
      <c r="CNU123" s="1009" t="s">
        <v>163</v>
      </c>
      <c r="CNV123" s="1009" t="s">
        <v>163</v>
      </c>
      <c r="CNW123" s="1009" t="s">
        <v>163</v>
      </c>
      <c r="CNX123" s="1009" t="s">
        <v>163</v>
      </c>
      <c r="CNY123" s="1009" t="s">
        <v>163</v>
      </c>
      <c r="CNZ123" s="1009" t="s">
        <v>163</v>
      </c>
      <c r="COA123" s="1009" t="s">
        <v>163</v>
      </c>
      <c r="COB123" s="1009" t="s">
        <v>163</v>
      </c>
      <c r="COC123" s="1009" t="s">
        <v>163</v>
      </c>
      <c r="COD123" s="1009" t="s">
        <v>163</v>
      </c>
      <c r="COE123" s="1009" t="s">
        <v>163</v>
      </c>
      <c r="COF123" s="1009" t="s">
        <v>163</v>
      </c>
      <c r="COG123" s="1009" t="s">
        <v>163</v>
      </c>
      <c r="COH123" s="1009" t="s">
        <v>163</v>
      </c>
      <c r="COI123" s="1009" t="s">
        <v>163</v>
      </c>
      <c r="COJ123" s="1009" t="s">
        <v>163</v>
      </c>
      <c r="COK123" s="1009" t="s">
        <v>163</v>
      </c>
      <c r="COL123" s="1009" t="s">
        <v>163</v>
      </c>
      <c r="COM123" s="1009" t="s">
        <v>163</v>
      </c>
      <c r="CON123" s="1009" t="s">
        <v>163</v>
      </c>
      <c r="COO123" s="1009" t="s">
        <v>163</v>
      </c>
      <c r="COP123" s="1009" t="s">
        <v>163</v>
      </c>
      <c r="COQ123" s="1009" t="s">
        <v>163</v>
      </c>
      <c r="COR123" s="1009" t="s">
        <v>163</v>
      </c>
      <c r="COS123" s="1009" t="s">
        <v>163</v>
      </c>
      <c r="COT123" s="1009" t="s">
        <v>163</v>
      </c>
      <c r="COU123" s="1009" t="s">
        <v>163</v>
      </c>
      <c r="COV123" s="1009" t="s">
        <v>163</v>
      </c>
      <c r="COW123" s="1009" t="s">
        <v>163</v>
      </c>
      <c r="COX123" s="1009" t="s">
        <v>163</v>
      </c>
      <c r="COY123" s="1009" t="s">
        <v>163</v>
      </c>
      <c r="COZ123" s="1009" t="s">
        <v>163</v>
      </c>
      <c r="CPA123" s="1009" t="s">
        <v>163</v>
      </c>
      <c r="CPB123" s="1009" t="s">
        <v>163</v>
      </c>
      <c r="CPC123" s="1009" t="s">
        <v>163</v>
      </c>
      <c r="CPD123" s="1009" t="s">
        <v>163</v>
      </c>
      <c r="CPE123" s="1009" t="s">
        <v>163</v>
      </c>
      <c r="CPF123" s="1009" t="s">
        <v>163</v>
      </c>
      <c r="CPG123" s="1009" t="s">
        <v>163</v>
      </c>
      <c r="CPH123" s="1009" t="s">
        <v>163</v>
      </c>
      <c r="CPI123" s="1009" t="s">
        <v>163</v>
      </c>
      <c r="CPJ123" s="1009" t="s">
        <v>163</v>
      </c>
      <c r="CPK123" s="1009" t="s">
        <v>163</v>
      </c>
      <c r="CPL123" s="1009" t="s">
        <v>163</v>
      </c>
      <c r="CPM123" s="1009" t="s">
        <v>163</v>
      </c>
      <c r="CPN123" s="1009" t="s">
        <v>163</v>
      </c>
      <c r="CPO123" s="1009" t="s">
        <v>163</v>
      </c>
      <c r="CPP123" s="1009" t="s">
        <v>163</v>
      </c>
      <c r="CPQ123" s="1009" t="s">
        <v>163</v>
      </c>
      <c r="CPR123" s="1009" t="s">
        <v>163</v>
      </c>
      <c r="CPS123" s="1009" t="s">
        <v>163</v>
      </c>
      <c r="CPT123" s="1009" t="s">
        <v>163</v>
      </c>
      <c r="CPU123" s="1009" t="s">
        <v>163</v>
      </c>
      <c r="CPV123" s="1009" t="s">
        <v>163</v>
      </c>
      <c r="CPW123" s="1009" t="s">
        <v>163</v>
      </c>
      <c r="CPX123" s="1009" t="s">
        <v>163</v>
      </c>
      <c r="CPY123" s="1009" t="s">
        <v>163</v>
      </c>
      <c r="CPZ123" s="1009" t="s">
        <v>163</v>
      </c>
      <c r="CQA123" s="1009" t="s">
        <v>163</v>
      </c>
      <c r="CQB123" s="1009" t="s">
        <v>163</v>
      </c>
      <c r="CQC123" s="1009" t="s">
        <v>163</v>
      </c>
      <c r="CQD123" s="1009" t="s">
        <v>163</v>
      </c>
      <c r="CQE123" s="1009" t="s">
        <v>163</v>
      </c>
      <c r="CQF123" s="1009" t="s">
        <v>163</v>
      </c>
      <c r="CQG123" s="1009" t="s">
        <v>163</v>
      </c>
      <c r="CQH123" s="1009" t="s">
        <v>163</v>
      </c>
      <c r="CQI123" s="1009" t="s">
        <v>163</v>
      </c>
      <c r="CQJ123" s="1009" t="s">
        <v>163</v>
      </c>
      <c r="CQK123" s="1009" t="s">
        <v>163</v>
      </c>
      <c r="CQL123" s="1009" t="s">
        <v>163</v>
      </c>
      <c r="CQM123" s="1009" t="s">
        <v>163</v>
      </c>
      <c r="CQN123" s="1009" t="s">
        <v>163</v>
      </c>
      <c r="CQO123" s="1009" t="s">
        <v>163</v>
      </c>
      <c r="CQP123" s="1009" t="s">
        <v>163</v>
      </c>
      <c r="CQQ123" s="1009" t="s">
        <v>163</v>
      </c>
      <c r="CQR123" s="1009" t="s">
        <v>163</v>
      </c>
      <c r="CQS123" s="1009" t="s">
        <v>163</v>
      </c>
      <c r="CQT123" s="1009" t="s">
        <v>163</v>
      </c>
      <c r="CQU123" s="1009" t="s">
        <v>163</v>
      </c>
      <c r="CQV123" s="1009" t="s">
        <v>163</v>
      </c>
      <c r="CQW123" s="1009" t="s">
        <v>163</v>
      </c>
      <c r="CQX123" s="1009" t="s">
        <v>163</v>
      </c>
      <c r="CQY123" s="1009" t="s">
        <v>163</v>
      </c>
      <c r="CQZ123" s="1009" t="s">
        <v>163</v>
      </c>
      <c r="CRA123" s="1009" t="s">
        <v>163</v>
      </c>
      <c r="CRB123" s="1009" t="s">
        <v>163</v>
      </c>
      <c r="CRC123" s="1009" t="s">
        <v>163</v>
      </c>
      <c r="CRD123" s="1009" t="s">
        <v>163</v>
      </c>
      <c r="CRE123" s="1009" t="s">
        <v>163</v>
      </c>
      <c r="CRF123" s="1009" t="s">
        <v>163</v>
      </c>
      <c r="CRG123" s="1009" t="s">
        <v>163</v>
      </c>
      <c r="CRH123" s="1009" t="s">
        <v>163</v>
      </c>
      <c r="CRI123" s="1009" t="s">
        <v>163</v>
      </c>
      <c r="CRJ123" s="1009" t="s">
        <v>163</v>
      </c>
      <c r="CRK123" s="1009" t="s">
        <v>163</v>
      </c>
      <c r="CRL123" s="1009" t="s">
        <v>163</v>
      </c>
      <c r="CRM123" s="1009" t="s">
        <v>163</v>
      </c>
      <c r="CRN123" s="1009" t="s">
        <v>163</v>
      </c>
      <c r="CRO123" s="1009" t="s">
        <v>163</v>
      </c>
      <c r="CRP123" s="1009" t="s">
        <v>163</v>
      </c>
      <c r="CRQ123" s="1009" t="s">
        <v>163</v>
      </c>
      <c r="CRR123" s="1009" t="s">
        <v>163</v>
      </c>
      <c r="CRS123" s="1009" t="s">
        <v>163</v>
      </c>
      <c r="CRT123" s="1009" t="s">
        <v>163</v>
      </c>
      <c r="CRU123" s="1009" t="s">
        <v>163</v>
      </c>
      <c r="CRV123" s="1009" t="s">
        <v>163</v>
      </c>
      <c r="CRW123" s="1009" t="s">
        <v>163</v>
      </c>
      <c r="CRX123" s="1009" t="s">
        <v>163</v>
      </c>
      <c r="CRY123" s="1009" t="s">
        <v>163</v>
      </c>
      <c r="CRZ123" s="1009" t="s">
        <v>163</v>
      </c>
      <c r="CSA123" s="1009" t="s">
        <v>163</v>
      </c>
      <c r="CSB123" s="1009" t="s">
        <v>163</v>
      </c>
      <c r="CSC123" s="1009" t="s">
        <v>163</v>
      </c>
      <c r="CSD123" s="1009" t="s">
        <v>163</v>
      </c>
      <c r="CSE123" s="1009" t="s">
        <v>163</v>
      </c>
      <c r="CSF123" s="1009" t="s">
        <v>163</v>
      </c>
      <c r="CSG123" s="1009" t="s">
        <v>163</v>
      </c>
      <c r="CSH123" s="1009" t="s">
        <v>163</v>
      </c>
      <c r="CSI123" s="1009" t="s">
        <v>163</v>
      </c>
      <c r="CSJ123" s="1009" t="s">
        <v>163</v>
      </c>
      <c r="CSK123" s="1009" t="s">
        <v>163</v>
      </c>
      <c r="CSL123" s="1009" t="s">
        <v>163</v>
      </c>
      <c r="CSM123" s="1009" t="s">
        <v>163</v>
      </c>
      <c r="CSN123" s="1009" t="s">
        <v>163</v>
      </c>
      <c r="CSO123" s="1009" t="s">
        <v>163</v>
      </c>
      <c r="CSP123" s="1009" t="s">
        <v>163</v>
      </c>
      <c r="CSQ123" s="1009" t="s">
        <v>163</v>
      </c>
      <c r="CSR123" s="1009" t="s">
        <v>163</v>
      </c>
      <c r="CSS123" s="1009" t="s">
        <v>163</v>
      </c>
      <c r="CST123" s="1009" t="s">
        <v>163</v>
      </c>
      <c r="CSU123" s="1009" t="s">
        <v>163</v>
      </c>
      <c r="CSV123" s="1009" t="s">
        <v>163</v>
      </c>
      <c r="CSW123" s="1009" t="s">
        <v>163</v>
      </c>
      <c r="CSX123" s="1009" t="s">
        <v>163</v>
      </c>
      <c r="CSY123" s="1009" t="s">
        <v>163</v>
      </c>
      <c r="CSZ123" s="1009" t="s">
        <v>163</v>
      </c>
      <c r="CTA123" s="1009" t="s">
        <v>163</v>
      </c>
      <c r="CTB123" s="1009" t="s">
        <v>163</v>
      </c>
      <c r="CTC123" s="1009" t="s">
        <v>163</v>
      </c>
      <c r="CTD123" s="1009" t="s">
        <v>163</v>
      </c>
      <c r="CTE123" s="1009" t="s">
        <v>163</v>
      </c>
      <c r="CTF123" s="1009" t="s">
        <v>163</v>
      </c>
      <c r="CTG123" s="1009" t="s">
        <v>163</v>
      </c>
      <c r="CTH123" s="1009" t="s">
        <v>163</v>
      </c>
      <c r="CTI123" s="1009" t="s">
        <v>163</v>
      </c>
      <c r="CTJ123" s="1009" t="s">
        <v>163</v>
      </c>
      <c r="CTK123" s="1009" t="s">
        <v>163</v>
      </c>
      <c r="CTL123" s="1009" t="s">
        <v>163</v>
      </c>
      <c r="CTM123" s="1009" t="s">
        <v>163</v>
      </c>
      <c r="CTN123" s="1009" t="s">
        <v>163</v>
      </c>
      <c r="CTO123" s="1009" t="s">
        <v>163</v>
      </c>
      <c r="CTP123" s="1009" t="s">
        <v>163</v>
      </c>
      <c r="CTQ123" s="1009" t="s">
        <v>163</v>
      </c>
      <c r="CTR123" s="1009" t="s">
        <v>163</v>
      </c>
      <c r="CTS123" s="1009" t="s">
        <v>163</v>
      </c>
      <c r="CTT123" s="1009" t="s">
        <v>163</v>
      </c>
      <c r="CTU123" s="1009" t="s">
        <v>163</v>
      </c>
      <c r="CTV123" s="1009" t="s">
        <v>163</v>
      </c>
      <c r="CTW123" s="1009" t="s">
        <v>163</v>
      </c>
      <c r="CTX123" s="1009" t="s">
        <v>163</v>
      </c>
      <c r="CTY123" s="1009" t="s">
        <v>163</v>
      </c>
      <c r="CTZ123" s="1009" t="s">
        <v>163</v>
      </c>
      <c r="CUA123" s="1009" t="s">
        <v>163</v>
      </c>
      <c r="CUB123" s="1009" t="s">
        <v>163</v>
      </c>
      <c r="CUC123" s="1009" t="s">
        <v>163</v>
      </c>
      <c r="CUD123" s="1009" t="s">
        <v>163</v>
      </c>
      <c r="CUE123" s="1009" t="s">
        <v>163</v>
      </c>
      <c r="CUF123" s="1009" t="s">
        <v>163</v>
      </c>
      <c r="CUG123" s="1009" t="s">
        <v>163</v>
      </c>
      <c r="CUH123" s="1009" t="s">
        <v>163</v>
      </c>
      <c r="CUI123" s="1009" t="s">
        <v>163</v>
      </c>
      <c r="CUJ123" s="1009" t="s">
        <v>163</v>
      </c>
      <c r="CUK123" s="1009" t="s">
        <v>163</v>
      </c>
      <c r="CUL123" s="1009" t="s">
        <v>163</v>
      </c>
      <c r="CUM123" s="1009" t="s">
        <v>163</v>
      </c>
      <c r="CUN123" s="1009" t="s">
        <v>163</v>
      </c>
      <c r="CUO123" s="1009" t="s">
        <v>163</v>
      </c>
      <c r="CUP123" s="1009" t="s">
        <v>163</v>
      </c>
      <c r="CUQ123" s="1009" t="s">
        <v>163</v>
      </c>
      <c r="CUR123" s="1009" t="s">
        <v>163</v>
      </c>
      <c r="CUS123" s="1009" t="s">
        <v>163</v>
      </c>
      <c r="CUT123" s="1009" t="s">
        <v>163</v>
      </c>
      <c r="CUU123" s="1009" t="s">
        <v>163</v>
      </c>
      <c r="CUV123" s="1009" t="s">
        <v>163</v>
      </c>
      <c r="CUW123" s="1009" t="s">
        <v>163</v>
      </c>
      <c r="CUX123" s="1009" t="s">
        <v>163</v>
      </c>
      <c r="CUY123" s="1009" t="s">
        <v>163</v>
      </c>
      <c r="CUZ123" s="1009" t="s">
        <v>163</v>
      </c>
      <c r="CVA123" s="1009" t="s">
        <v>163</v>
      </c>
      <c r="CVB123" s="1009" t="s">
        <v>163</v>
      </c>
      <c r="CVC123" s="1009" t="s">
        <v>163</v>
      </c>
      <c r="CVD123" s="1009" t="s">
        <v>163</v>
      </c>
      <c r="CVE123" s="1009" t="s">
        <v>163</v>
      </c>
      <c r="CVF123" s="1009" t="s">
        <v>163</v>
      </c>
      <c r="CVG123" s="1009" t="s">
        <v>163</v>
      </c>
      <c r="CVH123" s="1009" t="s">
        <v>163</v>
      </c>
      <c r="CVI123" s="1009" t="s">
        <v>163</v>
      </c>
      <c r="CVJ123" s="1009" t="s">
        <v>163</v>
      </c>
      <c r="CVK123" s="1009" t="s">
        <v>163</v>
      </c>
      <c r="CVL123" s="1009" t="s">
        <v>163</v>
      </c>
      <c r="CVM123" s="1009" t="s">
        <v>163</v>
      </c>
      <c r="CVN123" s="1009" t="s">
        <v>163</v>
      </c>
      <c r="CVO123" s="1009" t="s">
        <v>163</v>
      </c>
      <c r="CVP123" s="1009" t="s">
        <v>163</v>
      </c>
      <c r="CVQ123" s="1009" t="s">
        <v>163</v>
      </c>
      <c r="CVR123" s="1009" t="s">
        <v>163</v>
      </c>
      <c r="CVS123" s="1009" t="s">
        <v>163</v>
      </c>
      <c r="CVT123" s="1009" t="s">
        <v>163</v>
      </c>
      <c r="CVU123" s="1009" t="s">
        <v>163</v>
      </c>
      <c r="CVV123" s="1009" t="s">
        <v>163</v>
      </c>
      <c r="CVW123" s="1009" t="s">
        <v>163</v>
      </c>
      <c r="CVX123" s="1009" t="s">
        <v>163</v>
      </c>
      <c r="CVY123" s="1009" t="s">
        <v>163</v>
      </c>
      <c r="CVZ123" s="1009" t="s">
        <v>163</v>
      </c>
      <c r="CWA123" s="1009" t="s">
        <v>163</v>
      </c>
      <c r="CWB123" s="1009" t="s">
        <v>163</v>
      </c>
      <c r="CWC123" s="1009" t="s">
        <v>163</v>
      </c>
      <c r="CWD123" s="1009" t="s">
        <v>163</v>
      </c>
      <c r="CWE123" s="1009" t="s">
        <v>163</v>
      </c>
      <c r="CWF123" s="1009" t="s">
        <v>163</v>
      </c>
      <c r="CWG123" s="1009" t="s">
        <v>163</v>
      </c>
      <c r="CWH123" s="1009" t="s">
        <v>163</v>
      </c>
      <c r="CWI123" s="1009" t="s">
        <v>163</v>
      </c>
      <c r="CWJ123" s="1009" t="s">
        <v>163</v>
      </c>
      <c r="CWK123" s="1009" t="s">
        <v>163</v>
      </c>
      <c r="CWL123" s="1009" t="s">
        <v>163</v>
      </c>
      <c r="CWM123" s="1009" t="s">
        <v>163</v>
      </c>
      <c r="CWN123" s="1009" t="s">
        <v>163</v>
      </c>
      <c r="CWO123" s="1009" t="s">
        <v>163</v>
      </c>
      <c r="CWP123" s="1009" t="s">
        <v>163</v>
      </c>
      <c r="CWQ123" s="1009" t="s">
        <v>163</v>
      </c>
      <c r="CWR123" s="1009" t="s">
        <v>163</v>
      </c>
      <c r="CWS123" s="1009" t="s">
        <v>163</v>
      </c>
      <c r="CWT123" s="1009" t="s">
        <v>163</v>
      </c>
      <c r="CWU123" s="1009" t="s">
        <v>163</v>
      </c>
      <c r="CWV123" s="1009" t="s">
        <v>163</v>
      </c>
      <c r="CWW123" s="1009" t="s">
        <v>163</v>
      </c>
      <c r="CWX123" s="1009" t="s">
        <v>163</v>
      </c>
      <c r="CWY123" s="1009" t="s">
        <v>163</v>
      </c>
      <c r="CWZ123" s="1009" t="s">
        <v>163</v>
      </c>
      <c r="CXA123" s="1009" t="s">
        <v>163</v>
      </c>
      <c r="CXB123" s="1009" t="s">
        <v>163</v>
      </c>
      <c r="CXC123" s="1009" t="s">
        <v>163</v>
      </c>
      <c r="CXD123" s="1009" t="s">
        <v>163</v>
      </c>
      <c r="CXE123" s="1009" t="s">
        <v>163</v>
      </c>
      <c r="CXF123" s="1009" t="s">
        <v>163</v>
      </c>
      <c r="CXG123" s="1009" t="s">
        <v>163</v>
      </c>
      <c r="CXH123" s="1009" t="s">
        <v>163</v>
      </c>
      <c r="CXI123" s="1009" t="s">
        <v>163</v>
      </c>
      <c r="CXJ123" s="1009" t="s">
        <v>163</v>
      </c>
      <c r="CXK123" s="1009" t="s">
        <v>163</v>
      </c>
      <c r="CXL123" s="1009" t="s">
        <v>163</v>
      </c>
      <c r="CXM123" s="1009" t="s">
        <v>163</v>
      </c>
      <c r="CXN123" s="1009" t="s">
        <v>163</v>
      </c>
      <c r="CXO123" s="1009" t="s">
        <v>163</v>
      </c>
      <c r="CXP123" s="1009" t="s">
        <v>163</v>
      </c>
      <c r="CXQ123" s="1009" t="s">
        <v>163</v>
      </c>
      <c r="CXR123" s="1009" t="s">
        <v>163</v>
      </c>
      <c r="CXS123" s="1009" t="s">
        <v>163</v>
      </c>
      <c r="CXT123" s="1009" t="s">
        <v>163</v>
      </c>
      <c r="CXU123" s="1009" t="s">
        <v>163</v>
      </c>
      <c r="CXV123" s="1009" t="s">
        <v>163</v>
      </c>
      <c r="CXW123" s="1009" t="s">
        <v>163</v>
      </c>
      <c r="CXX123" s="1009" t="s">
        <v>163</v>
      </c>
      <c r="CXY123" s="1009" t="s">
        <v>163</v>
      </c>
      <c r="CXZ123" s="1009" t="s">
        <v>163</v>
      </c>
      <c r="CYA123" s="1009" t="s">
        <v>163</v>
      </c>
      <c r="CYB123" s="1009" t="s">
        <v>163</v>
      </c>
      <c r="CYC123" s="1009" t="s">
        <v>163</v>
      </c>
      <c r="CYD123" s="1009" t="s">
        <v>163</v>
      </c>
      <c r="CYE123" s="1009" t="s">
        <v>163</v>
      </c>
      <c r="CYF123" s="1009" t="s">
        <v>163</v>
      </c>
      <c r="CYG123" s="1009" t="s">
        <v>163</v>
      </c>
      <c r="CYH123" s="1009" t="s">
        <v>163</v>
      </c>
      <c r="CYI123" s="1009" t="s">
        <v>163</v>
      </c>
      <c r="CYJ123" s="1009" t="s">
        <v>163</v>
      </c>
      <c r="CYK123" s="1009" t="s">
        <v>163</v>
      </c>
      <c r="CYL123" s="1009" t="s">
        <v>163</v>
      </c>
      <c r="CYM123" s="1009" t="s">
        <v>163</v>
      </c>
      <c r="CYN123" s="1009" t="s">
        <v>163</v>
      </c>
      <c r="CYO123" s="1009" t="s">
        <v>163</v>
      </c>
      <c r="CYP123" s="1009" t="s">
        <v>163</v>
      </c>
      <c r="CYQ123" s="1009" t="s">
        <v>163</v>
      </c>
      <c r="CYR123" s="1009" t="s">
        <v>163</v>
      </c>
      <c r="CYS123" s="1009" t="s">
        <v>163</v>
      </c>
      <c r="CYT123" s="1009" t="s">
        <v>163</v>
      </c>
      <c r="CYU123" s="1009" t="s">
        <v>163</v>
      </c>
      <c r="CYV123" s="1009" t="s">
        <v>163</v>
      </c>
      <c r="CYW123" s="1009" t="s">
        <v>163</v>
      </c>
      <c r="CYX123" s="1009" t="s">
        <v>163</v>
      </c>
      <c r="CYY123" s="1009" t="s">
        <v>163</v>
      </c>
      <c r="CYZ123" s="1009" t="s">
        <v>163</v>
      </c>
      <c r="CZA123" s="1009" t="s">
        <v>163</v>
      </c>
      <c r="CZB123" s="1009" t="s">
        <v>163</v>
      </c>
      <c r="CZC123" s="1009" t="s">
        <v>163</v>
      </c>
      <c r="CZD123" s="1009" t="s">
        <v>163</v>
      </c>
      <c r="CZE123" s="1009" t="s">
        <v>163</v>
      </c>
      <c r="CZF123" s="1009" t="s">
        <v>163</v>
      </c>
      <c r="CZG123" s="1009" t="s">
        <v>163</v>
      </c>
      <c r="CZH123" s="1009" t="s">
        <v>163</v>
      </c>
      <c r="CZI123" s="1009" t="s">
        <v>163</v>
      </c>
      <c r="CZJ123" s="1009" t="s">
        <v>163</v>
      </c>
      <c r="CZK123" s="1009" t="s">
        <v>163</v>
      </c>
      <c r="CZL123" s="1009" t="s">
        <v>163</v>
      </c>
      <c r="CZM123" s="1009" t="s">
        <v>163</v>
      </c>
      <c r="CZN123" s="1009" t="s">
        <v>163</v>
      </c>
      <c r="CZO123" s="1009" t="s">
        <v>163</v>
      </c>
      <c r="CZP123" s="1009" t="s">
        <v>163</v>
      </c>
      <c r="CZQ123" s="1009" t="s">
        <v>163</v>
      </c>
      <c r="CZR123" s="1009" t="s">
        <v>163</v>
      </c>
      <c r="CZS123" s="1009" t="s">
        <v>163</v>
      </c>
      <c r="CZT123" s="1009" t="s">
        <v>163</v>
      </c>
      <c r="CZU123" s="1009" t="s">
        <v>163</v>
      </c>
      <c r="CZV123" s="1009" t="s">
        <v>163</v>
      </c>
      <c r="CZW123" s="1009" t="s">
        <v>163</v>
      </c>
      <c r="CZX123" s="1009" t="s">
        <v>163</v>
      </c>
      <c r="CZY123" s="1009" t="s">
        <v>163</v>
      </c>
      <c r="CZZ123" s="1009" t="s">
        <v>163</v>
      </c>
      <c r="DAA123" s="1009" t="s">
        <v>163</v>
      </c>
      <c r="DAB123" s="1009" t="s">
        <v>163</v>
      </c>
      <c r="DAC123" s="1009" t="s">
        <v>163</v>
      </c>
      <c r="DAD123" s="1009" t="s">
        <v>163</v>
      </c>
      <c r="DAE123" s="1009" t="s">
        <v>163</v>
      </c>
      <c r="DAF123" s="1009" t="s">
        <v>163</v>
      </c>
      <c r="DAG123" s="1009" t="s">
        <v>163</v>
      </c>
      <c r="DAH123" s="1009" t="s">
        <v>163</v>
      </c>
      <c r="DAI123" s="1009" t="s">
        <v>163</v>
      </c>
      <c r="DAJ123" s="1009" t="s">
        <v>163</v>
      </c>
      <c r="DAK123" s="1009" t="s">
        <v>163</v>
      </c>
      <c r="DAL123" s="1009" t="s">
        <v>163</v>
      </c>
      <c r="DAM123" s="1009" t="s">
        <v>163</v>
      </c>
      <c r="DAN123" s="1009" t="s">
        <v>163</v>
      </c>
      <c r="DAO123" s="1009" t="s">
        <v>163</v>
      </c>
      <c r="DAP123" s="1009" t="s">
        <v>163</v>
      </c>
      <c r="DAQ123" s="1009" t="s">
        <v>163</v>
      </c>
      <c r="DAR123" s="1009" t="s">
        <v>163</v>
      </c>
      <c r="DAS123" s="1009" t="s">
        <v>163</v>
      </c>
      <c r="DAT123" s="1009" t="s">
        <v>163</v>
      </c>
      <c r="DAU123" s="1009" t="s">
        <v>163</v>
      </c>
      <c r="DAV123" s="1009" t="s">
        <v>163</v>
      </c>
      <c r="DAW123" s="1009" t="s">
        <v>163</v>
      </c>
      <c r="DAX123" s="1009" t="s">
        <v>163</v>
      </c>
      <c r="DAY123" s="1009" t="s">
        <v>163</v>
      </c>
      <c r="DAZ123" s="1009" t="s">
        <v>163</v>
      </c>
      <c r="DBA123" s="1009" t="s">
        <v>163</v>
      </c>
      <c r="DBB123" s="1009" t="s">
        <v>163</v>
      </c>
      <c r="DBC123" s="1009" t="s">
        <v>163</v>
      </c>
      <c r="DBD123" s="1009" t="s">
        <v>163</v>
      </c>
      <c r="DBE123" s="1009" t="s">
        <v>163</v>
      </c>
      <c r="DBF123" s="1009" t="s">
        <v>163</v>
      </c>
      <c r="DBG123" s="1009" t="s">
        <v>163</v>
      </c>
      <c r="DBH123" s="1009" t="s">
        <v>163</v>
      </c>
      <c r="DBI123" s="1009" t="s">
        <v>163</v>
      </c>
      <c r="DBJ123" s="1009" t="s">
        <v>163</v>
      </c>
      <c r="DBK123" s="1009" t="s">
        <v>163</v>
      </c>
      <c r="DBL123" s="1009" t="s">
        <v>163</v>
      </c>
      <c r="DBM123" s="1009" t="s">
        <v>163</v>
      </c>
      <c r="DBN123" s="1009" t="s">
        <v>163</v>
      </c>
      <c r="DBO123" s="1009" t="s">
        <v>163</v>
      </c>
      <c r="DBP123" s="1009" t="s">
        <v>163</v>
      </c>
      <c r="DBQ123" s="1009" t="s">
        <v>163</v>
      </c>
      <c r="DBR123" s="1009" t="s">
        <v>163</v>
      </c>
      <c r="DBS123" s="1009" t="s">
        <v>163</v>
      </c>
      <c r="DBT123" s="1009" t="s">
        <v>163</v>
      </c>
      <c r="DBU123" s="1009" t="s">
        <v>163</v>
      </c>
      <c r="DBV123" s="1009" t="s">
        <v>163</v>
      </c>
      <c r="DBW123" s="1009" t="s">
        <v>163</v>
      </c>
      <c r="DBX123" s="1009" t="s">
        <v>163</v>
      </c>
      <c r="DBY123" s="1009" t="s">
        <v>163</v>
      </c>
      <c r="DBZ123" s="1009" t="s">
        <v>163</v>
      </c>
      <c r="DCA123" s="1009" t="s">
        <v>163</v>
      </c>
      <c r="DCB123" s="1009" t="s">
        <v>163</v>
      </c>
      <c r="DCC123" s="1009" t="s">
        <v>163</v>
      </c>
      <c r="DCD123" s="1009" t="s">
        <v>163</v>
      </c>
      <c r="DCE123" s="1009" t="s">
        <v>163</v>
      </c>
      <c r="DCF123" s="1009" t="s">
        <v>163</v>
      </c>
      <c r="DCG123" s="1009" t="s">
        <v>163</v>
      </c>
      <c r="DCH123" s="1009" t="s">
        <v>163</v>
      </c>
      <c r="DCI123" s="1009" t="s">
        <v>163</v>
      </c>
      <c r="DCJ123" s="1009" t="s">
        <v>163</v>
      </c>
      <c r="DCK123" s="1009" t="s">
        <v>163</v>
      </c>
      <c r="DCL123" s="1009" t="s">
        <v>163</v>
      </c>
      <c r="DCM123" s="1009" t="s">
        <v>163</v>
      </c>
      <c r="DCN123" s="1009" t="s">
        <v>163</v>
      </c>
      <c r="DCO123" s="1009" t="s">
        <v>163</v>
      </c>
      <c r="DCP123" s="1009" t="s">
        <v>163</v>
      </c>
      <c r="DCQ123" s="1009" t="s">
        <v>163</v>
      </c>
      <c r="DCR123" s="1009" t="s">
        <v>163</v>
      </c>
      <c r="DCS123" s="1009" t="s">
        <v>163</v>
      </c>
      <c r="DCT123" s="1009" t="s">
        <v>163</v>
      </c>
      <c r="DCU123" s="1009" t="s">
        <v>163</v>
      </c>
      <c r="DCV123" s="1009" t="s">
        <v>163</v>
      </c>
      <c r="DCW123" s="1009" t="s">
        <v>163</v>
      </c>
      <c r="DCX123" s="1009" t="s">
        <v>163</v>
      </c>
      <c r="DCY123" s="1009" t="s">
        <v>163</v>
      </c>
      <c r="DCZ123" s="1009" t="s">
        <v>163</v>
      </c>
      <c r="DDA123" s="1009" t="s">
        <v>163</v>
      </c>
      <c r="DDB123" s="1009" t="s">
        <v>163</v>
      </c>
      <c r="DDC123" s="1009" t="s">
        <v>163</v>
      </c>
      <c r="DDD123" s="1009" t="s">
        <v>163</v>
      </c>
      <c r="DDE123" s="1009" t="s">
        <v>163</v>
      </c>
      <c r="DDF123" s="1009" t="s">
        <v>163</v>
      </c>
      <c r="DDG123" s="1009" t="s">
        <v>163</v>
      </c>
      <c r="DDH123" s="1009" t="s">
        <v>163</v>
      </c>
      <c r="DDI123" s="1009" t="s">
        <v>163</v>
      </c>
      <c r="DDJ123" s="1009" t="s">
        <v>163</v>
      </c>
      <c r="DDK123" s="1009" t="s">
        <v>163</v>
      </c>
      <c r="DDL123" s="1009" t="s">
        <v>163</v>
      </c>
      <c r="DDM123" s="1009" t="s">
        <v>163</v>
      </c>
      <c r="DDN123" s="1009" t="s">
        <v>163</v>
      </c>
      <c r="DDO123" s="1009" t="s">
        <v>163</v>
      </c>
      <c r="DDP123" s="1009" t="s">
        <v>163</v>
      </c>
      <c r="DDQ123" s="1009" t="s">
        <v>163</v>
      </c>
      <c r="DDR123" s="1009" t="s">
        <v>163</v>
      </c>
      <c r="DDS123" s="1009" t="s">
        <v>163</v>
      </c>
      <c r="DDT123" s="1009" t="s">
        <v>163</v>
      </c>
      <c r="DDU123" s="1009" t="s">
        <v>163</v>
      </c>
      <c r="DDV123" s="1009" t="s">
        <v>163</v>
      </c>
      <c r="DDW123" s="1009" t="s">
        <v>163</v>
      </c>
      <c r="DDX123" s="1009" t="s">
        <v>163</v>
      </c>
      <c r="DDY123" s="1009" t="s">
        <v>163</v>
      </c>
      <c r="DDZ123" s="1009" t="s">
        <v>163</v>
      </c>
      <c r="DEA123" s="1009" t="s">
        <v>163</v>
      </c>
      <c r="DEB123" s="1009" t="s">
        <v>163</v>
      </c>
      <c r="DEC123" s="1009" t="s">
        <v>163</v>
      </c>
      <c r="DED123" s="1009" t="s">
        <v>163</v>
      </c>
      <c r="DEE123" s="1009" t="s">
        <v>163</v>
      </c>
      <c r="DEF123" s="1009" t="s">
        <v>163</v>
      </c>
      <c r="DEG123" s="1009" t="s">
        <v>163</v>
      </c>
      <c r="DEH123" s="1009" t="s">
        <v>163</v>
      </c>
      <c r="DEI123" s="1009" t="s">
        <v>163</v>
      </c>
      <c r="DEJ123" s="1009" t="s">
        <v>163</v>
      </c>
      <c r="DEK123" s="1009" t="s">
        <v>163</v>
      </c>
      <c r="DEL123" s="1009" t="s">
        <v>163</v>
      </c>
      <c r="DEM123" s="1009" t="s">
        <v>163</v>
      </c>
      <c r="DEN123" s="1009" t="s">
        <v>163</v>
      </c>
      <c r="DEO123" s="1009" t="s">
        <v>163</v>
      </c>
      <c r="DEP123" s="1009" t="s">
        <v>163</v>
      </c>
      <c r="DEQ123" s="1009" t="s">
        <v>163</v>
      </c>
      <c r="DER123" s="1009" t="s">
        <v>163</v>
      </c>
      <c r="DES123" s="1009" t="s">
        <v>163</v>
      </c>
      <c r="DET123" s="1009" t="s">
        <v>163</v>
      </c>
      <c r="DEU123" s="1009" t="s">
        <v>163</v>
      </c>
      <c r="DEV123" s="1009" t="s">
        <v>163</v>
      </c>
      <c r="DEW123" s="1009" t="s">
        <v>163</v>
      </c>
      <c r="DEX123" s="1009" t="s">
        <v>163</v>
      </c>
      <c r="DEY123" s="1009" t="s">
        <v>163</v>
      </c>
      <c r="DEZ123" s="1009" t="s">
        <v>163</v>
      </c>
      <c r="DFA123" s="1009" t="s">
        <v>163</v>
      </c>
      <c r="DFB123" s="1009" t="s">
        <v>163</v>
      </c>
      <c r="DFC123" s="1009" t="s">
        <v>163</v>
      </c>
      <c r="DFD123" s="1009" t="s">
        <v>163</v>
      </c>
      <c r="DFE123" s="1009" t="s">
        <v>163</v>
      </c>
      <c r="DFF123" s="1009" t="s">
        <v>163</v>
      </c>
      <c r="DFG123" s="1009" t="s">
        <v>163</v>
      </c>
      <c r="DFH123" s="1009" t="s">
        <v>163</v>
      </c>
      <c r="DFI123" s="1009" t="s">
        <v>163</v>
      </c>
      <c r="DFJ123" s="1009" t="s">
        <v>163</v>
      </c>
      <c r="DFK123" s="1009" t="s">
        <v>163</v>
      </c>
      <c r="DFL123" s="1009" t="s">
        <v>163</v>
      </c>
      <c r="DFM123" s="1009" t="s">
        <v>163</v>
      </c>
      <c r="DFN123" s="1009" t="s">
        <v>163</v>
      </c>
      <c r="DFO123" s="1009" t="s">
        <v>163</v>
      </c>
      <c r="DFP123" s="1009" t="s">
        <v>163</v>
      </c>
      <c r="DFQ123" s="1009" t="s">
        <v>163</v>
      </c>
      <c r="DFR123" s="1009" t="s">
        <v>163</v>
      </c>
      <c r="DFS123" s="1009" t="s">
        <v>163</v>
      </c>
      <c r="DFT123" s="1009" t="s">
        <v>163</v>
      </c>
      <c r="DFU123" s="1009" t="s">
        <v>163</v>
      </c>
      <c r="DFV123" s="1009" t="s">
        <v>163</v>
      </c>
      <c r="DFW123" s="1009" t="s">
        <v>163</v>
      </c>
      <c r="DFX123" s="1009" t="s">
        <v>163</v>
      </c>
      <c r="DFY123" s="1009" t="s">
        <v>163</v>
      </c>
      <c r="DFZ123" s="1009" t="s">
        <v>163</v>
      </c>
      <c r="DGA123" s="1009" t="s">
        <v>163</v>
      </c>
      <c r="DGB123" s="1009" t="s">
        <v>163</v>
      </c>
      <c r="DGC123" s="1009" t="s">
        <v>163</v>
      </c>
      <c r="DGD123" s="1009" t="s">
        <v>163</v>
      </c>
      <c r="DGE123" s="1009" t="s">
        <v>163</v>
      </c>
      <c r="DGF123" s="1009" t="s">
        <v>163</v>
      </c>
      <c r="DGG123" s="1009" t="s">
        <v>163</v>
      </c>
      <c r="DGH123" s="1009" t="s">
        <v>163</v>
      </c>
      <c r="DGI123" s="1009" t="s">
        <v>163</v>
      </c>
      <c r="DGJ123" s="1009" t="s">
        <v>163</v>
      </c>
      <c r="DGK123" s="1009" t="s">
        <v>163</v>
      </c>
      <c r="DGL123" s="1009" t="s">
        <v>163</v>
      </c>
      <c r="DGM123" s="1009" t="s">
        <v>163</v>
      </c>
      <c r="DGN123" s="1009" t="s">
        <v>163</v>
      </c>
      <c r="DGO123" s="1009" t="s">
        <v>163</v>
      </c>
      <c r="DGP123" s="1009" t="s">
        <v>163</v>
      </c>
      <c r="DGQ123" s="1009" t="s">
        <v>163</v>
      </c>
      <c r="DGR123" s="1009" t="s">
        <v>163</v>
      </c>
      <c r="DGS123" s="1009" t="s">
        <v>163</v>
      </c>
      <c r="DGT123" s="1009" t="s">
        <v>163</v>
      </c>
      <c r="DGU123" s="1009" t="s">
        <v>163</v>
      </c>
      <c r="DGV123" s="1009" t="s">
        <v>163</v>
      </c>
      <c r="DGW123" s="1009" t="s">
        <v>163</v>
      </c>
      <c r="DGX123" s="1009" t="s">
        <v>163</v>
      </c>
      <c r="DGY123" s="1009" t="s">
        <v>163</v>
      </c>
      <c r="DGZ123" s="1009" t="s">
        <v>163</v>
      </c>
      <c r="DHA123" s="1009" t="s">
        <v>163</v>
      </c>
      <c r="DHB123" s="1009" t="s">
        <v>163</v>
      </c>
      <c r="DHC123" s="1009" t="s">
        <v>163</v>
      </c>
      <c r="DHD123" s="1009" t="s">
        <v>163</v>
      </c>
      <c r="DHE123" s="1009" t="s">
        <v>163</v>
      </c>
      <c r="DHF123" s="1009" t="s">
        <v>163</v>
      </c>
      <c r="DHG123" s="1009" t="s">
        <v>163</v>
      </c>
      <c r="DHH123" s="1009" t="s">
        <v>163</v>
      </c>
      <c r="DHI123" s="1009" t="s">
        <v>163</v>
      </c>
      <c r="DHJ123" s="1009" t="s">
        <v>163</v>
      </c>
      <c r="DHK123" s="1009" t="s">
        <v>163</v>
      </c>
      <c r="DHL123" s="1009" t="s">
        <v>163</v>
      </c>
      <c r="DHM123" s="1009" t="s">
        <v>163</v>
      </c>
      <c r="DHN123" s="1009" t="s">
        <v>163</v>
      </c>
      <c r="DHO123" s="1009" t="s">
        <v>163</v>
      </c>
      <c r="DHP123" s="1009" t="s">
        <v>163</v>
      </c>
      <c r="DHQ123" s="1009" t="s">
        <v>163</v>
      </c>
      <c r="DHR123" s="1009" t="s">
        <v>163</v>
      </c>
      <c r="DHS123" s="1009" t="s">
        <v>163</v>
      </c>
      <c r="DHT123" s="1009" t="s">
        <v>163</v>
      </c>
      <c r="DHU123" s="1009" t="s">
        <v>163</v>
      </c>
      <c r="DHV123" s="1009" t="s">
        <v>163</v>
      </c>
      <c r="DHW123" s="1009" t="s">
        <v>163</v>
      </c>
      <c r="DHX123" s="1009" t="s">
        <v>163</v>
      </c>
      <c r="DHY123" s="1009" t="s">
        <v>163</v>
      </c>
      <c r="DHZ123" s="1009" t="s">
        <v>163</v>
      </c>
      <c r="DIA123" s="1009" t="s">
        <v>163</v>
      </c>
      <c r="DIB123" s="1009" t="s">
        <v>163</v>
      </c>
      <c r="DIC123" s="1009" t="s">
        <v>163</v>
      </c>
      <c r="DID123" s="1009" t="s">
        <v>163</v>
      </c>
      <c r="DIE123" s="1009" t="s">
        <v>163</v>
      </c>
      <c r="DIF123" s="1009" t="s">
        <v>163</v>
      </c>
      <c r="DIG123" s="1009" t="s">
        <v>163</v>
      </c>
      <c r="DIH123" s="1009" t="s">
        <v>163</v>
      </c>
      <c r="DII123" s="1009" t="s">
        <v>163</v>
      </c>
      <c r="DIJ123" s="1009" t="s">
        <v>163</v>
      </c>
      <c r="DIK123" s="1009" t="s">
        <v>163</v>
      </c>
      <c r="DIL123" s="1009" t="s">
        <v>163</v>
      </c>
      <c r="DIM123" s="1009" t="s">
        <v>163</v>
      </c>
      <c r="DIN123" s="1009" t="s">
        <v>163</v>
      </c>
      <c r="DIO123" s="1009" t="s">
        <v>163</v>
      </c>
      <c r="DIP123" s="1009" t="s">
        <v>163</v>
      </c>
      <c r="DIQ123" s="1009" t="s">
        <v>163</v>
      </c>
      <c r="DIR123" s="1009" t="s">
        <v>163</v>
      </c>
      <c r="DIS123" s="1009" t="s">
        <v>163</v>
      </c>
      <c r="DIT123" s="1009" t="s">
        <v>163</v>
      </c>
      <c r="DIU123" s="1009" t="s">
        <v>163</v>
      </c>
      <c r="DIV123" s="1009" t="s">
        <v>163</v>
      </c>
      <c r="DIW123" s="1009" t="s">
        <v>163</v>
      </c>
      <c r="DIX123" s="1009" t="s">
        <v>163</v>
      </c>
      <c r="DIY123" s="1009" t="s">
        <v>163</v>
      </c>
      <c r="DIZ123" s="1009" t="s">
        <v>163</v>
      </c>
      <c r="DJA123" s="1009" t="s">
        <v>163</v>
      </c>
      <c r="DJB123" s="1009" t="s">
        <v>163</v>
      </c>
      <c r="DJC123" s="1009" t="s">
        <v>163</v>
      </c>
      <c r="DJD123" s="1009" t="s">
        <v>163</v>
      </c>
      <c r="DJE123" s="1009" t="s">
        <v>163</v>
      </c>
      <c r="DJF123" s="1009" t="s">
        <v>163</v>
      </c>
      <c r="DJG123" s="1009" t="s">
        <v>163</v>
      </c>
      <c r="DJH123" s="1009" t="s">
        <v>163</v>
      </c>
      <c r="DJI123" s="1009" t="s">
        <v>163</v>
      </c>
      <c r="DJJ123" s="1009" t="s">
        <v>163</v>
      </c>
      <c r="DJK123" s="1009" t="s">
        <v>163</v>
      </c>
      <c r="DJL123" s="1009" t="s">
        <v>163</v>
      </c>
      <c r="DJM123" s="1009" t="s">
        <v>163</v>
      </c>
      <c r="DJN123" s="1009" t="s">
        <v>163</v>
      </c>
      <c r="DJO123" s="1009" t="s">
        <v>163</v>
      </c>
      <c r="DJP123" s="1009" t="s">
        <v>163</v>
      </c>
      <c r="DJQ123" s="1009" t="s">
        <v>163</v>
      </c>
      <c r="DJR123" s="1009" t="s">
        <v>163</v>
      </c>
      <c r="DJS123" s="1009" t="s">
        <v>163</v>
      </c>
      <c r="DJT123" s="1009" t="s">
        <v>163</v>
      </c>
      <c r="DJU123" s="1009" t="s">
        <v>163</v>
      </c>
      <c r="DJV123" s="1009" t="s">
        <v>163</v>
      </c>
      <c r="DJW123" s="1009" t="s">
        <v>163</v>
      </c>
      <c r="DJX123" s="1009" t="s">
        <v>163</v>
      </c>
      <c r="DJY123" s="1009" t="s">
        <v>163</v>
      </c>
      <c r="DJZ123" s="1009" t="s">
        <v>163</v>
      </c>
      <c r="DKA123" s="1009" t="s">
        <v>163</v>
      </c>
      <c r="DKB123" s="1009" t="s">
        <v>163</v>
      </c>
      <c r="DKC123" s="1009" t="s">
        <v>163</v>
      </c>
      <c r="DKD123" s="1009" t="s">
        <v>163</v>
      </c>
      <c r="DKE123" s="1009" t="s">
        <v>163</v>
      </c>
      <c r="DKF123" s="1009" t="s">
        <v>163</v>
      </c>
      <c r="DKG123" s="1009" t="s">
        <v>163</v>
      </c>
      <c r="DKH123" s="1009" t="s">
        <v>163</v>
      </c>
      <c r="DKI123" s="1009" t="s">
        <v>163</v>
      </c>
      <c r="DKJ123" s="1009" t="s">
        <v>163</v>
      </c>
      <c r="DKK123" s="1009" t="s">
        <v>163</v>
      </c>
      <c r="DKL123" s="1009" t="s">
        <v>163</v>
      </c>
      <c r="DKM123" s="1009" t="s">
        <v>163</v>
      </c>
      <c r="DKN123" s="1009" t="s">
        <v>163</v>
      </c>
      <c r="DKO123" s="1009" t="s">
        <v>163</v>
      </c>
      <c r="DKP123" s="1009" t="s">
        <v>163</v>
      </c>
      <c r="DKQ123" s="1009" t="s">
        <v>163</v>
      </c>
      <c r="DKR123" s="1009" t="s">
        <v>163</v>
      </c>
      <c r="DKS123" s="1009" t="s">
        <v>163</v>
      </c>
      <c r="DKT123" s="1009" t="s">
        <v>163</v>
      </c>
      <c r="DKU123" s="1009" t="s">
        <v>163</v>
      </c>
      <c r="DKV123" s="1009" t="s">
        <v>163</v>
      </c>
      <c r="DKW123" s="1009" t="s">
        <v>163</v>
      </c>
      <c r="DKX123" s="1009" t="s">
        <v>163</v>
      </c>
      <c r="DKY123" s="1009" t="s">
        <v>163</v>
      </c>
      <c r="DKZ123" s="1009" t="s">
        <v>163</v>
      </c>
      <c r="DLA123" s="1009" t="s">
        <v>163</v>
      </c>
      <c r="DLB123" s="1009" t="s">
        <v>163</v>
      </c>
      <c r="DLC123" s="1009" t="s">
        <v>163</v>
      </c>
      <c r="DLD123" s="1009" t="s">
        <v>163</v>
      </c>
      <c r="DLE123" s="1009" t="s">
        <v>163</v>
      </c>
      <c r="DLF123" s="1009" t="s">
        <v>163</v>
      </c>
      <c r="DLG123" s="1009" t="s">
        <v>163</v>
      </c>
      <c r="DLH123" s="1009" t="s">
        <v>163</v>
      </c>
      <c r="DLI123" s="1009" t="s">
        <v>163</v>
      </c>
      <c r="DLJ123" s="1009" t="s">
        <v>163</v>
      </c>
      <c r="DLK123" s="1009" t="s">
        <v>163</v>
      </c>
      <c r="DLL123" s="1009" t="s">
        <v>163</v>
      </c>
      <c r="DLM123" s="1009" t="s">
        <v>163</v>
      </c>
      <c r="DLN123" s="1009" t="s">
        <v>163</v>
      </c>
      <c r="DLO123" s="1009" t="s">
        <v>163</v>
      </c>
      <c r="DLP123" s="1009" t="s">
        <v>163</v>
      </c>
      <c r="DLQ123" s="1009" t="s">
        <v>163</v>
      </c>
      <c r="DLR123" s="1009" t="s">
        <v>163</v>
      </c>
      <c r="DLS123" s="1009" t="s">
        <v>163</v>
      </c>
      <c r="DLT123" s="1009" t="s">
        <v>163</v>
      </c>
      <c r="DLU123" s="1009" t="s">
        <v>163</v>
      </c>
      <c r="DLV123" s="1009" t="s">
        <v>163</v>
      </c>
      <c r="DLW123" s="1009" t="s">
        <v>163</v>
      </c>
      <c r="DLX123" s="1009" t="s">
        <v>163</v>
      </c>
      <c r="DLY123" s="1009" t="s">
        <v>163</v>
      </c>
      <c r="DLZ123" s="1009" t="s">
        <v>163</v>
      </c>
      <c r="DMA123" s="1009" t="s">
        <v>163</v>
      </c>
      <c r="DMB123" s="1009" t="s">
        <v>163</v>
      </c>
      <c r="DMC123" s="1009" t="s">
        <v>163</v>
      </c>
      <c r="DMD123" s="1009" t="s">
        <v>163</v>
      </c>
      <c r="DME123" s="1009" t="s">
        <v>163</v>
      </c>
      <c r="DMF123" s="1009" t="s">
        <v>163</v>
      </c>
      <c r="DMG123" s="1009" t="s">
        <v>163</v>
      </c>
      <c r="DMH123" s="1009" t="s">
        <v>163</v>
      </c>
      <c r="DMI123" s="1009" t="s">
        <v>163</v>
      </c>
      <c r="DMJ123" s="1009" t="s">
        <v>163</v>
      </c>
      <c r="DMK123" s="1009" t="s">
        <v>163</v>
      </c>
      <c r="DML123" s="1009" t="s">
        <v>163</v>
      </c>
      <c r="DMM123" s="1009" t="s">
        <v>163</v>
      </c>
      <c r="DMN123" s="1009" t="s">
        <v>163</v>
      </c>
      <c r="DMO123" s="1009" t="s">
        <v>163</v>
      </c>
      <c r="DMP123" s="1009" t="s">
        <v>163</v>
      </c>
      <c r="DMQ123" s="1009" t="s">
        <v>163</v>
      </c>
      <c r="DMR123" s="1009" t="s">
        <v>163</v>
      </c>
      <c r="DMS123" s="1009" t="s">
        <v>163</v>
      </c>
      <c r="DMT123" s="1009" t="s">
        <v>163</v>
      </c>
      <c r="DMU123" s="1009" t="s">
        <v>163</v>
      </c>
      <c r="DMV123" s="1009" t="s">
        <v>163</v>
      </c>
      <c r="DMW123" s="1009" t="s">
        <v>163</v>
      </c>
      <c r="DMX123" s="1009" t="s">
        <v>163</v>
      </c>
      <c r="DMY123" s="1009" t="s">
        <v>163</v>
      </c>
      <c r="DMZ123" s="1009" t="s">
        <v>163</v>
      </c>
      <c r="DNA123" s="1009" t="s">
        <v>163</v>
      </c>
      <c r="DNB123" s="1009" t="s">
        <v>163</v>
      </c>
      <c r="DNC123" s="1009" t="s">
        <v>163</v>
      </c>
      <c r="DND123" s="1009" t="s">
        <v>163</v>
      </c>
      <c r="DNE123" s="1009" t="s">
        <v>163</v>
      </c>
      <c r="DNF123" s="1009" t="s">
        <v>163</v>
      </c>
      <c r="DNG123" s="1009" t="s">
        <v>163</v>
      </c>
      <c r="DNH123" s="1009" t="s">
        <v>163</v>
      </c>
      <c r="DNI123" s="1009" t="s">
        <v>163</v>
      </c>
      <c r="DNJ123" s="1009" t="s">
        <v>163</v>
      </c>
      <c r="DNK123" s="1009" t="s">
        <v>163</v>
      </c>
      <c r="DNL123" s="1009" t="s">
        <v>163</v>
      </c>
      <c r="DNM123" s="1009" t="s">
        <v>163</v>
      </c>
      <c r="DNN123" s="1009" t="s">
        <v>163</v>
      </c>
      <c r="DNO123" s="1009" t="s">
        <v>163</v>
      </c>
      <c r="DNP123" s="1009" t="s">
        <v>163</v>
      </c>
      <c r="DNQ123" s="1009" t="s">
        <v>163</v>
      </c>
      <c r="DNR123" s="1009" t="s">
        <v>163</v>
      </c>
      <c r="DNS123" s="1009" t="s">
        <v>163</v>
      </c>
      <c r="DNT123" s="1009" t="s">
        <v>163</v>
      </c>
      <c r="DNU123" s="1009" t="s">
        <v>163</v>
      </c>
      <c r="DNV123" s="1009" t="s">
        <v>163</v>
      </c>
      <c r="DNW123" s="1009" t="s">
        <v>163</v>
      </c>
      <c r="DNX123" s="1009" t="s">
        <v>163</v>
      </c>
      <c r="DNY123" s="1009" t="s">
        <v>163</v>
      </c>
      <c r="DNZ123" s="1009" t="s">
        <v>163</v>
      </c>
      <c r="DOA123" s="1009" t="s">
        <v>163</v>
      </c>
      <c r="DOB123" s="1009" t="s">
        <v>163</v>
      </c>
      <c r="DOC123" s="1009" t="s">
        <v>163</v>
      </c>
      <c r="DOD123" s="1009" t="s">
        <v>163</v>
      </c>
      <c r="DOE123" s="1009" t="s">
        <v>163</v>
      </c>
      <c r="DOF123" s="1009" t="s">
        <v>163</v>
      </c>
      <c r="DOG123" s="1009" t="s">
        <v>163</v>
      </c>
      <c r="DOH123" s="1009" t="s">
        <v>163</v>
      </c>
      <c r="DOI123" s="1009" t="s">
        <v>163</v>
      </c>
      <c r="DOJ123" s="1009" t="s">
        <v>163</v>
      </c>
      <c r="DOK123" s="1009" t="s">
        <v>163</v>
      </c>
      <c r="DOL123" s="1009" t="s">
        <v>163</v>
      </c>
      <c r="DOM123" s="1009" t="s">
        <v>163</v>
      </c>
      <c r="DON123" s="1009" t="s">
        <v>163</v>
      </c>
      <c r="DOO123" s="1009" t="s">
        <v>163</v>
      </c>
      <c r="DOP123" s="1009" t="s">
        <v>163</v>
      </c>
      <c r="DOQ123" s="1009" t="s">
        <v>163</v>
      </c>
      <c r="DOR123" s="1009" t="s">
        <v>163</v>
      </c>
      <c r="DOS123" s="1009" t="s">
        <v>163</v>
      </c>
      <c r="DOT123" s="1009" t="s">
        <v>163</v>
      </c>
      <c r="DOU123" s="1009" t="s">
        <v>163</v>
      </c>
      <c r="DOV123" s="1009" t="s">
        <v>163</v>
      </c>
      <c r="DOW123" s="1009" t="s">
        <v>163</v>
      </c>
      <c r="DOX123" s="1009" t="s">
        <v>163</v>
      </c>
      <c r="DOY123" s="1009" t="s">
        <v>163</v>
      </c>
      <c r="DOZ123" s="1009" t="s">
        <v>163</v>
      </c>
      <c r="DPA123" s="1009" t="s">
        <v>163</v>
      </c>
      <c r="DPB123" s="1009" t="s">
        <v>163</v>
      </c>
      <c r="DPC123" s="1009" t="s">
        <v>163</v>
      </c>
      <c r="DPD123" s="1009" t="s">
        <v>163</v>
      </c>
      <c r="DPE123" s="1009" t="s">
        <v>163</v>
      </c>
      <c r="DPF123" s="1009" t="s">
        <v>163</v>
      </c>
      <c r="DPG123" s="1009" t="s">
        <v>163</v>
      </c>
      <c r="DPH123" s="1009" t="s">
        <v>163</v>
      </c>
      <c r="DPI123" s="1009" t="s">
        <v>163</v>
      </c>
      <c r="DPJ123" s="1009" t="s">
        <v>163</v>
      </c>
      <c r="DPK123" s="1009" t="s">
        <v>163</v>
      </c>
      <c r="DPL123" s="1009" t="s">
        <v>163</v>
      </c>
      <c r="DPM123" s="1009" t="s">
        <v>163</v>
      </c>
      <c r="DPN123" s="1009" t="s">
        <v>163</v>
      </c>
      <c r="DPO123" s="1009" t="s">
        <v>163</v>
      </c>
      <c r="DPP123" s="1009" t="s">
        <v>163</v>
      </c>
      <c r="DPQ123" s="1009" t="s">
        <v>163</v>
      </c>
      <c r="DPR123" s="1009" t="s">
        <v>163</v>
      </c>
      <c r="DPS123" s="1009" t="s">
        <v>163</v>
      </c>
      <c r="DPT123" s="1009" t="s">
        <v>163</v>
      </c>
      <c r="DPU123" s="1009" t="s">
        <v>163</v>
      </c>
      <c r="DPV123" s="1009" t="s">
        <v>163</v>
      </c>
      <c r="DPW123" s="1009" t="s">
        <v>163</v>
      </c>
      <c r="DPX123" s="1009" t="s">
        <v>163</v>
      </c>
      <c r="DPY123" s="1009" t="s">
        <v>163</v>
      </c>
      <c r="DPZ123" s="1009" t="s">
        <v>163</v>
      </c>
      <c r="DQA123" s="1009" t="s">
        <v>163</v>
      </c>
      <c r="DQB123" s="1009" t="s">
        <v>163</v>
      </c>
      <c r="DQC123" s="1009" t="s">
        <v>163</v>
      </c>
      <c r="DQD123" s="1009" t="s">
        <v>163</v>
      </c>
      <c r="DQE123" s="1009" t="s">
        <v>163</v>
      </c>
      <c r="DQF123" s="1009" t="s">
        <v>163</v>
      </c>
      <c r="DQG123" s="1009" t="s">
        <v>163</v>
      </c>
      <c r="DQH123" s="1009" t="s">
        <v>163</v>
      </c>
      <c r="DQI123" s="1009" t="s">
        <v>163</v>
      </c>
      <c r="DQJ123" s="1009" t="s">
        <v>163</v>
      </c>
      <c r="DQK123" s="1009" t="s">
        <v>163</v>
      </c>
      <c r="DQL123" s="1009" t="s">
        <v>163</v>
      </c>
      <c r="DQM123" s="1009" t="s">
        <v>163</v>
      </c>
      <c r="DQN123" s="1009" t="s">
        <v>163</v>
      </c>
      <c r="DQO123" s="1009" t="s">
        <v>163</v>
      </c>
      <c r="DQP123" s="1009" t="s">
        <v>163</v>
      </c>
      <c r="DQQ123" s="1009" t="s">
        <v>163</v>
      </c>
      <c r="DQR123" s="1009" t="s">
        <v>163</v>
      </c>
      <c r="DQS123" s="1009" t="s">
        <v>163</v>
      </c>
      <c r="DQT123" s="1009" t="s">
        <v>163</v>
      </c>
      <c r="DQU123" s="1009" t="s">
        <v>163</v>
      </c>
      <c r="DQV123" s="1009" t="s">
        <v>163</v>
      </c>
      <c r="DQW123" s="1009" t="s">
        <v>163</v>
      </c>
      <c r="DQX123" s="1009" t="s">
        <v>163</v>
      </c>
      <c r="DQY123" s="1009" t="s">
        <v>163</v>
      </c>
      <c r="DQZ123" s="1009" t="s">
        <v>163</v>
      </c>
      <c r="DRA123" s="1009" t="s">
        <v>163</v>
      </c>
      <c r="DRB123" s="1009" t="s">
        <v>163</v>
      </c>
      <c r="DRC123" s="1009" t="s">
        <v>163</v>
      </c>
      <c r="DRD123" s="1009" t="s">
        <v>163</v>
      </c>
      <c r="DRE123" s="1009" t="s">
        <v>163</v>
      </c>
      <c r="DRF123" s="1009" t="s">
        <v>163</v>
      </c>
      <c r="DRG123" s="1009" t="s">
        <v>163</v>
      </c>
      <c r="DRH123" s="1009" t="s">
        <v>163</v>
      </c>
      <c r="DRI123" s="1009" t="s">
        <v>163</v>
      </c>
      <c r="DRJ123" s="1009" t="s">
        <v>163</v>
      </c>
      <c r="DRK123" s="1009" t="s">
        <v>163</v>
      </c>
      <c r="DRL123" s="1009" t="s">
        <v>163</v>
      </c>
      <c r="DRM123" s="1009" t="s">
        <v>163</v>
      </c>
      <c r="DRN123" s="1009" t="s">
        <v>163</v>
      </c>
      <c r="DRO123" s="1009" t="s">
        <v>163</v>
      </c>
      <c r="DRP123" s="1009" t="s">
        <v>163</v>
      </c>
      <c r="DRQ123" s="1009" t="s">
        <v>163</v>
      </c>
      <c r="DRR123" s="1009" t="s">
        <v>163</v>
      </c>
      <c r="DRS123" s="1009" t="s">
        <v>163</v>
      </c>
      <c r="DRT123" s="1009" t="s">
        <v>163</v>
      </c>
      <c r="DRU123" s="1009" t="s">
        <v>163</v>
      </c>
      <c r="DRV123" s="1009" t="s">
        <v>163</v>
      </c>
      <c r="DRW123" s="1009" t="s">
        <v>163</v>
      </c>
      <c r="DRX123" s="1009" t="s">
        <v>163</v>
      </c>
      <c r="DRY123" s="1009" t="s">
        <v>163</v>
      </c>
      <c r="DRZ123" s="1009" t="s">
        <v>163</v>
      </c>
      <c r="DSA123" s="1009" t="s">
        <v>163</v>
      </c>
      <c r="DSB123" s="1009" t="s">
        <v>163</v>
      </c>
      <c r="DSC123" s="1009" t="s">
        <v>163</v>
      </c>
      <c r="DSD123" s="1009" t="s">
        <v>163</v>
      </c>
      <c r="DSE123" s="1009" t="s">
        <v>163</v>
      </c>
      <c r="DSF123" s="1009" t="s">
        <v>163</v>
      </c>
      <c r="DSG123" s="1009" t="s">
        <v>163</v>
      </c>
      <c r="DSH123" s="1009" t="s">
        <v>163</v>
      </c>
      <c r="DSI123" s="1009" t="s">
        <v>163</v>
      </c>
      <c r="DSJ123" s="1009" t="s">
        <v>163</v>
      </c>
      <c r="DSK123" s="1009" t="s">
        <v>163</v>
      </c>
      <c r="DSL123" s="1009" t="s">
        <v>163</v>
      </c>
      <c r="DSM123" s="1009" t="s">
        <v>163</v>
      </c>
      <c r="DSN123" s="1009" t="s">
        <v>163</v>
      </c>
      <c r="DSO123" s="1009" t="s">
        <v>163</v>
      </c>
      <c r="DSP123" s="1009" t="s">
        <v>163</v>
      </c>
      <c r="DSQ123" s="1009" t="s">
        <v>163</v>
      </c>
      <c r="DSR123" s="1009" t="s">
        <v>163</v>
      </c>
      <c r="DSS123" s="1009" t="s">
        <v>163</v>
      </c>
      <c r="DST123" s="1009" t="s">
        <v>163</v>
      </c>
      <c r="DSU123" s="1009" t="s">
        <v>163</v>
      </c>
      <c r="DSV123" s="1009" t="s">
        <v>163</v>
      </c>
      <c r="DSW123" s="1009" t="s">
        <v>163</v>
      </c>
      <c r="DSX123" s="1009" t="s">
        <v>163</v>
      </c>
      <c r="DSY123" s="1009" t="s">
        <v>163</v>
      </c>
      <c r="DSZ123" s="1009" t="s">
        <v>163</v>
      </c>
      <c r="DTA123" s="1009" t="s">
        <v>163</v>
      </c>
      <c r="DTB123" s="1009" t="s">
        <v>163</v>
      </c>
      <c r="DTC123" s="1009" t="s">
        <v>163</v>
      </c>
      <c r="DTD123" s="1009" t="s">
        <v>163</v>
      </c>
      <c r="DTE123" s="1009" t="s">
        <v>163</v>
      </c>
      <c r="DTF123" s="1009" t="s">
        <v>163</v>
      </c>
      <c r="DTG123" s="1009" t="s">
        <v>163</v>
      </c>
      <c r="DTH123" s="1009" t="s">
        <v>163</v>
      </c>
      <c r="DTI123" s="1009" t="s">
        <v>163</v>
      </c>
      <c r="DTJ123" s="1009" t="s">
        <v>163</v>
      </c>
      <c r="DTK123" s="1009" t="s">
        <v>163</v>
      </c>
      <c r="DTL123" s="1009" t="s">
        <v>163</v>
      </c>
      <c r="DTM123" s="1009" t="s">
        <v>163</v>
      </c>
      <c r="DTN123" s="1009" t="s">
        <v>163</v>
      </c>
      <c r="DTO123" s="1009" t="s">
        <v>163</v>
      </c>
      <c r="DTP123" s="1009" t="s">
        <v>163</v>
      </c>
      <c r="DTQ123" s="1009" t="s">
        <v>163</v>
      </c>
      <c r="DTR123" s="1009" t="s">
        <v>163</v>
      </c>
      <c r="DTS123" s="1009" t="s">
        <v>163</v>
      </c>
      <c r="DTT123" s="1009" t="s">
        <v>163</v>
      </c>
      <c r="DTU123" s="1009" t="s">
        <v>163</v>
      </c>
      <c r="DTV123" s="1009" t="s">
        <v>163</v>
      </c>
      <c r="DTW123" s="1009" t="s">
        <v>163</v>
      </c>
      <c r="DTX123" s="1009" t="s">
        <v>163</v>
      </c>
      <c r="DTY123" s="1009" t="s">
        <v>163</v>
      </c>
      <c r="DTZ123" s="1009" t="s">
        <v>163</v>
      </c>
      <c r="DUA123" s="1009" t="s">
        <v>163</v>
      </c>
      <c r="DUB123" s="1009" t="s">
        <v>163</v>
      </c>
      <c r="DUC123" s="1009" t="s">
        <v>163</v>
      </c>
      <c r="DUD123" s="1009" t="s">
        <v>163</v>
      </c>
      <c r="DUE123" s="1009" t="s">
        <v>163</v>
      </c>
      <c r="DUF123" s="1009" t="s">
        <v>163</v>
      </c>
      <c r="DUG123" s="1009" t="s">
        <v>163</v>
      </c>
      <c r="DUH123" s="1009" t="s">
        <v>163</v>
      </c>
      <c r="DUI123" s="1009" t="s">
        <v>163</v>
      </c>
      <c r="DUJ123" s="1009" t="s">
        <v>163</v>
      </c>
      <c r="DUK123" s="1009" t="s">
        <v>163</v>
      </c>
      <c r="DUL123" s="1009" t="s">
        <v>163</v>
      </c>
      <c r="DUM123" s="1009" t="s">
        <v>163</v>
      </c>
      <c r="DUN123" s="1009" t="s">
        <v>163</v>
      </c>
      <c r="DUO123" s="1009" t="s">
        <v>163</v>
      </c>
      <c r="DUP123" s="1009" t="s">
        <v>163</v>
      </c>
      <c r="DUQ123" s="1009" t="s">
        <v>163</v>
      </c>
      <c r="DUR123" s="1009" t="s">
        <v>163</v>
      </c>
      <c r="DUS123" s="1009" t="s">
        <v>163</v>
      </c>
      <c r="DUT123" s="1009" t="s">
        <v>163</v>
      </c>
      <c r="DUU123" s="1009" t="s">
        <v>163</v>
      </c>
      <c r="DUV123" s="1009" t="s">
        <v>163</v>
      </c>
      <c r="DUW123" s="1009" t="s">
        <v>163</v>
      </c>
      <c r="DUX123" s="1009" t="s">
        <v>163</v>
      </c>
      <c r="DUY123" s="1009" t="s">
        <v>163</v>
      </c>
      <c r="DUZ123" s="1009" t="s">
        <v>163</v>
      </c>
      <c r="DVA123" s="1009" t="s">
        <v>163</v>
      </c>
      <c r="DVB123" s="1009" t="s">
        <v>163</v>
      </c>
      <c r="DVC123" s="1009" t="s">
        <v>163</v>
      </c>
      <c r="DVD123" s="1009" t="s">
        <v>163</v>
      </c>
      <c r="DVE123" s="1009" t="s">
        <v>163</v>
      </c>
      <c r="DVF123" s="1009" t="s">
        <v>163</v>
      </c>
      <c r="DVG123" s="1009" t="s">
        <v>163</v>
      </c>
      <c r="DVH123" s="1009" t="s">
        <v>163</v>
      </c>
      <c r="DVI123" s="1009" t="s">
        <v>163</v>
      </c>
      <c r="DVJ123" s="1009" t="s">
        <v>163</v>
      </c>
      <c r="DVK123" s="1009" t="s">
        <v>163</v>
      </c>
      <c r="DVL123" s="1009" t="s">
        <v>163</v>
      </c>
      <c r="DVM123" s="1009" t="s">
        <v>163</v>
      </c>
      <c r="DVN123" s="1009" t="s">
        <v>163</v>
      </c>
      <c r="DVO123" s="1009" t="s">
        <v>163</v>
      </c>
      <c r="DVP123" s="1009" t="s">
        <v>163</v>
      </c>
      <c r="DVQ123" s="1009" t="s">
        <v>163</v>
      </c>
      <c r="DVR123" s="1009" t="s">
        <v>163</v>
      </c>
      <c r="DVS123" s="1009" t="s">
        <v>163</v>
      </c>
      <c r="DVT123" s="1009" t="s">
        <v>163</v>
      </c>
      <c r="DVU123" s="1009" t="s">
        <v>163</v>
      </c>
      <c r="DVV123" s="1009" t="s">
        <v>163</v>
      </c>
      <c r="DVW123" s="1009" t="s">
        <v>163</v>
      </c>
      <c r="DVX123" s="1009" t="s">
        <v>163</v>
      </c>
      <c r="DVY123" s="1009" t="s">
        <v>163</v>
      </c>
      <c r="DVZ123" s="1009" t="s">
        <v>163</v>
      </c>
      <c r="DWA123" s="1009" t="s">
        <v>163</v>
      </c>
      <c r="DWB123" s="1009" t="s">
        <v>163</v>
      </c>
      <c r="DWC123" s="1009" t="s">
        <v>163</v>
      </c>
      <c r="DWD123" s="1009" t="s">
        <v>163</v>
      </c>
      <c r="DWE123" s="1009" t="s">
        <v>163</v>
      </c>
      <c r="DWF123" s="1009" t="s">
        <v>163</v>
      </c>
      <c r="DWG123" s="1009" t="s">
        <v>163</v>
      </c>
      <c r="DWH123" s="1009" t="s">
        <v>163</v>
      </c>
      <c r="DWI123" s="1009" t="s">
        <v>163</v>
      </c>
      <c r="DWJ123" s="1009" t="s">
        <v>163</v>
      </c>
      <c r="DWK123" s="1009" t="s">
        <v>163</v>
      </c>
      <c r="DWL123" s="1009" t="s">
        <v>163</v>
      </c>
      <c r="DWM123" s="1009" t="s">
        <v>163</v>
      </c>
      <c r="DWN123" s="1009" t="s">
        <v>163</v>
      </c>
      <c r="DWO123" s="1009" t="s">
        <v>163</v>
      </c>
      <c r="DWP123" s="1009" t="s">
        <v>163</v>
      </c>
      <c r="DWQ123" s="1009" t="s">
        <v>163</v>
      </c>
      <c r="DWR123" s="1009" t="s">
        <v>163</v>
      </c>
      <c r="DWS123" s="1009" t="s">
        <v>163</v>
      </c>
      <c r="DWT123" s="1009" t="s">
        <v>163</v>
      </c>
      <c r="DWU123" s="1009" t="s">
        <v>163</v>
      </c>
      <c r="DWV123" s="1009" t="s">
        <v>163</v>
      </c>
      <c r="DWW123" s="1009" t="s">
        <v>163</v>
      </c>
      <c r="DWX123" s="1009" t="s">
        <v>163</v>
      </c>
      <c r="DWY123" s="1009" t="s">
        <v>163</v>
      </c>
      <c r="DWZ123" s="1009" t="s">
        <v>163</v>
      </c>
      <c r="DXA123" s="1009" t="s">
        <v>163</v>
      </c>
      <c r="DXB123" s="1009" t="s">
        <v>163</v>
      </c>
      <c r="DXC123" s="1009" t="s">
        <v>163</v>
      </c>
      <c r="DXD123" s="1009" t="s">
        <v>163</v>
      </c>
      <c r="DXE123" s="1009" t="s">
        <v>163</v>
      </c>
      <c r="DXF123" s="1009" t="s">
        <v>163</v>
      </c>
      <c r="DXG123" s="1009" t="s">
        <v>163</v>
      </c>
      <c r="DXH123" s="1009" t="s">
        <v>163</v>
      </c>
      <c r="DXI123" s="1009" t="s">
        <v>163</v>
      </c>
      <c r="DXJ123" s="1009" t="s">
        <v>163</v>
      </c>
      <c r="DXK123" s="1009" t="s">
        <v>163</v>
      </c>
      <c r="DXL123" s="1009" t="s">
        <v>163</v>
      </c>
      <c r="DXM123" s="1009" t="s">
        <v>163</v>
      </c>
      <c r="DXN123" s="1009" t="s">
        <v>163</v>
      </c>
      <c r="DXO123" s="1009" t="s">
        <v>163</v>
      </c>
      <c r="DXP123" s="1009" t="s">
        <v>163</v>
      </c>
      <c r="DXQ123" s="1009" t="s">
        <v>163</v>
      </c>
      <c r="DXR123" s="1009" t="s">
        <v>163</v>
      </c>
      <c r="DXS123" s="1009" t="s">
        <v>163</v>
      </c>
      <c r="DXT123" s="1009" t="s">
        <v>163</v>
      </c>
      <c r="DXU123" s="1009" t="s">
        <v>163</v>
      </c>
      <c r="DXV123" s="1009" t="s">
        <v>163</v>
      </c>
      <c r="DXW123" s="1009" t="s">
        <v>163</v>
      </c>
      <c r="DXX123" s="1009" t="s">
        <v>163</v>
      </c>
      <c r="DXY123" s="1009" t="s">
        <v>163</v>
      </c>
      <c r="DXZ123" s="1009" t="s">
        <v>163</v>
      </c>
      <c r="DYA123" s="1009" t="s">
        <v>163</v>
      </c>
      <c r="DYB123" s="1009" t="s">
        <v>163</v>
      </c>
      <c r="DYC123" s="1009" t="s">
        <v>163</v>
      </c>
      <c r="DYD123" s="1009" t="s">
        <v>163</v>
      </c>
      <c r="DYE123" s="1009" t="s">
        <v>163</v>
      </c>
      <c r="DYF123" s="1009" t="s">
        <v>163</v>
      </c>
      <c r="DYG123" s="1009" t="s">
        <v>163</v>
      </c>
      <c r="DYH123" s="1009" t="s">
        <v>163</v>
      </c>
      <c r="DYI123" s="1009" t="s">
        <v>163</v>
      </c>
      <c r="DYJ123" s="1009" t="s">
        <v>163</v>
      </c>
      <c r="DYK123" s="1009" t="s">
        <v>163</v>
      </c>
      <c r="DYL123" s="1009" t="s">
        <v>163</v>
      </c>
      <c r="DYM123" s="1009" t="s">
        <v>163</v>
      </c>
      <c r="DYN123" s="1009" t="s">
        <v>163</v>
      </c>
      <c r="DYO123" s="1009" t="s">
        <v>163</v>
      </c>
      <c r="DYP123" s="1009" t="s">
        <v>163</v>
      </c>
      <c r="DYQ123" s="1009" t="s">
        <v>163</v>
      </c>
      <c r="DYR123" s="1009" t="s">
        <v>163</v>
      </c>
      <c r="DYS123" s="1009" t="s">
        <v>163</v>
      </c>
      <c r="DYT123" s="1009" t="s">
        <v>163</v>
      </c>
      <c r="DYU123" s="1009" t="s">
        <v>163</v>
      </c>
      <c r="DYV123" s="1009" t="s">
        <v>163</v>
      </c>
      <c r="DYW123" s="1009" t="s">
        <v>163</v>
      </c>
      <c r="DYX123" s="1009" t="s">
        <v>163</v>
      </c>
      <c r="DYY123" s="1009" t="s">
        <v>163</v>
      </c>
      <c r="DYZ123" s="1009" t="s">
        <v>163</v>
      </c>
      <c r="DZA123" s="1009" t="s">
        <v>163</v>
      </c>
      <c r="DZB123" s="1009" t="s">
        <v>163</v>
      </c>
      <c r="DZC123" s="1009" t="s">
        <v>163</v>
      </c>
      <c r="DZD123" s="1009" t="s">
        <v>163</v>
      </c>
      <c r="DZE123" s="1009" t="s">
        <v>163</v>
      </c>
      <c r="DZF123" s="1009" t="s">
        <v>163</v>
      </c>
      <c r="DZG123" s="1009" t="s">
        <v>163</v>
      </c>
      <c r="DZH123" s="1009" t="s">
        <v>163</v>
      </c>
      <c r="DZI123" s="1009" t="s">
        <v>163</v>
      </c>
      <c r="DZJ123" s="1009" t="s">
        <v>163</v>
      </c>
      <c r="DZK123" s="1009" t="s">
        <v>163</v>
      </c>
      <c r="DZL123" s="1009" t="s">
        <v>163</v>
      </c>
      <c r="DZM123" s="1009" t="s">
        <v>163</v>
      </c>
      <c r="DZN123" s="1009" t="s">
        <v>163</v>
      </c>
      <c r="DZO123" s="1009" t="s">
        <v>163</v>
      </c>
      <c r="DZP123" s="1009" t="s">
        <v>163</v>
      </c>
      <c r="DZQ123" s="1009" t="s">
        <v>163</v>
      </c>
      <c r="DZR123" s="1009" t="s">
        <v>163</v>
      </c>
      <c r="DZS123" s="1009" t="s">
        <v>163</v>
      </c>
      <c r="DZT123" s="1009" t="s">
        <v>163</v>
      </c>
      <c r="DZU123" s="1009" t="s">
        <v>163</v>
      </c>
      <c r="DZV123" s="1009" t="s">
        <v>163</v>
      </c>
      <c r="DZW123" s="1009" t="s">
        <v>163</v>
      </c>
      <c r="DZX123" s="1009" t="s">
        <v>163</v>
      </c>
      <c r="DZY123" s="1009" t="s">
        <v>163</v>
      </c>
      <c r="DZZ123" s="1009" t="s">
        <v>163</v>
      </c>
      <c r="EAA123" s="1009" t="s">
        <v>163</v>
      </c>
      <c r="EAB123" s="1009" t="s">
        <v>163</v>
      </c>
      <c r="EAC123" s="1009" t="s">
        <v>163</v>
      </c>
      <c r="EAD123" s="1009" t="s">
        <v>163</v>
      </c>
      <c r="EAE123" s="1009" t="s">
        <v>163</v>
      </c>
      <c r="EAF123" s="1009" t="s">
        <v>163</v>
      </c>
      <c r="EAG123" s="1009" t="s">
        <v>163</v>
      </c>
      <c r="EAH123" s="1009" t="s">
        <v>163</v>
      </c>
      <c r="EAI123" s="1009" t="s">
        <v>163</v>
      </c>
      <c r="EAJ123" s="1009" t="s">
        <v>163</v>
      </c>
      <c r="EAK123" s="1009" t="s">
        <v>163</v>
      </c>
      <c r="EAL123" s="1009" t="s">
        <v>163</v>
      </c>
      <c r="EAM123" s="1009" t="s">
        <v>163</v>
      </c>
      <c r="EAN123" s="1009" t="s">
        <v>163</v>
      </c>
      <c r="EAO123" s="1009" t="s">
        <v>163</v>
      </c>
      <c r="EAP123" s="1009" t="s">
        <v>163</v>
      </c>
      <c r="EAQ123" s="1009" t="s">
        <v>163</v>
      </c>
      <c r="EAR123" s="1009" t="s">
        <v>163</v>
      </c>
      <c r="EAS123" s="1009" t="s">
        <v>163</v>
      </c>
      <c r="EAT123" s="1009" t="s">
        <v>163</v>
      </c>
      <c r="EAU123" s="1009" t="s">
        <v>163</v>
      </c>
      <c r="EAV123" s="1009" t="s">
        <v>163</v>
      </c>
      <c r="EAW123" s="1009" t="s">
        <v>163</v>
      </c>
      <c r="EAX123" s="1009" t="s">
        <v>163</v>
      </c>
      <c r="EAY123" s="1009" t="s">
        <v>163</v>
      </c>
      <c r="EAZ123" s="1009" t="s">
        <v>163</v>
      </c>
      <c r="EBA123" s="1009" t="s">
        <v>163</v>
      </c>
      <c r="EBB123" s="1009" t="s">
        <v>163</v>
      </c>
      <c r="EBC123" s="1009" t="s">
        <v>163</v>
      </c>
      <c r="EBD123" s="1009" t="s">
        <v>163</v>
      </c>
      <c r="EBE123" s="1009" t="s">
        <v>163</v>
      </c>
      <c r="EBF123" s="1009" t="s">
        <v>163</v>
      </c>
      <c r="EBG123" s="1009" t="s">
        <v>163</v>
      </c>
      <c r="EBH123" s="1009" t="s">
        <v>163</v>
      </c>
      <c r="EBI123" s="1009" t="s">
        <v>163</v>
      </c>
      <c r="EBJ123" s="1009" t="s">
        <v>163</v>
      </c>
      <c r="EBK123" s="1009" t="s">
        <v>163</v>
      </c>
      <c r="EBL123" s="1009" t="s">
        <v>163</v>
      </c>
      <c r="EBM123" s="1009" t="s">
        <v>163</v>
      </c>
      <c r="EBN123" s="1009" t="s">
        <v>163</v>
      </c>
      <c r="EBO123" s="1009" t="s">
        <v>163</v>
      </c>
      <c r="EBP123" s="1009" t="s">
        <v>163</v>
      </c>
      <c r="EBQ123" s="1009" t="s">
        <v>163</v>
      </c>
      <c r="EBR123" s="1009" t="s">
        <v>163</v>
      </c>
      <c r="EBS123" s="1009" t="s">
        <v>163</v>
      </c>
      <c r="EBT123" s="1009" t="s">
        <v>163</v>
      </c>
      <c r="EBU123" s="1009" t="s">
        <v>163</v>
      </c>
      <c r="EBV123" s="1009" t="s">
        <v>163</v>
      </c>
      <c r="EBW123" s="1009" t="s">
        <v>163</v>
      </c>
      <c r="EBX123" s="1009" t="s">
        <v>163</v>
      </c>
      <c r="EBY123" s="1009" t="s">
        <v>163</v>
      </c>
      <c r="EBZ123" s="1009" t="s">
        <v>163</v>
      </c>
      <c r="ECA123" s="1009" t="s">
        <v>163</v>
      </c>
      <c r="ECB123" s="1009" t="s">
        <v>163</v>
      </c>
      <c r="ECC123" s="1009" t="s">
        <v>163</v>
      </c>
      <c r="ECD123" s="1009" t="s">
        <v>163</v>
      </c>
      <c r="ECE123" s="1009" t="s">
        <v>163</v>
      </c>
      <c r="ECF123" s="1009" t="s">
        <v>163</v>
      </c>
      <c r="ECG123" s="1009" t="s">
        <v>163</v>
      </c>
      <c r="ECH123" s="1009" t="s">
        <v>163</v>
      </c>
      <c r="ECI123" s="1009" t="s">
        <v>163</v>
      </c>
      <c r="ECJ123" s="1009" t="s">
        <v>163</v>
      </c>
      <c r="ECK123" s="1009" t="s">
        <v>163</v>
      </c>
      <c r="ECL123" s="1009" t="s">
        <v>163</v>
      </c>
      <c r="ECM123" s="1009" t="s">
        <v>163</v>
      </c>
      <c r="ECN123" s="1009" t="s">
        <v>163</v>
      </c>
      <c r="ECO123" s="1009" t="s">
        <v>163</v>
      </c>
      <c r="ECP123" s="1009" t="s">
        <v>163</v>
      </c>
      <c r="ECQ123" s="1009" t="s">
        <v>163</v>
      </c>
      <c r="ECR123" s="1009" t="s">
        <v>163</v>
      </c>
      <c r="ECS123" s="1009" t="s">
        <v>163</v>
      </c>
      <c r="ECT123" s="1009" t="s">
        <v>163</v>
      </c>
      <c r="ECU123" s="1009" t="s">
        <v>163</v>
      </c>
      <c r="ECV123" s="1009" t="s">
        <v>163</v>
      </c>
      <c r="ECW123" s="1009" t="s">
        <v>163</v>
      </c>
      <c r="ECX123" s="1009" t="s">
        <v>163</v>
      </c>
      <c r="ECY123" s="1009" t="s">
        <v>163</v>
      </c>
      <c r="ECZ123" s="1009" t="s">
        <v>163</v>
      </c>
      <c r="EDA123" s="1009" t="s">
        <v>163</v>
      </c>
      <c r="EDB123" s="1009" t="s">
        <v>163</v>
      </c>
      <c r="EDC123" s="1009" t="s">
        <v>163</v>
      </c>
      <c r="EDD123" s="1009" t="s">
        <v>163</v>
      </c>
      <c r="EDE123" s="1009" t="s">
        <v>163</v>
      </c>
      <c r="EDF123" s="1009" t="s">
        <v>163</v>
      </c>
      <c r="EDG123" s="1009" t="s">
        <v>163</v>
      </c>
      <c r="EDH123" s="1009" t="s">
        <v>163</v>
      </c>
      <c r="EDI123" s="1009" t="s">
        <v>163</v>
      </c>
      <c r="EDJ123" s="1009" t="s">
        <v>163</v>
      </c>
      <c r="EDK123" s="1009" t="s">
        <v>163</v>
      </c>
      <c r="EDL123" s="1009" t="s">
        <v>163</v>
      </c>
      <c r="EDM123" s="1009" t="s">
        <v>163</v>
      </c>
      <c r="EDN123" s="1009" t="s">
        <v>163</v>
      </c>
      <c r="EDO123" s="1009" t="s">
        <v>163</v>
      </c>
      <c r="EDP123" s="1009" t="s">
        <v>163</v>
      </c>
      <c r="EDQ123" s="1009" t="s">
        <v>163</v>
      </c>
      <c r="EDR123" s="1009" t="s">
        <v>163</v>
      </c>
      <c r="EDS123" s="1009" t="s">
        <v>163</v>
      </c>
      <c r="EDT123" s="1009" t="s">
        <v>163</v>
      </c>
      <c r="EDU123" s="1009" t="s">
        <v>163</v>
      </c>
      <c r="EDV123" s="1009" t="s">
        <v>163</v>
      </c>
      <c r="EDW123" s="1009" t="s">
        <v>163</v>
      </c>
      <c r="EDX123" s="1009" t="s">
        <v>163</v>
      </c>
      <c r="EDY123" s="1009" t="s">
        <v>163</v>
      </c>
      <c r="EDZ123" s="1009" t="s">
        <v>163</v>
      </c>
      <c r="EEA123" s="1009" t="s">
        <v>163</v>
      </c>
      <c r="EEB123" s="1009" t="s">
        <v>163</v>
      </c>
      <c r="EEC123" s="1009" t="s">
        <v>163</v>
      </c>
      <c r="EED123" s="1009" t="s">
        <v>163</v>
      </c>
      <c r="EEE123" s="1009" t="s">
        <v>163</v>
      </c>
      <c r="EEF123" s="1009" t="s">
        <v>163</v>
      </c>
      <c r="EEG123" s="1009" t="s">
        <v>163</v>
      </c>
      <c r="EEH123" s="1009" t="s">
        <v>163</v>
      </c>
      <c r="EEI123" s="1009" t="s">
        <v>163</v>
      </c>
      <c r="EEJ123" s="1009" t="s">
        <v>163</v>
      </c>
      <c r="EEK123" s="1009" t="s">
        <v>163</v>
      </c>
      <c r="EEL123" s="1009" t="s">
        <v>163</v>
      </c>
      <c r="EEM123" s="1009" t="s">
        <v>163</v>
      </c>
      <c r="EEN123" s="1009" t="s">
        <v>163</v>
      </c>
      <c r="EEO123" s="1009" t="s">
        <v>163</v>
      </c>
      <c r="EEP123" s="1009" t="s">
        <v>163</v>
      </c>
      <c r="EEQ123" s="1009" t="s">
        <v>163</v>
      </c>
      <c r="EER123" s="1009" t="s">
        <v>163</v>
      </c>
      <c r="EES123" s="1009" t="s">
        <v>163</v>
      </c>
      <c r="EET123" s="1009" t="s">
        <v>163</v>
      </c>
      <c r="EEU123" s="1009" t="s">
        <v>163</v>
      </c>
      <c r="EEV123" s="1009" t="s">
        <v>163</v>
      </c>
      <c r="EEW123" s="1009" t="s">
        <v>163</v>
      </c>
      <c r="EEX123" s="1009" t="s">
        <v>163</v>
      </c>
      <c r="EEY123" s="1009" t="s">
        <v>163</v>
      </c>
      <c r="EEZ123" s="1009" t="s">
        <v>163</v>
      </c>
      <c r="EFA123" s="1009" t="s">
        <v>163</v>
      </c>
      <c r="EFB123" s="1009" t="s">
        <v>163</v>
      </c>
      <c r="EFC123" s="1009" t="s">
        <v>163</v>
      </c>
      <c r="EFD123" s="1009" t="s">
        <v>163</v>
      </c>
      <c r="EFE123" s="1009" t="s">
        <v>163</v>
      </c>
      <c r="EFF123" s="1009" t="s">
        <v>163</v>
      </c>
      <c r="EFG123" s="1009" t="s">
        <v>163</v>
      </c>
      <c r="EFH123" s="1009" t="s">
        <v>163</v>
      </c>
      <c r="EFI123" s="1009" t="s">
        <v>163</v>
      </c>
      <c r="EFJ123" s="1009" t="s">
        <v>163</v>
      </c>
      <c r="EFK123" s="1009" t="s">
        <v>163</v>
      </c>
      <c r="EFL123" s="1009" t="s">
        <v>163</v>
      </c>
      <c r="EFM123" s="1009" t="s">
        <v>163</v>
      </c>
      <c r="EFN123" s="1009" t="s">
        <v>163</v>
      </c>
      <c r="EFO123" s="1009" t="s">
        <v>163</v>
      </c>
      <c r="EFP123" s="1009" t="s">
        <v>163</v>
      </c>
      <c r="EFQ123" s="1009" t="s">
        <v>163</v>
      </c>
      <c r="EFR123" s="1009" t="s">
        <v>163</v>
      </c>
      <c r="EFS123" s="1009" t="s">
        <v>163</v>
      </c>
      <c r="EFT123" s="1009" t="s">
        <v>163</v>
      </c>
      <c r="EFU123" s="1009" t="s">
        <v>163</v>
      </c>
      <c r="EFV123" s="1009" t="s">
        <v>163</v>
      </c>
      <c r="EFW123" s="1009" t="s">
        <v>163</v>
      </c>
      <c r="EFX123" s="1009" t="s">
        <v>163</v>
      </c>
      <c r="EFY123" s="1009" t="s">
        <v>163</v>
      </c>
      <c r="EFZ123" s="1009" t="s">
        <v>163</v>
      </c>
      <c r="EGA123" s="1009" t="s">
        <v>163</v>
      </c>
      <c r="EGB123" s="1009" t="s">
        <v>163</v>
      </c>
      <c r="EGC123" s="1009" t="s">
        <v>163</v>
      </c>
      <c r="EGD123" s="1009" t="s">
        <v>163</v>
      </c>
      <c r="EGE123" s="1009" t="s">
        <v>163</v>
      </c>
      <c r="EGF123" s="1009" t="s">
        <v>163</v>
      </c>
      <c r="EGG123" s="1009" t="s">
        <v>163</v>
      </c>
      <c r="EGH123" s="1009" t="s">
        <v>163</v>
      </c>
      <c r="EGI123" s="1009" t="s">
        <v>163</v>
      </c>
      <c r="EGJ123" s="1009" t="s">
        <v>163</v>
      </c>
      <c r="EGK123" s="1009" t="s">
        <v>163</v>
      </c>
      <c r="EGL123" s="1009" t="s">
        <v>163</v>
      </c>
      <c r="EGM123" s="1009" t="s">
        <v>163</v>
      </c>
      <c r="EGN123" s="1009" t="s">
        <v>163</v>
      </c>
      <c r="EGO123" s="1009" t="s">
        <v>163</v>
      </c>
      <c r="EGP123" s="1009" t="s">
        <v>163</v>
      </c>
      <c r="EGQ123" s="1009" t="s">
        <v>163</v>
      </c>
      <c r="EGR123" s="1009" t="s">
        <v>163</v>
      </c>
      <c r="EGS123" s="1009" t="s">
        <v>163</v>
      </c>
      <c r="EGT123" s="1009" t="s">
        <v>163</v>
      </c>
      <c r="EGU123" s="1009" t="s">
        <v>163</v>
      </c>
      <c r="EGV123" s="1009" t="s">
        <v>163</v>
      </c>
      <c r="EGW123" s="1009" t="s">
        <v>163</v>
      </c>
      <c r="EGX123" s="1009" t="s">
        <v>163</v>
      </c>
      <c r="EGY123" s="1009" t="s">
        <v>163</v>
      </c>
      <c r="EGZ123" s="1009" t="s">
        <v>163</v>
      </c>
      <c r="EHA123" s="1009" t="s">
        <v>163</v>
      </c>
      <c r="EHB123" s="1009" t="s">
        <v>163</v>
      </c>
      <c r="EHC123" s="1009" t="s">
        <v>163</v>
      </c>
      <c r="EHD123" s="1009" t="s">
        <v>163</v>
      </c>
      <c r="EHE123" s="1009" t="s">
        <v>163</v>
      </c>
      <c r="EHF123" s="1009" t="s">
        <v>163</v>
      </c>
      <c r="EHG123" s="1009" t="s">
        <v>163</v>
      </c>
      <c r="EHH123" s="1009" t="s">
        <v>163</v>
      </c>
      <c r="EHI123" s="1009" t="s">
        <v>163</v>
      </c>
      <c r="EHJ123" s="1009" t="s">
        <v>163</v>
      </c>
      <c r="EHK123" s="1009" t="s">
        <v>163</v>
      </c>
      <c r="EHL123" s="1009" t="s">
        <v>163</v>
      </c>
      <c r="EHM123" s="1009" t="s">
        <v>163</v>
      </c>
      <c r="EHN123" s="1009" t="s">
        <v>163</v>
      </c>
      <c r="EHO123" s="1009" t="s">
        <v>163</v>
      </c>
      <c r="EHP123" s="1009" t="s">
        <v>163</v>
      </c>
      <c r="EHQ123" s="1009" t="s">
        <v>163</v>
      </c>
      <c r="EHR123" s="1009" t="s">
        <v>163</v>
      </c>
      <c r="EHS123" s="1009" t="s">
        <v>163</v>
      </c>
      <c r="EHT123" s="1009" t="s">
        <v>163</v>
      </c>
      <c r="EHU123" s="1009" t="s">
        <v>163</v>
      </c>
      <c r="EHV123" s="1009" t="s">
        <v>163</v>
      </c>
      <c r="EHW123" s="1009" t="s">
        <v>163</v>
      </c>
      <c r="EHX123" s="1009" t="s">
        <v>163</v>
      </c>
      <c r="EHY123" s="1009" t="s">
        <v>163</v>
      </c>
      <c r="EHZ123" s="1009" t="s">
        <v>163</v>
      </c>
      <c r="EIA123" s="1009" t="s">
        <v>163</v>
      </c>
      <c r="EIB123" s="1009" t="s">
        <v>163</v>
      </c>
      <c r="EIC123" s="1009" t="s">
        <v>163</v>
      </c>
      <c r="EID123" s="1009" t="s">
        <v>163</v>
      </c>
      <c r="EIE123" s="1009" t="s">
        <v>163</v>
      </c>
      <c r="EIF123" s="1009" t="s">
        <v>163</v>
      </c>
      <c r="EIG123" s="1009" t="s">
        <v>163</v>
      </c>
      <c r="EIH123" s="1009" t="s">
        <v>163</v>
      </c>
      <c r="EII123" s="1009" t="s">
        <v>163</v>
      </c>
      <c r="EIJ123" s="1009" t="s">
        <v>163</v>
      </c>
      <c r="EIK123" s="1009" t="s">
        <v>163</v>
      </c>
      <c r="EIL123" s="1009" t="s">
        <v>163</v>
      </c>
      <c r="EIM123" s="1009" t="s">
        <v>163</v>
      </c>
      <c r="EIN123" s="1009" t="s">
        <v>163</v>
      </c>
      <c r="EIO123" s="1009" t="s">
        <v>163</v>
      </c>
      <c r="EIP123" s="1009" t="s">
        <v>163</v>
      </c>
      <c r="EIQ123" s="1009" t="s">
        <v>163</v>
      </c>
      <c r="EIR123" s="1009" t="s">
        <v>163</v>
      </c>
      <c r="EIS123" s="1009" t="s">
        <v>163</v>
      </c>
      <c r="EIT123" s="1009" t="s">
        <v>163</v>
      </c>
      <c r="EIU123" s="1009" t="s">
        <v>163</v>
      </c>
      <c r="EIV123" s="1009" t="s">
        <v>163</v>
      </c>
      <c r="EIW123" s="1009" t="s">
        <v>163</v>
      </c>
      <c r="EIX123" s="1009" t="s">
        <v>163</v>
      </c>
      <c r="EIY123" s="1009" t="s">
        <v>163</v>
      </c>
      <c r="EIZ123" s="1009" t="s">
        <v>163</v>
      </c>
      <c r="EJA123" s="1009" t="s">
        <v>163</v>
      </c>
      <c r="EJB123" s="1009" t="s">
        <v>163</v>
      </c>
      <c r="EJC123" s="1009" t="s">
        <v>163</v>
      </c>
      <c r="EJD123" s="1009" t="s">
        <v>163</v>
      </c>
      <c r="EJE123" s="1009" t="s">
        <v>163</v>
      </c>
      <c r="EJF123" s="1009" t="s">
        <v>163</v>
      </c>
      <c r="EJG123" s="1009" t="s">
        <v>163</v>
      </c>
      <c r="EJH123" s="1009" t="s">
        <v>163</v>
      </c>
      <c r="EJI123" s="1009" t="s">
        <v>163</v>
      </c>
      <c r="EJJ123" s="1009" t="s">
        <v>163</v>
      </c>
      <c r="EJK123" s="1009" t="s">
        <v>163</v>
      </c>
      <c r="EJL123" s="1009" t="s">
        <v>163</v>
      </c>
      <c r="EJM123" s="1009" t="s">
        <v>163</v>
      </c>
      <c r="EJN123" s="1009" t="s">
        <v>163</v>
      </c>
      <c r="EJO123" s="1009" t="s">
        <v>163</v>
      </c>
      <c r="EJP123" s="1009" t="s">
        <v>163</v>
      </c>
      <c r="EJQ123" s="1009" t="s">
        <v>163</v>
      </c>
      <c r="EJR123" s="1009" t="s">
        <v>163</v>
      </c>
      <c r="EJS123" s="1009" t="s">
        <v>163</v>
      </c>
      <c r="EJT123" s="1009" t="s">
        <v>163</v>
      </c>
      <c r="EJU123" s="1009" t="s">
        <v>163</v>
      </c>
      <c r="EJV123" s="1009" t="s">
        <v>163</v>
      </c>
      <c r="EJW123" s="1009" t="s">
        <v>163</v>
      </c>
      <c r="EJX123" s="1009" t="s">
        <v>163</v>
      </c>
      <c r="EJY123" s="1009" t="s">
        <v>163</v>
      </c>
      <c r="EJZ123" s="1009" t="s">
        <v>163</v>
      </c>
      <c r="EKA123" s="1009" t="s">
        <v>163</v>
      </c>
      <c r="EKB123" s="1009" t="s">
        <v>163</v>
      </c>
      <c r="EKC123" s="1009" t="s">
        <v>163</v>
      </c>
      <c r="EKD123" s="1009" t="s">
        <v>163</v>
      </c>
      <c r="EKE123" s="1009" t="s">
        <v>163</v>
      </c>
      <c r="EKF123" s="1009" t="s">
        <v>163</v>
      </c>
      <c r="EKG123" s="1009" t="s">
        <v>163</v>
      </c>
      <c r="EKH123" s="1009" t="s">
        <v>163</v>
      </c>
      <c r="EKI123" s="1009" t="s">
        <v>163</v>
      </c>
      <c r="EKJ123" s="1009" t="s">
        <v>163</v>
      </c>
      <c r="EKK123" s="1009" t="s">
        <v>163</v>
      </c>
      <c r="EKL123" s="1009" t="s">
        <v>163</v>
      </c>
      <c r="EKM123" s="1009" t="s">
        <v>163</v>
      </c>
      <c r="EKN123" s="1009" t="s">
        <v>163</v>
      </c>
      <c r="EKO123" s="1009" t="s">
        <v>163</v>
      </c>
      <c r="EKP123" s="1009" t="s">
        <v>163</v>
      </c>
      <c r="EKQ123" s="1009" t="s">
        <v>163</v>
      </c>
      <c r="EKR123" s="1009" t="s">
        <v>163</v>
      </c>
      <c r="EKS123" s="1009" t="s">
        <v>163</v>
      </c>
      <c r="EKT123" s="1009" t="s">
        <v>163</v>
      </c>
      <c r="EKU123" s="1009" t="s">
        <v>163</v>
      </c>
      <c r="EKV123" s="1009" t="s">
        <v>163</v>
      </c>
      <c r="EKW123" s="1009" t="s">
        <v>163</v>
      </c>
      <c r="EKX123" s="1009" t="s">
        <v>163</v>
      </c>
      <c r="EKY123" s="1009" t="s">
        <v>163</v>
      </c>
      <c r="EKZ123" s="1009" t="s">
        <v>163</v>
      </c>
      <c r="ELA123" s="1009" t="s">
        <v>163</v>
      </c>
      <c r="ELB123" s="1009" t="s">
        <v>163</v>
      </c>
      <c r="ELC123" s="1009" t="s">
        <v>163</v>
      </c>
      <c r="ELD123" s="1009" t="s">
        <v>163</v>
      </c>
      <c r="ELE123" s="1009" t="s">
        <v>163</v>
      </c>
      <c r="ELF123" s="1009" t="s">
        <v>163</v>
      </c>
      <c r="ELG123" s="1009" t="s">
        <v>163</v>
      </c>
      <c r="ELH123" s="1009" t="s">
        <v>163</v>
      </c>
      <c r="ELI123" s="1009" t="s">
        <v>163</v>
      </c>
      <c r="ELJ123" s="1009" t="s">
        <v>163</v>
      </c>
      <c r="ELK123" s="1009" t="s">
        <v>163</v>
      </c>
      <c r="ELL123" s="1009" t="s">
        <v>163</v>
      </c>
      <c r="ELM123" s="1009" t="s">
        <v>163</v>
      </c>
      <c r="ELN123" s="1009" t="s">
        <v>163</v>
      </c>
      <c r="ELO123" s="1009" t="s">
        <v>163</v>
      </c>
      <c r="ELP123" s="1009" t="s">
        <v>163</v>
      </c>
      <c r="ELQ123" s="1009" t="s">
        <v>163</v>
      </c>
      <c r="ELR123" s="1009" t="s">
        <v>163</v>
      </c>
      <c r="ELS123" s="1009" t="s">
        <v>163</v>
      </c>
      <c r="ELT123" s="1009" t="s">
        <v>163</v>
      </c>
      <c r="ELU123" s="1009" t="s">
        <v>163</v>
      </c>
      <c r="ELV123" s="1009" t="s">
        <v>163</v>
      </c>
      <c r="ELW123" s="1009" t="s">
        <v>163</v>
      </c>
      <c r="ELX123" s="1009" t="s">
        <v>163</v>
      </c>
      <c r="ELY123" s="1009" t="s">
        <v>163</v>
      </c>
      <c r="ELZ123" s="1009" t="s">
        <v>163</v>
      </c>
      <c r="EMA123" s="1009" t="s">
        <v>163</v>
      </c>
      <c r="EMB123" s="1009" t="s">
        <v>163</v>
      </c>
      <c r="EMC123" s="1009" t="s">
        <v>163</v>
      </c>
      <c r="EMD123" s="1009" t="s">
        <v>163</v>
      </c>
      <c r="EME123" s="1009" t="s">
        <v>163</v>
      </c>
      <c r="EMF123" s="1009" t="s">
        <v>163</v>
      </c>
      <c r="EMG123" s="1009" t="s">
        <v>163</v>
      </c>
      <c r="EMH123" s="1009" t="s">
        <v>163</v>
      </c>
      <c r="EMI123" s="1009" t="s">
        <v>163</v>
      </c>
      <c r="EMJ123" s="1009" t="s">
        <v>163</v>
      </c>
      <c r="EMK123" s="1009" t="s">
        <v>163</v>
      </c>
      <c r="EML123" s="1009" t="s">
        <v>163</v>
      </c>
      <c r="EMM123" s="1009" t="s">
        <v>163</v>
      </c>
      <c r="EMN123" s="1009" t="s">
        <v>163</v>
      </c>
      <c r="EMO123" s="1009" t="s">
        <v>163</v>
      </c>
      <c r="EMP123" s="1009" t="s">
        <v>163</v>
      </c>
      <c r="EMQ123" s="1009" t="s">
        <v>163</v>
      </c>
      <c r="EMR123" s="1009" t="s">
        <v>163</v>
      </c>
      <c r="EMS123" s="1009" t="s">
        <v>163</v>
      </c>
      <c r="EMT123" s="1009" t="s">
        <v>163</v>
      </c>
      <c r="EMU123" s="1009" t="s">
        <v>163</v>
      </c>
      <c r="EMV123" s="1009" t="s">
        <v>163</v>
      </c>
      <c r="EMW123" s="1009" t="s">
        <v>163</v>
      </c>
      <c r="EMX123" s="1009" t="s">
        <v>163</v>
      </c>
      <c r="EMY123" s="1009" t="s">
        <v>163</v>
      </c>
      <c r="EMZ123" s="1009" t="s">
        <v>163</v>
      </c>
      <c r="ENA123" s="1009" t="s">
        <v>163</v>
      </c>
      <c r="ENB123" s="1009" t="s">
        <v>163</v>
      </c>
      <c r="ENC123" s="1009" t="s">
        <v>163</v>
      </c>
      <c r="END123" s="1009" t="s">
        <v>163</v>
      </c>
      <c r="ENE123" s="1009" t="s">
        <v>163</v>
      </c>
      <c r="ENF123" s="1009" t="s">
        <v>163</v>
      </c>
      <c r="ENG123" s="1009" t="s">
        <v>163</v>
      </c>
      <c r="ENH123" s="1009" t="s">
        <v>163</v>
      </c>
      <c r="ENI123" s="1009" t="s">
        <v>163</v>
      </c>
      <c r="ENJ123" s="1009" t="s">
        <v>163</v>
      </c>
      <c r="ENK123" s="1009" t="s">
        <v>163</v>
      </c>
      <c r="ENL123" s="1009" t="s">
        <v>163</v>
      </c>
      <c r="ENM123" s="1009" t="s">
        <v>163</v>
      </c>
      <c r="ENN123" s="1009" t="s">
        <v>163</v>
      </c>
      <c r="ENO123" s="1009" t="s">
        <v>163</v>
      </c>
      <c r="ENP123" s="1009" t="s">
        <v>163</v>
      </c>
      <c r="ENQ123" s="1009" t="s">
        <v>163</v>
      </c>
      <c r="ENR123" s="1009" t="s">
        <v>163</v>
      </c>
      <c r="ENS123" s="1009" t="s">
        <v>163</v>
      </c>
      <c r="ENT123" s="1009" t="s">
        <v>163</v>
      </c>
      <c r="ENU123" s="1009" t="s">
        <v>163</v>
      </c>
      <c r="ENV123" s="1009" t="s">
        <v>163</v>
      </c>
      <c r="ENW123" s="1009" t="s">
        <v>163</v>
      </c>
      <c r="ENX123" s="1009" t="s">
        <v>163</v>
      </c>
      <c r="ENY123" s="1009" t="s">
        <v>163</v>
      </c>
      <c r="ENZ123" s="1009" t="s">
        <v>163</v>
      </c>
      <c r="EOA123" s="1009" t="s">
        <v>163</v>
      </c>
      <c r="EOB123" s="1009" t="s">
        <v>163</v>
      </c>
      <c r="EOC123" s="1009" t="s">
        <v>163</v>
      </c>
      <c r="EOD123" s="1009" t="s">
        <v>163</v>
      </c>
      <c r="EOE123" s="1009" t="s">
        <v>163</v>
      </c>
      <c r="EOF123" s="1009" t="s">
        <v>163</v>
      </c>
      <c r="EOG123" s="1009" t="s">
        <v>163</v>
      </c>
      <c r="EOH123" s="1009" t="s">
        <v>163</v>
      </c>
      <c r="EOI123" s="1009" t="s">
        <v>163</v>
      </c>
      <c r="EOJ123" s="1009" t="s">
        <v>163</v>
      </c>
      <c r="EOK123" s="1009" t="s">
        <v>163</v>
      </c>
      <c r="EOL123" s="1009" t="s">
        <v>163</v>
      </c>
      <c r="EOM123" s="1009" t="s">
        <v>163</v>
      </c>
      <c r="EON123" s="1009" t="s">
        <v>163</v>
      </c>
      <c r="EOO123" s="1009" t="s">
        <v>163</v>
      </c>
      <c r="EOP123" s="1009" t="s">
        <v>163</v>
      </c>
      <c r="EOQ123" s="1009" t="s">
        <v>163</v>
      </c>
      <c r="EOR123" s="1009" t="s">
        <v>163</v>
      </c>
      <c r="EOS123" s="1009" t="s">
        <v>163</v>
      </c>
      <c r="EOT123" s="1009" t="s">
        <v>163</v>
      </c>
      <c r="EOU123" s="1009" t="s">
        <v>163</v>
      </c>
      <c r="EOV123" s="1009" t="s">
        <v>163</v>
      </c>
      <c r="EOW123" s="1009" t="s">
        <v>163</v>
      </c>
      <c r="EOX123" s="1009" t="s">
        <v>163</v>
      </c>
      <c r="EOY123" s="1009" t="s">
        <v>163</v>
      </c>
      <c r="EOZ123" s="1009" t="s">
        <v>163</v>
      </c>
      <c r="EPA123" s="1009" t="s">
        <v>163</v>
      </c>
      <c r="EPB123" s="1009" t="s">
        <v>163</v>
      </c>
      <c r="EPC123" s="1009" t="s">
        <v>163</v>
      </c>
      <c r="EPD123" s="1009" t="s">
        <v>163</v>
      </c>
      <c r="EPE123" s="1009" t="s">
        <v>163</v>
      </c>
      <c r="EPF123" s="1009" t="s">
        <v>163</v>
      </c>
      <c r="EPG123" s="1009" t="s">
        <v>163</v>
      </c>
      <c r="EPH123" s="1009" t="s">
        <v>163</v>
      </c>
      <c r="EPI123" s="1009" t="s">
        <v>163</v>
      </c>
      <c r="EPJ123" s="1009" t="s">
        <v>163</v>
      </c>
      <c r="EPK123" s="1009" t="s">
        <v>163</v>
      </c>
      <c r="EPL123" s="1009" t="s">
        <v>163</v>
      </c>
      <c r="EPM123" s="1009" t="s">
        <v>163</v>
      </c>
      <c r="EPN123" s="1009" t="s">
        <v>163</v>
      </c>
      <c r="EPO123" s="1009" t="s">
        <v>163</v>
      </c>
      <c r="EPP123" s="1009" t="s">
        <v>163</v>
      </c>
      <c r="EPQ123" s="1009" t="s">
        <v>163</v>
      </c>
      <c r="EPR123" s="1009" t="s">
        <v>163</v>
      </c>
      <c r="EPS123" s="1009" t="s">
        <v>163</v>
      </c>
      <c r="EPT123" s="1009" t="s">
        <v>163</v>
      </c>
      <c r="EPU123" s="1009" t="s">
        <v>163</v>
      </c>
      <c r="EPV123" s="1009" t="s">
        <v>163</v>
      </c>
      <c r="EPW123" s="1009" t="s">
        <v>163</v>
      </c>
      <c r="EPX123" s="1009" t="s">
        <v>163</v>
      </c>
      <c r="EPY123" s="1009" t="s">
        <v>163</v>
      </c>
      <c r="EPZ123" s="1009" t="s">
        <v>163</v>
      </c>
      <c r="EQA123" s="1009" t="s">
        <v>163</v>
      </c>
      <c r="EQB123" s="1009" t="s">
        <v>163</v>
      </c>
      <c r="EQC123" s="1009" t="s">
        <v>163</v>
      </c>
      <c r="EQD123" s="1009" t="s">
        <v>163</v>
      </c>
      <c r="EQE123" s="1009" t="s">
        <v>163</v>
      </c>
      <c r="EQF123" s="1009" t="s">
        <v>163</v>
      </c>
      <c r="EQG123" s="1009" t="s">
        <v>163</v>
      </c>
      <c r="EQH123" s="1009" t="s">
        <v>163</v>
      </c>
      <c r="EQI123" s="1009" t="s">
        <v>163</v>
      </c>
      <c r="EQJ123" s="1009" t="s">
        <v>163</v>
      </c>
      <c r="EQK123" s="1009" t="s">
        <v>163</v>
      </c>
      <c r="EQL123" s="1009" t="s">
        <v>163</v>
      </c>
      <c r="EQM123" s="1009" t="s">
        <v>163</v>
      </c>
      <c r="EQN123" s="1009" t="s">
        <v>163</v>
      </c>
      <c r="EQO123" s="1009" t="s">
        <v>163</v>
      </c>
      <c r="EQP123" s="1009" t="s">
        <v>163</v>
      </c>
      <c r="EQQ123" s="1009" t="s">
        <v>163</v>
      </c>
      <c r="EQR123" s="1009" t="s">
        <v>163</v>
      </c>
      <c r="EQS123" s="1009" t="s">
        <v>163</v>
      </c>
      <c r="EQT123" s="1009" t="s">
        <v>163</v>
      </c>
      <c r="EQU123" s="1009" t="s">
        <v>163</v>
      </c>
      <c r="EQV123" s="1009" t="s">
        <v>163</v>
      </c>
      <c r="EQW123" s="1009" t="s">
        <v>163</v>
      </c>
      <c r="EQX123" s="1009" t="s">
        <v>163</v>
      </c>
      <c r="EQY123" s="1009" t="s">
        <v>163</v>
      </c>
      <c r="EQZ123" s="1009" t="s">
        <v>163</v>
      </c>
      <c r="ERA123" s="1009" t="s">
        <v>163</v>
      </c>
      <c r="ERB123" s="1009" t="s">
        <v>163</v>
      </c>
      <c r="ERC123" s="1009" t="s">
        <v>163</v>
      </c>
      <c r="ERD123" s="1009" t="s">
        <v>163</v>
      </c>
      <c r="ERE123" s="1009" t="s">
        <v>163</v>
      </c>
      <c r="ERF123" s="1009" t="s">
        <v>163</v>
      </c>
      <c r="ERG123" s="1009" t="s">
        <v>163</v>
      </c>
      <c r="ERH123" s="1009" t="s">
        <v>163</v>
      </c>
      <c r="ERI123" s="1009" t="s">
        <v>163</v>
      </c>
      <c r="ERJ123" s="1009" t="s">
        <v>163</v>
      </c>
      <c r="ERK123" s="1009" t="s">
        <v>163</v>
      </c>
      <c r="ERL123" s="1009" t="s">
        <v>163</v>
      </c>
      <c r="ERM123" s="1009" t="s">
        <v>163</v>
      </c>
      <c r="ERN123" s="1009" t="s">
        <v>163</v>
      </c>
      <c r="ERO123" s="1009" t="s">
        <v>163</v>
      </c>
      <c r="ERP123" s="1009" t="s">
        <v>163</v>
      </c>
      <c r="ERQ123" s="1009" t="s">
        <v>163</v>
      </c>
      <c r="ERR123" s="1009" t="s">
        <v>163</v>
      </c>
      <c r="ERS123" s="1009" t="s">
        <v>163</v>
      </c>
      <c r="ERT123" s="1009" t="s">
        <v>163</v>
      </c>
      <c r="ERU123" s="1009" t="s">
        <v>163</v>
      </c>
      <c r="ERV123" s="1009" t="s">
        <v>163</v>
      </c>
      <c r="ERW123" s="1009" t="s">
        <v>163</v>
      </c>
      <c r="ERX123" s="1009" t="s">
        <v>163</v>
      </c>
      <c r="ERY123" s="1009" t="s">
        <v>163</v>
      </c>
      <c r="ERZ123" s="1009" t="s">
        <v>163</v>
      </c>
      <c r="ESA123" s="1009" t="s">
        <v>163</v>
      </c>
      <c r="ESB123" s="1009" t="s">
        <v>163</v>
      </c>
      <c r="ESC123" s="1009" t="s">
        <v>163</v>
      </c>
      <c r="ESD123" s="1009" t="s">
        <v>163</v>
      </c>
      <c r="ESE123" s="1009" t="s">
        <v>163</v>
      </c>
      <c r="ESF123" s="1009" t="s">
        <v>163</v>
      </c>
      <c r="ESG123" s="1009" t="s">
        <v>163</v>
      </c>
      <c r="ESH123" s="1009" t="s">
        <v>163</v>
      </c>
      <c r="ESI123" s="1009" t="s">
        <v>163</v>
      </c>
      <c r="ESJ123" s="1009" t="s">
        <v>163</v>
      </c>
      <c r="ESK123" s="1009" t="s">
        <v>163</v>
      </c>
      <c r="ESL123" s="1009" t="s">
        <v>163</v>
      </c>
      <c r="ESM123" s="1009" t="s">
        <v>163</v>
      </c>
      <c r="ESN123" s="1009" t="s">
        <v>163</v>
      </c>
      <c r="ESO123" s="1009" t="s">
        <v>163</v>
      </c>
      <c r="ESP123" s="1009" t="s">
        <v>163</v>
      </c>
      <c r="ESQ123" s="1009" t="s">
        <v>163</v>
      </c>
      <c r="ESR123" s="1009" t="s">
        <v>163</v>
      </c>
      <c r="ESS123" s="1009" t="s">
        <v>163</v>
      </c>
      <c r="EST123" s="1009" t="s">
        <v>163</v>
      </c>
      <c r="ESU123" s="1009" t="s">
        <v>163</v>
      </c>
      <c r="ESV123" s="1009" t="s">
        <v>163</v>
      </c>
      <c r="ESW123" s="1009" t="s">
        <v>163</v>
      </c>
      <c r="ESX123" s="1009" t="s">
        <v>163</v>
      </c>
      <c r="ESY123" s="1009" t="s">
        <v>163</v>
      </c>
      <c r="ESZ123" s="1009" t="s">
        <v>163</v>
      </c>
      <c r="ETA123" s="1009" t="s">
        <v>163</v>
      </c>
      <c r="ETB123" s="1009" t="s">
        <v>163</v>
      </c>
      <c r="ETC123" s="1009" t="s">
        <v>163</v>
      </c>
      <c r="ETD123" s="1009" t="s">
        <v>163</v>
      </c>
      <c r="ETE123" s="1009" t="s">
        <v>163</v>
      </c>
      <c r="ETF123" s="1009" t="s">
        <v>163</v>
      </c>
      <c r="ETG123" s="1009" t="s">
        <v>163</v>
      </c>
      <c r="ETH123" s="1009" t="s">
        <v>163</v>
      </c>
      <c r="ETI123" s="1009" t="s">
        <v>163</v>
      </c>
      <c r="ETJ123" s="1009" t="s">
        <v>163</v>
      </c>
      <c r="ETK123" s="1009" t="s">
        <v>163</v>
      </c>
      <c r="ETL123" s="1009" t="s">
        <v>163</v>
      </c>
      <c r="ETM123" s="1009" t="s">
        <v>163</v>
      </c>
      <c r="ETN123" s="1009" t="s">
        <v>163</v>
      </c>
      <c r="ETO123" s="1009" t="s">
        <v>163</v>
      </c>
      <c r="ETP123" s="1009" t="s">
        <v>163</v>
      </c>
      <c r="ETQ123" s="1009" t="s">
        <v>163</v>
      </c>
      <c r="ETR123" s="1009" t="s">
        <v>163</v>
      </c>
      <c r="ETS123" s="1009" t="s">
        <v>163</v>
      </c>
      <c r="ETT123" s="1009" t="s">
        <v>163</v>
      </c>
      <c r="ETU123" s="1009" t="s">
        <v>163</v>
      </c>
      <c r="ETV123" s="1009" t="s">
        <v>163</v>
      </c>
      <c r="ETW123" s="1009" t="s">
        <v>163</v>
      </c>
      <c r="ETX123" s="1009" t="s">
        <v>163</v>
      </c>
      <c r="ETY123" s="1009" t="s">
        <v>163</v>
      </c>
      <c r="ETZ123" s="1009" t="s">
        <v>163</v>
      </c>
      <c r="EUA123" s="1009" t="s">
        <v>163</v>
      </c>
      <c r="EUB123" s="1009" t="s">
        <v>163</v>
      </c>
      <c r="EUC123" s="1009" t="s">
        <v>163</v>
      </c>
      <c r="EUD123" s="1009" t="s">
        <v>163</v>
      </c>
      <c r="EUE123" s="1009" t="s">
        <v>163</v>
      </c>
      <c r="EUF123" s="1009" t="s">
        <v>163</v>
      </c>
      <c r="EUG123" s="1009" t="s">
        <v>163</v>
      </c>
      <c r="EUH123" s="1009" t="s">
        <v>163</v>
      </c>
      <c r="EUI123" s="1009" t="s">
        <v>163</v>
      </c>
      <c r="EUJ123" s="1009" t="s">
        <v>163</v>
      </c>
      <c r="EUK123" s="1009" t="s">
        <v>163</v>
      </c>
      <c r="EUL123" s="1009" t="s">
        <v>163</v>
      </c>
      <c r="EUM123" s="1009" t="s">
        <v>163</v>
      </c>
      <c r="EUN123" s="1009" t="s">
        <v>163</v>
      </c>
      <c r="EUO123" s="1009" t="s">
        <v>163</v>
      </c>
      <c r="EUP123" s="1009" t="s">
        <v>163</v>
      </c>
      <c r="EUQ123" s="1009" t="s">
        <v>163</v>
      </c>
      <c r="EUR123" s="1009" t="s">
        <v>163</v>
      </c>
      <c r="EUS123" s="1009" t="s">
        <v>163</v>
      </c>
      <c r="EUT123" s="1009" t="s">
        <v>163</v>
      </c>
      <c r="EUU123" s="1009" t="s">
        <v>163</v>
      </c>
      <c r="EUV123" s="1009" t="s">
        <v>163</v>
      </c>
      <c r="EUW123" s="1009" t="s">
        <v>163</v>
      </c>
      <c r="EUX123" s="1009" t="s">
        <v>163</v>
      </c>
      <c r="EUY123" s="1009" t="s">
        <v>163</v>
      </c>
      <c r="EUZ123" s="1009" t="s">
        <v>163</v>
      </c>
      <c r="EVA123" s="1009" t="s">
        <v>163</v>
      </c>
      <c r="EVB123" s="1009" t="s">
        <v>163</v>
      </c>
      <c r="EVC123" s="1009" t="s">
        <v>163</v>
      </c>
      <c r="EVD123" s="1009" t="s">
        <v>163</v>
      </c>
      <c r="EVE123" s="1009" t="s">
        <v>163</v>
      </c>
      <c r="EVF123" s="1009" t="s">
        <v>163</v>
      </c>
      <c r="EVG123" s="1009" t="s">
        <v>163</v>
      </c>
      <c r="EVH123" s="1009" t="s">
        <v>163</v>
      </c>
      <c r="EVI123" s="1009" t="s">
        <v>163</v>
      </c>
      <c r="EVJ123" s="1009" t="s">
        <v>163</v>
      </c>
      <c r="EVK123" s="1009" t="s">
        <v>163</v>
      </c>
      <c r="EVL123" s="1009" t="s">
        <v>163</v>
      </c>
      <c r="EVM123" s="1009" t="s">
        <v>163</v>
      </c>
      <c r="EVN123" s="1009" t="s">
        <v>163</v>
      </c>
      <c r="EVO123" s="1009" t="s">
        <v>163</v>
      </c>
      <c r="EVP123" s="1009" t="s">
        <v>163</v>
      </c>
      <c r="EVQ123" s="1009" t="s">
        <v>163</v>
      </c>
      <c r="EVR123" s="1009" t="s">
        <v>163</v>
      </c>
      <c r="EVS123" s="1009" t="s">
        <v>163</v>
      </c>
      <c r="EVT123" s="1009" t="s">
        <v>163</v>
      </c>
      <c r="EVU123" s="1009" t="s">
        <v>163</v>
      </c>
      <c r="EVV123" s="1009" t="s">
        <v>163</v>
      </c>
      <c r="EVW123" s="1009" t="s">
        <v>163</v>
      </c>
      <c r="EVX123" s="1009" t="s">
        <v>163</v>
      </c>
      <c r="EVY123" s="1009" t="s">
        <v>163</v>
      </c>
      <c r="EVZ123" s="1009" t="s">
        <v>163</v>
      </c>
      <c r="EWA123" s="1009" t="s">
        <v>163</v>
      </c>
      <c r="EWB123" s="1009" t="s">
        <v>163</v>
      </c>
      <c r="EWC123" s="1009" t="s">
        <v>163</v>
      </c>
      <c r="EWD123" s="1009" t="s">
        <v>163</v>
      </c>
      <c r="EWE123" s="1009" t="s">
        <v>163</v>
      </c>
      <c r="EWF123" s="1009" t="s">
        <v>163</v>
      </c>
      <c r="EWG123" s="1009" t="s">
        <v>163</v>
      </c>
      <c r="EWH123" s="1009" t="s">
        <v>163</v>
      </c>
      <c r="EWI123" s="1009" t="s">
        <v>163</v>
      </c>
      <c r="EWJ123" s="1009" t="s">
        <v>163</v>
      </c>
      <c r="EWK123" s="1009" t="s">
        <v>163</v>
      </c>
      <c r="EWL123" s="1009" t="s">
        <v>163</v>
      </c>
      <c r="EWM123" s="1009" t="s">
        <v>163</v>
      </c>
      <c r="EWN123" s="1009" t="s">
        <v>163</v>
      </c>
      <c r="EWO123" s="1009" t="s">
        <v>163</v>
      </c>
      <c r="EWP123" s="1009" t="s">
        <v>163</v>
      </c>
      <c r="EWQ123" s="1009" t="s">
        <v>163</v>
      </c>
      <c r="EWR123" s="1009" t="s">
        <v>163</v>
      </c>
      <c r="EWS123" s="1009" t="s">
        <v>163</v>
      </c>
      <c r="EWT123" s="1009" t="s">
        <v>163</v>
      </c>
      <c r="EWU123" s="1009" t="s">
        <v>163</v>
      </c>
      <c r="EWV123" s="1009" t="s">
        <v>163</v>
      </c>
      <c r="EWW123" s="1009" t="s">
        <v>163</v>
      </c>
      <c r="EWX123" s="1009" t="s">
        <v>163</v>
      </c>
      <c r="EWY123" s="1009" t="s">
        <v>163</v>
      </c>
      <c r="EWZ123" s="1009" t="s">
        <v>163</v>
      </c>
      <c r="EXA123" s="1009" t="s">
        <v>163</v>
      </c>
      <c r="EXB123" s="1009" t="s">
        <v>163</v>
      </c>
      <c r="EXC123" s="1009" t="s">
        <v>163</v>
      </c>
      <c r="EXD123" s="1009" t="s">
        <v>163</v>
      </c>
      <c r="EXE123" s="1009" t="s">
        <v>163</v>
      </c>
      <c r="EXF123" s="1009" t="s">
        <v>163</v>
      </c>
      <c r="EXG123" s="1009" t="s">
        <v>163</v>
      </c>
      <c r="EXH123" s="1009" t="s">
        <v>163</v>
      </c>
      <c r="EXI123" s="1009" t="s">
        <v>163</v>
      </c>
      <c r="EXJ123" s="1009" t="s">
        <v>163</v>
      </c>
      <c r="EXK123" s="1009" t="s">
        <v>163</v>
      </c>
      <c r="EXL123" s="1009" t="s">
        <v>163</v>
      </c>
      <c r="EXM123" s="1009" t="s">
        <v>163</v>
      </c>
      <c r="EXN123" s="1009" t="s">
        <v>163</v>
      </c>
      <c r="EXO123" s="1009" t="s">
        <v>163</v>
      </c>
      <c r="EXP123" s="1009" t="s">
        <v>163</v>
      </c>
      <c r="EXQ123" s="1009" t="s">
        <v>163</v>
      </c>
      <c r="EXR123" s="1009" t="s">
        <v>163</v>
      </c>
      <c r="EXS123" s="1009" t="s">
        <v>163</v>
      </c>
      <c r="EXT123" s="1009" t="s">
        <v>163</v>
      </c>
      <c r="EXU123" s="1009" t="s">
        <v>163</v>
      </c>
      <c r="EXV123" s="1009" t="s">
        <v>163</v>
      </c>
      <c r="EXW123" s="1009" t="s">
        <v>163</v>
      </c>
      <c r="EXX123" s="1009" t="s">
        <v>163</v>
      </c>
      <c r="EXY123" s="1009" t="s">
        <v>163</v>
      </c>
      <c r="EXZ123" s="1009" t="s">
        <v>163</v>
      </c>
      <c r="EYA123" s="1009" t="s">
        <v>163</v>
      </c>
      <c r="EYB123" s="1009" t="s">
        <v>163</v>
      </c>
      <c r="EYC123" s="1009" t="s">
        <v>163</v>
      </c>
      <c r="EYD123" s="1009" t="s">
        <v>163</v>
      </c>
      <c r="EYE123" s="1009" t="s">
        <v>163</v>
      </c>
      <c r="EYF123" s="1009" t="s">
        <v>163</v>
      </c>
      <c r="EYG123" s="1009" t="s">
        <v>163</v>
      </c>
      <c r="EYH123" s="1009" t="s">
        <v>163</v>
      </c>
      <c r="EYI123" s="1009" t="s">
        <v>163</v>
      </c>
      <c r="EYJ123" s="1009" t="s">
        <v>163</v>
      </c>
      <c r="EYK123" s="1009" t="s">
        <v>163</v>
      </c>
      <c r="EYL123" s="1009" t="s">
        <v>163</v>
      </c>
      <c r="EYM123" s="1009" t="s">
        <v>163</v>
      </c>
      <c r="EYN123" s="1009" t="s">
        <v>163</v>
      </c>
      <c r="EYO123" s="1009" t="s">
        <v>163</v>
      </c>
      <c r="EYP123" s="1009" t="s">
        <v>163</v>
      </c>
      <c r="EYQ123" s="1009" t="s">
        <v>163</v>
      </c>
      <c r="EYR123" s="1009" t="s">
        <v>163</v>
      </c>
      <c r="EYS123" s="1009" t="s">
        <v>163</v>
      </c>
      <c r="EYT123" s="1009" t="s">
        <v>163</v>
      </c>
      <c r="EYU123" s="1009" t="s">
        <v>163</v>
      </c>
      <c r="EYV123" s="1009" t="s">
        <v>163</v>
      </c>
      <c r="EYW123" s="1009" t="s">
        <v>163</v>
      </c>
      <c r="EYX123" s="1009" t="s">
        <v>163</v>
      </c>
      <c r="EYY123" s="1009" t="s">
        <v>163</v>
      </c>
      <c r="EYZ123" s="1009" t="s">
        <v>163</v>
      </c>
      <c r="EZA123" s="1009" t="s">
        <v>163</v>
      </c>
      <c r="EZB123" s="1009" t="s">
        <v>163</v>
      </c>
      <c r="EZC123" s="1009" t="s">
        <v>163</v>
      </c>
      <c r="EZD123" s="1009" t="s">
        <v>163</v>
      </c>
      <c r="EZE123" s="1009" t="s">
        <v>163</v>
      </c>
      <c r="EZF123" s="1009" t="s">
        <v>163</v>
      </c>
      <c r="EZG123" s="1009" t="s">
        <v>163</v>
      </c>
      <c r="EZH123" s="1009" t="s">
        <v>163</v>
      </c>
      <c r="EZI123" s="1009" t="s">
        <v>163</v>
      </c>
      <c r="EZJ123" s="1009" t="s">
        <v>163</v>
      </c>
      <c r="EZK123" s="1009" t="s">
        <v>163</v>
      </c>
      <c r="EZL123" s="1009" t="s">
        <v>163</v>
      </c>
      <c r="EZM123" s="1009" t="s">
        <v>163</v>
      </c>
      <c r="EZN123" s="1009" t="s">
        <v>163</v>
      </c>
      <c r="EZO123" s="1009" t="s">
        <v>163</v>
      </c>
      <c r="EZP123" s="1009" t="s">
        <v>163</v>
      </c>
      <c r="EZQ123" s="1009" t="s">
        <v>163</v>
      </c>
      <c r="EZR123" s="1009" t="s">
        <v>163</v>
      </c>
      <c r="EZS123" s="1009" t="s">
        <v>163</v>
      </c>
      <c r="EZT123" s="1009" t="s">
        <v>163</v>
      </c>
      <c r="EZU123" s="1009" t="s">
        <v>163</v>
      </c>
      <c r="EZV123" s="1009" t="s">
        <v>163</v>
      </c>
      <c r="EZW123" s="1009" t="s">
        <v>163</v>
      </c>
      <c r="EZX123" s="1009" t="s">
        <v>163</v>
      </c>
      <c r="EZY123" s="1009" t="s">
        <v>163</v>
      </c>
      <c r="EZZ123" s="1009" t="s">
        <v>163</v>
      </c>
      <c r="FAA123" s="1009" t="s">
        <v>163</v>
      </c>
      <c r="FAB123" s="1009" t="s">
        <v>163</v>
      </c>
      <c r="FAC123" s="1009" t="s">
        <v>163</v>
      </c>
      <c r="FAD123" s="1009" t="s">
        <v>163</v>
      </c>
      <c r="FAE123" s="1009" t="s">
        <v>163</v>
      </c>
      <c r="FAF123" s="1009" t="s">
        <v>163</v>
      </c>
      <c r="FAG123" s="1009" t="s">
        <v>163</v>
      </c>
      <c r="FAH123" s="1009" t="s">
        <v>163</v>
      </c>
      <c r="FAI123" s="1009" t="s">
        <v>163</v>
      </c>
      <c r="FAJ123" s="1009" t="s">
        <v>163</v>
      </c>
      <c r="FAK123" s="1009" t="s">
        <v>163</v>
      </c>
      <c r="FAL123" s="1009" t="s">
        <v>163</v>
      </c>
      <c r="FAM123" s="1009" t="s">
        <v>163</v>
      </c>
      <c r="FAN123" s="1009" t="s">
        <v>163</v>
      </c>
      <c r="FAO123" s="1009" t="s">
        <v>163</v>
      </c>
      <c r="FAP123" s="1009" t="s">
        <v>163</v>
      </c>
      <c r="FAQ123" s="1009" t="s">
        <v>163</v>
      </c>
      <c r="FAR123" s="1009" t="s">
        <v>163</v>
      </c>
      <c r="FAS123" s="1009" t="s">
        <v>163</v>
      </c>
      <c r="FAT123" s="1009" t="s">
        <v>163</v>
      </c>
      <c r="FAU123" s="1009" t="s">
        <v>163</v>
      </c>
      <c r="FAV123" s="1009" t="s">
        <v>163</v>
      </c>
      <c r="FAW123" s="1009" t="s">
        <v>163</v>
      </c>
      <c r="FAX123" s="1009" t="s">
        <v>163</v>
      </c>
      <c r="FAY123" s="1009" t="s">
        <v>163</v>
      </c>
      <c r="FAZ123" s="1009" t="s">
        <v>163</v>
      </c>
      <c r="FBA123" s="1009" t="s">
        <v>163</v>
      </c>
      <c r="FBB123" s="1009" t="s">
        <v>163</v>
      </c>
      <c r="FBC123" s="1009" t="s">
        <v>163</v>
      </c>
      <c r="FBD123" s="1009" t="s">
        <v>163</v>
      </c>
      <c r="FBE123" s="1009" t="s">
        <v>163</v>
      </c>
      <c r="FBF123" s="1009" t="s">
        <v>163</v>
      </c>
      <c r="FBG123" s="1009" t="s">
        <v>163</v>
      </c>
      <c r="FBH123" s="1009" t="s">
        <v>163</v>
      </c>
      <c r="FBI123" s="1009" t="s">
        <v>163</v>
      </c>
      <c r="FBJ123" s="1009" t="s">
        <v>163</v>
      </c>
      <c r="FBK123" s="1009" t="s">
        <v>163</v>
      </c>
      <c r="FBL123" s="1009" t="s">
        <v>163</v>
      </c>
      <c r="FBM123" s="1009" t="s">
        <v>163</v>
      </c>
      <c r="FBN123" s="1009" t="s">
        <v>163</v>
      </c>
      <c r="FBO123" s="1009" t="s">
        <v>163</v>
      </c>
      <c r="FBP123" s="1009" t="s">
        <v>163</v>
      </c>
      <c r="FBQ123" s="1009" t="s">
        <v>163</v>
      </c>
      <c r="FBR123" s="1009" t="s">
        <v>163</v>
      </c>
      <c r="FBS123" s="1009" t="s">
        <v>163</v>
      </c>
      <c r="FBT123" s="1009" t="s">
        <v>163</v>
      </c>
      <c r="FBU123" s="1009" t="s">
        <v>163</v>
      </c>
      <c r="FBV123" s="1009" t="s">
        <v>163</v>
      </c>
      <c r="FBW123" s="1009" t="s">
        <v>163</v>
      </c>
      <c r="FBX123" s="1009" t="s">
        <v>163</v>
      </c>
      <c r="FBY123" s="1009" t="s">
        <v>163</v>
      </c>
      <c r="FBZ123" s="1009" t="s">
        <v>163</v>
      </c>
      <c r="FCA123" s="1009" t="s">
        <v>163</v>
      </c>
      <c r="FCB123" s="1009" t="s">
        <v>163</v>
      </c>
      <c r="FCC123" s="1009" t="s">
        <v>163</v>
      </c>
      <c r="FCD123" s="1009" t="s">
        <v>163</v>
      </c>
      <c r="FCE123" s="1009" t="s">
        <v>163</v>
      </c>
      <c r="FCF123" s="1009" t="s">
        <v>163</v>
      </c>
      <c r="FCG123" s="1009" t="s">
        <v>163</v>
      </c>
      <c r="FCH123" s="1009" t="s">
        <v>163</v>
      </c>
      <c r="FCI123" s="1009" t="s">
        <v>163</v>
      </c>
      <c r="FCJ123" s="1009" t="s">
        <v>163</v>
      </c>
      <c r="FCK123" s="1009" t="s">
        <v>163</v>
      </c>
      <c r="FCL123" s="1009" t="s">
        <v>163</v>
      </c>
      <c r="FCM123" s="1009" t="s">
        <v>163</v>
      </c>
      <c r="FCN123" s="1009" t="s">
        <v>163</v>
      </c>
      <c r="FCO123" s="1009" t="s">
        <v>163</v>
      </c>
      <c r="FCP123" s="1009" t="s">
        <v>163</v>
      </c>
      <c r="FCQ123" s="1009" t="s">
        <v>163</v>
      </c>
      <c r="FCR123" s="1009" t="s">
        <v>163</v>
      </c>
      <c r="FCS123" s="1009" t="s">
        <v>163</v>
      </c>
      <c r="FCT123" s="1009" t="s">
        <v>163</v>
      </c>
      <c r="FCU123" s="1009" t="s">
        <v>163</v>
      </c>
      <c r="FCV123" s="1009" t="s">
        <v>163</v>
      </c>
      <c r="FCW123" s="1009" t="s">
        <v>163</v>
      </c>
      <c r="FCX123" s="1009" t="s">
        <v>163</v>
      </c>
      <c r="FCY123" s="1009" t="s">
        <v>163</v>
      </c>
      <c r="FCZ123" s="1009" t="s">
        <v>163</v>
      </c>
      <c r="FDA123" s="1009" t="s">
        <v>163</v>
      </c>
      <c r="FDB123" s="1009" t="s">
        <v>163</v>
      </c>
      <c r="FDC123" s="1009" t="s">
        <v>163</v>
      </c>
      <c r="FDD123" s="1009" t="s">
        <v>163</v>
      </c>
      <c r="FDE123" s="1009" t="s">
        <v>163</v>
      </c>
      <c r="FDF123" s="1009" t="s">
        <v>163</v>
      </c>
      <c r="FDG123" s="1009" t="s">
        <v>163</v>
      </c>
      <c r="FDH123" s="1009" t="s">
        <v>163</v>
      </c>
      <c r="FDI123" s="1009" t="s">
        <v>163</v>
      </c>
      <c r="FDJ123" s="1009" t="s">
        <v>163</v>
      </c>
      <c r="FDK123" s="1009" t="s">
        <v>163</v>
      </c>
      <c r="FDL123" s="1009" t="s">
        <v>163</v>
      </c>
      <c r="FDM123" s="1009" t="s">
        <v>163</v>
      </c>
      <c r="FDN123" s="1009" t="s">
        <v>163</v>
      </c>
      <c r="FDO123" s="1009" t="s">
        <v>163</v>
      </c>
      <c r="FDP123" s="1009" t="s">
        <v>163</v>
      </c>
      <c r="FDQ123" s="1009" t="s">
        <v>163</v>
      </c>
      <c r="FDR123" s="1009" t="s">
        <v>163</v>
      </c>
      <c r="FDS123" s="1009" t="s">
        <v>163</v>
      </c>
      <c r="FDT123" s="1009" t="s">
        <v>163</v>
      </c>
      <c r="FDU123" s="1009" t="s">
        <v>163</v>
      </c>
      <c r="FDV123" s="1009" t="s">
        <v>163</v>
      </c>
      <c r="FDW123" s="1009" t="s">
        <v>163</v>
      </c>
      <c r="FDX123" s="1009" t="s">
        <v>163</v>
      </c>
      <c r="FDY123" s="1009" t="s">
        <v>163</v>
      </c>
      <c r="FDZ123" s="1009" t="s">
        <v>163</v>
      </c>
      <c r="FEA123" s="1009" t="s">
        <v>163</v>
      </c>
      <c r="FEB123" s="1009" t="s">
        <v>163</v>
      </c>
      <c r="FEC123" s="1009" t="s">
        <v>163</v>
      </c>
      <c r="FED123" s="1009" t="s">
        <v>163</v>
      </c>
      <c r="FEE123" s="1009" t="s">
        <v>163</v>
      </c>
      <c r="FEF123" s="1009" t="s">
        <v>163</v>
      </c>
      <c r="FEG123" s="1009" t="s">
        <v>163</v>
      </c>
      <c r="FEH123" s="1009" t="s">
        <v>163</v>
      </c>
      <c r="FEI123" s="1009" t="s">
        <v>163</v>
      </c>
      <c r="FEJ123" s="1009" t="s">
        <v>163</v>
      </c>
      <c r="FEK123" s="1009" t="s">
        <v>163</v>
      </c>
      <c r="FEL123" s="1009" t="s">
        <v>163</v>
      </c>
      <c r="FEM123" s="1009" t="s">
        <v>163</v>
      </c>
      <c r="FEN123" s="1009" t="s">
        <v>163</v>
      </c>
      <c r="FEO123" s="1009" t="s">
        <v>163</v>
      </c>
      <c r="FEP123" s="1009" t="s">
        <v>163</v>
      </c>
      <c r="FEQ123" s="1009" t="s">
        <v>163</v>
      </c>
      <c r="FER123" s="1009" t="s">
        <v>163</v>
      </c>
      <c r="FES123" s="1009" t="s">
        <v>163</v>
      </c>
      <c r="FET123" s="1009" t="s">
        <v>163</v>
      </c>
      <c r="FEU123" s="1009" t="s">
        <v>163</v>
      </c>
      <c r="FEV123" s="1009" t="s">
        <v>163</v>
      </c>
      <c r="FEW123" s="1009" t="s">
        <v>163</v>
      </c>
      <c r="FEX123" s="1009" t="s">
        <v>163</v>
      </c>
      <c r="FEY123" s="1009" t="s">
        <v>163</v>
      </c>
      <c r="FEZ123" s="1009" t="s">
        <v>163</v>
      </c>
      <c r="FFA123" s="1009" t="s">
        <v>163</v>
      </c>
      <c r="FFB123" s="1009" t="s">
        <v>163</v>
      </c>
      <c r="FFC123" s="1009" t="s">
        <v>163</v>
      </c>
      <c r="FFD123" s="1009" t="s">
        <v>163</v>
      </c>
      <c r="FFE123" s="1009" t="s">
        <v>163</v>
      </c>
      <c r="FFF123" s="1009" t="s">
        <v>163</v>
      </c>
      <c r="FFG123" s="1009" t="s">
        <v>163</v>
      </c>
      <c r="FFH123" s="1009" t="s">
        <v>163</v>
      </c>
      <c r="FFI123" s="1009" t="s">
        <v>163</v>
      </c>
      <c r="FFJ123" s="1009" t="s">
        <v>163</v>
      </c>
      <c r="FFK123" s="1009" t="s">
        <v>163</v>
      </c>
      <c r="FFL123" s="1009" t="s">
        <v>163</v>
      </c>
      <c r="FFM123" s="1009" t="s">
        <v>163</v>
      </c>
      <c r="FFN123" s="1009" t="s">
        <v>163</v>
      </c>
      <c r="FFO123" s="1009" t="s">
        <v>163</v>
      </c>
      <c r="FFP123" s="1009" t="s">
        <v>163</v>
      </c>
      <c r="FFQ123" s="1009" t="s">
        <v>163</v>
      </c>
      <c r="FFR123" s="1009" t="s">
        <v>163</v>
      </c>
      <c r="FFS123" s="1009" t="s">
        <v>163</v>
      </c>
      <c r="FFT123" s="1009" t="s">
        <v>163</v>
      </c>
      <c r="FFU123" s="1009" t="s">
        <v>163</v>
      </c>
      <c r="FFV123" s="1009" t="s">
        <v>163</v>
      </c>
      <c r="FFW123" s="1009" t="s">
        <v>163</v>
      </c>
      <c r="FFX123" s="1009" t="s">
        <v>163</v>
      </c>
      <c r="FFY123" s="1009" t="s">
        <v>163</v>
      </c>
      <c r="FFZ123" s="1009" t="s">
        <v>163</v>
      </c>
      <c r="FGA123" s="1009" t="s">
        <v>163</v>
      </c>
      <c r="FGB123" s="1009" t="s">
        <v>163</v>
      </c>
      <c r="FGC123" s="1009" t="s">
        <v>163</v>
      </c>
      <c r="FGD123" s="1009" t="s">
        <v>163</v>
      </c>
      <c r="FGE123" s="1009" t="s">
        <v>163</v>
      </c>
      <c r="FGF123" s="1009" t="s">
        <v>163</v>
      </c>
      <c r="FGG123" s="1009" t="s">
        <v>163</v>
      </c>
      <c r="FGH123" s="1009" t="s">
        <v>163</v>
      </c>
      <c r="FGI123" s="1009" t="s">
        <v>163</v>
      </c>
      <c r="FGJ123" s="1009" t="s">
        <v>163</v>
      </c>
      <c r="FGK123" s="1009" t="s">
        <v>163</v>
      </c>
      <c r="FGL123" s="1009" t="s">
        <v>163</v>
      </c>
      <c r="FGM123" s="1009" t="s">
        <v>163</v>
      </c>
      <c r="FGN123" s="1009" t="s">
        <v>163</v>
      </c>
      <c r="FGO123" s="1009" t="s">
        <v>163</v>
      </c>
      <c r="FGP123" s="1009" t="s">
        <v>163</v>
      </c>
      <c r="FGQ123" s="1009" t="s">
        <v>163</v>
      </c>
      <c r="FGR123" s="1009" t="s">
        <v>163</v>
      </c>
      <c r="FGS123" s="1009" t="s">
        <v>163</v>
      </c>
      <c r="FGT123" s="1009" t="s">
        <v>163</v>
      </c>
      <c r="FGU123" s="1009" t="s">
        <v>163</v>
      </c>
      <c r="FGV123" s="1009" t="s">
        <v>163</v>
      </c>
      <c r="FGW123" s="1009" t="s">
        <v>163</v>
      </c>
      <c r="FGX123" s="1009" t="s">
        <v>163</v>
      </c>
      <c r="FGY123" s="1009" t="s">
        <v>163</v>
      </c>
      <c r="FGZ123" s="1009" t="s">
        <v>163</v>
      </c>
      <c r="FHA123" s="1009" t="s">
        <v>163</v>
      </c>
      <c r="FHB123" s="1009" t="s">
        <v>163</v>
      </c>
      <c r="FHC123" s="1009" t="s">
        <v>163</v>
      </c>
      <c r="FHD123" s="1009" t="s">
        <v>163</v>
      </c>
      <c r="FHE123" s="1009" t="s">
        <v>163</v>
      </c>
      <c r="FHF123" s="1009" t="s">
        <v>163</v>
      </c>
      <c r="FHG123" s="1009" t="s">
        <v>163</v>
      </c>
      <c r="FHH123" s="1009" t="s">
        <v>163</v>
      </c>
      <c r="FHI123" s="1009" t="s">
        <v>163</v>
      </c>
      <c r="FHJ123" s="1009" t="s">
        <v>163</v>
      </c>
      <c r="FHK123" s="1009" t="s">
        <v>163</v>
      </c>
      <c r="FHL123" s="1009" t="s">
        <v>163</v>
      </c>
      <c r="FHM123" s="1009" t="s">
        <v>163</v>
      </c>
      <c r="FHN123" s="1009" t="s">
        <v>163</v>
      </c>
      <c r="FHO123" s="1009" t="s">
        <v>163</v>
      </c>
      <c r="FHP123" s="1009" t="s">
        <v>163</v>
      </c>
      <c r="FHQ123" s="1009" t="s">
        <v>163</v>
      </c>
      <c r="FHR123" s="1009" t="s">
        <v>163</v>
      </c>
      <c r="FHS123" s="1009" t="s">
        <v>163</v>
      </c>
      <c r="FHT123" s="1009" t="s">
        <v>163</v>
      </c>
      <c r="FHU123" s="1009" t="s">
        <v>163</v>
      </c>
      <c r="FHV123" s="1009" t="s">
        <v>163</v>
      </c>
      <c r="FHW123" s="1009" t="s">
        <v>163</v>
      </c>
      <c r="FHX123" s="1009" t="s">
        <v>163</v>
      </c>
      <c r="FHY123" s="1009" t="s">
        <v>163</v>
      </c>
      <c r="FHZ123" s="1009" t="s">
        <v>163</v>
      </c>
      <c r="FIA123" s="1009" t="s">
        <v>163</v>
      </c>
      <c r="FIB123" s="1009" t="s">
        <v>163</v>
      </c>
      <c r="FIC123" s="1009" t="s">
        <v>163</v>
      </c>
      <c r="FID123" s="1009" t="s">
        <v>163</v>
      </c>
      <c r="FIE123" s="1009" t="s">
        <v>163</v>
      </c>
      <c r="FIF123" s="1009" t="s">
        <v>163</v>
      </c>
      <c r="FIG123" s="1009" t="s">
        <v>163</v>
      </c>
      <c r="FIH123" s="1009" t="s">
        <v>163</v>
      </c>
      <c r="FII123" s="1009" t="s">
        <v>163</v>
      </c>
      <c r="FIJ123" s="1009" t="s">
        <v>163</v>
      </c>
      <c r="FIK123" s="1009" t="s">
        <v>163</v>
      </c>
      <c r="FIL123" s="1009" t="s">
        <v>163</v>
      </c>
      <c r="FIM123" s="1009" t="s">
        <v>163</v>
      </c>
      <c r="FIN123" s="1009" t="s">
        <v>163</v>
      </c>
      <c r="FIO123" s="1009" t="s">
        <v>163</v>
      </c>
      <c r="FIP123" s="1009" t="s">
        <v>163</v>
      </c>
      <c r="FIQ123" s="1009" t="s">
        <v>163</v>
      </c>
      <c r="FIR123" s="1009" t="s">
        <v>163</v>
      </c>
      <c r="FIS123" s="1009" t="s">
        <v>163</v>
      </c>
      <c r="FIT123" s="1009" t="s">
        <v>163</v>
      </c>
      <c r="FIU123" s="1009" t="s">
        <v>163</v>
      </c>
      <c r="FIV123" s="1009" t="s">
        <v>163</v>
      </c>
      <c r="FIW123" s="1009" t="s">
        <v>163</v>
      </c>
      <c r="FIX123" s="1009" t="s">
        <v>163</v>
      </c>
      <c r="FIY123" s="1009" t="s">
        <v>163</v>
      </c>
      <c r="FIZ123" s="1009" t="s">
        <v>163</v>
      </c>
      <c r="FJA123" s="1009" t="s">
        <v>163</v>
      </c>
      <c r="FJB123" s="1009" t="s">
        <v>163</v>
      </c>
      <c r="FJC123" s="1009" t="s">
        <v>163</v>
      </c>
      <c r="FJD123" s="1009" t="s">
        <v>163</v>
      </c>
      <c r="FJE123" s="1009" t="s">
        <v>163</v>
      </c>
      <c r="FJF123" s="1009" t="s">
        <v>163</v>
      </c>
      <c r="FJG123" s="1009" t="s">
        <v>163</v>
      </c>
      <c r="FJH123" s="1009" t="s">
        <v>163</v>
      </c>
      <c r="FJI123" s="1009" t="s">
        <v>163</v>
      </c>
      <c r="FJJ123" s="1009" t="s">
        <v>163</v>
      </c>
      <c r="FJK123" s="1009" t="s">
        <v>163</v>
      </c>
      <c r="FJL123" s="1009" t="s">
        <v>163</v>
      </c>
      <c r="FJM123" s="1009" t="s">
        <v>163</v>
      </c>
      <c r="FJN123" s="1009" t="s">
        <v>163</v>
      </c>
      <c r="FJO123" s="1009" t="s">
        <v>163</v>
      </c>
      <c r="FJP123" s="1009" t="s">
        <v>163</v>
      </c>
      <c r="FJQ123" s="1009" t="s">
        <v>163</v>
      </c>
      <c r="FJR123" s="1009" t="s">
        <v>163</v>
      </c>
      <c r="FJS123" s="1009" t="s">
        <v>163</v>
      </c>
      <c r="FJT123" s="1009" t="s">
        <v>163</v>
      </c>
      <c r="FJU123" s="1009" t="s">
        <v>163</v>
      </c>
      <c r="FJV123" s="1009" t="s">
        <v>163</v>
      </c>
      <c r="FJW123" s="1009" t="s">
        <v>163</v>
      </c>
      <c r="FJX123" s="1009" t="s">
        <v>163</v>
      </c>
      <c r="FJY123" s="1009" t="s">
        <v>163</v>
      </c>
      <c r="FJZ123" s="1009" t="s">
        <v>163</v>
      </c>
      <c r="FKA123" s="1009" t="s">
        <v>163</v>
      </c>
      <c r="FKB123" s="1009" t="s">
        <v>163</v>
      </c>
      <c r="FKC123" s="1009" t="s">
        <v>163</v>
      </c>
      <c r="FKD123" s="1009" t="s">
        <v>163</v>
      </c>
      <c r="FKE123" s="1009" t="s">
        <v>163</v>
      </c>
      <c r="FKF123" s="1009" t="s">
        <v>163</v>
      </c>
      <c r="FKG123" s="1009" t="s">
        <v>163</v>
      </c>
      <c r="FKH123" s="1009" t="s">
        <v>163</v>
      </c>
      <c r="FKI123" s="1009" t="s">
        <v>163</v>
      </c>
      <c r="FKJ123" s="1009" t="s">
        <v>163</v>
      </c>
      <c r="FKK123" s="1009" t="s">
        <v>163</v>
      </c>
      <c r="FKL123" s="1009" t="s">
        <v>163</v>
      </c>
      <c r="FKM123" s="1009" t="s">
        <v>163</v>
      </c>
      <c r="FKN123" s="1009" t="s">
        <v>163</v>
      </c>
      <c r="FKO123" s="1009" t="s">
        <v>163</v>
      </c>
      <c r="FKP123" s="1009" t="s">
        <v>163</v>
      </c>
      <c r="FKQ123" s="1009" t="s">
        <v>163</v>
      </c>
      <c r="FKR123" s="1009" t="s">
        <v>163</v>
      </c>
      <c r="FKS123" s="1009" t="s">
        <v>163</v>
      </c>
      <c r="FKT123" s="1009" t="s">
        <v>163</v>
      </c>
      <c r="FKU123" s="1009" t="s">
        <v>163</v>
      </c>
      <c r="FKV123" s="1009" t="s">
        <v>163</v>
      </c>
      <c r="FKW123" s="1009" t="s">
        <v>163</v>
      </c>
      <c r="FKX123" s="1009" t="s">
        <v>163</v>
      </c>
      <c r="FKY123" s="1009" t="s">
        <v>163</v>
      </c>
      <c r="FKZ123" s="1009" t="s">
        <v>163</v>
      </c>
      <c r="FLA123" s="1009" t="s">
        <v>163</v>
      </c>
      <c r="FLB123" s="1009" t="s">
        <v>163</v>
      </c>
      <c r="FLC123" s="1009" t="s">
        <v>163</v>
      </c>
      <c r="FLD123" s="1009" t="s">
        <v>163</v>
      </c>
      <c r="FLE123" s="1009" t="s">
        <v>163</v>
      </c>
      <c r="FLF123" s="1009" t="s">
        <v>163</v>
      </c>
      <c r="FLG123" s="1009" t="s">
        <v>163</v>
      </c>
      <c r="FLH123" s="1009" t="s">
        <v>163</v>
      </c>
      <c r="FLI123" s="1009" t="s">
        <v>163</v>
      </c>
      <c r="FLJ123" s="1009" t="s">
        <v>163</v>
      </c>
      <c r="FLK123" s="1009" t="s">
        <v>163</v>
      </c>
      <c r="FLL123" s="1009" t="s">
        <v>163</v>
      </c>
      <c r="FLM123" s="1009" t="s">
        <v>163</v>
      </c>
      <c r="FLN123" s="1009" t="s">
        <v>163</v>
      </c>
      <c r="FLO123" s="1009" t="s">
        <v>163</v>
      </c>
      <c r="FLP123" s="1009" t="s">
        <v>163</v>
      </c>
      <c r="FLQ123" s="1009" t="s">
        <v>163</v>
      </c>
      <c r="FLR123" s="1009" t="s">
        <v>163</v>
      </c>
      <c r="FLS123" s="1009" t="s">
        <v>163</v>
      </c>
      <c r="FLT123" s="1009" t="s">
        <v>163</v>
      </c>
      <c r="FLU123" s="1009" t="s">
        <v>163</v>
      </c>
      <c r="FLV123" s="1009" t="s">
        <v>163</v>
      </c>
      <c r="FLW123" s="1009" t="s">
        <v>163</v>
      </c>
      <c r="FLX123" s="1009" t="s">
        <v>163</v>
      </c>
      <c r="FLY123" s="1009" t="s">
        <v>163</v>
      </c>
      <c r="FLZ123" s="1009" t="s">
        <v>163</v>
      </c>
      <c r="FMA123" s="1009" t="s">
        <v>163</v>
      </c>
      <c r="FMB123" s="1009" t="s">
        <v>163</v>
      </c>
      <c r="FMC123" s="1009" t="s">
        <v>163</v>
      </c>
      <c r="FMD123" s="1009" t="s">
        <v>163</v>
      </c>
      <c r="FME123" s="1009" t="s">
        <v>163</v>
      </c>
      <c r="FMF123" s="1009" t="s">
        <v>163</v>
      </c>
      <c r="FMG123" s="1009" t="s">
        <v>163</v>
      </c>
      <c r="FMH123" s="1009" t="s">
        <v>163</v>
      </c>
      <c r="FMI123" s="1009" t="s">
        <v>163</v>
      </c>
      <c r="FMJ123" s="1009" t="s">
        <v>163</v>
      </c>
      <c r="FMK123" s="1009" t="s">
        <v>163</v>
      </c>
      <c r="FML123" s="1009" t="s">
        <v>163</v>
      </c>
      <c r="FMM123" s="1009" t="s">
        <v>163</v>
      </c>
      <c r="FMN123" s="1009" t="s">
        <v>163</v>
      </c>
      <c r="FMO123" s="1009" t="s">
        <v>163</v>
      </c>
      <c r="FMP123" s="1009" t="s">
        <v>163</v>
      </c>
      <c r="FMQ123" s="1009" t="s">
        <v>163</v>
      </c>
      <c r="FMR123" s="1009" t="s">
        <v>163</v>
      </c>
      <c r="FMS123" s="1009" t="s">
        <v>163</v>
      </c>
      <c r="FMT123" s="1009" t="s">
        <v>163</v>
      </c>
      <c r="FMU123" s="1009" t="s">
        <v>163</v>
      </c>
      <c r="FMV123" s="1009" t="s">
        <v>163</v>
      </c>
      <c r="FMW123" s="1009" t="s">
        <v>163</v>
      </c>
      <c r="FMX123" s="1009" t="s">
        <v>163</v>
      </c>
      <c r="FMY123" s="1009" t="s">
        <v>163</v>
      </c>
      <c r="FMZ123" s="1009" t="s">
        <v>163</v>
      </c>
      <c r="FNA123" s="1009" t="s">
        <v>163</v>
      </c>
      <c r="FNB123" s="1009" t="s">
        <v>163</v>
      </c>
      <c r="FNC123" s="1009" t="s">
        <v>163</v>
      </c>
      <c r="FND123" s="1009" t="s">
        <v>163</v>
      </c>
      <c r="FNE123" s="1009" t="s">
        <v>163</v>
      </c>
      <c r="FNF123" s="1009" t="s">
        <v>163</v>
      </c>
      <c r="FNG123" s="1009" t="s">
        <v>163</v>
      </c>
      <c r="FNH123" s="1009" t="s">
        <v>163</v>
      </c>
      <c r="FNI123" s="1009" t="s">
        <v>163</v>
      </c>
      <c r="FNJ123" s="1009" t="s">
        <v>163</v>
      </c>
      <c r="FNK123" s="1009" t="s">
        <v>163</v>
      </c>
      <c r="FNL123" s="1009" t="s">
        <v>163</v>
      </c>
      <c r="FNM123" s="1009" t="s">
        <v>163</v>
      </c>
      <c r="FNN123" s="1009" t="s">
        <v>163</v>
      </c>
      <c r="FNO123" s="1009" t="s">
        <v>163</v>
      </c>
      <c r="FNP123" s="1009" t="s">
        <v>163</v>
      </c>
      <c r="FNQ123" s="1009" t="s">
        <v>163</v>
      </c>
      <c r="FNR123" s="1009" t="s">
        <v>163</v>
      </c>
      <c r="FNS123" s="1009" t="s">
        <v>163</v>
      </c>
      <c r="FNT123" s="1009" t="s">
        <v>163</v>
      </c>
      <c r="FNU123" s="1009" t="s">
        <v>163</v>
      </c>
      <c r="FNV123" s="1009" t="s">
        <v>163</v>
      </c>
      <c r="FNW123" s="1009" t="s">
        <v>163</v>
      </c>
      <c r="FNX123" s="1009" t="s">
        <v>163</v>
      </c>
      <c r="FNY123" s="1009" t="s">
        <v>163</v>
      </c>
      <c r="FNZ123" s="1009" t="s">
        <v>163</v>
      </c>
      <c r="FOA123" s="1009" t="s">
        <v>163</v>
      </c>
      <c r="FOB123" s="1009" t="s">
        <v>163</v>
      </c>
      <c r="FOC123" s="1009" t="s">
        <v>163</v>
      </c>
      <c r="FOD123" s="1009" t="s">
        <v>163</v>
      </c>
      <c r="FOE123" s="1009" t="s">
        <v>163</v>
      </c>
      <c r="FOF123" s="1009" t="s">
        <v>163</v>
      </c>
      <c r="FOG123" s="1009" t="s">
        <v>163</v>
      </c>
      <c r="FOH123" s="1009" t="s">
        <v>163</v>
      </c>
      <c r="FOI123" s="1009" t="s">
        <v>163</v>
      </c>
      <c r="FOJ123" s="1009" t="s">
        <v>163</v>
      </c>
      <c r="FOK123" s="1009" t="s">
        <v>163</v>
      </c>
      <c r="FOL123" s="1009" t="s">
        <v>163</v>
      </c>
      <c r="FOM123" s="1009" t="s">
        <v>163</v>
      </c>
      <c r="FON123" s="1009" t="s">
        <v>163</v>
      </c>
      <c r="FOO123" s="1009" t="s">
        <v>163</v>
      </c>
      <c r="FOP123" s="1009" t="s">
        <v>163</v>
      </c>
      <c r="FOQ123" s="1009" t="s">
        <v>163</v>
      </c>
      <c r="FOR123" s="1009" t="s">
        <v>163</v>
      </c>
      <c r="FOS123" s="1009" t="s">
        <v>163</v>
      </c>
      <c r="FOT123" s="1009" t="s">
        <v>163</v>
      </c>
      <c r="FOU123" s="1009" t="s">
        <v>163</v>
      </c>
      <c r="FOV123" s="1009" t="s">
        <v>163</v>
      </c>
      <c r="FOW123" s="1009" t="s">
        <v>163</v>
      </c>
      <c r="FOX123" s="1009" t="s">
        <v>163</v>
      </c>
      <c r="FOY123" s="1009" t="s">
        <v>163</v>
      </c>
      <c r="FOZ123" s="1009" t="s">
        <v>163</v>
      </c>
      <c r="FPA123" s="1009" t="s">
        <v>163</v>
      </c>
      <c r="FPB123" s="1009" t="s">
        <v>163</v>
      </c>
      <c r="FPC123" s="1009" t="s">
        <v>163</v>
      </c>
      <c r="FPD123" s="1009" t="s">
        <v>163</v>
      </c>
      <c r="FPE123" s="1009" t="s">
        <v>163</v>
      </c>
      <c r="FPF123" s="1009" t="s">
        <v>163</v>
      </c>
      <c r="FPG123" s="1009" t="s">
        <v>163</v>
      </c>
      <c r="FPH123" s="1009" t="s">
        <v>163</v>
      </c>
      <c r="FPI123" s="1009" t="s">
        <v>163</v>
      </c>
      <c r="FPJ123" s="1009" t="s">
        <v>163</v>
      </c>
      <c r="FPK123" s="1009" t="s">
        <v>163</v>
      </c>
      <c r="FPL123" s="1009" t="s">
        <v>163</v>
      </c>
      <c r="FPM123" s="1009" t="s">
        <v>163</v>
      </c>
      <c r="FPN123" s="1009" t="s">
        <v>163</v>
      </c>
      <c r="FPO123" s="1009" t="s">
        <v>163</v>
      </c>
      <c r="FPP123" s="1009" t="s">
        <v>163</v>
      </c>
      <c r="FPQ123" s="1009" t="s">
        <v>163</v>
      </c>
      <c r="FPR123" s="1009" t="s">
        <v>163</v>
      </c>
      <c r="FPS123" s="1009" t="s">
        <v>163</v>
      </c>
      <c r="FPT123" s="1009" t="s">
        <v>163</v>
      </c>
      <c r="FPU123" s="1009" t="s">
        <v>163</v>
      </c>
      <c r="FPV123" s="1009" t="s">
        <v>163</v>
      </c>
      <c r="FPW123" s="1009" t="s">
        <v>163</v>
      </c>
      <c r="FPX123" s="1009" t="s">
        <v>163</v>
      </c>
      <c r="FPY123" s="1009" t="s">
        <v>163</v>
      </c>
      <c r="FPZ123" s="1009" t="s">
        <v>163</v>
      </c>
      <c r="FQA123" s="1009" t="s">
        <v>163</v>
      </c>
      <c r="FQB123" s="1009" t="s">
        <v>163</v>
      </c>
      <c r="FQC123" s="1009" t="s">
        <v>163</v>
      </c>
      <c r="FQD123" s="1009" t="s">
        <v>163</v>
      </c>
      <c r="FQE123" s="1009" t="s">
        <v>163</v>
      </c>
      <c r="FQF123" s="1009" t="s">
        <v>163</v>
      </c>
      <c r="FQG123" s="1009" t="s">
        <v>163</v>
      </c>
      <c r="FQH123" s="1009" t="s">
        <v>163</v>
      </c>
      <c r="FQI123" s="1009" t="s">
        <v>163</v>
      </c>
      <c r="FQJ123" s="1009" t="s">
        <v>163</v>
      </c>
      <c r="FQK123" s="1009" t="s">
        <v>163</v>
      </c>
      <c r="FQL123" s="1009" t="s">
        <v>163</v>
      </c>
      <c r="FQM123" s="1009" t="s">
        <v>163</v>
      </c>
      <c r="FQN123" s="1009" t="s">
        <v>163</v>
      </c>
      <c r="FQO123" s="1009" t="s">
        <v>163</v>
      </c>
      <c r="FQP123" s="1009" t="s">
        <v>163</v>
      </c>
      <c r="FQQ123" s="1009" t="s">
        <v>163</v>
      </c>
      <c r="FQR123" s="1009" t="s">
        <v>163</v>
      </c>
      <c r="FQS123" s="1009" t="s">
        <v>163</v>
      </c>
      <c r="FQT123" s="1009" t="s">
        <v>163</v>
      </c>
      <c r="FQU123" s="1009" t="s">
        <v>163</v>
      </c>
      <c r="FQV123" s="1009" t="s">
        <v>163</v>
      </c>
      <c r="FQW123" s="1009" t="s">
        <v>163</v>
      </c>
      <c r="FQX123" s="1009" t="s">
        <v>163</v>
      </c>
      <c r="FQY123" s="1009" t="s">
        <v>163</v>
      </c>
      <c r="FQZ123" s="1009" t="s">
        <v>163</v>
      </c>
      <c r="FRA123" s="1009" t="s">
        <v>163</v>
      </c>
      <c r="FRB123" s="1009" t="s">
        <v>163</v>
      </c>
      <c r="FRC123" s="1009" t="s">
        <v>163</v>
      </c>
      <c r="FRD123" s="1009" t="s">
        <v>163</v>
      </c>
      <c r="FRE123" s="1009" t="s">
        <v>163</v>
      </c>
      <c r="FRF123" s="1009" t="s">
        <v>163</v>
      </c>
      <c r="FRG123" s="1009" t="s">
        <v>163</v>
      </c>
      <c r="FRH123" s="1009" t="s">
        <v>163</v>
      </c>
      <c r="FRI123" s="1009" t="s">
        <v>163</v>
      </c>
      <c r="FRJ123" s="1009" t="s">
        <v>163</v>
      </c>
      <c r="FRK123" s="1009" t="s">
        <v>163</v>
      </c>
      <c r="FRL123" s="1009" t="s">
        <v>163</v>
      </c>
      <c r="FRM123" s="1009" t="s">
        <v>163</v>
      </c>
      <c r="FRN123" s="1009" t="s">
        <v>163</v>
      </c>
      <c r="FRO123" s="1009" t="s">
        <v>163</v>
      </c>
      <c r="FRP123" s="1009" t="s">
        <v>163</v>
      </c>
      <c r="FRQ123" s="1009" t="s">
        <v>163</v>
      </c>
      <c r="FRR123" s="1009" t="s">
        <v>163</v>
      </c>
      <c r="FRS123" s="1009" t="s">
        <v>163</v>
      </c>
      <c r="FRT123" s="1009" t="s">
        <v>163</v>
      </c>
      <c r="FRU123" s="1009" t="s">
        <v>163</v>
      </c>
      <c r="FRV123" s="1009" t="s">
        <v>163</v>
      </c>
      <c r="FRW123" s="1009" t="s">
        <v>163</v>
      </c>
      <c r="FRX123" s="1009" t="s">
        <v>163</v>
      </c>
      <c r="FRY123" s="1009" t="s">
        <v>163</v>
      </c>
      <c r="FRZ123" s="1009" t="s">
        <v>163</v>
      </c>
      <c r="FSA123" s="1009" t="s">
        <v>163</v>
      </c>
      <c r="FSB123" s="1009" t="s">
        <v>163</v>
      </c>
      <c r="FSC123" s="1009" t="s">
        <v>163</v>
      </c>
      <c r="FSD123" s="1009" t="s">
        <v>163</v>
      </c>
      <c r="FSE123" s="1009" t="s">
        <v>163</v>
      </c>
      <c r="FSF123" s="1009" t="s">
        <v>163</v>
      </c>
      <c r="FSG123" s="1009" t="s">
        <v>163</v>
      </c>
      <c r="FSH123" s="1009" t="s">
        <v>163</v>
      </c>
      <c r="FSI123" s="1009" t="s">
        <v>163</v>
      </c>
      <c r="FSJ123" s="1009" t="s">
        <v>163</v>
      </c>
      <c r="FSK123" s="1009" t="s">
        <v>163</v>
      </c>
      <c r="FSL123" s="1009" t="s">
        <v>163</v>
      </c>
      <c r="FSM123" s="1009" t="s">
        <v>163</v>
      </c>
      <c r="FSN123" s="1009" t="s">
        <v>163</v>
      </c>
      <c r="FSO123" s="1009" t="s">
        <v>163</v>
      </c>
      <c r="FSP123" s="1009" t="s">
        <v>163</v>
      </c>
      <c r="FSQ123" s="1009" t="s">
        <v>163</v>
      </c>
      <c r="FSR123" s="1009" t="s">
        <v>163</v>
      </c>
      <c r="FSS123" s="1009" t="s">
        <v>163</v>
      </c>
      <c r="FST123" s="1009" t="s">
        <v>163</v>
      </c>
      <c r="FSU123" s="1009" t="s">
        <v>163</v>
      </c>
      <c r="FSV123" s="1009" t="s">
        <v>163</v>
      </c>
      <c r="FSW123" s="1009" t="s">
        <v>163</v>
      </c>
      <c r="FSX123" s="1009" t="s">
        <v>163</v>
      </c>
      <c r="FSY123" s="1009" t="s">
        <v>163</v>
      </c>
      <c r="FSZ123" s="1009" t="s">
        <v>163</v>
      </c>
      <c r="FTA123" s="1009" t="s">
        <v>163</v>
      </c>
      <c r="FTB123" s="1009" t="s">
        <v>163</v>
      </c>
      <c r="FTC123" s="1009" t="s">
        <v>163</v>
      </c>
      <c r="FTD123" s="1009" t="s">
        <v>163</v>
      </c>
      <c r="FTE123" s="1009" t="s">
        <v>163</v>
      </c>
      <c r="FTF123" s="1009" t="s">
        <v>163</v>
      </c>
      <c r="FTG123" s="1009" t="s">
        <v>163</v>
      </c>
      <c r="FTH123" s="1009" t="s">
        <v>163</v>
      </c>
      <c r="FTI123" s="1009" t="s">
        <v>163</v>
      </c>
      <c r="FTJ123" s="1009" t="s">
        <v>163</v>
      </c>
      <c r="FTK123" s="1009" t="s">
        <v>163</v>
      </c>
      <c r="FTL123" s="1009" t="s">
        <v>163</v>
      </c>
      <c r="FTM123" s="1009" t="s">
        <v>163</v>
      </c>
      <c r="FTN123" s="1009" t="s">
        <v>163</v>
      </c>
      <c r="FTO123" s="1009" t="s">
        <v>163</v>
      </c>
      <c r="FTP123" s="1009" t="s">
        <v>163</v>
      </c>
      <c r="FTQ123" s="1009" t="s">
        <v>163</v>
      </c>
      <c r="FTR123" s="1009" t="s">
        <v>163</v>
      </c>
      <c r="FTS123" s="1009" t="s">
        <v>163</v>
      </c>
      <c r="FTT123" s="1009" t="s">
        <v>163</v>
      </c>
      <c r="FTU123" s="1009" t="s">
        <v>163</v>
      </c>
      <c r="FTV123" s="1009" t="s">
        <v>163</v>
      </c>
      <c r="FTW123" s="1009" t="s">
        <v>163</v>
      </c>
      <c r="FTX123" s="1009" t="s">
        <v>163</v>
      </c>
      <c r="FTY123" s="1009" t="s">
        <v>163</v>
      </c>
      <c r="FTZ123" s="1009" t="s">
        <v>163</v>
      </c>
      <c r="FUA123" s="1009" t="s">
        <v>163</v>
      </c>
      <c r="FUB123" s="1009" t="s">
        <v>163</v>
      </c>
      <c r="FUC123" s="1009" t="s">
        <v>163</v>
      </c>
      <c r="FUD123" s="1009" t="s">
        <v>163</v>
      </c>
      <c r="FUE123" s="1009" t="s">
        <v>163</v>
      </c>
      <c r="FUF123" s="1009" t="s">
        <v>163</v>
      </c>
      <c r="FUG123" s="1009" t="s">
        <v>163</v>
      </c>
      <c r="FUH123" s="1009" t="s">
        <v>163</v>
      </c>
      <c r="FUI123" s="1009" t="s">
        <v>163</v>
      </c>
      <c r="FUJ123" s="1009" t="s">
        <v>163</v>
      </c>
      <c r="FUK123" s="1009" t="s">
        <v>163</v>
      </c>
      <c r="FUL123" s="1009" t="s">
        <v>163</v>
      </c>
      <c r="FUM123" s="1009" t="s">
        <v>163</v>
      </c>
      <c r="FUN123" s="1009" t="s">
        <v>163</v>
      </c>
      <c r="FUO123" s="1009" t="s">
        <v>163</v>
      </c>
      <c r="FUP123" s="1009" t="s">
        <v>163</v>
      </c>
      <c r="FUQ123" s="1009" t="s">
        <v>163</v>
      </c>
      <c r="FUR123" s="1009" t="s">
        <v>163</v>
      </c>
      <c r="FUS123" s="1009" t="s">
        <v>163</v>
      </c>
      <c r="FUT123" s="1009" t="s">
        <v>163</v>
      </c>
      <c r="FUU123" s="1009" t="s">
        <v>163</v>
      </c>
      <c r="FUV123" s="1009" t="s">
        <v>163</v>
      </c>
      <c r="FUW123" s="1009" t="s">
        <v>163</v>
      </c>
      <c r="FUX123" s="1009" t="s">
        <v>163</v>
      </c>
      <c r="FUY123" s="1009" t="s">
        <v>163</v>
      </c>
      <c r="FUZ123" s="1009" t="s">
        <v>163</v>
      </c>
      <c r="FVA123" s="1009" t="s">
        <v>163</v>
      </c>
      <c r="FVB123" s="1009" t="s">
        <v>163</v>
      </c>
      <c r="FVC123" s="1009" t="s">
        <v>163</v>
      </c>
      <c r="FVD123" s="1009" t="s">
        <v>163</v>
      </c>
      <c r="FVE123" s="1009" t="s">
        <v>163</v>
      </c>
      <c r="FVF123" s="1009" t="s">
        <v>163</v>
      </c>
      <c r="FVG123" s="1009" t="s">
        <v>163</v>
      </c>
      <c r="FVH123" s="1009" t="s">
        <v>163</v>
      </c>
      <c r="FVI123" s="1009" t="s">
        <v>163</v>
      </c>
      <c r="FVJ123" s="1009" t="s">
        <v>163</v>
      </c>
      <c r="FVK123" s="1009" t="s">
        <v>163</v>
      </c>
      <c r="FVL123" s="1009" t="s">
        <v>163</v>
      </c>
      <c r="FVM123" s="1009" t="s">
        <v>163</v>
      </c>
      <c r="FVN123" s="1009" t="s">
        <v>163</v>
      </c>
      <c r="FVO123" s="1009" t="s">
        <v>163</v>
      </c>
      <c r="FVP123" s="1009" t="s">
        <v>163</v>
      </c>
      <c r="FVQ123" s="1009" t="s">
        <v>163</v>
      </c>
      <c r="FVR123" s="1009" t="s">
        <v>163</v>
      </c>
      <c r="FVS123" s="1009" t="s">
        <v>163</v>
      </c>
      <c r="FVT123" s="1009" t="s">
        <v>163</v>
      </c>
      <c r="FVU123" s="1009" t="s">
        <v>163</v>
      </c>
      <c r="FVV123" s="1009" t="s">
        <v>163</v>
      </c>
      <c r="FVW123" s="1009" t="s">
        <v>163</v>
      </c>
      <c r="FVX123" s="1009" t="s">
        <v>163</v>
      </c>
      <c r="FVY123" s="1009" t="s">
        <v>163</v>
      </c>
      <c r="FVZ123" s="1009" t="s">
        <v>163</v>
      </c>
      <c r="FWA123" s="1009" t="s">
        <v>163</v>
      </c>
      <c r="FWB123" s="1009" t="s">
        <v>163</v>
      </c>
      <c r="FWC123" s="1009" t="s">
        <v>163</v>
      </c>
      <c r="FWD123" s="1009" t="s">
        <v>163</v>
      </c>
      <c r="FWE123" s="1009" t="s">
        <v>163</v>
      </c>
      <c r="FWF123" s="1009" t="s">
        <v>163</v>
      </c>
      <c r="FWG123" s="1009" t="s">
        <v>163</v>
      </c>
      <c r="FWH123" s="1009" t="s">
        <v>163</v>
      </c>
      <c r="FWI123" s="1009" t="s">
        <v>163</v>
      </c>
      <c r="FWJ123" s="1009" t="s">
        <v>163</v>
      </c>
      <c r="FWK123" s="1009" t="s">
        <v>163</v>
      </c>
      <c r="FWL123" s="1009" t="s">
        <v>163</v>
      </c>
      <c r="FWM123" s="1009" t="s">
        <v>163</v>
      </c>
      <c r="FWN123" s="1009" t="s">
        <v>163</v>
      </c>
      <c r="FWO123" s="1009" t="s">
        <v>163</v>
      </c>
      <c r="FWP123" s="1009" t="s">
        <v>163</v>
      </c>
      <c r="FWQ123" s="1009" t="s">
        <v>163</v>
      </c>
      <c r="FWR123" s="1009" t="s">
        <v>163</v>
      </c>
      <c r="FWS123" s="1009" t="s">
        <v>163</v>
      </c>
      <c r="FWT123" s="1009" t="s">
        <v>163</v>
      </c>
      <c r="FWU123" s="1009" t="s">
        <v>163</v>
      </c>
      <c r="FWV123" s="1009" t="s">
        <v>163</v>
      </c>
      <c r="FWW123" s="1009" t="s">
        <v>163</v>
      </c>
      <c r="FWX123" s="1009" t="s">
        <v>163</v>
      </c>
      <c r="FWY123" s="1009" t="s">
        <v>163</v>
      </c>
      <c r="FWZ123" s="1009" t="s">
        <v>163</v>
      </c>
      <c r="FXA123" s="1009" t="s">
        <v>163</v>
      </c>
      <c r="FXB123" s="1009" t="s">
        <v>163</v>
      </c>
      <c r="FXC123" s="1009" t="s">
        <v>163</v>
      </c>
      <c r="FXD123" s="1009" t="s">
        <v>163</v>
      </c>
      <c r="FXE123" s="1009" t="s">
        <v>163</v>
      </c>
      <c r="FXF123" s="1009" t="s">
        <v>163</v>
      </c>
      <c r="FXG123" s="1009" t="s">
        <v>163</v>
      </c>
      <c r="FXH123" s="1009" t="s">
        <v>163</v>
      </c>
      <c r="FXI123" s="1009" t="s">
        <v>163</v>
      </c>
      <c r="FXJ123" s="1009" t="s">
        <v>163</v>
      </c>
      <c r="FXK123" s="1009" t="s">
        <v>163</v>
      </c>
      <c r="FXL123" s="1009" t="s">
        <v>163</v>
      </c>
      <c r="FXM123" s="1009" t="s">
        <v>163</v>
      </c>
      <c r="FXN123" s="1009" t="s">
        <v>163</v>
      </c>
      <c r="FXO123" s="1009" t="s">
        <v>163</v>
      </c>
      <c r="FXP123" s="1009" t="s">
        <v>163</v>
      </c>
      <c r="FXQ123" s="1009" t="s">
        <v>163</v>
      </c>
      <c r="FXR123" s="1009" t="s">
        <v>163</v>
      </c>
      <c r="FXS123" s="1009" t="s">
        <v>163</v>
      </c>
      <c r="FXT123" s="1009" t="s">
        <v>163</v>
      </c>
      <c r="FXU123" s="1009" t="s">
        <v>163</v>
      </c>
      <c r="FXV123" s="1009" t="s">
        <v>163</v>
      </c>
      <c r="FXW123" s="1009" t="s">
        <v>163</v>
      </c>
      <c r="FXX123" s="1009" t="s">
        <v>163</v>
      </c>
      <c r="FXY123" s="1009" t="s">
        <v>163</v>
      </c>
      <c r="FXZ123" s="1009" t="s">
        <v>163</v>
      </c>
      <c r="FYA123" s="1009" t="s">
        <v>163</v>
      </c>
      <c r="FYB123" s="1009" t="s">
        <v>163</v>
      </c>
      <c r="FYC123" s="1009" t="s">
        <v>163</v>
      </c>
      <c r="FYD123" s="1009" t="s">
        <v>163</v>
      </c>
      <c r="FYE123" s="1009" t="s">
        <v>163</v>
      </c>
      <c r="FYF123" s="1009" t="s">
        <v>163</v>
      </c>
      <c r="FYG123" s="1009" t="s">
        <v>163</v>
      </c>
      <c r="FYH123" s="1009" t="s">
        <v>163</v>
      </c>
      <c r="FYI123" s="1009" t="s">
        <v>163</v>
      </c>
      <c r="FYJ123" s="1009" t="s">
        <v>163</v>
      </c>
      <c r="FYK123" s="1009" t="s">
        <v>163</v>
      </c>
      <c r="FYL123" s="1009" t="s">
        <v>163</v>
      </c>
      <c r="FYM123" s="1009" t="s">
        <v>163</v>
      </c>
      <c r="FYN123" s="1009" t="s">
        <v>163</v>
      </c>
      <c r="FYO123" s="1009" t="s">
        <v>163</v>
      </c>
      <c r="FYP123" s="1009" t="s">
        <v>163</v>
      </c>
      <c r="FYQ123" s="1009" t="s">
        <v>163</v>
      </c>
      <c r="FYR123" s="1009" t="s">
        <v>163</v>
      </c>
      <c r="FYS123" s="1009" t="s">
        <v>163</v>
      </c>
      <c r="FYT123" s="1009" t="s">
        <v>163</v>
      </c>
      <c r="FYU123" s="1009" t="s">
        <v>163</v>
      </c>
      <c r="FYV123" s="1009" t="s">
        <v>163</v>
      </c>
      <c r="FYW123" s="1009" t="s">
        <v>163</v>
      </c>
      <c r="FYX123" s="1009" t="s">
        <v>163</v>
      </c>
      <c r="FYY123" s="1009" t="s">
        <v>163</v>
      </c>
      <c r="FYZ123" s="1009" t="s">
        <v>163</v>
      </c>
      <c r="FZA123" s="1009" t="s">
        <v>163</v>
      </c>
      <c r="FZB123" s="1009" t="s">
        <v>163</v>
      </c>
      <c r="FZC123" s="1009" t="s">
        <v>163</v>
      </c>
      <c r="FZD123" s="1009" t="s">
        <v>163</v>
      </c>
      <c r="FZE123" s="1009" t="s">
        <v>163</v>
      </c>
      <c r="FZF123" s="1009" t="s">
        <v>163</v>
      </c>
      <c r="FZG123" s="1009" t="s">
        <v>163</v>
      </c>
      <c r="FZH123" s="1009" t="s">
        <v>163</v>
      </c>
      <c r="FZI123" s="1009" t="s">
        <v>163</v>
      </c>
      <c r="FZJ123" s="1009" t="s">
        <v>163</v>
      </c>
      <c r="FZK123" s="1009" t="s">
        <v>163</v>
      </c>
      <c r="FZL123" s="1009" t="s">
        <v>163</v>
      </c>
      <c r="FZM123" s="1009" t="s">
        <v>163</v>
      </c>
      <c r="FZN123" s="1009" t="s">
        <v>163</v>
      </c>
      <c r="FZO123" s="1009" t="s">
        <v>163</v>
      </c>
      <c r="FZP123" s="1009" t="s">
        <v>163</v>
      </c>
      <c r="FZQ123" s="1009" t="s">
        <v>163</v>
      </c>
      <c r="FZR123" s="1009" t="s">
        <v>163</v>
      </c>
      <c r="FZS123" s="1009" t="s">
        <v>163</v>
      </c>
      <c r="FZT123" s="1009" t="s">
        <v>163</v>
      </c>
      <c r="FZU123" s="1009" t="s">
        <v>163</v>
      </c>
      <c r="FZV123" s="1009" t="s">
        <v>163</v>
      </c>
      <c r="FZW123" s="1009" t="s">
        <v>163</v>
      </c>
      <c r="FZX123" s="1009" t="s">
        <v>163</v>
      </c>
      <c r="FZY123" s="1009" t="s">
        <v>163</v>
      </c>
      <c r="FZZ123" s="1009" t="s">
        <v>163</v>
      </c>
      <c r="GAA123" s="1009" t="s">
        <v>163</v>
      </c>
      <c r="GAB123" s="1009" t="s">
        <v>163</v>
      </c>
      <c r="GAC123" s="1009" t="s">
        <v>163</v>
      </c>
      <c r="GAD123" s="1009" t="s">
        <v>163</v>
      </c>
      <c r="GAE123" s="1009" t="s">
        <v>163</v>
      </c>
      <c r="GAF123" s="1009" t="s">
        <v>163</v>
      </c>
      <c r="GAG123" s="1009" t="s">
        <v>163</v>
      </c>
      <c r="GAH123" s="1009" t="s">
        <v>163</v>
      </c>
      <c r="GAI123" s="1009" t="s">
        <v>163</v>
      </c>
      <c r="GAJ123" s="1009" t="s">
        <v>163</v>
      </c>
      <c r="GAK123" s="1009" t="s">
        <v>163</v>
      </c>
      <c r="GAL123" s="1009" t="s">
        <v>163</v>
      </c>
      <c r="GAM123" s="1009" t="s">
        <v>163</v>
      </c>
      <c r="GAN123" s="1009" t="s">
        <v>163</v>
      </c>
      <c r="GAO123" s="1009" t="s">
        <v>163</v>
      </c>
      <c r="GAP123" s="1009" t="s">
        <v>163</v>
      </c>
      <c r="GAQ123" s="1009" t="s">
        <v>163</v>
      </c>
      <c r="GAR123" s="1009" t="s">
        <v>163</v>
      </c>
      <c r="GAS123" s="1009" t="s">
        <v>163</v>
      </c>
      <c r="GAT123" s="1009" t="s">
        <v>163</v>
      </c>
      <c r="GAU123" s="1009" t="s">
        <v>163</v>
      </c>
      <c r="GAV123" s="1009" t="s">
        <v>163</v>
      </c>
      <c r="GAW123" s="1009" t="s">
        <v>163</v>
      </c>
      <c r="GAX123" s="1009" t="s">
        <v>163</v>
      </c>
      <c r="GAY123" s="1009" t="s">
        <v>163</v>
      </c>
      <c r="GAZ123" s="1009" t="s">
        <v>163</v>
      </c>
      <c r="GBA123" s="1009" t="s">
        <v>163</v>
      </c>
      <c r="GBB123" s="1009" t="s">
        <v>163</v>
      </c>
      <c r="GBC123" s="1009" t="s">
        <v>163</v>
      </c>
      <c r="GBD123" s="1009" t="s">
        <v>163</v>
      </c>
      <c r="GBE123" s="1009" t="s">
        <v>163</v>
      </c>
      <c r="GBF123" s="1009" t="s">
        <v>163</v>
      </c>
      <c r="GBG123" s="1009" t="s">
        <v>163</v>
      </c>
      <c r="GBH123" s="1009" t="s">
        <v>163</v>
      </c>
      <c r="GBI123" s="1009" t="s">
        <v>163</v>
      </c>
      <c r="GBJ123" s="1009" t="s">
        <v>163</v>
      </c>
      <c r="GBK123" s="1009" t="s">
        <v>163</v>
      </c>
      <c r="GBL123" s="1009" t="s">
        <v>163</v>
      </c>
      <c r="GBM123" s="1009" t="s">
        <v>163</v>
      </c>
      <c r="GBN123" s="1009" t="s">
        <v>163</v>
      </c>
      <c r="GBO123" s="1009" t="s">
        <v>163</v>
      </c>
      <c r="GBP123" s="1009" t="s">
        <v>163</v>
      </c>
      <c r="GBQ123" s="1009" t="s">
        <v>163</v>
      </c>
      <c r="GBR123" s="1009" t="s">
        <v>163</v>
      </c>
      <c r="GBS123" s="1009" t="s">
        <v>163</v>
      </c>
      <c r="GBT123" s="1009" t="s">
        <v>163</v>
      </c>
      <c r="GBU123" s="1009" t="s">
        <v>163</v>
      </c>
      <c r="GBV123" s="1009" t="s">
        <v>163</v>
      </c>
      <c r="GBW123" s="1009" t="s">
        <v>163</v>
      </c>
      <c r="GBX123" s="1009" t="s">
        <v>163</v>
      </c>
      <c r="GBY123" s="1009" t="s">
        <v>163</v>
      </c>
      <c r="GBZ123" s="1009" t="s">
        <v>163</v>
      </c>
      <c r="GCA123" s="1009" t="s">
        <v>163</v>
      </c>
      <c r="GCB123" s="1009" t="s">
        <v>163</v>
      </c>
      <c r="GCC123" s="1009" t="s">
        <v>163</v>
      </c>
      <c r="GCD123" s="1009" t="s">
        <v>163</v>
      </c>
      <c r="GCE123" s="1009" t="s">
        <v>163</v>
      </c>
      <c r="GCF123" s="1009" t="s">
        <v>163</v>
      </c>
      <c r="GCG123" s="1009" t="s">
        <v>163</v>
      </c>
      <c r="GCH123" s="1009" t="s">
        <v>163</v>
      </c>
      <c r="GCI123" s="1009" t="s">
        <v>163</v>
      </c>
      <c r="GCJ123" s="1009" t="s">
        <v>163</v>
      </c>
      <c r="GCK123" s="1009" t="s">
        <v>163</v>
      </c>
      <c r="GCL123" s="1009" t="s">
        <v>163</v>
      </c>
      <c r="GCM123" s="1009" t="s">
        <v>163</v>
      </c>
      <c r="GCN123" s="1009" t="s">
        <v>163</v>
      </c>
      <c r="GCO123" s="1009" t="s">
        <v>163</v>
      </c>
      <c r="GCP123" s="1009" t="s">
        <v>163</v>
      </c>
      <c r="GCQ123" s="1009" t="s">
        <v>163</v>
      </c>
      <c r="GCR123" s="1009" t="s">
        <v>163</v>
      </c>
      <c r="GCS123" s="1009" t="s">
        <v>163</v>
      </c>
      <c r="GCT123" s="1009" t="s">
        <v>163</v>
      </c>
      <c r="GCU123" s="1009" t="s">
        <v>163</v>
      </c>
      <c r="GCV123" s="1009" t="s">
        <v>163</v>
      </c>
      <c r="GCW123" s="1009" t="s">
        <v>163</v>
      </c>
      <c r="GCX123" s="1009" t="s">
        <v>163</v>
      </c>
      <c r="GCY123" s="1009" t="s">
        <v>163</v>
      </c>
      <c r="GCZ123" s="1009" t="s">
        <v>163</v>
      </c>
      <c r="GDA123" s="1009" t="s">
        <v>163</v>
      </c>
      <c r="GDB123" s="1009" t="s">
        <v>163</v>
      </c>
      <c r="GDC123" s="1009" t="s">
        <v>163</v>
      </c>
      <c r="GDD123" s="1009" t="s">
        <v>163</v>
      </c>
      <c r="GDE123" s="1009" t="s">
        <v>163</v>
      </c>
      <c r="GDF123" s="1009" t="s">
        <v>163</v>
      </c>
      <c r="GDG123" s="1009" t="s">
        <v>163</v>
      </c>
      <c r="GDH123" s="1009" t="s">
        <v>163</v>
      </c>
      <c r="GDI123" s="1009" t="s">
        <v>163</v>
      </c>
      <c r="GDJ123" s="1009" t="s">
        <v>163</v>
      </c>
      <c r="GDK123" s="1009" t="s">
        <v>163</v>
      </c>
      <c r="GDL123" s="1009" t="s">
        <v>163</v>
      </c>
      <c r="GDM123" s="1009" t="s">
        <v>163</v>
      </c>
      <c r="GDN123" s="1009" t="s">
        <v>163</v>
      </c>
      <c r="GDO123" s="1009" t="s">
        <v>163</v>
      </c>
      <c r="GDP123" s="1009" t="s">
        <v>163</v>
      </c>
      <c r="GDQ123" s="1009" t="s">
        <v>163</v>
      </c>
      <c r="GDR123" s="1009" t="s">
        <v>163</v>
      </c>
      <c r="GDS123" s="1009" t="s">
        <v>163</v>
      </c>
      <c r="GDT123" s="1009" t="s">
        <v>163</v>
      </c>
      <c r="GDU123" s="1009" t="s">
        <v>163</v>
      </c>
      <c r="GDV123" s="1009" t="s">
        <v>163</v>
      </c>
      <c r="GDW123" s="1009" t="s">
        <v>163</v>
      </c>
      <c r="GDX123" s="1009" t="s">
        <v>163</v>
      </c>
      <c r="GDY123" s="1009" t="s">
        <v>163</v>
      </c>
      <c r="GDZ123" s="1009" t="s">
        <v>163</v>
      </c>
      <c r="GEA123" s="1009" t="s">
        <v>163</v>
      </c>
      <c r="GEB123" s="1009" t="s">
        <v>163</v>
      </c>
      <c r="GEC123" s="1009" t="s">
        <v>163</v>
      </c>
      <c r="GED123" s="1009" t="s">
        <v>163</v>
      </c>
      <c r="GEE123" s="1009" t="s">
        <v>163</v>
      </c>
      <c r="GEF123" s="1009" t="s">
        <v>163</v>
      </c>
      <c r="GEG123" s="1009" t="s">
        <v>163</v>
      </c>
      <c r="GEH123" s="1009" t="s">
        <v>163</v>
      </c>
      <c r="GEI123" s="1009" t="s">
        <v>163</v>
      </c>
      <c r="GEJ123" s="1009" t="s">
        <v>163</v>
      </c>
      <c r="GEK123" s="1009" t="s">
        <v>163</v>
      </c>
      <c r="GEL123" s="1009" t="s">
        <v>163</v>
      </c>
      <c r="GEM123" s="1009" t="s">
        <v>163</v>
      </c>
      <c r="GEN123" s="1009" t="s">
        <v>163</v>
      </c>
      <c r="GEO123" s="1009" t="s">
        <v>163</v>
      </c>
      <c r="GEP123" s="1009" t="s">
        <v>163</v>
      </c>
      <c r="GEQ123" s="1009" t="s">
        <v>163</v>
      </c>
      <c r="GER123" s="1009" t="s">
        <v>163</v>
      </c>
      <c r="GES123" s="1009" t="s">
        <v>163</v>
      </c>
      <c r="GET123" s="1009" t="s">
        <v>163</v>
      </c>
      <c r="GEU123" s="1009" t="s">
        <v>163</v>
      </c>
      <c r="GEV123" s="1009" t="s">
        <v>163</v>
      </c>
      <c r="GEW123" s="1009" t="s">
        <v>163</v>
      </c>
      <c r="GEX123" s="1009" t="s">
        <v>163</v>
      </c>
      <c r="GEY123" s="1009" t="s">
        <v>163</v>
      </c>
      <c r="GEZ123" s="1009" t="s">
        <v>163</v>
      </c>
      <c r="GFA123" s="1009" t="s">
        <v>163</v>
      </c>
      <c r="GFB123" s="1009" t="s">
        <v>163</v>
      </c>
      <c r="GFC123" s="1009" t="s">
        <v>163</v>
      </c>
      <c r="GFD123" s="1009" t="s">
        <v>163</v>
      </c>
      <c r="GFE123" s="1009" t="s">
        <v>163</v>
      </c>
      <c r="GFF123" s="1009" t="s">
        <v>163</v>
      </c>
      <c r="GFG123" s="1009" t="s">
        <v>163</v>
      </c>
      <c r="GFH123" s="1009" t="s">
        <v>163</v>
      </c>
      <c r="GFI123" s="1009" t="s">
        <v>163</v>
      </c>
      <c r="GFJ123" s="1009" t="s">
        <v>163</v>
      </c>
      <c r="GFK123" s="1009" t="s">
        <v>163</v>
      </c>
      <c r="GFL123" s="1009" t="s">
        <v>163</v>
      </c>
      <c r="GFM123" s="1009" t="s">
        <v>163</v>
      </c>
      <c r="GFN123" s="1009" t="s">
        <v>163</v>
      </c>
      <c r="GFO123" s="1009" t="s">
        <v>163</v>
      </c>
      <c r="GFP123" s="1009" t="s">
        <v>163</v>
      </c>
      <c r="GFQ123" s="1009" t="s">
        <v>163</v>
      </c>
      <c r="GFR123" s="1009" t="s">
        <v>163</v>
      </c>
      <c r="GFS123" s="1009" t="s">
        <v>163</v>
      </c>
      <c r="GFT123" s="1009" t="s">
        <v>163</v>
      </c>
      <c r="GFU123" s="1009" t="s">
        <v>163</v>
      </c>
      <c r="GFV123" s="1009" t="s">
        <v>163</v>
      </c>
      <c r="GFW123" s="1009" t="s">
        <v>163</v>
      </c>
      <c r="GFX123" s="1009" t="s">
        <v>163</v>
      </c>
      <c r="GFY123" s="1009" t="s">
        <v>163</v>
      </c>
      <c r="GFZ123" s="1009" t="s">
        <v>163</v>
      </c>
      <c r="GGA123" s="1009" t="s">
        <v>163</v>
      </c>
      <c r="GGB123" s="1009" t="s">
        <v>163</v>
      </c>
      <c r="GGC123" s="1009" t="s">
        <v>163</v>
      </c>
      <c r="GGD123" s="1009" t="s">
        <v>163</v>
      </c>
      <c r="GGE123" s="1009" t="s">
        <v>163</v>
      </c>
      <c r="GGF123" s="1009" t="s">
        <v>163</v>
      </c>
      <c r="GGG123" s="1009" t="s">
        <v>163</v>
      </c>
      <c r="GGH123" s="1009" t="s">
        <v>163</v>
      </c>
      <c r="GGI123" s="1009" t="s">
        <v>163</v>
      </c>
      <c r="GGJ123" s="1009" t="s">
        <v>163</v>
      </c>
      <c r="GGK123" s="1009" t="s">
        <v>163</v>
      </c>
      <c r="GGL123" s="1009" t="s">
        <v>163</v>
      </c>
      <c r="GGM123" s="1009" t="s">
        <v>163</v>
      </c>
      <c r="GGN123" s="1009" t="s">
        <v>163</v>
      </c>
      <c r="GGO123" s="1009" t="s">
        <v>163</v>
      </c>
      <c r="GGP123" s="1009" t="s">
        <v>163</v>
      </c>
      <c r="GGQ123" s="1009" t="s">
        <v>163</v>
      </c>
      <c r="GGR123" s="1009" t="s">
        <v>163</v>
      </c>
      <c r="GGS123" s="1009" t="s">
        <v>163</v>
      </c>
      <c r="GGT123" s="1009" t="s">
        <v>163</v>
      </c>
      <c r="GGU123" s="1009" t="s">
        <v>163</v>
      </c>
      <c r="GGV123" s="1009" t="s">
        <v>163</v>
      </c>
      <c r="GGW123" s="1009" t="s">
        <v>163</v>
      </c>
      <c r="GGX123" s="1009" t="s">
        <v>163</v>
      </c>
      <c r="GGY123" s="1009" t="s">
        <v>163</v>
      </c>
      <c r="GGZ123" s="1009" t="s">
        <v>163</v>
      </c>
      <c r="GHA123" s="1009" t="s">
        <v>163</v>
      </c>
      <c r="GHB123" s="1009" t="s">
        <v>163</v>
      </c>
      <c r="GHC123" s="1009" t="s">
        <v>163</v>
      </c>
      <c r="GHD123" s="1009" t="s">
        <v>163</v>
      </c>
      <c r="GHE123" s="1009" t="s">
        <v>163</v>
      </c>
      <c r="GHF123" s="1009" t="s">
        <v>163</v>
      </c>
      <c r="GHG123" s="1009" t="s">
        <v>163</v>
      </c>
      <c r="GHH123" s="1009" t="s">
        <v>163</v>
      </c>
      <c r="GHI123" s="1009" t="s">
        <v>163</v>
      </c>
      <c r="GHJ123" s="1009" t="s">
        <v>163</v>
      </c>
      <c r="GHK123" s="1009" t="s">
        <v>163</v>
      </c>
      <c r="GHL123" s="1009" t="s">
        <v>163</v>
      </c>
      <c r="GHM123" s="1009" t="s">
        <v>163</v>
      </c>
      <c r="GHN123" s="1009" t="s">
        <v>163</v>
      </c>
      <c r="GHO123" s="1009" t="s">
        <v>163</v>
      </c>
      <c r="GHP123" s="1009" t="s">
        <v>163</v>
      </c>
      <c r="GHQ123" s="1009" t="s">
        <v>163</v>
      </c>
      <c r="GHR123" s="1009" t="s">
        <v>163</v>
      </c>
      <c r="GHS123" s="1009" t="s">
        <v>163</v>
      </c>
      <c r="GHT123" s="1009" t="s">
        <v>163</v>
      </c>
      <c r="GHU123" s="1009" t="s">
        <v>163</v>
      </c>
      <c r="GHV123" s="1009" t="s">
        <v>163</v>
      </c>
      <c r="GHW123" s="1009" t="s">
        <v>163</v>
      </c>
      <c r="GHX123" s="1009" t="s">
        <v>163</v>
      </c>
      <c r="GHY123" s="1009" t="s">
        <v>163</v>
      </c>
      <c r="GHZ123" s="1009" t="s">
        <v>163</v>
      </c>
      <c r="GIA123" s="1009" t="s">
        <v>163</v>
      </c>
      <c r="GIB123" s="1009" t="s">
        <v>163</v>
      </c>
      <c r="GIC123" s="1009" t="s">
        <v>163</v>
      </c>
      <c r="GID123" s="1009" t="s">
        <v>163</v>
      </c>
      <c r="GIE123" s="1009" t="s">
        <v>163</v>
      </c>
      <c r="GIF123" s="1009" t="s">
        <v>163</v>
      </c>
      <c r="GIG123" s="1009" t="s">
        <v>163</v>
      </c>
      <c r="GIH123" s="1009" t="s">
        <v>163</v>
      </c>
      <c r="GII123" s="1009" t="s">
        <v>163</v>
      </c>
      <c r="GIJ123" s="1009" t="s">
        <v>163</v>
      </c>
      <c r="GIK123" s="1009" t="s">
        <v>163</v>
      </c>
      <c r="GIL123" s="1009" t="s">
        <v>163</v>
      </c>
      <c r="GIM123" s="1009" t="s">
        <v>163</v>
      </c>
      <c r="GIN123" s="1009" t="s">
        <v>163</v>
      </c>
      <c r="GIO123" s="1009" t="s">
        <v>163</v>
      </c>
      <c r="GIP123" s="1009" t="s">
        <v>163</v>
      </c>
      <c r="GIQ123" s="1009" t="s">
        <v>163</v>
      </c>
      <c r="GIR123" s="1009" t="s">
        <v>163</v>
      </c>
      <c r="GIS123" s="1009" t="s">
        <v>163</v>
      </c>
      <c r="GIT123" s="1009" t="s">
        <v>163</v>
      </c>
      <c r="GIU123" s="1009" t="s">
        <v>163</v>
      </c>
      <c r="GIV123" s="1009" t="s">
        <v>163</v>
      </c>
      <c r="GIW123" s="1009" t="s">
        <v>163</v>
      </c>
      <c r="GIX123" s="1009" t="s">
        <v>163</v>
      </c>
      <c r="GIY123" s="1009" t="s">
        <v>163</v>
      </c>
      <c r="GIZ123" s="1009" t="s">
        <v>163</v>
      </c>
      <c r="GJA123" s="1009" t="s">
        <v>163</v>
      </c>
      <c r="GJB123" s="1009" t="s">
        <v>163</v>
      </c>
      <c r="GJC123" s="1009" t="s">
        <v>163</v>
      </c>
      <c r="GJD123" s="1009" t="s">
        <v>163</v>
      </c>
      <c r="GJE123" s="1009" t="s">
        <v>163</v>
      </c>
      <c r="GJF123" s="1009" t="s">
        <v>163</v>
      </c>
      <c r="GJG123" s="1009" t="s">
        <v>163</v>
      </c>
      <c r="GJH123" s="1009" t="s">
        <v>163</v>
      </c>
      <c r="GJI123" s="1009" t="s">
        <v>163</v>
      </c>
      <c r="GJJ123" s="1009" t="s">
        <v>163</v>
      </c>
      <c r="GJK123" s="1009" t="s">
        <v>163</v>
      </c>
      <c r="GJL123" s="1009" t="s">
        <v>163</v>
      </c>
      <c r="GJM123" s="1009" t="s">
        <v>163</v>
      </c>
      <c r="GJN123" s="1009" t="s">
        <v>163</v>
      </c>
      <c r="GJO123" s="1009" t="s">
        <v>163</v>
      </c>
      <c r="GJP123" s="1009" t="s">
        <v>163</v>
      </c>
      <c r="GJQ123" s="1009" t="s">
        <v>163</v>
      </c>
      <c r="GJR123" s="1009" t="s">
        <v>163</v>
      </c>
      <c r="GJS123" s="1009" t="s">
        <v>163</v>
      </c>
      <c r="GJT123" s="1009" t="s">
        <v>163</v>
      </c>
      <c r="GJU123" s="1009" t="s">
        <v>163</v>
      </c>
      <c r="GJV123" s="1009" t="s">
        <v>163</v>
      </c>
      <c r="GJW123" s="1009" t="s">
        <v>163</v>
      </c>
      <c r="GJX123" s="1009" t="s">
        <v>163</v>
      </c>
      <c r="GJY123" s="1009" t="s">
        <v>163</v>
      </c>
      <c r="GJZ123" s="1009" t="s">
        <v>163</v>
      </c>
      <c r="GKA123" s="1009" t="s">
        <v>163</v>
      </c>
      <c r="GKB123" s="1009" t="s">
        <v>163</v>
      </c>
      <c r="GKC123" s="1009" t="s">
        <v>163</v>
      </c>
      <c r="GKD123" s="1009" t="s">
        <v>163</v>
      </c>
      <c r="GKE123" s="1009" t="s">
        <v>163</v>
      </c>
      <c r="GKF123" s="1009" t="s">
        <v>163</v>
      </c>
      <c r="GKG123" s="1009" t="s">
        <v>163</v>
      </c>
      <c r="GKH123" s="1009" t="s">
        <v>163</v>
      </c>
      <c r="GKI123" s="1009" t="s">
        <v>163</v>
      </c>
      <c r="GKJ123" s="1009" t="s">
        <v>163</v>
      </c>
      <c r="GKK123" s="1009" t="s">
        <v>163</v>
      </c>
      <c r="GKL123" s="1009" t="s">
        <v>163</v>
      </c>
      <c r="GKM123" s="1009" t="s">
        <v>163</v>
      </c>
      <c r="GKN123" s="1009" t="s">
        <v>163</v>
      </c>
      <c r="GKO123" s="1009" t="s">
        <v>163</v>
      </c>
      <c r="GKP123" s="1009" t="s">
        <v>163</v>
      </c>
      <c r="GKQ123" s="1009" t="s">
        <v>163</v>
      </c>
      <c r="GKR123" s="1009" t="s">
        <v>163</v>
      </c>
      <c r="GKS123" s="1009" t="s">
        <v>163</v>
      </c>
      <c r="GKT123" s="1009" t="s">
        <v>163</v>
      </c>
      <c r="GKU123" s="1009" t="s">
        <v>163</v>
      </c>
      <c r="GKV123" s="1009" t="s">
        <v>163</v>
      </c>
      <c r="GKW123" s="1009" t="s">
        <v>163</v>
      </c>
      <c r="GKX123" s="1009" t="s">
        <v>163</v>
      </c>
      <c r="GKY123" s="1009" t="s">
        <v>163</v>
      </c>
      <c r="GKZ123" s="1009" t="s">
        <v>163</v>
      </c>
      <c r="GLA123" s="1009" t="s">
        <v>163</v>
      </c>
      <c r="GLB123" s="1009" t="s">
        <v>163</v>
      </c>
      <c r="GLC123" s="1009" t="s">
        <v>163</v>
      </c>
      <c r="GLD123" s="1009" t="s">
        <v>163</v>
      </c>
      <c r="GLE123" s="1009" t="s">
        <v>163</v>
      </c>
      <c r="GLF123" s="1009" t="s">
        <v>163</v>
      </c>
      <c r="GLG123" s="1009" t="s">
        <v>163</v>
      </c>
      <c r="GLH123" s="1009" t="s">
        <v>163</v>
      </c>
      <c r="GLI123" s="1009" t="s">
        <v>163</v>
      </c>
      <c r="GLJ123" s="1009" t="s">
        <v>163</v>
      </c>
      <c r="GLK123" s="1009" t="s">
        <v>163</v>
      </c>
      <c r="GLL123" s="1009" t="s">
        <v>163</v>
      </c>
      <c r="GLM123" s="1009" t="s">
        <v>163</v>
      </c>
      <c r="GLN123" s="1009" t="s">
        <v>163</v>
      </c>
      <c r="GLO123" s="1009" t="s">
        <v>163</v>
      </c>
      <c r="GLP123" s="1009" t="s">
        <v>163</v>
      </c>
      <c r="GLQ123" s="1009" t="s">
        <v>163</v>
      </c>
      <c r="GLR123" s="1009" t="s">
        <v>163</v>
      </c>
      <c r="GLS123" s="1009" t="s">
        <v>163</v>
      </c>
      <c r="GLT123" s="1009" t="s">
        <v>163</v>
      </c>
      <c r="GLU123" s="1009" t="s">
        <v>163</v>
      </c>
      <c r="GLV123" s="1009" t="s">
        <v>163</v>
      </c>
      <c r="GLW123" s="1009" t="s">
        <v>163</v>
      </c>
      <c r="GLX123" s="1009" t="s">
        <v>163</v>
      </c>
      <c r="GLY123" s="1009" t="s">
        <v>163</v>
      </c>
      <c r="GLZ123" s="1009" t="s">
        <v>163</v>
      </c>
      <c r="GMA123" s="1009" t="s">
        <v>163</v>
      </c>
      <c r="GMB123" s="1009" t="s">
        <v>163</v>
      </c>
      <c r="GMC123" s="1009" t="s">
        <v>163</v>
      </c>
      <c r="GMD123" s="1009" t="s">
        <v>163</v>
      </c>
      <c r="GME123" s="1009" t="s">
        <v>163</v>
      </c>
      <c r="GMF123" s="1009" t="s">
        <v>163</v>
      </c>
      <c r="GMG123" s="1009" t="s">
        <v>163</v>
      </c>
      <c r="GMH123" s="1009" t="s">
        <v>163</v>
      </c>
      <c r="GMI123" s="1009" t="s">
        <v>163</v>
      </c>
      <c r="GMJ123" s="1009" t="s">
        <v>163</v>
      </c>
      <c r="GMK123" s="1009" t="s">
        <v>163</v>
      </c>
      <c r="GML123" s="1009" t="s">
        <v>163</v>
      </c>
      <c r="GMM123" s="1009" t="s">
        <v>163</v>
      </c>
      <c r="GMN123" s="1009" t="s">
        <v>163</v>
      </c>
      <c r="GMO123" s="1009" t="s">
        <v>163</v>
      </c>
      <c r="GMP123" s="1009" t="s">
        <v>163</v>
      </c>
      <c r="GMQ123" s="1009" t="s">
        <v>163</v>
      </c>
      <c r="GMR123" s="1009" t="s">
        <v>163</v>
      </c>
      <c r="GMS123" s="1009" t="s">
        <v>163</v>
      </c>
      <c r="GMT123" s="1009" t="s">
        <v>163</v>
      </c>
      <c r="GMU123" s="1009" t="s">
        <v>163</v>
      </c>
      <c r="GMV123" s="1009" t="s">
        <v>163</v>
      </c>
      <c r="GMW123" s="1009" t="s">
        <v>163</v>
      </c>
      <c r="GMX123" s="1009" t="s">
        <v>163</v>
      </c>
      <c r="GMY123" s="1009" t="s">
        <v>163</v>
      </c>
      <c r="GMZ123" s="1009" t="s">
        <v>163</v>
      </c>
      <c r="GNA123" s="1009" t="s">
        <v>163</v>
      </c>
      <c r="GNB123" s="1009" t="s">
        <v>163</v>
      </c>
      <c r="GNC123" s="1009" t="s">
        <v>163</v>
      </c>
      <c r="GND123" s="1009" t="s">
        <v>163</v>
      </c>
      <c r="GNE123" s="1009" t="s">
        <v>163</v>
      </c>
      <c r="GNF123" s="1009" t="s">
        <v>163</v>
      </c>
      <c r="GNG123" s="1009" t="s">
        <v>163</v>
      </c>
      <c r="GNH123" s="1009" t="s">
        <v>163</v>
      </c>
      <c r="GNI123" s="1009" t="s">
        <v>163</v>
      </c>
      <c r="GNJ123" s="1009" t="s">
        <v>163</v>
      </c>
      <c r="GNK123" s="1009" t="s">
        <v>163</v>
      </c>
      <c r="GNL123" s="1009" t="s">
        <v>163</v>
      </c>
      <c r="GNM123" s="1009" t="s">
        <v>163</v>
      </c>
      <c r="GNN123" s="1009" t="s">
        <v>163</v>
      </c>
      <c r="GNO123" s="1009" t="s">
        <v>163</v>
      </c>
      <c r="GNP123" s="1009" t="s">
        <v>163</v>
      </c>
      <c r="GNQ123" s="1009" t="s">
        <v>163</v>
      </c>
      <c r="GNR123" s="1009" t="s">
        <v>163</v>
      </c>
      <c r="GNS123" s="1009" t="s">
        <v>163</v>
      </c>
      <c r="GNT123" s="1009" t="s">
        <v>163</v>
      </c>
      <c r="GNU123" s="1009" t="s">
        <v>163</v>
      </c>
      <c r="GNV123" s="1009" t="s">
        <v>163</v>
      </c>
      <c r="GNW123" s="1009" t="s">
        <v>163</v>
      </c>
      <c r="GNX123" s="1009" t="s">
        <v>163</v>
      </c>
      <c r="GNY123" s="1009" t="s">
        <v>163</v>
      </c>
      <c r="GNZ123" s="1009" t="s">
        <v>163</v>
      </c>
      <c r="GOA123" s="1009" t="s">
        <v>163</v>
      </c>
      <c r="GOB123" s="1009" t="s">
        <v>163</v>
      </c>
      <c r="GOC123" s="1009" t="s">
        <v>163</v>
      </c>
      <c r="GOD123" s="1009" t="s">
        <v>163</v>
      </c>
      <c r="GOE123" s="1009" t="s">
        <v>163</v>
      </c>
      <c r="GOF123" s="1009" t="s">
        <v>163</v>
      </c>
      <c r="GOG123" s="1009" t="s">
        <v>163</v>
      </c>
      <c r="GOH123" s="1009" t="s">
        <v>163</v>
      </c>
      <c r="GOI123" s="1009" t="s">
        <v>163</v>
      </c>
      <c r="GOJ123" s="1009" t="s">
        <v>163</v>
      </c>
      <c r="GOK123" s="1009" t="s">
        <v>163</v>
      </c>
      <c r="GOL123" s="1009" t="s">
        <v>163</v>
      </c>
      <c r="GOM123" s="1009" t="s">
        <v>163</v>
      </c>
      <c r="GON123" s="1009" t="s">
        <v>163</v>
      </c>
      <c r="GOO123" s="1009" t="s">
        <v>163</v>
      </c>
      <c r="GOP123" s="1009" t="s">
        <v>163</v>
      </c>
      <c r="GOQ123" s="1009" t="s">
        <v>163</v>
      </c>
      <c r="GOR123" s="1009" t="s">
        <v>163</v>
      </c>
      <c r="GOS123" s="1009" t="s">
        <v>163</v>
      </c>
      <c r="GOT123" s="1009" t="s">
        <v>163</v>
      </c>
      <c r="GOU123" s="1009" t="s">
        <v>163</v>
      </c>
      <c r="GOV123" s="1009" t="s">
        <v>163</v>
      </c>
      <c r="GOW123" s="1009" t="s">
        <v>163</v>
      </c>
      <c r="GOX123" s="1009" t="s">
        <v>163</v>
      </c>
      <c r="GOY123" s="1009" t="s">
        <v>163</v>
      </c>
      <c r="GOZ123" s="1009" t="s">
        <v>163</v>
      </c>
      <c r="GPA123" s="1009" t="s">
        <v>163</v>
      </c>
      <c r="GPB123" s="1009" t="s">
        <v>163</v>
      </c>
      <c r="GPC123" s="1009" t="s">
        <v>163</v>
      </c>
      <c r="GPD123" s="1009" t="s">
        <v>163</v>
      </c>
      <c r="GPE123" s="1009" t="s">
        <v>163</v>
      </c>
      <c r="GPF123" s="1009" t="s">
        <v>163</v>
      </c>
      <c r="GPG123" s="1009" t="s">
        <v>163</v>
      </c>
      <c r="GPH123" s="1009" t="s">
        <v>163</v>
      </c>
      <c r="GPI123" s="1009" t="s">
        <v>163</v>
      </c>
      <c r="GPJ123" s="1009" t="s">
        <v>163</v>
      </c>
      <c r="GPK123" s="1009" t="s">
        <v>163</v>
      </c>
      <c r="GPL123" s="1009" t="s">
        <v>163</v>
      </c>
      <c r="GPM123" s="1009" t="s">
        <v>163</v>
      </c>
      <c r="GPN123" s="1009" t="s">
        <v>163</v>
      </c>
      <c r="GPO123" s="1009" t="s">
        <v>163</v>
      </c>
      <c r="GPP123" s="1009" t="s">
        <v>163</v>
      </c>
      <c r="GPQ123" s="1009" t="s">
        <v>163</v>
      </c>
      <c r="GPR123" s="1009" t="s">
        <v>163</v>
      </c>
      <c r="GPS123" s="1009" t="s">
        <v>163</v>
      </c>
      <c r="GPT123" s="1009" t="s">
        <v>163</v>
      </c>
      <c r="GPU123" s="1009" t="s">
        <v>163</v>
      </c>
      <c r="GPV123" s="1009" t="s">
        <v>163</v>
      </c>
      <c r="GPW123" s="1009" t="s">
        <v>163</v>
      </c>
      <c r="GPX123" s="1009" t="s">
        <v>163</v>
      </c>
      <c r="GPY123" s="1009" t="s">
        <v>163</v>
      </c>
      <c r="GPZ123" s="1009" t="s">
        <v>163</v>
      </c>
      <c r="GQA123" s="1009" t="s">
        <v>163</v>
      </c>
      <c r="GQB123" s="1009" t="s">
        <v>163</v>
      </c>
      <c r="GQC123" s="1009" t="s">
        <v>163</v>
      </c>
      <c r="GQD123" s="1009" t="s">
        <v>163</v>
      </c>
      <c r="GQE123" s="1009" t="s">
        <v>163</v>
      </c>
      <c r="GQF123" s="1009" t="s">
        <v>163</v>
      </c>
      <c r="GQG123" s="1009" t="s">
        <v>163</v>
      </c>
      <c r="GQH123" s="1009" t="s">
        <v>163</v>
      </c>
      <c r="GQI123" s="1009" t="s">
        <v>163</v>
      </c>
      <c r="GQJ123" s="1009" t="s">
        <v>163</v>
      </c>
      <c r="GQK123" s="1009" t="s">
        <v>163</v>
      </c>
      <c r="GQL123" s="1009" t="s">
        <v>163</v>
      </c>
      <c r="GQM123" s="1009" t="s">
        <v>163</v>
      </c>
      <c r="GQN123" s="1009" t="s">
        <v>163</v>
      </c>
      <c r="GQO123" s="1009" t="s">
        <v>163</v>
      </c>
      <c r="GQP123" s="1009" t="s">
        <v>163</v>
      </c>
      <c r="GQQ123" s="1009" t="s">
        <v>163</v>
      </c>
      <c r="GQR123" s="1009" t="s">
        <v>163</v>
      </c>
      <c r="GQS123" s="1009" t="s">
        <v>163</v>
      </c>
      <c r="GQT123" s="1009" t="s">
        <v>163</v>
      </c>
      <c r="GQU123" s="1009" t="s">
        <v>163</v>
      </c>
      <c r="GQV123" s="1009" t="s">
        <v>163</v>
      </c>
      <c r="GQW123" s="1009" t="s">
        <v>163</v>
      </c>
      <c r="GQX123" s="1009" t="s">
        <v>163</v>
      </c>
      <c r="GQY123" s="1009" t="s">
        <v>163</v>
      </c>
      <c r="GQZ123" s="1009" t="s">
        <v>163</v>
      </c>
      <c r="GRA123" s="1009" t="s">
        <v>163</v>
      </c>
      <c r="GRB123" s="1009" t="s">
        <v>163</v>
      </c>
      <c r="GRC123" s="1009" t="s">
        <v>163</v>
      </c>
      <c r="GRD123" s="1009" t="s">
        <v>163</v>
      </c>
      <c r="GRE123" s="1009" t="s">
        <v>163</v>
      </c>
      <c r="GRF123" s="1009" t="s">
        <v>163</v>
      </c>
      <c r="GRG123" s="1009" t="s">
        <v>163</v>
      </c>
      <c r="GRH123" s="1009" t="s">
        <v>163</v>
      </c>
      <c r="GRI123" s="1009" t="s">
        <v>163</v>
      </c>
      <c r="GRJ123" s="1009" t="s">
        <v>163</v>
      </c>
      <c r="GRK123" s="1009" t="s">
        <v>163</v>
      </c>
      <c r="GRL123" s="1009" t="s">
        <v>163</v>
      </c>
      <c r="GRM123" s="1009" t="s">
        <v>163</v>
      </c>
      <c r="GRN123" s="1009" t="s">
        <v>163</v>
      </c>
      <c r="GRO123" s="1009" t="s">
        <v>163</v>
      </c>
      <c r="GRP123" s="1009" t="s">
        <v>163</v>
      </c>
      <c r="GRQ123" s="1009" t="s">
        <v>163</v>
      </c>
      <c r="GRR123" s="1009" t="s">
        <v>163</v>
      </c>
      <c r="GRS123" s="1009" t="s">
        <v>163</v>
      </c>
      <c r="GRT123" s="1009" t="s">
        <v>163</v>
      </c>
      <c r="GRU123" s="1009" t="s">
        <v>163</v>
      </c>
      <c r="GRV123" s="1009" t="s">
        <v>163</v>
      </c>
      <c r="GRW123" s="1009" t="s">
        <v>163</v>
      </c>
      <c r="GRX123" s="1009" t="s">
        <v>163</v>
      </c>
      <c r="GRY123" s="1009" t="s">
        <v>163</v>
      </c>
      <c r="GRZ123" s="1009" t="s">
        <v>163</v>
      </c>
      <c r="GSA123" s="1009" t="s">
        <v>163</v>
      </c>
      <c r="GSB123" s="1009" t="s">
        <v>163</v>
      </c>
      <c r="GSC123" s="1009" t="s">
        <v>163</v>
      </c>
      <c r="GSD123" s="1009" t="s">
        <v>163</v>
      </c>
      <c r="GSE123" s="1009" t="s">
        <v>163</v>
      </c>
      <c r="GSF123" s="1009" t="s">
        <v>163</v>
      </c>
      <c r="GSG123" s="1009" t="s">
        <v>163</v>
      </c>
      <c r="GSH123" s="1009" t="s">
        <v>163</v>
      </c>
      <c r="GSI123" s="1009" t="s">
        <v>163</v>
      </c>
      <c r="GSJ123" s="1009" t="s">
        <v>163</v>
      </c>
      <c r="GSK123" s="1009" t="s">
        <v>163</v>
      </c>
      <c r="GSL123" s="1009" t="s">
        <v>163</v>
      </c>
      <c r="GSM123" s="1009" t="s">
        <v>163</v>
      </c>
      <c r="GSN123" s="1009" t="s">
        <v>163</v>
      </c>
      <c r="GSO123" s="1009" t="s">
        <v>163</v>
      </c>
      <c r="GSP123" s="1009" t="s">
        <v>163</v>
      </c>
      <c r="GSQ123" s="1009" t="s">
        <v>163</v>
      </c>
      <c r="GSR123" s="1009" t="s">
        <v>163</v>
      </c>
      <c r="GSS123" s="1009" t="s">
        <v>163</v>
      </c>
      <c r="GST123" s="1009" t="s">
        <v>163</v>
      </c>
      <c r="GSU123" s="1009" t="s">
        <v>163</v>
      </c>
      <c r="GSV123" s="1009" t="s">
        <v>163</v>
      </c>
      <c r="GSW123" s="1009" t="s">
        <v>163</v>
      </c>
      <c r="GSX123" s="1009" t="s">
        <v>163</v>
      </c>
      <c r="GSY123" s="1009" t="s">
        <v>163</v>
      </c>
      <c r="GSZ123" s="1009" t="s">
        <v>163</v>
      </c>
      <c r="GTA123" s="1009" t="s">
        <v>163</v>
      </c>
      <c r="GTB123" s="1009" t="s">
        <v>163</v>
      </c>
      <c r="GTC123" s="1009" t="s">
        <v>163</v>
      </c>
      <c r="GTD123" s="1009" t="s">
        <v>163</v>
      </c>
      <c r="GTE123" s="1009" t="s">
        <v>163</v>
      </c>
      <c r="GTF123" s="1009" t="s">
        <v>163</v>
      </c>
      <c r="GTG123" s="1009" t="s">
        <v>163</v>
      </c>
      <c r="GTH123" s="1009" t="s">
        <v>163</v>
      </c>
      <c r="GTI123" s="1009" t="s">
        <v>163</v>
      </c>
      <c r="GTJ123" s="1009" t="s">
        <v>163</v>
      </c>
      <c r="GTK123" s="1009" t="s">
        <v>163</v>
      </c>
      <c r="GTL123" s="1009" t="s">
        <v>163</v>
      </c>
      <c r="GTM123" s="1009" t="s">
        <v>163</v>
      </c>
      <c r="GTN123" s="1009" t="s">
        <v>163</v>
      </c>
      <c r="GTO123" s="1009" t="s">
        <v>163</v>
      </c>
      <c r="GTP123" s="1009" t="s">
        <v>163</v>
      </c>
      <c r="GTQ123" s="1009" t="s">
        <v>163</v>
      </c>
      <c r="GTR123" s="1009" t="s">
        <v>163</v>
      </c>
      <c r="GTS123" s="1009" t="s">
        <v>163</v>
      </c>
      <c r="GTT123" s="1009" t="s">
        <v>163</v>
      </c>
      <c r="GTU123" s="1009" t="s">
        <v>163</v>
      </c>
      <c r="GTV123" s="1009" t="s">
        <v>163</v>
      </c>
      <c r="GTW123" s="1009" t="s">
        <v>163</v>
      </c>
      <c r="GTX123" s="1009" t="s">
        <v>163</v>
      </c>
      <c r="GTY123" s="1009" t="s">
        <v>163</v>
      </c>
      <c r="GTZ123" s="1009" t="s">
        <v>163</v>
      </c>
      <c r="GUA123" s="1009" t="s">
        <v>163</v>
      </c>
      <c r="GUB123" s="1009" t="s">
        <v>163</v>
      </c>
      <c r="GUC123" s="1009" t="s">
        <v>163</v>
      </c>
      <c r="GUD123" s="1009" t="s">
        <v>163</v>
      </c>
      <c r="GUE123" s="1009" t="s">
        <v>163</v>
      </c>
      <c r="GUF123" s="1009" t="s">
        <v>163</v>
      </c>
      <c r="GUG123" s="1009" t="s">
        <v>163</v>
      </c>
      <c r="GUH123" s="1009" t="s">
        <v>163</v>
      </c>
      <c r="GUI123" s="1009" t="s">
        <v>163</v>
      </c>
      <c r="GUJ123" s="1009" t="s">
        <v>163</v>
      </c>
      <c r="GUK123" s="1009" t="s">
        <v>163</v>
      </c>
      <c r="GUL123" s="1009" t="s">
        <v>163</v>
      </c>
      <c r="GUM123" s="1009" t="s">
        <v>163</v>
      </c>
      <c r="GUN123" s="1009" t="s">
        <v>163</v>
      </c>
      <c r="GUO123" s="1009" t="s">
        <v>163</v>
      </c>
      <c r="GUP123" s="1009" t="s">
        <v>163</v>
      </c>
      <c r="GUQ123" s="1009" t="s">
        <v>163</v>
      </c>
      <c r="GUR123" s="1009" t="s">
        <v>163</v>
      </c>
      <c r="GUS123" s="1009" t="s">
        <v>163</v>
      </c>
      <c r="GUT123" s="1009" t="s">
        <v>163</v>
      </c>
      <c r="GUU123" s="1009" t="s">
        <v>163</v>
      </c>
      <c r="GUV123" s="1009" t="s">
        <v>163</v>
      </c>
      <c r="GUW123" s="1009" t="s">
        <v>163</v>
      </c>
      <c r="GUX123" s="1009" t="s">
        <v>163</v>
      </c>
      <c r="GUY123" s="1009" t="s">
        <v>163</v>
      </c>
      <c r="GUZ123" s="1009" t="s">
        <v>163</v>
      </c>
      <c r="GVA123" s="1009" t="s">
        <v>163</v>
      </c>
      <c r="GVB123" s="1009" t="s">
        <v>163</v>
      </c>
      <c r="GVC123" s="1009" t="s">
        <v>163</v>
      </c>
      <c r="GVD123" s="1009" t="s">
        <v>163</v>
      </c>
      <c r="GVE123" s="1009" t="s">
        <v>163</v>
      </c>
      <c r="GVF123" s="1009" t="s">
        <v>163</v>
      </c>
      <c r="GVG123" s="1009" t="s">
        <v>163</v>
      </c>
      <c r="GVH123" s="1009" t="s">
        <v>163</v>
      </c>
      <c r="GVI123" s="1009" t="s">
        <v>163</v>
      </c>
      <c r="GVJ123" s="1009" t="s">
        <v>163</v>
      </c>
      <c r="GVK123" s="1009" t="s">
        <v>163</v>
      </c>
      <c r="GVL123" s="1009" t="s">
        <v>163</v>
      </c>
      <c r="GVM123" s="1009" t="s">
        <v>163</v>
      </c>
      <c r="GVN123" s="1009" t="s">
        <v>163</v>
      </c>
      <c r="GVO123" s="1009" t="s">
        <v>163</v>
      </c>
      <c r="GVP123" s="1009" t="s">
        <v>163</v>
      </c>
      <c r="GVQ123" s="1009" t="s">
        <v>163</v>
      </c>
      <c r="GVR123" s="1009" t="s">
        <v>163</v>
      </c>
      <c r="GVS123" s="1009" t="s">
        <v>163</v>
      </c>
      <c r="GVT123" s="1009" t="s">
        <v>163</v>
      </c>
      <c r="GVU123" s="1009" t="s">
        <v>163</v>
      </c>
      <c r="GVV123" s="1009" t="s">
        <v>163</v>
      </c>
      <c r="GVW123" s="1009" t="s">
        <v>163</v>
      </c>
      <c r="GVX123" s="1009" t="s">
        <v>163</v>
      </c>
      <c r="GVY123" s="1009" t="s">
        <v>163</v>
      </c>
      <c r="GVZ123" s="1009" t="s">
        <v>163</v>
      </c>
      <c r="GWA123" s="1009" t="s">
        <v>163</v>
      </c>
      <c r="GWB123" s="1009" t="s">
        <v>163</v>
      </c>
      <c r="GWC123" s="1009" t="s">
        <v>163</v>
      </c>
      <c r="GWD123" s="1009" t="s">
        <v>163</v>
      </c>
      <c r="GWE123" s="1009" t="s">
        <v>163</v>
      </c>
      <c r="GWF123" s="1009" t="s">
        <v>163</v>
      </c>
      <c r="GWG123" s="1009" t="s">
        <v>163</v>
      </c>
      <c r="GWH123" s="1009" t="s">
        <v>163</v>
      </c>
      <c r="GWI123" s="1009" t="s">
        <v>163</v>
      </c>
      <c r="GWJ123" s="1009" t="s">
        <v>163</v>
      </c>
      <c r="GWK123" s="1009" t="s">
        <v>163</v>
      </c>
      <c r="GWL123" s="1009" t="s">
        <v>163</v>
      </c>
      <c r="GWM123" s="1009" t="s">
        <v>163</v>
      </c>
      <c r="GWN123" s="1009" t="s">
        <v>163</v>
      </c>
      <c r="GWO123" s="1009" t="s">
        <v>163</v>
      </c>
      <c r="GWP123" s="1009" t="s">
        <v>163</v>
      </c>
      <c r="GWQ123" s="1009" t="s">
        <v>163</v>
      </c>
      <c r="GWR123" s="1009" t="s">
        <v>163</v>
      </c>
      <c r="GWS123" s="1009" t="s">
        <v>163</v>
      </c>
      <c r="GWT123" s="1009" t="s">
        <v>163</v>
      </c>
      <c r="GWU123" s="1009" t="s">
        <v>163</v>
      </c>
      <c r="GWV123" s="1009" t="s">
        <v>163</v>
      </c>
      <c r="GWW123" s="1009" t="s">
        <v>163</v>
      </c>
      <c r="GWX123" s="1009" t="s">
        <v>163</v>
      </c>
      <c r="GWY123" s="1009" t="s">
        <v>163</v>
      </c>
      <c r="GWZ123" s="1009" t="s">
        <v>163</v>
      </c>
      <c r="GXA123" s="1009" t="s">
        <v>163</v>
      </c>
      <c r="GXB123" s="1009" t="s">
        <v>163</v>
      </c>
      <c r="GXC123" s="1009" t="s">
        <v>163</v>
      </c>
      <c r="GXD123" s="1009" t="s">
        <v>163</v>
      </c>
      <c r="GXE123" s="1009" t="s">
        <v>163</v>
      </c>
      <c r="GXF123" s="1009" t="s">
        <v>163</v>
      </c>
      <c r="GXG123" s="1009" t="s">
        <v>163</v>
      </c>
      <c r="GXH123" s="1009" t="s">
        <v>163</v>
      </c>
      <c r="GXI123" s="1009" t="s">
        <v>163</v>
      </c>
      <c r="GXJ123" s="1009" t="s">
        <v>163</v>
      </c>
      <c r="GXK123" s="1009" t="s">
        <v>163</v>
      </c>
      <c r="GXL123" s="1009" t="s">
        <v>163</v>
      </c>
      <c r="GXM123" s="1009" t="s">
        <v>163</v>
      </c>
      <c r="GXN123" s="1009" t="s">
        <v>163</v>
      </c>
      <c r="GXO123" s="1009" t="s">
        <v>163</v>
      </c>
      <c r="GXP123" s="1009" t="s">
        <v>163</v>
      </c>
      <c r="GXQ123" s="1009" t="s">
        <v>163</v>
      </c>
      <c r="GXR123" s="1009" t="s">
        <v>163</v>
      </c>
      <c r="GXS123" s="1009" t="s">
        <v>163</v>
      </c>
      <c r="GXT123" s="1009" t="s">
        <v>163</v>
      </c>
      <c r="GXU123" s="1009" t="s">
        <v>163</v>
      </c>
      <c r="GXV123" s="1009" t="s">
        <v>163</v>
      </c>
      <c r="GXW123" s="1009" t="s">
        <v>163</v>
      </c>
      <c r="GXX123" s="1009" t="s">
        <v>163</v>
      </c>
      <c r="GXY123" s="1009" t="s">
        <v>163</v>
      </c>
      <c r="GXZ123" s="1009" t="s">
        <v>163</v>
      </c>
      <c r="GYA123" s="1009" t="s">
        <v>163</v>
      </c>
      <c r="GYB123" s="1009" t="s">
        <v>163</v>
      </c>
      <c r="GYC123" s="1009" t="s">
        <v>163</v>
      </c>
      <c r="GYD123" s="1009" t="s">
        <v>163</v>
      </c>
      <c r="GYE123" s="1009" t="s">
        <v>163</v>
      </c>
      <c r="GYF123" s="1009" t="s">
        <v>163</v>
      </c>
      <c r="GYG123" s="1009" t="s">
        <v>163</v>
      </c>
      <c r="GYH123" s="1009" t="s">
        <v>163</v>
      </c>
      <c r="GYI123" s="1009" t="s">
        <v>163</v>
      </c>
      <c r="GYJ123" s="1009" t="s">
        <v>163</v>
      </c>
      <c r="GYK123" s="1009" t="s">
        <v>163</v>
      </c>
      <c r="GYL123" s="1009" t="s">
        <v>163</v>
      </c>
      <c r="GYM123" s="1009" t="s">
        <v>163</v>
      </c>
      <c r="GYN123" s="1009" t="s">
        <v>163</v>
      </c>
      <c r="GYO123" s="1009" t="s">
        <v>163</v>
      </c>
      <c r="GYP123" s="1009" t="s">
        <v>163</v>
      </c>
      <c r="GYQ123" s="1009" t="s">
        <v>163</v>
      </c>
      <c r="GYR123" s="1009" t="s">
        <v>163</v>
      </c>
      <c r="GYS123" s="1009" t="s">
        <v>163</v>
      </c>
      <c r="GYT123" s="1009" t="s">
        <v>163</v>
      </c>
      <c r="GYU123" s="1009" t="s">
        <v>163</v>
      </c>
      <c r="GYV123" s="1009" t="s">
        <v>163</v>
      </c>
      <c r="GYW123" s="1009" t="s">
        <v>163</v>
      </c>
      <c r="GYX123" s="1009" t="s">
        <v>163</v>
      </c>
      <c r="GYY123" s="1009" t="s">
        <v>163</v>
      </c>
      <c r="GYZ123" s="1009" t="s">
        <v>163</v>
      </c>
      <c r="GZA123" s="1009" t="s">
        <v>163</v>
      </c>
      <c r="GZB123" s="1009" t="s">
        <v>163</v>
      </c>
      <c r="GZC123" s="1009" t="s">
        <v>163</v>
      </c>
      <c r="GZD123" s="1009" t="s">
        <v>163</v>
      </c>
      <c r="GZE123" s="1009" t="s">
        <v>163</v>
      </c>
      <c r="GZF123" s="1009" t="s">
        <v>163</v>
      </c>
      <c r="GZG123" s="1009" t="s">
        <v>163</v>
      </c>
      <c r="GZH123" s="1009" t="s">
        <v>163</v>
      </c>
      <c r="GZI123" s="1009" t="s">
        <v>163</v>
      </c>
      <c r="GZJ123" s="1009" t="s">
        <v>163</v>
      </c>
      <c r="GZK123" s="1009" t="s">
        <v>163</v>
      </c>
      <c r="GZL123" s="1009" t="s">
        <v>163</v>
      </c>
      <c r="GZM123" s="1009" t="s">
        <v>163</v>
      </c>
      <c r="GZN123" s="1009" t="s">
        <v>163</v>
      </c>
      <c r="GZO123" s="1009" t="s">
        <v>163</v>
      </c>
      <c r="GZP123" s="1009" t="s">
        <v>163</v>
      </c>
      <c r="GZQ123" s="1009" t="s">
        <v>163</v>
      </c>
      <c r="GZR123" s="1009" t="s">
        <v>163</v>
      </c>
      <c r="GZS123" s="1009" t="s">
        <v>163</v>
      </c>
      <c r="GZT123" s="1009" t="s">
        <v>163</v>
      </c>
      <c r="GZU123" s="1009" t="s">
        <v>163</v>
      </c>
      <c r="GZV123" s="1009" t="s">
        <v>163</v>
      </c>
      <c r="GZW123" s="1009" t="s">
        <v>163</v>
      </c>
      <c r="GZX123" s="1009" t="s">
        <v>163</v>
      </c>
      <c r="GZY123" s="1009" t="s">
        <v>163</v>
      </c>
      <c r="GZZ123" s="1009" t="s">
        <v>163</v>
      </c>
      <c r="HAA123" s="1009" t="s">
        <v>163</v>
      </c>
      <c r="HAB123" s="1009" t="s">
        <v>163</v>
      </c>
      <c r="HAC123" s="1009" t="s">
        <v>163</v>
      </c>
      <c r="HAD123" s="1009" t="s">
        <v>163</v>
      </c>
      <c r="HAE123" s="1009" t="s">
        <v>163</v>
      </c>
      <c r="HAF123" s="1009" t="s">
        <v>163</v>
      </c>
      <c r="HAG123" s="1009" t="s">
        <v>163</v>
      </c>
      <c r="HAH123" s="1009" t="s">
        <v>163</v>
      </c>
      <c r="HAI123" s="1009" t="s">
        <v>163</v>
      </c>
      <c r="HAJ123" s="1009" t="s">
        <v>163</v>
      </c>
      <c r="HAK123" s="1009" t="s">
        <v>163</v>
      </c>
      <c r="HAL123" s="1009" t="s">
        <v>163</v>
      </c>
      <c r="HAM123" s="1009" t="s">
        <v>163</v>
      </c>
      <c r="HAN123" s="1009" t="s">
        <v>163</v>
      </c>
      <c r="HAO123" s="1009" t="s">
        <v>163</v>
      </c>
      <c r="HAP123" s="1009" t="s">
        <v>163</v>
      </c>
      <c r="HAQ123" s="1009" t="s">
        <v>163</v>
      </c>
      <c r="HAR123" s="1009" t="s">
        <v>163</v>
      </c>
      <c r="HAS123" s="1009" t="s">
        <v>163</v>
      </c>
      <c r="HAT123" s="1009" t="s">
        <v>163</v>
      </c>
      <c r="HAU123" s="1009" t="s">
        <v>163</v>
      </c>
      <c r="HAV123" s="1009" t="s">
        <v>163</v>
      </c>
      <c r="HAW123" s="1009" t="s">
        <v>163</v>
      </c>
      <c r="HAX123" s="1009" t="s">
        <v>163</v>
      </c>
      <c r="HAY123" s="1009" t="s">
        <v>163</v>
      </c>
      <c r="HAZ123" s="1009" t="s">
        <v>163</v>
      </c>
      <c r="HBA123" s="1009" t="s">
        <v>163</v>
      </c>
      <c r="HBB123" s="1009" t="s">
        <v>163</v>
      </c>
      <c r="HBC123" s="1009" t="s">
        <v>163</v>
      </c>
      <c r="HBD123" s="1009" t="s">
        <v>163</v>
      </c>
      <c r="HBE123" s="1009" t="s">
        <v>163</v>
      </c>
      <c r="HBF123" s="1009" t="s">
        <v>163</v>
      </c>
      <c r="HBG123" s="1009" t="s">
        <v>163</v>
      </c>
      <c r="HBH123" s="1009" t="s">
        <v>163</v>
      </c>
      <c r="HBI123" s="1009" t="s">
        <v>163</v>
      </c>
      <c r="HBJ123" s="1009" t="s">
        <v>163</v>
      </c>
      <c r="HBK123" s="1009" t="s">
        <v>163</v>
      </c>
      <c r="HBL123" s="1009" t="s">
        <v>163</v>
      </c>
      <c r="HBM123" s="1009" t="s">
        <v>163</v>
      </c>
      <c r="HBN123" s="1009" t="s">
        <v>163</v>
      </c>
      <c r="HBO123" s="1009" t="s">
        <v>163</v>
      </c>
      <c r="HBP123" s="1009" t="s">
        <v>163</v>
      </c>
      <c r="HBQ123" s="1009" t="s">
        <v>163</v>
      </c>
      <c r="HBR123" s="1009" t="s">
        <v>163</v>
      </c>
      <c r="HBS123" s="1009" t="s">
        <v>163</v>
      </c>
      <c r="HBT123" s="1009" t="s">
        <v>163</v>
      </c>
      <c r="HBU123" s="1009" t="s">
        <v>163</v>
      </c>
      <c r="HBV123" s="1009" t="s">
        <v>163</v>
      </c>
      <c r="HBW123" s="1009" t="s">
        <v>163</v>
      </c>
      <c r="HBX123" s="1009" t="s">
        <v>163</v>
      </c>
      <c r="HBY123" s="1009" t="s">
        <v>163</v>
      </c>
      <c r="HBZ123" s="1009" t="s">
        <v>163</v>
      </c>
      <c r="HCA123" s="1009" t="s">
        <v>163</v>
      </c>
      <c r="HCB123" s="1009" t="s">
        <v>163</v>
      </c>
      <c r="HCC123" s="1009" t="s">
        <v>163</v>
      </c>
      <c r="HCD123" s="1009" t="s">
        <v>163</v>
      </c>
      <c r="HCE123" s="1009" t="s">
        <v>163</v>
      </c>
      <c r="HCF123" s="1009" t="s">
        <v>163</v>
      </c>
      <c r="HCG123" s="1009" t="s">
        <v>163</v>
      </c>
      <c r="HCH123" s="1009" t="s">
        <v>163</v>
      </c>
      <c r="HCI123" s="1009" t="s">
        <v>163</v>
      </c>
      <c r="HCJ123" s="1009" t="s">
        <v>163</v>
      </c>
      <c r="HCK123" s="1009" t="s">
        <v>163</v>
      </c>
      <c r="HCL123" s="1009" t="s">
        <v>163</v>
      </c>
      <c r="HCM123" s="1009" t="s">
        <v>163</v>
      </c>
      <c r="HCN123" s="1009" t="s">
        <v>163</v>
      </c>
      <c r="HCO123" s="1009" t="s">
        <v>163</v>
      </c>
      <c r="HCP123" s="1009" t="s">
        <v>163</v>
      </c>
      <c r="HCQ123" s="1009" t="s">
        <v>163</v>
      </c>
      <c r="HCR123" s="1009" t="s">
        <v>163</v>
      </c>
      <c r="HCS123" s="1009" t="s">
        <v>163</v>
      </c>
      <c r="HCT123" s="1009" t="s">
        <v>163</v>
      </c>
      <c r="HCU123" s="1009" t="s">
        <v>163</v>
      </c>
      <c r="HCV123" s="1009" t="s">
        <v>163</v>
      </c>
      <c r="HCW123" s="1009" t="s">
        <v>163</v>
      </c>
      <c r="HCX123" s="1009" t="s">
        <v>163</v>
      </c>
      <c r="HCY123" s="1009" t="s">
        <v>163</v>
      </c>
      <c r="HCZ123" s="1009" t="s">
        <v>163</v>
      </c>
      <c r="HDA123" s="1009" t="s">
        <v>163</v>
      </c>
      <c r="HDB123" s="1009" t="s">
        <v>163</v>
      </c>
      <c r="HDC123" s="1009" t="s">
        <v>163</v>
      </c>
      <c r="HDD123" s="1009" t="s">
        <v>163</v>
      </c>
      <c r="HDE123" s="1009" t="s">
        <v>163</v>
      </c>
      <c r="HDF123" s="1009" t="s">
        <v>163</v>
      </c>
      <c r="HDG123" s="1009" t="s">
        <v>163</v>
      </c>
      <c r="HDH123" s="1009" t="s">
        <v>163</v>
      </c>
      <c r="HDI123" s="1009" t="s">
        <v>163</v>
      </c>
      <c r="HDJ123" s="1009" t="s">
        <v>163</v>
      </c>
      <c r="HDK123" s="1009" t="s">
        <v>163</v>
      </c>
      <c r="HDL123" s="1009" t="s">
        <v>163</v>
      </c>
      <c r="HDM123" s="1009" t="s">
        <v>163</v>
      </c>
      <c r="HDN123" s="1009" t="s">
        <v>163</v>
      </c>
      <c r="HDO123" s="1009" t="s">
        <v>163</v>
      </c>
      <c r="HDP123" s="1009" t="s">
        <v>163</v>
      </c>
      <c r="HDQ123" s="1009" t="s">
        <v>163</v>
      </c>
      <c r="HDR123" s="1009" t="s">
        <v>163</v>
      </c>
      <c r="HDS123" s="1009" t="s">
        <v>163</v>
      </c>
      <c r="HDT123" s="1009" t="s">
        <v>163</v>
      </c>
      <c r="HDU123" s="1009" t="s">
        <v>163</v>
      </c>
      <c r="HDV123" s="1009" t="s">
        <v>163</v>
      </c>
      <c r="HDW123" s="1009" t="s">
        <v>163</v>
      </c>
      <c r="HDX123" s="1009" t="s">
        <v>163</v>
      </c>
      <c r="HDY123" s="1009" t="s">
        <v>163</v>
      </c>
      <c r="HDZ123" s="1009" t="s">
        <v>163</v>
      </c>
      <c r="HEA123" s="1009" t="s">
        <v>163</v>
      </c>
      <c r="HEB123" s="1009" t="s">
        <v>163</v>
      </c>
      <c r="HEC123" s="1009" t="s">
        <v>163</v>
      </c>
      <c r="HED123" s="1009" t="s">
        <v>163</v>
      </c>
      <c r="HEE123" s="1009" t="s">
        <v>163</v>
      </c>
      <c r="HEF123" s="1009" t="s">
        <v>163</v>
      </c>
      <c r="HEG123" s="1009" t="s">
        <v>163</v>
      </c>
      <c r="HEH123" s="1009" t="s">
        <v>163</v>
      </c>
      <c r="HEI123" s="1009" t="s">
        <v>163</v>
      </c>
      <c r="HEJ123" s="1009" t="s">
        <v>163</v>
      </c>
      <c r="HEK123" s="1009" t="s">
        <v>163</v>
      </c>
      <c r="HEL123" s="1009" t="s">
        <v>163</v>
      </c>
      <c r="HEM123" s="1009" t="s">
        <v>163</v>
      </c>
      <c r="HEN123" s="1009" t="s">
        <v>163</v>
      </c>
      <c r="HEO123" s="1009" t="s">
        <v>163</v>
      </c>
      <c r="HEP123" s="1009" t="s">
        <v>163</v>
      </c>
      <c r="HEQ123" s="1009" t="s">
        <v>163</v>
      </c>
      <c r="HER123" s="1009" t="s">
        <v>163</v>
      </c>
      <c r="HES123" s="1009" t="s">
        <v>163</v>
      </c>
      <c r="HET123" s="1009" t="s">
        <v>163</v>
      </c>
      <c r="HEU123" s="1009" t="s">
        <v>163</v>
      </c>
      <c r="HEV123" s="1009" t="s">
        <v>163</v>
      </c>
      <c r="HEW123" s="1009" t="s">
        <v>163</v>
      </c>
      <c r="HEX123" s="1009" t="s">
        <v>163</v>
      </c>
      <c r="HEY123" s="1009" t="s">
        <v>163</v>
      </c>
      <c r="HEZ123" s="1009" t="s">
        <v>163</v>
      </c>
      <c r="HFA123" s="1009" t="s">
        <v>163</v>
      </c>
      <c r="HFB123" s="1009" t="s">
        <v>163</v>
      </c>
      <c r="HFC123" s="1009" t="s">
        <v>163</v>
      </c>
      <c r="HFD123" s="1009" t="s">
        <v>163</v>
      </c>
      <c r="HFE123" s="1009" t="s">
        <v>163</v>
      </c>
      <c r="HFF123" s="1009" t="s">
        <v>163</v>
      </c>
      <c r="HFG123" s="1009" t="s">
        <v>163</v>
      </c>
      <c r="HFH123" s="1009" t="s">
        <v>163</v>
      </c>
      <c r="HFI123" s="1009" t="s">
        <v>163</v>
      </c>
      <c r="HFJ123" s="1009" t="s">
        <v>163</v>
      </c>
      <c r="HFK123" s="1009" t="s">
        <v>163</v>
      </c>
      <c r="HFL123" s="1009" t="s">
        <v>163</v>
      </c>
      <c r="HFM123" s="1009" t="s">
        <v>163</v>
      </c>
      <c r="HFN123" s="1009" t="s">
        <v>163</v>
      </c>
      <c r="HFO123" s="1009" t="s">
        <v>163</v>
      </c>
      <c r="HFP123" s="1009" t="s">
        <v>163</v>
      </c>
      <c r="HFQ123" s="1009" t="s">
        <v>163</v>
      </c>
      <c r="HFR123" s="1009" t="s">
        <v>163</v>
      </c>
      <c r="HFS123" s="1009" t="s">
        <v>163</v>
      </c>
      <c r="HFT123" s="1009" t="s">
        <v>163</v>
      </c>
      <c r="HFU123" s="1009" t="s">
        <v>163</v>
      </c>
      <c r="HFV123" s="1009" t="s">
        <v>163</v>
      </c>
      <c r="HFW123" s="1009" t="s">
        <v>163</v>
      </c>
      <c r="HFX123" s="1009" t="s">
        <v>163</v>
      </c>
      <c r="HFY123" s="1009" t="s">
        <v>163</v>
      </c>
      <c r="HFZ123" s="1009" t="s">
        <v>163</v>
      </c>
      <c r="HGA123" s="1009" t="s">
        <v>163</v>
      </c>
      <c r="HGB123" s="1009" t="s">
        <v>163</v>
      </c>
      <c r="HGC123" s="1009" t="s">
        <v>163</v>
      </c>
      <c r="HGD123" s="1009" t="s">
        <v>163</v>
      </c>
      <c r="HGE123" s="1009" t="s">
        <v>163</v>
      </c>
      <c r="HGF123" s="1009" t="s">
        <v>163</v>
      </c>
      <c r="HGG123" s="1009" t="s">
        <v>163</v>
      </c>
      <c r="HGH123" s="1009" t="s">
        <v>163</v>
      </c>
      <c r="HGI123" s="1009" t="s">
        <v>163</v>
      </c>
      <c r="HGJ123" s="1009" t="s">
        <v>163</v>
      </c>
      <c r="HGK123" s="1009" t="s">
        <v>163</v>
      </c>
      <c r="HGL123" s="1009" t="s">
        <v>163</v>
      </c>
      <c r="HGM123" s="1009" t="s">
        <v>163</v>
      </c>
      <c r="HGN123" s="1009" t="s">
        <v>163</v>
      </c>
      <c r="HGO123" s="1009" t="s">
        <v>163</v>
      </c>
      <c r="HGP123" s="1009" t="s">
        <v>163</v>
      </c>
      <c r="HGQ123" s="1009" t="s">
        <v>163</v>
      </c>
      <c r="HGR123" s="1009" t="s">
        <v>163</v>
      </c>
      <c r="HGS123" s="1009" t="s">
        <v>163</v>
      </c>
      <c r="HGT123" s="1009" t="s">
        <v>163</v>
      </c>
      <c r="HGU123" s="1009" t="s">
        <v>163</v>
      </c>
      <c r="HGV123" s="1009" t="s">
        <v>163</v>
      </c>
      <c r="HGW123" s="1009" t="s">
        <v>163</v>
      </c>
      <c r="HGX123" s="1009" t="s">
        <v>163</v>
      </c>
      <c r="HGY123" s="1009" t="s">
        <v>163</v>
      </c>
      <c r="HGZ123" s="1009" t="s">
        <v>163</v>
      </c>
      <c r="HHA123" s="1009" t="s">
        <v>163</v>
      </c>
      <c r="HHB123" s="1009" t="s">
        <v>163</v>
      </c>
      <c r="HHC123" s="1009" t="s">
        <v>163</v>
      </c>
      <c r="HHD123" s="1009" t="s">
        <v>163</v>
      </c>
      <c r="HHE123" s="1009" t="s">
        <v>163</v>
      </c>
      <c r="HHF123" s="1009" t="s">
        <v>163</v>
      </c>
      <c r="HHG123" s="1009" t="s">
        <v>163</v>
      </c>
      <c r="HHH123" s="1009" t="s">
        <v>163</v>
      </c>
      <c r="HHI123" s="1009" t="s">
        <v>163</v>
      </c>
      <c r="HHJ123" s="1009" t="s">
        <v>163</v>
      </c>
      <c r="HHK123" s="1009" t="s">
        <v>163</v>
      </c>
      <c r="HHL123" s="1009" t="s">
        <v>163</v>
      </c>
      <c r="HHM123" s="1009" t="s">
        <v>163</v>
      </c>
      <c r="HHN123" s="1009" t="s">
        <v>163</v>
      </c>
      <c r="HHO123" s="1009" t="s">
        <v>163</v>
      </c>
      <c r="HHP123" s="1009" t="s">
        <v>163</v>
      </c>
      <c r="HHQ123" s="1009" t="s">
        <v>163</v>
      </c>
      <c r="HHR123" s="1009" t="s">
        <v>163</v>
      </c>
      <c r="HHS123" s="1009" t="s">
        <v>163</v>
      </c>
      <c r="HHT123" s="1009" t="s">
        <v>163</v>
      </c>
      <c r="HHU123" s="1009" t="s">
        <v>163</v>
      </c>
      <c r="HHV123" s="1009" t="s">
        <v>163</v>
      </c>
      <c r="HHW123" s="1009" t="s">
        <v>163</v>
      </c>
      <c r="HHX123" s="1009" t="s">
        <v>163</v>
      </c>
      <c r="HHY123" s="1009" t="s">
        <v>163</v>
      </c>
      <c r="HHZ123" s="1009" t="s">
        <v>163</v>
      </c>
      <c r="HIA123" s="1009" t="s">
        <v>163</v>
      </c>
      <c r="HIB123" s="1009" t="s">
        <v>163</v>
      </c>
      <c r="HIC123" s="1009" t="s">
        <v>163</v>
      </c>
      <c r="HID123" s="1009" t="s">
        <v>163</v>
      </c>
      <c r="HIE123" s="1009" t="s">
        <v>163</v>
      </c>
      <c r="HIF123" s="1009" t="s">
        <v>163</v>
      </c>
      <c r="HIG123" s="1009" t="s">
        <v>163</v>
      </c>
      <c r="HIH123" s="1009" t="s">
        <v>163</v>
      </c>
      <c r="HII123" s="1009" t="s">
        <v>163</v>
      </c>
      <c r="HIJ123" s="1009" t="s">
        <v>163</v>
      </c>
      <c r="HIK123" s="1009" t="s">
        <v>163</v>
      </c>
      <c r="HIL123" s="1009" t="s">
        <v>163</v>
      </c>
      <c r="HIM123" s="1009" t="s">
        <v>163</v>
      </c>
      <c r="HIN123" s="1009" t="s">
        <v>163</v>
      </c>
      <c r="HIO123" s="1009" t="s">
        <v>163</v>
      </c>
      <c r="HIP123" s="1009" t="s">
        <v>163</v>
      </c>
      <c r="HIQ123" s="1009" t="s">
        <v>163</v>
      </c>
      <c r="HIR123" s="1009" t="s">
        <v>163</v>
      </c>
      <c r="HIS123" s="1009" t="s">
        <v>163</v>
      </c>
      <c r="HIT123" s="1009" t="s">
        <v>163</v>
      </c>
      <c r="HIU123" s="1009" t="s">
        <v>163</v>
      </c>
      <c r="HIV123" s="1009" t="s">
        <v>163</v>
      </c>
      <c r="HIW123" s="1009" t="s">
        <v>163</v>
      </c>
      <c r="HIX123" s="1009" t="s">
        <v>163</v>
      </c>
      <c r="HIY123" s="1009" t="s">
        <v>163</v>
      </c>
      <c r="HIZ123" s="1009" t="s">
        <v>163</v>
      </c>
      <c r="HJA123" s="1009" t="s">
        <v>163</v>
      </c>
      <c r="HJB123" s="1009" t="s">
        <v>163</v>
      </c>
      <c r="HJC123" s="1009" t="s">
        <v>163</v>
      </c>
      <c r="HJD123" s="1009" t="s">
        <v>163</v>
      </c>
      <c r="HJE123" s="1009" t="s">
        <v>163</v>
      </c>
      <c r="HJF123" s="1009" t="s">
        <v>163</v>
      </c>
      <c r="HJG123" s="1009" t="s">
        <v>163</v>
      </c>
      <c r="HJH123" s="1009" t="s">
        <v>163</v>
      </c>
      <c r="HJI123" s="1009" t="s">
        <v>163</v>
      </c>
      <c r="HJJ123" s="1009" t="s">
        <v>163</v>
      </c>
      <c r="HJK123" s="1009" t="s">
        <v>163</v>
      </c>
      <c r="HJL123" s="1009" t="s">
        <v>163</v>
      </c>
      <c r="HJM123" s="1009" t="s">
        <v>163</v>
      </c>
      <c r="HJN123" s="1009" t="s">
        <v>163</v>
      </c>
      <c r="HJO123" s="1009" t="s">
        <v>163</v>
      </c>
      <c r="HJP123" s="1009" t="s">
        <v>163</v>
      </c>
      <c r="HJQ123" s="1009" t="s">
        <v>163</v>
      </c>
      <c r="HJR123" s="1009" t="s">
        <v>163</v>
      </c>
      <c r="HJS123" s="1009" t="s">
        <v>163</v>
      </c>
      <c r="HJT123" s="1009" t="s">
        <v>163</v>
      </c>
      <c r="HJU123" s="1009" t="s">
        <v>163</v>
      </c>
      <c r="HJV123" s="1009" t="s">
        <v>163</v>
      </c>
      <c r="HJW123" s="1009" t="s">
        <v>163</v>
      </c>
      <c r="HJX123" s="1009" t="s">
        <v>163</v>
      </c>
      <c r="HJY123" s="1009" t="s">
        <v>163</v>
      </c>
      <c r="HJZ123" s="1009" t="s">
        <v>163</v>
      </c>
      <c r="HKA123" s="1009" t="s">
        <v>163</v>
      </c>
      <c r="HKB123" s="1009" t="s">
        <v>163</v>
      </c>
      <c r="HKC123" s="1009" t="s">
        <v>163</v>
      </c>
      <c r="HKD123" s="1009" t="s">
        <v>163</v>
      </c>
      <c r="HKE123" s="1009" t="s">
        <v>163</v>
      </c>
      <c r="HKF123" s="1009" t="s">
        <v>163</v>
      </c>
      <c r="HKG123" s="1009" t="s">
        <v>163</v>
      </c>
      <c r="HKH123" s="1009" t="s">
        <v>163</v>
      </c>
      <c r="HKI123" s="1009" t="s">
        <v>163</v>
      </c>
      <c r="HKJ123" s="1009" t="s">
        <v>163</v>
      </c>
      <c r="HKK123" s="1009" t="s">
        <v>163</v>
      </c>
      <c r="HKL123" s="1009" t="s">
        <v>163</v>
      </c>
      <c r="HKM123" s="1009" t="s">
        <v>163</v>
      </c>
      <c r="HKN123" s="1009" t="s">
        <v>163</v>
      </c>
      <c r="HKO123" s="1009" t="s">
        <v>163</v>
      </c>
      <c r="HKP123" s="1009" t="s">
        <v>163</v>
      </c>
      <c r="HKQ123" s="1009" t="s">
        <v>163</v>
      </c>
      <c r="HKR123" s="1009" t="s">
        <v>163</v>
      </c>
      <c r="HKS123" s="1009" t="s">
        <v>163</v>
      </c>
      <c r="HKT123" s="1009" t="s">
        <v>163</v>
      </c>
      <c r="HKU123" s="1009" t="s">
        <v>163</v>
      </c>
      <c r="HKV123" s="1009" t="s">
        <v>163</v>
      </c>
      <c r="HKW123" s="1009" t="s">
        <v>163</v>
      </c>
      <c r="HKX123" s="1009" t="s">
        <v>163</v>
      </c>
      <c r="HKY123" s="1009" t="s">
        <v>163</v>
      </c>
      <c r="HKZ123" s="1009" t="s">
        <v>163</v>
      </c>
      <c r="HLA123" s="1009" t="s">
        <v>163</v>
      </c>
      <c r="HLB123" s="1009" t="s">
        <v>163</v>
      </c>
      <c r="HLC123" s="1009" t="s">
        <v>163</v>
      </c>
      <c r="HLD123" s="1009" t="s">
        <v>163</v>
      </c>
      <c r="HLE123" s="1009" t="s">
        <v>163</v>
      </c>
      <c r="HLF123" s="1009" t="s">
        <v>163</v>
      </c>
      <c r="HLG123" s="1009" t="s">
        <v>163</v>
      </c>
      <c r="HLH123" s="1009" t="s">
        <v>163</v>
      </c>
      <c r="HLI123" s="1009" t="s">
        <v>163</v>
      </c>
      <c r="HLJ123" s="1009" t="s">
        <v>163</v>
      </c>
      <c r="HLK123" s="1009" t="s">
        <v>163</v>
      </c>
      <c r="HLL123" s="1009" t="s">
        <v>163</v>
      </c>
      <c r="HLM123" s="1009" t="s">
        <v>163</v>
      </c>
      <c r="HLN123" s="1009" t="s">
        <v>163</v>
      </c>
      <c r="HLO123" s="1009" t="s">
        <v>163</v>
      </c>
      <c r="HLP123" s="1009" t="s">
        <v>163</v>
      </c>
      <c r="HLQ123" s="1009" t="s">
        <v>163</v>
      </c>
      <c r="HLR123" s="1009" t="s">
        <v>163</v>
      </c>
      <c r="HLS123" s="1009" t="s">
        <v>163</v>
      </c>
      <c r="HLT123" s="1009" t="s">
        <v>163</v>
      </c>
      <c r="HLU123" s="1009" t="s">
        <v>163</v>
      </c>
      <c r="HLV123" s="1009" t="s">
        <v>163</v>
      </c>
      <c r="HLW123" s="1009" t="s">
        <v>163</v>
      </c>
      <c r="HLX123" s="1009" t="s">
        <v>163</v>
      </c>
      <c r="HLY123" s="1009" t="s">
        <v>163</v>
      </c>
      <c r="HLZ123" s="1009" t="s">
        <v>163</v>
      </c>
      <c r="HMA123" s="1009" t="s">
        <v>163</v>
      </c>
      <c r="HMB123" s="1009" t="s">
        <v>163</v>
      </c>
      <c r="HMC123" s="1009" t="s">
        <v>163</v>
      </c>
      <c r="HMD123" s="1009" t="s">
        <v>163</v>
      </c>
      <c r="HME123" s="1009" t="s">
        <v>163</v>
      </c>
      <c r="HMF123" s="1009" t="s">
        <v>163</v>
      </c>
      <c r="HMG123" s="1009" t="s">
        <v>163</v>
      </c>
      <c r="HMH123" s="1009" t="s">
        <v>163</v>
      </c>
      <c r="HMI123" s="1009" t="s">
        <v>163</v>
      </c>
      <c r="HMJ123" s="1009" t="s">
        <v>163</v>
      </c>
      <c r="HMK123" s="1009" t="s">
        <v>163</v>
      </c>
      <c r="HML123" s="1009" t="s">
        <v>163</v>
      </c>
      <c r="HMM123" s="1009" t="s">
        <v>163</v>
      </c>
      <c r="HMN123" s="1009" t="s">
        <v>163</v>
      </c>
      <c r="HMO123" s="1009" t="s">
        <v>163</v>
      </c>
      <c r="HMP123" s="1009" t="s">
        <v>163</v>
      </c>
      <c r="HMQ123" s="1009" t="s">
        <v>163</v>
      </c>
      <c r="HMR123" s="1009" t="s">
        <v>163</v>
      </c>
      <c r="HMS123" s="1009" t="s">
        <v>163</v>
      </c>
      <c r="HMT123" s="1009" t="s">
        <v>163</v>
      </c>
      <c r="HMU123" s="1009" t="s">
        <v>163</v>
      </c>
      <c r="HMV123" s="1009" t="s">
        <v>163</v>
      </c>
      <c r="HMW123" s="1009" t="s">
        <v>163</v>
      </c>
      <c r="HMX123" s="1009" t="s">
        <v>163</v>
      </c>
      <c r="HMY123" s="1009" t="s">
        <v>163</v>
      </c>
      <c r="HMZ123" s="1009" t="s">
        <v>163</v>
      </c>
      <c r="HNA123" s="1009" t="s">
        <v>163</v>
      </c>
      <c r="HNB123" s="1009" t="s">
        <v>163</v>
      </c>
      <c r="HNC123" s="1009" t="s">
        <v>163</v>
      </c>
      <c r="HND123" s="1009" t="s">
        <v>163</v>
      </c>
      <c r="HNE123" s="1009" t="s">
        <v>163</v>
      </c>
      <c r="HNF123" s="1009" t="s">
        <v>163</v>
      </c>
      <c r="HNG123" s="1009" t="s">
        <v>163</v>
      </c>
      <c r="HNH123" s="1009" t="s">
        <v>163</v>
      </c>
      <c r="HNI123" s="1009" t="s">
        <v>163</v>
      </c>
      <c r="HNJ123" s="1009" t="s">
        <v>163</v>
      </c>
      <c r="HNK123" s="1009" t="s">
        <v>163</v>
      </c>
      <c r="HNL123" s="1009" t="s">
        <v>163</v>
      </c>
      <c r="HNM123" s="1009" t="s">
        <v>163</v>
      </c>
      <c r="HNN123" s="1009" t="s">
        <v>163</v>
      </c>
      <c r="HNO123" s="1009" t="s">
        <v>163</v>
      </c>
      <c r="HNP123" s="1009" t="s">
        <v>163</v>
      </c>
      <c r="HNQ123" s="1009" t="s">
        <v>163</v>
      </c>
      <c r="HNR123" s="1009" t="s">
        <v>163</v>
      </c>
      <c r="HNS123" s="1009" t="s">
        <v>163</v>
      </c>
      <c r="HNT123" s="1009" t="s">
        <v>163</v>
      </c>
      <c r="HNU123" s="1009" t="s">
        <v>163</v>
      </c>
      <c r="HNV123" s="1009" t="s">
        <v>163</v>
      </c>
      <c r="HNW123" s="1009" t="s">
        <v>163</v>
      </c>
      <c r="HNX123" s="1009" t="s">
        <v>163</v>
      </c>
      <c r="HNY123" s="1009" t="s">
        <v>163</v>
      </c>
      <c r="HNZ123" s="1009" t="s">
        <v>163</v>
      </c>
      <c r="HOA123" s="1009" t="s">
        <v>163</v>
      </c>
      <c r="HOB123" s="1009" t="s">
        <v>163</v>
      </c>
      <c r="HOC123" s="1009" t="s">
        <v>163</v>
      </c>
      <c r="HOD123" s="1009" t="s">
        <v>163</v>
      </c>
      <c r="HOE123" s="1009" t="s">
        <v>163</v>
      </c>
      <c r="HOF123" s="1009" t="s">
        <v>163</v>
      </c>
      <c r="HOG123" s="1009" t="s">
        <v>163</v>
      </c>
      <c r="HOH123" s="1009" t="s">
        <v>163</v>
      </c>
      <c r="HOI123" s="1009" t="s">
        <v>163</v>
      </c>
      <c r="HOJ123" s="1009" t="s">
        <v>163</v>
      </c>
      <c r="HOK123" s="1009" t="s">
        <v>163</v>
      </c>
      <c r="HOL123" s="1009" t="s">
        <v>163</v>
      </c>
      <c r="HOM123" s="1009" t="s">
        <v>163</v>
      </c>
      <c r="HON123" s="1009" t="s">
        <v>163</v>
      </c>
      <c r="HOO123" s="1009" t="s">
        <v>163</v>
      </c>
      <c r="HOP123" s="1009" t="s">
        <v>163</v>
      </c>
      <c r="HOQ123" s="1009" t="s">
        <v>163</v>
      </c>
      <c r="HOR123" s="1009" t="s">
        <v>163</v>
      </c>
      <c r="HOS123" s="1009" t="s">
        <v>163</v>
      </c>
      <c r="HOT123" s="1009" t="s">
        <v>163</v>
      </c>
      <c r="HOU123" s="1009" t="s">
        <v>163</v>
      </c>
      <c r="HOV123" s="1009" t="s">
        <v>163</v>
      </c>
      <c r="HOW123" s="1009" t="s">
        <v>163</v>
      </c>
      <c r="HOX123" s="1009" t="s">
        <v>163</v>
      </c>
      <c r="HOY123" s="1009" t="s">
        <v>163</v>
      </c>
      <c r="HOZ123" s="1009" t="s">
        <v>163</v>
      </c>
      <c r="HPA123" s="1009" t="s">
        <v>163</v>
      </c>
      <c r="HPB123" s="1009" t="s">
        <v>163</v>
      </c>
      <c r="HPC123" s="1009" t="s">
        <v>163</v>
      </c>
      <c r="HPD123" s="1009" t="s">
        <v>163</v>
      </c>
      <c r="HPE123" s="1009" t="s">
        <v>163</v>
      </c>
      <c r="HPF123" s="1009" t="s">
        <v>163</v>
      </c>
      <c r="HPG123" s="1009" t="s">
        <v>163</v>
      </c>
      <c r="HPH123" s="1009" t="s">
        <v>163</v>
      </c>
      <c r="HPI123" s="1009" t="s">
        <v>163</v>
      </c>
      <c r="HPJ123" s="1009" t="s">
        <v>163</v>
      </c>
      <c r="HPK123" s="1009" t="s">
        <v>163</v>
      </c>
      <c r="HPL123" s="1009" t="s">
        <v>163</v>
      </c>
      <c r="HPM123" s="1009" t="s">
        <v>163</v>
      </c>
      <c r="HPN123" s="1009" t="s">
        <v>163</v>
      </c>
      <c r="HPO123" s="1009" t="s">
        <v>163</v>
      </c>
      <c r="HPP123" s="1009" t="s">
        <v>163</v>
      </c>
      <c r="HPQ123" s="1009" t="s">
        <v>163</v>
      </c>
      <c r="HPR123" s="1009" t="s">
        <v>163</v>
      </c>
      <c r="HPS123" s="1009" t="s">
        <v>163</v>
      </c>
      <c r="HPT123" s="1009" t="s">
        <v>163</v>
      </c>
      <c r="HPU123" s="1009" t="s">
        <v>163</v>
      </c>
      <c r="HPV123" s="1009" t="s">
        <v>163</v>
      </c>
      <c r="HPW123" s="1009" t="s">
        <v>163</v>
      </c>
      <c r="HPX123" s="1009" t="s">
        <v>163</v>
      </c>
      <c r="HPY123" s="1009" t="s">
        <v>163</v>
      </c>
      <c r="HPZ123" s="1009" t="s">
        <v>163</v>
      </c>
      <c r="HQA123" s="1009" t="s">
        <v>163</v>
      </c>
      <c r="HQB123" s="1009" t="s">
        <v>163</v>
      </c>
      <c r="HQC123" s="1009" t="s">
        <v>163</v>
      </c>
      <c r="HQD123" s="1009" t="s">
        <v>163</v>
      </c>
      <c r="HQE123" s="1009" t="s">
        <v>163</v>
      </c>
      <c r="HQF123" s="1009" t="s">
        <v>163</v>
      </c>
      <c r="HQG123" s="1009" t="s">
        <v>163</v>
      </c>
      <c r="HQH123" s="1009" t="s">
        <v>163</v>
      </c>
      <c r="HQI123" s="1009" t="s">
        <v>163</v>
      </c>
      <c r="HQJ123" s="1009" t="s">
        <v>163</v>
      </c>
      <c r="HQK123" s="1009" t="s">
        <v>163</v>
      </c>
      <c r="HQL123" s="1009" t="s">
        <v>163</v>
      </c>
      <c r="HQM123" s="1009" t="s">
        <v>163</v>
      </c>
      <c r="HQN123" s="1009" t="s">
        <v>163</v>
      </c>
      <c r="HQO123" s="1009" t="s">
        <v>163</v>
      </c>
      <c r="HQP123" s="1009" t="s">
        <v>163</v>
      </c>
      <c r="HQQ123" s="1009" t="s">
        <v>163</v>
      </c>
      <c r="HQR123" s="1009" t="s">
        <v>163</v>
      </c>
      <c r="HQS123" s="1009" t="s">
        <v>163</v>
      </c>
      <c r="HQT123" s="1009" t="s">
        <v>163</v>
      </c>
      <c r="HQU123" s="1009" t="s">
        <v>163</v>
      </c>
      <c r="HQV123" s="1009" t="s">
        <v>163</v>
      </c>
      <c r="HQW123" s="1009" t="s">
        <v>163</v>
      </c>
      <c r="HQX123" s="1009" t="s">
        <v>163</v>
      </c>
      <c r="HQY123" s="1009" t="s">
        <v>163</v>
      </c>
      <c r="HQZ123" s="1009" t="s">
        <v>163</v>
      </c>
      <c r="HRA123" s="1009" t="s">
        <v>163</v>
      </c>
      <c r="HRB123" s="1009" t="s">
        <v>163</v>
      </c>
      <c r="HRC123" s="1009" t="s">
        <v>163</v>
      </c>
      <c r="HRD123" s="1009" t="s">
        <v>163</v>
      </c>
      <c r="HRE123" s="1009" t="s">
        <v>163</v>
      </c>
      <c r="HRF123" s="1009" t="s">
        <v>163</v>
      </c>
      <c r="HRG123" s="1009" t="s">
        <v>163</v>
      </c>
      <c r="HRH123" s="1009" t="s">
        <v>163</v>
      </c>
      <c r="HRI123" s="1009" t="s">
        <v>163</v>
      </c>
      <c r="HRJ123" s="1009" t="s">
        <v>163</v>
      </c>
      <c r="HRK123" s="1009" t="s">
        <v>163</v>
      </c>
      <c r="HRL123" s="1009" t="s">
        <v>163</v>
      </c>
      <c r="HRM123" s="1009" t="s">
        <v>163</v>
      </c>
      <c r="HRN123" s="1009" t="s">
        <v>163</v>
      </c>
      <c r="HRO123" s="1009" t="s">
        <v>163</v>
      </c>
      <c r="HRP123" s="1009" t="s">
        <v>163</v>
      </c>
      <c r="HRQ123" s="1009" t="s">
        <v>163</v>
      </c>
      <c r="HRR123" s="1009" t="s">
        <v>163</v>
      </c>
      <c r="HRS123" s="1009" t="s">
        <v>163</v>
      </c>
      <c r="HRT123" s="1009" t="s">
        <v>163</v>
      </c>
      <c r="HRU123" s="1009" t="s">
        <v>163</v>
      </c>
      <c r="HRV123" s="1009" t="s">
        <v>163</v>
      </c>
      <c r="HRW123" s="1009" t="s">
        <v>163</v>
      </c>
      <c r="HRX123" s="1009" t="s">
        <v>163</v>
      </c>
      <c r="HRY123" s="1009" t="s">
        <v>163</v>
      </c>
      <c r="HRZ123" s="1009" t="s">
        <v>163</v>
      </c>
      <c r="HSA123" s="1009" t="s">
        <v>163</v>
      </c>
      <c r="HSB123" s="1009" t="s">
        <v>163</v>
      </c>
      <c r="HSC123" s="1009" t="s">
        <v>163</v>
      </c>
      <c r="HSD123" s="1009" t="s">
        <v>163</v>
      </c>
      <c r="HSE123" s="1009" t="s">
        <v>163</v>
      </c>
      <c r="HSF123" s="1009" t="s">
        <v>163</v>
      </c>
      <c r="HSG123" s="1009" t="s">
        <v>163</v>
      </c>
      <c r="HSH123" s="1009" t="s">
        <v>163</v>
      </c>
      <c r="HSI123" s="1009" t="s">
        <v>163</v>
      </c>
      <c r="HSJ123" s="1009" t="s">
        <v>163</v>
      </c>
      <c r="HSK123" s="1009" t="s">
        <v>163</v>
      </c>
      <c r="HSL123" s="1009" t="s">
        <v>163</v>
      </c>
      <c r="HSM123" s="1009" t="s">
        <v>163</v>
      </c>
      <c r="HSN123" s="1009" t="s">
        <v>163</v>
      </c>
      <c r="HSO123" s="1009" t="s">
        <v>163</v>
      </c>
      <c r="HSP123" s="1009" t="s">
        <v>163</v>
      </c>
      <c r="HSQ123" s="1009" t="s">
        <v>163</v>
      </c>
      <c r="HSR123" s="1009" t="s">
        <v>163</v>
      </c>
      <c r="HSS123" s="1009" t="s">
        <v>163</v>
      </c>
      <c r="HST123" s="1009" t="s">
        <v>163</v>
      </c>
      <c r="HSU123" s="1009" t="s">
        <v>163</v>
      </c>
      <c r="HSV123" s="1009" t="s">
        <v>163</v>
      </c>
      <c r="HSW123" s="1009" t="s">
        <v>163</v>
      </c>
      <c r="HSX123" s="1009" t="s">
        <v>163</v>
      </c>
      <c r="HSY123" s="1009" t="s">
        <v>163</v>
      </c>
      <c r="HSZ123" s="1009" t="s">
        <v>163</v>
      </c>
      <c r="HTA123" s="1009" t="s">
        <v>163</v>
      </c>
      <c r="HTB123" s="1009" t="s">
        <v>163</v>
      </c>
      <c r="HTC123" s="1009" t="s">
        <v>163</v>
      </c>
      <c r="HTD123" s="1009" t="s">
        <v>163</v>
      </c>
      <c r="HTE123" s="1009" t="s">
        <v>163</v>
      </c>
      <c r="HTF123" s="1009" t="s">
        <v>163</v>
      </c>
      <c r="HTG123" s="1009" t="s">
        <v>163</v>
      </c>
      <c r="HTH123" s="1009" t="s">
        <v>163</v>
      </c>
      <c r="HTI123" s="1009" t="s">
        <v>163</v>
      </c>
      <c r="HTJ123" s="1009" t="s">
        <v>163</v>
      </c>
      <c r="HTK123" s="1009" t="s">
        <v>163</v>
      </c>
      <c r="HTL123" s="1009" t="s">
        <v>163</v>
      </c>
      <c r="HTM123" s="1009" t="s">
        <v>163</v>
      </c>
      <c r="HTN123" s="1009" t="s">
        <v>163</v>
      </c>
      <c r="HTO123" s="1009" t="s">
        <v>163</v>
      </c>
      <c r="HTP123" s="1009" t="s">
        <v>163</v>
      </c>
      <c r="HTQ123" s="1009" t="s">
        <v>163</v>
      </c>
      <c r="HTR123" s="1009" t="s">
        <v>163</v>
      </c>
      <c r="HTS123" s="1009" t="s">
        <v>163</v>
      </c>
      <c r="HTT123" s="1009" t="s">
        <v>163</v>
      </c>
      <c r="HTU123" s="1009" t="s">
        <v>163</v>
      </c>
      <c r="HTV123" s="1009" t="s">
        <v>163</v>
      </c>
      <c r="HTW123" s="1009" t="s">
        <v>163</v>
      </c>
      <c r="HTX123" s="1009" t="s">
        <v>163</v>
      </c>
      <c r="HTY123" s="1009" t="s">
        <v>163</v>
      </c>
      <c r="HTZ123" s="1009" t="s">
        <v>163</v>
      </c>
      <c r="HUA123" s="1009" t="s">
        <v>163</v>
      </c>
      <c r="HUB123" s="1009" t="s">
        <v>163</v>
      </c>
      <c r="HUC123" s="1009" t="s">
        <v>163</v>
      </c>
      <c r="HUD123" s="1009" t="s">
        <v>163</v>
      </c>
      <c r="HUE123" s="1009" t="s">
        <v>163</v>
      </c>
      <c r="HUF123" s="1009" t="s">
        <v>163</v>
      </c>
      <c r="HUG123" s="1009" t="s">
        <v>163</v>
      </c>
      <c r="HUH123" s="1009" t="s">
        <v>163</v>
      </c>
      <c r="HUI123" s="1009" t="s">
        <v>163</v>
      </c>
      <c r="HUJ123" s="1009" t="s">
        <v>163</v>
      </c>
      <c r="HUK123" s="1009" t="s">
        <v>163</v>
      </c>
      <c r="HUL123" s="1009" t="s">
        <v>163</v>
      </c>
      <c r="HUM123" s="1009" t="s">
        <v>163</v>
      </c>
      <c r="HUN123" s="1009" t="s">
        <v>163</v>
      </c>
      <c r="HUO123" s="1009" t="s">
        <v>163</v>
      </c>
      <c r="HUP123" s="1009" t="s">
        <v>163</v>
      </c>
      <c r="HUQ123" s="1009" t="s">
        <v>163</v>
      </c>
      <c r="HUR123" s="1009" t="s">
        <v>163</v>
      </c>
      <c r="HUS123" s="1009" t="s">
        <v>163</v>
      </c>
      <c r="HUT123" s="1009" t="s">
        <v>163</v>
      </c>
      <c r="HUU123" s="1009" t="s">
        <v>163</v>
      </c>
      <c r="HUV123" s="1009" t="s">
        <v>163</v>
      </c>
      <c r="HUW123" s="1009" t="s">
        <v>163</v>
      </c>
      <c r="HUX123" s="1009" t="s">
        <v>163</v>
      </c>
      <c r="HUY123" s="1009" t="s">
        <v>163</v>
      </c>
      <c r="HUZ123" s="1009" t="s">
        <v>163</v>
      </c>
      <c r="HVA123" s="1009" t="s">
        <v>163</v>
      </c>
      <c r="HVB123" s="1009" t="s">
        <v>163</v>
      </c>
      <c r="HVC123" s="1009" t="s">
        <v>163</v>
      </c>
      <c r="HVD123" s="1009" t="s">
        <v>163</v>
      </c>
      <c r="HVE123" s="1009" t="s">
        <v>163</v>
      </c>
      <c r="HVF123" s="1009" t="s">
        <v>163</v>
      </c>
      <c r="HVG123" s="1009" t="s">
        <v>163</v>
      </c>
      <c r="HVH123" s="1009" t="s">
        <v>163</v>
      </c>
      <c r="HVI123" s="1009" t="s">
        <v>163</v>
      </c>
      <c r="HVJ123" s="1009" t="s">
        <v>163</v>
      </c>
      <c r="HVK123" s="1009" t="s">
        <v>163</v>
      </c>
      <c r="HVL123" s="1009" t="s">
        <v>163</v>
      </c>
      <c r="HVM123" s="1009" t="s">
        <v>163</v>
      </c>
      <c r="HVN123" s="1009" t="s">
        <v>163</v>
      </c>
      <c r="HVO123" s="1009" t="s">
        <v>163</v>
      </c>
      <c r="HVP123" s="1009" t="s">
        <v>163</v>
      </c>
      <c r="HVQ123" s="1009" t="s">
        <v>163</v>
      </c>
      <c r="HVR123" s="1009" t="s">
        <v>163</v>
      </c>
      <c r="HVS123" s="1009" t="s">
        <v>163</v>
      </c>
      <c r="HVT123" s="1009" t="s">
        <v>163</v>
      </c>
      <c r="HVU123" s="1009" t="s">
        <v>163</v>
      </c>
      <c r="HVV123" s="1009" t="s">
        <v>163</v>
      </c>
      <c r="HVW123" s="1009" t="s">
        <v>163</v>
      </c>
      <c r="HVX123" s="1009" t="s">
        <v>163</v>
      </c>
      <c r="HVY123" s="1009" t="s">
        <v>163</v>
      </c>
      <c r="HVZ123" s="1009" t="s">
        <v>163</v>
      </c>
      <c r="HWA123" s="1009" t="s">
        <v>163</v>
      </c>
      <c r="HWB123" s="1009" t="s">
        <v>163</v>
      </c>
      <c r="HWC123" s="1009" t="s">
        <v>163</v>
      </c>
      <c r="HWD123" s="1009" t="s">
        <v>163</v>
      </c>
      <c r="HWE123" s="1009" t="s">
        <v>163</v>
      </c>
      <c r="HWF123" s="1009" t="s">
        <v>163</v>
      </c>
      <c r="HWG123" s="1009" t="s">
        <v>163</v>
      </c>
      <c r="HWH123" s="1009" t="s">
        <v>163</v>
      </c>
      <c r="HWI123" s="1009" t="s">
        <v>163</v>
      </c>
      <c r="HWJ123" s="1009" t="s">
        <v>163</v>
      </c>
      <c r="HWK123" s="1009" t="s">
        <v>163</v>
      </c>
      <c r="HWL123" s="1009" t="s">
        <v>163</v>
      </c>
      <c r="HWM123" s="1009" t="s">
        <v>163</v>
      </c>
      <c r="HWN123" s="1009" t="s">
        <v>163</v>
      </c>
      <c r="HWO123" s="1009" t="s">
        <v>163</v>
      </c>
      <c r="HWP123" s="1009" t="s">
        <v>163</v>
      </c>
      <c r="HWQ123" s="1009" t="s">
        <v>163</v>
      </c>
      <c r="HWR123" s="1009" t="s">
        <v>163</v>
      </c>
      <c r="HWS123" s="1009" t="s">
        <v>163</v>
      </c>
      <c r="HWT123" s="1009" t="s">
        <v>163</v>
      </c>
      <c r="HWU123" s="1009" t="s">
        <v>163</v>
      </c>
      <c r="HWV123" s="1009" t="s">
        <v>163</v>
      </c>
      <c r="HWW123" s="1009" t="s">
        <v>163</v>
      </c>
      <c r="HWX123" s="1009" t="s">
        <v>163</v>
      </c>
      <c r="HWY123" s="1009" t="s">
        <v>163</v>
      </c>
      <c r="HWZ123" s="1009" t="s">
        <v>163</v>
      </c>
      <c r="HXA123" s="1009" t="s">
        <v>163</v>
      </c>
      <c r="HXB123" s="1009" t="s">
        <v>163</v>
      </c>
      <c r="HXC123" s="1009" t="s">
        <v>163</v>
      </c>
      <c r="HXD123" s="1009" t="s">
        <v>163</v>
      </c>
      <c r="HXE123" s="1009" t="s">
        <v>163</v>
      </c>
      <c r="HXF123" s="1009" t="s">
        <v>163</v>
      </c>
      <c r="HXG123" s="1009" t="s">
        <v>163</v>
      </c>
      <c r="HXH123" s="1009" t="s">
        <v>163</v>
      </c>
      <c r="HXI123" s="1009" t="s">
        <v>163</v>
      </c>
      <c r="HXJ123" s="1009" t="s">
        <v>163</v>
      </c>
      <c r="HXK123" s="1009" t="s">
        <v>163</v>
      </c>
      <c r="HXL123" s="1009" t="s">
        <v>163</v>
      </c>
      <c r="HXM123" s="1009" t="s">
        <v>163</v>
      </c>
      <c r="HXN123" s="1009" t="s">
        <v>163</v>
      </c>
      <c r="HXO123" s="1009" t="s">
        <v>163</v>
      </c>
      <c r="HXP123" s="1009" t="s">
        <v>163</v>
      </c>
      <c r="HXQ123" s="1009" t="s">
        <v>163</v>
      </c>
      <c r="HXR123" s="1009" t="s">
        <v>163</v>
      </c>
      <c r="HXS123" s="1009" t="s">
        <v>163</v>
      </c>
      <c r="HXT123" s="1009" t="s">
        <v>163</v>
      </c>
      <c r="HXU123" s="1009" t="s">
        <v>163</v>
      </c>
      <c r="HXV123" s="1009" t="s">
        <v>163</v>
      </c>
      <c r="HXW123" s="1009" t="s">
        <v>163</v>
      </c>
      <c r="HXX123" s="1009" t="s">
        <v>163</v>
      </c>
      <c r="HXY123" s="1009" t="s">
        <v>163</v>
      </c>
      <c r="HXZ123" s="1009" t="s">
        <v>163</v>
      </c>
      <c r="HYA123" s="1009" t="s">
        <v>163</v>
      </c>
      <c r="HYB123" s="1009" t="s">
        <v>163</v>
      </c>
      <c r="HYC123" s="1009" t="s">
        <v>163</v>
      </c>
      <c r="HYD123" s="1009" t="s">
        <v>163</v>
      </c>
      <c r="HYE123" s="1009" t="s">
        <v>163</v>
      </c>
      <c r="HYF123" s="1009" t="s">
        <v>163</v>
      </c>
      <c r="HYG123" s="1009" t="s">
        <v>163</v>
      </c>
      <c r="HYH123" s="1009" t="s">
        <v>163</v>
      </c>
      <c r="HYI123" s="1009" t="s">
        <v>163</v>
      </c>
      <c r="HYJ123" s="1009" t="s">
        <v>163</v>
      </c>
      <c r="HYK123" s="1009" t="s">
        <v>163</v>
      </c>
      <c r="HYL123" s="1009" t="s">
        <v>163</v>
      </c>
      <c r="HYM123" s="1009" t="s">
        <v>163</v>
      </c>
      <c r="HYN123" s="1009" t="s">
        <v>163</v>
      </c>
      <c r="HYO123" s="1009" t="s">
        <v>163</v>
      </c>
      <c r="HYP123" s="1009" t="s">
        <v>163</v>
      </c>
      <c r="HYQ123" s="1009" t="s">
        <v>163</v>
      </c>
      <c r="HYR123" s="1009" t="s">
        <v>163</v>
      </c>
      <c r="HYS123" s="1009" t="s">
        <v>163</v>
      </c>
      <c r="HYT123" s="1009" t="s">
        <v>163</v>
      </c>
      <c r="HYU123" s="1009" t="s">
        <v>163</v>
      </c>
      <c r="HYV123" s="1009" t="s">
        <v>163</v>
      </c>
      <c r="HYW123" s="1009" t="s">
        <v>163</v>
      </c>
      <c r="HYX123" s="1009" t="s">
        <v>163</v>
      </c>
      <c r="HYY123" s="1009" t="s">
        <v>163</v>
      </c>
      <c r="HYZ123" s="1009" t="s">
        <v>163</v>
      </c>
      <c r="HZA123" s="1009" t="s">
        <v>163</v>
      </c>
      <c r="HZB123" s="1009" t="s">
        <v>163</v>
      </c>
      <c r="HZC123" s="1009" t="s">
        <v>163</v>
      </c>
      <c r="HZD123" s="1009" t="s">
        <v>163</v>
      </c>
      <c r="HZE123" s="1009" t="s">
        <v>163</v>
      </c>
      <c r="HZF123" s="1009" t="s">
        <v>163</v>
      </c>
      <c r="HZG123" s="1009" t="s">
        <v>163</v>
      </c>
      <c r="HZH123" s="1009" t="s">
        <v>163</v>
      </c>
      <c r="HZI123" s="1009" t="s">
        <v>163</v>
      </c>
      <c r="HZJ123" s="1009" t="s">
        <v>163</v>
      </c>
      <c r="HZK123" s="1009" t="s">
        <v>163</v>
      </c>
      <c r="HZL123" s="1009" t="s">
        <v>163</v>
      </c>
      <c r="HZM123" s="1009" t="s">
        <v>163</v>
      </c>
      <c r="HZN123" s="1009" t="s">
        <v>163</v>
      </c>
      <c r="HZO123" s="1009" t="s">
        <v>163</v>
      </c>
      <c r="HZP123" s="1009" t="s">
        <v>163</v>
      </c>
      <c r="HZQ123" s="1009" t="s">
        <v>163</v>
      </c>
      <c r="HZR123" s="1009" t="s">
        <v>163</v>
      </c>
      <c r="HZS123" s="1009" t="s">
        <v>163</v>
      </c>
      <c r="HZT123" s="1009" t="s">
        <v>163</v>
      </c>
      <c r="HZU123" s="1009" t="s">
        <v>163</v>
      </c>
      <c r="HZV123" s="1009" t="s">
        <v>163</v>
      </c>
      <c r="HZW123" s="1009" t="s">
        <v>163</v>
      </c>
      <c r="HZX123" s="1009" t="s">
        <v>163</v>
      </c>
      <c r="HZY123" s="1009" t="s">
        <v>163</v>
      </c>
      <c r="HZZ123" s="1009" t="s">
        <v>163</v>
      </c>
      <c r="IAA123" s="1009" t="s">
        <v>163</v>
      </c>
      <c r="IAB123" s="1009" t="s">
        <v>163</v>
      </c>
      <c r="IAC123" s="1009" t="s">
        <v>163</v>
      </c>
      <c r="IAD123" s="1009" t="s">
        <v>163</v>
      </c>
      <c r="IAE123" s="1009" t="s">
        <v>163</v>
      </c>
      <c r="IAF123" s="1009" t="s">
        <v>163</v>
      </c>
      <c r="IAG123" s="1009" t="s">
        <v>163</v>
      </c>
      <c r="IAH123" s="1009" t="s">
        <v>163</v>
      </c>
      <c r="IAI123" s="1009" t="s">
        <v>163</v>
      </c>
      <c r="IAJ123" s="1009" t="s">
        <v>163</v>
      </c>
      <c r="IAK123" s="1009" t="s">
        <v>163</v>
      </c>
      <c r="IAL123" s="1009" t="s">
        <v>163</v>
      </c>
      <c r="IAM123" s="1009" t="s">
        <v>163</v>
      </c>
      <c r="IAN123" s="1009" t="s">
        <v>163</v>
      </c>
      <c r="IAO123" s="1009" t="s">
        <v>163</v>
      </c>
      <c r="IAP123" s="1009" t="s">
        <v>163</v>
      </c>
      <c r="IAQ123" s="1009" t="s">
        <v>163</v>
      </c>
      <c r="IAR123" s="1009" t="s">
        <v>163</v>
      </c>
      <c r="IAS123" s="1009" t="s">
        <v>163</v>
      </c>
      <c r="IAT123" s="1009" t="s">
        <v>163</v>
      </c>
      <c r="IAU123" s="1009" t="s">
        <v>163</v>
      </c>
      <c r="IAV123" s="1009" t="s">
        <v>163</v>
      </c>
      <c r="IAW123" s="1009" t="s">
        <v>163</v>
      </c>
      <c r="IAX123" s="1009" t="s">
        <v>163</v>
      </c>
      <c r="IAY123" s="1009" t="s">
        <v>163</v>
      </c>
      <c r="IAZ123" s="1009" t="s">
        <v>163</v>
      </c>
      <c r="IBA123" s="1009" t="s">
        <v>163</v>
      </c>
      <c r="IBB123" s="1009" t="s">
        <v>163</v>
      </c>
      <c r="IBC123" s="1009" t="s">
        <v>163</v>
      </c>
      <c r="IBD123" s="1009" t="s">
        <v>163</v>
      </c>
      <c r="IBE123" s="1009" t="s">
        <v>163</v>
      </c>
      <c r="IBF123" s="1009" t="s">
        <v>163</v>
      </c>
      <c r="IBG123" s="1009" t="s">
        <v>163</v>
      </c>
      <c r="IBH123" s="1009" t="s">
        <v>163</v>
      </c>
      <c r="IBI123" s="1009" t="s">
        <v>163</v>
      </c>
      <c r="IBJ123" s="1009" t="s">
        <v>163</v>
      </c>
      <c r="IBK123" s="1009" t="s">
        <v>163</v>
      </c>
      <c r="IBL123" s="1009" t="s">
        <v>163</v>
      </c>
      <c r="IBM123" s="1009" t="s">
        <v>163</v>
      </c>
      <c r="IBN123" s="1009" t="s">
        <v>163</v>
      </c>
      <c r="IBO123" s="1009" t="s">
        <v>163</v>
      </c>
      <c r="IBP123" s="1009" t="s">
        <v>163</v>
      </c>
      <c r="IBQ123" s="1009" t="s">
        <v>163</v>
      </c>
      <c r="IBR123" s="1009" t="s">
        <v>163</v>
      </c>
      <c r="IBS123" s="1009" t="s">
        <v>163</v>
      </c>
      <c r="IBT123" s="1009" t="s">
        <v>163</v>
      </c>
      <c r="IBU123" s="1009" t="s">
        <v>163</v>
      </c>
      <c r="IBV123" s="1009" t="s">
        <v>163</v>
      </c>
      <c r="IBW123" s="1009" t="s">
        <v>163</v>
      </c>
      <c r="IBX123" s="1009" t="s">
        <v>163</v>
      </c>
      <c r="IBY123" s="1009" t="s">
        <v>163</v>
      </c>
      <c r="IBZ123" s="1009" t="s">
        <v>163</v>
      </c>
      <c r="ICA123" s="1009" t="s">
        <v>163</v>
      </c>
      <c r="ICB123" s="1009" t="s">
        <v>163</v>
      </c>
      <c r="ICC123" s="1009" t="s">
        <v>163</v>
      </c>
      <c r="ICD123" s="1009" t="s">
        <v>163</v>
      </c>
      <c r="ICE123" s="1009" t="s">
        <v>163</v>
      </c>
      <c r="ICF123" s="1009" t="s">
        <v>163</v>
      </c>
      <c r="ICG123" s="1009" t="s">
        <v>163</v>
      </c>
      <c r="ICH123" s="1009" t="s">
        <v>163</v>
      </c>
      <c r="ICI123" s="1009" t="s">
        <v>163</v>
      </c>
      <c r="ICJ123" s="1009" t="s">
        <v>163</v>
      </c>
      <c r="ICK123" s="1009" t="s">
        <v>163</v>
      </c>
      <c r="ICL123" s="1009" t="s">
        <v>163</v>
      </c>
      <c r="ICM123" s="1009" t="s">
        <v>163</v>
      </c>
      <c r="ICN123" s="1009" t="s">
        <v>163</v>
      </c>
      <c r="ICO123" s="1009" t="s">
        <v>163</v>
      </c>
      <c r="ICP123" s="1009" t="s">
        <v>163</v>
      </c>
      <c r="ICQ123" s="1009" t="s">
        <v>163</v>
      </c>
      <c r="ICR123" s="1009" t="s">
        <v>163</v>
      </c>
      <c r="ICS123" s="1009" t="s">
        <v>163</v>
      </c>
      <c r="ICT123" s="1009" t="s">
        <v>163</v>
      </c>
      <c r="ICU123" s="1009" t="s">
        <v>163</v>
      </c>
      <c r="ICV123" s="1009" t="s">
        <v>163</v>
      </c>
      <c r="ICW123" s="1009" t="s">
        <v>163</v>
      </c>
      <c r="ICX123" s="1009" t="s">
        <v>163</v>
      </c>
      <c r="ICY123" s="1009" t="s">
        <v>163</v>
      </c>
      <c r="ICZ123" s="1009" t="s">
        <v>163</v>
      </c>
      <c r="IDA123" s="1009" t="s">
        <v>163</v>
      </c>
      <c r="IDB123" s="1009" t="s">
        <v>163</v>
      </c>
      <c r="IDC123" s="1009" t="s">
        <v>163</v>
      </c>
      <c r="IDD123" s="1009" t="s">
        <v>163</v>
      </c>
      <c r="IDE123" s="1009" t="s">
        <v>163</v>
      </c>
      <c r="IDF123" s="1009" t="s">
        <v>163</v>
      </c>
      <c r="IDG123" s="1009" t="s">
        <v>163</v>
      </c>
      <c r="IDH123" s="1009" t="s">
        <v>163</v>
      </c>
      <c r="IDI123" s="1009" t="s">
        <v>163</v>
      </c>
      <c r="IDJ123" s="1009" t="s">
        <v>163</v>
      </c>
      <c r="IDK123" s="1009" t="s">
        <v>163</v>
      </c>
      <c r="IDL123" s="1009" t="s">
        <v>163</v>
      </c>
      <c r="IDM123" s="1009" t="s">
        <v>163</v>
      </c>
      <c r="IDN123" s="1009" t="s">
        <v>163</v>
      </c>
      <c r="IDO123" s="1009" t="s">
        <v>163</v>
      </c>
      <c r="IDP123" s="1009" t="s">
        <v>163</v>
      </c>
      <c r="IDQ123" s="1009" t="s">
        <v>163</v>
      </c>
      <c r="IDR123" s="1009" t="s">
        <v>163</v>
      </c>
      <c r="IDS123" s="1009" t="s">
        <v>163</v>
      </c>
      <c r="IDT123" s="1009" t="s">
        <v>163</v>
      </c>
      <c r="IDU123" s="1009" t="s">
        <v>163</v>
      </c>
      <c r="IDV123" s="1009" t="s">
        <v>163</v>
      </c>
      <c r="IDW123" s="1009" t="s">
        <v>163</v>
      </c>
      <c r="IDX123" s="1009" t="s">
        <v>163</v>
      </c>
      <c r="IDY123" s="1009" t="s">
        <v>163</v>
      </c>
      <c r="IDZ123" s="1009" t="s">
        <v>163</v>
      </c>
      <c r="IEA123" s="1009" t="s">
        <v>163</v>
      </c>
      <c r="IEB123" s="1009" t="s">
        <v>163</v>
      </c>
      <c r="IEC123" s="1009" t="s">
        <v>163</v>
      </c>
      <c r="IED123" s="1009" t="s">
        <v>163</v>
      </c>
      <c r="IEE123" s="1009" t="s">
        <v>163</v>
      </c>
      <c r="IEF123" s="1009" t="s">
        <v>163</v>
      </c>
      <c r="IEG123" s="1009" t="s">
        <v>163</v>
      </c>
      <c r="IEH123" s="1009" t="s">
        <v>163</v>
      </c>
      <c r="IEI123" s="1009" t="s">
        <v>163</v>
      </c>
      <c r="IEJ123" s="1009" t="s">
        <v>163</v>
      </c>
      <c r="IEK123" s="1009" t="s">
        <v>163</v>
      </c>
      <c r="IEL123" s="1009" t="s">
        <v>163</v>
      </c>
      <c r="IEM123" s="1009" t="s">
        <v>163</v>
      </c>
      <c r="IEN123" s="1009" t="s">
        <v>163</v>
      </c>
      <c r="IEO123" s="1009" t="s">
        <v>163</v>
      </c>
      <c r="IEP123" s="1009" t="s">
        <v>163</v>
      </c>
      <c r="IEQ123" s="1009" t="s">
        <v>163</v>
      </c>
      <c r="IER123" s="1009" t="s">
        <v>163</v>
      </c>
      <c r="IES123" s="1009" t="s">
        <v>163</v>
      </c>
      <c r="IET123" s="1009" t="s">
        <v>163</v>
      </c>
      <c r="IEU123" s="1009" t="s">
        <v>163</v>
      </c>
      <c r="IEV123" s="1009" t="s">
        <v>163</v>
      </c>
      <c r="IEW123" s="1009" t="s">
        <v>163</v>
      </c>
      <c r="IEX123" s="1009" t="s">
        <v>163</v>
      </c>
      <c r="IEY123" s="1009" t="s">
        <v>163</v>
      </c>
      <c r="IEZ123" s="1009" t="s">
        <v>163</v>
      </c>
      <c r="IFA123" s="1009" t="s">
        <v>163</v>
      </c>
      <c r="IFB123" s="1009" t="s">
        <v>163</v>
      </c>
      <c r="IFC123" s="1009" t="s">
        <v>163</v>
      </c>
      <c r="IFD123" s="1009" t="s">
        <v>163</v>
      </c>
      <c r="IFE123" s="1009" t="s">
        <v>163</v>
      </c>
      <c r="IFF123" s="1009" t="s">
        <v>163</v>
      </c>
      <c r="IFG123" s="1009" t="s">
        <v>163</v>
      </c>
      <c r="IFH123" s="1009" t="s">
        <v>163</v>
      </c>
      <c r="IFI123" s="1009" t="s">
        <v>163</v>
      </c>
      <c r="IFJ123" s="1009" t="s">
        <v>163</v>
      </c>
      <c r="IFK123" s="1009" t="s">
        <v>163</v>
      </c>
      <c r="IFL123" s="1009" t="s">
        <v>163</v>
      </c>
      <c r="IFM123" s="1009" t="s">
        <v>163</v>
      </c>
      <c r="IFN123" s="1009" t="s">
        <v>163</v>
      </c>
      <c r="IFO123" s="1009" t="s">
        <v>163</v>
      </c>
      <c r="IFP123" s="1009" t="s">
        <v>163</v>
      </c>
      <c r="IFQ123" s="1009" t="s">
        <v>163</v>
      </c>
      <c r="IFR123" s="1009" t="s">
        <v>163</v>
      </c>
      <c r="IFS123" s="1009" t="s">
        <v>163</v>
      </c>
      <c r="IFT123" s="1009" t="s">
        <v>163</v>
      </c>
      <c r="IFU123" s="1009" t="s">
        <v>163</v>
      </c>
      <c r="IFV123" s="1009" t="s">
        <v>163</v>
      </c>
      <c r="IFW123" s="1009" t="s">
        <v>163</v>
      </c>
      <c r="IFX123" s="1009" t="s">
        <v>163</v>
      </c>
      <c r="IFY123" s="1009" t="s">
        <v>163</v>
      </c>
      <c r="IFZ123" s="1009" t="s">
        <v>163</v>
      </c>
      <c r="IGA123" s="1009" t="s">
        <v>163</v>
      </c>
      <c r="IGB123" s="1009" t="s">
        <v>163</v>
      </c>
      <c r="IGC123" s="1009" t="s">
        <v>163</v>
      </c>
      <c r="IGD123" s="1009" t="s">
        <v>163</v>
      </c>
      <c r="IGE123" s="1009" t="s">
        <v>163</v>
      </c>
      <c r="IGF123" s="1009" t="s">
        <v>163</v>
      </c>
      <c r="IGG123" s="1009" t="s">
        <v>163</v>
      </c>
      <c r="IGH123" s="1009" t="s">
        <v>163</v>
      </c>
      <c r="IGI123" s="1009" t="s">
        <v>163</v>
      </c>
      <c r="IGJ123" s="1009" t="s">
        <v>163</v>
      </c>
      <c r="IGK123" s="1009" t="s">
        <v>163</v>
      </c>
      <c r="IGL123" s="1009" t="s">
        <v>163</v>
      </c>
      <c r="IGM123" s="1009" t="s">
        <v>163</v>
      </c>
      <c r="IGN123" s="1009" t="s">
        <v>163</v>
      </c>
      <c r="IGO123" s="1009" t="s">
        <v>163</v>
      </c>
      <c r="IGP123" s="1009" t="s">
        <v>163</v>
      </c>
      <c r="IGQ123" s="1009" t="s">
        <v>163</v>
      </c>
      <c r="IGR123" s="1009" t="s">
        <v>163</v>
      </c>
      <c r="IGS123" s="1009" t="s">
        <v>163</v>
      </c>
      <c r="IGT123" s="1009" t="s">
        <v>163</v>
      </c>
      <c r="IGU123" s="1009" t="s">
        <v>163</v>
      </c>
      <c r="IGV123" s="1009" t="s">
        <v>163</v>
      </c>
      <c r="IGW123" s="1009" t="s">
        <v>163</v>
      </c>
      <c r="IGX123" s="1009" t="s">
        <v>163</v>
      </c>
      <c r="IGY123" s="1009" t="s">
        <v>163</v>
      </c>
      <c r="IGZ123" s="1009" t="s">
        <v>163</v>
      </c>
      <c r="IHA123" s="1009" t="s">
        <v>163</v>
      </c>
      <c r="IHB123" s="1009" t="s">
        <v>163</v>
      </c>
      <c r="IHC123" s="1009" t="s">
        <v>163</v>
      </c>
      <c r="IHD123" s="1009" t="s">
        <v>163</v>
      </c>
      <c r="IHE123" s="1009" t="s">
        <v>163</v>
      </c>
      <c r="IHF123" s="1009" t="s">
        <v>163</v>
      </c>
      <c r="IHG123" s="1009" t="s">
        <v>163</v>
      </c>
      <c r="IHH123" s="1009" t="s">
        <v>163</v>
      </c>
      <c r="IHI123" s="1009" t="s">
        <v>163</v>
      </c>
      <c r="IHJ123" s="1009" t="s">
        <v>163</v>
      </c>
      <c r="IHK123" s="1009" t="s">
        <v>163</v>
      </c>
      <c r="IHL123" s="1009" t="s">
        <v>163</v>
      </c>
      <c r="IHM123" s="1009" t="s">
        <v>163</v>
      </c>
      <c r="IHN123" s="1009" t="s">
        <v>163</v>
      </c>
      <c r="IHO123" s="1009" t="s">
        <v>163</v>
      </c>
      <c r="IHP123" s="1009" t="s">
        <v>163</v>
      </c>
      <c r="IHQ123" s="1009" t="s">
        <v>163</v>
      </c>
      <c r="IHR123" s="1009" t="s">
        <v>163</v>
      </c>
      <c r="IHS123" s="1009" t="s">
        <v>163</v>
      </c>
      <c r="IHT123" s="1009" t="s">
        <v>163</v>
      </c>
      <c r="IHU123" s="1009" t="s">
        <v>163</v>
      </c>
      <c r="IHV123" s="1009" t="s">
        <v>163</v>
      </c>
      <c r="IHW123" s="1009" t="s">
        <v>163</v>
      </c>
      <c r="IHX123" s="1009" t="s">
        <v>163</v>
      </c>
      <c r="IHY123" s="1009" t="s">
        <v>163</v>
      </c>
      <c r="IHZ123" s="1009" t="s">
        <v>163</v>
      </c>
      <c r="IIA123" s="1009" t="s">
        <v>163</v>
      </c>
      <c r="IIB123" s="1009" t="s">
        <v>163</v>
      </c>
      <c r="IIC123" s="1009" t="s">
        <v>163</v>
      </c>
      <c r="IID123" s="1009" t="s">
        <v>163</v>
      </c>
      <c r="IIE123" s="1009" t="s">
        <v>163</v>
      </c>
      <c r="IIF123" s="1009" t="s">
        <v>163</v>
      </c>
      <c r="IIG123" s="1009" t="s">
        <v>163</v>
      </c>
      <c r="IIH123" s="1009" t="s">
        <v>163</v>
      </c>
      <c r="III123" s="1009" t="s">
        <v>163</v>
      </c>
      <c r="IIJ123" s="1009" t="s">
        <v>163</v>
      </c>
      <c r="IIK123" s="1009" t="s">
        <v>163</v>
      </c>
      <c r="IIL123" s="1009" t="s">
        <v>163</v>
      </c>
      <c r="IIM123" s="1009" t="s">
        <v>163</v>
      </c>
      <c r="IIN123" s="1009" t="s">
        <v>163</v>
      </c>
      <c r="IIO123" s="1009" t="s">
        <v>163</v>
      </c>
      <c r="IIP123" s="1009" t="s">
        <v>163</v>
      </c>
      <c r="IIQ123" s="1009" t="s">
        <v>163</v>
      </c>
      <c r="IIR123" s="1009" t="s">
        <v>163</v>
      </c>
      <c r="IIS123" s="1009" t="s">
        <v>163</v>
      </c>
      <c r="IIT123" s="1009" t="s">
        <v>163</v>
      </c>
      <c r="IIU123" s="1009" t="s">
        <v>163</v>
      </c>
      <c r="IIV123" s="1009" t="s">
        <v>163</v>
      </c>
      <c r="IIW123" s="1009" t="s">
        <v>163</v>
      </c>
      <c r="IIX123" s="1009" t="s">
        <v>163</v>
      </c>
      <c r="IIY123" s="1009" t="s">
        <v>163</v>
      </c>
      <c r="IIZ123" s="1009" t="s">
        <v>163</v>
      </c>
      <c r="IJA123" s="1009" t="s">
        <v>163</v>
      </c>
      <c r="IJB123" s="1009" t="s">
        <v>163</v>
      </c>
      <c r="IJC123" s="1009" t="s">
        <v>163</v>
      </c>
      <c r="IJD123" s="1009" t="s">
        <v>163</v>
      </c>
      <c r="IJE123" s="1009" t="s">
        <v>163</v>
      </c>
      <c r="IJF123" s="1009" t="s">
        <v>163</v>
      </c>
      <c r="IJG123" s="1009" t="s">
        <v>163</v>
      </c>
      <c r="IJH123" s="1009" t="s">
        <v>163</v>
      </c>
      <c r="IJI123" s="1009" t="s">
        <v>163</v>
      </c>
      <c r="IJJ123" s="1009" t="s">
        <v>163</v>
      </c>
      <c r="IJK123" s="1009" t="s">
        <v>163</v>
      </c>
      <c r="IJL123" s="1009" t="s">
        <v>163</v>
      </c>
      <c r="IJM123" s="1009" t="s">
        <v>163</v>
      </c>
      <c r="IJN123" s="1009" t="s">
        <v>163</v>
      </c>
      <c r="IJO123" s="1009" t="s">
        <v>163</v>
      </c>
      <c r="IJP123" s="1009" t="s">
        <v>163</v>
      </c>
      <c r="IJQ123" s="1009" t="s">
        <v>163</v>
      </c>
      <c r="IJR123" s="1009" t="s">
        <v>163</v>
      </c>
      <c r="IJS123" s="1009" t="s">
        <v>163</v>
      </c>
      <c r="IJT123" s="1009" t="s">
        <v>163</v>
      </c>
      <c r="IJU123" s="1009" t="s">
        <v>163</v>
      </c>
      <c r="IJV123" s="1009" t="s">
        <v>163</v>
      </c>
      <c r="IJW123" s="1009" t="s">
        <v>163</v>
      </c>
      <c r="IJX123" s="1009" t="s">
        <v>163</v>
      </c>
      <c r="IJY123" s="1009" t="s">
        <v>163</v>
      </c>
      <c r="IJZ123" s="1009" t="s">
        <v>163</v>
      </c>
      <c r="IKA123" s="1009" t="s">
        <v>163</v>
      </c>
      <c r="IKB123" s="1009" t="s">
        <v>163</v>
      </c>
      <c r="IKC123" s="1009" t="s">
        <v>163</v>
      </c>
      <c r="IKD123" s="1009" t="s">
        <v>163</v>
      </c>
      <c r="IKE123" s="1009" t="s">
        <v>163</v>
      </c>
      <c r="IKF123" s="1009" t="s">
        <v>163</v>
      </c>
      <c r="IKG123" s="1009" t="s">
        <v>163</v>
      </c>
      <c r="IKH123" s="1009" t="s">
        <v>163</v>
      </c>
      <c r="IKI123" s="1009" t="s">
        <v>163</v>
      </c>
      <c r="IKJ123" s="1009" t="s">
        <v>163</v>
      </c>
      <c r="IKK123" s="1009" t="s">
        <v>163</v>
      </c>
      <c r="IKL123" s="1009" t="s">
        <v>163</v>
      </c>
      <c r="IKM123" s="1009" t="s">
        <v>163</v>
      </c>
      <c r="IKN123" s="1009" t="s">
        <v>163</v>
      </c>
      <c r="IKO123" s="1009" t="s">
        <v>163</v>
      </c>
      <c r="IKP123" s="1009" t="s">
        <v>163</v>
      </c>
      <c r="IKQ123" s="1009" t="s">
        <v>163</v>
      </c>
      <c r="IKR123" s="1009" t="s">
        <v>163</v>
      </c>
      <c r="IKS123" s="1009" t="s">
        <v>163</v>
      </c>
      <c r="IKT123" s="1009" t="s">
        <v>163</v>
      </c>
      <c r="IKU123" s="1009" t="s">
        <v>163</v>
      </c>
      <c r="IKV123" s="1009" t="s">
        <v>163</v>
      </c>
      <c r="IKW123" s="1009" t="s">
        <v>163</v>
      </c>
      <c r="IKX123" s="1009" t="s">
        <v>163</v>
      </c>
      <c r="IKY123" s="1009" t="s">
        <v>163</v>
      </c>
      <c r="IKZ123" s="1009" t="s">
        <v>163</v>
      </c>
      <c r="ILA123" s="1009" t="s">
        <v>163</v>
      </c>
      <c r="ILB123" s="1009" t="s">
        <v>163</v>
      </c>
      <c r="ILC123" s="1009" t="s">
        <v>163</v>
      </c>
      <c r="ILD123" s="1009" t="s">
        <v>163</v>
      </c>
      <c r="ILE123" s="1009" t="s">
        <v>163</v>
      </c>
      <c r="ILF123" s="1009" t="s">
        <v>163</v>
      </c>
      <c r="ILG123" s="1009" t="s">
        <v>163</v>
      </c>
      <c r="ILH123" s="1009" t="s">
        <v>163</v>
      </c>
      <c r="ILI123" s="1009" t="s">
        <v>163</v>
      </c>
      <c r="ILJ123" s="1009" t="s">
        <v>163</v>
      </c>
      <c r="ILK123" s="1009" t="s">
        <v>163</v>
      </c>
      <c r="ILL123" s="1009" t="s">
        <v>163</v>
      </c>
      <c r="ILM123" s="1009" t="s">
        <v>163</v>
      </c>
      <c r="ILN123" s="1009" t="s">
        <v>163</v>
      </c>
      <c r="ILO123" s="1009" t="s">
        <v>163</v>
      </c>
      <c r="ILP123" s="1009" t="s">
        <v>163</v>
      </c>
      <c r="ILQ123" s="1009" t="s">
        <v>163</v>
      </c>
      <c r="ILR123" s="1009" t="s">
        <v>163</v>
      </c>
      <c r="ILS123" s="1009" t="s">
        <v>163</v>
      </c>
      <c r="ILT123" s="1009" t="s">
        <v>163</v>
      </c>
      <c r="ILU123" s="1009" t="s">
        <v>163</v>
      </c>
      <c r="ILV123" s="1009" t="s">
        <v>163</v>
      </c>
      <c r="ILW123" s="1009" t="s">
        <v>163</v>
      </c>
      <c r="ILX123" s="1009" t="s">
        <v>163</v>
      </c>
      <c r="ILY123" s="1009" t="s">
        <v>163</v>
      </c>
      <c r="ILZ123" s="1009" t="s">
        <v>163</v>
      </c>
      <c r="IMA123" s="1009" t="s">
        <v>163</v>
      </c>
      <c r="IMB123" s="1009" t="s">
        <v>163</v>
      </c>
      <c r="IMC123" s="1009" t="s">
        <v>163</v>
      </c>
      <c r="IMD123" s="1009" t="s">
        <v>163</v>
      </c>
      <c r="IME123" s="1009" t="s">
        <v>163</v>
      </c>
      <c r="IMF123" s="1009" t="s">
        <v>163</v>
      </c>
      <c r="IMG123" s="1009" t="s">
        <v>163</v>
      </c>
      <c r="IMH123" s="1009" t="s">
        <v>163</v>
      </c>
      <c r="IMI123" s="1009" t="s">
        <v>163</v>
      </c>
      <c r="IMJ123" s="1009" t="s">
        <v>163</v>
      </c>
      <c r="IMK123" s="1009" t="s">
        <v>163</v>
      </c>
      <c r="IML123" s="1009" t="s">
        <v>163</v>
      </c>
      <c r="IMM123" s="1009" t="s">
        <v>163</v>
      </c>
      <c r="IMN123" s="1009" t="s">
        <v>163</v>
      </c>
      <c r="IMO123" s="1009" t="s">
        <v>163</v>
      </c>
      <c r="IMP123" s="1009" t="s">
        <v>163</v>
      </c>
      <c r="IMQ123" s="1009" t="s">
        <v>163</v>
      </c>
      <c r="IMR123" s="1009" t="s">
        <v>163</v>
      </c>
      <c r="IMS123" s="1009" t="s">
        <v>163</v>
      </c>
      <c r="IMT123" s="1009" t="s">
        <v>163</v>
      </c>
      <c r="IMU123" s="1009" t="s">
        <v>163</v>
      </c>
      <c r="IMV123" s="1009" t="s">
        <v>163</v>
      </c>
      <c r="IMW123" s="1009" t="s">
        <v>163</v>
      </c>
      <c r="IMX123" s="1009" t="s">
        <v>163</v>
      </c>
      <c r="IMY123" s="1009" t="s">
        <v>163</v>
      </c>
      <c r="IMZ123" s="1009" t="s">
        <v>163</v>
      </c>
      <c r="INA123" s="1009" t="s">
        <v>163</v>
      </c>
      <c r="INB123" s="1009" t="s">
        <v>163</v>
      </c>
      <c r="INC123" s="1009" t="s">
        <v>163</v>
      </c>
      <c r="IND123" s="1009" t="s">
        <v>163</v>
      </c>
      <c r="INE123" s="1009" t="s">
        <v>163</v>
      </c>
      <c r="INF123" s="1009" t="s">
        <v>163</v>
      </c>
      <c r="ING123" s="1009" t="s">
        <v>163</v>
      </c>
      <c r="INH123" s="1009" t="s">
        <v>163</v>
      </c>
      <c r="INI123" s="1009" t="s">
        <v>163</v>
      </c>
      <c r="INJ123" s="1009" t="s">
        <v>163</v>
      </c>
      <c r="INK123" s="1009" t="s">
        <v>163</v>
      </c>
      <c r="INL123" s="1009" t="s">
        <v>163</v>
      </c>
      <c r="INM123" s="1009" t="s">
        <v>163</v>
      </c>
      <c r="INN123" s="1009" t="s">
        <v>163</v>
      </c>
      <c r="INO123" s="1009" t="s">
        <v>163</v>
      </c>
      <c r="INP123" s="1009" t="s">
        <v>163</v>
      </c>
      <c r="INQ123" s="1009" t="s">
        <v>163</v>
      </c>
      <c r="INR123" s="1009" t="s">
        <v>163</v>
      </c>
      <c r="INS123" s="1009" t="s">
        <v>163</v>
      </c>
      <c r="INT123" s="1009" t="s">
        <v>163</v>
      </c>
      <c r="INU123" s="1009" t="s">
        <v>163</v>
      </c>
      <c r="INV123" s="1009" t="s">
        <v>163</v>
      </c>
      <c r="INW123" s="1009" t="s">
        <v>163</v>
      </c>
      <c r="INX123" s="1009" t="s">
        <v>163</v>
      </c>
      <c r="INY123" s="1009" t="s">
        <v>163</v>
      </c>
      <c r="INZ123" s="1009" t="s">
        <v>163</v>
      </c>
      <c r="IOA123" s="1009" t="s">
        <v>163</v>
      </c>
      <c r="IOB123" s="1009" t="s">
        <v>163</v>
      </c>
      <c r="IOC123" s="1009" t="s">
        <v>163</v>
      </c>
      <c r="IOD123" s="1009" t="s">
        <v>163</v>
      </c>
      <c r="IOE123" s="1009" t="s">
        <v>163</v>
      </c>
      <c r="IOF123" s="1009" t="s">
        <v>163</v>
      </c>
      <c r="IOG123" s="1009" t="s">
        <v>163</v>
      </c>
      <c r="IOH123" s="1009" t="s">
        <v>163</v>
      </c>
      <c r="IOI123" s="1009" t="s">
        <v>163</v>
      </c>
      <c r="IOJ123" s="1009" t="s">
        <v>163</v>
      </c>
      <c r="IOK123" s="1009" t="s">
        <v>163</v>
      </c>
      <c r="IOL123" s="1009" t="s">
        <v>163</v>
      </c>
      <c r="IOM123" s="1009" t="s">
        <v>163</v>
      </c>
      <c r="ION123" s="1009" t="s">
        <v>163</v>
      </c>
      <c r="IOO123" s="1009" t="s">
        <v>163</v>
      </c>
      <c r="IOP123" s="1009" t="s">
        <v>163</v>
      </c>
      <c r="IOQ123" s="1009" t="s">
        <v>163</v>
      </c>
      <c r="IOR123" s="1009" t="s">
        <v>163</v>
      </c>
      <c r="IOS123" s="1009" t="s">
        <v>163</v>
      </c>
      <c r="IOT123" s="1009" t="s">
        <v>163</v>
      </c>
      <c r="IOU123" s="1009" t="s">
        <v>163</v>
      </c>
      <c r="IOV123" s="1009" t="s">
        <v>163</v>
      </c>
      <c r="IOW123" s="1009" t="s">
        <v>163</v>
      </c>
      <c r="IOX123" s="1009" t="s">
        <v>163</v>
      </c>
      <c r="IOY123" s="1009" t="s">
        <v>163</v>
      </c>
      <c r="IOZ123" s="1009" t="s">
        <v>163</v>
      </c>
      <c r="IPA123" s="1009" t="s">
        <v>163</v>
      </c>
      <c r="IPB123" s="1009" t="s">
        <v>163</v>
      </c>
      <c r="IPC123" s="1009" t="s">
        <v>163</v>
      </c>
      <c r="IPD123" s="1009" t="s">
        <v>163</v>
      </c>
      <c r="IPE123" s="1009" t="s">
        <v>163</v>
      </c>
      <c r="IPF123" s="1009" t="s">
        <v>163</v>
      </c>
      <c r="IPG123" s="1009" t="s">
        <v>163</v>
      </c>
      <c r="IPH123" s="1009" t="s">
        <v>163</v>
      </c>
      <c r="IPI123" s="1009" t="s">
        <v>163</v>
      </c>
      <c r="IPJ123" s="1009" t="s">
        <v>163</v>
      </c>
      <c r="IPK123" s="1009" t="s">
        <v>163</v>
      </c>
      <c r="IPL123" s="1009" t="s">
        <v>163</v>
      </c>
      <c r="IPM123" s="1009" t="s">
        <v>163</v>
      </c>
      <c r="IPN123" s="1009" t="s">
        <v>163</v>
      </c>
      <c r="IPO123" s="1009" t="s">
        <v>163</v>
      </c>
      <c r="IPP123" s="1009" t="s">
        <v>163</v>
      </c>
      <c r="IPQ123" s="1009" t="s">
        <v>163</v>
      </c>
      <c r="IPR123" s="1009" t="s">
        <v>163</v>
      </c>
      <c r="IPS123" s="1009" t="s">
        <v>163</v>
      </c>
      <c r="IPT123" s="1009" t="s">
        <v>163</v>
      </c>
      <c r="IPU123" s="1009" t="s">
        <v>163</v>
      </c>
      <c r="IPV123" s="1009" t="s">
        <v>163</v>
      </c>
      <c r="IPW123" s="1009" t="s">
        <v>163</v>
      </c>
      <c r="IPX123" s="1009" t="s">
        <v>163</v>
      </c>
      <c r="IPY123" s="1009" t="s">
        <v>163</v>
      </c>
      <c r="IPZ123" s="1009" t="s">
        <v>163</v>
      </c>
      <c r="IQA123" s="1009" t="s">
        <v>163</v>
      </c>
      <c r="IQB123" s="1009" t="s">
        <v>163</v>
      </c>
      <c r="IQC123" s="1009" t="s">
        <v>163</v>
      </c>
      <c r="IQD123" s="1009" t="s">
        <v>163</v>
      </c>
      <c r="IQE123" s="1009" t="s">
        <v>163</v>
      </c>
      <c r="IQF123" s="1009" t="s">
        <v>163</v>
      </c>
      <c r="IQG123" s="1009" t="s">
        <v>163</v>
      </c>
      <c r="IQH123" s="1009" t="s">
        <v>163</v>
      </c>
      <c r="IQI123" s="1009" t="s">
        <v>163</v>
      </c>
      <c r="IQJ123" s="1009" t="s">
        <v>163</v>
      </c>
      <c r="IQK123" s="1009" t="s">
        <v>163</v>
      </c>
      <c r="IQL123" s="1009" t="s">
        <v>163</v>
      </c>
      <c r="IQM123" s="1009" t="s">
        <v>163</v>
      </c>
      <c r="IQN123" s="1009" t="s">
        <v>163</v>
      </c>
      <c r="IQO123" s="1009" t="s">
        <v>163</v>
      </c>
      <c r="IQP123" s="1009" t="s">
        <v>163</v>
      </c>
      <c r="IQQ123" s="1009" t="s">
        <v>163</v>
      </c>
      <c r="IQR123" s="1009" t="s">
        <v>163</v>
      </c>
      <c r="IQS123" s="1009" t="s">
        <v>163</v>
      </c>
      <c r="IQT123" s="1009" t="s">
        <v>163</v>
      </c>
      <c r="IQU123" s="1009" t="s">
        <v>163</v>
      </c>
      <c r="IQV123" s="1009" t="s">
        <v>163</v>
      </c>
      <c r="IQW123" s="1009" t="s">
        <v>163</v>
      </c>
      <c r="IQX123" s="1009" t="s">
        <v>163</v>
      </c>
      <c r="IQY123" s="1009" t="s">
        <v>163</v>
      </c>
      <c r="IQZ123" s="1009" t="s">
        <v>163</v>
      </c>
      <c r="IRA123" s="1009" t="s">
        <v>163</v>
      </c>
      <c r="IRB123" s="1009" t="s">
        <v>163</v>
      </c>
      <c r="IRC123" s="1009" t="s">
        <v>163</v>
      </c>
      <c r="IRD123" s="1009" t="s">
        <v>163</v>
      </c>
      <c r="IRE123" s="1009" t="s">
        <v>163</v>
      </c>
      <c r="IRF123" s="1009" t="s">
        <v>163</v>
      </c>
      <c r="IRG123" s="1009" t="s">
        <v>163</v>
      </c>
      <c r="IRH123" s="1009" t="s">
        <v>163</v>
      </c>
      <c r="IRI123" s="1009" t="s">
        <v>163</v>
      </c>
      <c r="IRJ123" s="1009" t="s">
        <v>163</v>
      </c>
      <c r="IRK123" s="1009" t="s">
        <v>163</v>
      </c>
      <c r="IRL123" s="1009" t="s">
        <v>163</v>
      </c>
      <c r="IRM123" s="1009" t="s">
        <v>163</v>
      </c>
      <c r="IRN123" s="1009" t="s">
        <v>163</v>
      </c>
      <c r="IRO123" s="1009" t="s">
        <v>163</v>
      </c>
      <c r="IRP123" s="1009" t="s">
        <v>163</v>
      </c>
      <c r="IRQ123" s="1009" t="s">
        <v>163</v>
      </c>
      <c r="IRR123" s="1009" t="s">
        <v>163</v>
      </c>
      <c r="IRS123" s="1009" t="s">
        <v>163</v>
      </c>
      <c r="IRT123" s="1009" t="s">
        <v>163</v>
      </c>
      <c r="IRU123" s="1009" t="s">
        <v>163</v>
      </c>
      <c r="IRV123" s="1009" t="s">
        <v>163</v>
      </c>
      <c r="IRW123" s="1009" t="s">
        <v>163</v>
      </c>
      <c r="IRX123" s="1009" t="s">
        <v>163</v>
      </c>
      <c r="IRY123" s="1009" t="s">
        <v>163</v>
      </c>
      <c r="IRZ123" s="1009" t="s">
        <v>163</v>
      </c>
      <c r="ISA123" s="1009" t="s">
        <v>163</v>
      </c>
      <c r="ISB123" s="1009" t="s">
        <v>163</v>
      </c>
      <c r="ISC123" s="1009" t="s">
        <v>163</v>
      </c>
      <c r="ISD123" s="1009" t="s">
        <v>163</v>
      </c>
      <c r="ISE123" s="1009" t="s">
        <v>163</v>
      </c>
      <c r="ISF123" s="1009" t="s">
        <v>163</v>
      </c>
      <c r="ISG123" s="1009" t="s">
        <v>163</v>
      </c>
      <c r="ISH123" s="1009" t="s">
        <v>163</v>
      </c>
      <c r="ISI123" s="1009" t="s">
        <v>163</v>
      </c>
      <c r="ISJ123" s="1009" t="s">
        <v>163</v>
      </c>
      <c r="ISK123" s="1009" t="s">
        <v>163</v>
      </c>
      <c r="ISL123" s="1009" t="s">
        <v>163</v>
      </c>
      <c r="ISM123" s="1009" t="s">
        <v>163</v>
      </c>
      <c r="ISN123" s="1009" t="s">
        <v>163</v>
      </c>
      <c r="ISO123" s="1009" t="s">
        <v>163</v>
      </c>
      <c r="ISP123" s="1009" t="s">
        <v>163</v>
      </c>
      <c r="ISQ123" s="1009" t="s">
        <v>163</v>
      </c>
      <c r="ISR123" s="1009" t="s">
        <v>163</v>
      </c>
      <c r="ISS123" s="1009" t="s">
        <v>163</v>
      </c>
      <c r="IST123" s="1009" t="s">
        <v>163</v>
      </c>
      <c r="ISU123" s="1009" t="s">
        <v>163</v>
      </c>
      <c r="ISV123" s="1009" t="s">
        <v>163</v>
      </c>
      <c r="ISW123" s="1009" t="s">
        <v>163</v>
      </c>
      <c r="ISX123" s="1009" t="s">
        <v>163</v>
      </c>
      <c r="ISY123" s="1009" t="s">
        <v>163</v>
      </c>
      <c r="ISZ123" s="1009" t="s">
        <v>163</v>
      </c>
      <c r="ITA123" s="1009" t="s">
        <v>163</v>
      </c>
      <c r="ITB123" s="1009" t="s">
        <v>163</v>
      </c>
      <c r="ITC123" s="1009" t="s">
        <v>163</v>
      </c>
      <c r="ITD123" s="1009" t="s">
        <v>163</v>
      </c>
      <c r="ITE123" s="1009" t="s">
        <v>163</v>
      </c>
      <c r="ITF123" s="1009" t="s">
        <v>163</v>
      </c>
      <c r="ITG123" s="1009" t="s">
        <v>163</v>
      </c>
      <c r="ITH123" s="1009" t="s">
        <v>163</v>
      </c>
      <c r="ITI123" s="1009" t="s">
        <v>163</v>
      </c>
      <c r="ITJ123" s="1009" t="s">
        <v>163</v>
      </c>
      <c r="ITK123" s="1009" t="s">
        <v>163</v>
      </c>
      <c r="ITL123" s="1009" t="s">
        <v>163</v>
      </c>
      <c r="ITM123" s="1009" t="s">
        <v>163</v>
      </c>
      <c r="ITN123" s="1009" t="s">
        <v>163</v>
      </c>
      <c r="ITO123" s="1009" t="s">
        <v>163</v>
      </c>
      <c r="ITP123" s="1009" t="s">
        <v>163</v>
      </c>
      <c r="ITQ123" s="1009" t="s">
        <v>163</v>
      </c>
      <c r="ITR123" s="1009" t="s">
        <v>163</v>
      </c>
      <c r="ITS123" s="1009" t="s">
        <v>163</v>
      </c>
      <c r="ITT123" s="1009" t="s">
        <v>163</v>
      </c>
      <c r="ITU123" s="1009" t="s">
        <v>163</v>
      </c>
      <c r="ITV123" s="1009" t="s">
        <v>163</v>
      </c>
      <c r="ITW123" s="1009" t="s">
        <v>163</v>
      </c>
      <c r="ITX123" s="1009" t="s">
        <v>163</v>
      </c>
      <c r="ITY123" s="1009" t="s">
        <v>163</v>
      </c>
      <c r="ITZ123" s="1009" t="s">
        <v>163</v>
      </c>
      <c r="IUA123" s="1009" t="s">
        <v>163</v>
      </c>
      <c r="IUB123" s="1009" t="s">
        <v>163</v>
      </c>
      <c r="IUC123" s="1009" t="s">
        <v>163</v>
      </c>
      <c r="IUD123" s="1009" t="s">
        <v>163</v>
      </c>
      <c r="IUE123" s="1009" t="s">
        <v>163</v>
      </c>
      <c r="IUF123" s="1009" t="s">
        <v>163</v>
      </c>
      <c r="IUG123" s="1009" t="s">
        <v>163</v>
      </c>
      <c r="IUH123" s="1009" t="s">
        <v>163</v>
      </c>
      <c r="IUI123" s="1009" t="s">
        <v>163</v>
      </c>
      <c r="IUJ123" s="1009" t="s">
        <v>163</v>
      </c>
      <c r="IUK123" s="1009" t="s">
        <v>163</v>
      </c>
      <c r="IUL123" s="1009" t="s">
        <v>163</v>
      </c>
      <c r="IUM123" s="1009" t="s">
        <v>163</v>
      </c>
      <c r="IUN123" s="1009" t="s">
        <v>163</v>
      </c>
      <c r="IUO123" s="1009" t="s">
        <v>163</v>
      </c>
      <c r="IUP123" s="1009" t="s">
        <v>163</v>
      </c>
      <c r="IUQ123" s="1009" t="s">
        <v>163</v>
      </c>
      <c r="IUR123" s="1009" t="s">
        <v>163</v>
      </c>
      <c r="IUS123" s="1009" t="s">
        <v>163</v>
      </c>
      <c r="IUT123" s="1009" t="s">
        <v>163</v>
      </c>
      <c r="IUU123" s="1009" t="s">
        <v>163</v>
      </c>
      <c r="IUV123" s="1009" t="s">
        <v>163</v>
      </c>
      <c r="IUW123" s="1009" t="s">
        <v>163</v>
      </c>
      <c r="IUX123" s="1009" t="s">
        <v>163</v>
      </c>
      <c r="IUY123" s="1009" t="s">
        <v>163</v>
      </c>
      <c r="IUZ123" s="1009" t="s">
        <v>163</v>
      </c>
      <c r="IVA123" s="1009" t="s">
        <v>163</v>
      </c>
      <c r="IVB123" s="1009" t="s">
        <v>163</v>
      </c>
      <c r="IVC123" s="1009" t="s">
        <v>163</v>
      </c>
      <c r="IVD123" s="1009" t="s">
        <v>163</v>
      </c>
      <c r="IVE123" s="1009" t="s">
        <v>163</v>
      </c>
      <c r="IVF123" s="1009" t="s">
        <v>163</v>
      </c>
      <c r="IVG123" s="1009" t="s">
        <v>163</v>
      </c>
      <c r="IVH123" s="1009" t="s">
        <v>163</v>
      </c>
      <c r="IVI123" s="1009" t="s">
        <v>163</v>
      </c>
      <c r="IVJ123" s="1009" t="s">
        <v>163</v>
      </c>
      <c r="IVK123" s="1009" t="s">
        <v>163</v>
      </c>
      <c r="IVL123" s="1009" t="s">
        <v>163</v>
      </c>
      <c r="IVM123" s="1009" t="s">
        <v>163</v>
      </c>
      <c r="IVN123" s="1009" t="s">
        <v>163</v>
      </c>
      <c r="IVO123" s="1009" t="s">
        <v>163</v>
      </c>
      <c r="IVP123" s="1009" t="s">
        <v>163</v>
      </c>
      <c r="IVQ123" s="1009" t="s">
        <v>163</v>
      </c>
      <c r="IVR123" s="1009" t="s">
        <v>163</v>
      </c>
      <c r="IVS123" s="1009" t="s">
        <v>163</v>
      </c>
      <c r="IVT123" s="1009" t="s">
        <v>163</v>
      </c>
      <c r="IVU123" s="1009" t="s">
        <v>163</v>
      </c>
      <c r="IVV123" s="1009" t="s">
        <v>163</v>
      </c>
      <c r="IVW123" s="1009" t="s">
        <v>163</v>
      </c>
      <c r="IVX123" s="1009" t="s">
        <v>163</v>
      </c>
      <c r="IVY123" s="1009" t="s">
        <v>163</v>
      </c>
      <c r="IVZ123" s="1009" t="s">
        <v>163</v>
      </c>
      <c r="IWA123" s="1009" t="s">
        <v>163</v>
      </c>
      <c r="IWB123" s="1009" t="s">
        <v>163</v>
      </c>
      <c r="IWC123" s="1009" t="s">
        <v>163</v>
      </c>
      <c r="IWD123" s="1009" t="s">
        <v>163</v>
      </c>
      <c r="IWE123" s="1009" t="s">
        <v>163</v>
      </c>
      <c r="IWF123" s="1009" t="s">
        <v>163</v>
      </c>
      <c r="IWG123" s="1009" t="s">
        <v>163</v>
      </c>
      <c r="IWH123" s="1009" t="s">
        <v>163</v>
      </c>
      <c r="IWI123" s="1009" t="s">
        <v>163</v>
      </c>
      <c r="IWJ123" s="1009" t="s">
        <v>163</v>
      </c>
      <c r="IWK123" s="1009" t="s">
        <v>163</v>
      </c>
      <c r="IWL123" s="1009" t="s">
        <v>163</v>
      </c>
      <c r="IWM123" s="1009" t="s">
        <v>163</v>
      </c>
      <c r="IWN123" s="1009" t="s">
        <v>163</v>
      </c>
      <c r="IWO123" s="1009" t="s">
        <v>163</v>
      </c>
      <c r="IWP123" s="1009" t="s">
        <v>163</v>
      </c>
      <c r="IWQ123" s="1009" t="s">
        <v>163</v>
      </c>
      <c r="IWR123" s="1009" t="s">
        <v>163</v>
      </c>
      <c r="IWS123" s="1009" t="s">
        <v>163</v>
      </c>
      <c r="IWT123" s="1009" t="s">
        <v>163</v>
      </c>
      <c r="IWU123" s="1009" t="s">
        <v>163</v>
      </c>
      <c r="IWV123" s="1009" t="s">
        <v>163</v>
      </c>
      <c r="IWW123" s="1009" t="s">
        <v>163</v>
      </c>
      <c r="IWX123" s="1009" t="s">
        <v>163</v>
      </c>
      <c r="IWY123" s="1009" t="s">
        <v>163</v>
      </c>
      <c r="IWZ123" s="1009" t="s">
        <v>163</v>
      </c>
      <c r="IXA123" s="1009" t="s">
        <v>163</v>
      </c>
      <c r="IXB123" s="1009" t="s">
        <v>163</v>
      </c>
      <c r="IXC123" s="1009" t="s">
        <v>163</v>
      </c>
      <c r="IXD123" s="1009" t="s">
        <v>163</v>
      </c>
      <c r="IXE123" s="1009" t="s">
        <v>163</v>
      </c>
      <c r="IXF123" s="1009" t="s">
        <v>163</v>
      </c>
      <c r="IXG123" s="1009" t="s">
        <v>163</v>
      </c>
      <c r="IXH123" s="1009" t="s">
        <v>163</v>
      </c>
      <c r="IXI123" s="1009" t="s">
        <v>163</v>
      </c>
      <c r="IXJ123" s="1009" t="s">
        <v>163</v>
      </c>
      <c r="IXK123" s="1009" t="s">
        <v>163</v>
      </c>
      <c r="IXL123" s="1009" t="s">
        <v>163</v>
      </c>
      <c r="IXM123" s="1009" t="s">
        <v>163</v>
      </c>
      <c r="IXN123" s="1009" t="s">
        <v>163</v>
      </c>
      <c r="IXO123" s="1009" t="s">
        <v>163</v>
      </c>
      <c r="IXP123" s="1009" t="s">
        <v>163</v>
      </c>
      <c r="IXQ123" s="1009" t="s">
        <v>163</v>
      </c>
      <c r="IXR123" s="1009" t="s">
        <v>163</v>
      </c>
      <c r="IXS123" s="1009" t="s">
        <v>163</v>
      </c>
      <c r="IXT123" s="1009" t="s">
        <v>163</v>
      </c>
      <c r="IXU123" s="1009" t="s">
        <v>163</v>
      </c>
      <c r="IXV123" s="1009" t="s">
        <v>163</v>
      </c>
      <c r="IXW123" s="1009" t="s">
        <v>163</v>
      </c>
      <c r="IXX123" s="1009" t="s">
        <v>163</v>
      </c>
      <c r="IXY123" s="1009" t="s">
        <v>163</v>
      </c>
      <c r="IXZ123" s="1009" t="s">
        <v>163</v>
      </c>
      <c r="IYA123" s="1009" t="s">
        <v>163</v>
      </c>
      <c r="IYB123" s="1009" t="s">
        <v>163</v>
      </c>
      <c r="IYC123" s="1009" t="s">
        <v>163</v>
      </c>
      <c r="IYD123" s="1009" t="s">
        <v>163</v>
      </c>
      <c r="IYE123" s="1009" t="s">
        <v>163</v>
      </c>
      <c r="IYF123" s="1009" t="s">
        <v>163</v>
      </c>
      <c r="IYG123" s="1009" t="s">
        <v>163</v>
      </c>
      <c r="IYH123" s="1009" t="s">
        <v>163</v>
      </c>
      <c r="IYI123" s="1009" t="s">
        <v>163</v>
      </c>
      <c r="IYJ123" s="1009" t="s">
        <v>163</v>
      </c>
      <c r="IYK123" s="1009" t="s">
        <v>163</v>
      </c>
      <c r="IYL123" s="1009" t="s">
        <v>163</v>
      </c>
      <c r="IYM123" s="1009" t="s">
        <v>163</v>
      </c>
      <c r="IYN123" s="1009" t="s">
        <v>163</v>
      </c>
      <c r="IYO123" s="1009" t="s">
        <v>163</v>
      </c>
      <c r="IYP123" s="1009" t="s">
        <v>163</v>
      </c>
      <c r="IYQ123" s="1009" t="s">
        <v>163</v>
      </c>
      <c r="IYR123" s="1009" t="s">
        <v>163</v>
      </c>
      <c r="IYS123" s="1009" t="s">
        <v>163</v>
      </c>
      <c r="IYT123" s="1009" t="s">
        <v>163</v>
      </c>
      <c r="IYU123" s="1009" t="s">
        <v>163</v>
      </c>
      <c r="IYV123" s="1009" t="s">
        <v>163</v>
      </c>
      <c r="IYW123" s="1009" t="s">
        <v>163</v>
      </c>
      <c r="IYX123" s="1009" t="s">
        <v>163</v>
      </c>
      <c r="IYY123" s="1009" t="s">
        <v>163</v>
      </c>
      <c r="IYZ123" s="1009" t="s">
        <v>163</v>
      </c>
      <c r="IZA123" s="1009" t="s">
        <v>163</v>
      </c>
      <c r="IZB123" s="1009" t="s">
        <v>163</v>
      </c>
      <c r="IZC123" s="1009" t="s">
        <v>163</v>
      </c>
      <c r="IZD123" s="1009" t="s">
        <v>163</v>
      </c>
      <c r="IZE123" s="1009" t="s">
        <v>163</v>
      </c>
      <c r="IZF123" s="1009" t="s">
        <v>163</v>
      </c>
      <c r="IZG123" s="1009" t="s">
        <v>163</v>
      </c>
      <c r="IZH123" s="1009" t="s">
        <v>163</v>
      </c>
      <c r="IZI123" s="1009" t="s">
        <v>163</v>
      </c>
      <c r="IZJ123" s="1009" t="s">
        <v>163</v>
      </c>
      <c r="IZK123" s="1009" t="s">
        <v>163</v>
      </c>
      <c r="IZL123" s="1009" t="s">
        <v>163</v>
      </c>
      <c r="IZM123" s="1009" t="s">
        <v>163</v>
      </c>
      <c r="IZN123" s="1009" t="s">
        <v>163</v>
      </c>
      <c r="IZO123" s="1009" t="s">
        <v>163</v>
      </c>
      <c r="IZP123" s="1009" t="s">
        <v>163</v>
      </c>
      <c r="IZQ123" s="1009" t="s">
        <v>163</v>
      </c>
      <c r="IZR123" s="1009" t="s">
        <v>163</v>
      </c>
      <c r="IZS123" s="1009" t="s">
        <v>163</v>
      </c>
      <c r="IZT123" s="1009" t="s">
        <v>163</v>
      </c>
      <c r="IZU123" s="1009" t="s">
        <v>163</v>
      </c>
      <c r="IZV123" s="1009" t="s">
        <v>163</v>
      </c>
      <c r="IZW123" s="1009" t="s">
        <v>163</v>
      </c>
      <c r="IZX123" s="1009" t="s">
        <v>163</v>
      </c>
      <c r="IZY123" s="1009" t="s">
        <v>163</v>
      </c>
      <c r="IZZ123" s="1009" t="s">
        <v>163</v>
      </c>
      <c r="JAA123" s="1009" t="s">
        <v>163</v>
      </c>
      <c r="JAB123" s="1009" t="s">
        <v>163</v>
      </c>
      <c r="JAC123" s="1009" t="s">
        <v>163</v>
      </c>
      <c r="JAD123" s="1009" t="s">
        <v>163</v>
      </c>
      <c r="JAE123" s="1009" t="s">
        <v>163</v>
      </c>
      <c r="JAF123" s="1009" t="s">
        <v>163</v>
      </c>
      <c r="JAG123" s="1009" t="s">
        <v>163</v>
      </c>
      <c r="JAH123" s="1009" t="s">
        <v>163</v>
      </c>
      <c r="JAI123" s="1009" t="s">
        <v>163</v>
      </c>
      <c r="JAJ123" s="1009" t="s">
        <v>163</v>
      </c>
      <c r="JAK123" s="1009" t="s">
        <v>163</v>
      </c>
      <c r="JAL123" s="1009" t="s">
        <v>163</v>
      </c>
      <c r="JAM123" s="1009" t="s">
        <v>163</v>
      </c>
      <c r="JAN123" s="1009" t="s">
        <v>163</v>
      </c>
      <c r="JAO123" s="1009" t="s">
        <v>163</v>
      </c>
      <c r="JAP123" s="1009" t="s">
        <v>163</v>
      </c>
      <c r="JAQ123" s="1009" t="s">
        <v>163</v>
      </c>
      <c r="JAR123" s="1009" t="s">
        <v>163</v>
      </c>
      <c r="JAS123" s="1009" t="s">
        <v>163</v>
      </c>
      <c r="JAT123" s="1009" t="s">
        <v>163</v>
      </c>
      <c r="JAU123" s="1009" t="s">
        <v>163</v>
      </c>
      <c r="JAV123" s="1009" t="s">
        <v>163</v>
      </c>
      <c r="JAW123" s="1009" t="s">
        <v>163</v>
      </c>
      <c r="JAX123" s="1009" t="s">
        <v>163</v>
      </c>
      <c r="JAY123" s="1009" t="s">
        <v>163</v>
      </c>
      <c r="JAZ123" s="1009" t="s">
        <v>163</v>
      </c>
      <c r="JBA123" s="1009" t="s">
        <v>163</v>
      </c>
      <c r="JBB123" s="1009" t="s">
        <v>163</v>
      </c>
      <c r="JBC123" s="1009" t="s">
        <v>163</v>
      </c>
      <c r="JBD123" s="1009" t="s">
        <v>163</v>
      </c>
      <c r="JBE123" s="1009" t="s">
        <v>163</v>
      </c>
      <c r="JBF123" s="1009" t="s">
        <v>163</v>
      </c>
      <c r="JBG123" s="1009" t="s">
        <v>163</v>
      </c>
      <c r="JBH123" s="1009" t="s">
        <v>163</v>
      </c>
      <c r="JBI123" s="1009" t="s">
        <v>163</v>
      </c>
      <c r="JBJ123" s="1009" t="s">
        <v>163</v>
      </c>
      <c r="JBK123" s="1009" t="s">
        <v>163</v>
      </c>
      <c r="JBL123" s="1009" t="s">
        <v>163</v>
      </c>
      <c r="JBM123" s="1009" t="s">
        <v>163</v>
      </c>
      <c r="JBN123" s="1009" t="s">
        <v>163</v>
      </c>
      <c r="JBO123" s="1009" t="s">
        <v>163</v>
      </c>
      <c r="JBP123" s="1009" t="s">
        <v>163</v>
      </c>
      <c r="JBQ123" s="1009" t="s">
        <v>163</v>
      </c>
      <c r="JBR123" s="1009" t="s">
        <v>163</v>
      </c>
      <c r="JBS123" s="1009" t="s">
        <v>163</v>
      </c>
      <c r="JBT123" s="1009" t="s">
        <v>163</v>
      </c>
      <c r="JBU123" s="1009" t="s">
        <v>163</v>
      </c>
      <c r="JBV123" s="1009" t="s">
        <v>163</v>
      </c>
      <c r="JBW123" s="1009" t="s">
        <v>163</v>
      </c>
      <c r="JBX123" s="1009" t="s">
        <v>163</v>
      </c>
      <c r="JBY123" s="1009" t="s">
        <v>163</v>
      </c>
      <c r="JBZ123" s="1009" t="s">
        <v>163</v>
      </c>
      <c r="JCA123" s="1009" t="s">
        <v>163</v>
      </c>
      <c r="JCB123" s="1009" t="s">
        <v>163</v>
      </c>
      <c r="JCC123" s="1009" t="s">
        <v>163</v>
      </c>
      <c r="JCD123" s="1009" t="s">
        <v>163</v>
      </c>
      <c r="JCE123" s="1009" t="s">
        <v>163</v>
      </c>
      <c r="JCF123" s="1009" t="s">
        <v>163</v>
      </c>
      <c r="JCG123" s="1009" t="s">
        <v>163</v>
      </c>
      <c r="JCH123" s="1009" t="s">
        <v>163</v>
      </c>
      <c r="JCI123" s="1009" t="s">
        <v>163</v>
      </c>
      <c r="JCJ123" s="1009" t="s">
        <v>163</v>
      </c>
      <c r="JCK123" s="1009" t="s">
        <v>163</v>
      </c>
      <c r="JCL123" s="1009" t="s">
        <v>163</v>
      </c>
      <c r="JCM123" s="1009" t="s">
        <v>163</v>
      </c>
      <c r="JCN123" s="1009" t="s">
        <v>163</v>
      </c>
      <c r="JCO123" s="1009" t="s">
        <v>163</v>
      </c>
      <c r="JCP123" s="1009" t="s">
        <v>163</v>
      </c>
      <c r="JCQ123" s="1009" t="s">
        <v>163</v>
      </c>
      <c r="JCR123" s="1009" t="s">
        <v>163</v>
      </c>
      <c r="JCS123" s="1009" t="s">
        <v>163</v>
      </c>
      <c r="JCT123" s="1009" t="s">
        <v>163</v>
      </c>
      <c r="JCU123" s="1009" t="s">
        <v>163</v>
      </c>
      <c r="JCV123" s="1009" t="s">
        <v>163</v>
      </c>
      <c r="JCW123" s="1009" t="s">
        <v>163</v>
      </c>
      <c r="JCX123" s="1009" t="s">
        <v>163</v>
      </c>
      <c r="JCY123" s="1009" t="s">
        <v>163</v>
      </c>
      <c r="JCZ123" s="1009" t="s">
        <v>163</v>
      </c>
      <c r="JDA123" s="1009" t="s">
        <v>163</v>
      </c>
      <c r="JDB123" s="1009" t="s">
        <v>163</v>
      </c>
      <c r="JDC123" s="1009" t="s">
        <v>163</v>
      </c>
      <c r="JDD123" s="1009" t="s">
        <v>163</v>
      </c>
      <c r="JDE123" s="1009" t="s">
        <v>163</v>
      </c>
      <c r="JDF123" s="1009" t="s">
        <v>163</v>
      </c>
      <c r="JDG123" s="1009" t="s">
        <v>163</v>
      </c>
      <c r="JDH123" s="1009" t="s">
        <v>163</v>
      </c>
      <c r="JDI123" s="1009" t="s">
        <v>163</v>
      </c>
      <c r="JDJ123" s="1009" t="s">
        <v>163</v>
      </c>
      <c r="JDK123" s="1009" t="s">
        <v>163</v>
      </c>
      <c r="JDL123" s="1009" t="s">
        <v>163</v>
      </c>
      <c r="JDM123" s="1009" t="s">
        <v>163</v>
      </c>
      <c r="JDN123" s="1009" t="s">
        <v>163</v>
      </c>
      <c r="JDO123" s="1009" t="s">
        <v>163</v>
      </c>
      <c r="JDP123" s="1009" t="s">
        <v>163</v>
      </c>
      <c r="JDQ123" s="1009" t="s">
        <v>163</v>
      </c>
      <c r="JDR123" s="1009" t="s">
        <v>163</v>
      </c>
      <c r="JDS123" s="1009" t="s">
        <v>163</v>
      </c>
      <c r="JDT123" s="1009" t="s">
        <v>163</v>
      </c>
      <c r="JDU123" s="1009" t="s">
        <v>163</v>
      </c>
      <c r="JDV123" s="1009" t="s">
        <v>163</v>
      </c>
      <c r="JDW123" s="1009" t="s">
        <v>163</v>
      </c>
      <c r="JDX123" s="1009" t="s">
        <v>163</v>
      </c>
      <c r="JDY123" s="1009" t="s">
        <v>163</v>
      </c>
      <c r="JDZ123" s="1009" t="s">
        <v>163</v>
      </c>
      <c r="JEA123" s="1009" t="s">
        <v>163</v>
      </c>
      <c r="JEB123" s="1009" t="s">
        <v>163</v>
      </c>
      <c r="JEC123" s="1009" t="s">
        <v>163</v>
      </c>
      <c r="JED123" s="1009" t="s">
        <v>163</v>
      </c>
      <c r="JEE123" s="1009" t="s">
        <v>163</v>
      </c>
      <c r="JEF123" s="1009" t="s">
        <v>163</v>
      </c>
      <c r="JEG123" s="1009" t="s">
        <v>163</v>
      </c>
      <c r="JEH123" s="1009" t="s">
        <v>163</v>
      </c>
      <c r="JEI123" s="1009" t="s">
        <v>163</v>
      </c>
      <c r="JEJ123" s="1009" t="s">
        <v>163</v>
      </c>
      <c r="JEK123" s="1009" t="s">
        <v>163</v>
      </c>
      <c r="JEL123" s="1009" t="s">
        <v>163</v>
      </c>
      <c r="JEM123" s="1009" t="s">
        <v>163</v>
      </c>
      <c r="JEN123" s="1009" t="s">
        <v>163</v>
      </c>
      <c r="JEO123" s="1009" t="s">
        <v>163</v>
      </c>
      <c r="JEP123" s="1009" t="s">
        <v>163</v>
      </c>
      <c r="JEQ123" s="1009" t="s">
        <v>163</v>
      </c>
      <c r="JER123" s="1009" t="s">
        <v>163</v>
      </c>
      <c r="JES123" s="1009" t="s">
        <v>163</v>
      </c>
      <c r="JET123" s="1009" t="s">
        <v>163</v>
      </c>
      <c r="JEU123" s="1009" t="s">
        <v>163</v>
      </c>
      <c r="JEV123" s="1009" t="s">
        <v>163</v>
      </c>
      <c r="JEW123" s="1009" t="s">
        <v>163</v>
      </c>
      <c r="JEX123" s="1009" t="s">
        <v>163</v>
      </c>
      <c r="JEY123" s="1009" t="s">
        <v>163</v>
      </c>
      <c r="JEZ123" s="1009" t="s">
        <v>163</v>
      </c>
      <c r="JFA123" s="1009" t="s">
        <v>163</v>
      </c>
      <c r="JFB123" s="1009" t="s">
        <v>163</v>
      </c>
      <c r="JFC123" s="1009" t="s">
        <v>163</v>
      </c>
      <c r="JFD123" s="1009" t="s">
        <v>163</v>
      </c>
      <c r="JFE123" s="1009" t="s">
        <v>163</v>
      </c>
      <c r="JFF123" s="1009" t="s">
        <v>163</v>
      </c>
      <c r="JFG123" s="1009" t="s">
        <v>163</v>
      </c>
      <c r="JFH123" s="1009" t="s">
        <v>163</v>
      </c>
      <c r="JFI123" s="1009" t="s">
        <v>163</v>
      </c>
      <c r="JFJ123" s="1009" t="s">
        <v>163</v>
      </c>
      <c r="JFK123" s="1009" t="s">
        <v>163</v>
      </c>
      <c r="JFL123" s="1009" t="s">
        <v>163</v>
      </c>
      <c r="JFM123" s="1009" t="s">
        <v>163</v>
      </c>
      <c r="JFN123" s="1009" t="s">
        <v>163</v>
      </c>
      <c r="JFO123" s="1009" t="s">
        <v>163</v>
      </c>
      <c r="JFP123" s="1009" t="s">
        <v>163</v>
      </c>
      <c r="JFQ123" s="1009" t="s">
        <v>163</v>
      </c>
      <c r="JFR123" s="1009" t="s">
        <v>163</v>
      </c>
      <c r="JFS123" s="1009" t="s">
        <v>163</v>
      </c>
      <c r="JFT123" s="1009" t="s">
        <v>163</v>
      </c>
      <c r="JFU123" s="1009" t="s">
        <v>163</v>
      </c>
      <c r="JFV123" s="1009" t="s">
        <v>163</v>
      </c>
      <c r="JFW123" s="1009" t="s">
        <v>163</v>
      </c>
      <c r="JFX123" s="1009" t="s">
        <v>163</v>
      </c>
      <c r="JFY123" s="1009" t="s">
        <v>163</v>
      </c>
      <c r="JFZ123" s="1009" t="s">
        <v>163</v>
      </c>
      <c r="JGA123" s="1009" t="s">
        <v>163</v>
      </c>
      <c r="JGB123" s="1009" t="s">
        <v>163</v>
      </c>
      <c r="JGC123" s="1009" t="s">
        <v>163</v>
      </c>
      <c r="JGD123" s="1009" t="s">
        <v>163</v>
      </c>
      <c r="JGE123" s="1009" t="s">
        <v>163</v>
      </c>
      <c r="JGF123" s="1009" t="s">
        <v>163</v>
      </c>
      <c r="JGG123" s="1009" t="s">
        <v>163</v>
      </c>
      <c r="JGH123" s="1009" t="s">
        <v>163</v>
      </c>
      <c r="JGI123" s="1009" t="s">
        <v>163</v>
      </c>
      <c r="JGJ123" s="1009" t="s">
        <v>163</v>
      </c>
      <c r="JGK123" s="1009" t="s">
        <v>163</v>
      </c>
      <c r="JGL123" s="1009" t="s">
        <v>163</v>
      </c>
      <c r="JGM123" s="1009" t="s">
        <v>163</v>
      </c>
      <c r="JGN123" s="1009" t="s">
        <v>163</v>
      </c>
      <c r="JGO123" s="1009" t="s">
        <v>163</v>
      </c>
      <c r="JGP123" s="1009" t="s">
        <v>163</v>
      </c>
      <c r="JGQ123" s="1009" t="s">
        <v>163</v>
      </c>
      <c r="JGR123" s="1009" t="s">
        <v>163</v>
      </c>
      <c r="JGS123" s="1009" t="s">
        <v>163</v>
      </c>
      <c r="JGT123" s="1009" t="s">
        <v>163</v>
      </c>
      <c r="JGU123" s="1009" t="s">
        <v>163</v>
      </c>
      <c r="JGV123" s="1009" t="s">
        <v>163</v>
      </c>
      <c r="JGW123" s="1009" t="s">
        <v>163</v>
      </c>
      <c r="JGX123" s="1009" t="s">
        <v>163</v>
      </c>
      <c r="JGY123" s="1009" t="s">
        <v>163</v>
      </c>
      <c r="JGZ123" s="1009" t="s">
        <v>163</v>
      </c>
      <c r="JHA123" s="1009" t="s">
        <v>163</v>
      </c>
      <c r="JHB123" s="1009" t="s">
        <v>163</v>
      </c>
      <c r="JHC123" s="1009" t="s">
        <v>163</v>
      </c>
      <c r="JHD123" s="1009" t="s">
        <v>163</v>
      </c>
      <c r="JHE123" s="1009" t="s">
        <v>163</v>
      </c>
      <c r="JHF123" s="1009" t="s">
        <v>163</v>
      </c>
      <c r="JHG123" s="1009" t="s">
        <v>163</v>
      </c>
      <c r="JHH123" s="1009" t="s">
        <v>163</v>
      </c>
      <c r="JHI123" s="1009" t="s">
        <v>163</v>
      </c>
      <c r="JHJ123" s="1009" t="s">
        <v>163</v>
      </c>
      <c r="JHK123" s="1009" t="s">
        <v>163</v>
      </c>
      <c r="JHL123" s="1009" t="s">
        <v>163</v>
      </c>
      <c r="JHM123" s="1009" t="s">
        <v>163</v>
      </c>
      <c r="JHN123" s="1009" t="s">
        <v>163</v>
      </c>
      <c r="JHO123" s="1009" t="s">
        <v>163</v>
      </c>
      <c r="JHP123" s="1009" t="s">
        <v>163</v>
      </c>
      <c r="JHQ123" s="1009" t="s">
        <v>163</v>
      </c>
      <c r="JHR123" s="1009" t="s">
        <v>163</v>
      </c>
      <c r="JHS123" s="1009" t="s">
        <v>163</v>
      </c>
      <c r="JHT123" s="1009" t="s">
        <v>163</v>
      </c>
      <c r="JHU123" s="1009" t="s">
        <v>163</v>
      </c>
      <c r="JHV123" s="1009" t="s">
        <v>163</v>
      </c>
      <c r="JHW123" s="1009" t="s">
        <v>163</v>
      </c>
      <c r="JHX123" s="1009" t="s">
        <v>163</v>
      </c>
      <c r="JHY123" s="1009" t="s">
        <v>163</v>
      </c>
      <c r="JHZ123" s="1009" t="s">
        <v>163</v>
      </c>
      <c r="JIA123" s="1009" t="s">
        <v>163</v>
      </c>
      <c r="JIB123" s="1009" t="s">
        <v>163</v>
      </c>
      <c r="JIC123" s="1009" t="s">
        <v>163</v>
      </c>
      <c r="JID123" s="1009" t="s">
        <v>163</v>
      </c>
      <c r="JIE123" s="1009" t="s">
        <v>163</v>
      </c>
      <c r="JIF123" s="1009" t="s">
        <v>163</v>
      </c>
      <c r="JIG123" s="1009" t="s">
        <v>163</v>
      </c>
      <c r="JIH123" s="1009" t="s">
        <v>163</v>
      </c>
      <c r="JII123" s="1009" t="s">
        <v>163</v>
      </c>
      <c r="JIJ123" s="1009" t="s">
        <v>163</v>
      </c>
      <c r="JIK123" s="1009" t="s">
        <v>163</v>
      </c>
      <c r="JIL123" s="1009" t="s">
        <v>163</v>
      </c>
      <c r="JIM123" s="1009" t="s">
        <v>163</v>
      </c>
      <c r="JIN123" s="1009" t="s">
        <v>163</v>
      </c>
      <c r="JIO123" s="1009" t="s">
        <v>163</v>
      </c>
      <c r="JIP123" s="1009" t="s">
        <v>163</v>
      </c>
      <c r="JIQ123" s="1009" t="s">
        <v>163</v>
      </c>
      <c r="JIR123" s="1009" t="s">
        <v>163</v>
      </c>
      <c r="JIS123" s="1009" t="s">
        <v>163</v>
      </c>
      <c r="JIT123" s="1009" t="s">
        <v>163</v>
      </c>
      <c r="JIU123" s="1009" t="s">
        <v>163</v>
      </c>
      <c r="JIV123" s="1009" t="s">
        <v>163</v>
      </c>
      <c r="JIW123" s="1009" t="s">
        <v>163</v>
      </c>
      <c r="JIX123" s="1009" t="s">
        <v>163</v>
      </c>
      <c r="JIY123" s="1009" t="s">
        <v>163</v>
      </c>
      <c r="JIZ123" s="1009" t="s">
        <v>163</v>
      </c>
      <c r="JJA123" s="1009" t="s">
        <v>163</v>
      </c>
      <c r="JJB123" s="1009" t="s">
        <v>163</v>
      </c>
      <c r="JJC123" s="1009" t="s">
        <v>163</v>
      </c>
      <c r="JJD123" s="1009" t="s">
        <v>163</v>
      </c>
      <c r="JJE123" s="1009" t="s">
        <v>163</v>
      </c>
      <c r="JJF123" s="1009" t="s">
        <v>163</v>
      </c>
      <c r="JJG123" s="1009" t="s">
        <v>163</v>
      </c>
      <c r="JJH123" s="1009" t="s">
        <v>163</v>
      </c>
      <c r="JJI123" s="1009" t="s">
        <v>163</v>
      </c>
      <c r="JJJ123" s="1009" t="s">
        <v>163</v>
      </c>
      <c r="JJK123" s="1009" t="s">
        <v>163</v>
      </c>
      <c r="JJL123" s="1009" t="s">
        <v>163</v>
      </c>
      <c r="JJM123" s="1009" t="s">
        <v>163</v>
      </c>
      <c r="JJN123" s="1009" t="s">
        <v>163</v>
      </c>
      <c r="JJO123" s="1009" t="s">
        <v>163</v>
      </c>
      <c r="JJP123" s="1009" t="s">
        <v>163</v>
      </c>
      <c r="JJQ123" s="1009" t="s">
        <v>163</v>
      </c>
      <c r="JJR123" s="1009" t="s">
        <v>163</v>
      </c>
      <c r="JJS123" s="1009" t="s">
        <v>163</v>
      </c>
      <c r="JJT123" s="1009" t="s">
        <v>163</v>
      </c>
      <c r="JJU123" s="1009" t="s">
        <v>163</v>
      </c>
      <c r="JJV123" s="1009" t="s">
        <v>163</v>
      </c>
      <c r="JJW123" s="1009" t="s">
        <v>163</v>
      </c>
      <c r="JJX123" s="1009" t="s">
        <v>163</v>
      </c>
      <c r="JJY123" s="1009" t="s">
        <v>163</v>
      </c>
      <c r="JJZ123" s="1009" t="s">
        <v>163</v>
      </c>
      <c r="JKA123" s="1009" t="s">
        <v>163</v>
      </c>
      <c r="JKB123" s="1009" t="s">
        <v>163</v>
      </c>
      <c r="JKC123" s="1009" t="s">
        <v>163</v>
      </c>
      <c r="JKD123" s="1009" t="s">
        <v>163</v>
      </c>
      <c r="JKE123" s="1009" t="s">
        <v>163</v>
      </c>
      <c r="JKF123" s="1009" t="s">
        <v>163</v>
      </c>
      <c r="JKG123" s="1009" t="s">
        <v>163</v>
      </c>
      <c r="JKH123" s="1009" t="s">
        <v>163</v>
      </c>
      <c r="JKI123" s="1009" t="s">
        <v>163</v>
      </c>
      <c r="JKJ123" s="1009" t="s">
        <v>163</v>
      </c>
      <c r="JKK123" s="1009" t="s">
        <v>163</v>
      </c>
      <c r="JKL123" s="1009" t="s">
        <v>163</v>
      </c>
      <c r="JKM123" s="1009" t="s">
        <v>163</v>
      </c>
      <c r="JKN123" s="1009" t="s">
        <v>163</v>
      </c>
      <c r="JKO123" s="1009" t="s">
        <v>163</v>
      </c>
      <c r="JKP123" s="1009" t="s">
        <v>163</v>
      </c>
      <c r="JKQ123" s="1009" t="s">
        <v>163</v>
      </c>
      <c r="JKR123" s="1009" t="s">
        <v>163</v>
      </c>
      <c r="JKS123" s="1009" t="s">
        <v>163</v>
      </c>
      <c r="JKT123" s="1009" t="s">
        <v>163</v>
      </c>
      <c r="JKU123" s="1009" t="s">
        <v>163</v>
      </c>
      <c r="JKV123" s="1009" t="s">
        <v>163</v>
      </c>
      <c r="JKW123" s="1009" t="s">
        <v>163</v>
      </c>
      <c r="JKX123" s="1009" t="s">
        <v>163</v>
      </c>
      <c r="JKY123" s="1009" t="s">
        <v>163</v>
      </c>
      <c r="JKZ123" s="1009" t="s">
        <v>163</v>
      </c>
      <c r="JLA123" s="1009" t="s">
        <v>163</v>
      </c>
      <c r="JLB123" s="1009" t="s">
        <v>163</v>
      </c>
      <c r="JLC123" s="1009" t="s">
        <v>163</v>
      </c>
      <c r="JLD123" s="1009" t="s">
        <v>163</v>
      </c>
      <c r="JLE123" s="1009" t="s">
        <v>163</v>
      </c>
      <c r="JLF123" s="1009" t="s">
        <v>163</v>
      </c>
      <c r="JLG123" s="1009" t="s">
        <v>163</v>
      </c>
      <c r="JLH123" s="1009" t="s">
        <v>163</v>
      </c>
      <c r="JLI123" s="1009" t="s">
        <v>163</v>
      </c>
      <c r="JLJ123" s="1009" t="s">
        <v>163</v>
      </c>
      <c r="JLK123" s="1009" t="s">
        <v>163</v>
      </c>
      <c r="JLL123" s="1009" t="s">
        <v>163</v>
      </c>
      <c r="JLM123" s="1009" t="s">
        <v>163</v>
      </c>
      <c r="JLN123" s="1009" t="s">
        <v>163</v>
      </c>
      <c r="JLO123" s="1009" t="s">
        <v>163</v>
      </c>
      <c r="JLP123" s="1009" t="s">
        <v>163</v>
      </c>
      <c r="JLQ123" s="1009" t="s">
        <v>163</v>
      </c>
      <c r="JLR123" s="1009" t="s">
        <v>163</v>
      </c>
      <c r="JLS123" s="1009" t="s">
        <v>163</v>
      </c>
      <c r="JLT123" s="1009" t="s">
        <v>163</v>
      </c>
      <c r="JLU123" s="1009" t="s">
        <v>163</v>
      </c>
      <c r="JLV123" s="1009" t="s">
        <v>163</v>
      </c>
      <c r="JLW123" s="1009" t="s">
        <v>163</v>
      </c>
      <c r="JLX123" s="1009" t="s">
        <v>163</v>
      </c>
      <c r="JLY123" s="1009" t="s">
        <v>163</v>
      </c>
      <c r="JLZ123" s="1009" t="s">
        <v>163</v>
      </c>
      <c r="JMA123" s="1009" t="s">
        <v>163</v>
      </c>
      <c r="JMB123" s="1009" t="s">
        <v>163</v>
      </c>
      <c r="JMC123" s="1009" t="s">
        <v>163</v>
      </c>
      <c r="JMD123" s="1009" t="s">
        <v>163</v>
      </c>
      <c r="JME123" s="1009" t="s">
        <v>163</v>
      </c>
      <c r="JMF123" s="1009" t="s">
        <v>163</v>
      </c>
      <c r="JMG123" s="1009" t="s">
        <v>163</v>
      </c>
      <c r="JMH123" s="1009" t="s">
        <v>163</v>
      </c>
      <c r="JMI123" s="1009" t="s">
        <v>163</v>
      </c>
      <c r="JMJ123" s="1009" t="s">
        <v>163</v>
      </c>
      <c r="JMK123" s="1009" t="s">
        <v>163</v>
      </c>
      <c r="JML123" s="1009" t="s">
        <v>163</v>
      </c>
      <c r="JMM123" s="1009" t="s">
        <v>163</v>
      </c>
      <c r="JMN123" s="1009" t="s">
        <v>163</v>
      </c>
      <c r="JMO123" s="1009" t="s">
        <v>163</v>
      </c>
      <c r="JMP123" s="1009" t="s">
        <v>163</v>
      </c>
      <c r="JMQ123" s="1009" t="s">
        <v>163</v>
      </c>
      <c r="JMR123" s="1009" t="s">
        <v>163</v>
      </c>
      <c r="JMS123" s="1009" t="s">
        <v>163</v>
      </c>
      <c r="JMT123" s="1009" t="s">
        <v>163</v>
      </c>
      <c r="JMU123" s="1009" t="s">
        <v>163</v>
      </c>
      <c r="JMV123" s="1009" t="s">
        <v>163</v>
      </c>
      <c r="JMW123" s="1009" t="s">
        <v>163</v>
      </c>
      <c r="JMX123" s="1009" t="s">
        <v>163</v>
      </c>
      <c r="JMY123" s="1009" t="s">
        <v>163</v>
      </c>
      <c r="JMZ123" s="1009" t="s">
        <v>163</v>
      </c>
      <c r="JNA123" s="1009" t="s">
        <v>163</v>
      </c>
      <c r="JNB123" s="1009" t="s">
        <v>163</v>
      </c>
      <c r="JNC123" s="1009" t="s">
        <v>163</v>
      </c>
      <c r="JND123" s="1009" t="s">
        <v>163</v>
      </c>
      <c r="JNE123" s="1009" t="s">
        <v>163</v>
      </c>
      <c r="JNF123" s="1009" t="s">
        <v>163</v>
      </c>
      <c r="JNG123" s="1009" t="s">
        <v>163</v>
      </c>
      <c r="JNH123" s="1009" t="s">
        <v>163</v>
      </c>
      <c r="JNI123" s="1009" t="s">
        <v>163</v>
      </c>
      <c r="JNJ123" s="1009" t="s">
        <v>163</v>
      </c>
      <c r="JNK123" s="1009" t="s">
        <v>163</v>
      </c>
      <c r="JNL123" s="1009" t="s">
        <v>163</v>
      </c>
      <c r="JNM123" s="1009" t="s">
        <v>163</v>
      </c>
      <c r="JNN123" s="1009" t="s">
        <v>163</v>
      </c>
      <c r="JNO123" s="1009" t="s">
        <v>163</v>
      </c>
      <c r="JNP123" s="1009" t="s">
        <v>163</v>
      </c>
      <c r="JNQ123" s="1009" t="s">
        <v>163</v>
      </c>
      <c r="JNR123" s="1009" t="s">
        <v>163</v>
      </c>
      <c r="JNS123" s="1009" t="s">
        <v>163</v>
      </c>
      <c r="JNT123" s="1009" t="s">
        <v>163</v>
      </c>
      <c r="JNU123" s="1009" t="s">
        <v>163</v>
      </c>
      <c r="JNV123" s="1009" t="s">
        <v>163</v>
      </c>
      <c r="JNW123" s="1009" t="s">
        <v>163</v>
      </c>
      <c r="JNX123" s="1009" t="s">
        <v>163</v>
      </c>
      <c r="JNY123" s="1009" t="s">
        <v>163</v>
      </c>
      <c r="JNZ123" s="1009" t="s">
        <v>163</v>
      </c>
      <c r="JOA123" s="1009" t="s">
        <v>163</v>
      </c>
      <c r="JOB123" s="1009" t="s">
        <v>163</v>
      </c>
      <c r="JOC123" s="1009" t="s">
        <v>163</v>
      </c>
      <c r="JOD123" s="1009" t="s">
        <v>163</v>
      </c>
      <c r="JOE123" s="1009" t="s">
        <v>163</v>
      </c>
      <c r="JOF123" s="1009" t="s">
        <v>163</v>
      </c>
      <c r="JOG123" s="1009" t="s">
        <v>163</v>
      </c>
      <c r="JOH123" s="1009" t="s">
        <v>163</v>
      </c>
      <c r="JOI123" s="1009" t="s">
        <v>163</v>
      </c>
      <c r="JOJ123" s="1009" t="s">
        <v>163</v>
      </c>
      <c r="JOK123" s="1009" t="s">
        <v>163</v>
      </c>
      <c r="JOL123" s="1009" t="s">
        <v>163</v>
      </c>
      <c r="JOM123" s="1009" t="s">
        <v>163</v>
      </c>
      <c r="JON123" s="1009" t="s">
        <v>163</v>
      </c>
      <c r="JOO123" s="1009" t="s">
        <v>163</v>
      </c>
      <c r="JOP123" s="1009" t="s">
        <v>163</v>
      </c>
      <c r="JOQ123" s="1009" t="s">
        <v>163</v>
      </c>
      <c r="JOR123" s="1009" t="s">
        <v>163</v>
      </c>
      <c r="JOS123" s="1009" t="s">
        <v>163</v>
      </c>
      <c r="JOT123" s="1009" t="s">
        <v>163</v>
      </c>
      <c r="JOU123" s="1009" t="s">
        <v>163</v>
      </c>
      <c r="JOV123" s="1009" t="s">
        <v>163</v>
      </c>
      <c r="JOW123" s="1009" t="s">
        <v>163</v>
      </c>
      <c r="JOX123" s="1009" t="s">
        <v>163</v>
      </c>
      <c r="JOY123" s="1009" t="s">
        <v>163</v>
      </c>
      <c r="JOZ123" s="1009" t="s">
        <v>163</v>
      </c>
      <c r="JPA123" s="1009" t="s">
        <v>163</v>
      </c>
      <c r="JPB123" s="1009" t="s">
        <v>163</v>
      </c>
      <c r="JPC123" s="1009" t="s">
        <v>163</v>
      </c>
      <c r="JPD123" s="1009" t="s">
        <v>163</v>
      </c>
      <c r="JPE123" s="1009" t="s">
        <v>163</v>
      </c>
      <c r="JPF123" s="1009" t="s">
        <v>163</v>
      </c>
      <c r="JPG123" s="1009" t="s">
        <v>163</v>
      </c>
      <c r="JPH123" s="1009" t="s">
        <v>163</v>
      </c>
      <c r="JPI123" s="1009" t="s">
        <v>163</v>
      </c>
      <c r="JPJ123" s="1009" t="s">
        <v>163</v>
      </c>
      <c r="JPK123" s="1009" t="s">
        <v>163</v>
      </c>
      <c r="JPL123" s="1009" t="s">
        <v>163</v>
      </c>
      <c r="JPM123" s="1009" t="s">
        <v>163</v>
      </c>
      <c r="JPN123" s="1009" t="s">
        <v>163</v>
      </c>
      <c r="JPO123" s="1009" t="s">
        <v>163</v>
      </c>
      <c r="JPP123" s="1009" t="s">
        <v>163</v>
      </c>
      <c r="JPQ123" s="1009" t="s">
        <v>163</v>
      </c>
      <c r="JPR123" s="1009" t="s">
        <v>163</v>
      </c>
      <c r="JPS123" s="1009" t="s">
        <v>163</v>
      </c>
      <c r="JPT123" s="1009" t="s">
        <v>163</v>
      </c>
      <c r="JPU123" s="1009" t="s">
        <v>163</v>
      </c>
      <c r="JPV123" s="1009" t="s">
        <v>163</v>
      </c>
      <c r="JPW123" s="1009" t="s">
        <v>163</v>
      </c>
      <c r="JPX123" s="1009" t="s">
        <v>163</v>
      </c>
      <c r="JPY123" s="1009" t="s">
        <v>163</v>
      </c>
      <c r="JPZ123" s="1009" t="s">
        <v>163</v>
      </c>
      <c r="JQA123" s="1009" t="s">
        <v>163</v>
      </c>
      <c r="JQB123" s="1009" t="s">
        <v>163</v>
      </c>
      <c r="JQC123" s="1009" t="s">
        <v>163</v>
      </c>
      <c r="JQD123" s="1009" t="s">
        <v>163</v>
      </c>
      <c r="JQE123" s="1009" t="s">
        <v>163</v>
      </c>
      <c r="JQF123" s="1009" t="s">
        <v>163</v>
      </c>
      <c r="JQG123" s="1009" t="s">
        <v>163</v>
      </c>
      <c r="JQH123" s="1009" t="s">
        <v>163</v>
      </c>
      <c r="JQI123" s="1009" t="s">
        <v>163</v>
      </c>
      <c r="JQJ123" s="1009" t="s">
        <v>163</v>
      </c>
      <c r="JQK123" s="1009" t="s">
        <v>163</v>
      </c>
      <c r="JQL123" s="1009" t="s">
        <v>163</v>
      </c>
      <c r="JQM123" s="1009" t="s">
        <v>163</v>
      </c>
      <c r="JQN123" s="1009" t="s">
        <v>163</v>
      </c>
      <c r="JQO123" s="1009" t="s">
        <v>163</v>
      </c>
      <c r="JQP123" s="1009" t="s">
        <v>163</v>
      </c>
      <c r="JQQ123" s="1009" t="s">
        <v>163</v>
      </c>
      <c r="JQR123" s="1009" t="s">
        <v>163</v>
      </c>
      <c r="JQS123" s="1009" t="s">
        <v>163</v>
      </c>
      <c r="JQT123" s="1009" t="s">
        <v>163</v>
      </c>
      <c r="JQU123" s="1009" t="s">
        <v>163</v>
      </c>
      <c r="JQV123" s="1009" t="s">
        <v>163</v>
      </c>
      <c r="JQW123" s="1009" t="s">
        <v>163</v>
      </c>
      <c r="JQX123" s="1009" t="s">
        <v>163</v>
      </c>
      <c r="JQY123" s="1009" t="s">
        <v>163</v>
      </c>
      <c r="JQZ123" s="1009" t="s">
        <v>163</v>
      </c>
      <c r="JRA123" s="1009" t="s">
        <v>163</v>
      </c>
      <c r="JRB123" s="1009" t="s">
        <v>163</v>
      </c>
      <c r="JRC123" s="1009" t="s">
        <v>163</v>
      </c>
      <c r="JRD123" s="1009" t="s">
        <v>163</v>
      </c>
      <c r="JRE123" s="1009" t="s">
        <v>163</v>
      </c>
      <c r="JRF123" s="1009" t="s">
        <v>163</v>
      </c>
      <c r="JRG123" s="1009" t="s">
        <v>163</v>
      </c>
      <c r="JRH123" s="1009" t="s">
        <v>163</v>
      </c>
      <c r="JRI123" s="1009" t="s">
        <v>163</v>
      </c>
      <c r="JRJ123" s="1009" t="s">
        <v>163</v>
      </c>
      <c r="JRK123" s="1009" t="s">
        <v>163</v>
      </c>
      <c r="JRL123" s="1009" t="s">
        <v>163</v>
      </c>
      <c r="JRM123" s="1009" t="s">
        <v>163</v>
      </c>
      <c r="JRN123" s="1009" t="s">
        <v>163</v>
      </c>
      <c r="JRO123" s="1009" t="s">
        <v>163</v>
      </c>
      <c r="JRP123" s="1009" t="s">
        <v>163</v>
      </c>
      <c r="JRQ123" s="1009" t="s">
        <v>163</v>
      </c>
      <c r="JRR123" s="1009" t="s">
        <v>163</v>
      </c>
      <c r="JRS123" s="1009" t="s">
        <v>163</v>
      </c>
      <c r="JRT123" s="1009" t="s">
        <v>163</v>
      </c>
      <c r="JRU123" s="1009" t="s">
        <v>163</v>
      </c>
      <c r="JRV123" s="1009" t="s">
        <v>163</v>
      </c>
      <c r="JRW123" s="1009" t="s">
        <v>163</v>
      </c>
      <c r="JRX123" s="1009" t="s">
        <v>163</v>
      </c>
      <c r="JRY123" s="1009" t="s">
        <v>163</v>
      </c>
      <c r="JRZ123" s="1009" t="s">
        <v>163</v>
      </c>
      <c r="JSA123" s="1009" t="s">
        <v>163</v>
      </c>
      <c r="JSB123" s="1009" t="s">
        <v>163</v>
      </c>
      <c r="JSC123" s="1009" t="s">
        <v>163</v>
      </c>
      <c r="JSD123" s="1009" t="s">
        <v>163</v>
      </c>
      <c r="JSE123" s="1009" t="s">
        <v>163</v>
      </c>
      <c r="JSF123" s="1009" t="s">
        <v>163</v>
      </c>
      <c r="JSG123" s="1009" t="s">
        <v>163</v>
      </c>
      <c r="JSH123" s="1009" t="s">
        <v>163</v>
      </c>
      <c r="JSI123" s="1009" t="s">
        <v>163</v>
      </c>
      <c r="JSJ123" s="1009" t="s">
        <v>163</v>
      </c>
      <c r="JSK123" s="1009" t="s">
        <v>163</v>
      </c>
      <c r="JSL123" s="1009" t="s">
        <v>163</v>
      </c>
      <c r="JSM123" s="1009" t="s">
        <v>163</v>
      </c>
      <c r="JSN123" s="1009" t="s">
        <v>163</v>
      </c>
      <c r="JSO123" s="1009" t="s">
        <v>163</v>
      </c>
      <c r="JSP123" s="1009" t="s">
        <v>163</v>
      </c>
      <c r="JSQ123" s="1009" t="s">
        <v>163</v>
      </c>
      <c r="JSR123" s="1009" t="s">
        <v>163</v>
      </c>
      <c r="JSS123" s="1009" t="s">
        <v>163</v>
      </c>
      <c r="JST123" s="1009" t="s">
        <v>163</v>
      </c>
      <c r="JSU123" s="1009" t="s">
        <v>163</v>
      </c>
      <c r="JSV123" s="1009" t="s">
        <v>163</v>
      </c>
      <c r="JSW123" s="1009" t="s">
        <v>163</v>
      </c>
      <c r="JSX123" s="1009" t="s">
        <v>163</v>
      </c>
      <c r="JSY123" s="1009" t="s">
        <v>163</v>
      </c>
      <c r="JSZ123" s="1009" t="s">
        <v>163</v>
      </c>
      <c r="JTA123" s="1009" t="s">
        <v>163</v>
      </c>
      <c r="JTB123" s="1009" t="s">
        <v>163</v>
      </c>
      <c r="JTC123" s="1009" t="s">
        <v>163</v>
      </c>
      <c r="JTD123" s="1009" t="s">
        <v>163</v>
      </c>
      <c r="JTE123" s="1009" t="s">
        <v>163</v>
      </c>
      <c r="JTF123" s="1009" t="s">
        <v>163</v>
      </c>
      <c r="JTG123" s="1009" t="s">
        <v>163</v>
      </c>
      <c r="JTH123" s="1009" t="s">
        <v>163</v>
      </c>
      <c r="JTI123" s="1009" t="s">
        <v>163</v>
      </c>
      <c r="JTJ123" s="1009" t="s">
        <v>163</v>
      </c>
      <c r="JTK123" s="1009" t="s">
        <v>163</v>
      </c>
      <c r="JTL123" s="1009" t="s">
        <v>163</v>
      </c>
      <c r="JTM123" s="1009" t="s">
        <v>163</v>
      </c>
      <c r="JTN123" s="1009" t="s">
        <v>163</v>
      </c>
      <c r="JTO123" s="1009" t="s">
        <v>163</v>
      </c>
      <c r="JTP123" s="1009" t="s">
        <v>163</v>
      </c>
      <c r="JTQ123" s="1009" t="s">
        <v>163</v>
      </c>
      <c r="JTR123" s="1009" t="s">
        <v>163</v>
      </c>
      <c r="JTS123" s="1009" t="s">
        <v>163</v>
      </c>
      <c r="JTT123" s="1009" t="s">
        <v>163</v>
      </c>
      <c r="JTU123" s="1009" t="s">
        <v>163</v>
      </c>
      <c r="JTV123" s="1009" t="s">
        <v>163</v>
      </c>
      <c r="JTW123" s="1009" t="s">
        <v>163</v>
      </c>
      <c r="JTX123" s="1009" t="s">
        <v>163</v>
      </c>
      <c r="JTY123" s="1009" t="s">
        <v>163</v>
      </c>
      <c r="JTZ123" s="1009" t="s">
        <v>163</v>
      </c>
      <c r="JUA123" s="1009" t="s">
        <v>163</v>
      </c>
      <c r="JUB123" s="1009" t="s">
        <v>163</v>
      </c>
      <c r="JUC123" s="1009" t="s">
        <v>163</v>
      </c>
      <c r="JUD123" s="1009" t="s">
        <v>163</v>
      </c>
      <c r="JUE123" s="1009" t="s">
        <v>163</v>
      </c>
      <c r="JUF123" s="1009" t="s">
        <v>163</v>
      </c>
      <c r="JUG123" s="1009" t="s">
        <v>163</v>
      </c>
      <c r="JUH123" s="1009" t="s">
        <v>163</v>
      </c>
      <c r="JUI123" s="1009" t="s">
        <v>163</v>
      </c>
      <c r="JUJ123" s="1009" t="s">
        <v>163</v>
      </c>
      <c r="JUK123" s="1009" t="s">
        <v>163</v>
      </c>
      <c r="JUL123" s="1009" t="s">
        <v>163</v>
      </c>
      <c r="JUM123" s="1009" t="s">
        <v>163</v>
      </c>
      <c r="JUN123" s="1009" t="s">
        <v>163</v>
      </c>
      <c r="JUO123" s="1009" t="s">
        <v>163</v>
      </c>
      <c r="JUP123" s="1009" t="s">
        <v>163</v>
      </c>
      <c r="JUQ123" s="1009" t="s">
        <v>163</v>
      </c>
      <c r="JUR123" s="1009" t="s">
        <v>163</v>
      </c>
      <c r="JUS123" s="1009" t="s">
        <v>163</v>
      </c>
      <c r="JUT123" s="1009" t="s">
        <v>163</v>
      </c>
      <c r="JUU123" s="1009" t="s">
        <v>163</v>
      </c>
      <c r="JUV123" s="1009" t="s">
        <v>163</v>
      </c>
      <c r="JUW123" s="1009" t="s">
        <v>163</v>
      </c>
      <c r="JUX123" s="1009" t="s">
        <v>163</v>
      </c>
      <c r="JUY123" s="1009" t="s">
        <v>163</v>
      </c>
      <c r="JUZ123" s="1009" t="s">
        <v>163</v>
      </c>
      <c r="JVA123" s="1009" t="s">
        <v>163</v>
      </c>
      <c r="JVB123" s="1009" t="s">
        <v>163</v>
      </c>
      <c r="JVC123" s="1009" t="s">
        <v>163</v>
      </c>
      <c r="JVD123" s="1009" t="s">
        <v>163</v>
      </c>
      <c r="JVE123" s="1009" t="s">
        <v>163</v>
      </c>
      <c r="JVF123" s="1009" t="s">
        <v>163</v>
      </c>
      <c r="JVG123" s="1009" t="s">
        <v>163</v>
      </c>
      <c r="JVH123" s="1009" t="s">
        <v>163</v>
      </c>
      <c r="JVI123" s="1009" t="s">
        <v>163</v>
      </c>
      <c r="JVJ123" s="1009" t="s">
        <v>163</v>
      </c>
      <c r="JVK123" s="1009" t="s">
        <v>163</v>
      </c>
      <c r="JVL123" s="1009" t="s">
        <v>163</v>
      </c>
      <c r="JVM123" s="1009" t="s">
        <v>163</v>
      </c>
      <c r="JVN123" s="1009" t="s">
        <v>163</v>
      </c>
      <c r="JVO123" s="1009" t="s">
        <v>163</v>
      </c>
      <c r="JVP123" s="1009" t="s">
        <v>163</v>
      </c>
      <c r="JVQ123" s="1009" t="s">
        <v>163</v>
      </c>
      <c r="JVR123" s="1009" t="s">
        <v>163</v>
      </c>
      <c r="JVS123" s="1009" t="s">
        <v>163</v>
      </c>
      <c r="JVT123" s="1009" t="s">
        <v>163</v>
      </c>
      <c r="JVU123" s="1009" t="s">
        <v>163</v>
      </c>
      <c r="JVV123" s="1009" t="s">
        <v>163</v>
      </c>
      <c r="JVW123" s="1009" t="s">
        <v>163</v>
      </c>
      <c r="JVX123" s="1009" t="s">
        <v>163</v>
      </c>
      <c r="JVY123" s="1009" t="s">
        <v>163</v>
      </c>
      <c r="JVZ123" s="1009" t="s">
        <v>163</v>
      </c>
      <c r="JWA123" s="1009" t="s">
        <v>163</v>
      </c>
      <c r="JWB123" s="1009" t="s">
        <v>163</v>
      </c>
      <c r="JWC123" s="1009" t="s">
        <v>163</v>
      </c>
      <c r="JWD123" s="1009" t="s">
        <v>163</v>
      </c>
      <c r="JWE123" s="1009" t="s">
        <v>163</v>
      </c>
      <c r="JWF123" s="1009" t="s">
        <v>163</v>
      </c>
      <c r="JWG123" s="1009" t="s">
        <v>163</v>
      </c>
      <c r="JWH123" s="1009" t="s">
        <v>163</v>
      </c>
      <c r="JWI123" s="1009" t="s">
        <v>163</v>
      </c>
      <c r="JWJ123" s="1009" t="s">
        <v>163</v>
      </c>
      <c r="JWK123" s="1009" t="s">
        <v>163</v>
      </c>
      <c r="JWL123" s="1009" t="s">
        <v>163</v>
      </c>
      <c r="JWM123" s="1009" t="s">
        <v>163</v>
      </c>
      <c r="JWN123" s="1009" t="s">
        <v>163</v>
      </c>
      <c r="JWO123" s="1009" t="s">
        <v>163</v>
      </c>
      <c r="JWP123" s="1009" t="s">
        <v>163</v>
      </c>
      <c r="JWQ123" s="1009" t="s">
        <v>163</v>
      </c>
      <c r="JWR123" s="1009" t="s">
        <v>163</v>
      </c>
      <c r="JWS123" s="1009" t="s">
        <v>163</v>
      </c>
      <c r="JWT123" s="1009" t="s">
        <v>163</v>
      </c>
      <c r="JWU123" s="1009" t="s">
        <v>163</v>
      </c>
      <c r="JWV123" s="1009" t="s">
        <v>163</v>
      </c>
      <c r="JWW123" s="1009" t="s">
        <v>163</v>
      </c>
      <c r="JWX123" s="1009" t="s">
        <v>163</v>
      </c>
      <c r="JWY123" s="1009" t="s">
        <v>163</v>
      </c>
      <c r="JWZ123" s="1009" t="s">
        <v>163</v>
      </c>
      <c r="JXA123" s="1009" t="s">
        <v>163</v>
      </c>
      <c r="JXB123" s="1009" t="s">
        <v>163</v>
      </c>
      <c r="JXC123" s="1009" t="s">
        <v>163</v>
      </c>
      <c r="JXD123" s="1009" t="s">
        <v>163</v>
      </c>
      <c r="JXE123" s="1009" t="s">
        <v>163</v>
      </c>
      <c r="JXF123" s="1009" t="s">
        <v>163</v>
      </c>
      <c r="JXG123" s="1009" t="s">
        <v>163</v>
      </c>
      <c r="JXH123" s="1009" t="s">
        <v>163</v>
      </c>
      <c r="JXI123" s="1009" t="s">
        <v>163</v>
      </c>
      <c r="JXJ123" s="1009" t="s">
        <v>163</v>
      </c>
      <c r="JXK123" s="1009" t="s">
        <v>163</v>
      </c>
      <c r="JXL123" s="1009" t="s">
        <v>163</v>
      </c>
      <c r="JXM123" s="1009" t="s">
        <v>163</v>
      </c>
      <c r="JXN123" s="1009" t="s">
        <v>163</v>
      </c>
      <c r="JXO123" s="1009" t="s">
        <v>163</v>
      </c>
      <c r="JXP123" s="1009" t="s">
        <v>163</v>
      </c>
      <c r="JXQ123" s="1009" t="s">
        <v>163</v>
      </c>
      <c r="JXR123" s="1009" t="s">
        <v>163</v>
      </c>
      <c r="JXS123" s="1009" t="s">
        <v>163</v>
      </c>
      <c r="JXT123" s="1009" t="s">
        <v>163</v>
      </c>
      <c r="JXU123" s="1009" t="s">
        <v>163</v>
      </c>
      <c r="JXV123" s="1009" t="s">
        <v>163</v>
      </c>
      <c r="JXW123" s="1009" t="s">
        <v>163</v>
      </c>
      <c r="JXX123" s="1009" t="s">
        <v>163</v>
      </c>
      <c r="JXY123" s="1009" t="s">
        <v>163</v>
      </c>
      <c r="JXZ123" s="1009" t="s">
        <v>163</v>
      </c>
      <c r="JYA123" s="1009" t="s">
        <v>163</v>
      </c>
      <c r="JYB123" s="1009" t="s">
        <v>163</v>
      </c>
      <c r="JYC123" s="1009" t="s">
        <v>163</v>
      </c>
      <c r="JYD123" s="1009" t="s">
        <v>163</v>
      </c>
      <c r="JYE123" s="1009" t="s">
        <v>163</v>
      </c>
      <c r="JYF123" s="1009" t="s">
        <v>163</v>
      </c>
      <c r="JYG123" s="1009" t="s">
        <v>163</v>
      </c>
      <c r="JYH123" s="1009" t="s">
        <v>163</v>
      </c>
      <c r="JYI123" s="1009" t="s">
        <v>163</v>
      </c>
      <c r="JYJ123" s="1009" t="s">
        <v>163</v>
      </c>
      <c r="JYK123" s="1009" t="s">
        <v>163</v>
      </c>
      <c r="JYL123" s="1009" t="s">
        <v>163</v>
      </c>
      <c r="JYM123" s="1009" t="s">
        <v>163</v>
      </c>
      <c r="JYN123" s="1009" t="s">
        <v>163</v>
      </c>
      <c r="JYO123" s="1009" t="s">
        <v>163</v>
      </c>
      <c r="JYP123" s="1009" t="s">
        <v>163</v>
      </c>
      <c r="JYQ123" s="1009" t="s">
        <v>163</v>
      </c>
      <c r="JYR123" s="1009" t="s">
        <v>163</v>
      </c>
      <c r="JYS123" s="1009" t="s">
        <v>163</v>
      </c>
      <c r="JYT123" s="1009" t="s">
        <v>163</v>
      </c>
      <c r="JYU123" s="1009" t="s">
        <v>163</v>
      </c>
      <c r="JYV123" s="1009" t="s">
        <v>163</v>
      </c>
      <c r="JYW123" s="1009" t="s">
        <v>163</v>
      </c>
      <c r="JYX123" s="1009" t="s">
        <v>163</v>
      </c>
      <c r="JYY123" s="1009" t="s">
        <v>163</v>
      </c>
      <c r="JYZ123" s="1009" t="s">
        <v>163</v>
      </c>
      <c r="JZA123" s="1009" t="s">
        <v>163</v>
      </c>
      <c r="JZB123" s="1009" t="s">
        <v>163</v>
      </c>
      <c r="JZC123" s="1009" t="s">
        <v>163</v>
      </c>
      <c r="JZD123" s="1009" t="s">
        <v>163</v>
      </c>
      <c r="JZE123" s="1009" t="s">
        <v>163</v>
      </c>
      <c r="JZF123" s="1009" t="s">
        <v>163</v>
      </c>
      <c r="JZG123" s="1009" t="s">
        <v>163</v>
      </c>
      <c r="JZH123" s="1009" t="s">
        <v>163</v>
      </c>
      <c r="JZI123" s="1009" t="s">
        <v>163</v>
      </c>
      <c r="JZJ123" s="1009" t="s">
        <v>163</v>
      </c>
      <c r="JZK123" s="1009" t="s">
        <v>163</v>
      </c>
      <c r="JZL123" s="1009" t="s">
        <v>163</v>
      </c>
      <c r="JZM123" s="1009" t="s">
        <v>163</v>
      </c>
      <c r="JZN123" s="1009" t="s">
        <v>163</v>
      </c>
      <c r="JZO123" s="1009" t="s">
        <v>163</v>
      </c>
      <c r="JZP123" s="1009" t="s">
        <v>163</v>
      </c>
      <c r="JZQ123" s="1009" t="s">
        <v>163</v>
      </c>
      <c r="JZR123" s="1009" t="s">
        <v>163</v>
      </c>
      <c r="JZS123" s="1009" t="s">
        <v>163</v>
      </c>
      <c r="JZT123" s="1009" t="s">
        <v>163</v>
      </c>
      <c r="JZU123" s="1009" t="s">
        <v>163</v>
      </c>
      <c r="JZV123" s="1009" t="s">
        <v>163</v>
      </c>
      <c r="JZW123" s="1009" t="s">
        <v>163</v>
      </c>
      <c r="JZX123" s="1009" t="s">
        <v>163</v>
      </c>
      <c r="JZY123" s="1009" t="s">
        <v>163</v>
      </c>
      <c r="JZZ123" s="1009" t="s">
        <v>163</v>
      </c>
      <c r="KAA123" s="1009" t="s">
        <v>163</v>
      </c>
      <c r="KAB123" s="1009" t="s">
        <v>163</v>
      </c>
      <c r="KAC123" s="1009" t="s">
        <v>163</v>
      </c>
      <c r="KAD123" s="1009" t="s">
        <v>163</v>
      </c>
      <c r="KAE123" s="1009" t="s">
        <v>163</v>
      </c>
      <c r="KAF123" s="1009" t="s">
        <v>163</v>
      </c>
      <c r="KAG123" s="1009" t="s">
        <v>163</v>
      </c>
      <c r="KAH123" s="1009" t="s">
        <v>163</v>
      </c>
      <c r="KAI123" s="1009" t="s">
        <v>163</v>
      </c>
      <c r="KAJ123" s="1009" t="s">
        <v>163</v>
      </c>
      <c r="KAK123" s="1009" t="s">
        <v>163</v>
      </c>
      <c r="KAL123" s="1009" t="s">
        <v>163</v>
      </c>
      <c r="KAM123" s="1009" t="s">
        <v>163</v>
      </c>
      <c r="KAN123" s="1009" t="s">
        <v>163</v>
      </c>
      <c r="KAO123" s="1009" t="s">
        <v>163</v>
      </c>
      <c r="KAP123" s="1009" t="s">
        <v>163</v>
      </c>
      <c r="KAQ123" s="1009" t="s">
        <v>163</v>
      </c>
      <c r="KAR123" s="1009" t="s">
        <v>163</v>
      </c>
      <c r="KAS123" s="1009" t="s">
        <v>163</v>
      </c>
      <c r="KAT123" s="1009" t="s">
        <v>163</v>
      </c>
      <c r="KAU123" s="1009" t="s">
        <v>163</v>
      </c>
      <c r="KAV123" s="1009" t="s">
        <v>163</v>
      </c>
      <c r="KAW123" s="1009" t="s">
        <v>163</v>
      </c>
      <c r="KAX123" s="1009" t="s">
        <v>163</v>
      </c>
      <c r="KAY123" s="1009" t="s">
        <v>163</v>
      </c>
      <c r="KAZ123" s="1009" t="s">
        <v>163</v>
      </c>
      <c r="KBA123" s="1009" t="s">
        <v>163</v>
      </c>
      <c r="KBB123" s="1009" t="s">
        <v>163</v>
      </c>
      <c r="KBC123" s="1009" t="s">
        <v>163</v>
      </c>
      <c r="KBD123" s="1009" t="s">
        <v>163</v>
      </c>
      <c r="KBE123" s="1009" t="s">
        <v>163</v>
      </c>
      <c r="KBF123" s="1009" t="s">
        <v>163</v>
      </c>
      <c r="KBG123" s="1009" t="s">
        <v>163</v>
      </c>
      <c r="KBH123" s="1009" t="s">
        <v>163</v>
      </c>
      <c r="KBI123" s="1009" t="s">
        <v>163</v>
      </c>
      <c r="KBJ123" s="1009" t="s">
        <v>163</v>
      </c>
      <c r="KBK123" s="1009" t="s">
        <v>163</v>
      </c>
      <c r="KBL123" s="1009" t="s">
        <v>163</v>
      </c>
      <c r="KBM123" s="1009" t="s">
        <v>163</v>
      </c>
      <c r="KBN123" s="1009" t="s">
        <v>163</v>
      </c>
      <c r="KBO123" s="1009" t="s">
        <v>163</v>
      </c>
      <c r="KBP123" s="1009" t="s">
        <v>163</v>
      </c>
      <c r="KBQ123" s="1009" t="s">
        <v>163</v>
      </c>
      <c r="KBR123" s="1009" t="s">
        <v>163</v>
      </c>
      <c r="KBS123" s="1009" t="s">
        <v>163</v>
      </c>
      <c r="KBT123" s="1009" t="s">
        <v>163</v>
      </c>
      <c r="KBU123" s="1009" t="s">
        <v>163</v>
      </c>
      <c r="KBV123" s="1009" t="s">
        <v>163</v>
      </c>
      <c r="KBW123" s="1009" t="s">
        <v>163</v>
      </c>
      <c r="KBX123" s="1009" t="s">
        <v>163</v>
      </c>
      <c r="KBY123" s="1009" t="s">
        <v>163</v>
      </c>
      <c r="KBZ123" s="1009" t="s">
        <v>163</v>
      </c>
      <c r="KCA123" s="1009" t="s">
        <v>163</v>
      </c>
      <c r="KCB123" s="1009" t="s">
        <v>163</v>
      </c>
      <c r="KCC123" s="1009" t="s">
        <v>163</v>
      </c>
      <c r="KCD123" s="1009" t="s">
        <v>163</v>
      </c>
      <c r="KCE123" s="1009" t="s">
        <v>163</v>
      </c>
      <c r="KCF123" s="1009" t="s">
        <v>163</v>
      </c>
      <c r="KCG123" s="1009" t="s">
        <v>163</v>
      </c>
      <c r="KCH123" s="1009" t="s">
        <v>163</v>
      </c>
      <c r="KCI123" s="1009" t="s">
        <v>163</v>
      </c>
      <c r="KCJ123" s="1009" t="s">
        <v>163</v>
      </c>
      <c r="KCK123" s="1009" t="s">
        <v>163</v>
      </c>
      <c r="KCL123" s="1009" t="s">
        <v>163</v>
      </c>
      <c r="KCM123" s="1009" t="s">
        <v>163</v>
      </c>
      <c r="KCN123" s="1009" t="s">
        <v>163</v>
      </c>
      <c r="KCO123" s="1009" t="s">
        <v>163</v>
      </c>
      <c r="KCP123" s="1009" t="s">
        <v>163</v>
      </c>
      <c r="KCQ123" s="1009" t="s">
        <v>163</v>
      </c>
      <c r="KCR123" s="1009" t="s">
        <v>163</v>
      </c>
      <c r="KCS123" s="1009" t="s">
        <v>163</v>
      </c>
      <c r="KCT123" s="1009" t="s">
        <v>163</v>
      </c>
      <c r="KCU123" s="1009" t="s">
        <v>163</v>
      </c>
      <c r="KCV123" s="1009" t="s">
        <v>163</v>
      </c>
      <c r="KCW123" s="1009" t="s">
        <v>163</v>
      </c>
      <c r="KCX123" s="1009" t="s">
        <v>163</v>
      </c>
      <c r="KCY123" s="1009" t="s">
        <v>163</v>
      </c>
      <c r="KCZ123" s="1009" t="s">
        <v>163</v>
      </c>
      <c r="KDA123" s="1009" t="s">
        <v>163</v>
      </c>
      <c r="KDB123" s="1009" t="s">
        <v>163</v>
      </c>
      <c r="KDC123" s="1009" t="s">
        <v>163</v>
      </c>
      <c r="KDD123" s="1009" t="s">
        <v>163</v>
      </c>
      <c r="KDE123" s="1009" t="s">
        <v>163</v>
      </c>
      <c r="KDF123" s="1009" t="s">
        <v>163</v>
      </c>
      <c r="KDG123" s="1009" t="s">
        <v>163</v>
      </c>
      <c r="KDH123" s="1009" t="s">
        <v>163</v>
      </c>
      <c r="KDI123" s="1009" t="s">
        <v>163</v>
      </c>
      <c r="KDJ123" s="1009" t="s">
        <v>163</v>
      </c>
      <c r="KDK123" s="1009" t="s">
        <v>163</v>
      </c>
      <c r="KDL123" s="1009" t="s">
        <v>163</v>
      </c>
      <c r="KDM123" s="1009" t="s">
        <v>163</v>
      </c>
      <c r="KDN123" s="1009" t="s">
        <v>163</v>
      </c>
      <c r="KDO123" s="1009" t="s">
        <v>163</v>
      </c>
      <c r="KDP123" s="1009" t="s">
        <v>163</v>
      </c>
      <c r="KDQ123" s="1009" t="s">
        <v>163</v>
      </c>
      <c r="KDR123" s="1009" t="s">
        <v>163</v>
      </c>
      <c r="KDS123" s="1009" t="s">
        <v>163</v>
      </c>
      <c r="KDT123" s="1009" t="s">
        <v>163</v>
      </c>
      <c r="KDU123" s="1009" t="s">
        <v>163</v>
      </c>
      <c r="KDV123" s="1009" t="s">
        <v>163</v>
      </c>
      <c r="KDW123" s="1009" t="s">
        <v>163</v>
      </c>
      <c r="KDX123" s="1009" t="s">
        <v>163</v>
      </c>
      <c r="KDY123" s="1009" t="s">
        <v>163</v>
      </c>
      <c r="KDZ123" s="1009" t="s">
        <v>163</v>
      </c>
      <c r="KEA123" s="1009" t="s">
        <v>163</v>
      </c>
      <c r="KEB123" s="1009" t="s">
        <v>163</v>
      </c>
      <c r="KEC123" s="1009" t="s">
        <v>163</v>
      </c>
      <c r="KED123" s="1009" t="s">
        <v>163</v>
      </c>
      <c r="KEE123" s="1009" t="s">
        <v>163</v>
      </c>
      <c r="KEF123" s="1009" t="s">
        <v>163</v>
      </c>
      <c r="KEG123" s="1009" t="s">
        <v>163</v>
      </c>
      <c r="KEH123" s="1009" t="s">
        <v>163</v>
      </c>
      <c r="KEI123" s="1009" t="s">
        <v>163</v>
      </c>
      <c r="KEJ123" s="1009" t="s">
        <v>163</v>
      </c>
      <c r="KEK123" s="1009" t="s">
        <v>163</v>
      </c>
      <c r="KEL123" s="1009" t="s">
        <v>163</v>
      </c>
      <c r="KEM123" s="1009" t="s">
        <v>163</v>
      </c>
      <c r="KEN123" s="1009" t="s">
        <v>163</v>
      </c>
      <c r="KEO123" s="1009" t="s">
        <v>163</v>
      </c>
      <c r="KEP123" s="1009" t="s">
        <v>163</v>
      </c>
      <c r="KEQ123" s="1009" t="s">
        <v>163</v>
      </c>
      <c r="KER123" s="1009" t="s">
        <v>163</v>
      </c>
      <c r="KES123" s="1009" t="s">
        <v>163</v>
      </c>
      <c r="KET123" s="1009" t="s">
        <v>163</v>
      </c>
      <c r="KEU123" s="1009" t="s">
        <v>163</v>
      </c>
      <c r="KEV123" s="1009" t="s">
        <v>163</v>
      </c>
      <c r="KEW123" s="1009" t="s">
        <v>163</v>
      </c>
      <c r="KEX123" s="1009" t="s">
        <v>163</v>
      </c>
      <c r="KEY123" s="1009" t="s">
        <v>163</v>
      </c>
      <c r="KEZ123" s="1009" t="s">
        <v>163</v>
      </c>
      <c r="KFA123" s="1009" t="s">
        <v>163</v>
      </c>
      <c r="KFB123" s="1009" t="s">
        <v>163</v>
      </c>
      <c r="KFC123" s="1009" t="s">
        <v>163</v>
      </c>
      <c r="KFD123" s="1009" t="s">
        <v>163</v>
      </c>
      <c r="KFE123" s="1009" t="s">
        <v>163</v>
      </c>
      <c r="KFF123" s="1009" t="s">
        <v>163</v>
      </c>
      <c r="KFG123" s="1009" t="s">
        <v>163</v>
      </c>
      <c r="KFH123" s="1009" t="s">
        <v>163</v>
      </c>
      <c r="KFI123" s="1009" t="s">
        <v>163</v>
      </c>
      <c r="KFJ123" s="1009" t="s">
        <v>163</v>
      </c>
      <c r="KFK123" s="1009" t="s">
        <v>163</v>
      </c>
      <c r="KFL123" s="1009" t="s">
        <v>163</v>
      </c>
      <c r="KFM123" s="1009" t="s">
        <v>163</v>
      </c>
      <c r="KFN123" s="1009" t="s">
        <v>163</v>
      </c>
      <c r="KFO123" s="1009" t="s">
        <v>163</v>
      </c>
      <c r="KFP123" s="1009" t="s">
        <v>163</v>
      </c>
      <c r="KFQ123" s="1009" t="s">
        <v>163</v>
      </c>
      <c r="KFR123" s="1009" t="s">
        <v>163</v>
      </c>
      <c r="KFS123" s="1009" t="s">
        <v>163</v>
      </c>
      <c r="KFT123" s="1009" t="s">
        <v>163</v>
      </c>
      <c r="KFU123" s="1009" t="s">
        <v>163</v>
      </c>
      <c r="KFV123" s="1009" t="s">
        <v>163</v>
      </c>
      <c r="KFW123" s="1009" t="s">
        <v>163</v>
      </c>
      <c r="KFX123" s="1009" t="s">
        <v>163</v>
      </c>
      <c r="KFY123" s="1009" t="s">
        <v>163</v>
      </c>
      <c r="KFZ123" s="1009" t="s">
        <v>163</v>
      </c>
      <c r="KGA123" s="1009" t="s">
        <v>163</v>
      </c>
      <c r="KGB123" s="1009" t="s">
        <v>163</v>
      </c>
      <c r="KGC123" s="1009" t="s">
        <v>163</v>
      </c>
      <c r="KGD123" s="1009" t="s">
        <v>163</v>
      </c>
      <c r="KGE123" s="1009" t="s">
        <v>163</v>
      </c>
      <c r="KGF123" s="1009" t="s">
        <v>163</v>
      </c>
      <c r="KGG123" s="1009" t="s">
        <v>163</v>
      </c>
      <c r="KGH123" s="1009" t="s">
        <v>163</v>
      </c>
      <c r="KGI123" s="1009" t="s">
        <v>163</v>
      </c>
      <c r="KGJ123" s="1009" t="s">
        <v>163</v>
      </c>
      <c r="KGK123" s="1009" t="s">
        <v>163</v>
      </c>
      <c r="KGL123" s="1009" t="s">
        <v>163</v>
      </c>
      <c r="KGM123" s="1009" t="s">
        <v>163</v>
      </c>
      <c r="KGN123" s="1009" t="s">
        <v>163</v>
      </c>
      <c r="KGO123" s="1009" t="s">
        <v>163</v>
      </c>
      <c r="KGP123" s="1009" t="s">
        <v>163</v>
      </c>
      <c r="KGQ123" s="1009" t="s">
        <v>163</v>
      </c>
      <c r="KGR123" s="1009" t="s">
        <v>163</v>
      </c>
      <c r="KGS123" s="1009" t="s">
        <v>163</v>
      </c>
      <c r="KGT123" s="1009" t="s">
        <v>163</v>
      </c>
      <c r="KGU123" s="1009" t="s">
        <v>163</v>
      </c>
      <c r="KGV123" s="1009" t="s">
        <v>163</v>
      </c>
      <c r="KGW123" s="1009" t="s">
        <v>163</v>
      </c>
      <c r="KGX123" s="1009" t="s">
        <v>163</v>
      </c>
      <c r="KGY123" s="1009" t="s">
        <v>163</v>
      </c>
      <c r="KGZ123" s="1009" t="s">
        <v>163</v>
      </c>
      <c r="KHA123" s="1009" t="s">
        <v>163</v>
      </c>
      <c r="KHB123" s="1009" t="s">
        <v>163</v>
      </c>
      <c r="KHC123" s="1009" t="s">
        <v>163</v>
      </c>
      <c r="KHD123" s="1009" t="s">
        <v>163</v>
      </c>
      <c r="KHE123" s="1009" t="s">
        <v>163</v>
      </c>
      <c r="KHF123" s="1009" t="s">
        <v>163</v>
      </c>
      <c r="KHG123" s="1009" t="s">
        <v>163</v>
      </c>
      <c r="KHH123" s="1009" t="s">
        <v>163</v>
      </c>
      <c r="KHI123" s="1009" t="s">
        <v>163</v>
      </c>
      <c r="KHJ123" s="1009" t="s">
        <v>163</v>
      </c>
      <c r="KHK123" s="1009" t="s">
        <v>163</v>
      </c>
      <c r="KHL123" s="1009" t="s">
        <v>163</v>
      </c>
      <c r="KHM123" s="1009" t="s">
        <v>163</v>
      </c>
      <c r="KHN123" s="1009" t="s">
        <v>163</v>
      </c>
      <c r="KHO123" s="1009" t="s">
        <v>163</v>
      </c>
      <c r="KHP123" s="1009" t="s">
        <v>163</v>
      </c>
      <c r="KHQ123" s="1009" t="s">
        <v>163</v>
      </c>
      <c r="KHR123" s="1009" t="s">
        <v>163</v>
      </c>
      <c r="KHS123" s="1009" t="s">
        <v>163</v>
      </c>
      <c r="KHT123" s="1009" t="s">
        <v>163</v>
      </c>
      <c r="KHU123" s="1009" t="s">
        <v>163</v>
      </c>
      <c r="KHV123" s="1009" t="s">
        <v>163</v>
      </c>
      <c r="KHW123" s="1009" t="s">
        <v>163</v>
      </c>
      <c r="KHX123" s="1009" t="s">
        <v>163</v>
      </c>
      <c r="KHY123" s="1009" t="s">
        <v>163</v>
      </c>
      <c r="KHZ123" s="1009" t="s">
        <v>163</v>
      </c>
      <c r="KIA123" s="1009" t="s">
        <v>163</v>
      </c>
      <c r="KIB123" s="1009" t="s">
        <v>163</v>
      </c>
      <c r="KIC123" s="1009" t="s">
        <v>163</v>
      </c>
      <c r="KID123" s="1009" t="s">
        <v>163</v>
      </c>
      <c r="KIE123" s="1009" t="s">
        <v>163</v>
      </c>
      <c r="KIF123" s="1009" t="s">
        <v>163</v>
      </c>
      <c r="KIG123" s="1009" t="s">
        <v>163</v>
      </c>
      <c r="KIH123" s="1009" t="s">
        <v>163</v>
      </c>
      <c r="KII123" s="1009" t="s">
        <v>163</v>
      </c>
      <c r="KIJ123" s="1009" t="s">
        <v>163</v>
      </c>
      <c r="KIK123" s="1009" t="s">
        <v>163</v>
      </c>
      <c r="KIL123" s="1009" t="s">
        <v>163</v>
      </c>
      <c r="KIM123" s="1009" t="s">
        <v>163</v>
      </c>
      <c r="KIN123" s="1009" t="s">
        <v>163</v>
      </c>
      <c r="KIO123" s="1009" t="s">
        <v>163</v>
      </c>
      <c r="KIP123" s="1009" t="s">
        <v>163</v>
      </c>
      <c r="KIQ123" s="1009" t="s">
        <v>163</v>
      </c>
      <c r="KIR123" s="1009" t="s">
        <v>163</v>
      </c>
      <c r="KIS123" s="1009" t="s">
        <v>163</v>
      </c>
      <c r="KIT123" s="1009" t="s">
        <v>163</v>
      </c>
      <c r="KIU123" s="1009" t="s">
        <v>163</v>
      </c>
      <c r="KIV123" s="1009" t="s">
        <v>163</v>
      </c>
      <c r="KIW123" s="1009" t="s">
        <v>163</v>
      </c>
      <c r="KIX123" s="1009" t="s">
        <v>163</v>
      </c>
      <c r="KIY123" s="1009" t="s">
        <v>163</v>
      </c>
      <c r="KIZ123" s="1009" t="s">
        <v>163</v>
      </c>
      <c r="KJA123" s="1009" t="s">
        <v>163</v>
      </c>
      <c r="KJB123" s="1009" t="s">
        <v>163</v>
      </c>
      <c r="KJC123" s="1009" t="s">
        <v>163</v>
      </c>
      <c r="KJD123" s="1009" t="s">
        <v>163</v>
      </c>
      <c r="KJE123" s="1009" t="s">
        <v>163</v>
      </c>
      <c r="KJF123" s="1009" t="s">
        <v>163</v>
      </c>
      <c r="KJG123" s="1009" t="s">
        <v>163</v>
      </c>
      <c r="KJH123" s="1009" t="s">
        <v>163</v>
      </c>
      <c r="KJI123" s="1009" t="s">
        <v>163</v>
      </c>
      <c r="KJJ123" s="1009" t="s">
        <v>163</v>
      </c>
      <c r="KJK123" s="1009" t="s">
        <v>163</v>
      </c>
      <c r="KJL123" s="1009" t="s">
        <v>163</v>
      </c>
      <c r="KJM123" s="1009" t="s">
        <v>163</v>
      </c>
      <c r="KJN123" s="1009" t="s">
        <v>163</v>
      </c>
      <c r="KJO123" s="1009" t="s">
        <v>163</v>
      </c>
      <c r="KJP123" s="1009" t="s">
        <v>163</v>
      </c>
      <c r="KJQ123" s="1009" t="s">
        <v>163</v>
      </c>
      <c r="KJR123" s="1009" t="s">
        <v>163</v>
      </c>
      <c r="KJS123" s="1009" t="s">
        <v>163</v>
      </c>
      <c r="KJT123" s="1009" t="s">
        <v>163</v>
      </c>
      <c r="KJU123" s="1009" t="s">
        <v>163</v>
      </c>
      <c r="KJV123" s="1009" t="s">
        <v>163</v>
      </c>
      <c r="KJW123" s="1009" t="s">
        <v>163</v>
      </c>
      <c r="KJX123" s="1009" t="s">
        <v>163</v>
      </c>
      <c r="KJY123" s="1009" t="s">
        <v>163</v>
      </c>
      <c r="KJZ123" s="1009" t="s">
        <v>163</v>
      </c>
      <c r="KKA123" s="1009" t="s">
        <v>163</v>
      </c>
      <c r="KKB123" s="1009" t="s">
        <v>163</v>
      </c>
      <c r="KKC123" s="1009" t="s">
        <v>163</v>
      </c>
      <c r="KKD123" s="1009" t="s">
        <v>163</v>
      </c>
      <c r="KKE123" s="1009" t="s">
        <v>163</v>
      </c>
      <c r="KKF123" s="1009" t="s">
        <v>163</v>
      </c>
      <c r="KKG123" s="1009" t="s">
        <v>163</v>
      </c>
      <c r="KKH123" s="1009" t="s">
        <v>163</v>
      </c>
      <c r="KKI123" s="1009" t="s">
        <v>163</v>
      </c>
      <c r="KKJ123" s="1009" t="s">
        <v>163</v>
      </c>
      <c r="KKK123" s="1009" t="s">
        <v>163</v>
      </c>
      <c r="KKL123" s="1009" t="s">
        <v>163</v>
      </c>
      <c r="KKM123" s="1009" t="s">
        <v>163</v>
      </c>
      <c r="KKN123" s="1009" t="s">
        <v>163</v>
      </c>
      <c r="KKO123" s="1009" t="s">
        <v>163</v>
      </c>
      <c r="KKP123" s="1009" t="s">
        <v>163</v>
      </c>
      <c r="KKQ123" s="1009" t="s">
        <v>163</v>
      </c>
      <c r="KKR123" s="1009" t="s">
        <v>163</v>
      </c>
      <c r="KKS123" s="1009" t="s">
        <v>163</v>
      </c>
      <c r="KKT123" s="1009" t="s">
        <v>163</v>
      </c>
      <c r="KKU123" s="1009" t="s">
        <v>163</v>
      </c>
      <c r="KKV123" s="1009" t="s">
        <v>163</v>
      </c>
      <c r="KKW123" s="1009" t="s">
        <v>163</v>
      </c>
      <c r="KKX123" s="1009" t="s">
        <v>163</v>
      </c>
      <c r="KKY123" s="1009" t="s">
        <v>163</v>
      </c>
      <c r="KKZ123" s="1009" t="s">
        <v>163</v>
      </c>
      <c r="KLA123" s="1009" t="s">
        <v>163</v>
      </c>
      <c r="KLB123" s="1009" t="s">
        <v>163</v>
      </c>
      <c r="KLC123" s="1009" t="s">
        <v>163</v>
      </c>
      <c r="KLD123" s="1009" t="s">
        <v>163</v>
      </c>
      <c r="KLE123" s="1009" t="s">
        <v>163</v>
      </c>
      <c r="KLF123" s="1009" t="s">
        <v>163</v>
      </c>
      <c r="KLG123" s="1009" t="s">
        <v>163</v>
      </c>
      <c r="KLH123" s="1009" t="s">
        <v>163</v>
      </c>
      <c r="KLI123" s="1009" t="s">
        <v>163</v>
      </c>
      <c r="KLJ123" s="1009" t="s">
        <v>163</v>
      </c>
      <c r="KLK123" s="1009" t="s">
        <v>163</v>
      </c>
      <c r="KLL123" s="1009" t="s">
        <v>163</v>
      </c>
      <c r="KLM123" s="1009" t="s">
        <v>163</v>
      </c>
      <c r="KLN123" s="1009" t="s">
        <v>163</v>
      </c>
      <c r="KLO123" s="1009" t="s">
        <v>163</v>
      </c>
      <c r="KLP123" s="1009" t="s">
        <v>163</v>
      </c>
      <c r="KLQ123" s="1009" t="s">
        <v>163</v>
      </c>
      <c r="KLR123" s="1009" t="s">
        <v>163</v>
      </c>
      <c r="KLS123" s="1009" t="s">
        <v>163</v>
      </c>
      <c r="KLT123" s="1009" t="s">
        <v>163</v>
      </c>
      <c r="KLU123" s="1009" t="s">
        <v>163</v>
      </c>
      <c r="KLV123" s="1009" t="s">
        <v>163</v>
      </c>
      <c r="KLW123" s="1009" t="s">
        <v>163</v>
      </c>
      <c r="KLX123" s="1009" t="s">
        <v>163</v>
      </c>
      <c r="KLY123" s="1009" t="s">
        <v>163</v>
      </c>
      <c r="KLZ123" s="1009" t="s">
        <v>163</v>
      </c>
      <c r="KMA123" s="1009" t="s">
        <v>163</v>
      </c>
      <c r="KMB123" s="1009" t="s">
        <v>163</v>
      </c>
      <c r="KMC123" s="1009" t="s">
        <v>163</v>
      </c>
      <c r="KMD123" s="1009" t="s">
        <v>163</v>
      </c>
      <c r="KME123" s="1009" t="s">
        <v>163</v>
      </c>
      <c r="KMF123" s="1009" t="s">
        <v>163</v>
      </c>
      <c r="KMG123" s="1009" t="s">
        <v>163</v>
      </c>
      <c r="KMH123" s="1009" t="s">
        <v>163</v>
      </c>
      <c r="KMI123" s="1009" t="s">
        <v>163</v>
      </c>
      <c r="KMJ123" s="1009" t="s">
        <v>163</v>
      </c>
      <c r="KMK123" s="1009" t="s">
        <v>163</v>
      </c>
      <c r="KML123" s="1009" t="s">
        <v>163</v>
      </c>
      <c r="KMM123" s="1009" t="s">
        <v>163</v>
      </c>
      <c r="KMN123" s="1009" t="s">
        <v>163</v>
      </c>
      <c r="KMO123" s="1009" t="s">
        <v>163</v>
      </c>
      <c r="KMP123" s="1009" t="s">
        <v>163</v>
      </c>
      <c r="KMQ123" s="1009" t="s">
        <v>163</v>
      </c>
      <c r="KMR123" s="1009" t="s">
        <v>163</v>
      </c>
      <c r="KMS123" s="1009" t="s">
        <v>163</v>
      </c>
      <c r="KMT123" s="1009" t="s">
        <v>163</v>
      </c>
      <c r="KMU123" s="1009" t="s">
        <v>163</v>
      </c>
      <c r="KMV123" s="1009" t="s">
        <v>163</v>
      </c>
      <c r="KMW123" s="1009" t="s">
        <v>163</v>
      </c>
      <c r="KMX123" s="1009" t="s">
        <v>163</v>
      </c>
      <c r="KMY123" s="1009" t="s">
        <v>163</v>
      </c>
      <c r="KMZ123" s="1009" t="s">
        <v>163</v>
      </c>
      <c r="KNA123" s="1009" t="s">
        <v>163</v>
      </c>
      <c r="KNB123" s="1009" t="s">
        <v>163</v>
      </c>
      <c r="KNC123" s="1009" t="s">
        <v>163</v>
      </c>
      <c r="KND123" s="1009" t="s">
        <v>163</v>
      </c>
      <c r="KNE123" s="1009" t="s">
        <v>163</v>
      </c>
      <c r="KNF123" s="1009" t="s">
        <v>163</v>
      </c>
      <c r="KNG123" s="1009" t="s">
        <v>163</v>
      </c>
      <c r="KNH123" s="1009" t="s">
        <v>163</v>
      </c>
      <c r="KNI123" s="1009" t="s">
        <v>163</v>
      </c>
      <c r="KNJ123" s="1009" t="s">
        <v>163</v>
      </c>
      <c r="KNK123" s="1009" t="s">
        <v>163</v>
      </c>
      <c r="KNL123" s="1009" t="s">
        <v>163</v>
      </c>
      <c r="KNM123" s="1009" t="s">
        <v>163</v>
      </c>
      <c r="KNN123" s="1009" t="s">
        <v>163</v>
      </c>
      <c r="KNO123" s="1009" t="s">
        <v>163</v>
      </c>
      <c r="KNP123" s="1009" t="s">
        <v>163</v>
      </c>
      <c r="KNQ123" s="1009" t="s">
        <v>163</v>
      </c>
      <c r="KNR123" s="1009" t="s">
        <v>163</v>
      </c>
      <c r="KNS123" s="1009" t="s">
        <v>163</v>
      </c>
      <c r="KNT123" s="1009" t="s">
        <v>163</v>
      </c>
      <c r="KNU123" s="1009" t="s">
        <v>163</v>
      </c>
      <c r="KNV123" s="1009" t="s">
        <v>163</v>
      </c>
      <c r="KNW123" s="1009" t="s">
        <v>163</v>
      </c>
      <c r="KNX123" s="1009" t="s">
        <v>163</v>
      </c>
      <c r="KNY123" s="1009" t="s">
        <v>163</v>
      </c>
      <c r="KNZ123" s="1009" t="s">
        <v>163</v>
      </c>
      <c r="KOA123" s="1009" t="s">
        <v>163</v>
      </c>
      <c r="KOB123" s="1009" t="s">
        <v>163</v>
      </c>
      <c r="KOC123" s="1009" t="s">
        <v>163</v>
      </c>
      <c r="KOD123" s="1009" t="s">
        <v>163</v>
      </c>
      <c r="KOE123" s="1009" t="s">
        <v>163</v>
      </c>
      <c r="KOF123" s="1009" t="s">
        <v>163</v>
      </c>
      <c r="KOG123" s="1009" t="s">
        <v>163</v>
      </c>
      <c r="KOH123" s="1009" t="s">
        <v>163</v>
      </c>
      <c r="KOI123" s="1009" t="s">
        <v>163</v>
      </c>
      <c r="KOJ123" s="1009" t="s">
        <v>163</v>
      </c>
      <c r="KOK123" s="1009" t="s">
        <v>163</v>
      </c>
      <c r="KOL123" s="1009" t="s">
        <v>163</v>
      </c>
      <c r="KOM123" s="1009" t="s">
        <v>163</v>
      </c>
      <c r="KON123" s="1009" t="s">
        <v>163</v>
      </c>
      <c r="KOO123" s="1009" t="s">
        <v>163</v>
      </c>
      <c r="KOP123" s="1009" t="s">
        <v>163</v>
      </c>
      <c r="KOQ123" s="1009" t="s">
        <v>163</v>
      </c>
      <c r="KOR123" s="1009" t="s">
        <v>163</v>
      </c>
      <c r="KOS123" s="1009" t="s">
        <v>163</v>
      </c>
      <c r="KOT123" s="1009" t="s">
        <v>163</v>
      </c>
      <c r="KOU123" s="1009" t="s">
        <v>163</v>
      </c>
      <c r="KOV123" s="1009" t="s">
        <v>163</v>
      </c>
      <c r="KOW123" s="1009" t="s">
        <v>163</v>
      </c>
      <c r="KOX123" s="1009" t="s">
        <v>163</v>
      </c>
      <c r="KOY123" s="1009" t="s">
        <v>163</v>
      </c>
      <c r="KOZ123" s="1009" t="s">
        <v>163</v>
      </c>
      <c r="KPA123" s="1009" t="s">
        <v>163</v>
      </c>
      <c r="KPB123" s="1009" t="s">
        <v>163</v>
      </c>
      <c r="KPC123" s="1009" t="s">
        <v>163</v>
      </c>
      <c r="KPD123" s="1009" t="s">
        <v>163</v>
      </c>
      <c r="KPE123" s="1009" t="s">
        <v>163</v>
      </c>
      <c r="KPF123" s="1009" t="s">
        <v>163</v>
      </c>
      <c r="KPG123" s="1009" t="s">
        <v>163</v>
      </c>
      <c r="KPH123" s="1009" t="s">
        <v>163</v>
      </c>
      <c r="KPI123" s="1009" t="s">
        <v>163</v>
      </c>
      <c r="KPJ123" s="1009" t="s">
        <v>163</v>
      </c>
      <c r="KPK123" s="1009" t="s">
        <v>163</v>
      </c>
      <c r="KPL123" s="1009" t="s">
        <v>163</v>
      </c>
      <c r="KPM123" s="1009" t="s">
        <v>163</v>
      </c>
      <c r="KPN123" s="1009" t="s">
        <v>163</v>
      </c>
      <c r="KPO123" s="1009" t="s">
        <v>163</v>
      </c>
      <c r="KPP123" s="1009" t="s">
        <v>163</v>
      </c>
      <c r="KPQ123" s="1009" t="s">
        <v>163</v>
      </c>
      <c r="KPR123" s="1009" t="s">
        <v>163</v>
      </c>
      <c r="KPS123" s="1009" t="s">
        <v>163</v>
      </c>
      <c r="KPT123" s="1009" t="s">
        <v>163</v>
      </c>
      <c r="KPU123" s="1009" t="s">
        <v>163</v>
      </c>
      <c r="KPV123" s="1009" t="s">
        <v>163</v>
      </c>
      <c r="KPW123" s="1009" t="s">
        <v>163</v>
      </c>
      <c r="KPX123" s="1009" t="s">
        <v>163</v>
      </c>
      <c r="KPY123" s="1009" t="s">
        <v>163</v>
      </c>
      <c r="KPZ123" s="1009" t="s">
        <v>163</v>
      </c>
      <c r="KQA123" s="1009" t="s">
        <v>163</v>
      </c>
      <c r="KQB123" s="1009" t="s">
        <v>163</v>
      </c>
      <c r="KQC123" s="1009" t="s">
        <v>163</v>
      </c>
      <c r="KQD123" s="1009" t="s">
        <v>163</v>
      </c>
      <c r="KQE123" s="1009" t="s">
        <v>163</v>
      </c>
      <c r="KQF123" s="1009" t="s">
        <v>163</v>
      </c>
      <c r="KQG123" s="1009" t="s">
        <v>163</v>
      </c>
      <c r="KQH123" s="1009" t="s">
        <v>163</v>
      </c>
      <c r="KQI123" s="1009" t="s">
        <v>163</v>
      </c>
      <c r="KQJ123" s="1009" t="s">
        <v>163</v>
      </c>
      <c r="KQK123" s="1009" t="s">
        <v>163</v>
      </c>
      <c r="KQL123" s="1009" t="s">
        <v>163</v>
      </c>
      <c r="KQM123" s="1009" t="s">
        <v>163</v>
      </c>
      <c r="KQN123" s="1009" t="s">
        <v>163</v>
      </c>
      <c r="KQO123" s="1009" t="s">
        <v>163</v>
      </c>
      <c r="KQP123" s="1009" t="s">
        <v>163</v>
      </c>
      <c r="KQQ123" s="1009" t="s">
        <v>163</v>
      </c>
      <c r="KQR123" s="1009" t="s">
        <v>163</v>
      </c>
      <c r="KQS123" s="1009" t="s">
        <v>163</v>
      </c>
      <c r="KQT123" s="1009" t="s">
        <v>163</v>
      </c>
      <c r="KQU123" s="1009" t="s">
        <v>163</v>
      </c>
      <c r="KQV123" s="1009" t="s">
        <v>163</v>
      </c>
      <c r="KQW123" s="1009" t="s">
        <v>163</v>
      </c>
      <c r="KQX123" s="1009" t="s">
        <v>163</v>
      </c>
      <c r="KQY123" s="1009" t="s">
        <v>163</v>
      </c>
      <c r="KQZ123" s="1009" t="s">
        <v>163</v>
      </c>
      <c r="KRA123" s="1009" t="s">
        <v>163</v>
      </c>
      <c r="KRB123" s="1009" t="s">
        <v>163</v>
      </c>
      <c r="KRC123" s="1009" t="s">
        <v>163</v>
      </c>
      <c r="KRD123" s="1009" t="s">
        <v>163</v>
      </c>
      <c r="KRE123" s="1009" t="s">
        <v>163</v>
      </c>
      <c r="KRF123" s="1009" t="s">
        <v>163</v>
      </c>
      <c r="KRG123" s="1009" t="s">
        <v>163</v>
      </c>
      <c r="KRH123" s="1009" t="s">
        <v>163</v>
      </c>
      <c r="KRI123" s="1009" t="s">
        <v>163</v>
      </c>
      <c r="KRJ123" s="1009" t="s">
        <v>163</v>
      </c>
      <c r="KRK123" s="1009" t="s">
        <v>163</v>
      </c>
      <c r="KRL123" s="1009" t="s">
        <v>163</v>
      </c>
      <c r="KRM123" s="1009" t="s">
        <v>163</v>
      </c>
      <c r="KRN123" s="1009" t="s">
        <v>163</v>
      </c>
      <c r="KRO123" s="1009" t="s">
        <v>163</v>
      </c>
      <c r="KRP123" s="1009" t="s">
        <v>163</v>
      </c>
      <c r="KRQ123" s="1009" t="s">
        <v>163</v>
      </c>
      <c r="KRR123" s="1009" t="s">
        <v>163</v>
      </c>
      <c r="KRS123" s="1009" t="s">
        <v>163</v>
      </c>
      <c r="KRT123" s="1009" t="s">
        <v>163</v>
      </c>
      <c r="KRU123" s="1009" t="s">
        <v>163</v>
      </c>
      <c r="KRV123" s="1009" t="s">
        <v>163</v>
      </c>
      <c r="KRW123" s="1009" t="s">
        <v>163</v>
      </c>
      <c r="KRX123" s="1009" t="s">
        <v>163</v>
      </c>
      <c r="KRY123" s="1009" t="s">
        <v>163</v>
      </c>
      <c r="KRZ123" s="1009" t="s">
        <v>163</v>
      </c>
      <c r="KSA123" s="1009" t="s">
        <v>163</v>
      </c>
      <c r="KSB123" s="1009" t="s">
        <v>163</v>
      </c>
      <c r="KSC123" s="1009" t="s">
        <v>163</v>
      </c>
      <c r="KSD123" s="1009" t="s">
        <v>163</v>
      </c>
      <c r="KSE123" s="1009" t="s">
        <v>163</v>
      </c>
      <c r="KSF123" s="1009" t="s">
        <v>163</v>
      </c>
      <c r="KSG123" s="1009" t="s">
        <v>163</v>
      </c>
      <c r="KSH123" s="1009" t="s">
        <v>163</v>
      </c>
      <c r="KSI123" s="1009" t="s">
        <v>163</v>
      </c>
      <c r="KSJ123" s="1009" t="s">
        <v>163</v>
      </c>
      <c r="KSK123" s="1009" t="s">
        <v>163</v>
      </c>
      <c r="KSL123" s="1009" t="s">
        <v>163</v>
      </c>
      <c r="KSM123" s="1009" t="s">
        <v>163</v>
      </c>
      <c r="KSN123" s="1009" t="s">
        <v>163</v>
      </c>
      <c r="KSO123" s="1009" t="s">
        <v>163</v>
      </c>
      <c r="KSP123" s="1009" t="s">
        <v>163</v>
      </c>
      <c r="KSQ123" s="1009" t="s">
        <v>163</v>
      </c>
      <c r="KSR123" s="1009" t="s">
        <v>163</v>
      </c>
      <c r="KSS123" s="1009" t="s">
        <v>163</v>
      </c>
      <c r="KST123" s="1009" t="s">
        <v>163</v>
      </c>
      <c r="KSU123" s="1009" t="s">
        <v>163</v>
      </c>
      <c r="KSV123" s="1009" t="s">
        <v>163</v>
      </c>
      <c r="KSW123" s="1009" t="s">
        <v>163</v>
      </c>
      <c r="KSX123" s="1009" t="s">
        <v>163</v>
      </c>
      <c r="KSY123" s="1009" t="s">
        <v>163</v>
      </c>
      <c r="KSZ123" s="1009" t="s">
        <v>163</v>
      </c>
      <c r="KTA123" s="1009" t="s">
        <v>163</v>
      </c>
      <c r="KTB123" s="1009" t="s">
        <v>163</v>
      </c>
      <c r="KTC123" s="1009" t="s">
        <v>163</v>
      </c>
      <c r="KTD123" s="1009" t="s">
        <v>163</v>
      </c>
      <c r="KTE123" s="1009" t="s">
        <v>163</v>
      </c>
      <c r="KTF123" s="1009" t="s">
        <v>163</v>
      </c>
      <c r="KTG123" s="1009" t="s">
        <v>163</v>
      </c>
      <c r="KTH123" s="1009" t="s">
        <v>163</v>
      </c>
      <c r="KTI123" s="1009" t="s">
        <v>163</v>
      </c>
      <c r="KTJ123" s="1009" t="s">
        <v>163</v>
      </c>
      <c r="KTK123" s="1009" t="s">
        <v>163</v>
      </c>
      <c r="KTL123" s="1009" t="s">
        <v>163</v>
      </c>
      <c r="KTM123" s="1009" t="s">
        <v>163</v>
      </c>
      <c r="KTN123" s="1009" t="s">
        <v>163</v>
      </c>
      <c r="KTO123" s="1009" t="s">
        <v>163</v>
      </c>
      <c r="KTP123" s="1009" t="s">
        <v>163</v>
      </c>
      <c r="KTQ123" s="1009" t="s">
        <v>163</v>
      </c>
      <c r="KTR123" s="1009" t="s">
        <v>163</v>
      </c>
      <c r="KTS123" s="1009" t="s">
        <v>163</v>
      </c>
      <c r="KTT123" s="1009" t="s">
        <v>163</v>
      </c>
      <c r="KTU123" s="1009" t="s">
        <v>163</v>
      </c>
      <c r="KTV123" s="1009" t="s">
        <v>163</v>
      </c>
      <c r="KTW123" s="1009" t="s">
        <v>163</v>
      </c>
      <c r="KTX123" s="1009" t="s">
        <v>163</v>
      </c>
      <c r="KTY123" s="1009" t="s">
        <v>163</v>
      </c>
      <c r="KTZ123" s="1009" t="s">
        <v>163</v>
      </c>
      <c r="KUA123" s="1009" t="s">
        <v>163</v>
      </c>
      <c r="KUB123" s="1009" t="s">
        <v>163</v>
      </c>
      <c r="KUC123" s="1009" t="s">
        <v>163</v>
      </c>
      <c r="KUD123" s="1009" t="s">
        <v>163</v>
      </c>
      <c r="KUE123" s="1009" t="s">
        <v>163</v>
      </c>
      <c r="KUF123" s="1009" t="s">
        <v>163</v>
      </c>
      <c r="KUG123" s="1009" t="s">
        <v>163</v>
      </c>
      <c r="KUH123" s="1009" t="s">
        <v>163</v>
      </c>
      <c r="KUI123" s="1009" t="s">
        <v>163</v>
      </c>
      <c r="KUJ123" s="1009" t="s">
        <v>163</v>
      </c>
      <c r="KUK123" s="1009" t="s">
        <v>163</v>
      </c>
      <c r="KUL123" s="1009" t="s">
        <v>163</v>
      </c>
      <c r="KUM123" s="1009" t="s">
        <v>163</v>
      </c>
      <c r="KUN123" s="1009" t="s">
        <v>163</v>
      </c>
      <c r="KUO123" s="1009" t="s">
        <v>163</v>
      </c>
      <c r="KUP123" s="1009" t="s">
        <v>163</v>
      </c>
      <c r="KUQ123" s="1009" t="s">
        <v>163</v>
      </c>
      <c r="KUR123" s="1009" t="s">
        <v>163</v>
      </c>
      <c r="KUS123" s="1009" t="s">
        <v>163</v>
      </c>
      <c r="KUT123" s="1009" t="s">
        <v>163</v>
      </c>
      <c r="KUU123" s="1009" t="s">
        <v>163</v>
      </c>
      <c r="KUV123" s="1009" t="s">
        <v>163</v>
      </c>
      <c r="KUW123" s="1009" t="s">
        <v>163</v>
      </c>
      <c r="KUX123" s="1009" t="s">
        <v>163</v>
      </c>
      <c r="KUY123" s="1009" t="s">
        <v>163</v>
      </c>
      <c r="KUZ123" s="1009" t="s">
        <v>163</v>
      </c>
      <c r="KVA123" s="1009" t="s">
        <v>163</v>
      </c>
      <c r="KVB123" s="1009" t="s">
        <v>163</v>
      </c>
      <c r="KVC123" s="1009" t="s">
        <v>163</v>
      </c>
      <c r="KVD123" s="1009" t="s">
        <v>163</v>
      </c>
      <c r="KVE123" s="1009" t="s">
        <v>163</v>
      </c>
      <c r="KVF123" s="1009" t="s">
        <v>163</v>
      </c>
      <c r="KVG123" s="1009" t="s">
        <v>163</v>
      </c>
      <c r="KVH123" s="1009" t="s">
        <v>163</v>
      </c>
      <c r="KVI123" s="1009" t="s">
        <v>163</v>
      </c>
      <c r="KVJ123" s="1009" t="s">
        <v>163</v>
      </c>
      <c r="KVK123" s="1009" t="s">
        <v>163</v>
      </c>
      <c r="KVL123" s="1009" t="s">
        <v>163</v>
      </c>
      <c r="KVM123" s="1009" t="s">
        <v>163</v>
      </c>
      <c r="KVN123" s="1009" t="s">
        <v>163</v>
      </c>
      <c r="KVO123" s="1009" t="s">
        <v>163</v>
      </c>
      <c r="KVP123" s="1009" t="s">
        <v>163</v>
      </c>
      <c r="KVQ123" s="1009" t="s">
        <v>163</v>
      </c>
      <c r="KVR123" s="1009" t="s">
        <v>163</v>
      </c>
      <c r="KVS123" s="1009" t="s">
        <v>163</v>
      </c>
      <c r="KVT123" s="1009" t="s">
        <v>163</v>
      </c>
      <c r="KVU123" s="1009" t="s">
        <v>163</v>
      </c>
      <c r="KVV123" s="1009" t="s">
        <v>163</v>
      </c>
      <c r="KVW123" s="1009" t="s">
        <v>163</v>
      </c>
      <c r="KVX123" s="1009" t="s">
        <v>163</v>
      </c>
      <c r="KVY123" s="1009" t="s">
        <v>163</v>
      </c>
      <c r="KVZ123" s="1009" t="s">
        <v>163</v>
      </c>
      <c r="KWA123" s="1009" t="s">
        <v>163</v>
      </c>
      <c r="KWB123" s="1009" t="s">
        <v>163</v>
      </c>
      <c r="KWC123" s="1009" t="s">
        <v>163</v>
      </c>
      <c r="KWD123" s="1009" t="s">
        <v>163</v>
      </c>
      <c r="KWE123" s="1009" t="s">
        <v>163</v>
      </c>
      <c r="KWF123" s="1009" t="s">
        <v>163</v>
      </c>
      <c r="KWG123" s="1009" t="s">
        <v>163</v>
      </c>
      <c r="KWH123" s="1009" t="s">
        <v>163</v>
      </c>
      <c r="KWI123" s="1009" t="s">
        <v>163</v>
      </c>
      <c r="KWJ123" s="1009" t="s">
        <v>163</v>
      </c>
      <c r="KWK123" s="1009" t="s">
        <v>163</v>
      </c>
      <c r="KWL123" s="1009" t="s">
        <v>163</v>
      </c>
      <c r="KWM123" s="1009" t="s">
        <v>163</v>
      </c>
      <c r="KWN123" s="1009" t="s">
        <v>163</v>
      </c>
      <c r="KWO123" s="1009" t="s">
        <v>163</v>
      </c>
      <c r="KWP123" s="1009" t="s">
        <v>163</v>
      </c>
      <c r="KWQ123" s="1009" t="s">
        <v>163</v>
      </c>
      <c r="KWR123" s="1009" t="s">
        <v>163</v>
      </c>
      <c r="KWS123" s="1009" t="s">
        <v>163</v>
      </c>
      <c r="KWT123" s="1009" t="s">
        <v>163</v>
      </c>
      <c r="KWU123" s="1009" t="s">
        <v>163</v>
      </c>
      <c r="KWV123" s="1009" t="s">
        <v>163</v>
      </c>
      <c r="KWW123" s="1009" t="s">
        <v>163</v>
      </c>
      <c r="KWX123" s="1009" t="s">
        <v>163</v>
      </c>
      <c r="KWY123" s="1009" t="s">
        <v>163</v>
      </c>
      <c r="KWZ123" s="1009" t="s">
        <v>163</v>
      </c>
      <c r="KXA123" s="1009" t="s">
        <v>163</v>
      </c>
      <c r="KXB123" s="1009" t="s">
        <v>163</v>
      </c>
      <c r="KXC123" s="1009" t="s">
        <v>163</v>
      </c>
      <c r="KXD123" s="1009" t="s">
        <v>163</v>
      </c>
      <c r="KXE123" s="1009" t="s">
        <v>163</v>
      </c>
      <c r="KXF123" s="1009" t="s">
        <v>163</v>
      </c>
      <c r="KXG123" s="1009" t="s">
        <v>163</v>
      </c>
      <c r="KXH123" s="1009" t="s">
        <v>163</v>
      </c>
      <c r="KXI123" s="1009" t="s">
        <v>163</v>
      </c>
      <c r="KXJ123" s="1009" t="s">
        <v>163</v>
      </c>
      <c r="KXK123" s="1009" t="s">
        <v>163</v>
      </c>
      <c r="KXL123" s="1009" t="s">
        <v>163</v>
      </c>
      <c r="KXM123" s="1009" t="s">
        <v>163</v>
      </c>
      <c r="KXN123" s="1009" t="s">
        <v>163</v>
      </c>
      <c r="KXO123" s="1009" t="s">
        <v>163</v>
      </c>
      <c r="KXP123" s="1009" t="s">
        <v>163</v>
      </c>
      <c r="KXQ123" s="1009" t="s">
        <v>163</v>
      </c>
      <c r="KXR123" s="1009" t="s">
        <v>163</v>
      </c>
      <c r="KXS123" s="1009" t="s">
        <v>163</v>
      </c>
      <c r="KXT123" s="1009" t="s">
        <v>163</v>
      </c>
      <c r="KXU123" s="1009" t="s">
        <v>163</v>
      </c>
      <c r="KXV123" s="1009" t="s">
        <v>163</v>
      </c>
      <c r="KXW123" s="1009" t="s">
        <v>163</v>
      </c>
      <c r="KXX123" s="1009" t="s">
        <v>163</v>
      </c>
      <c r="KXY123" s="1009" t="s">
        <v>163</v>
      </c>
      <c r="KXZ123" s="1009" t="s">
        <v>163</v>
      </c>
      <c r="KYA123" s="1009" t="s">
        <v>163</v>
      </c>
      <c r="KYB123" s="1009" t="s">
        <v>163</v>
      </c>
      <c r="KYC123" s="1009" t="s">
        <v>163</v>
      </c>
      <c r="KYD123" s="1009" t="s">
        <v>163</v>
      </c>
      <c r="KYE123" s="1009" t="s">
        <v>163</v>
      </c>
      <c r="KYF123" s="1009" t="s">
        <v>163</v>
      </c>
      <c r="KYG123" s="1009" t="s">
        <v>163</v>
      </c>
      <c r="KYH123" s="1009" t="s">
        <v>163</v>
      </c>
      <c r="KYI123" s="1009" t="s">
        <v>163</v>
      </c>
      <c r="KYJ123" s="1009" t="s">
        <v>163</v>
      </c>
      <c r="KYK123" s="1009" t="s">
        <v>163</v>
      </c>
      <c r="KYL123" s="1009" t="s">
        <v>163</v>
      </c>
      <c r="KYM123" s="1009" t="s">
        <v>163</v>
      </c>
      <c r="KYN123" s="1009" t="s">
        <v>163</v>
      </c>
      <c r="KYO123" s="1009" t="s">
        <v>163</v>
      </c>
      <c r="KYP123" s="1009" t="s">
        <v>163</v>
      </c>
      <c r="KYQ123" s="1009" t="s">
        <v>163</v>
      </c>
      <c r="KYR123" s="1009" t="s">
        <v>163</v>
      </c>
      <c r="KYS123" s="1009" t="s">
        <v>163</v>
      </c>
      <c r="KYT123" s="1009" t="s">
        <v>163</v>
      </c>
      <c r="KYU123" s="1009" t="s">
        <v>163</v>
      </c>
      <c r="KYV123" s="1009" t="s">
        <v>163</v>
      </c>
      <c r="KYW123" s="1009" t="s">
        <v>163</v>
      </c>
      <c r="KYX123" s="1009" t="s">
        <v>163</v>
      </c>
      <c r="KYY123" s="1009" t="s">
        <v>163</v>
      </c>
      <c r="KYZ123" s="1009" t="s">
        <v>163</v>
      </c>
      <c r="KZA123" s="1009" t="s">
        <v>163</v>
      </c>
      <c r="KZB123" s="1009" t="s">
        <v>163</v>
      </c>
      <c r="KZC123" s="1009" t="s">
        <v>163</v>
      </c>
      <c r="KZD123" s="1009" t="s">
        <v>163</v>
      </c>
      <c r="KZE123" s="1009" t="s">
        <v>163</v>
      </c>
      <c r="KZF123" s="1009" t="s">
        <v>163</v>
      </c>
      <c r="KZG123" s="1009" t="s">
        <v>163</v>
      </c>
      <c r="KZH123" s="1009" t="s">
        <v>163</v>
      </c>
      <c r="KZI123" s="1009" t="s">
        <v>163</v>
      </c>
      <c r="KZJ123" s="1009" t="s">
        <v>163</v>
      </c>
      <c r="KZK123" s="1009" t="s">
        <v>163</v>
      </c>
      <c r="KZL123" s="1009" t="s">
        <v>163</v>
      </c>
      <c r="KZM123" s="1009" t="s">
        <v>163</v>
      </c>
      <c r="KZN123" s="1009" t="s">
        <v>163</v>
      </c>
      <c r="KZO123" s="1009" t="s">
        <v>163</v>
      </c>
      <c r="KZP123" s="1009" t="s">
        <v>163</v>
      </c>
      <c r="KZQ123" s="1009" t="s">
        <v>163</v>
      </c>
      <c r="KZR123" s="1009" t="s">
        <v>163</v>
      </c>
      <c r="KZS123" s="1009" t="s">
        <v>163</v>
      </c>
      <c r="KZT123" s="1009" t="s">
        <v>163</v>
      </c>
      <c r="KZU123" s="1009" t="s">
        <v>163</v>
      </c>
      <c r="KZV123" s="1009" t="s">
        <v>163</v>
      </c>
      <c r="KZW123" s="1009" t="s">
        <v>163</v>
      </c>
      <c r="KZX123" s="1009" t="s">
        <v>163</v>
      </c>
      <c r="KZY123" s="1009" t="s">
        <v>163</v>
      </c>
      <c r="KZZ123" s="1009" t="s">
        <v>163</v>
      </c>
      <c r="LAA123" s="1009" t="s">
        <v>163</v>
      </c>
      <c r="LAB123" s="1009" t="s">
        <v>163</v>
      </c>
      <c r="LAC123" s="1009" t="s">
        <v>163</v>
      </c>
      <c r="LAD123" s="1009" t="s">
        <v>163</v>
      </c>
      <c r="LAE123" s="1009" t="s">
        <v>163</v>
      </c>
      <c r="LAF123" s="1009" t="s">
        <v>163</v>
      </c>
      <c r="LAG123" s="1009" t="s">
        <v>163</v>
      </c>
      <c r="LAH123" s="1009" t="s">
        <v>163</v>
      </c>
      <c r="LAI123" s="1009" t="s">
        <v>163</v>
      </c>
      <c r="LAJ123" s="1009" t="s">
        <v>163</v>
      </c>
      <c r="LAK123" s="1009" t="s">
        <v>163</v>
      </c>
      <c r="LAL123" s="1009" t="s">
        <v>163</v>
      </c>
      <c r="LAM123" s="1009" t="s">
        <v>163</v>
      </c>
      <c r="LAN123" s="1009" t="s">
        <v>163</v>
      </c>
      <c r="LAO123" s="1009" t="s">
        <v>163</v>
      </c>
      <c r="LAP123" s="1009" t="s">
        <v>163</v>
      </c>
      <c r="LAQ123" s="1009" t="s">
        <v>163</v>
      </c>
      <c r="LAR123" s="1009" t="s">
        <v>163</v>
      </c>
      <c r="LAS123" s="1009" t="s">
        <v>163</v>
      </c>
      <c r="LAT123" s="1009" t="s">
        <v>163</v>
      </c>
      <c r="LAU123" s="1009" t="s">
        <v>163</v>
      </c>
      <c r="LAV123" s="1009" t="s">
        <v>163</v>
      </c>
      <c r="LAW123" s="1009" t="s">
        <v>163</v>
      </c>
      <c r="LAX123" s="1009" t="s">
        <v>163</v>
      </c>
      <c r="LAY123" s="1009" t="s">
        <v>163</v>
      </c>
      <c r="LAZ123" s="1009" t="s">
        <v>163</v>
      </c>
      <c r="LBA123" s="1009" t="s">
        <v>163</v>
      </c>
      <c r="LBB123" s="1009" t="s">
        <v>163</v>
      </c>
      <c r="LBC123" s="1009" t="s">
        <v>163</v>
      </c>
      <c r="LBD123" s="1009" t="s">
        <v>163</v>
      </c>
      <c r="LBE123" s="1009" t="s">
        <v>163</v>
      </c>
      <c r="LBF123" s="1009" t="s">
        <v>163</v>
      </c>
      <c r="LBG123" s="1009" t="s">
        <v>163</v>
      </c>
      <c r="LBH123" s="1009" t="s">
        <v>163</v>
      </c>
      <c r="LBI123" s="1009" t="s">
        <v>163</v>
      </c>
      <c r="LBJ123" s="1009" t="s">
        <v>163</v>
      </c>
      <c r="LBK123" s="1009" t="s">
        <v>163</v>
      </c>
      <c r="LBL123" s="1009" t="s">
        <v>163</v>
      </c>
      <c r="LBM123" s="1009" t="s">
        <v>163</v>
      </c>
      <c r="LBN123" s="1009" t="s">
        <v>163</v>
      </c>
      <c r="LBO123" s="1009" t="s">
        <v>163</v>
      </c>
      <c r="LBP123" s="1009" t="s">
        <v>163</v>
      </c>
      <c r="LBQ123" s="1009" t="s">
        <v>163</v>
      </c>
      <c r="LBR123" s="1009" t="s">
        <v>163</v>
      </c>
      <c r="LBS123" s="1009" t="s">
        <v>163</v>
      </c>
      <c r="LBT123" s="1009" t="s">
        <v>163</v>
      </c>
      <c r="LBU123" s="1009" t="s">
        <v>163</v>
      </c>
      <c r="LBV123" s="1009" t="s">
        <v>163</v>
      </c>
      <c r="LBW123" s="1009" t="s">
        <v>163</v>
      </c>
      <c r="LBX123" s="1009" t="s">
        <v>163</v>
      </c>
      <c r="LBY123" s="1009" t="s">
        <v>163</v>
      </c>
      <c r="LBZ123" s="1009" t="s">
        <v>163</v>
      </c>
      <c r="LCA123" s="1009" t="s">
        <v>163</v>
      </c>
      <c r="LCB123" s="1009" t="s">
        <v>163</v>
      </c>
      <c r="LCC123" s="1009" t="s">
        <v>163</v>
      </c>
      <c r="LCD123" s="1009" t="s">
        <v>163</v>
      </c>
      <c r="LCE123" s="1009" t="s">
        <v>163</v>
      </c>
      <c r="LCF123" s="1009" t="s">
        <v>163</v>
      </c>
      <c r="LCG123" s="1009" t="s">
        <v>163</v>
      </c>
      <c r="LCH123" s="1009" t="s">
        <v>163</v>
      </c>
      <c r="LCI123" s="1009" t="s">
        <v>163</v>
      </c>
      <c r="LCJ123" s="1009" t="s">
        <v>163</v>
      </c>
      <c r="LCK123" s="1009" t="s">
        <v>163</v>
      </c>
      <c r="LCL123" s="1009" t="s">
        <v>163</v>
      </c>
      <c r="LCM123" s="1009" t="s">
        <v>163</v>
      </c>
      <c r="LCN123" s="1009" t="s">
        <v>163</v>
      </c>
      <c r="LCO123" s="1009" t="s">
        <v>163</v>
      </c>
      <c r="LCP123" s="1009" t="s">
        <v>163</v>
      </c>
      <c r="LCQ123" s="1009" t="s">
        <v>163</v>
      </c>
      <c r="LCR123" s="1009" t="s">
        <v>163</v>
      </c>
      <c r="LCS123" s="1009" t="s">
        <v>163</v>
      </c>
      <c r="LCT123" s="1009" t="s">
        <v>163</v>
      </c>
      <c r="LCU123" s="1009" t="s">
        <v>163</v>
      </c>
      <c r="LCV123" s="1009" t="s">
        <v>163</v>
      </c>
      <c r="LCW123" s="1009" t="s">
        <v>163</v>
      </c>
      <c r="LCX123" s="1009" t="s">
        <v>163</v>
      </c>
      <c r="LCY123" s="1009" t="s">
        <v>163</v>
      </c>
      <c r="LCZ123" s="1009" t="s">
        <v>163</v>
      </c>
      <c r="LDA123" s="1009" t="s">
        <v>163</v>
      </c>
      <c r="LDB123" s="1009" t="s">
        <v>163</v>
      </c>
      <c r="LDC123" s="1009" t="s">
        <v>163</v>
      </c>
      <c r="LDD123" s="1009" t="s">
        <v>163</v>
      </c>
      <c r="LDE123" s="1009" t="s">
        <v>163</v>
      </c>
      <c r="LDF123" s="1009" t="s">
        <v>163</v>
      </c>
      <c r="LDG123" s="1009" t="s">
        <v>163</v>
      </c>
      <c r="LDH123" s="1009" t="s">
        <v>163</v>
      </c>
      <c r="LDI123" s="1009" t="s">
        <v>163</v>
      </c>
      <c r="LDJ123" s="1009" t="s">
        <v>163</v>
      </c>
      <c r="LDK123" s="1009" t="s">
        <v>163</v>
      </c>
      <c r="LDL123" s="1009" t="s">
        <v>163</v>
      </c>
      <c r="LDM123" s="1009" t="s">
        <v>163</v>
      </c>
      <c r="LDN123" s="1009" t="s">
        <v>163</v>
      </c>
      <c r="LDO123" s="1009" t="s">
        <v>163</v>
      </c>
      <c r="LDP123" s="1009" t="s">
        <v>163</v>
      </c>
      <c r="LDQ123" s="1009" t="s">
        <v>163</v>
      </c>
      <c r="LDR123" s="1009" t="s">
        <v>163</v>
      </c>
      <c r="LDS123" s="1009" t="s">
        <v>163</v>
      </c>
      <c r="LDT123" s="1009" t="s">
        <v>163</v>
      </c>
      <c r="LDU123" s="1009" t="s">
        <v>163</v>
      </c>
      <c r="LDV123" s="1009" t="s">
        <v>163</v>
      </c>
      <c r="LDW123" s="1009" t="s">
        <v>163</v>
      </c>
      <c r="LDX123" s="1009" t="s">
        <v>163</v>
      </c>
      <c r="LDY123" s="1009" t="s">
        <v>163</v>
      </c>
      <c r="LDZ123" s="1009" t="s">
        <v>163</v>
      </c>
      <c r="LEA123" s="1009" t="s">
        <v>163</v>
      </c>
      <c r="LEB123" s="1009" t="s">
        <v>163</v>
      </c>
      <c r="LEC123" s="1009" t="s">
        <v>163</v>
      </c>
      <c r="LED123" s="1009" t="s">
        <v>163</v>
      </c>
      <c r="LEE123" s="1009" t="s">
        <v>163</v>
      </c>
      <c r="LEF123" s="1009" t="s">
        <v>163</v>
      </c>
      <c r="LEG123" s="1009" t="s">
        <v>163</v>
      </c>
      <c r="LEH123" s="1009" t="s">
        <v>163</v>
      </c>
      <c r="LEI123" s="1009" t="s">
        <v>163</v>
      </c>
      <c r="LEJ123" s="1009" t="s">
        <v>163</v>
      </c>
      <c r="LEK123" s="1009" t="s">
        <v>163</v>
      </c>
      <c r="LEL123" s="1009" t="s">
        <v>163</v>
      </c>
      <c r="LEM123" s="1009" t="s">
        <v>163</v>
      </c>
      <c r="LEN123" s="1009" t="s">
        <v>163</v>
      </c>
      <c r="LEO123" s="1009" t="s">
        <v>163</v>
      </c>
      <c r="LEP123" s="1009" t="s">
        <v>163</v>
      </c>
      <c r="LEQ123" s="1009" t="s">
        <v>163</v>
      </c>
      <c r="LER123" s="1009" t="s">
        <v>163</v>
      </c>
      <c r="LES123" s="1009" t="s">
        <v>163</v>
      </c>
      <c r="LET123" s="1009" t="s">
        <v>163</v>
      </c>
      <c r="LEU123" s="1009" t="s">
        <v>163</v>
      </c>
      <c r="LEV123" s="1009" t="s">
        <v>163</v>
      </c>
      <c r="LEW123" s="1009" t="s">
        <v>163</v>
      </c>
      <c r="LEX123" s="1009" t="s">
        <v>163</v>
      </c>
      <c r="LEY123" s="1009" t="s">
        <v>163</v>
      </c>
      <c r="LEZ123" s="1009" t="s">
        <v>163</v>
      </c>
      <c r="LFA123" s="1009" t="s">
        <v>163</v>
      </c>
      <c r="LFB123" s="1009" t="s">
        <v>163</v>
      </c>
      <c r="LFC123" s="1009" t="s">
        <v>163</v>
      </c>
      <c r="LFD123" s="1009" t="s">
        <v>163</v>
      </c>
      <c r="LFE123" s="1009" t="s">
        <v>163</v>
      </c>
      <c r="LFF123" s="1009" t="s">
        <v>163</v>
      </c>
      <c r="LFG123" s="1009" t="s">
        <v>163</v>
      </c>
      <c r="LFH123" s="1009" t="s">
        <v>163</v>
      </c>
      <c r="LFI123" s="1009" t="s">
        <v>163</v>
      </c>
      <c r="LFJ123" s="1009" t="s">
        <v>163</v>
      </c>
      <c r="LFK123" s="1009" t="s">
        <v>163</v>
      </c>
      <c r="LFL123" s="1009" t="s">
        <v>163</v>
      </c>
      <c r="LFM123" s="1009" t="s">
        <v>163</v>
      </c>
      <c r="LFN123" s="1009" t="s">
        <v>163</v>
      </c>
      <c r="LFO123" s="1009" t="s">
        <v>163</v>
      </c>
      <c r="LFP123" s="1009" t="s">
        <v>163</v>
      </c>
      <c r="LFQ123" s="1009" t="s">
        <v>163</v>
      </c>
      <c r="LFR123" s="1009" t="s">
        <v>163</v>
      </c>
      <c r="LFS123" s="1009" t="s">
        <v>163</v>
      </c>
      <c r="LFT123" s="1009" t="s">
        <v>163</v>
      </c>
      <c r="LFU123" s="1009" t="s">
        <v>163</v>
      </c>
      <c r="LFV123" s="1009" t="s">
        <v>163</v>
      </c>
      <c r="LFW123" s="1009" t="s">
        <v>163</v>
      </c>
      <c r="LFX123" s="1009" t="s">
        <v>163</v>
      </c>
      <c r="LFY123" s="1009" t="s">
        <v>163</v>
      </c>
      <c r="LFZ123" s="1009" t="s">
        <v>163</v>
      </c>
      <c r="LGA123" s="1009" t="s">
        <v>163</v>
      </c>
      <c r="LGB123" s="1009" t="s">
        <v>163</v>
      </c>
      <c r="LGC123" s="1009" t="s">
        <v>163</v>
      </c>
      <c r="LGD123" s="1009" t="s">
        <v>163</v>
      </c>
      <c r="LGE123" s="1009" t="s">
        <v>163</v>
      </c>
      <c r="LGF123" s="1009" t="s">
        <v>163</v>
      </c>
      <c r="LGG123" s="1009" t="s">
        <v>163</v>
      </c>
      <c r="LGH123" s="1009" t="s">
        <v>163</v>
      </c>
      <c r="LGI123" s="1009" t="s">
        <v>163</v>
      </c>
      <c r="LGJ123" s="1009" t="s">
        <v>163</v>
      </c>
      <c r="LGK123" s="1009" t="s">
        <v>163</v>
      </c>
      <c r="LGL123" s="1009" t="s">
        <v>163</v>
      </c>
      <c r="LGM123" s="1009" t="s">
        <v>163</v>
      </c>
      <c r="LGN123" s="1009" t="s">
        <v>163</v>
      </c>
      <c r="LGO123" s="1009" t="s">
        <v>163</v>
      </c>
      <c r="LGP123" s="1009" t="s">
        <v>163</v>
      </c>
      <c r="LGQ123" s="1009" t="s">
        <v>163</v>
      </c>
      <c r="LGR123" s="1009" t="s">
        <v>163</v>
      </c>
      <c r="LGS123" s="1009" t="s">
        <v>163</v>
      </c>
      <c r="LGT123" s="1009" t="s">
        <v>163</v>
      </c>
      <c r="LGU123" s="1009" t="s">
        <v>163</v>
      </c>
      <c r="LGV123" s="1009" t="s">
        <v>163</v>
      </c>
      <c r="LGW123" s="1009" t="s">
        <v>163</v>
      </c>
      <c r="LGX123" s="1009" t="s">
        <v>163</v>
      </c>
      <c r="LGY123" s="1009" t="s">
        <v>163</v>
      </c>
      <c r="LGZ123" s="1009" t="s">
        <v>163</v>
      </c>
      <c r="LHA123" s="1009" t="s">
        <v>163</v>
      </c>
      <c r="LHB123" s="1009" t="s">
        <v>163</v>
      </c>
      <c r="LHC123" s="1009" t="s">
        <v>163</v>
      </c>
      <c r="LHD123" s="1009" t="s">
        <v>163</v>
      </c>
      <c r="LHE123" s="1009" t="s">
        <v>163</v>
      </c>
      <c r="LHF123" s="1009" t="s">
        <v>163</v>
      </c>
      <c r="LHG123" s="1009" t="s">
        <v>163</v>
      </c>
      <c r="LHH123" s="1009" t="s">
        <v>163</v>
      </c>
      <c r="LHI123" s="1009" t="s">
        <v>163</v>
      </c>
      <c r="LHJ123" s="1009" t="s">
        <v>163</v>
      </c>
      <c r="LHK123" s="1009" t="s">
        <v>163</v>
      </c>
      <c r="LHL123" s="1009" t="s">
        <v>163</v>
      </c>
      <c r="LHM123" s="1009" t="s">
        <v>163</v>
      </c>
      <c r="LHN123" s="1009" t="s">
        <v>163</v>
      </c>
      <c r="LHO123" s="1009" t="s">
        <v>163</v>
      </c>
      <c r="LHP123" s="1009" t="s">
        <v>163</v>
      </c>
      <c r="LHQ123" s="1009" t="s">
        <v>163</v>
      </c>
      <c r="LHR123" s="1009" t="s">
        <v>163</v>
      </c>
      <c r="LHS123" s="1009" t="s">
        <v>163</v>
      </c>
      <c r="LHT123" s="1009" t="s">
        <v>163</v>
      </c>
      <c r="LHU123" s="1009" t="s">
        <v>163</v>
      </c>
      <c r="LHV123" s="1009" t="s">
        <v>163</v>
      </c>
      <c r="LHW123" s="1009" t="s">
        <v>163</v>
      </c>
      <c r="LHX123" s="1009" t="s">
        <v>163</v>
      </c>
      <c r="LHY123" s="1009" t="s">
        <v>163</v>
      </c>
      <c r="LHZ123" s="1009" t="s">
        <v>163</v>
      </c>
      <c r="LIA123" s="1009" t="s">
        <v>163</v>
      </c>
      <c r="LIB123" s="1009" t="s">
        <v>163</v>
      </c>
      <c r="LIC123" s="1009" t="s">
        <v>163</v>
      </c>
      <c r="LID123" s="1009" t="s">
        <v>163</v>
      </c>
      <c r="LIE123" s="1009" t="s">
        <v>163</v>
      </c>
      <c r="LIF123" s="1009" t="s">
        <v>163</v>
      </c>
      <c r="LIG123" s="1009" t="s">
        <v>163</v>
      </c>
      <c r="LIH123" s="1009" t="s">
        <v>163</v>
      </c>
      <c r="LII123" s="1009" t="s">
        <v>163</v>
      </c>
      <c r="LIJ123" s="1009" t="s">
        <v>163</v>
      </c>
      <c r="LIK123" s="1009" t="s">
        <v>163</v>
      </c>
      <c r="LIL123" s="1009" t="s">
        <v>163</v>
      </c>
      <c r="LIM123" s="1009" t="s">
        <v>163</v>
      </c>
      <c r="LIN123" s="1009" t="s">
        <v>163</v>
      </c>
      <c r="LIO123" s="1009" t="s">
        <v>163</v>
      </c>
      <c r="LIP123" s="1009" t="s">
        <v>163</v>
      </c>
      <c r="LIQ123" s="1009" t="s">
        <v>163</v>
      </c>
      <c r="LIR123" s="1009" t="s">
        <v>163</v>
      </c>
      <c r="LIS123" s="1009" t="s">
        <v>163</v>
      </c>
      <c r="LIT123" s="1009" t="s">
        <v>163</v>
      </c>
      <c r="LIU123" s="1009" t="s">
        <v>163</v>
      </c>
      <c r="LIV123" s="1009" t="s">
        <v>163</v>
      </c>
      <c r="LIW123" s="1009" t="s">
        <v>163</v>
      </c>
      <c r="LIX123" s="1009" t="s">
        <v>163</v>
      </c>
      <c r="LIY123" s="1009" t="s">
        <v>163</v>
      </c>
      <c r="LIZ123" s="1009" t="s">
        <v>163</v>
      </c>
      <c r="LJA123" s="1009" t="s">
        <v>163</v>
      </c>
      <c r="LJB123" s="1009" t="s">
        <v>163</v>
      </c>
      <c r="LJC123" s="1009" t="s">
        <v>163</v>
      </c>
      <c r="LJD123" s="1009" t="s">
        <v>163</v>
      </c>
      <c r="LJE123" s="1009" t="s">
        <v>163</v>
      </c>
      <c r="LJF123" s="1009" t="s">
        <v>163</v>
      </c>
      <c r="LJG123" s="1009" t="s">
        <v>163</v>
      </c>
      <c r="LJH123" s="1009" t="s">
        <v>163</v>
      </c>
      <c r="LJI123" s="1009" t="s">
        <v>163</v>
      </c>
      <c r="LJJ123" s="1009" t="s">
        <v>163</v>
      </c>
      <c r="LJK123" s="1009" t="s">
        <v>163</v>
      </c>
      <c r="LJL123" s="1009" t="s">
        <v>163</v>
      </c>
      <c r="LJM123" s="1009" t="s">
        <v>163</v>
      </c>
      <c r="LJN123" s="1009" t="s">
        <v>163</v>
      </c>
      <c r="LJO123" s="1009" t="s">
        <v>163</v>
      </c>
      <c r="LJP123" s="1009" t="s">
        <v>163</v>
      </c>
      <c r="LJQ123" s="1009" t="s">
        <v>163</v>
      </c>
      <c r="LJR123" s="1009" t="s">
        <v>163</v>
      </c>
      <c r="LJS123" s="1009" t="s">
        <v>163</v>
      </c>
      <c r="LJT123" s="1009" t="s">
        <v>163</v>
      </c>
      <c r="LJU123" s="1009" t="s">
        <v>163</v>
      </c>
      <c r="LJV123" s="1009" t="s">
        <v>163</v>
      </c>
      <c r="LJW123" s="1009" t="s">
        <v>163</v>
      </c>
      <c r="LJX123" s="1009" t="s">
        <v>163</v>
      </c>
      <c r="LJY123" s="1009" t="s">
        <v>163</v>
      </c>
      <c r="LJZ123" s="1009" t="s">
        <v>163</v>
      </c>
      <c r="LKA123" s="1009" t="s">
        <v>163</v>
      </c>
      <c r="LKB123" s="1009" t="s">
        <v>163</v>
      </c>
      <c r="LKC123" s="1009" t="s">
        <v>163</v>
      </c>
      <c r="LKD123" s="1009" t="s">
        <v>163</v>
      </c>
      <c r="LKE123" s="1009" t="s">
        <v>163</v>
      </c>
      <c r="LKF123" s="1009" t="s">
        <v>163</v>
      </c>
      <c r="LKG123" s="1009" t="s">
        <v>163</v>
      </c>
      <c r="LKH123" s="1009" t="s">
        <v>163</v>
      </c>
      <c r="LKI123" s="1009" t="s">
        <v>163</v>
      </c>
      <c r="LKJ123" s="1009" t="s">
        <v>163</v>
      </c>
      <c r="LKK123" s="1009" t="s">
        <v>163</v>
      </c>
      <c r="LKL123" s="1009" t="s">
        <v>163</v>
      </c>
      <c r="LKM123" s="1009" t="s">
        <v>163</v>
      </c>
      <c r="LKN123" s="1009" t="s">
        <v>163</v>
      </c>
      <c r="LKO123" s="1009" t="s">
        <v>163</v>
      </c>
      <c r="LKP123" s="1009" t="s">
        <v>163</v>
      </c>
      <c r="LKQ123" s="1009" t="s">
        <v>163</v>
      </c>
      <c r="LKR123" s="1009" t="s">
        <v>163</v>
      </c>
      <c r="LKS123" s="1009" t="s">
        <v>163</v>
      </c>
      <c r="LKT123" s="1009" t="s">
        <v>163</v>
      </c>
      <c r="LKU123" s="1009" t="s">
        <v>163</v>
      </c>
      <c r="LKV123" s="1009" t="s">
        <v>163</v>
      </c>
      <c r="LKW123" s="1009" t="s">
        <v>163</v>
      </c>
      <c r="LKX123" s="1009" t="s">
        <v>163</v>
      </c>
      <c r="LKY123" s="1009" t="s">
        <v>163</v>
      </c>
      <c r="LKZ123" s="1009" t="s">
        <v>163</v>
      </c>
      <c r="LLA123" s="1009" t="s">
        <v>163</v>
      </c>
      <c r="LLB123" s="1009" t="s">
        <v>163</v>
      </c>
      <c r="LLC123" s="1009" t="s">
        <v>163</v>
      </c>
      <c r="LLD123" s="1009" t="s">
        <v>163</v>
      </c>
      <c r="LLE123" s="1009" t="s">
        <v>163</v>
      </c>
      <c r="LLF123" s="1009" t="s">
        <v>163</v>
      </c>
      <c r="LLG123" s="1009" t="s">
        <v>163</v>
      </c>
      <c r="LLH123" s="1009" t="s">
        <v>163</v>
      </c>
      <c r="LLI123" s="1009" t="s">
        <v>163</v>
      </c>
      <c r="LLJ123" s="1009" t="s">
        <v>163</v>
      </c>
      <c r="LLK123" s="1009" t="s">
        <v>163</v>
      </c>
      <c r="LLL123" s="1009" t="s">
        <v>163</v>
      </c>
      <c r="LLM123" s="1009" t="s">
        <v>163</v>
      </c>
      <c r="LLN123" s="1009" t="s">
        <v>163</v>
      </c>
      <c r="LLO123" s="1009" t="s">
        <v>163</v>
      </c>
      <c r="LLP123" s="1009" t="s">
        <v>163</v>
      </c>
      <c r="LLQ123" s="1009" t="s">
        <v>163</v>
      </c>
      <c r="LLR123" s="1009" t="s">
        <v>163</v>
      </c>
      <c r="LLS123" s="1009" t="s">
        <v>163</v>
      </c>
      <c r="LLT123" s="1009" t="s">
        <v>163</v>
      </c>
      <c r="LLU123" s="1009" t="s">
        <v>163</v>
      </c>
      <c r="LLV123" s="1009" t="s">
        <v>163</v>
      </c>
      <c r="LLW123" s="1009" t="s">
        <v>163</v>
      </c>
      <c r="LLX123" s="1009" t="s">
        <v>163</v>
      </c>
      <c r="LLY123" s="1009" t="s">
        <v>163</v>
      </c>
      <c r="LLZ123" s="1009" t="s">
        <v>163</v>
      </c>
      <c r="LMA123" s="1009" t="s">
        <v>163</v>
      </c>
      <c r="LMB123" s="1009" t="s">
        <v>163</v>
      </c>
      <c r="LMC123" s="1009" t="s">
        <v>163</v>
      </c>
      <c r="LMD123" s="1009" t="s">
        <v>163</v>
      </c>
      <c r="LME123" s="1009" t="s">
        <v>163</v>
      </c>
      <c r="LMF123" s="1009" t="s">
        <v>163</v>
      </c>
      <c r="LMG123" s="1009" t="s">
        <v>163</v>
      </c>
      <c r="LMH123" s="1009" t="s">
        <v>163</v>
      </c>
      <c r="LMI123" s="1009" t="s">
        <v>163</v>
      </c>
      <c r="LMJ123" s="1009" t="s">
        <v>163</v>
      </c>
      <c r="LMK123" s="1009" t="s">
        <v>163</v>
      </c>
      <c r="LML123" s="1009" t="s">
        <v>163</v>
      </c>
      <c r="LMM123" s="1009" t="s">
        <v>163</v>
      </c>
      <c r="LMN123" s="1009" t="s">
        <v>163</v>
      </c>
      <c r="LMO123" s="1009" t="s">
        <v>163</v>
      </c>
      <c r="LMP123" s="1009" t="s">
        <v>163</v>
      </c>
      <c r="LMQ123" s="1009" t="s">
        <v>163</v>
      </c>
      <c r="LMR123" s="1009" t="s">
        <v>163</v>
      </c>
      <c r="LMS123" s="1009" t="s">
        <v>163</v>
      </c>
      <c r="LMT123" s="1009" t="s">
        <v>163</v>
      </c>
      <c r="LMU123" s="1009" t="s">
        <v>163</v>
      </c>
      <c r="LMV123" s="1009" t="s">
        <v>163</v>
      </c>
      <c r="LMW123" s="1009" t="s">
        <v>163</v>
      </c>
      <c r="LMX123" s="1009" t="s">
        <v>163</v>
      </c>
      <c r="LMY123" s="1009" t="s">
        <v>163</v>
      </c>
      <c r="LMZ123" s="1009" t="s">
        <v>163</v>
      </c>
      <c r="LNA123" s="1009" t="s">
        <v>163</v>
      </c>
      <c r="LNB123" s="1009" t="s">
        <v>163</v>
      </c>
      <c r="LNC123" s="1009" t="s">
        <v>163</v>
      </c>
      <c r="LND123" s="1009" t="s">
        <v>163</v>
      </c>
      <c r="LNE123" s="1009" t="s">
        <v>163</v>
      </c>
      <c r="LNF123" s="1009" t="s">
        <v>163</v>
      </c>
      <c r="LNG123" s="1009" t="s">
        <v>163</v>
      </c>
      <c r="LNH123" s="1009" t="s">
        <v>163</v>
      </c>
      <c r="LNI123" s="1009" t="s">
        <v>163</v>
      </c>
      <c r="LNJ123" s="1009" t="s">
        <v>163</v>
      </c>
      <c r="LNK123" s="1009" t="s">
        <v>163</v>
      </c>
      <c r="LNL123" s="1009" t="s">
        <v>163</v>
      </c>
      <c r="LNM123" s="1009" t="s">
        <v>163</v>
      </c>
      <c r="LNN123" s="1009" t="s">
        <v>163</v>
      </c>
      <c r="LNO123" s="1009" t="s">
        <v>163</v>
      </c>
      <c r="LNP123" s="1009" t="s">
        <v>163</v>
      </c>
      <c r="LNQ123" s="1009" t="s">
        <v>163</v>
      </c>
      <c r="LNR123" s="1009" t="s">
        <v>163</v>
      </c>
      <c r="LNS123" s="1009" t="s">
        <v>163</v>
      </c>
      <c r="LNT123" s="1009" t="s">
        <v>163</v>
      </c>
      <c r="LNU123" s="1009" t="s">
        <v>163</v>
      </c>
      <c r="LNV123" s="1009" t="s">
        <v>163</v>
      </c>
      <c r="LNW123" s="1009" t="s">
        <v>163</v>
      </c>
      <c r="LNX123" s="1009" t="s">
        <v>163</v>
      </c>
      <c r="LNY123" s="1009" t="s">
        <v>163</v>
      </c>
      <c r="LNZ123" s="1009" t="s">
        <v>163</v>
      </c>
      <c r="LOA123" s="1009" t="s">
        <v>163</v>
      </c>
      <c r="LOB123" s="1009" t="s">
        <v>163</v>
      </c>
      <c r="LOC123" s="1009" t="s">
        <v>163</v>
      </c>
      <c r="LOD123" s="1009" t="s">
        <v>163</v>
      </c>
      <c r="LOE123" s="1009" t="s">
        <v>163</v>
      </c>
      <c r="LOF123" s="1009" t="s">
        <v>163</v>
      </c>
      <c r="LOG123" s="1009" t="s">
        <v>163</v>
      </c>
      <c r="LOH123" s="1009" t="s">
        <v>163</v>
      </c>
      <c r="LOI123" s="1009" t="s">
        <v>163</v>
      </c>
      <c r="LOJ123" s="1009" t="s">
        <v>163</v>
      </c>
      <c r="LOK123" s="1009" t="s">
        <v>163</v>
      </c>
      <c r="LOL123" s="1009" t="s">
        <v>163</v>
      </c>
      <c r="LOM123" s="1009" t="s">
        <v>163</v>
      </c>
      <c r="LON123" s="1009" t="s">
        <v>163</v>
      </c>
      <c r="LOO123" s="1009" t="s">
        <v>163</v>
      </c>
      <c r="LOP123" s="1009" t="s">
        <v>163</v>
      </c>
      <c r="LOQ123" s="1009" t="s">
        <v>163</v>
      </c>
      <c r="LOR123" s="1009" t="s">
        <v>163</v>
      </c>
      <c r="LOS123" s="1009" t="s">
        <v>163</v>
      </c>
      <c r="LOT123" s="1009" t="s">
        <v>163</v>
      </c>
      <c r="LOU123" s="1009" t="s">
        <v>163</v>
      </c>
      <c r="LOV123" s="1009" t="s">
        <v>163</v>
      </c>
      <c r="LOW123" s="1009" t="s">
        <v>163</v>
      </c>
      <c r="LOX123" s="1009" t="s">
        <v>163</v>
      </c>
      <c r="LOY123" s="1009" t="s">
        <v>163</v>
      </c>
      <c r="LOZ123" s="1009" t="s">
        <v>163</v>
      </c>
      <c r="LPA123" s="1009" t="s">
        <v>163</v>
      </c>
      <c r="LPB123" s="1009" t="s">
        <v>163</v>
      </c>
      <c r="LPC123" s="1009" t="s">
        <v>163</v>
      </c>
      <c r="LPD123" s="1009" t="s">
        <v>163</v>
      </c>
      <c r="LPE123" s="1009" t="s">
        <v>163</v>
      </c>
      <c r="LPF123" s="1009" t="s">
        <v>163</v>
      </c>
      <c r="LPG123" s="1009" t="s">
        <v>163</v>
      </c>
      <c r="LPH123" s="1009" t="s">
        <v>163</v>
      </c>
      <c r="LPI123" s="1009" t="s">
        <v>163</v>
      </c>
      <c r="LPJ123" s="1009" t="s">
        <v>163</v>
      </c>
      <c r="LPK123" s="1009" t="s">
        <v>163</v>
      </c>
      <c r="LPL123" s="1009" t="s">
        <v>163</v>
      </c>
      <c r="LPM123" s="1009" t="s">
        <v>163</v>
      </c>
      <c r="LPN123" s="1009" t="s">
        <v>163</v>
      </c>
      <c r="LPO123" s="1009" t="s">
        <v>163</v>
      </c>
      <c r="LPP123" s="1009" t="s">
        <v>163</v>
      </c>
      <c r="LPQ123" s="1009" t="s">
        <v>163</v>
      </c>
      <c r="LPR123" s="1009" t="s">
        <v>163</v>
      </c>
      <c r="LPS123" s="1009" t="s">
        <v>163</v>
      </c>
      <c r="LPT123" s="1009" t="s">
        <v>163</v>
      </c>
      <c r="LPU123" s="1009" t="s">
        <v>163</v>
      </c>
      <c r="LPV123" s="1009" t="s">
        <v>163</v>
      </c>
      <c r="LPW123" s="1009" t="s">
        <v>163</v>
      </c>
      <c r="LPX123" s="1009" t="s">
        <v>163</v>
      </c>
      <c r="LPY123" s="1009" t="s">
        <v>163</v>
      </c>
      <c r="LPZ123" s="1009" t="s">
        <v>163</v>
      </c>
      <c r="LQA123" s="1009" t="s">
        <v>163</v>
      </c>
      <c r="LQB123" s="1009" t="s">
        <v>163</v>
      </c>
      <c r="LQC123" s="1009" t="s">
        <v>163</v>
      </c>
      <c r="LQD123" s="1009" t="s">
        <v>163</v>
      </c>
      <c r="LQE123" s="1009" t="s">
        <v>163</v>
      </c>
      <c r="LQF123" s="1009" t="s">
        <v>163</v>
      </c>
      <c r="LQG123" s="1009" t="s">
        <v>163</v>
      </c>
      <c r="LQH123" s="1009" t="s">
        <v>163</v>
      </c>
      <c r="LQI123" s="1009" t="s">
        <v>163</v>
      </c>
      <c r="LQJ123" s="1009" t="s">
        <v>163</v>
      </c>
      <c r="LQK123" s="1009" t="s">
        <v>163</v>
      </c>
      <c r="LQL123" s="1009" t="s">
        <v>163</v>
      </c>
      <c r="LQM123" s="1009" t="s">
        <v>163</v>
      </c>
      <c r="LQN123" s="1009" t="s">
        <v>163</v>
      </c>
      <c r="LQO123" s="1009" t="s">
        <v>163</v>
      </c>
      <c r="LQP123" s="1009" t="s">
        <v>163</v>
      </c>
      <c r="LQQ123" s="1009" t="s">
        <v>163</v>
      </c>
      <c r="LQR123" s="1009" t="s">
        <v>163</v>
      </c>
      <c r="LQS123" s="1009" t="s">
        <v>163</v>
      </c>
      <c r="LQT123" s="1009" t="s">
        <v>163</v>
      </c>
      <c r="LQU123" s="1009" t="s">
        <v>163</v>
      </c>
      <c r="LQV123" s="1009" t="s">
        <v>163</v>
      </c>
      <c r="LQW123" s="1009" t="s">
        <v>163</v>
      </c>
      <c r="LQX123" s="1009" t="s">
        <v>163</v>
      </c>
      <c r="LQY123" s="1009" t="s">
        <v>163</v>
      </c>
      <c r="LQZ123" s="1009" t="s">
        <v>163</v>
      </c>
      <c r="LRA123" s="1009" t="s">
        <v>163</v>
      </c>
      <c r="LRB123" s="1009" t="s">
        <v>163</v>
      </c>
      <c r="LRC123" s="1009" t="s">
        <v>163</v>
      </c>
      <c r="LRD123" s="1009" t="s">
        <v>163</v>
      </c>
      <c r="LRE123" s="1009" t="s">
        <v>163</v>
      </c>
      <c r="LRF123" s="1009" t="s">
        <v>163</v>
      </c>
      <c r="LRG123" s="1009" t="s">
        <v>163</v>
      </c>
      <c r="LRH123" s="1009" t="s">
        <v>163</v>
      </c>
      <c r="LRI123" s="1009" t="s">
        <v>163</v>
      </c>
      <c r="LRJ123" s="1009" t="s">
        <v>163</v>
      </c>
      <c r="LRK123" s="1009" t="s">
        <v>163</v>
      </c>
      <c r="LRL123" s="1009" t="s">
        <v>163</v>
      </c>
      <c r="LRM123" s="1009" t="s">
        <v>163</v>
      </c>
      <c r="LRN123" s="1009" t="s">
        <v>163</v>
      </c>
      <c r="LRO123" s="1009" t="s">
        <v>163</v>
      </c>
      <c r="LRP123" s="1009" t="s">
        <v>163</v>
      </c>
      <c r="LRQ123" s="1009" t="s">
        <v>163</v>
      </c>
      <c r="LRR123" s="1009" t="s">
        <v>163</v>
      </c>
      <c r="LRS123" s="1009" t="s">
        <v>163</v>
      </c>
      <c r="LRT123" s="1009" t="s">
        <v>163</v>
      </c>
      <c r="LRU123" s="1009" t="s">
        <v>163</v>
      </c>
      <c r="LRV123" s="1009" t="s">
        <v>163</v>
      </c>
      <c r="LRW123" s="1009" t="s">
        <v>163</v>
      </c>
      <c r="LRX123" s="1009" t="s">
        <v>163</v>
      </c>
      <c r="LRY123" s="1009" t="s">
        <v>163</v>
      </c>
      <c r="LRZ123" s="1009" t="s">
        <v>163</v>
      </c>
      <c r="LSA123" s="1009" t="s">
        <v>163</v>
      </c>
      <c r="LSB123" s="1009" t="s">
        <v>163</v>
      </c>
      <c r="LSC123" s="1009" t="s">
        <v>163</v>
      </c>
      <c r="LSD123" s="1009" t="s">
        <v>163</v>
      </c>
      <c r="LSE123" s="1009" t="s">
        <v>163</v>
      </c>
      <c r="LSF123" s="1009" t="s">
        <v>163</v>
      </c>
      <c r="LSG123" s="1009" t="s">
        <v>163</v>
      </c>
      <c r="LSH123" s="1009" t="s">
        <v>163</v>
      </c>
      <c r="LSI123" s="1009" t="s">
        <v>163</v>
      </c>
      <c r="LSJ123" s="1009" t="s">
        <v>163</v>
      </c>
      <c r="LSK123" s="1009" t="s">
        <v>163</v>
      </c>
      <c r="LSL123" s="1009" t="s">
        <v>163</v>
      </c>
      <c r="LSM123" s="1009" t="s">
        <v>163</v>
      </c>
      <c r="LSN123" s="1009" t="s">
        <v>163</v>
      </c>
      <c r="LSO123" s="1009" t="s">
        <v>163</v>
      </c>
      <c r="LSP123" s="1009" t="s">
        <v>163</v>
      </c>
      <c r="LSQ123" s="1009" t="s">
        <v>163</v>
      </c>
      <c r="LSR123" s="1009" t="s">
        <v>163</v>
      </c>
      <c r="LSS123" s="1009" t="s">
        <v>163</v>
      </c>
      <c r="LST123" s="1009" t="s">
        <v>163</v>
      </c>
      <c r="LSU123" s="1009" t="s">
        <v>163</v>
      </c>
      <c r="LSV123" s="1009" t="s">
        <v>163</v>
      </c>
      <c r="LSW123" s="1009" t="s">
        <v>163</v>
      </c>
      <c r="LSX123" s="1009" t="s">
        <v>163</v>
      </c>
      <c r="LSY123" s="1009" t="s">
        <v>163</v>
      </c>
      <c r="LSZ123" s="1009" t="s">
        <v>163</v>
      </c>
      <c r="LTA123" s="1009" t="s">
        <v>163</v>
      </c>
      <c r="LTB123" s="1009" t="s">
        <v>163</v>
      </c>
      <c r="LTC123" s="1009" t="s">
        <v>163</v>
      </c>
      <c r="LTD123" s="1009" t="s">
        <v>163</v>
      </c>
      <c r="LTE123" s="1009" t="s">
        <v>163</v>
      </c>
      <c r="LTF123" s="1009" t="s">
        <v>163</v>
      </c>
      <c r="LTG123" s="1009" t="s">
        <v>163</v>
      </c>
      <c r="LTH123" s="1009" t="s">
        <v>163</v>
      </c>
      <c r="LTI123" s="1009" t="s">
        <v>163</v>
      </c>
      <c r="LTJ123" s="1009" t="s">
        <v>163</v>
      </c>
      <c r="LTK123" s="1009" t="s">
        <v>163</v>
      </c>
      <c r="LTL123" s="1009" t="s">
        <v>163</v>
      </c>
      <c r="LTM123" s="1009" t="s">
        <v>163</v>
      </c>
      <c r="LTN123" s="1009" t="s">
        <v>163</v>
      </c>
      <c r="LTO123" s="1009" t="s">
        <v>163</v>
      </c>
      <c r="LTP123" s="1009" t="s">
        <v>163</v>
      </c>
      <c r="LTQ123" s="1009" t="s">
        <v>163</v>
      </c>
      <c r="LTR123" s="1009" t="s">
        <v>163</v>
      </c>
      <c r="LTS123" s="1009" t="s">
        <v>163</v>
      </c>
      <c r="LTT123" s="1009" t="s">
        <v>163</v>
      </c>
      <c r="LTU123" s="1009" t="s">
        <v>163</v>
      </c>
      <c r="LTV123" s="1009" t="s">
        <v>163</v>
      </c>
      <c r="LTW123" s="1009" t="s">
        <v>163</v>
      </c>
      <c r="LTX123" s="1009" t="s">
        <v>163</v>
      </c>
      <c r="LTY123" s="1009" t="s">
        <v>163</v>
      </c>
      <c r="LTZ123" s="1009" t="s">
        <v>163</v>
      </c>
      <c r="LUA123" s="1009" t="s">
        <v>163</v>
      </c>
      <c r="LUB123" s="1009" t="s">
        <v>163</v>
      </c>
      <c r="LUC123" s="1009" t="s">
        <v>163</v>
      </c>
      <c r="LUD123" s="1009" t="s">
        <v>163</v>
      </c>
      <c r="LUE123" s="1009" t="s">
        <v>163</v>
      </c>
      <c r="LUF123" s="1009" t="s">
        <v>163</v>
      </c>
      <c r="LUG123" s="1009" t="s">
        <v>163</v>
      </c>
      <c r="LUH123" s="1009" t="s">
        <v>163</v>
      </c>
      <c r="LUI123" s="1009" t="s">
        <v>163</v>
      </c>
      <c r="LUJ123" s="1009" t="s">
        <v>163</v>
      </c>
      <c r="LUK123" s="1009" t="s">
        <v>163</v>
      </c>
      <c r="LUL123" s="1009" t="s">
        <v>163</v>
      </c>
      <c r="LUM123" s="1009" t="s">
        <v>163</v>
      </c>
      <c r="LUN123" s="1009" t="s">
        <v>163</v>
      </c>
      <c r="LUO123" s="1009" t="s">
        <v>163</v>
      </c>
      <c r="LUP123" s="1009" t="s">
        <v>163</v>
      </c>
      <c r="LUQ123" s="1009" t="s">
        <v>163</v>
      </c>
      <c r="LUR123" s="1009" t="s">
        <v>163</v>
      </c>
      <c r="LUS123" s="1009" t="s">
        <v>163</v>
      </c>
      <c r="LUT123" s="1009" t="s">
        <v>163</v>
      </c>
      <c r="LUU123" s="1009" t="s">
        <v>163</v>
      </c>
      <c r="LUV123" s="1009" t="s">
        <v>163</v>
      </c>
      <c r="LUW123" s="1009" t="s">
        <v>163</v>
      </c>
      <c r="LUX123" s="1009" t="s">
        <v>163</v>
      </c>
      <c r="LUY123" s="1009" t="s">
        <v>163</v>
      </c>
      <c r="LUZ123" s="1009" t="s">
        <v>163</v>
      </c>
      <c r="LVA123" s="1009" t="s">
        <v>163</v>
      </c>
      <c r="LVB123" s="1009" t="s">
        <v>163</v>
      </c>
      <c r="LVC123" s="1009" t="s">
        <v>163</v>
      </c>
      <c r="LVD123" s="1009" t="s">
        <v>163</v>
      </c>
      <c r="LVE123" s="1009" t="s">
        <v>163</v>
      </c>
      <c r="LVF123" s="1009" t="s">
        <v>163</v>
      </c>
      <c r="LVG123" s="1009" t="s">
        <v>163</v>
      </c>
      <c r="LVH123" s="1009" t="s">
        <v>163</v>
      </c>
      <c r="LVI123" s="1009" t="s">
        <v>163</v>
      </c>
      <c r="LVJ123" s="1009" t="s">
        <v>163</v>
      </c>
      <c r="LVK123" s="1009" t="s">
        <v>163</v>
      </c>
      <c r="LVL123" s="1009" t="s">
        <v>163</v>
      </c>
      <c r="LVM123" s="1009" t="s">
        <v>163</v>
      </c>
      <c r="LVN123" s="1009" t="s">
        <v>163</v>
      </c>
      <c r="LVO123" s="1009" t="s">
        <v>163</v>
      </c>
      <c r="LVP123" s="1009" t="s">
        <v>163</v>
      </c>
      <c r="LVQ123" s="1009" t="s">
        <v>163</v>
      </c>
      <c r="LVR123" s="1009" t="s">
        <v>163</v>
      </c>
      <c r="LVS123" s="1009" t="s">
        <v>163</v>
      </c>
      <c r="LVT123" s="1009" t="s">
        <v>163</v>
      </c>
      <c r="LVU123" s="1009" t="s">
        <v>163</v>
      </c>
      <c r="LVV123" s="1009" t="s">
        <v>163</v>
      </c>
      <c r="LVW123" s="1009" t="s">
        <v>163</v>
      </c>
      <c r="LVX123" s="1009" t="s">
        <v>163</v>
      </c>
      <c r="LVY123" s="1009" t="s">
        <v>163</v>
      </c>
      <c r="LVZ123" s="1009" t="s">
        <v>163</v>
      </c>
      <c r="LWA123" s="1009" t="s">
        <v>163</v>
      </c>
      <c r="LWB123" s="1009" t="s">
        <v>163</v>
      </c>
      <c r="LWC123" s="1009" t="s">
        <v>163</v>
      </c>
      <c r="LWD123" s="1009" t="s">
        <v>163</v>
      </c>
      <c r="LWE123" s="1009" t="s">
        <v>163</v>
      </c>
      <c r="LWF123" s="1009" t="s">
        <v>163</v>
      </c>
      <c r="LWG123" s="1009" t="s">
        <v>163</v>
      </c>
      <c r="LWH123" s="1009" t="s">
        <v>163</v>
      </c>
      <c r="LWI123" s="1009" t="s">
        <v>163</v>
      </c>
      <c r="LWJ123" s="1009" t="s">
        <v>163</v>
      </c>
      <c r="LWK123" s="1009" t="s">
        <v>163</v>
      </c>
      <c r="LWL123" s="1009" t="s">
        <v>163</v>
      </c>
      <c r="LWM123" s="1009" t="s">
        <v>163</v>
      </c>
      <c r="LWN123" s="1009" t="s">
        <v>163</v>
      </c>
      <c r="LWO123" s="1009" t="s">
        <v>163</v>
      </c>
      <c r="LWP123" s="1009" t="s">
        <v>163</v>
      </c>
      <c r="LWQ123" s="1009" t="s">
        <v>163</v>
      </c>
      <c r="LWR123" s="1009" t="s">
        <v>163</v>
      </c>
      <c r="LWS123" s="1009" t="s">
        <v>163</v>
      </c>
      <c r="LWT123" s="1009" t="s">
        <v>163</v>
      </c>
      <c r="LWU123" s="1009" t="s">
        <v>163</v>
      </c>
      <c r="LWV123" s="1009" t="s">
        <v>163</v>
      </c>
      <c r="LWW123" s="1009" t="s">
        <v>163</v>
      </c>
      <c r="LWX123" s="1009" t="s">
        <v>163</v>
      </c>
      <c r="LWY123" s="1009" t="s">
        <v>163</v>
      </c>
      <c r="LWZ123" s="1009" t="s">
        <v>163</v>
      </c>
      <c r="LXA123" s="1009" t="s">
        <v>163</v>
      </c>
      <c r="LXB123" s="1009" t="s">
        <v>163</v>
      </c>
      <c r="LXC123" s="1009" t="s">
        <v>163</v>
      </c>
      <c r="LXD123" s="1009" t="s">
        <v>163</v>
      </c>
      <c r="LXE123" s="1009" t="s">
        <v>163</v>
      </c>
      <c r="LXF123" s="1009" t="s">
        <v>163</v>
      </c>
      <c r="LXG123" s="1009" t="s">
        <v>163</v>
      </c>
      <c r="LXH123" s="1009" t="s">
        <v>163</v>
      </c>
      <c r="LXI123" s="1009" t="s">
        <v>163</v>
      </c>
      <c r="LXJ123" s="1009" t="s">
        <v>163</v>
      </c>
      <c r="LXK123" s="1009" t="s">
        <v>163</v>
      </c>
      <c r="LXL123" s="1009" t="s">
        <v>163</v>
      </c>
      <c r="LXM123" s="1009" t="s">
        <v>163</v>
      </c>
      <c r="LXN123" s="1009" t="s">
        <v>163</v>
      </c>
      <c r="LXO123" s="1009" t="s">
        <v>163</v>
      </c>
      <c r="LXP123" s="1009" t="s">
        <v>163</v>
      </c>
      <c r="LXQ123" s="1009" t="s">
        <v>163</v>
      </c>
      <c r="LXR123" s="1009" t="s">
        <v>163</v>
      </c>
      <c r="LXS123" s="1009" t="s">
        <v>163</v>
      </c>
      <c r="LXT123" s="1009" t="s">
        <v>163</v>
      </c>
      <c r="LXU123" s="1009" t="s">
        <v>163</v>
      </c>
      <c r="LXV123" s="1009" t="s">
        <v>163</v>
      </c>
      <c r="LXW123" s="1009" t="s">
        <v>163</v>
      </c>
      <c r="LXX123" s="1009" t="s">
        <v>163</v>
      </c>
      <c r="LXY123" s="1009" t="s">
        <v>163</v>
      </c>
      <c r="LXZ123" s="1009" t="s">
        <v>163</v>
      </c>
      <c r="LYA123" s="1009" t="s">
        <v>163</v>
      </c>
      <c r="LYB123" s="1009" t="s">
        <v>163</v>
      </c>
      <c r="LYC123" s="1009" t="s">
        <v>163</v>
      </c>
      <c r="LYD123" s="1009" t="s">
        <v>163</v>
      </c>
      <c r="LYE123" s="1009" t="s">
        <v>163</v>
      </c>
      <c r="LYF123" s="1009" t="s">
        <v>163</v>
      </c>
      <c r="LYG123" s="1009" t="s">
        <v>163</v>
      </c>
      <c r="LYH123" s="1009" t="s">
        <v>163</v>
      </c>
      <c r="LYI123" s="1009" t="s">
        <v>163</v>
      </c>
      <c r="LYJ123" s="1009" t="s">
        <v>163</v>
      </c>
      <c r="LYK123" s="1009" t="s">
        <v>163</v>
      </c>
      <c r="LYL123" s="1009" t="s">
        <v>163</v>
      </c>
      <c r="LYM123" s="1009" t="s">
        <v>163</v>
      </c>
      <c r="LYN123" s="1009" t="s">
        <v>163</v>
      </c>
      <c r="LYO123" s="1009" t="s">
        <v>163</v>
      </c>
      <c r="LYP123" s="1009" t="s">
        <v>163</v>
      </c>
      <c r="LYQ123" s="1009" t="s">
        <v>163</v>
      </c>
      <c r="LYR123" s="1009" t="s">
        <v>163</v>
      </c>
      <c r="LYS123" s="1009" t="s">
        <v>163</v>
      </c>
      <c r="LYT123" s="1009" t="s">
        <v>163</v>
      </c>
      <c r="LYU123" s="1009" t="s">
        <v>163</v>
      </c>
      <c r="LYV123" s="1009" t="s">
        <v>163</v>
      </c>
      <c r="LYW123" s="1009" t="s">
        <v>163</v>
      </c>
      <c r="LYX123" s="1009" t="s">
        <v>163</v>
      </c>
      <c r="LYY123" s="1009" t="s">
        <v>163</v>
      </c>
      <c r="LYZ123" s="1009" t="s">
        <v>163</v>
      </c>
      <c r="LZA123" s="1009" t="s">
        <v>163</v>
      </c>
      <c r="LZB123" s="1009" t="s">
        <v>163</v>
      </c>
      <c r="LZC123" s="1009" t="s">
        <v>163</v>
      </c>
      <c r="LZD123" s="1009" t="s">
        <v>163</v>
      </c>
      <c r="LZE123" s="1009" t="s">
        <v>163</v>
      </c>
      <c r="LZF123" s="1009" t="s">
        <v>163</v>
      </c>
      <c r="LZG123" s="1009" t="s">
        <v>163</v>
      </c>
      <c r="LZH123" s="1009" t="s">
        <v>163</v>
      </c>
      <c r="LZI123" s="1009" t="s">
        <v>163</v>
      </c>
      <c r="LZJ123" s="1009" t="s">
        <v>163</v>
      </c>
      <c r="LZK123" s="1009" t="s">
        <v>163</v>
      </c>
      <c r="LZL123" s="1009" t="s">
        <v>163</v>
      </c>
      <c r="LZM123" s="1009" t="s">
        <v>163</v>
      </c>
      <c r="LZN123" s="1009" t="s">
        <v>163</v>
      </c>
      <c r="LZO123" s="1009" t="s">
        <v>163</v>
      </c>
      <c r="LZP123" s="1009" t="s">
        <v>163</v>
      </c>
      <c r="LZQ123" s="1009" t="s">
        <v>163</v>
      </c>
      <c r="LZR123" s="1009" t="s">
        <v>163</v>
      </c>
      <c r="LZS123" s="1009" t="s">
        <v>163</v>
      </c>
      <c r="LZT123" s="1009" t="s">
        <v>163</v>
      </c>
      <c r="LZU123" s="1009" t="s">
        <v>163</v>
      </c>
      <c r="LZV123" s="1009" t="s">
        <v>163</v>
      </c>
      <c r="LZW123" s="1009" t="s">
        <v>163</v>
      </c>
      <c r="LZX123" s="1009" t="s">
        <v>163</v>
      </c>
      <c r="LZY123" s="1009" t="s">
        <v>163</v>
      </c>
      <c r="LZZ123" s="1009" t="s">
        <v>163</v>
      </c>
      <c r="MAA123" s="1009" t="s">
        <v>163</v>
      </c>
      <c r="MAB123" s="1009" t="s">
        <v>163</v>
      </c>
      <c r="MAC123" s="1009" t="s">
        <v>163</v>
      </c>
      <c r="MAD123" s="1009" t="s">
        <v>163</v>
      </c>
      <c r="MAE123" s="1009" t="s">
        <v>163</v>
      </c>
      <c r="MAF123" s="1009" t="s">
        <v>163</v>
      </c>
      <c r="MAG123" s="1009" t="s">
        <v>163</v>
      </c>
      <c r="MAH123" s="1009" t="s">
        <v>163</v>
      </c>
      <c r="MAI123" s="1009" t="s">
        <v>163</v>
      </c>
      <c r="MAJ123" s="1009" t="s">
        <v>163</v>
      </c>
      <c r="MAK123" s="1009" t="s">
        <v>163</v>
      </c>
      <c r="MAL123" s="1009" t="s">
        <v>163</v>
      </c>
      <c r="MAM123" s="1009" t="s">
        <v>163</v>
      </c>
      <c r="MAN123" s="1009" t="s">
        <v>163</v>
      </c>
      <c r="MAO123" s="1009" t="s">
        <v>163</v>
      </c>
      <c r="MAP123" s="1009" t="s">
        <v>163</v>
      </c>
      <c r="MAQ123" s="1009" t="s">
        <v>163</v>
      </c>
      <c r="MAR123" s="1009" t="s">
        <v>163</v>
      </c>
      <c r="MAS123" s="1009" t="s">
        <v>163</v>
      </c>
      <c r="MAT123" s="1009" t="s">
        <v>163</v>
      </c>
      <c r="MAU123" s="1009" t="s">
        <v>163</v>
      </c>
      <c r="MAV123" s="1009" t="s">
        <v>163</v>
      </c>
      <c r="MAW123" s="1009" t="s">
        <v>163</v>
      </c>
      <c r="MAX123" s="1009" t="s">
        <v>163</v>
      </c>
      <c r="MAY123" s="1009" t="s">
        <v>163</v>
      </c>
      <c r="MAZ123" s="1009" t="s">
        <v>163</v>
      </c>
      <c r="MBA123" s="1009" t="s">
        <v>163</v>
      </c>
      <c r="MBB123" s="1009" t="s">
        <v>163</v>
      </c>
      <c r="MBC123" s="1009" t="s">
        <v>163</v>
      </c>
      <c r="MBD123" s="1009" t="s">
        <v>163</v>
      </c>
      <c r="MBE123" s="1009" t="s">
        <v>163</v>
      </c>
      <c r="MBF123" s="1009" t="s">
        <v>163</v>
      </c>
      <c r="MBG123" s="1009" t="s">
        <v>163</v>
      </c>
      <c r="MBH123" s="1009" t="s">
        <v>163</v>
      </c>
      <c r="MBI123" s="1009" t="s">
        <v>163</v>
      </c>
      <c r="MBJ123" s="1009" t="s">
        <v>163</v>
      </c>
      <c r="MBK123" s="1009" t="s">
        <v>163</v>
      </c>
      <c r="MBL123" s="1009" t="s">
        <v>163</v>
      </c>
      <c r="MBM123" s="1009" t="s">
        <v>163</v>
      </c>
      <c r="MBN123" s="1009" t="s">
        <v>163</v>
      </c>
      <c r="MBO123" s="1009" t="s">
        <v>163</v>
      </c>
      <c r="MBP123" s="1009" t="s">
        <v>163</v>
      </c>
      <c r="MBQ123" s="1009" t="s">
        <v>163</v>
      </c>
      <c r="MBR123" s="1009" t="s">
        <v>163</v>
      </c>
      <c r="MBS123" s="1009" t="s">
        <v>163</v>
      </c>
      <c r="MBT123" s="1009" t="s">
        <v>163</v>
      </c>
      <c r="MBU123" s="1009" t="s">
        <v>163</v>
      </c>
      <c r="MBV123" s="1009" t="s">
        <v>163</v>
      </c>
      <c r="MBW123" s="1009" t="s">
        <v>163</v>
      </c>
      <c r="MBX123" s="1009" t="s">
        <v>163</v>
      </c>
      <c r="MBY123" s="1009" t="s">
        <v>163</v>
      </c>
      <c r="MBZ123" s="1009" t="s">
        <v>163</v>
      </c>
      <c r="MCA123" s="1009" t="s">
        <v>163</v>
      </c>
      <c r="MCB123" s="1009" t="s">
        <v>163</v>
      </c>
      <c r="MCC123" s="1009" t="s">
        <v>163</v>
      </c>
      <c r="MCD123" s="1009" t="s">
        <v>163</v>
      </c>
      <c r="MCE123" s="1009" t="s">
        <v>163</v>
      </c>
      <c r="MCF123" s="1009" t="s">
        <v>163</v>
      </c>
      <c r="MCG123" s="1009" t="s">
        <v>163</v>
      </c>
      <c r="MCH123" s="1009" t="s">
        <v>163</v>
      </c>
      <c r="MCI123" s="1009" t="s">
        <v>163</v>
      </c>
      <c r="MCJ123" s="1009" t="s">
        <v>163</v>
      </c>
      <c r="MCK123" s="1009" t="s">
        <v>163</v>
      </c>
      <c r="MCL123" s="1009" t="s">
        <v>163</v>
      </c>
      <c r="MCM123" s="1009" t="s">
        <v>163</v>
      </c>
      <c r="MCN123" s="1009" t="s">
        <v>163</v>
      </c>
      <c r="MCO123" s="1009" t="s">
        <v>163</v>
      </c>
      <c r="MCP123" s="1009" t="s">
        <v>163</v>
      </c>
      <c r="MCQ123" s="1009" t="s">
        <v>163</v>
      </c>
      <c r="MCR123" s="1009" t="s">
        <v>163</v>
      </c>
      <c r="MCS123" s="1009" t="s">
        <v>163</v>
      </c>
      <c r="MCT123" s="1009" t="s">
        <v>163</v>
      </c>
      <c r="MCU123" s="1009" t="s">
        <v>163</v>
      </c>
      <c r="MCV123" s="1009" t="s">
        <v>163</v>
      </c>
      <c r="MCW123" s="1009" t="s">
        <v>163</v>
      </c>
      <c r="MCX123" s="1009" t="s">
        <v>163</v>
      </c>
      <c r="MCY123" s="1009" t="s">
        <v>163</v>
      </c>
      <c r="MCZ123" s="1009" t="s">
        <v>163</v>
      </c>
      <c r="MDA123" s="1009" t="s">
        <v>163</v>
      </c>
      <c r="MDB123" s="1009" t="s">
        <v>163</v>
      </c>
      <c r="MDC123" s="1009" t="s">
        <v>163</v>
      </c>
      <c r="MDD123" s="1009" t="s">
        <v>163</v>
      </c>
      <c r="MDE123" s="1009" t="s">
        <v>163</v>
      </c>
      <c r="MDF123" s="1009" t="s">
        <v>163</v>
      </c>
      <c r="MDG123" s="1009" t="s">
        <v>163</v>
      </c>
      <c r="MDH123" s="1009" t="s">
        <v>163</v>
      </c>
      <c r="MDI123" s="1009" t="s">
        <v>163</v>
      </c>
      <c r="MDJ123" s="1009" t="s">
        <v>163</v>
      </c>
      <c r="MDK123" s="1009" t="s">
        <v>163</v>
      </c>
      <c r="MDL123" s="1009" t="s">
        <v>163</v>
      </c>
      <c r="MDM123" s="1009" t="s">
        <v>163</v>
      </c>
      <c r="MDN123" s="1009" t="s">
        <v>163</v>
      </c>
      <c r="MDO123" s="1009" t="s">
        <v>163</v>
      </c>
      <c r="MDP123" s="1009" t="s">
        <v>163</v>
      </c>
      <c r="MDQ123" s="1009" t="s">
        <v>163</v>
      </c>
      <c r="MDR123" s="1009" t="s">
        <v>163</v>
      </c>
      <c r="MDS123" s="1009" t="s">
        <v>163</v>
      </c>
      <c r="MDT123" s="1009" t="s">
        <v>163</v>
      </c>
      <c r="MDU123" s="1009" t="s">
        <v>163</v>
      </c>
      <c r="MDV123" s="1009" t="s">
        <v>163</v>
      </c>
      <c r="MDW123" s="1009" t="s">
        <v>163</v>
      </c>
      <c r="MDX123" s="1009" t="s">
        <v>163</v>
      </c>
      <c r="MDY123" s="1009" t="s">
        <v>163</v>
      </c>
      <c r="MDZ123" s="1009" t="s">
        <v>163</v>
      </c>
      <c r="MEA123" s="1009" t="s">
        <v>163</v>
      </c>
      <c r="MEB123" s="1009" t="s">
        <v>163</v>
      </c>
      <c r="MEC123" s="1009" t="s">
        <v>163</v>
      </c>
      <c r="MED123" s="1009" t="s">
        <v>163</v>
      </c>
      <c r="MEE123" s="1009" t="s">
        <v>163</v>
      </c>
      <c r="MEF123" s="1009" t="s">
        <v>163</v>
      </c>
      <c r="MEG123" s="1009" t="s">
        <v>163</v>
      </c>
      <c r="MEH123" s="1009" t="s">
        <v>163</v>
      </c>
      <c r="MEI123" s="1009" t="s">
        <v>163</v>
      </c>
      <c r="MEJ123" s="1009" t="s">
        <v>163</v>
      </c>
      <c r="MEK123" s="1009" t="s">
        <v>163</v>
      </c>
      <c r="MEL123" s="1009" t="s">
        <v>163</v>
      </c>
      <c r="MEM123" s="1009" t="s">
        <v>163</v>
      </c>
      <c r="MEN123" s="1009" t="s">
        <v>163</v>
      </c>
      <c r="MEO123" s="1009" t="s">
        <v>163</v>
      </c>
      <c r="MEP123" s="1009" t="s">
        <v>163</v>
      </c>
      <c r="MEQ123" s="1009" t="s">
        <v>163</v>
      </c>
      <c r="MER123" s="1009" t="s">
        <v>163</v>
      </c>
      <c r="MES123" s="1009" t="s">
        <v>163</v>
      </c>
      <c r="MET123" s="1009" t="s">
        <v>163</v>
      </c>
      <c r="MEU123" s="1009" t="s">
        <v>163</v>
      </c>
      <c r="MEV123" s="1009" t="s">
        <v>163</v>
      </c>
      <c r="MEW123" s="1009" t="s">
        <v>163</v>
      </c>
      <c r="MEX123" s="1009" t="s">
        <v>163</v>
      </c>
      <c r="MEY123" s="1009" t="s">
        <v>163</v>
      </c>
      <c r="MEZ123" s="1009" t="s">
        <v>163</v>
      </c>
      <c r="MFA123" s="1009" t="s">
        <v>163</v>
      </c>
      <c r="MFB123" s="1009" t="s">
        <v>163</v>
      </c>
      <c r="MFC123" s="1009" t="s">
        <v>163</v>
      </c>
      <c r="MFD123" s="1009" t="s">
        <v>163</v>
      </c>
      <c r="MFE123" s="1009" t="s">
        <v>163</v>
      </c>
      <c r="MFF123" s="1009" t="s">
        <v>163</v>
      </c>
      <c r="MFG123" s="1009" t="s">
        <v>163</v>
      </c>
      <c r="MFH123" s="1009" t="s">
        <v>163</v>
      </c>
      <c r="MFI123" s="1009" t="s">
        <v>163</v>
      </c>
      <c r="MFJ123" s="1009" t="s">
        <v>163</v>
      </c>
      <c r="MFK123" s="1009" t="s">
        <v>163</v>
      </c>
      <c r="MFL123" s="1009" t="s">
        <v>163</v>
      </c>
      <c r="MFM123" s="1009" t="s">
        <v>163</v>
      </c>
      <c r="MFN123" s="1009" t="s">
        <v>163</v>
      </c>
      <c r="MFO123" s="1009" t="s">
        <v>163</v>
      </c>
      <c r="MFP123" s="1009" t="s">
        <v>163</v>
      </c>
      <c r="MFQ123" s="1009" t="s">
        <v>163</v>
      </c>
      <c r="MFR123" s="1009" t="s">
        <v>163</v>
      </c>
      <c r="MFS123" s="1009" t="s">
        <v>163</v>
      </c>
      <c r="MFT123" s="1009" t="s">
        <v>163</v>
      </c>
      <c r="MFU123" s="1009" t="s">
        <v>163</v>
      </c>
      <c r="MFV123" s="1009" t="s">
        <v>163</v>
      </c>
      <c r="MFW123" s="1009" t="s">
        <v>163</v>
      </c>
      <c r="MFX123" s="1009" t="s">
        <v>163</v>
      </c>
      <c r="MFY123" s="1009" t="s">
        <v>163</v>
      </c>
      <c r="MFZ123" s="1009" t="s">
        <v>163</v>
      </c>
      <c r="MGA123" s="1009" t="s">
        <v>163</v>
      </c>
      <c r="MGB123" s="1009" t="s">
        <v>163</v>
      </c>
      <c r="MGC123" s="1009" t="s">
        <v>163</v>
      </c>
      <c r="MGD123" s="1009" t="s">
        <v>163</v>
      </c>
      <c r="MGE123" s="1009" t="s">
        <v>163</v>
      </c>
      <c r="MGF123" s="1009" t="s">
        <v>163</v>
      </c>
      <c r="MGG123" s="1009" t="s">
        <v>163</v>
      </c>
      <c r="MGH123" s="1009" t="s">
        <v>163</v>
      </c>
      <c r="MGI123" s="1009" t="s">
        <v>163</v>
      </c>
      <c r="MGJ123" s="1009" t="s">
        <v>163</v>
      </c>
      <c r="MGK123" s="1009" t="s">
        <v>163</v>
      </c>
      <c r="MGL123" s="1009" t="s">
        <v>163</v>
      </c>
      <c r="MGM123" s="1009" t="s">
        <v>163</v>
      </c>
      <c r="MGN123" s="1009" t="s">
        <v>163</v>
      </c>
      <c r="MGO123" s="1009" t="s">
        <v>163</v>
      </c>
      <c r="MGP123" s="1009" t="s">
        <v>163</v>
      </c>
      <c r="MGQ123" s="1009" t="s">
        <v>163</v>
      </c>
      <c r="MGR123" s="1009" t="s">
        <v>163</v>
      </c>
      <c r="MGS123" s="1009" t="s">
        <v>163</v>
      </c>
      <c r="MGT123" s="1009" t="s">
        <v>163</v>
      </c>
      <c r="MGU123" s="1009" t="s">
        <v>163</v>
      </c>
      <c r="MGV123" s="1009" t="s">
        <v>163</v>
      </c>
      <c r="MGW123" s="1009" t="s">
        <v>163</v>
      </c>
      <c r="MGX123" s="1009" t="s">
        <v>163</v>
      </c>
      <c r="MGY123" s="1009" t="s">
        <v>163</v>
      </c>
      <c r="MGZ123" s="1009" t="s">
        <v>163</v>
      </c>
      <c r="MHA123" s="1009" t="s">
        <v>163</v>
      </c>
      <c r="MHB123" s="1009" t="s">
        <v>163</v>
      </c>
      <c r="MHC123" s="1009" t="s">
        <v>163</v>
      </c>
      <c r="MHD123" s="1009" t="s">
        <v>163</v>
      </c>
      <c r="MHE123" s="1009" t="s">
        <v>163</v>
      </c>
      <c r="MHF123" s="1009" t="s">
        <v>163</v>
      </c>
      <c r="MHG123" s="1009" t="s">
        <v>163</v>
      </c>
      <c r="MHH123" s="1009" t="s">
        <v>163</v>
      </c>
      <c r="MHI123" s="1009" t="s">
        <v>163</v>
      </c>
      <c r="MHJ123" s="1009" t="s">
        <v>163</v>
      </c>
      <c r="MHK123" s="1009" t="s">
        <v>163</v>
      </c>
      <c r="MHL123" s="1009" t="s">
        <v>163</v>
      </c>
      <c r="MHM123" s="1009" t="s">
        <v>163</v>
      </c>
      <c r="MHN123" s="1009" t="s">
        <v>163</v>
      </c>
      <c r="MHO123" s="1009" t="s">
        <v>163</v>
      </c>
      <c r="MHP123" s="1009" t="s">
        <v>163</v>
      </c>
      <c r="MHQ123" s="1009" t="s">
        <v>163</v>
      </c>
      <c r="MHR123" s="1009" t="s">
        <v>163</v>
      </c>
      <c r="MHS123" s="1009" t="s">
        <v>163</v>
      </c>
      <c r="MHT123" s="1009" t="s">
        <v>163</v>
      </c>
      <c r="MHU123" s="1009" t="s">
        <v>163</v>
      </c>
      <c r="MHV123" s="1009" t="s">
        <v>163</v>
      </c>
      <c r="MHW123" s="1009" t="s">
        <v>163</v>
      </c>
      <c r="MHX123" s="1009" t="s">
        <v>163</v>
      </c>
      <c r="MHY123" s="1009" t="s">
        <v>163</v>
      </c>
      <c r="MHZ123" s="1009" t="s">
        <v>163</v>
      </c>
      <c r="MIA123" s="1009" t="s">
        <v>163</v>
      </c>
      <c r="MIB123" s="1009" t="s">
        <v>163</v>
      </c>
      <c r="MIC123" s="1009" t="s">
        <v>163</v>
      </c>
      <c r="MID123" s="1009" t="s">
        <v>163</v>
      </c>
      <c r="MIE123" s="1009" t="s">
        <v>163</v>
      </c>
      <c r="MIF123" s="1009" t="s">
        <v>163</v>
      </c>
      <c r="MIG123" s="1009" t="s">
        <v>163</v>
      </c>
      <c r="MIH123" s="1009" t="s">
        <v>163</v>
      </c>
      <c r="MII123" s="1009" t="s">
        <v>163</v>
      </c>
      <c r="MIJ123" s="1009" t="s">
        <v>163</v>
      </c>
      <c r="MIK123" s="1009" t="s">
        <v>163</v>
      </c>
      <c r="MIL123" s="1009" t="s">
        <v>163</v>
      </c>
      <c r="MIM123" s="1009" t="s">
        <v>163</v>
      </c>
      <c r="MIN123" s="1009" t="s">
        <v>163</v>
      </c>
      <c r="MIO123" s="1009" t="s">
        <v>163</v>
      </c>
      <c r="MIP123" s="1009" t="s">
        <v>163</v>
      </c>
      <c r="MIQ123" s="1009" t="s">
        <v>163</v>
      </c>
      <c r="MIR123" s="1009" t="s">
        <v>163</v>
      </c>
      <c r="MIS123" s="1009" t="s">
        <v>163</v>
      </c>
      <c r="MIT123" s="1009" t="s">
        <v>163</v>
      </c>
      <c r="MIU123" s="1009" t="s">
        <v>163</v>
      </c>
      <c r="MIV123" s="1009" t="s">
        <v>163</v>
      </c>
      <c r="MIW123" s="1009" t="s">
        <v>163</v>
      </c>
      <c r="MIX123" s="1009" t="s">
        <v>163</v>
      </c>
      <c r="MIY123" s="1009" t="s">
        <v>163</v>
      </c>
      <c r="MIZ123" s="1009" t="s">
        <v>163</v>
      </c>
      <c r="MJA123" s="1009" t="s">
        <v>163</v>
      </c>
      <c r="MJB123" s="1009" t="s">
        <v>163</v>
      </c>
      <c r="MJC123" s="1009" t="s">
        <v>163</v>
      </c>
      <c r="MJD123" s="1009" t="s">
        <v>163</v>
      </c>
      <c r="MJE123" s="1009" t="s">
        <v>163</v>
      </c>
      <c r="MJF123" s="1009" t="s">
        <v>163</v>
      </c>
      <c r="MJG123" s="1009" t="s">
        <v>163</v>
      </c>
      <c r="MJH123" s="1009" t="s">
        <v>163</v>
      </c>
      <c r="MJI123" s="1009" t="s">
        <v>163</v>
      </c>
      <c r="MJJ123" s="1009" t="s">
        <v>163</v>
      </c>
      <c r="MJK123" s="1009" t="s">
        <v>163</v>
      </c>
      <c r="MJL123" s="1009" t="s">
        <v>163</v>
      </c>
      <c r="MJM123" s="1009" t="s">
        <v>163</v>
      </c>
      <c r="MJN123" s="1009" t="s">
        <v>163</v>
      </c>
      <c r="MJO123" s="1009" t="s">
        <v>163</v>
      </c>
      <c r="MJP123" s="1009" t="s">
        <v>163</v>
      </c>
      <c r="MJQ123" s="1009" t="s">
        <v>163</v>
      </c>
      <c r="MJR123" s="1009" t="s">
        <v>163</v>
      </c>
      <c r="MJS123" s="1009" t="s">
        <v>163</v>
      </c>
      <c r="MJT123" s="1009" t="s">
        <v>163</v>
      </c>
      <c r="MJU123" s="1009" t="s">
        <v>163</v>
      </c>
      <c r="MJV123" s="1009" t="s">
        <v>163</v>
      </c>
      <c r="MJW123" s="1009" t="s">
        <v>163</v>
      </c>
      <c r="MJX123" s="1009" t="s">
        <v>163</v>
      </c>
      <c r="MJY123" s="1009" t="s">
        <v>163</v>
      </c>
      <c r="MJZ123" s="1009" t="s">
        <v>163</v>
      </c>
      <c r="MKA123" s="1009" t="s">
        <v>163</v>
      </c>
      <c r="MKB123" s="1009" t="s">
        <v>163</v>
      </c>
      <c r="MKC123" s="1009" t="s">
        <v>163</v>
      </c>
      <c r="MKD123" s="1009" t="s">
        <v>163</v>
      </c>
      <c r="MKE123" s="1009" t="s">
        <v>163</v>
      </c>
      <c r="MKF123" s="1009" t="s">
        <v>163</v>
      </c>
      <c r="MKG123" s="1009" t="s">
        <v>163</v>
      </c>
      <c r="MKH123" s="1009" t="s">
        <v>163</v>
      </c>
      <c r="MKI123" s="1009" t="s">
        <v>163</v>
      </c>
      <c r="MKJ123" s="1009" t="s">
        <v>163</v>
      </c>
      <c r="MKK123" s="1009" t="s">
        <v>163</v>
      </c>
      <c r="MKL123" s="1009" t="s">
        <v>163</v>
      </c>
      <c r="MKM123" s="1009" t="s">
        <v>163</v>
      </c>
      <c r="MKN123" s="1009" t="s">
        <v>163</v>
      </c>
      <c r="MKO123" s="1009" t="s">
        <v>163</v>
      </c>
      <c r="MKP123" s="1009" t="s">
        <v>163</v>
      </c>
      <c r="MKQ123" s="1009" t="s">
        <v>163</v>
      </c>
      <c r="MKR123" s="1009" t="s">
        <v>163</v>
      </c>
      <c r="MKS123" s="1009" t="s">
        <v>163</v>
      </c>
      <c r="MKT123" s="1009" t="s">
        <v>163</v>
      </c>
      <c r="MKU123" s="1009" t="s">
        <v>163</v>
      </c>
      <c r="MKV123" s="1009" t="s">
        <v>163</v>
      </c>
      <c r="MKW123" s="1009" t="s">
        <v>163</v>
      </c>
      <c r="MKX123" s="1009" t="s">
        <v>163</v>
      </c>
      <c r="MKY123" s="1009" t="s">
        <v>163</v>
      </c>
      <c r="MKZ123" s="1009" t="s">
        <v>163</v>
      </c>
      <c r="MLA123" s="1009" t="s">
        <v>163</v>
      </c>
      <c r="MLB123" s="1009" t="s">
        <v>163</v>
      </c>
      <c r="MLC123" s="1009" t="s">
        <v>163</v>
      </c>
      <c r="MLD123" s="1009" t="s">
        <v>163</v>
      </c>
      <c r="MLE123" s="1009" t="s">
        <v>163</v>
      </c>
      <c r="MLF123" s="1009" t="s">
        <v>163</v>
      </c>
      <c r="MLG123" s="1009" t="s">
        <v>163</v>
      </c>
      <c r="MLH123" s="1009" t="s">
        <v>163</v>
      </c>
      <c r="MLI123" s="1009" t="s">
        <v>163</v>
      </c>
      <c r="MLJ123" s="1009" t="s">
        <v>163</v>
      </c>
      <c r="MLK123" s="1009" t="s">
        <v>163</v>
      </c>
      <c r="MLL123" s="1009" t="s">
        <v>163</v>
      </c>
      <c r="MLM123" s="1009" t="s">
        <v>163</v>
      </c>
      <c r="MLN123" s="1009" t="s">
        <v>163</v>
      </c>
      <c r="MLO123" s="1009" t="s">
        <v>163</v>
      </c>
      <c r="MLP123" s="1009" t="s">
        <v>163</v>
      </c>
      <c r="MLQ123" s="1009" t="s">
        <v>163</v>
      </c>
      <c r="MLR123" s="1009" t="s">
        <v>163</v>
      </c>
      <c r="MLS123" s="1009" t="s">
        <v>163</v>
      </c>
      <c r="MLT123" s="1009" t="s">
        <v>163</v>
      </c>
      <c r="MLU123" s="1009" t="s">
        <v>163</v>
      </c>
      <c r="MLV123" s="1009" t="s">
        <v>163</v>
      </c>
      <c r="MLW123" s="1009" t="s">
        <v>163</v>
      </c>
      <c r="MLX123" s="1009" t="s">
        <v>163</v>
      </c>
      <c r="MLY123" s="1009" t="s">
        <v>163</v>
      </c>
      <c r="MLZ123" s="1009" t="s">
        <v>163</v>
      </c>
      <c r="MMA123" s="1009" t="s">
        <v>163</v>
      </c>
      <c r="MMB123" s="1009" t="s">
        <v>163</v>
      </c>
      <c r="MMC123" s="1009" t="s">
        <v>163</v>
      </c>
      <c r="MMD123" s="1009" t="s">
        <v>163</v>
      </c>
      <c r="MME123" s="1009" t="s">
        <v>163</v>
      </c>
      <c r="MMF123" s="1009" t="s">
        <v>163</v>
      </c>
      <c r="MMG123" s="1009" t="s">
        <v>163</v>
      </c>
      <c r="MMH123" s="1009" t="s">
        <v>163</v>
      </c>
      <c r="MMI123" s="1009" t="s">
        <v>163</v>
      </c>
      <c r="MMJ123" s="1009" t="s">
        <v>163</v>
      </c>
      <c r="MMK123" s="1009" t="s">
        <v>163</v>
      </c>
      <c r="MML123" s="1009" t="s">
        <v>163</v>
      </c>
      <c r="MMM123" s="1009" t="s">
        <v>163</v>
      </c>
      <c r="MMN123" s="1009" t="s">
        <v>163</v>
      </c>
      <c r="MMO123" s="1009" t="s">
        <v>163</v>
      </c>
      <c r="MMP123" s="1009" t="s">
        <v>163</v>
      </c>
      <c r="MMQ123" s="1009" t="s">
        <v>163</v>
      </c>
      <c r="MMR123" s="1009" t="s">
        <v>163</v>
      </c>
      <c r="MMS123" s="1009" t="s">
        <v>163</v>
      </c>
      <c r="MMT123" s="1009" t="s">
        <v>163</v>
      </c>
      <c r="MMU123" s="1009" t="s">
        <v>163</v>
      </c>
      <c r="MMV123" s="1009" t="s">
        <v>163</v>
      </c>
      <c r="MMW123" s="1009" t="s">
        <v>163</v>
      </c>
      <c r="MMX123" s="1009" t="s">
        <v>163</v>
      </c>
      <c r="MMY123" s="1009" t="s">
        <v>163</v>
      </c>
      <c r="MMZ123" s="1009" t="s">
        <v>163</v>
      </c>
      <c r="MNA123" s="1009" t="s">
        <v>163</v>
      </c>
      <c r="MNB123" s="1009" t="s">
        <v>163</v>
      </c>
      <c r="MNC123" s="1009" t="s">
        <v>163</v>
      </c>
      <c r="MND123" s="1009" t="s">
        <v>163</v>
      </c>
      <c r="MNE123" s="1009" t="s">
        <v>163</v>
      </c>
      <c r="MNF123" s="1009" t="s">
        <v>163</v>
      </c>
      <c r="MNG123" s="1009" t="s">
        <v>163</v>
      </c>
      <c r="MNH123" s="1009" t="s">
        <v>163</v>
      </c>
      <c r="MNI123" s="1009" t="s">
        <v>163</v>
      </c>
      <c r="MNJ123" s="1009" t="s">
        <v>163</v>
      </c>
      <c r="MNK123" s="1009" t="s">
        <v>163</v>
      </c>
      <c r="MNL123" s="1009" t="s">
        <v>163</v>
      </c>
      <c r="MNM123" s="1009" t="s">
        <v>163</v>
      </c>
      <c r="MNN123" s="1009" t="s">
        <v>163</v>
      </c>
      <c r="MNO123" s="1009" t="s">
        <v>163</v>
      </c>
      <c r="MNP123" s="1009" t="s">
        <v>163</v>
      </c>
      <c r="MNQ123" s="1009" t="s">
        <v>163</v>
      </c>
      <c r="MNR123" s="1009" t="s">
        <v>163</v>
      </c>
      <c r="MNS123" s="1009" t="s">
        <v>163</v>
      </c>
      <c r="MNT123" s="1009" t="s">
        <v>163</v>
      </c>
      <c r="MNU123" s="1009" t="s">
        <v>163</v>
      </c>
      <c r="MNV123" s="1009" t="s">
        <v>163</v>
      </c>
      <c r="MNW123" s="1009" t="s">
        <v>163</v>
      </c>
      <c r="MNX123" s="1009" t="s">
        <v>163</v>
      </c>
      <c r="MNY123" s="1009" t="s">
        <v>163</v>
      </c>
      <c r="MNZ123" s="1009" t="s">
        <v>163</v>
      </c>
      <c r="MOA123" s="1009" t="s">
        <v>163</v>
      </c>
      <c r="MOB123" s="1009" t="s">
        <v>163</v>
      </c>
      <c r="MOC123" s="1009" t="s">
        <v>163</v>
      </c>
      <c r="MOD123" s="1009" t="s">
        <v>163</v>
      </c>
      <c r="MOE123" s="1009" t="s">
        <v>163</v>
      </c>
      <c r="MOF123" s="1009" t="s">
        <v>163</v>
      </c>
      <c r="MOG123" s="1009" t="s">
        <v>163</v>
      </c>
      <c r="MOH123" s="1009" t="s">
        <v>163</v>
      </c>
      <c r="MOI123" s="1009" t="s">
        <v>163</v>
      </c>
      <c r="MOJ123" s="1009" t="s">
        <v>163</v>
      </c>
      <c r="MOK123" s="1009" t="s">
        <v>163</v>
      </c>
      <c r="MOL123" s="1009" t="s">
        <v>163</v>
      </c>
      <c r="MOM123" s="1009" t="s">
        <v>163</v>
      </c>
      <c r="MON123" s="1009" t="s">
        <v>163</v>
      </c>
      <c r="MOO123" s="1009" t="s">
        <v>163</v>
      </c>
      <c r="MOP123" s="1009" t="s">
        <v>163</v>
      </c>
      <c r="MOQ123" s="1009" t="s">
        <v>163</v>
      </c>
      <c r="MOR123" s="1009" t="s">
        <v>163</v>
      </c>
      <c r="MOS123" s="1009" t="s">
        <v>163</v>
      </c>
      <c r="MOT123" s="1009" t="s">
        <v>163</v>
      </c>
      <c r="MOU123" s="1009" t="s">
        <v>163</v>
      </c>
      <c r="MOV123" s="1009" t="s">
        <v>163</v>
      </c>
      <c r="MOW123" s="1009" t="s">
        <v>163</v>
      </c>
      <c r="MOX123" s="1009" t="s">
        <v>163</v>
      </c>
      <c r="MOY123" s="1009" t="s">
        <v>163</v>
      </c>
      <c r="MOZ123" s="1009" t="s">
        <v>163</v>
      </c>
      <c r="MPA123" s="1009" t="s">
        <v>163</v>
      </c>
      <c r="MPB123" s="1009" t="s">
        <v>163</v>
      </c>
      <c r="MPC123" s="1009" t="s">
        <v>163</v>
      </c>
      <c r="MPD123" s="1009" t="s">
        <v>163</v>
      </c>
      <c r="MPE123" s="1009" t="s">
        <v>163</v>
      </c>
      <c r="MPF123" s="1009" t="s">
        <v>163</v>
      </c>
      <c r="MPG123" s="1009" t="s">
        <v>163</v>
      </c>
      <c r="MPH123" s="1009" t="s">
        <v>163</v>
      </c>
      <c r="MPI123" s="1009" t="s">
        <v>163</v>
      </c>
      <c r="MPJ123" s="1009" t="s">
        <v>163</v>
      </c>
      <c r="MPK123" s="1009" t="s">
        <v>163</v>
      </c>
      <c r="MPL123" s="1009" t="s">
        <v>163</v>
      </c>
      <c r="MPM123" s="1009" t="s">
        <v>163</v>
      </c>
      <c r="MPN123" s="1009" t="s">
        <v>163</v>
      </c>
      <c r="MPO123" s="1009" t="s">
        <v>163</v>
      </c>
      <c r="MPP123" s="1009" t="s">
        <v>163</v>
      </c>
      <c r="MPQ123" s="1009" t="s">
        <v>163</v>
      </c>
      <c r="MPR123" s="1009" t="s">
        <v>163</v>
      </c>
      <c r="MPS123" s="1009" t="s">
        <v>163</v>
      </c>
      <c r="MPT123" s="1009" t="s">
        <v>163</v>
      </c>
      <c r="MPU123" s="1009" t="s">
        <v>163</v>
      </c>
      <c r="MPV123" s="1009" t="s">
        <v>163</v>
      </c>
      <c r="MPW123" s="1009" t="s">
        <v>163</v>
      </c>
      <c r="MPX123" s="1009" t="s">
        <v>163</v>
      </c>
      <c r="MPY123" s="1009" t="s">
        <v>163</v>
      </c>
      <c r="MPZ123" s="1009" t="s">
        <v>163</v>
      </c>
      <c r="MQA123" s="1009" t="s">
        <v>163</v>
      </c>
      <c r="MQB123" s="1009" t="s">
        <v>163</v>
      </c>
      <c r="MQC123" s="1009" t="s">
        <v>163</v>
      </c>
      <c r="MQD123" s="1009" t="s">
        <v>163</v>
      </c>
      <c r="MQE123" s="1009" t="s">
        <v>163</v>
      </c>
      <c r="MQF123" s="1009" t="s">
        <v>163</v>
      </c>
      <c r="MQG123" s="1009" t="s">
        <v>163</v>
      </c>
      <c r="MQH123" s="1009" t="s">
        <v>163</v>
      </c>
      <c r="MQI123" s="1009" t="s">
        <v>163</v>
      </c>
      <c r="MQJ123" s="1009" t="s">
        <v>163</v>
      </c>
      <c r="MQK123" s="1009" t="s">
        <v>163</v>
      </c>
      <c r="MQL123" s="1009" t="s">
        <v>163</v>
      </c>
      <c r="MQM123" s="1009" t="s">
        <v>163</v>
      </c>
      <c r="MQN123" s="1009" t="s">
        <v>163</v>
      </c>
      <c r="MQO123" s="1009" t="s">
        <v>163</v>
      </c>
      <c r="MQP123" s="1009" t="s">
        <v>163</v>
      </c>
      <c r="MQQ123" s="1009" t="s">
        <v>163</v>
      </c>
      <c r="MQR123" s="1009" t="s">
        <v>163</v>
      </c>
      <c r="MQS123" s="1009" t="s">
        <v>163</v>
      </c>
      <c r="MQT123" s="1009" t="s">
        <v>163</v>
      </c>
      <c r="MQU123" s="1009" t="s">
        <v>163</v>
      </c>
      <c r="MQV123" s="1009" t="s">
        <v>163</v>
      </c>
      <c r="MQW123" s="1009" t="s">
        <v>163</v>
      </c>
      <c r="MQX123" s="1009" t="s">
        <v>163</v>
      </c>
      <c r="MQY123" s="1009" t="s">
        <v>163</v>
      </c>
      <c r="MQZ123" s="1009" t="s">
        <v>163</v>
      </c>
      <c r="MRA123" s="1009" t="s">
        <v>163</v>
      </c>
      <c r="MRB123" s="1009" t="s">
        <v>163</v>
      </c>
      <c r="MRC123" s="1009" t="s">
        <v>163</v>
      </c>
      <c r="MRD123" s="1009" t="s">
        <v>163</v>
      </c>
      <c r="MRE123" s="1009" t="s">
        <v>163</v>
      </c>
      <c r="MRF123" s="1009" t="s">
        <v>163</v>
      </c>
      <c r="MRG123" s="1009" t="s">
        <v>163</v>
      </c>
      <c r="MRH123" s="1009" t="s">
        <v>163</v>
      </c>
      <c r="MRI123" s="1009" t="s">
        <v>163</v>
      </c>
      <c r="MRJ123" s="1009" t="s">
        <v>163</v>
      </c>
      <c r="MRK123" s="1009" t="s">
        <v>163</v>
      </c>
      <c r="MRL123" s="1009" t="s">
        <v>163</v>
      </c>
      <c r="MRM123" s="1009" t="s">
        <v>163</v>
      </c>
      <c r="MRN123" s="1009" t="s">
        <v>163</v>
      </c>
      <c r="MRO123" s="1009" t="s">
        <v>163</v>
      </c>
      <c r="MRP123" s="1009" t="s">
        <v>163</v>
      </c>
      <c r="MRQ123" s="1009" t="s">
        <v>163</v>
      </c>
      <c r="MRR123" s="1009" t="s">
        <v>163</v>
      </c>
      <c r="MRS123" s="1009" t="s">
        <v>163</v>
      </c>
      <c r="MRT123" s="1009" t="s">
        <v>163</v>
      </c>
      <c r="MRU123" s="1009" t="s">
        <v>163</v>
      </c>
      <c r="MRV123" s="1009" t="s">
        <v>163</v>
      </c>
      <c r="MRW123" s="1009" t="s">
        <v>163</v>
      </c>
      <c r="MRX123" s="1009" t="s">
        <v>163</v>
      </c>
      <c r="MRY123" s="1009" t="s">
        <v>163</v>
      </c>
      <c r="MRZ123" s="1009" t="s">
        <v>163</v>
      </c>
      <c r="MSA123" s="1009" t="s">
        <v>163</v>
      </c>
      <c r="MSB123" s="1009" t="s">
        <v>163</v>
      </c>
      <c r="MSC123" s="1009" t="s">
        <v>163</v>
      </c>
      <c r="MSD123" s="1009" t="s">
        <v>163</v>
      </c>
      <c r="MSE123" s="1009" t="s">
        <v>163</v>
      </c>
      <c r="MSF123" s="1009" t="s">
        <v>163</v>
      </c>
      <c r="MSG123" s="1009" t="s">
        <v>163</v>
      </c>
      <c r="MSH123" s="1009" t="s">
        <v>163</v>
      </c>
      <c r="MSI123" s="1009" t="s">
        <v>163</v>
      </c>
      <c r="MSJ123" s="1009" t="s">
        <v>163</v>
      </c>
      <c r="MSK123" s="1009" t="s">
        <v>163</v>
      </c>
      <c r="MSL123" s="1009" t="s">
        <v>163</v>
      </c>
      <c r="MSM123" s="1009" t="s">
        <v>163</v>
      </c>
      <c r="MSN123" s="1009" t="s">
        <v>163</v>
      </c>
      <c r="MSO123" s="1009" t="s">
        <v>163</v>
      </c>
      <c r="MSP123" s="1009" t="s">
        <v>163</v>
      </c>
      <c r="MSQ123" s="1009" t="s">
        <v>163</v>
      </c>
      <c r="MSR123" s="1009" t="s">
        <v>163</v>
      </c>
      <c r="MSS123" s="1009" t="s">
        <v>163</v>
      </c>
      <c r="MST123" s="1009" t="s">
        <v>163</v>
      </c>
      <c r="MSU123" s="1009" t="s">
        <v>163</v>
      </c>
      <c r="MSV123" s="1009" t="s">
        <v>163</v>
      </c>
      <c r="MSW123" s="1009" t="s">
        <v>163</v>
      </c>
      <c r="MSX123" s="1009" t="s">
        <v>163</v>
      </c>
      <c r="MSY123" s="1009" t="s">
        <v>163</v>
      </c>
      <c r="MSZ123" s="1009" t="s">
        <v>163</v>
      </c>
      <c r="MTA123" s="1009" t="s">
        <v>163</v>
      </c>
      <c r="MTB123" s="1009" t="s">
        <v>163</v>
      </c>
      <c r="MTC123" s="1009" t="s">
        <v>163</v>
      </c>
      <c r="MTD123" s="1009" t="s">
        <v>163</v>
      </c>
      <c r="MTE123" s="1009" t="s">
        <v>163</v>
      </c>
      <c r="MTF123" s="1009" t="s">
        <v>163</v>
      </c>
      <c r="MTG123" s="1009" t="s">
        <v>163</v>
      </c>
      <c r="MTH123" s="1009" t="s">
        <v>163</v>
      </c>
      <c r="MTI123" s="1009" t="s">
        <v>163</v>
      </c>
      <c r="MTJ123" s="1009" t="s">
        <v>163</v>
      </c>
      <c r="MTK123" s="1009" t="s">
        <v>163</v>
      </c>
      <c r="MTL123" s="1009" t="s">
        <v>163</v>
      </c>
      <c r="MTM123" s="1009" t="s">
        <v>163</v>
      </c>
      <c r="MTN123" s="1009" t="s">
        <v>163</v>
      </c>
      <c r="MTO123" s="1009" t="s">
        <v>163</v>
      </c>
      <c r="MTP123" s="1009" t="s">
        <v>163</v>
      </c>
      <c r="MTQ123" s="1009" t="s">
        <v>163</v>
      </c>
      <c r="MTR123" s="1009" t="s">
        <v>163</v>
      </c>
      <c r="MTS123" s="1009" t="s">
        <v>163</v>
      </c>
      <c r="MTT123" s="1009" t="s">
        <v>163</v>
      </c>
      <c r="MTU123" s="1009" t="s">
        <v>163</v>
      </c>
      <c r="MTV123" s="1009" t="s">
        <v>163</v>
      </c>
      <c r="MTW123" s="1009" t="s">
        <v>163</v>
      </c>
      <c r="MTX123" s="1009" t="s">
        <v>163</v>
      </c>
      <c r="MTY123" s="1009" t="s">
        <v>163</v>
      </c>
      <c r="MTZ123" s="1009" t="s">
        <v>163</v>
      </c>
      <c r="MUA123" s="1009" t="s">
        <v>163</v>
      </c>
      <c r="MUB123" s="1009" t="s">
        <v>163</v>
      </c>
      <c r="MUC123" s="1009" t="s">
        <v>163</v>
      </c>
      <c r="MUD123" s="1009" t="s">
        <v>163</v>
      </c>
      <c r="MUE123" s="1009" t="s">
        <v>163</v>
      </c>
      <c r="MUF123" s="1009" t="s">
        <v>163</v>
      </c>
      <c r="MUG123" s="1009" t="s">
        <v>163</v>
      </c>
      <c r="MUH123" s="1009" t="s">
        <v>163</v>
      </c>
      <c r="MUI123" s="1009" t="s">
        <v>163</v>
      </c>
      <c r="MUJ123" s="1009" t="s">
        <v>163</v>
      </c>
      <c r="MUK123" s="1009" t="s">
        <v>163</v>
      </c>
      <c r="MUL123" s="1009" t="s">
        <v>163</v>
      </c>
      <c r="MUM123" s="1009" t="s">
        <v>163</v>
      </c>
      <c r="MUN123" s="1009" t="s">
        <v>163</v>
      </c>
      <c r="MUO123" s="1009" t="s">
        <v>163</v>
      </c>
      <c r="MUP123" s="1009" t="s">
        <v>163</v>
      </c>
      <c r="MUQ123" s="1009" t="s">
        <v>163</v>
      </c>
      <c r="MUR123" s="1009" t="s">
        <v>163</v>
      </c>
      <c r="MUS123" s="1009" t="s">
        <v>163</v>
      </c>
      <c r="MUT123" s="1009" t="s">
        <v>163</v>
      </c>
      <c r="MUU123" s="1009" t="s">
        <v>163</v>
      </c>
      <c r="MUV123" s="1009" t="s">
        <v>163</v>
      </c>
      <c r="MUW123" s="1009" t="s">
        <v>163</v>
      </c>
      <c r="MUX123" s="1009" t="s">
        <v>163</v>
      </c>
      <c r="MUY123" s="1009" t="s">
        <v>163</v>
      </c>
      <c r="MUZ123" s="1009" t="s">
        <v>163</v>
      </c>
      <c r="MVA123" s="1009" t="s">
        <v>163</v>
      </c>
      <c r="MVB123" s="1009" t="s">
        <v>163</v>
      </c>
      <c r="MVC123" s="1009" t="s">
        <v>163</v>
      </c>
      <c r="MVD123" s="1009" t="s">
        <v>163</v>
      </c>
      <c r="MVE123" s="1009" t="s">
        <v>163</v>
      </c>
      <c r="MVF123" s="1009" t="s">
        <v>163</v>
      </c>
      <c r="MVG123" s="1009" t="s">
        <v>163</v>
      </c>
      <c r="MVH123" s="1009" t="s">
        <v>163</v>
      </c>
      <c r="MVI123" s="1009" t="s">
        <v>163</v>
      </c>
      <c r="MVJ123" s="1009" t="s">
        <v>163</v>
      </c>
      <c r="MVK123" s="1009" t="s">
        <v>163</v>
      </c>
      <c r="MVL123" s="1009" t="s">
        <v>163</v>
      </c>
      <c r="MVM123" s="1009" t="s">
        <v>163</v>
      </c>
      <c r="MVN123" s="1009" t="s">
        <v>163</v>
      </c>
      <c r="MVO123" s="1009" t="s">
        <v>163</v>
      </c>
      <c r="MVP123" s="1009" t="s">
        <v>163</v>
      </c>
      <c r="MVQ123" s="1009" t="s">
        <v>163</v>
      </c>
      <c r="MVR123" s="1009" t="s">
        <v>163</v>
      </c>
      <c r="MVS123" s="1009" t="s">
        <v>163</v>
      </c>
      <c r="MVT123" s="1009" t="s">
        <v>163</v>
      </c>
      <c r="MVU123" s="1009" t="s">
        <v>163</v>
      </c>
      <c r="MVV123" s="1009" t="s">
        <v>163</v>
      </c>
      <c r="MVW123" s="1009" t="s">
        <v>163</v>
      </c>
      <c r="MVX123" s="1009" t="s">
        <v>163</v>
      </c>
      <c r="MVY123" s="1009" t="s">
        <v>163</v>
      </c>
      <c r="MVZ123" s="1009" t="s">
        <v>163</v>
      </c>
      <c r="MWA123" s="1009" t="s">
        <v>163</v>
      </c>
      <c r="MWB123" s="1009" t="s">
        <v>163</v>
      </c>
      <c r="MWC123" s="1009" t="s">
        <v>163</v>
      </c>
      <c r="MWD123" s="1009" t="s">
        <v>163</v>
      </c>
      <c r="MWE123" s="1009" t="s">
        <v>163</v>
      </c>
      <c r="MWF123" s="1009" t="s">
        <v>163</v>
      </c>
      <c r="MWG123" s="1009" t="s">
        <v>163</v>
      </c>
      <c r="MWH123" s="1009" t="s">
        <v>163</v>
      </c>
      <c r="MWI123" s="1009" t="s">
        <v>163</v>
      </c>
      <c r="MWJ123" s="1009" t="s">
        <v>163</v>
      </c>
      <c r="MWK123" s="1009" t="s">
        <v>163</v>
      </c>
      <c r="MWL123" s="1009" t="s">
        <v>163</v>
      </c>
      <c r="MWM123" s="1009" t="s">
        <v>163</v>
      </c>
      <c r="MWN123" s="1009" t="s">
        <v>163</v>
      </c>
      <c r="MWO123" s="1009" t="s">
        <v>163</v>
      </c>
      <c r="MWP123" s="1009" t="s">
        <v>163</v>
      </c>
      <c r="MWQ123" s="1009" t="s">
        <v>163</v>
      </c>
      <c r="MWR123" s="1009" t="s">
        <v>163</v>
      </c>
      <c r="MWS123" s="1009" t="s">
        <v>163</v>
      </c>
      <c r="MWT123" s="1009" t="s">
        <v>163</v>
      </c>
      <c r="MWU123" s="1009" t="s">
        <v>163</v>
      </c>
      <c r="MWV123" s="1009" t="s">
        <v>163</v>
      </c>
      <c r="MWW123" s="1009" t="s">
        <v>163</v>
      </c>
      <c r="MWX123" s="1009" t="s">
        <v>163</v>
      </c>
      <c r="MWY123" s="1009" t="s">
        <v>163</v>
      </c>
      <c r="MWZ123" s="1009" t="s">
        <v>163</v>
      </c>
      <c r="MXA123" s="1009" t="s">
        <v>163</v>
      </c>
      <c r="MXB123" s="1009" t="s">
        <v>163</v>
      </c>
      <c r="MXC123" s="1009" t="s">
        <v>163</v>
      </c>
      <c r="MXD123" s="1009" t="s">
        <v>163</v>
      </c>
      <c r="MXE123" s="1009" t="s">
        <v>163</v>
      </c>
      <c r="MXF123" s="1009" t="s">
        <v>163</v>
      </c>
      <c r="MXG123" s="1009" t="s">
        <v>163</v>
      </c>
      <c r="MXH123" s="1009" t="s">
        <v>163</v>
      </c>
      <c r="MXI123" s="1009" t="s">
        <v>163</v>
      </c>
      <c r="MXJ123" s="1009" t="s">
        <v>163</v>
      </c>
      <c r="MXK123" s="1009" t="s">
        <v>163</v>
      </c>
      <c r="MXL123" s="1009" t="s">
        <v>163</v>
      </c>
      <c r="MXM123" s="1009" t="s">
        <v>163</v>
      </c>
      <c r="MXN123" s="1009" t="s">
        <v>163</v>
      </c>
      <c r="MXO123" s="1009" t="s">
        <v>163</v>
      </c>
      <c r="MXP123" s="1009" t="s">
        <v>163</v>
      </c>
      <c r="MXQ123" s="1009" t="s">
        <v>163</v>
      </c>
      <c r="MXR123" s="1009" t="s">
        <v>163</v>
      </c>
      <c r="MXS123" s="1009" t="s">
        <v>163</v>
      </c>
      <c r="MXT123" s="1009" t="s">
        <v>163</v>
      </c>
      <c r="MXU123" s="1009" t="s">
        <v>163</v>
      </c>
      <c r="MXV123" s="1009" t="s">
        <v>163</v>
      </c>
      <c r="MXW123" s="1009" t="s">
        <v>163</v>
      </c>
      <c r="MXX123" s="1009" t="s">
        <v>163</v>
      </c>
      <c r="MXY123" s="1009" t="s">
        <v>163</v>
      </c>
      <c r="MXZ123" s="1009" t="s">
        <v>163</v>
      </c>
      <c r="MYA123" s="1009" t="s">
        <v>163</v>
      </c>
      <c r="MYB123" s="1009" t="s">
        <v>163</v>
      </c>
      <c r="MYC123" s="1009" t="s">
        <v>163</v>
      </c>
      <c r="MYD123" s="1009" t="s">
        <v>163</v>
      </c>
      <c r="MYE123" s="1009" t="s">
        <v>163</v>
      </c>
      <c r="MYF123" s="1009" t="s">
        <v>163</v>
      </c>
      <c r="MYG123" s="1009" t="s">
        <v>163</v>
      </c>
      <c r="MYH123" s="1009" t="s">
        <v>163</v>
      </c>
      <c r="MYI123" s="1009" t="s">
        <v>163</v>
      </c>
      <c r="MYJ123" s="1009" t="s">
        <v>163</v>
      </c>
      <c r="MYK123" s="1009" t="s">
        <v>163</v>
      </c>
      <c r="MYL123" s="1009" t="s">
        <v>163</v>
      </c>
      <c r="MYM123" s="1009" t="s">
        <v>163</v>
      </c>
      <c r="MYN123" s="1009" t="s">
        <v>163</v>
      </c>
      <c r="MYO123" s="1009" t="s">
        <v>163</v>
      </c>
      <c r="MYP123" s="1009" t="s">
        <v>163</v>
      </c>
      <c r="MYQ123" s="1009" t="s">
        <v>163</v>
      </c>
      <c r="MYR123" s="1009" t="s">
        <v>163</v>
      </c>
      <c r="MYS123" s="1009" t="s">
        <v>163</v>
      </c>
      <c r="MYT123" s="1009" t="s">
        <v>163</v>
      </c>
      <c r="MYU123" s="1009" t="s">
        <v>163</v>
      </c>
      <c r="MYV123" s="1009" t="s">
        <v>163</v>
      </c>
      <c r="MYW123" s="1009" t="s">
        <v>163</v>
      </c>
      <c r="MYX123" s="1009" t="s">
        <v>163</v>
      </c>
      <c r="MYY123" s="1009" t="s">
        <v>163</v>
      </c>
      <c r="MYZ123" s="1009" t="s">
        <v>163</v>
      </c>
      <c r="MZA123" s="1009" t="s">
        <v>163</v>
      </c>
      <c r="MZB123" s="1009" t="s">
        <v>163</v>
      </c>
      <c r="MZC123" s="1009" t="s">
        <v>163</v>
      </c>
      <c r="MZD123" s="1009" t="s">
        <v>163</v>
      </c>
      <c r="MZE123" s="1009" t="s">
        <v>163</v>
      </c>
      <c r="MZF123" s="1009" t="s">
        <v>163</v>
      </c>
      <c r="MZG123" s="1009" t="s">
        <v>163</v>
      </c>
      <c r="MZH123" s="1009" t="s">
        <v>163</v>
      </c>
      <c r="MZI123" s="1009" t="s">
        <v>163</v>
      </c>
      <c r="MZJ123" s="1009" t="s">
        <v>163</v>
      </c>
      <c r="MZK123" s="1009" t="s">
        <v>163</v>
      </c>
      <c r="MZL123" s="1009" t="s">
        <v>163</v>
      </c>
      <c r="MZM123" s="1009" t="s">
        <v>163</v>
      </c>
      <c r="MZN123" s="1009" t="s">
        <v>163</v>
      </c>
      <c r="MZO123" s="1009" t="s">
        <v>163</v>
      </c>
      <c r="MZP123" s="1009" t="s">
        <v>163</v>
      </c>
      <c r="MZQ123" s="1009" t="s">
        <v>163</v>
      </c>
      <c r="MZR123" s="1009" t="s">
        <v>163</v>
      </c>
      <c r="MZS123" s="1009" t="s">
        <v>163</v>
      </c>
      <c r="MZT123" s="1009" t="s">
        <v>163</v>
      </c>
      <c r="MZU123" s="1009" t="s">
        <v>163</v>
      </c>
      <c r="MZV123" s="1009" t="s">
        <v>163</v>
      </c>
      <c r="MZW123" s="1009" t="s">
        <v>163</v>
      </c>
      <c r="MZX123" s="1009" t="s">
        <v>163</v>
      </c>
      <c r="MZY123" s="1009" t="s">
        <v>163</v>
      </c>
      <c r="MZZ123" s="1009" t="s">
        <v>163</v>
      </c>
      <c r="NAA123" s="1009" t="s">
        <v>163</v>
      </c>
      <c r="NAB123" s="1009" t="s">
        <v>163</v>
      </c>
      <c r="NAC123" s="1009" t="s">
        <v>163</v>
      </c>
      <c r="NAD123" s="1009" t="s">
        <v>163</v>
      </c>
      <c r="NAE123" s="1009" t="s">
        <v>163</v>
      </c>
      <c r="NAF123" s="1009" t="s">
        <v>163</v>
      </c>
      <c r="NAG123" s="1009" t="s">
        <v>163</v>
      </c>
      <c r="NAH123" s="1009" t="s">
        <v>163</v>
      </c>
      <c r="NAI123" s="1009" t="s">
        <v>163</v>
      </c>
      <c r="NAJ123" s="1009" t="s">
        <v>163</v>
      </c>
      <c r="NAK123" s="1009" t="s">
        <v>163</v>
      </c>
      <c r="NAL123" s="1009" t="s">
        <v>163</v>
      </c>
      <c r="NAM123" s="1009" t="s">
        <v>163</v>
      </c>
      <c r="NAN123" s="1009" t="s">
        <v>163</v>
      </c>
      <c r="NAO123" s="1009" t="s">
        <v>163</v>
      </c>
      <c r="NAP123" s="1009" t="s">
        <v>163</v>
      </c>
      <c r="NAQ123" s="1009" t="s">
        <v>163</v>
      </c>
      <c r="NAR123" s="1009" t="s">
        <v>163</v>
      </c>
      <c r="NAS123" s="1009" t="s">
        <v>163</v>
      </c>
      <c r="NAT123" s="1009" t="s">
        <v>163</v>
      </c>
      <c r="NAU123" s="1009" t="s">
        <v>163</v>
      </c>
      <c r="NAV123" s="1009" t="s">
        <v>163</v>
      </c>
      <c r="NAW123" s="1009" t="s">
        <v>163</v>
      </c>
      <c r="NAX123" s="1009" t="s">
        <v>163</v>
      </c>
      <c r="NAY123" s="1009" t="s">
        <v>163</v>
      </c>
      <c r="NAZ123" s="1009" t="s">
        <v>163</v>
      </c>
      <c r="NBA123" s="1009" t="s">
        <v>163</v>
      </c>
      <c r="NBB123" s="1009" t="s">
        <v>163</v>
      </c>
      <c r="NBC123" s="1009" t="s">
        <v>163</v>
      </c>
      <c r="NBD123" s="1009" t="s">
        <v>163</v>
      </c>
      <c r="NBE123" s="1009" t="s">
        <v>163</v>
      </c>
      <c r="NBF123" s="1009" t="s">
        <v>163</v>
      </c>
      <c r="NBG123" s="1009" t="s">
        <v>163</v>
      </c>
      <c r="NBH123" s="1009" t="s">
        <v>163</v>
      </c>
      <c r="NBI123" s="1009" t="s">
        <v>163</v>
      </c>
      <c r="NBJ123" s="1009" t="s">
        <v>163</v>
      </c>
      <c r="NBK123" s="1009" t="s">
        <v>163</v>
      </c>
      <c r="NBL123" s="1009" t="s">
        <v>163</v>
      </c>
      <c r="NBM123" s="1009" t="s">
        <v>163</v>
      </c>
      <c r="NBN123" s="1009" t="s">
        <v>163</v>
      </c>
      <c r="NBO123" s="1009" t="s">
        <v>163</v>
      </c>
      <c r="NBP123" s="1009" t="s">
        <v>163</v>
      </c>
      <c r="NBQ123" s="1009" t="s">
        <v>163</v>
      </c>
      <c r="NBR123" s="1009" t="s">
        <v>163</v>
      </c>
      <c r="NBS123" s="1009" t="s">
        <v>163</v>
      </c>
      <c r="NBT123" s="1009" t="s">
        <v>163</v>
      </c>
      <c r="NBU123" s="1009" t="s">
        <v>163</v>
      </c>
      <c r="NBV123" s="1009" t="s">
        <v>163</v>
      </c>
      <c r="NBW123" s="1009" t="s">
        <v>163</v>
      </c>
      <c r="NBX123" s="1009" t="s">
        <v>163</v>
      </c>
      <c r="NBY123" s="1009" t="s">
        <v>163</v>
      </c>
      <c r="NBZ123" s="1009" t="s">
        <v>163</v>
      </c>
      <c r="NCA123" s="1009" t="s">
        <v>163</v>
      </c>
      <c r="NCB123" s="1009" t="s">
        <v>163</v>
      </c>
      <c r="NCC123" s="1009" t="s">
        <v>163</v>
      </c>
      <c r="NCD123" s="1009" t="s">
        <v>163</v>
      </c>
      <c r="NCE123" s="1009" t="s">
        <v>163</v>
      </c>
      <c r="NCF123" s="1009" t="s">
        <v>163</v>
      </c>
      <c r="NCG123" s="1009" t="s">
        <v>163</v>
      </c>
      <c r="NCH123" s="1009" t="s">
        <v>163</v>
      </c>
      <c r="NCI123" s="1009" t="s">
        <v>163</v>
      </c>
      <c r="NCJ123" s="1009" t="s">
        <v>163</v>
      </c>
      <c r="NCK123" s="1009" t="s">
        <v>163</v>
      </c>
      <c r="NCL123" s="1009" t="s">
        <v>163</v>
      </c>
      <c r="NCM123" s="1009" t="s">
        <v>163</v>
      </c>
      <c r="NCN123" s="1009" t="s">
        <v>163</v>
      </c>
      <c r="NCO123" s="1009" t="s">
        <v>163</v>
      </c>
      <c r="NCP123" s="1009" t="s">
        <v>163</v>
      </c>
      <c r="NCQ123" s="1009" t="s">
        <v>163</v>
      </c>
      <c r="NCR123" s="1009" t="s">
        <v>163</v>
      </c>
      <c r="NCS123" s="1009" t="s">
        <v>163</v>
      </c>
      <c r="NCT123" s="1009" t="s">
        <v>163</v>
      </c>
      <c r="NCU123" s="1009" t="s">
        <v>163</v>
      </c>
      <c r="NCV123" s="1009" t="s">
        <v>163</v>
      </c>
      <c r="NCW123" s="1009" t="s">
        <v>163</v>
      </c>
      <c r="NCX123" s="1009" t="s">
        <v>163</v>
      </c>
      <c r="NCY123" s="1009" t="s">
        <v>163</v>
      </c>
      <c r="NCZ123" s="1009" t="s">
        <v>163</v>
      </c>
      <c r="NDA123" s="1009" t="s">
        <v>163</v>
      </c>
      <c r="NDB123" s="1009" t="s">
        <v>163</v>
      </c>
      <c r="NDC123" s="1009" t="s">
        <v>163</v>
      </c>
      <c r="NDD123" s="1009" t="s">
        <v>163</v>
      </c>
      <c r="NDE123" s="1009" t="s">
        <v>163</v>
      </c>
      <c r="NDF123" s="1009" t="s">
        <v>163</v>
      </c>
      <c r="NDG123" s="1009" t="s">
        <v>163</v>
      </c>
      <c r="NDH123" s="1009" t="s">
        <v>163</v>
      </c>
      <c r="NDI123" s="1009" t="s">
        <v>163</v>
      </c>
      <c r="NDJ123" s="1009" t="s">
        <v>163</v>
      </c>
      <c r="NDK123" s="1009" t="s">
        <v>163</v>
      </c>
      <c r="NDL123" s="1009" t="s">
        <v>163</v>
      </c>
      <c r="NDM123" s="1009" t="s">
        <v>163</v>
      </c>
      <c r="NDN123" s="1009" t="s">
        <v>163</v>
      </c>
      <c r="NDO123" s="1009" t="s">
        <v>163</v>
      </c>
      <c r="NDP123" s="1009" t="s">
        <v>163</v>
      </c>
      <c r="NDQ123" s="1009" t="s">
        <v>163</v>
      </c>
      <c r="NDR123" s="1009" t="s">
        <v>163</v>
      </c>
      <c r="NDS123" s="1009" t="s">
        <v>163</v>
      </c>
      <c r="NDT123" s="1009" t="s">
        <v>163</v>
      </c>
      <c r="NDU123" s="1009" t="s">
        <v>163</v>
      </c>
      <c r="NDV123" s="1009" t="s">
        <v>163</v>
      </c>
      <c r="NDW123" s="1009" t="s">
        <v>163</v>
      </c>
      <c r="NDX123" s="1009" t="s">
        <v>163</v>
      </c>
      <c r="NDY123" s="1009" t="s">
        <v>163</v>
      </c>
      <c r="NDZ123" s="1009" t="s">
        <v>163</v>
      </c>
      <c r="NEA123" s="1009" t="s">
        <v>163</v>
      </c>
      <c r="NEB123" s="1009" t="s">
        <v>163</v>
      </c>
      <c r="NEC123" s="1009" t="s">
        <v>163</v>
      </c>
      <c r="NED123" s="1009" t="s">
        <v>163</v>
      </c>
      <c r="NEE123" s="1009" t="s">
        <v>163</v>
      </c>
      <c r="NEF123" s="1009" t="s">
        <v>163</v>
      </c>
      <c r="NEG123" s="1009" t="s">
        <v>163</v>
      </c>
      <c r="NEH123" s="1009" t="s">
        <v>163</v>
      </c>
      <c r="NEI123" s="1009" t="s">
        <v>163</v>
      </c>
      <c r="NEJ123" s="1009" t="s">
        <v>163</v>
      </c>
      <c r="NEK123" s="1009" t="s">
        <v>163</v>
      </c>
      <c r="NEL123" s="1009" t="s">
        <v>163</v>
      </c>
      <c r="NEM123" s="1009" t="s">
        <v>163</v>
      </c>
      <c r="NEN123" s="1009" t="s">
        <v>163</v>
      </c>
      <c r="NEO123" s="1009" t="s">
        <v>163</v>
      </c>
      <c r="NEP123" s="1009" t="s">
        <v>163</v>
      </c>
      <c r="NEQ123" s="1009" t="s">
        <v>163</v>
      </c>
      <c r="NER123" s="1009" t="s">
        <v>163</v>
      </c>
      <c r="NES123" s="1009" t="s">
        <v>163</v>
      </c>
      <c r="NET123" s="1009" t="s">
        <v>163</v>
      </c>
      <c r="NEU123" s="1009" t="s">
        <v>163</v>
      </c>
      <c r="NEV123" s="1009" t="s">
        <v>163</v>
      </c>
      <c r="NEW123" s="1009" t="s">
        <v>163</v>
      </c>
      <c r="NEX123" s="1009" t="s">
        <v>163</v>
      </c>
      <c r="NEY123" s="1009" t="s">
        <v>163</v>
      </c>
      <c r="NEZ123" s="1009" t="s">
        <v>163</v>
      </c>
      <c r="NFA123" s="1009" t="s">
        <v>163</v>
      </c>
      <c r="NFB123" s="1009" t="s">
        <v>163</v>
      </c>
      <c r="NFC123" s="1009" t="s">
        <v>163</v>
      </c>
      <c r="NFD123" s="1009" t="s">
        <v>163</v>
      </c>
      <c r="NFE123" s="1009" t="s">
        <v>163</v>
      </c>
      <c r="NFF123" s="1009" t="s">
        <v>163</v>
      </c>
      <c r="NFG123" s="1009" t="s">
        <v>163</v>
      </c>
      <c r="NFH123" s="1009" t="s">
        <v>163</v>
      </c>
      <c r="NFI123" s="1009" t="s">
        <v>163</v>
      </c>
      <c r="NFJ123" s="1009" t="s">
        <v>163</v>
      </c>
      <c r="NFK123" s="1009" t="s">
        <v>163</v>
      </c>
      <c r="NFL123" s="1009" t="s">
        <v>163</v>
      </c>
      <c r="NFM123" s="1009" t="s">
        <v>163</v>
      </c>
      <c r="NFN123" s="1009" t="s">
        <v>163</v>
      </c>
      <c r="NFO123" s="1009" t="s">
        <v>163</v>
      </c>
      <c r="NFP123" s="1009" t="s">
        <v>163</v>
      </c>
      <c r="NFQ123" s="1009" t="s">
        <v>163</v>
      </c>
      <c r="NFR123" s="1009" t="s">
        <v>163</v>
      </c>
      <c r="NFS123" s="1009" t="s">
        <v>163</v>
      </c>
      <c r="NFT123" s="1009" t="s">
        <v>163</v>
      </c>
      <c r="NFU123" s="1009" t="s">
        <v>163</v>
      </c>
      <c r="NFV123" s="1009" t="s">
        <v>163</v>
      </c>
      <c r="NFW123" s="1009" t="s">
        <v>163</v>
      </c>
      <c r="NFX123" s="1009" t="s">
        <v>163</v>
      </c>
      <c r="NFY123" s="1009" t="s">
        <v>163</v>
      </c>
      <c r="NFZ123" s="1009" t="s">
        <v>163</v>
      </c>
      <c r="NGA123" s="1009" t="s">
        <v>163</v>
      </c>
      <c r="NGB123" s="1009" t="s">
        <v>163</v>
      </c>
      <c r="NGC123" s="1009" t="s">
        <v>163</v>
      </c>
      <c r="NGD123" s="1009" t="s">
        <v>163</v>
      </c>
      <c r="NGE123" s="1009" t="s">
        <v>163</v>
      </c>
      <c r="NGF123" s="1009" t="s">
        <v>163</v>
      </c>
      <c r="NGG123" s="1009" t="s">
        <v>163</v>
      </c>
      <c r="NGH123" s="1009" t="s">
        <v>163</v>
      </c>
      <c r="NGI123" s="1009" t="s">
        <v>163</v>
      </c>
      <c r="NGJ123" s="1009" t="s">
        <v>163</v>
      </c>
      <c r="NGK123" s="1009" t="s">
        <v>163</v>
      </c>
      <c r="NGL123" s="1009" t="s">
        <v>163</v>
      </c>
      <c r="NGM123" s="1009" t="s">
        <v>163</v>
      </c>
      <c r="NGN123" s="1009" t="s">
        <v>163</v>
      </c>
      <c r="NGO123" s="1009" t="s">
        <v>163</v>
      </c>
      <c r="NGP123" s="1009" t="s">
        <v>163</v>
      </c>
      <c r="NGQ123" s="1009" t="s">
        <v>163</v>
      </c>
      <c r="NGR123" s="1009" t="s">
        <v>163</v>
      </c>
      <c r="NGS123" s="1009" t="s">
        <v>163</v>
      </c>
      <c r="NGT123" s="1009" t="s">
        <v>163</v>
      </c>
      <c r="NGU123" s="1009" t="s">
        <v>163</v>
      </c>
      <c r="NGV123" s="1009" t="s">
        <v>163</v>
      </c>
      <c r="NGW123" s="1009" t="s">
        <v>163</v>
      </c>
      <c r="NGX123" s="1009" t="s">
        <v>163</v>
      </c>
      <c r="NGY123" s="1009" t="s">
        <v>163</v>
      </c>
      <c r="NGZ123" s="1009" t="s">
        <v>163</v>
      </c>
      <c r="NHA123" s="1009" t="s">
        <v>163</v>
      </c>
      <c r="NHB123" s="1009" t="s">
        <v>163</v>
      </c>
      <c r="NHC123" s="1009" t="s">
        <v>163</v>
      </c>
      <c r="NHD123" s="1009" t="s">
        <v>163</v>
      </c>
      <c r="NHE123" s="1009" t="s">
        <v>163</v>
      </c>
      <c r="NHF123" s="1009" t="s">
        <v>163</v>
      </c>
      <c r="NHG123" s="1009" t="s">
        <v>163</v>
      </c>
      <c r="NHH123" s="1009" t="s">
        <v>163</v>
      </c>
      <c r="NHI123" s="1009" t="s">
        <v>163</v>
      </c>
      <c r="NHJ123" s="1009" t="s">
        <v>163</v>
      </c>
      <c r="NHK123" s="1009" t="s">
        <v>163</v>
      </c>
      <c r="NHL123" s="1009" t="s">
        <v>163</v>
      </c>
      <c r="NHM123" s="1009" t="s">
        <v>163</v>
      </c>
      <c r="NHN123" s="1009" t="s">
        <v>163</v>
      </c>
      <c r="NHO123" s="1009" t="s">
        <v>163</v>
      </c>
      <c r="NHP123" s="1009" t="s">
        <v>163</v>
      </c>
      <c r="NHQ123" s="1009" t="s">
        <v>163</v>
      </c>
      <c r="NHR123" s="1009" t="s">
        <v>163</v>
      </c>
      <c r="NHS123" s="1009" t="s">
        <v>163</v>
      </c>
      <c r="NHT123" s="1009" t="s">
        <v>163</v>
      </c>
      <c r="NHU123" s="1009" t="s">
        <v>163</v>
      </c>
      <c r="NHV123" s="1009" t="s">
        <v>163</v>
      </c>
      <c r="NHW123" s="1009" t="s">
        <v>163</v>
      </c>
      <c r="NHX123" s="1009" t="s">
        <v>163</v>
      </c>
      <c r="NHY123" s="1009" t="s">
        <v>163</v>
      </c>
      <c r="NHZ123" s="1009" t="s">
        <v>163</v>
      </c>
      <c r="NIA123" s="1009" t="s">
        <v>163</v>
      </c>
      <c r="NIB123" s="1009" t="s">
        <v>163</v>
      </c>
      <c r="NIC123" s="1009" t="s">
        <v>163</v>
      </c>
      <c r="NID123" s="1009" t="s">
        <v>163</v>
      </c>
      <c r="NIE123" s="1009" t="s">
        <v>163</v>
      </c>
      <c r="NIF123" s="1009" t="s">
        <v>163</v>
      </c>
      <c r="NIG123" s="1009" t="s">
        <v>163</v>
      </c>
      <c r="NIH123" s="1009" t="s">
        <v>163</v>
      </c>
      <c r="NII123" s="1009" t="s">
        <v>163</v>
      </c>
      <c r="NIJ123" s="1009" t="s">
        <v>163</v>
      </c>
      <c r="NIK123" s="1009" t="s">
        <v>163</v>
      </c>
      <c r="NIL123" s="1009" t="s">
        <v>163</v>
      </c>
      <c r="NIM123" s="1009" t="s">
        <v>163</v>
      </c>
      <c r="NIN123" s="1009" t="s">
        <v>163</v>
      </c>
      <c r="NIO123" s="1009" t="s">
        <v>163</v>
      </c>
      <c r="NIP123" s="1009" t="s">
        <v>163</v>
      </c>
      <c r="NIQ123" s="1009" t="s">
        <v>163</v>
      </c>
      <c r="NIR123" s="1009" t="s">
        <v>163</v>
      </c>
      <c r="NIS123" s="1009" t="s">
        <v>163</v>
      </c>
      <c r="NIT123" s="1009" t="s">
        <v>163</v>
      </c>
      <c r="NIU123" s="1009" t="s">
        <v>163</v>
      </c>
      <c r="NIV123" s="1009" t="s">
        <v>163</v>
      </c>
      <c r="NIW123" s="1009" t="s">
        <v>163</v>
      </c>
      <c r="NIX123" s="1009" t="s">
        <v>163</v>
      </c>
      <c r="NIY123" s="1009" t="s">
        <v>163</v>
      </c>
      <c r="NIZ123" s="1009" t="s">
        <v>163</v>
      </c>
      <c r="NJA123" s="1009" t="s">
        <v>163</v>
      </c>
      <c r="NJB123" s="1009" t="s">
        <v>163</v>
      </c>
      <c r="NJC123" s="1009" t="s">
        <v>163</v>
      </c>
      <c r="NJD123" s="1009" t="s">
        <v>163</v>
      </c>
      <c r="NJE123" s="1009" t="s">
        <v>163</v>
      </c>
      <c r="NJF123" s="1009" t="s">
        <v>163</v>
      </c>
      <c r="NJG123" s="1009" t="s">
        <v>163</v>
      </c>
      <c r="NJH123" s="1009" t="s">
        <v>163</v>
      </c>
      <c r="NJI123" s="1009" t="s">
        <v>163</v>
      </c>
      <c r="NJJ123" s="1009" t="s">
        <v>163</v>
      </c>
      <c r="NJK123" s="1009" t="s">
        <v>163</v>
      </c>
      <c r="NJL123" s="1009" t="s">
        <v>163</v>
      </c>
      <c r="NJM123" s="1009" t="s">
        <v>163</v>
      </c>
      <c r="NJN123" s="1009" t="s">
        <v>163</v>
      </c>
      <c r="NJO123" s="1009" t="s">
        <v>163</v>
      </c>
      <c r="NJP123" s="1009" t="s">
        <v>163</v>
      </c>
      <c r="NJQ123" s="1009" t="s">
        <v>163</v>
      </c>
      <c r="NJR123" s="1009" t="s">
        <v>163</v>
      </c>
      <c r="NJS123" s="1009" t="s">
        <v>163</v>
      </c>
      <c r="NJT123" s="1009" t="s">
        <v>163</v>
      </c>
      <c r="NJU123" s="1009" t="s">
        <v>163</v>
      </c>
      <c r="NJV123" s="1009" t="s">
        <v>163</v>
      </c>
      <c r="NJW123" s="1009" t="s">
        <v>163</v>
      </c>
      <c r="NJX123" s="1009" t="s">
        <v>163</v>
      </c>
      <c r="NJY123" s="1009" t="s">
        <v>163</v>
      </c>
      <c r="NJZ123" s="1009" t="s">
        <v>163</v>
      </c>
      <c r="NKA123" s="1009" t="s">
        <v>163</v>
      </c>
      <c r="NKB123" s="1009" t="s">
        <v>163</v>
      </c>
      <c r="NKC123" s="1009" t="s">
        <v>163</v>
      </c>
      <c r="NKD123" s="1009" t="s">
        <v>163</v>
      </c>
      <c r="NKE123" s="1009" t="s">
        <v>163</v>
      </c>
      <c r="NKF123" s="1009" t="s">
        <v>163</v>
      </c>
      <c r="NKG123" s="1009" t="s">
        <v>163</v>
      </c>
      <c r="NKH123" s="1009" t="s">
        <v>163</v>
      </c>
      <c r="NKI123" s="1009" t="s">
        <v>163</v>
      </c>
      <c r="NKJ123" s="1009" t="s">
        <v>163</v>
      </c>
      <c r="NKK123" s="1009" t="s">
        <v>163</v>
      </c>
      <c r="NKL123" s="1009" t="s">
        <v>163</v>
      </c>
      <c r="NKM123" s="1009" t="s">
        <v>163</v>
      </c>
      <c r="NKN123" s="1009" t="s">
        <v>163</v>
      </c>
      <c r="NKO123" s="1009" t="s">
        <v>163</v>
      </c>
      <c r="NKP123" s="1009" t="s">
        <v>163</v>
      </c>
      <c r="NKQ123" s="1009" t="s">
        <v>163</v>
      </c>
      <c r="NKR123" s="1009" t="s">
        <v>163</v>
      </c>
      <c r="NKS123" s="1009" t="s">
        <v>163</v>
      </c>
      <c r="NKT123" s="1009" t="s">
        <v>163</v>
      </c>
      <c r="NKU123" s="1009" t="s">
        <v>163</v>
      </c>
      <c r="NKV123" s="1009" t="s">
        <v>163</v>
      </c>
      <c r="NKW123" s="1009" t="s">
        <v>163</v>
      </c>
      <c r="NKX123" s="1009" t="s">
        <v>163</v>
      </c>
      <c r="NKY123" s="1009" t="s">
        <v>163</v>
      </c>
      <c r="NKZ123" s="1009" t="s">
        <v>163</v>
      </c>
      <c r="NLA123" s="1009" t="s">
        <v>163</v>
      </c>
      <c r="NLB123" s="1009" t="s">
        <v>163</v>
      </c>
      <c r="NLC123" s="1009" t="s">
        <v>163</v>
      </c>
      <c r="NLD123" s="1009" t="s">
        <v>163</v>
      </c>
      <c r="NLE123" s="1009" t="s">
        <v>163</v>
      </c>
      <c r="NLF123" s="1009" t="s">
        <v>163</v>
      </c>
      <c r="NLG123" s="1009" t="s">
        <v>163</v>
      </c>
      <c r="NLH123" s="1009" t="s">
        <v>163</v>
      </c>
      <c r="NLI123" s="1009" t="s">
        <v>163</v>
      </c>
      <c r="NLJ123" s="1009" t="s">
        <v>163</v>
      </c>
      <c r="NLK123" s="1009" t="s">
        <v>163</v>
      </c>
      <c r="NLL123" s="1009" t="s">
        <v>163</v>
      </c>
      <c r="NLM123" s="1009" t="s">
        <v>163</v>
      </c>
      <c r="NLN123" s="1009" t="s">
        <v>163</v>
      </c>
      <c r="NLO123" s="1009" t="s">
        <v>163</v>
      </c>
      <c r="NLP123" s="1009" t="s">
        <v>163</v>
      </c>
      <c r="NLQ123" s="1009" t="s">
        <v>163</v>
      </c>
      <c r="NLR123" s="1009" t="s">
        <v>163</v>
      </c>
      <c r="NLS123" s="1009" t="s">
        <v>163</v>
      </c>
      <c r="NLT123" s="1009" t="s">
        <v>163</v>
      </c>
      <c r="NLU123" s="1009" t="s">
        <v>163</v>
      </c>
      <c r="NLV123" s="1009" t="s">
        <v>163</v>
      </c>
      <c r="NLW123" s="1009" t="s">
        <v>163</v>
      </c>
      <c r="NLX123" s="1009" t="s">
        <v>163</v>
      </c>
      <c r="NLY123" s="1009" t="s">
        <v>163</v>
      </c>
      <c r="NLZ123" s="1009" t="s">
        <v>163</v>
      </c>
      <c r="NMA123" s="1009" t="s">
        <v>163</v>
      </c>
      <c r="NMB123" s="1009" t="s">
        <v>163</v>
      </c>
      <c r="NMC123" s="1009" t="s">
        <v>163</v>
      </c>
      <c r="NMD123" s="1009" t="s">
        <v>163</v>
      </c>
      <c r="NME123" s="1009" t="s">
        <v>163</v>
      </c>
      <c r="NMF123" s="1009" t="s">
        <v>163</v>
      </c>
      <c r="NMG123" s="1009" t="s">
        <v>163</v>
      </c>
      <c r="NMH123" s="1009" t="s">
        <v>163</v>
      </c>
      <c r="NMI123" s="1009" t="s">
        <v>163</v>
      </c>
      <c r="NMJ123" s="1009" t="s">
        <v>163</v>
      </c>
      <c r="NMK123" s="1009" t="s">
        <v>163</v>
      </c>
      <c r="NML123" s="1009" t="s">
        <v>163</v>
      </c>
      <c r="NMM123" s="1009" t="s">
        <v>163</v>
      </c>
      <c r="NMN123" s="1009" t="s">
        <v>163</v>
      </c>
      <c r="NMO123" s="1009" t="s">
        <v>163</v>
      </c>
      <c r="NMP123" s="1009" t="s">
        <v>163</v>
      </c>
      <c r="NMQ123" s="1009" t="s">
        <v>163</v>
      </c>
      <c r="NMR123" s="1009" t="s">
        <v>163</v>
      </c>
      <c r="NMS123" s="1009" t="s">
        <v>163</v>
      </c>
      <c r="NMT123" s="1009" t="s">
        <v>163</v>
      </c>
      <c r="NMU123" s="1009" t="s">
        <v>163</v>
      </c>
      <c r="NMV123" s="1009" t="s">
        <v>163</v>
      </c>
      <c r="NMW123" s="1009" t="s">
        <v>163</v>
      </c>
      <c r="NMX123" s="1009" t="s">
        <v>163</v>
      </c>
      <c r="NMY123" s="1009" t="s">
        <v>163</v>
      </c>
      <c r="NMZ123" s="1009" t="s">
        <v>163</v>
      </c>
      <c r="NNA123" s="1009" t="s">
        <v>163</v>
      </c>
      <c r="NNB123" s="1009" t="s">
        <v>163</v>
      </c>
      <c r="NNC123" s="1009" t="s">
        <v>163</v>
      </c>
      <c r="NND123" s="1009" t="s">
        <v>163</v>
      </c>
      <c r="NNE123" s="1009" t="s">
        <v>163</v>
      </c>
      <c r="NNF123" s="1009" t="s">
        <v>163</v>
      </c>
      <c r="NNG123" s="1009" t="s">
        <v>163</v>
      </c>
      <c r="NNH123" s="1009" t="s">
        <v>163</v>
      </c>
      <c r="NNI123" s="1009" t="s">
        <v>163</v>
      </c>
      <c r="NNJ123" s="1009" t="s">
        <v>163</v>
      </c>
      <c r="NNK123" s="1009" t="s">
        <v>163</v>
      </c>
      <c r="NNL123" s="1009" t="s">
        <v>163</v>
      </c>
      <c r="NNM123" s="1009" t="s">
        <v>163</v>
      </c>
      <c r="NNN123" s="1009" t="s">
        <v>163</v>
      </c>
      <c r="NNO123" s="1009" t="s">
        <v>163</v>
      </c>
      <c r="NNP123" s="1009" t="s">
        <v>163</v>
      </c>
      <c r="NNQ123" s="1009" t="s">
        <v>163</v>
      </c>
      <c r="NNR123" s="1009" t="s">
        <v>163</v>
      </c>
      <c r="NNS123" s="1009" t="s">
        <v>163</v>
      </c>
      <c r="NNT123" s="1009" t="s">
        <v>163</v>
      </c>
      <c r="NNU123" s="1009" t="s">
        <v>163</v>
      </c>
      <c r="NNV123" s="1009" t="s">
        <v>163</v>
      </c>
      <c r="NNW123" s="1009" t="s">
        <v>163</v>
      </c>
      <c r="NNX123" s="1009" t="s">
        <v>163</v>
      </c>
      <c r="NNY123" s="1009" t="s">
        <v>163</v>
      </c>
      <c r="NNZ123" s="1009" t="s">
        <v>163</v>
      </c>
      <c r="NOA123" s="1009" t="s">
        <v>163</v>
      </c>
      <c r="NOB123" s="1009" t="s">
        <v>163</v>
      </c>
      <c r="NOC123" s="1009" t="s">
        <v>163</v>
      </c>
      <c r="NOD123" s="1009" t="s">
        <v>163</v>
      </c>
      <c r="NOE123" s="1009" t="s">
        <v>163</v>
      </c>
      <c r="NOF123" s="1009" t="s">
        <v>163</v>
      </c>
      <c r="NOG123" s="1009" t="s">
        <v>163</v>
      </c>
      <c r="NOH123" s="1009" t="s">
        <v>163</v>
      </c>
      <c r="NOI123" s="1009" t="s">
        <v>163</v>
      </c>
      <c r="NOJ123" s="1009" t="s">
        <v>163</v>
      </c>
      <c r="NOK123" s="1009" t="s">
        <v>163</v>
      </c>
      <c r="NOL123" s="1009" t="s">
        <v>163</v>
      </c>
      <c r="NOM123" s="1009" t="s">
        <v>163</v>
      </c>
      <c r="NON123" s="1009" t="s">
        <v>163</v>
      </c>
      <c r="NOO123" s="1009" t="s">
        <v>163</v>
      </c>
      <c r="NOP123" s="1009" t="s">
        <v>163</v>
      </c>
      <c r="NOQ123" s="1009" t="s">
        <v>163</v>
      </c>
      <c r="NOR123" s="1009" t="s">
        <v>163</v>
      </c>
      <c r="NOS123" s="1009" t="s">
        <v>163</v>
      </c>
      <c r="NOT123" s="1009" t="s">
        <v>163</v>
      </c>
      <c r="NOU123" s="1009" t="s">
        <v>163</v>
      </c>
      <c r="NOV123" s="1009" t="s">
        <v>163</v>
      </c>
      <c r="NOW123" s="1009" t="s">
        <v>163</v>
      </c>
      <c r="NOX123" s="1009" t="s">
        <v>163</v>
      </c>
      <c r="NOY123" s="1009" t="s">
        <v>163</v>
      </c>
      <c r="NOZ123" s="1009" t="s">
        <v>163</v>
      </c>
      <c r="NPA123" s="1009" t="s">
        <v>163</v>
      </c>
      <c r="NPB123" s="1009" t="s">
        <v>163</v>
      </c>
      <c r="NPC123" s="1009" t="s">
        <v>163</v>
      </c>
      <c r="NPD123" s="1009" t="s">
        <v>163</v>
      </c>
      <c r="NPE123" s="1009" t="s">
        <v>163</v>
      </c>
      <c r="NPF123" s="1009" t="s">
        <v>163</v>
      </c>
      <c r="NPG123" s="1009" t="s">
        <v>163</v>
      </c>
      <c r="NPH123" s="1009" t="s">
        <v>163</v>
      </c>
      <c r="NPI123" s="1009" t="s">
        <v>163</v>
      </c>
      <c r="NPJ123" s="1009" t="s">
        <v>163</v>
      </c>
      <c r="NPK123" s="1009" t="s">
        <v>163</v>
      </c>
      <c r="NPL123" s="1009" t="s">
        <v>163</v>
      </c>
      <c r="NPM123" s="1009" t="s">
        <v>163</v>
      </c>
      <c r="NPN123" s="1009" t="s">
        <v>163</v>
      </c>
      <c r="NPO123" s="1009" t="s">
        <v>163</v>
      </c>
      <c r="NPP123" s="1009" t="s">
        <v>163</v>
      </c>
      <c r="NPQ123" s="1009" t="s">
        <v>163</v>
      </c>
      <c r="NPR123" s="1009" t="s">
        <v>163</v>
      </c>
      <c r="NPS123" s="1009" t="s">
        <v>163</v>
      </c>
      <c r="NPT123" s="1009" t="s">
        <v>163</v>
      </c>
      <c r="NPU123" s="1009" t="s">
        <v>163</v>
      </c>
      <c r="NPV123" s="1009" t="s">
        <v>163</v>
      </c>
      <c r="NPW123" s="1009" t="s">
        <v>163</v>
      </c>
      <c r="NPX123" s="1009" t="s">
        <v>163</v>
      </c>
      <c r="NPY123" s="1009" t="s">
        <v>163</v>
      </c>
      <c r="NPZ123" s="1009" t="s">
        <v>163</v>
      </c>
      <c r="NQA123" s="1009" t="s">
        <v>163</v>
      </c>
      <c r="NQB123" s="1009" t="s">
        <v>163</v>
      </c>
      <c r="NQC123" s="1009" t="s">
        <v>163</v>
      </c>
      <c r="NQD123" s="1009" t="s">
        <v>163</v>
      </c>
      <c r="NQE123" s="1009" t="s">
        <v>163</v>
      </c>
      <c r="NQF123" s="1009" t="s">
        <v>163</v>
      </c>
      <c r="NQG123" s="1009" t="s">
        <v>163</v>
      </c>
      <c r="NQH123" s="1009" t="s">
        <v>163</v>
      </c>
      <c r="NQI123" s="1009" t="s">
        <v>163</v>
      </c>
      <c r="NQJ123" s="1009" t="s">
        <v>163</v>
      </c>
      <c r="NQK123" s="1009" t="s">
        <v>163</v>
      </c>
      <c r="NQL123" s="1009" t="s">
        <v>163</v>
      </c>
      <c r="NQM123" s="1009" t="s">
        <v>163</v>
      </c>
      <c r="NQN123" s="1009" t="s">
        <v>163</v>
      </c>
      <c r="NQO123" s="1009" t="s">
        <v>163</v>
      </c>
      <c r="NQP123" s="1009" t="s">
        <v>163</v>
      </c>
      <c r="NQQ123" s="1009" t="s">
        <v>163</v>
      </c>
      <c r="NQR123" s="1009" t="s">
        <v>163</v>
      </c>
      <c r="NQS123" s="1009" t="s">
        <v>163</v>
      </c>
      <c r="NQT123" s="1009" t="s">
        <v>163</v>
      </c>
      <c r="NQU123" s="1009" t="s">
        <v>163</v>
      </c>
      <c r="NQV123" s="1009" t="s">
        <v>163</v>
      </c>
      <c r="NQW123" s="1009" t="s">
        <v>163</v>
      </c>
      <c r="NQX123" s="1009" t="s">
        <v>163</v>
      </c>
      <c r="NQY123" s="1009" t="s">
        <v>163</v>
      </c>
      <c r="NQZ123" s="1009" t="s">
        <v>163</v>
      </c>
      <c r="NRA123" s="1009" t="s">
        <v>163</v>
      </c>
      <c r="NRB123" s="1009" t="s">
        <v>163</v>
      </c>
      <c r="NRC123" s="1009" t="s">
        <v>163</v>
      </c>
      <c r="NRD123" s="1009" t="s">
        <v>163</v>
      </c>
      <c r="NRE123" s="1009" t="s">
        <v>163</v>
      </c>
      <c r="NRF123" s="1009" t="s">
        <v>163</v>
      </c>
      <c r="NRG123" s="1009" t="s">
        <v>163</v>
      </c>
      <c r="NRH123" s="1009" t="s">
        <v>163</v>
      </c>
      <c r="NRI123" s="1009" t="s">
        <v>163</v>
      </c>
      <c r="NRJ123" s="1009" t="s">
        <v>163</v>
      </c>
      <c r="NRK123" s="1009" t="s">
        <v>163</v>
      </c>
      <c r="NRL123" s="1009" t="s">
        <v>163</v>
      </c>
      <c r="NRM123" s="1009" t="s">
        <v>163</v>
      </c>
      <c r="NRN123" s="1009" t="s">
        <v>163</v>
      </c>
      <c r="NRO123" s="1009" t="s">
        <v>163</v>
      </c>
      <c r="NRP123" s="1009" t="s">
        <v>163</v>
      </c>
      <c r="NRQ123" s="1009" t="s">
        <v>163</v>
      </c>
      <c r="NRR123" s="1009" t="s">
        <v>163</v>
      </c>
      <c r="NRS123" s="1009" t="s">
        <v>163</v>
      </c>
      <c r="NRT123" s="1009" t="s">
        <v>163</v>
      </c>
      <c r="NRU123" s="1009" t="s">
        <v>163</v>
      </c>
      <c r="NRV123" s="1009" t="s">
        <v>163</v>
      </c>
      <c r="NRW123" s="1009" t="s">
        <v>163</v>
      </c>
      <c r="NRX123" s="1009" t="s">
        <v>163</v>
      </c>
      <c r="NRY123" s="1009" t="s">
        <v>163</v>
      </c>
      <c r="NRZ123" s="1009" t="s">
        <v>163</v>
      </c>
      <c r="NSA123" s="1009" t="s">
        <v>163</v>
      </c>
      <c r="NSB123" s="1009" t="s">
        <v>163</v>
      </c>
      <c r="NSC123" s="1009" t="s">
        <v>163</v>
      </c>
      <c r="NSD123" s="1009" t="s">
        <v>163</v>
      </c>
      <c r="NSE123" s="1009" t="s">
        <v>163</v>
      </c>
      <c r="NSF123" s="1009" t="s">
        <v>163</v>
      </c>
      <c r="NSG123" s="1009" t="s">
        <v>163</v>
      </c>
      <c r="NSH123" s="1009" t="s">
        <v>163</v>
      </c>
      <c r="NSI123" s="1009" t="s">
        <v>163</v>
      </c>
      <c r="NSJ123" s="1009" t="s">
        <v>163</v>
      </c>
      <c r="NSK123" s="1009" t="s">
        <v>163</v>
      </c>
      <c r="NSL123" s="1009" t="s">
        <v>163</v>
      </c>
      <c r="NSM123" s="1009" t="s">
        <v>163</v>
      </c>
      <c r="NSN123" s="1009" t="s">
        <v>163</v>
      </c>
      <c r="NSO123" s="1009" t="s">
        <v>163</v>
      </c>
      <c r="NSP123" s="1009" t="s">
        <v>163</v>
      </c>
      <c r="NSQ123" s="1009" t="s">
        <v>163</v>
      </c>
      <c r="NSR123" s="1009" t="s">
        <v>163</v>
      </c>
      <c r="NSS123" s="1009" t="s">
        <v>163</v>
      </c>
      <c r="NST123" s="1009" t="s">
        <v>163</v>
      </c>
      <c r="NSU123" s="1009" t="s">
        <v>163</v>
      </c>
      <c r="NSV123" s="1009" t="s">
        <v>163</v>
      </c>
      <c r="NSW123" s="1009" t="s">
        <v>163</v>
      </c>
      <c r="NSX123" s="1009" t="s">
        <v>163</v>
      </c>
      <c r="NSY123" s="1009" t="s">
        <v>163</v>
      </c>
      <c r="NSZ123" s="1009" t="s">
        <v>163</v>
      </c>
      <c r="NTA123" s="1009" t="s">
        <v>163</v>
      </c>
      <c r="NTB123" s="1009" t="s">
        <v>163</v>
      </c>
      <c r="NTC123" s="1009" t="s">
        <v>163</v>
      </c>
      <c r="NTD123" s="1009" t="s">
        <v>163</v>
      </c>
      <c r="NTE123" s="1009" t="s">
        <v>163</v>
      </c>
      <c r="NTF123" s="1009" t="s">
        <v>163</v>
      </c>
      <c r="NTG123" s="1009" t="s">
        <v>163</v>
      </c>
      <c r="NTH123" s="1009" t="s">
        <v>163</v>
      </c>
      <c r="NTI123" s="1009" t="s">
        <v>163</v>
      </c>
      <c r="NTJ123" s="1009" t="s">
        <v>163</v>
      </c>
      <c r="NTK123" s="1009" t="s">
        <v>163</v>
      </c>
      <c r="NTL123" s="1009" t="s">
        <v>163</v>
      </c>
      <c r="NTM123" s="1009" t="s">
        <v>163</v>
      </c>
      <c r="NTN123" s="1009" t="s">
        <v>163</v>
      </c>
      <c r="NTO123" s="1009" t="s">
        <v>163</v>
      </c>
      <c r="NTP123" s="1009" t="s">
        <v>163</v>
      </c>
      <c r="NTQ123" s="1009" t="s">
        <v>163</v>
      </c>
      <c r="NTR123" s="1009" t="s">
        <v>163</v>
      </c>
      <c r="NTS123" s="1009" t="s">
        <v>163</v>
      </c>
      <c r="NTT123" s="1009" t="s">
        <v>163</v>
      </c>
      <c r="NTU123" s="1009" t="s">
        <v>163</v>
      </c>
      <c r="NTV123" s="1009" t="s">
        <v>163</v>
      </c>
      <c r="NTW123" s="1009" t="s">
        <v>163</v>
      </c>
      <c r="NTX123" s="1009" t="s">
        <v>163</v>
      </c>
      <c r="NTY123" s="1009" t="s">
        <v>163</v>
      </c>
      <c r="NTZ123" s="1009" t="s">
        <v>163</v>
      </c>
      <c r="NUA123" s="1009" t="s">
        <v>163</v>
      </c>
      <c r="NUB123" s="1009" t="s">
        <v>163</v>
      </c>
      <c r="NUC123" s="1009" t="s">
        <v>163</v>
      </c>
      <c r="NUD123" s="1009" t="s">
        <v>163</v>
      </c>
      <c r="NUE123" s="1009" t="s">
        <v>163</v>
      </c>
      <c r="NUF123" s="1009" t="s">
        <v>163</v>
      </c>
      <c r="NUG123" s="1009" t="s">
        <v>163</v>
      </c>
      <c r="NUH123" s="1009" t="s">
        <v>163</v>
      </c>
      <c r="NUI123" s="1009" t="s">
        <v>163</v>
      </c>
      <c r="NUJ123" s="1009" t="s">
        <v>163</v>
      </c>
      <c r="NUK123" s="1009" t="s">
        <v>163</v>
      </c>
      <c r="NUL123" s="1009" t="s">
        <v>163</v>
      </c>
      <c r="NUM123" s="1009" t="s">
        <v>163</v>
      </c>
      <c r="NUN123" s="1009" t="s">
        <v>163</v>
      </c>
      <c r="NUO123" s="1009" t="s">
        <v>163</v>
      </c>
      <c r="NUP123" s="1009" t="s">
        <v>163</v>
      </c>
      <c r="NUQ123" s="1009" t="s">
        <v>163</v>
      </c>
      <c r="NUR123" s="1009" t="s">
        <v>163</v>
      </c>
      <c r="NUS123" s="1009" t="s">
        <v>163</v>
      </c>
      <c r="NUT123" s="1009" t="s">
        <v>163</v>
      </c>
      <c r="NUU123" s="1009" t="s">
        <v>163</v>
      </c>
      <c r="NUV123" s="1009" t="s">
        <v>163</v>
      </c>
      <c r="NUW123" s="1009" t="s">
        <v>163</v>
      </c>
      <c r="NUX123" s="1009" t="s">
        <v>163</v>
      </c>
      <c r="NUY123" s="1009" t="s">
        <v>163</v>
      </c>
      <c r="NUZ123" s="1009" t="s">
        <v>163</v>
      </c>
      <c r="NVA123" s="1009" t="s">
        <v>163</v>
      </c>
      <c r="NVB123" s="1009" t="s">
        <v>163</v>
      </c>
      <c r="NVC123" s="1009" t="s">
        <v>163</v>
      </c>
      <c r="NVD123" s="1009" t="s">
        <v>163</v>
      </c>
      <c r="NVE123" s="1009" t="s">
        <v>163</v>
      </c>
      <c r="NVF123" s="1009" t="s">
        <v>163</v>
      </c>
      <c r="NVG123" s="1009" t="s">
        <v>163</v>
      </c>
      <c r="NVH123" s="1009" t="s">
        <v>163</v>
      </c>
      <c r="NVI123" s="1009" t="s">
        <v>163</v>
      </c>
      <c r="NVJ123" s="1009" t="s">
        <v>163</v>
      </c>
      <c r="NVK123" s="1009" t="s">
        <v>163</v>
      </c>
      <c r="NVL123" s="1009" t="s">
        <v>163</v>
      </c>
      <c r="NVM123" s="1009" t="s">
        <v>163</v>
      </c>
      <c r="NVN123" s="1009" t="s">
        <v>163</v>
      </c>
      <c r="NVO123" s="1009" t="s">
        <v>163</v>
      </c>
      <c r="NVP123" s="1009" t="s">
        <v>163</v>
      </c>
      <c r="NVQ123" s="1009" t="s">
        <v>163</v>
      </c>
      <c r="NVR123" s="1009" t="s">
        <v>163</v>
      </c>
      <c r="NVS123" s="1009" t="s">
        <v>163</v>
      </c>
      <c r="NVT123" s="1009" t="s">
        <v>163</v>
      </c>
      <c r="NVU123" s="1009" t="s">
        <v>163</v>
      </c>
      <c r="NVV123" s="1009" t="s">
        <v>163</v>
      </c>
      <c r="NVW123" s="1009" t="s">
        <v>163</v>
      </c>
      <c r="NVX123" s="1009" t="s">
        <v>163</v>
      </c>
      <c r="NVY123" s="1009" t="s">
        <v>163</v>
      </c>
      <c r="NVZ123" s="1009" t="s">
        <v>163</v>
      </c>
      <c r="NWA123" s="1009" t="s">
        <v>163</v>
      </c>
      <c r="NWB123" s="1009" t="s">
        <v>163</v>
      </c>
      <c r="NWC123" s="1009" t="s">
        <v>163</v>
      </c>
      <c r="NWD123" s="1009" t="s">
        <v>163</v>
      </c>
      <c r="NWE123" s="1009" t="s">
        <v>163</v>
      </c>
      <c r="NWF123" s="1009" t="s">
        <v>163</v>
      </c>
      <c r="NWG123" s="1009" t="s">
        <v>163</v>
      </c>
      <c r="NWH123" s="1009" t="s">
        <v>163</v>
      </c>
      <c r="NWI123" s="1009" t="s">
        <v>163</v>
      </c>
      <c r="NWJ123" s="1009" t="s">
        <v>163</v>
      </c>
      <c r="NWK123" s="1009" t="s">
        <v>163</v>
      </c>
      <c r="NWL123" s="1009" t="s">
        <v>163</v>
      </c>
      <c r="NWM123" s="1009" t="s">
        <v>163</v>
      </c>
      <c r="NWN123" s="1009" t="s">
        <v>163</v>
      </c>
      <c r="NWO123" s="1009" t="s">
        <v>163</v>
      </c>
      <c r="NWP123" s="1009" t="s">
        <v>163</v>
      </c>
      <c r="NWQ123" s="1009" t="s">
        <v>163</v>
      </c>
      <c r="NWR123" s="1009" t="s">
        <v>163</v>
      </c>
      <c r="NWS123" s="1009" t="s">
        <v>163</v>
      </c>
      <c r="NWT123" s="1009" t="s">
        <v>163</v>
      </c>
      <c r="NWU123" s="1009" t="s">
        <v>163</v>
      </c>
      <c r="NWV123" s="1009" t="s">
        <v>163</v>
      </c>
      <c r="NWW123" s="1009" t="s">
        <v>163</v>
      </c>
      <c r="NWX123" s="1009" t="s">
        <v>163</v>
      </c>
      <c r="NWY123" s="1009" t="s">
        <v>163</v>
      </c>
      <c r="NWZ123" s="1009" t="s">
        <v>163</v>
      </c>
      <c r="NXA123" s="1009" t="s">
        <v>163</v>
      </c>
      <c r="NXB123" s="1009" t="s">
        <v>163</v>
      </c>
      <c r="NXC123" s="1009" t="s">
        <v>163</v>
      </c>
      <c r="NXD123" s="1009" t="s">
        <v>163</v>
      </c>
      <c r="NXE123" s="1009" t="s">
        <v>163</v>
      </c>
      <c r="NXF123" s="1009" t="s">
        <v>163</v>
      </c>
      <c r="NXG123" s="1009" t="s">
        <v>163</v>
      </c>
      <c r="NXH123" s="1009" t="s">
        <v>163</v>
      </c>
      <c r="NXI123" s="1009" t="s">
        <v>163</v>
      </c>
      <c r="NXJ123" s="1009" t="s">
        <v>163</v>
      </c>
      <c r="NXK123" s="1009" t="s">
        <v>163</v>
      </c>
      <c r="NXL123" s="1009" t="s">
        <v>163</v>
      </c>
      <c r="NXM123" s="1009" t="s">
        <v>163</v>
      </c>
      <c r="NXN123" s="1009" t="s">
        <v>163</v>
      </c>
      <c r="NXO123" s="1009" t="s">
        <v>163</v>
      </c>
      <c r="NXP123" s="1009" t="s">
        <v>163</v>
      </c>
      <c r="NXQ123" s="1009" t="s">
        <v>163</v>
      </c>
      <c r="NXR123" s="1009" t="s">
        <v>163</v>
      </c>
      <c r="NXS123" s="1009" t="s">
        <v>163</v>
      </c>
      <c r="NXT123" s="1009" t="s">
        <v>163</v>
      </c>
      <c r="NXU123" s="1009" t="s">
        <v>163</v>
      </c>
      <c r="NXV123" s="1009" t="s">
        <v>163</v>
      </c>
      <c r="NXW123" s="1009" t="s">
        <v>163</v>
      </c>
      <c r="NXX123" s="1009" t="s">
        <v>163</v>
      </c>
      <c r="NXY123" s="1009" t="s">
        <v>163</v>
      </c>
      <c r="NXZ123" s="1009" t="s">
        <v>163</v>
      </c>
      <c r="NYA123" s="1009" t="s">
        <v>163</v>
      </c>
      <c r="NYB123" s="1009" t="s">
        <v>163</v>
      </c>
      <c r="NYC123" s="1009" t="s">
        <v>163</v>
      </c>
      <c r="NYD123" s="1009" t="s">
        <v>163</v>
      </c>
      <c r="NYE123" s="1009" t="s">
        <v>163</v>
      </c>
      <c r="NYF123" s="1009" t="s">
        <v>163</v>
      </c>
      <c r="NYG123" s="1009" t="s">
        <v>163</v>
      </c>
      <c r="NYH123" s="1009" t="s">
        <v>163</v>
      </c>
      <c r="NYI123" s="1009" t="s">
        <v>163</v>
      </c>
      <c r="NYJ123" s="1009" t="s">
        <v>163</v>
      </c>
      <c r="NYK123" s="1009" t="s">
        <v>163</v>
      </c>
      <c r="NYL123" s="1009" t="s">
        <v>163</v>
      </c>
      <c r="NYM123" s="1009" t="s">
        <v>163</v>
      </c>
      <c r="NYN123" s="1009" t="s">
        <v>163</v>
      </c>
      <c r="NYO123" s="1009" t="s">
        <v>163</v>
      </c>
      <c r="NYP123" s="1009" t="s">
        <v>163</v>
      </c>
      <c r="NYQ123" s="1009" t="s">
        <v>163</v>
      </c>
      <c r="NYR123" s="1009" t="s">
        <v>163</v>
      </c>
      <c r="NYS123" s="1009" t="s">
        <v>163</v>
      </c>
      <c r="NYT123" s="1009" t="s">
        <v>163</v>
      </c>
      <c r="NYU123" s="1009" t="s">
        <v>163</v>
      </c>
      <c r="NYV123" s="1009" t="s">
        <v>163</v>
      </c>
      <c r="NYW123" s="1009" t="s">
        <v>163</v>
      </c>
      <c r="NYX123" s="1009" t="s">
        <v>163</v>
      </c>
      <c r="NYY123" s="1009" t="s">
        <v>163</v>
      </c>
      <c r="NYZ123" s="1009" t="s">
        <v>163</v>
      </c>
      <c r="NZA123" s="1009" t="s">
        <v>163</v>
      </c>
      <c r="NZB123" s="1009" t="s">
        <v>163</v>
      </c>
      <c r="NZC123" s="1009" t="s">
        <v>163</v>
      </c>
      <c r="NZD123" s="1009" t="s">
        <v>163</v>
      </c>
      <c r="NZE123" s="1009" t="s">
        <v>163</v>
      </c>
      <c r="NZF123" s="1009" t="s">
        <v>163</v>
      </c>
      <c r="NZG123" s="1009" t="s">
        <v>163</v>
      </c>
      <c r="NZH123" s="1009" t="s">
        <v>163</v>
      </c>
      <c r="NZI123" s="1009" t="s">
        <v>163</v>
      </c>
      <c r="NZJ123" s="1009" t="s">
        <v>163</v>
      </c>
      <c r="NZK123" s="1009" t="s">
        <v>163</v>
      </c>
      <c r="NZL123" s="1009" t="s">
        <v>163</v>
      </c>
      <c r="NZM123" s="1009" t="s">
        <v>163</v>
      </c>
      <c r="NZN123" s="1009" t="s">
        <v>163</v>
      </c>
      <c r="NZO123" s="1009" t="s">
        <v>163</v>
      </c>
      <c r="NZP123" s="1009" t="s">
        <v>163</v>
      </c>
      <c r="NZQ123" s="1009" t="s">
        <v>163</v>
      </c>
      <c r="NZR123" s="1009" t="s">
        <v>163</v>
      </c>
      <c r="NZS123" s="1009" t="s">
        <v>163</v>
      </c>
      <c r="NZT123" s="1009" t="s">
        <v>163</v>
      </c>
      <c r="NZU123" s="1009" t="s">
        <v>163</v>
      </c>
      <c r="NZV123" s="1009" t="s">
        <v>163</v>
      </c>
      <c r="NZW123" s="1009" t="s">
        <v>163</v>
      </c>
      <c r="NZX123" s="1009" t="s">
        <v>163</v>
      </c>
      <c r="NZY123" s="1009" t="s">
        <v>163</v>
      </c>
      <c r="NZZ123" s="1009" t="s">
        <v>163</v>
      </c>
      <c r="OAA123" s="1009" t="s">
        <v>163</v>
      </c>
      <c r="OAB123" s="1009" t="s">
        <v>163</v>
      </c>
      <c r="OAC123" s="1009" t="s">
        <v>163</v>
      </c>
      <c r="OAD123" s="1009" t="s">
        <v>163</v>
      </c>
      <c r="OAE123" s="1009" t="s">
        <v>163</v>
      </c>
      <c r="OAF123" s="1009" t="s">
        <v>163</v>
      </c>
      <c r="OAG123" s="1009" t="s">
        <v>163</v>
      </c>
      <c r="OAH123" s="1009" t="s">
        <v>163</v>
      </c>
      <c r="OAI123" s="1009" t="s">
        <v>163</v>
      </c>
      <c r="OAJ123" s="1009" t="s">
        <v>163</v>
      </c>
      <c r="OAK123" s="1009" t="s">
        <v>163</v>
      </c>
      <c r="OAL123" s="1009" t="s">
        <v>163</v>
      </c>
      <c r="OAM123" s="1009" t="s">
        <v>163</v>
      </c>
      <c r="OAN123" s="1009" t="s">
        <v>163</v>
      </c>
      <c r="OAO123" s="1009" t="s">
        <v>163</v>
      </c>
      <c r="OAP123" s="1009" t="s">
        <v>163</v>
      </c>
      <c r="OAQ123" s="1009" t="s">
        <v>163</v>
      </c>
      <c r="OAR123" s="1009" t="s">
        <v>163</v>
      </c>
      <c r="OAS123" s="1009" t="s">
        <v>163</v>
      </c>
      <c r="OAT123" s="1009" t="s">
        <v>163</v>
      </c>
      <c r="OAU123" s="1009" t="s">
        <v>163</v>
      </c>
      <c r="OAV123" s="1009" t="s">
        <v>163</v>
      </c>
      <c r="OAW123" s="1009" t="s">
        <v>163</v>
      </c>
      <c r="OAX123" s="1009" t="s">
        <v>163</v>
      </c>
      <c r="OAY123" s="1009" t="s">
        <v>163</v>
      </c>
      <c r="OAZ123" s="1009" t="s">
        <v>163</v>
      </c>
      <c r="OBA123" s="1009" t="s">
        <v>163</v>
      </c>
      <c r="OBB123" s="1009" t="s">
        <v>163</v>
      </c>
      <c r="OBC123" s="1009" t="s">
        <v>163</v>
      </c>
      <c r="OBD123" s="1009" t="s">
        <v>163</v>
      </c>
      <c r="OBE123" s="1009" t="s">
        <v>163</v>
      </c>
      <c r="OBF123" s="1009" t="s">
        <v>163</v>
      </c>
      <c r="OBG123" s="1009" t="s">
        <v>163</v>
      </c>
      <c r="OBH123" s="1009" t="s">
        <v>163</v>
      </c>
      <c r="OBI123" s="1009" t="s">
        <v>163</v>
      </c>
      <c r="OBJ123" s="1009" t="s">
        <v>163</v>
      </c>
      <c r="OBK123" s="1009" t="s">
        <v>163</v>
      </c>
      <c r="OBL123" s="1009" t="s">
        <v>163</v>
      </c>
      <c r="OBM123" s="1009" t="s">
        <v>163</v>
      </c>
      <c r="OBN123" s="1009" t="s">
        <v>163</v>
      </c>
      <c r="OBO123" s="1009" t="s">
        <v>163</v>
      </c>
      <c r="OBP123" s="1009" t="s">
        <v>163</v>
      </c>
      <c r="OBQ123" s="1009" t="s">
        <v>163</v>
      </c>
      <c r="OBR123" s="1009" t="s">
        <v>163</v>
      </c>
      <c r="OBS123" s="1009" t="s">
        <v>163</v>
      </c>
      <c r="OBT123" s="1009" t="s">
        <v>163</v>
      </c>
      <c r="OBU123" s="1009" t="s">
        <v>163</v>
      </c>
      <c r="OBV123" s="1009" t="s">
        <v>163</v>
      </c>
      <c r="OBW123" s="1009" t="s">
        <v>163</v>
      </c>
      <c r="OBX123" s="1009" t="s">
        <v>163</v>
      </c>
      <c r="OBY123" s="1009" t="s">
        <v>163</v>
      </c>
      <c r="OBZ123" s="1009" t="s">
        <v>163</v>
      </c>
      <c r="OCA123" s="1009" t="s">
        <v>163</v>
      </c>
      <c r="OCB123" s="1009" t="s">
        <v>163</v>
      </c>
      <c r="OCC123" s="1009" t="s">
        <v>163</v>
      </c>
      <c r="OCD123" s="1009" t="s">
        <v>163</v>
      </c>
      <c r="OCE123" s="1009" t="s">
        <v>163</v>
      </c>
      <c r="OCF123" s="1009" t="s">
        <v>163</v>
      </c>
      <c r="OCG123" s="1009" t="s">
        <v>163</v>
      </c>
      <c r="OCH123" s="1009" t="s">
        <v>163</v>
      </c>
      <c r="OCI123" s="1009" t="s">
        <v>163</v>
      </c>
      <c r="OCJ123" s="1009" t="s">
        <v>163</v>
      </c>
      <c r="OCK123" s="1009" t="s">
        <v>163</v>
      </c>
      <c r="OCL123" s="1009" t="s">
        <v>163</v>
      </c>
      <c r="OCM123" s="1009" t="s">
        <v>163</v>
      </c>
      <c r="OCN123" s="1009" t="s">
        <v>163</v>
      </c>
      <c r="OCO123" s="1009" t="s">
        <v>163</v>
      </c>
      <c r="OCP123" s="1009" t="s">
        <v>163</v>
      </c>
      <c r="OCQ123" s="1009" t="s">
        <v>163</v>
      </c>
      <c r="OCR123" s="1009" t="s">
        <v>163</v>
      </c>
      <c r="OCS123" s="1009" t="s">
        <v>163</v>
      </c>
      <c r="OCT123" s="1009" t="s">
        <v>163</v>
      </c>
      <c r="OCU123" s="1009" t="s">
        <v>163</v>
      </c>
      <c r="OCV123" s="1009" t="s">
        <v>163</v>
      </c>
      <c r="OCW123" s="1009" t="s">
        <v>163</v>
      </c>
      <c r="OCX123" s="1009" t="s">
        <v>163</v>
      </c>
      <c r="OCY123" s="1009" t="s">
        <v>163</v>
      </c>
      <c r="OCZ123" s="1009" t="s">
        <v>163</v>
      </c>
      <c r="ODA123" s="1009" t="s">
        <v>163</v>
      </c>
      <c r="ODB123" s="1009" t="s">
        <v>163</v>
      </c>
      <c r="ODC123" s="1009" t="s">
        <v>163</v>
      </c>
      <c r="ODD123" s="1009" t="s">
        <v>163</v>
      </c>
      <c r="ODE123" s="1009" t="s">
        <v>163</v>
      </c>
      <c r="ODF123" s="1009" t="s">
        <v>163</v>
      </c>
      <c r="ODG123" s="1009" t="s">
        <v>163</v>
      </c>
      <c r="ODH123" s="1009" t="s">
        <v>163</v>
      </c>
      <c r="ODI123" s="1009" t="s">
        <v>163</v>
      </c>
      <c r="ODJ123" s="1009" t="s">
        <v>163</v>
      </c>
      <c r="ODK123" s="1009" t="s">
        <v>163</v>
      </c>
      <c r="ODL123" s="1009" t="s">
        <v>163</v>
      </c>
      <c r="ODM123" s="1009" t="s">
        <v>163</v>
      </c>
      <c r="ODN123" s="1009" t="s">
        <v>163</v>
      </c>
      <c r="ODO123" s="1009" t="s">
        <v>163</v>
      </c>
      <c r="ODP123" s="1009" t="s">
        <v>163</v>
      </c>
      <c r="ODQ123" s="1009" t="s">
        <v>163</v>
      </c>
      <c r="ODR123" s="1009" t="s">
        <v>163</v>
      </c>
      <c r="ODS123" s="1009" t="s">
        <v>163</v>
      </c>
      <c r="ODT123" s="1009" t="s">
        <v>163</v>
      </c>
      <c r="ODU123" s="1009" t="s">
        <v>163</v>
      </c>
      <c r="ODV123" s="1009" t="s">
        <v>163</v>
      </c>
      <c r="ODW123" s="1009" t="s">
        <v>163</v>
      </c>
      <c r="ODX123" s="1009" t="s">
        <v>163</v>
      </c>
      <c r="ODY123" s="1009" t="s">
        <v>163</v>
      </c>
      <c r="ODZ123" s="1009" t="s">
        <v>163</v>
      </c>
      <c r="OEA123" s="1009" t="s">
        <v>163</v>
      </c>
      <c r="OEB123" s="1009" t="s">
        <v>163</v>
      </c>
      <c r="OEC123" s="1009" t="s">
        <v>163</v>
      </c>
      <c r="OED123" s="1009" t="s">
        <v>163</v>
      </c>
      <c r="OEE123" s="1009" t="s">
        <v>163</v>
      </c>
      <c r="OEF123" s="1009" t="s">
        <v>163</v>
      </c>
      <c r="OEG123" s="1009" t="s">
        <v>163</v>
      </c>
      <c r="OEH123" s="1009" t="s">
        <v>163</v>
      </c>
      <c r="OEI123" s="1009" t="s">
        <v>163</v>
      </c>
      <c r="OEJ123" s="1009" t="s">
        <v>163</v>
      </c>
      <c r="OEK123" s="1009" t="s">
        <v>163</v>
      </c>
      <c r="OEL123" s="1009" t="s">
        <v>163</v>
      </c>
      <c r="OEM123" s="1009" t="s">
        <v>163</v>
      </c>
      <c r="OEN123" s="1009" t="s">
        <v>163</v>
      </c>
      <c r="OEO123" s="1009" t="s">
        <v>163</v>
      </c>
      <c r="OEP123" s="1009" t="s">
        <v>163</v>
      </c>
      <c r="OEQ123" s="1009" t="s">
        <v>163</v>
      </c>
      <c r="OER123" s="1009" t="s">
        <v>163</v>
      </c>
      <c r="OES123" s="1009" t="s">
        <v>163</v>
      </c>
      <c r="OET123" s="1009" t="s">
        <v>163</v>
      </c>
      <c r="OEU123" s="1009" t="s">
        <v>163</v>
      </c>
      <c r="OEV123" s="1009" t="s">
        <v>163</v>
      </c>
      <c r="OEW123" s="1009" t="s">
        <v>163</v>
      </c>
      <c r="OEX123" s="1009" t="s">
        <v>163</v>
      </c>
      <c r="OEY123" s="1009" t="s">
        <v>163</v>
      </c>
      <c r="OEZ123" s="1009" t="s">
        <v>163</v>
      </c>
      <c r="OFA123" s="1009" t="s">
        <v>163</v>
      </c>
      <c r="OFB123" s="1009" t="s">
        <v>163</v>
      </c>
      <c r="OFC123" s="1009" t="s">
        <v>163</v>
      </c>
      <c r="OFD123" s="1009" t="s">
        <v>163</v>
      </c>
      <c r="OFE123" s="1009" t="s">
        <v>163</v>
      </c>
      <c r="OFF123" s="1009" t="s">
        <v>163</v>
      </c>
      <c r="OFG123" s="1009" t="s">
        <v>163</v>
      </c>
      <c r="OFH123" s="1009" t="s">
        <v>163</v>
      </c>
      <c r="OFI123" s="1009" t="s">
        <v>163</v>
      </c>
      <c r="OFJ123" s="1009" t="s">
        <v>163</v>
      </c>
      <c r="OFK123" s="1009" t="s">
        <v>163</v>
      </c>
      <c r="OFL123" s="1009" t="s">
        <v>163</v>
      </c>
      <c r="OFM123" s="1009" t="s">
        <v>163</v>
      </c>
      <c r="OFN123" s="1009" t="s">
        <v>163</v>
      </c>
      <c r="OFO123" s="1009" t="s">
        <v>163</v>
      </c>
      <c r="OFP123" s="1009" t="s">
        <v>163</v>
      </c>
      <c r="OFQ123" s="1009" t="s">
        <v>163</v>
      </c>
      <c r="OFR123" s="1009" t="s">
        <v>163</v>
      </c>
      <c r="OFS123" s="1009" t="s">
        <v>163</v>
      </c>
      <c r="OFT123" s="1009" t="s">
        <v>163</v>
      </c>
      <c r="OFU123" s="1009" t="s">
        <v>163</v>
      </c>
      <c r="OFV123" s="1009" t="s">
        <v>163</v>
      </c>
      <c r="OFW123" s="1009" t="s">
        <v>163</v>
      </c>
      <c r="OFX123" s="1009" t="s">
        <v>163</v>
      </c>
      <c r="OFY123" s="1009" t="s">
        <v>163</v>
      </c>
      <c r="OFZ123" s="1009" t="s">
        <v>163</v>
      </c>
      <c r="OGA123" s="1009" t="s">
        <v>163</v>
      </c>
      <c r="OGB123" s="1009" t="s">
        <v>163</v>
      </c>
      <c r="OGC123" s="1009" t="s">
        <v>163</v>
      </c>
      <c r="OGD123" s="1009" t="s">
        <v>163</v>
      </c>
      <c r="OGE123" s="1009" t="s">
        <v>163</v>
      </c>
      <c r="OGF123" s="1009" t="s">
        <v>163</v>
      </c>
      <c r="OGG123" s="1009" t="s">
        <v>163</v>
      </c>
      <c r="OGH123" s="1009" t="s">
        <v>163</v>
      </c>
      <c r="OGI123" s="1009" t="s">
        <v>163</v>
      </c>
      <c r="OGJ123" s="1009" t="s">
        <v>163</v>
      </c>
      <c r="OGK123" s="1009" t="s">
        <v>163</v>
      </c>
      <c r="OGL123" s="1009" t="s">
        <v>163</v>
      </c>
      <c r="OGM123" s="1009" t="s">
        <v>163</v>
      </c>
      <c r="OGN123" s="1009" t="s">
        <v>163</v>
      </c>
      <c r="OGO123" s="1009" t="s">
        <v>163</v>
      </c>
      <c r="OGP123" s="1009" t="s">
        <v>163</v>
      </c>
      <c r="OGQ123" s="1009" t="s">
        <v>163</v>
      </c>
      <c r="OGR123" s="1009" t="s">
        <v>163</v>
      </c>
      <c r="OGS123" s="1009" t="s">
        <v>163</v>
      </c>
      <c r="OGT123" s="1009" t="s">
        <v>163</v>
      </c>
      <c r="OGU123" s="1009" t="s">
        <v>163</v>
      </c>
      <c r="OGV123" s="1009" t="s">
        <v>163</v>
      </c>
      <c r="OGW123" s="1009" t="s">
        <v>163</v>
      </c>
      <c r="OGX123" s="1009" t="s">
        <v>163</v>
      </c>
      <c r="OGY123" s="1009" t="s">
        <v>163</v>
      </c>
      <c r="OGZ123" s="1009" t="s">
        <v>163</v>
      </c>
      <c r="OHA123" s="1009" t="s">
        <v>163</v>
      </c>
      <c r="OHB123" s="1009" t="s">
        <v>163</v>
      </c>
      <c r="OHC123" s="1009" t="s">
        <v>163</v>
      </c>
      <c r="OHD123" s="1009" t="s">
        <v>163</v>
      </c>
      <c r="OHE123" s="1009" t="s">
        <v>163</v>
      </c>
      <c r="OHF123" s="1009" t="s">
        <v>163</v>
      </c>
      <c r="OHG123" s="1009" t="s">
        <v>163</v>
      </c>
      <c r="OHH123" s="1009" t="s">
        <v>163</v>
      </c>
      <c r="OHI123" s="1009" t="s">
        <v>163</v>
      </c>
      <c r="OHJ123" s="1009" t="s">
        <v>163</v>
      </c>
      <c r="OHK123" s="1009" t="s">
        <v>163</v>
      </c>
      <c r="OHL123" s="1009" t="s">
        <v>163</v>
      </c>
      <c r="OHM123" s="1009" t="s">
        <v>163</v>
      </c>
      <c r="OHN123" s="1009" t="s">
        <v>163</v>
      </c>
      <c r="OHO123" s="1009" t="s">
        <v>163</v>
      </c>
      <c r="OHP123" s="1009" t="s">
        <v>163</v>
      </c>
      <c r="OHQ123" s="1009" t="s">
        <v>163</v>
      </c>
      <c r="OHR123" s="1009" t="s">
        <v>163</v>
      </c>
      <c r="OHS123" s="1009" t="s">
        <v>163</v>
      </c>
      <c r="OHT123" s="1009" t="s">
        <v>163</v>
      </c>
      <c r="OHU123" s="1009" t="s">
        <v>163</v>
      </c>
      <c r="OHV123" s="1009" t="s">
        <v>163</v>
      </c>
      <c r="OHW123" s="1009" t="s">
        <v>163</v>
      </c>
      <c r="OHX123" s="1009" t="s">
        <v>163</v>
      </c>
      <c r="OHY123" s="1009" t="s">
        <v>163</v>
      </c>
      <c r="OHZ123" s="1009" t="s">
        <v>163</v>
      </c>
      <c r="OIA123" s="1009" t="s">
        <v>163</v>
      </c>
      <c r="OIB123" s="1009" t="s">
        <v>163</v>
      </c>
      <c r="OIC123" s="1009" t="s">
        <v>163</v>
      </c>
      <c r="OID123" s="1009" t="s">
        <v>163</v>
      </c>
      <c r="OIE123" s="1009" t="s">
        <v>163</v>
      </c>
      <c r="OIF123" s="1009" t="s">
        <v>163</v>
      </c>
      <c r="OIG123" s="1009" t="s">
        <v>163</v>
      </c>
      <c r="OIH123" s="1009" t="s">
        <v>163</v>
      </c>
      <c r="OII123" s="1009" t="s">
        <v>163</v>
      </c>
      <c r="OIJ123" s="1009" t="s">
        <v>163</v>
      </c>
      <c r="OIK123" s="1009" t="s">
        <v>163</v>
      </c>
      <c r="OIL123" s="1009" t="s">
        <v>163</v>
      </c>
      <c r="OIM123" s="1009" t="s">
        <v>163</v>
      </c>
      <c r="OIN123" s="1009" t="s">
        <v>163</v>
      </c>
      <c r="OIO123" s="1009" t="s">
        <v>163</v>
      </c>
      <c r="OIP123" s="1009" t="s">
        <v>163</v>
      </c>
      <c r="OIQ123" s="1009" t="s">
        <v>163</v>
      </c>
      <c r="OIR123" s="1009" t="s">
        <v>163</v>
      </c>
      <c r="OIS123" s="1009" t="s">
        <v>163</v>
      </c>
      <c r="OIT123" s="1009" t="s">
        <v>163</v>
      </c>
      <c r="OIU123" s="1009" t="s">
        <v>163</v>
      </c>
      <c r="OIV123" s="1009" t="s">
        <v>163</v>
      </c>
      <c r="OIW123" s="1009" t="s">
        <v>163</v>
      </c>
      <c r="OIX123" s="1009" t="s">
        <v>163</v>
      </c>
      <c r="OIY123" s="1009" t="s">
        <v>163</v>
      </c>
      <c r="OIZ123" s="1009" t="s">
        <v>163</v>
      </c>
      <c r="OJA123" s="1009" t="s">
        <v>163</v>
      </c>
      <c r="OJB123" s="1009" t="s">
        <v>163</v>
      </c>
      <c r="OJC123" s="1009" t="s">
        <v>163</v>
      </c>
      <c r="OJD123" s="1009" t="s">
        <v>163</v>
      </c>
      <c r="OJE123" s="1009" t="s">
        <v>163</v>
      </c>
      <c r="OJF123" s="1009" t="s">
        <v>163</v>
      </c>
      <c r="OJG123" s="1009" t="s">
        <v>163</v>
      </c>
      <c r="OJH123" s="1009" t="s">
        <v>163</v>
      </c>
      <c r="OJI123" s="1009" t="s">
        <v>163</v>
      </c>
      <c r="OJJ123" s="1009" t="s">
        <v>163</v>
      </c>
      <c r="OJK123" s="1009" t="s">
        <v>163</v>
      </c>
      <c r="OJL123" s="1009" t="s">
        <v>163</v>
      </c>
      <c r="OJM123" s="1009" t="s">
        <v>163</v>
      </c>
      <c r="OJN123" s="1009" t="s">
        <v>163</v>
      </c>
      <c r="OJO123" s="1009" t="s">
        <v>163</v>
      </c>
      <c r="OJP123" s="1009" t="s">
        <v>163</v>
      </c>
      <c r="OJQ123" s="1009" t="s">
        <v>163</v>
      </c>
      <c r="OJR123" s="1009" t="s">
        <v>163</v>
      </c>
      <c r="OJS123" s="1009" t="s">
        <v>163</v>
      </c>
      <c r="OJT123" s="1009" t="s">
        <v>163</v>
      </c>
      <c r="OJU123" s="1009" t="s">
        <v>163</v>
      </c>
      <c r="OJV123" s="1009" t="s">
        <v>163</v>
      </c>
      <c r="OJW123" s="1009" t="s">
        <v>163</v>
      </c>
      <c r="OJX123" s="1009" t="s">
        <v>163</v>
      </c>
      <c r="OJY123" s="1009" t="s">
        <v>163</v>
      </c>
      <c r="OJZ123" s="1009" t="s">
        <v>163</v>
      </c>
      <c r="OKA123" s="1009" t="s">
        <v>163</v>
      </c>
      <c r="OKB123" s="1009" t="s">
        <v>163</v>
      </c>
      <c r="OKC123" s="1009" t="s">
        <v>163</v>
      </c>
      <c r="OKD123" s="1009" t="s">
        <v>163</v>
      </c>
      <c r="OKE123" s="1009" t="s">
        <v>163</v>
      </c>
      <c r="OKF123" s="1009" t="s">
        <v>163</v>
      </c>
      <c r="OKG123" s="1009" t="s">
        <v>163</v>
      </c>
      <c r="OKH123" s="1009" t="s">
        <v>163</v>
      </c>
      <c r="OKI123" s="1009" t="s">
        <v>163</v>
      </c>
      <c r="OKJ123" s="1009" t="s">
        <v>163</v>
      </c>
      <c r="OKK123" s="1009" t="s">
        <v>163</v>
      </c>
      <c r="OKL123" s="1009" t="s">
        <v>163</v>
      </c>
      <c r="OKM123" s="1009" t="s">
        <v>163</v>
      </c>
      <c r="OKN123" s="1009" t="s">
        <v>163</v>
      </c>
      <c r="OKO123" s="1009" t="s">
        <v>163</v>
      </c>
      <c r="OKP123" s="1009" t="s">
        <v>163</v>
      </c>
      <c r="OKQ123" s="1009" t="s">
        <v>163</v>
      </c>
      <c r="OKR123" s="1009" t="s">
        <v>163</v>
      </c>
      <c r="OKS123" s="1009" t="s">
        <v>163</v>
      </c>
      <c r="OKT123" s="1009" t="s">
        <v>163</v>
      </c>
      <c r="OKU123" s="1009" t="s">
        <v>163</v>
      </c>
      <c r="OKV123" s="1009" t="s">
        <v>163</v>
      </c>
      <c r="OKW123" s="1009" t="s">
        <v>163</v>
      </c>
      <c r="OKX123" s="1009" t="s">
        <v>163</v>
      </c>
      <c r="OKY123" s="1009" t="s">
        <v>163</v>
      </c>
      <c r="OKZ123" s="1009" t="s">
        <v>163</v>
      </c>
      <c r="OLA123" s="1009" t="s">
        <v>163</v>
      </c>
      <c r="OLB123" s="1009" t="s">
        <v>163</v>
      </c>
      <c r="OLC123" s="1009" t="s">
        <v>163</v>
      </c>
      <c r="OLD123" s="1009" t="s">
        <v>163</v>
      </c>
      <c r="OLE123" s="1009" t="s">
        <v>163</v>
      </c>
      <c r="OLF123" s="1009" t="s">
        <v>163</v>
      </c>
      <c r="OLG123" s="1009" t="s">
        <v>163</v>
      </c>
      <c r="OLH123" s="1009" t="s">
        <v>163</v>
      </c>
      <c r="OLI123" s="1009" t="s">
        <v>163</v>
      </c>
      <c r="OLJ123" s="1009" t="s">
        <v>163</v>
      </c>
      <c r="OLK123" s="1009" t="s">
        <v>163</v>
      </c>
      <c r="OLL123" s="1009" t="s">
        <v>163</v>
      </c>
      <c r="OLM123" s="1009" t="s">
        <v>163</v>
      </c>
      <c r="OLN123" s="1009" t="s">
        <v>163</v>
      </c>
      <c r="OLO123" s="1009" t="s">
        <v>163</v>
      </c>
      <c r="OLP123" s="1009" t="s">
        <v>163</v>
      </c>
      <c r="OLQ123" s="1009" t="s">
        <v>163</v>
      </c>
      <c r="OLR123" s="1009" t="s">
        <v>163</v>
      </c>
      <c r="OLS123" s="1009" t="s">
        <v>163</v>
      </c>
      <c r="OLT123" s="1009" t="s">
        <v>163</v>
      </c>
      <c r="OLU123" s="1009" t="s">
        <v>163</v>
      </c>
      <c r="OLV123" s="1009" t="s">
        <v>163</v>
      </c>
      <c r="OLW123" s="1009" t="s">
        <v>163</v>
      </c>
      <c r="OLX123" s="1009" t="s">
        <v>163</v>
      </c>
      <c r="OLY123" s="1009" t="s">
        <v>163</v>
      </c>
      <c r="OLZ123" s="1009" t="s">
        <v>163</v>
      </c>
      <c r="OMA123" s="1009" t="s">
        <v>163</v>
      </c>
      <c r="OMB123" s="1009" t="s">
        <v>163</v>
      </c>
      <c r="OMC123" s="1009" t="s">
        <v>163</v>
      </c>
      <c r="OMD123" s="1009" t="s">
        <v>163</v>
      </c>
      <c r="OME123" s="1009" t="s">
        <v>163</v>
      </c>
      <c r="OMF123" s="1009" t="s">
        <v>163</v>
      </c>
      <c r="OMG123" s="1009" t="s">
        <v>163</v>
      </c>
      <c r="OMH123" s="1009" t="s">
        <v>163</v>
      </c>
      <c r="OMI123" s="1009" t="s">
        <v>163</v>
      </c>
      <c r="OMJ123" s="1009" t="s">
        <v>163</v>
      </c>
      <c r="OMK123" s="1009" t="s">
        <v>163</v>
      </c>
      <c r="OML123" s="1009" t="s">
        <v>163</v>
      </c>
      <c r="OMM123" s="1009" t="s">
        <v>163</v>
      </c>
      <c r="OMN123" s="1009" t="s">
        <v>163</v>
      </c>
      <c r="OMO123" s="1009" t="s">
        <v>163</v>
      </c>
      <c r="OMP123" s="1009" t="s">
        <v>163</v>
      </c>
      <c r="OMQ123" s="1009" t="s">
        <v>163</v>
      </c>
      <c r="OMR123" s="1009" t="s">
        <v>163</v>
      </c>
      <c r="OMS123" s="1009" t="s">
        <v>163</v>
      </c>
      <c r="OMT123" s="1009" t="s">
        <v>163</v>
      </c>
      <c r="OMU123" s="1009" t="s">
        <v>163</v>
      </c>
      <c r="OMV123" s="1009" t="s">
        <v>163</v>
      </c>
      <c r="OMW123" s="1009" t="s">
        <v>163</v>
      </c>
      <c r="OMX123" s="1009" t="s">
        <v>163</v>
      </c>
      <c r="OMY123" s="1009" t="s">
        <v>163</v>
      </c>
      <c r="OMZ123" s="1009" t="s">
        <v>163</v>
      </c>
      <c r="ONA123" s="1009" t="s">
        <v>163</v>
      </c>
      <c r="ONB123" s="1009" t="s">
        <v>163</v>
      </c>
      <c r="ONC123" s="1009" t="s">
        <v>163</v>
      </c>
      <c r="OND123" s="1009" t="s">
        <v>163</v>
      </c>
      <c r="ONE123" s="1009" t="s">
        <v>163</v>
      </c>
      <c r="ONF123" s="1009" t="s">
        <v>163</v>
      </c>
      <c r="ONG123" s="1009" t="s">
        <v>163</v>
      </c>
      <c r="ONH123" s="1009" t="s">
        <v>163</v>
      </c>
      <c r="ONI123" s="1009" t="s">
        <v>163</v>
      </c>
      <c r="ONJ123" s="1009" t="s">
        <v>163</v>
      </c>
      <c r="ONK123" s="1009" t="s">
        <v>163</v>
      </c>
      <c r="ONL123" s="1009" t="s">
        <v>163</v>
      </c>
      <c r="ONM123" s="1009" t="s">
        <v>163</v>
      </c>
      <c r="ONN123" s="1009" t="s">
        <v>163</v>
      </c>
      <c r="ONO123" s="1009" t="s">
        <v>163</v>
      </c>
      <c r="ONP123" s="1009" t="s">
        <v>163</v>
      </c>
      <c r="ONQ123" s="1009" t="s">
        <v>163</v>
      </c>
      <c r="ONR123" s="1009" t="s">
        <v>163</v>
      </c>
      <c r="ONS123" s="1009" t="s">
        <v>163</v>
      </c>
      <c r="ONT123" s="1009" t="s">
        <v>163</v>
      </c>
      <c r="ONU123" s="1009" t="s">
        <v>163</v>
      </c>
      <c r="ONV123" s="1009" t="s">
        <v>163</v>
      </c>
      <c r="ONW123" s="1009" t="s">
        <v>163</v>
      </c>
      <c r="ONX123" s="1009" t="s">
        <v>163</v>
      </c>
      <c r="ONY123" s="1009" t="s">
        <v>163</v>
      </c>
      <c r="ONZ123" s="1009" t="s">
        <v>163</v>
      </c>
      <c r="OOA123" s="1009" t="s">
        <v>163</v>
      </c>
      <c r="OOB123" s="1009" t="s">
        <v>163</v>
      </c>
      <c r="OOC123" s="1009" t="s">
        <v>163</v>
      </c>
      <c r="OOD123" s="1009" t="s">
        <v>163</v>
      </c>
      <c r="OOE123" s="1009" t="s">
        <v>163</v>
      </c>
      <c r="OOF123" s="1009" t="s">
        <v>163</v>
      </c>
      <c r="OOG123" s="1009" t="s">
        <v>163</v>
      </c>
      <c r="OOH123" s="1009" t="s">
        <v>163</v>
      </c>
      <c r="OOI123" s="1009" t="s">
        <v>163</v>
      </c>
      <c r="OOJ123" s="1009" t="s">
        <v>163</v>
      </c>
      <c r="OOK123" s="1009" t="s">
        <v>163</v>
      </c>
      <c r="OOL123" s="1009" t="s">
        <v>163</v>
      </c>
      <c r="OOM123" s="1009" t="s">
        <v>163</v>
      </c>
      <c r="OON123" s="1009" t="s">
        <v>163</v>
      </c>
      <c r="OOO123" s="1009" t="s">
        <v>163</v>
      </c>
      <c r="OOP123" s="1009" t="s">
        <v>163</v>
      </c>
      <c r="OOQ123" s="1009" t="s">
        <v>163</v>
      </c>
      <c r="OOR123" s="1009" t="s">
        <v>163</v>
      </c>
      <c r="OOS123" s="1009" t="s">
        <v>163</v>
      </c>
      <c r="OOT123" s="1009" t="s">
        <v>163</v>
      </c>
      <c r="OOU123" s="1009" t="s">
        <v>163</v>
      </c>
      <c r="OOV123" s="1009" t="s">
        <v>163</v>
      </c>
      <c r="OOW123" s="1009" t="s">
        <v>163</v>
      </c>
      <c r="OOX123" s="1009" t="s">
        <v>163</v>
      </c>
      <c r="OOY123" s="1009" t="s">
        <v>163</v>
      </c>
      <c r="OOZ123" s="1009" t="s">
        <v>163</v>
      </c>
      <c r="OPA123" s="1009" t="s">
        <v>163</v>
      </c>
      <c r="OPB123" s="1009" t="s">
        <v>163</v>
      </c>
      <c r="OPC123" s="1009" t="s">
        <v>163</v>
      </c>
      <c r="OPD123" s="1009" t="s">
        <v>163</v>
      </c>
      <c r="OPE123" s="1009" t="s">
        <v>163</v>
      </c>
      <c r="OPF123" s="1009" t="s">
        <v>163</v>
      </c>
      <c r="OPG123" s="1009" t="s">
        <v>163</v>
      </c>
      <c r="OPH123" s="1009" t="s">
        <v>163</v>
      </c>
      <c r="OPI123" s="1009" t="s">
        <v>163</v>
      </c>
      <c r="OPJ123" s="1009" t="s">
        <v>163</v>
      </c>
      <c r="OPK123" s="1009" t="s">
        <v>163</v>
      </c>
      <c r="OPL123" s="1009" t="s">
        <v>163</v>
      </c>
      <c r="OPM123" s="1009" t="s">
        <v>163</v>
      </c>
      <c r="OPN123" s="1009" t="s">
        <v>163</v>
      </c>
      <c r="OPO123" s="1009" t="s">
        <v>163</v>
      </c>
      <c r="OPP123" s="1009" t="s">
        <v>163</v>
      </c>
      <c r="OPQ123" s="1009" t="s">
        <v>163</v>
      </c>
      <c r="OPR123" s="1009" t="s">
        <v>163</v>
      </c>
      <c r="OPS123" s="1009" t="s">
        <v>163</v>
      </c>
      <c r="OPT123" s="1009" t="s">
        <v>163</v>
      </c>
      <c r="OPU123" s="1009" t="s">
        <v>163</v>
      </c>
      <c r="OPV123" s="1009" t="s">
        <v>163</v>
      </c>
      <c r="OPW123" s="1009" t="s">
        <v>163</v>
      </c>
      <c r="OPX123" s="1009" t="s">
        <v>163</v>
      </c>
      <c r="OPY123" s="1009" t="s">
        <v>163</v>
      </c>
      <c r="OPZ123" s="1009" t="s">
        <v>163</v>
      </c>
      <c r="OQA123" s="1009" t="s">
        <v>163</v>
      </c>
      <c r="OQB123" s="1009" t="s">
        <v>163</v>
      </c>
      <c r="OQC123" s="1009" t="s">
        <v>163</v>
      </c>
      <c r="OQD123" s="1009" t="s">
        <v>163</v>
      </c>
      <c r="OQE123" s="1009" t="s">
        <v>163</v>
      </c>
      <c r="OQF123" s="1009" t="s">
        <v>163</v>
      </c>
      <c r="OQG123" s="1009" t="s">
        <v>163</v>
      </c>
      <c r="OQH123" s="1009" t="s">
        <v>163</v>
      </c>
      <c r="OQI123" s="1009" t="s">
        <v>163</v>
      </c>
      <c r="OQJ123" s="1009" t="s">
        <v>163</v>
      </c>
      <c r="OQK123" s="1009" t="s">
        <v>163</v>
      </c>
      <c r="OQL123" s="1009" t="s">
        <v>163</v>
      </c>
      <c r="OQM123" s="1009" t="s">
        <v>163</v>
      </c>
      <c r="OQN123" s="1009" t="s">
        <v>163</v>
      </c>
      <c r="OQO123" s="1009" t="s">
        <v>163</v>
      </c>
      <c r="OQP123" s="1009" t="s">
        <v>163</v>
      </c>
      <c r="OQQ123" s="1009" t="s">
        <v>163</v>
      </c>
      <c r="OQR123" s="1009" t="s">
        <v>163</v>
      </c>
      <c r="OQS123" s="1009" t="s">
        <v>163</v>
      </c>
      <c r="OQT123" s="1009" t="s">
        <v>163</v>
      </c>
      <c r="OQU123" s="1009" t="s">
        <v>163</v>
      </c>
      <c r="OQV123" s="1009" t="s">
        <v>163</v>
      </c>
      <c r="OQW123" s="1009" t="s">
        <v>163</v>
      </c>
      <c r="OQX123" s="1009" t="s">
        <v>163</v>
      </c>
      <c r="OQY123" s="1009" t="s">
        <v>163</v>
      </c>
      <c r="OQZ123" s="1009" t="s">
        <v>163</v>
      </c>
      <c r="ORA123" s="1009" t="s">
        <v>163</v>
      </c>
      <c r="ORB123" s="1009" t="s">
        <v>163</v>
      </c>
      <c r="ORC123" s="1009" t="s">
        <v>163</v>
      </c>
      <c r="ORD123" s="1009" t="s">
        <v>163</v>
      </c>
      <c r="ORE123" s="1009" t="s">
        <v>163</v>
      </c>
      <c r="ORF123" s="1009" t="s">
        <v>163</v>
      </c>
      <c r="ORG123" s="1009" t="s">
        <v>163</v>
      </c>
      <c r="ORH123" s="1009" t="s">
        <v>163</v>
      </c>
      <c r="ORI123" s="1009" t="s">
        <v>163</v>
      </c>
      <c r="ORJ123" s="1009" t="s">
        <v>163</v>
      </c>
      <c r="ORK123" s="1009" t="s">
        <v>163</v>
      </c>
      <c r="ORL123" s="1009" t="s">
        <v>163</v>
      </c>
      <c r="ORM123" s="1009" t="s">
        <v>163</v>
      </c>
      <c r="ORN123" s="1009" t="s">
        <v>163</v>
      </c>
      <c r="ORO123" s="1009" t="s">
        <v>163</v>
      </c>
      <c r="ORP123" s="1009" t="s">
        <v>163</v>
      </c>
      <c r="ORQ123" s="1009" t="s">
        <v>163</v>
      </c>
      <c r="ORR123" s="1009" t="s">
        <v>163</v>
      </c>
      <c r="ORS123" s="1009" t="s">
        <v>163</v>
      </c>
      <c r="ORT123" s="1009" t="s">
        <v>163</v>
      </c>
      <c r="ORU123" s="1009" t="s">
        <v>163</v>
      </c>
      <c r="ORV123" s="1009" t="s">
        <v>163</v>
      </c>
      <c r="ORW123" s="1009" t="s">
        <v>163</v>
      </c>
      <c r="ORX123" s="1009" t="s">
        <v>163</v>
      </c>
      <c r="ORY123" s="1009" t="s">
        <v>163</v>
      </c>
      <c r="ORZ123" s="1009" t="s">
        <v>163</v>
      </c>
      <c r="OSA123" s="1009" t="s">
        <v>163</v>
      </c>
      <c r="OSB123" s="1009" t="s">
        <v>163</v>
      </c>
      <c r="OSC123" s="1009" t="s">
        <v>163</v>
      </c>
      <c r="OSD123" s="1009" t="s">
        <v>163</v>
      </c>
      <c r="OSE123" s="1009" t="s">
        <v>163</v>
      </c>
      <c r="OSF123" s="1009" t="s">
        <v>163</v>
      </c>
      <c r="OSG123" s="1009" t="s">
        <v>163</v>
      </c>
      <c r="OSH123" s="1009" t="s">
        <v>163</v>
      </c>
      <c r="OSI123" s="1009" t="s">
        <v>163</v>
      </c>
      <c r="OSJ123" s="1009" t="s">
        <v>163</v>
      </c>
      <c r="OSK123" s="1009" t="s">
        <v>163</v>
      </c>
      <c r="OSL123" s="1009" t="s">
        <v>163</v>
      </c>
      <c r="OSM123" s="1009" t="s">
        <v>163</v>
      </c>
      <c r="OSN123" s="1009" t="s">
        <v>163</v>
      </c>
      <c r="OSO123" s="1009" t="s">
        <v>163</v>
      </c>
      <c r="OSP123" s="1009" t="s">
        <v>163</v>
      </c>
      <c r="OSQ123" s="1009" t="s">
        <v>163</v>
      </c>
      <c r="OSR123" s="1009" t="s">
        <v>163</v>
      </c>
      <c r="OSS123" s="1009" t="s">
        <v>163</v>
      </c>
      <c r="OST123" s="1009" t="s">
        <v>163</v>
      </c>
      <c r="OSU123" s="1009" t="s">
        <v>163</v>
      </c>
      <c r="OSV123" s="1009" t="s">
        <v>163</v>
      </c>
      <c r="OSW123" s="1009" t="s">
        <v>163</v>
      </c>
      <c r="OSX123" s="1009" t="s">
        <v>163</v>
      </c>
      <c r="OSY123" s="1009" t="s">
        <v>163</v>
      </c>
      <c r="OSZ123" s="1009" t="s">
        <v>163</v>
      </c>
      <c r="OTA123" s="1009" t="s">
        <v>163</v>
      </c>
      <c r="OTB123" s="1009" t="s">
        <v>163</v>
      </c>
      <c r="OTC123" s="1009" t="s">
        <v>163</v>
      </c>
      <c r="OTD123" s="1009" t="s">
        <v>163</v>
      </c>
      <c r="OTE123" s="1009" t="s">
        <v>163</v>
      </c>
      <c r="OTF123" s="1009" t="s">
        <v>163</v>
      </c>
      <c r="OTG123" s="1009" t="s">
        <v>163</v>
      </c>
      <c r="OTH123" s="1009" t="s">
        <v>163</v>
      </c>
      <c r="OTI123" s="1009" t="s">
        <v>163</v>
      </c>
      <c r="OTJ123" s="1009" t="s">
        <v>163</v>
      </c>
      <c r="OTK123" s="1009" t="s">
        <v>163</v>
      </c>
      <c r="OTL123" s="1009" t="s">
        <v>163</v>
      </c>
      <c r="OTM123" s="1009" t="s">
        <v>163</v>
      </c>
      <c r="OTN123" s="1009" t="s">
        <v>163</v>
      </c>
      <c r="OTO123" s="1009" t="s">
        <v>163</v>
      </c>
      <c r="OTP123" s="1009" t="s">
        <v>163</v>
      </c>
      <c r="OTQ123" s="1009" t="s">
        <v>163</v>
      </c>
      <c r="OTR123" s="1009" t="s">
        <v>163</v>
      </c>
      <c r="OTS123" s="1009" t="s">
        <v>163</v>
      </c>
      <c r="OTT123" s="1009" t="s">
        <v>163</v>
      </c>
      <c r="OTU123" s="1009" t="s">
        <v>163</v>
      </c>
      <c r="OTV123" s="1009" t="s">
        <v>163</v>
      </c>
      <c r="OTW123" s="1009" t="s">
        <v>163</v>
      </c>
      <c r="OTX123" s="1009" t="s">
        <v>163</v>
      </c>
      <c r="OTY123" s="1009" t="s">
        <v>163</v>
      </c>
      <c r="OTZ123" s="1009" t="s">
        <v>163</v>
      </c>
      <c r="OUA123" s="1009" t="s">
        <v>163</v>
      </c>
      <c r="OUB123" s="1009" t="s">
        <v>163</v>
      </c>
      <c r="OUC123" s="1009" t="s">
        <v>163</v>
      </c>
      <c r="OUD123" s="1009" t="s">
        <v>163</v>
      </c>
      <c r="OUE123" s="1009" t="s">
        <v>163</v>
      </c>
      <c r="OUF123" s="1009" t="s">
        <v>163</v>
      </c>
      <c r="OUG123" s="1009" t="s">
        <v>163</v>
      </c>
      <c r="OUH123" s="1009" t="s">
        <v>163</v>
      </c>
      <c r="OUI123" s="1009" t="s">
        <v>163</v>
      </c>
      <c r="OUJ123" s="1009" t="s">
        <v>163</v>
      </c>
      <c r="OUK123" s="1009" t="s">
        <v>163</v>
      </c>
      <c r="OUL123" s="1009" t="s">
        <v>163</v>
      </c>
      <c r="OUM123" s="1009" t="s">
        <v>163</v>
      </c>
      <c r="OUN123" s="1009" t="s">
        <v>163</v>
      </c>
      <c r="OUO123" s="1009" t="s">
        <v>163</v>
      </c>
      <c r="OUP123" s="1009" t="s">
        <v>163</v>
      </c>
      <c r="OUQ123" s="1009" t="s">
        <v>163</v>
      </c>
      <c r="OUR123" s="1009" t="s">
        <v>163</v>
      </c>
      <c r="OUS123" s="1009" t="s">
        <v>163</v>
      </c>
      <c r="OUT123" s="1009" t="s">
        <v>163</v>
      </c>
      <c r="OUU123" s="1009" t="s">
        <v>163</v>
      </c>
      <c r="OUV123" s="1009" t="s">
        <v>163</v>
      </c>
      <c r="OUW123" s="1009" t="s">
        <v>163</v>
      </c>
      <c r="OUX123" s="1009" t="s">
        <v>163</v>
      </c>
      <c r="OUY123" s="1009" t="s">
        <v>163</v>
      </c>
      <c r="OUZ123" s="1009" t="s">
        <v>163</v>
      </c>
      <c r="OVA123" s="1009" t="s">
        <v>163</v>
      </c>
      <c r="OVB123" s="1009" t="s">
        <v>163</v>
      </c>
      <c r="OVC123" s="1009" t="s">
        <v>163</v>
      </c>
      <c r="OVD123" s="1009" t="s">
        <v>163</v>
      </c>
      <c r="OVE123" s="1009" t="s">
        <v>163</v>
      </c>
      <c r="OVF123" s="1009" t="s">
        <v>163</v>
      </c>
      <c r="OVG123" s="1009" t="s">
        <v>163</v>
      </c>
      <c r="OVH123" s="1009" t="s">
        <v>163</v>
      </c>
      <c r="OVI123" s="1009" t="s">
        <v>163</v>
      </c>
      <c r="OVJ123" s="1009" t="s">
        <v>163</v>
      </c>
      <c r="OVK123" s="1009" t="s">
        <v>163</v>
      </c>
      <c r="OVL123" s="1009" t="s">
        <v>163</v>
      </c>
      <c r="OVM123" s="1009" t="s">
        <v>163</v>
      </c>
      <c r="OVN123" s="1009" t="s">
        <v>163</v>
      </c>
      <c r="OVO123" s="1009" t="s">
        <v>163</v>
      </c>
      <c r="OVP123" s="1009" t="s">
        <v>163</v>
      </c>
      <c r="OVQ123" s="1009" t="s">
        <v>163</v>
      </c>
      <c r="OVR123" s="1009" t="s">
        <v>163</v>
      </c>
      <c r="OVS123" s="1009" t="s">
        <v>163</v>
      </c>
      <c r="OVT123" s="1009" t="s">
        <v>163</v>
      </c>
      <c r="OVU123" s="1009" t="s">
        <v>163</v>
      </c>
      <c r="OVV123" s="1009" t="s">
        <v>163</v>
      </c>
      <c r="OVW123" s="1009" t="s">
        <v>163</v>
      </c>
      <c r="OVX123" s="1009" t="s">
        <v>163</v>
      </c>
      <c r="OVY123" s="1009" t="s">
        <v>163</v>
      </c>
      <c r="OVZ123" s="1009" t="s">
        <v>163</v>
      </c>
      <c r="OWA123" s="1009" t="s">
        <v>163</v>
      </c>
      <c r="OWB123" s="1009" t="s">
        <v>163</v>
      </c>
      <c r="OWC123" s="1009" t="s">
        <v>163</v>
      </c>
      <c r="OWD123" s="1009" t="s">
        <v>163</v>
      </c>
      <c r="OWE123" s="1009" t="s">
        <v>163</v>
      </c>
      <c r="OWF123" s="1009" t="s">
        <v>163</v>
      </c>
      <c r="OWG123" s="1009" t="s">
        <v>163</v>
      </c>
      <c r="OWH123" s="1009" t="s">
        <v>163</v>
      </c>
      <c r="OWI123" s="1009" t="s">
        <v>163</v>
      </c>
      <c r="OWJ123" s="1009" t="s">
        <v>163</v>
      </c>
      <c r="OWK123" s="1009" t="s">
        <v>163</v>
      </c>
      <c r="OWL123" s="1009" t="s">
        <v>163</v>
      </c>
      <c r="OWM123" s="1009" t="s">
        <v>163</v>
      </c>
      <c r="OWN123" s="1009" t="s">
        <v>163</v>
      </c>
      <c r="OWO123" s="1009" t="s">
        <v>163</v>
      </c>
      <c r="OWP123" s="1009" t="s">
        <v>163</v>
      </c>
      <c r="OWQ123" s="1009" t="s">
        <v>163</v>
      </c>
      <c r="OWR123" s="1009" t="s">
        <v>163</v>
      </c>
      <c r="OWS123" s="1009" t="s">
        <v>163</v>
      </c>
      <c r="OWT123" s="1009" t="s">
        <v>163</v>
      </c>
      <c r="OWU123" s="1009" t="s">
        <v>163</v>
      </c>
      <c r="OWV123" s="1009" t="s">
        <v>163</v>
      </c>
      <c r="OWW123" s="1009" t="s">
        <v>163</v>
      </c>
      <c r="OWX123" s="1009" t="s">
        <v>163</v>
      </c>
      <c r="OWY123" s="1009" t="s">
        <v>163</v>
      </c>
      <c r="OWZ123" s="1009" t="s">
        <v>163</v>
      </c>
      <c r="OXA123" s="1009" t="s">
        <v>163</v>
      </c>
      <c r="OXB123" s="1009" t="s">
        <v>163</v>
      </c>
      <c r="OXC123" s="1009" t="s">
        <v>163</v>
      </c>
      <c r="OXD123" s="1009" t="s">
        <v>163</v>
      </c>
      <c r="OXE123" s="1009" t="s">
        <v>163</v>
      </c>
      <c r="OXF123" s="1009" t="s">
        <v>163</v>
      </c>
      <c r="OXG123" s="1009" t="s">
        <v>163</v>
      </c>
      <c r="OXH123" s="1009" t="s">
        <v>163</v>
      </c>
      <c r="OXI123" s="1009" t="s">
        <v>163</v>
      </c>
      <c r="OXJ123" s="1009" t="s">
        <v>163</v>
      </c>
      <c r="OXK123" s="1009" t="s">
        <v>163</v>
      </c>
      <c r="OXL123" s="1009" t="s">
        <v>163</v>
      </c>
      <c r="OXM123" s="1009" t="s">
        <v>163</v>
      </c>
      <c r="OXN123" s="1009" t="s">
        <v>163</v>
      </c>
      <c r="OXO123" s="1009" t="s">
        <v>163</v>
      </c>
      <c r="OXP123" s="1009" t="s">
        <v>163</v>
      </c>
      <c r="OXQ123" s="1009" t="s">
        <v>163</v>
      </c>
      <c r="OXR123" s="1009" t="s">
        <v>163</v>
      </c>
      <c r="OXS123" s="1009" t="s">
        <v>163</v>
      </c>
      <c r="OXT123" s="1009" t="s">
        <v>163</v>
      </c>
      <c r="OXU123" s="1009" t="s">
        <v>163</v>
      </c>
      <c r="OXV123" s="1009" t="s">
        <v>163</v>
      </c>
      <c r="OXW123" s="1009" t="s">
        <v>163</v>
      </c>
      <c r="OXX123" s="1009" t="s">
        <v>163</v>
      </c>
      <c r="OXY123" s="1009" t="s">
        <v>163</v>
      </c>
      <c r="OXZ123" s="1009" t="s">
        <v>163</v>
      </c>
      <c r="OYA123" s="1009" t="s">
        <v>163</v>
      </c>
      <c r="OYB123" s="1009" t="s">
        <v>163</v>
      </c>
      <c r="OYC123" s="1009" t="s">
        <v>163</v>
      </c>
      <c r="OYD123" s="1009" t="s">
        <v>163</v>
      </c>
      <c r="OYE123" s="1009" t="s">
        <v>163</v>
      </c>
      <c r="OYF123" s="1009" t="s">
        <v>163</v>
      </c>
      <c r="OYG123" s="1009" t="s">
        <v>163</v>
      </c>
      <c r="OYH123" s="1009" t="s">
        <v>163</v>
      </c>
      <c r="OYI123" s="1009" t="s">
        <v>163</v>
      </c>
      <c r="OYJ123" s="1009" t="s">
        <v>163</v>
      </c>
      <c r="OYK123" s="1009" t="s">
        <v>163</v>
      </c>
      <c r="OYL123" s="1009" t="s">
        <v>163</v>
      </c>
      <c r="OYM123" s="1009" t="s">
        <v>163</v>
      </c>
      <c r="OYN123" s="1009" t="s">
        <v>163</v>
      </c>
      <c r="OYO123" s="1009" t="s">
        <v>163</v>
      </c>
      <c r="OYP123" s="1009" t="s">
        <v>163</v>
      </c>
      <c r="OYQ123" s="1009" t="s">
        <v>163</v>
      </c>
      <c r="OYR123" s="1009" t="s">
        <v>163</v>
      </c>
      <c r="OYS123" s="1009" t="s">
        <v>163</v>
      </c>
      <c r="OYT123" s="1009" t="s">
        <v>163</v>
      </c>
      <c r="OYU123" s="1009" t="s">
        <v>163</v>
      </c>
      <c r="OYV123" s="1009" t="s">
        <v>163</v>
      </c>
      <c r="OYW123" s="1009" t="s">
        <v>163</v>
      </c>
      <c r="OYX123" s="1009" t="s">
        <v>163</v>
      </c>
      <c r="OYY123" s="1009" t="s">
        <v>163</v>
      </c>
      <c r="OYZ123" s="1009" t="s">
        <v>163</v>
      </c>
      <c r="OZA123" s="1009" t="s">
        <v>163</v>
      </c>
      <c r="OZB123" s="1009" t="s">
        <v>163</v>
      </c>
      <c r="OZC123" s="1009" t="s">
        <v>163</v>
      </c>
      <c r="OZD123" s="1009" t="s">
        <v>163</v>
      </c>
      <c r="OZE123" s="1009" t="s">
        <v>163</v>
      </c>
      <c r="OZF123" s="1009" t="s">
        <v>163</v>
      </c>
      <c r="OZG123" s="1009" t="s">
        <v>163</v>
      </c>
      <c r="OZH123" s="1009" t="s">
        <v>163</v>
      </c>
      <c r="OZI123" s="1009" t="s">
        <v>163</v>
      </c>
      <c r="OZJ123" s="1009" t="s">
        <v>163</v>
      </c>
      <c r="OZK123" s="1009" t="s">
        <v>163</v>
      </c>
      <c r="OZL123" s="1009" t="s">
        <v>163</v>
      </c>
      <c r="OZM123" s="1009" t="s">
        <v>163</v>
      </c>
      <c r="OZN123" s="1009" t="s">
        <v>163</v>
      </c>
      <c r="OZO123" s="1009" t="s">
        <v>163</v>
      </c>
      <c r="OZP123" s="1009" t="s">
        <v>163</v>
      </c>
      <c r="OZQ123" s="1009" t="s">
        <v>163</v>
      </c>
      <c r="OZR123" s="1009" t="s">
        <v>163</v>
      </c>
      <c r="OZS123" s="1009" t="s">
        <v>163</v>
      </c>
      <c r="OZT123" s="1009" t="s">
        <v>163</v>
      </c>
      <c r="OZU123" s="1009" t="s">
        <v>163</v>
      </c>
      <c r="OZV123" s="1009" t="s">
        <v>163</v>
      </c>
      <c r="OZW123" s="1009" t="s">
        <v>163</v>
      </c>
      <c r="OZX123" s="1009" t="s">
        <v>163</v>
      </c>
      <c r="OZY123" s="1009" t="s">
        <v>163</v>
      </c>
      <c r="OZZ123" s="1009" t="s">
        <v>163</v>
      </c>
      <c r="PAA123" s="1009" t="s">
        <v>163</v>
      </c>
      <c r="PAB123" s="1009" t="s">
        <v>163</v>
      </c>
      <c r="PAC123" s="1009" t="s">
        <v>163</v>
      </c>
      <c r="PAD123" s="1009" t="s">
        <v>163</v>
      </c>
      <c r="PAE123" s="1009" t="s">
        <v>163</v>
      </c>
      <c r="PAF123" s="1009" t="s">
        <v>163</v>
      </c>
      <c r="PAG123" s="1009" t="s">
        <v>163</v>
      </c>
      <c r="PAH123" s="1009" t="s">
        <v>163</v>
      </c>
      <c r="PAI123" s="1009" t="s">
        <v>163</v>
      </c>
      <c r="PAJ123" s="1009" t="s">
        <v>163</v>
      </c>
      <c r="PAK123" s="1009" t="s">
        <v>163</v>
      </c>
      <c r="PAL123" s="1009" t="s">
        <v>163</v>
      </c>
      <c r="PAM123" s="1009" t="s">
        <v>163</v>
      </c>
      <c r="PAN123" s="1009" t="s">
        <v>163</v>
      </c>
      <c r="PAO123" s="1009" t="s">
        <v>163</v>
      </c>
      <c r="PAP123" s="1009" t="s">
        <v>163</v>
      </c>
      <c r="PAQ123" s="1009" t="s">
        <v>163</v>
      </c>
      <c r="PAR123" s="1009" t="s">
        <v>163</v>
      </c>
      <c r="PAS123" s="1009" t="s">
        <v>163</v>
      </c>
      <c r="PAT123" s="1009" t="s">
        <v>163</v>
      </c>
      <c r="PAU123" s="1009" t="s">
        <v>163</v>
      </c>
      <c r="PAV123" s="1009" t="s">
        <v>163</v>
      </c>
      <c r="PAW123" s="1009" t="s">
        <v>163</v>
      </c>
      <c r="PAX123" s="1009" t="s">
        <v>163</v>
      </c>
      <c r="PAY123" s="1009" t="s">
        <v>163</v>
      </c>
      <c r="PAZ123" s="1009" t="s">
        <v>163</v>
      </c>
      <c r="PBA123" s="1009" t="s">
        <v>163</v>
      </c>
      <c r="PBB123" s="1009" t="s">
        <v>163</v>
      </c>
      <c r="PBC123" s="1009" t="s">
        <v>163</v>
      </c>
      <c r="PBD123" s="1009" t="s">
        <v>163</v>
      </c>
      <c r="PBE123" s="1009" t="s">
        <v>163</v>
      </c>
      <c r="PBF123" s="1009" t="s">
        <v>163</v>
      </c>
      <c r="PBG123" s="1009" t="s">
        <v>163</v>
      </c>
      <c r="PBH123" s="1009" t="s">
        <v>163</v>
      </c>
      <c r="PBI123" s="1009" t="s">
        <v>163</v>
      </c>
      <c r="PBJ123" s="1009" t="s">
        <v>163</v>
      </c>
      <c r="PBK123" s="1009" t="s">
        <v>163</v>
      </c>
      <c r="PBL123" s="1009" t="s">
        <v>163</v>
      </c>
      <c r="PBM123" s="1009" t="s">
        <v>163</v>
      </c>
      <c r="PBN123" s="1009" t="s">
        <v>163</v>
      </c>
      <c r="PBO123" s="1009" t="s">
        <v>163</v>
      </c>
      <c r="PBP123" s="1009" t="s">
        <v>163</v>
      </c>
      <c r="PBQ123" s="1009" t="s">
        <v>163</v>
      </c>
      <c r="PBR123" s="1009" t="s">
        <v>163</v>
      </c>
      <c r="PBS123" s="1009" t="s">
        <v>163</v>
      </c>
      <c r="PBT123" s="1009" t="s">
        <v>163</v>
      </c>
      <c r="PBU123" s="1009" t="s">
        <v>163</v>
      </c>
      <c r="PBV123" s="1009" t="s">
        <v>163</v>
      </c>
      <c r="PBW123" s="1009" t="s">
        <v>163</v>
      </c>
      <c r="PBX123" s="1009" t="s">
        <v>163</v>
      </c>
      <c r="PBY123" s="1009" t="s">
        <v>163</v>
      </c>
      <c r="PBZ123" s="1009" t="s">
        <v>163</v>
      </c>
      <c r="PCA123" s="1009" t="s">
        <v>163</v>
      </c>
      <c r="PCB123" s="1009" t="s">
        <v>163</v>
      </c>
      <c r="PCC123" s="1009" t="s">
        <v>163</v>
      </c>
      <c r="PCD123" s="1009" t="s">
        <v>163</v>
      </c>
      <c r="PCE123" s="1009" t="s">
        <v>163</v>
      </c>
      <c r="PCF123" s="1009" t="s">
        <v>163</v>
      </c>
      <c r="PCG123" s="1009" t="s">
        <v>163</v>
      </c>
      <c r="PCH123" s="1009" t="s">
        <v>163</v>
      </c>
      <c r="PCI123" s="1009" t="s">
        <v>163</v>
      </c>
      <c r="PCJ123" s="1009" t="s">
        <v>163</v>
      </c>
      <c r="PCK123" s="1009" t="s">
        <v>163</v>
      </c>
      <c r="PCL123" s="1009" t="s">
        <v>163</v>
      </c>
      <c r="PCM123" s="1009" t="s">
        <v>163</v>
      </c>
      <c r="PCN123" s="1009" t="s">
        <v>163</v>
      </c>
      <c r="PCO123" s="1009" t="s">
        <v>163</v>
      </c>
      <c r="PCP123" s="1009" t="s">
        <v>163</v>
      </c>
      <c r="PCQ123" s="1009" t="s">
        <v>163</v>
      </c>
      <c r="PCR123" s="1009" t="s">
        <v>163</v>
      </c>
      <c r="PCS123" s="1009" t="s">
        <v>163</v>
      </c>
      <c r="PCT123" s="1009" t="s">
        <v>163</v>
      </c>
      <c r="PCU123" s="1009" t="s">
        <v>163</v>
      </c>
      <c r="PCV123" s="1009" t="s">
        <v>163</v>
      </c>
      <c r="PCW123" s="1009" t="s">
        <v>163</v>
      </c>
      <c r="PCX123" s="1009" t="s">
        <v>163</v>
      </c>
      <c r="PCY123" s="1009" t="s">
        <v>163</v>
      </c>
      <c r="PCZ123" s="1009" t="s">
        <v>163</v>
      </c>
      <c r="PDA123" s="1009" t="s">
        <v>163</v>
      </c>
      <c r="PDB123" s="1009" t="s">
        <v>163</v>
      </c>
      <c r="PDC123" s="1009" t="s">
        <v>163</v>
      </c>
      <c r="PDD123" s="1009" t="s">
        <v>163</v>
      </c>
      <c r="PDE123" s="1009" t="s">
        <v>163</v>
      </c>
      <c r="PDF123" s="1009" t="s">
        <v>163</v>
      </c>
      <c r="PDG123" s="1009" t="s">
        <v>163</v>
      </c>
      <c r="PDH123" s="1009" t="s">
        <v>163</v>
      </c>
      <c r="PDI123" s="1009" t="s">
        <v>163</v>
      </c>
      <c r="PDJ123" s="1009" t="s">
        <v>163</v>
      </c>
      <c r="PDK123" s="1009" t="s">
        <v>163</v>
      </c>
      <c r="PDL123" s="1009" t="s">
        <v>163</v>
      </c>
      <c r="PDM123" s="1009" t="s">
        <v>163</v>
      </c>
      <c r="PDN123" s="1009" t="s">
        <v>163</v>
      </c>
      <c r="PDO123" s="1009" t="s">
        <v>163</v>
      </c>
      <c r="PDP123" s="1009" t="s">
        <v>163</v>
      </c>
      <c r="PDQ123" s="1009" t="s">
        <v>163</v>
      </c>
      <c r="PDR123" s="1009" t="s">
        <v>163</v>
      </c>
      <c r="PDS123" s="1009" t="s">
        <v>163</v>
      </c>
      <c r="PDT123" s="1009" t="s">
        <v>163</v>
      </c>
      <c r="PDU123" s="1009" t="s">
        <v>163</v>
      </c>
      <c r="PDV123" s="1009" t="s">
        <v>163</v>
      </c>
      <c r="PDW123" s="1009" t="s">
        <v>163</v>
      </c>
      <c r="PDX123" s="1009" t="s">
        <v>163</v>
      </c>
      <c r="PDY123" s="1009" t="s">
        <v>163</v>
      </c>
      <c r="PDZ123" s="1009" t="s">
        <v>163</v>
      </c>
      <c r="PEA123" s="1009" t="s">
        <v>163</v>
      </c>
      <c r="PEB123" s="1009" t="s">
        <v>163</v>
      </c>
      <c r="PEC123" s="1009" t="s">
        <v>163</v>
      </c>
      <c r="PED123" s="1009" t="s">
        <v>163</v>
      </c>
      <c r="PEE123" s="1009" t="s">
        <v>163</v>
      </c>
      <c r="PEF123" s="1009" t="s">
        <v>163</v>
      </c>
      <c r="PEG123" s="1009" t="s">
        <v>163</v>
      </c>
      <c r="PEH123" s="1009" t="s">
        <v>163</v>
      </c>
      <c r="PEI123" s="1009" t="s">
        <v>163</v>
      </c>
      <c r="PEJ123" s="1009" t="s">
        <v>163</v>
      </c>
      <c r="PEK123" s="1009" t="s">
        <v>163</v>
      </c>
      <c r="PEL123" s="1009" t="s">
        <v>163</v>
      </c>
      <c r="PEM123" s="1009" t="s">
        <v>163</v>
      </c>
      <c r="PEN123" s="1009" t="s">
        <v>163</v>
      </c>
      <c r="PEO123" s="1009" t="s">
        <v>163</v>
      </c>
      <c r="PEP123" s="1009" t="s">
        <v>163</v>
      </c>
      <c r="PEQ123" s="1009" t="s">
        <v>163</v>
      </c>
      <c r="PER123" s="1009" t="s">
        <v>163</v>
      </c>
      <c r="PES123" s="1009" t="s">
        <v>163</v>
      </c>
      <c r="PET123" s="1009" t="s">
        <v>163</v>
      </c>
      <c r="PEU123" s="1009" t="s">
        <v>163</v>
      </c>
      <c r="PEV123" s="1009" t="s">
        <v>163</v>
      </c>
      <c r="PEW123" s="1009" t="s">
        <v>163</v>
      </c>
      <c r="PEX123" s="1009" t="s">
        <v>163</v>
      </c>
      <c r="PEY123" s="1009" t="s">
        <v>163</v>
      </c>
      <c r="PEZ123" s="1009" t="s">
        <v>163</v>
      </c>
      <c r="PFA123" s="1009" t="s">
        <v>163</v>
      </c>
      <c r="PFB123" s="1009" t="s">
        <v>163</v>
      </c>
      <c r="PFC123" s="1009" t="s">
        <v>163</v>
      </c>
      <c r="PFD123" s="1009" t="s">
        <v>163</v>
      </c>
      <c r="PFE123" s="1009" t="s">
        <v>163</v>
      </c>
      <c r="PFF123" s="1009" t="s">
        <v>163</v>
      </c>
      <c r="PFG123" s="1009" t="s">
        <v>163</v>
      </c>
      <c r="PFH123" s="1009" t="s">
        <v>163</v>
      </c>
      <c r="PFI123" s="1009" t="s">
        <v>163</v>
      </c>
      <c r="PFJ123" s="1009" t="s">
        <v>163</v>
      </c>
      <c r="PFK123" s="1009" t="s">
        <v>163</v>
      </c>
      <c r="PFL123" s="1009" t="s">
        <v>163</v>
      </c>
      <c r="PFM123" s="1009" t="s">
        <v>163</v>
      </c>
      <c r="PFN123" s="1009" t="s">
        <v>163</v>
      </c>
      <c r="PFO123" s="1009" t="s">
        <v>163</v>
      </c>
      <c r="PFP123" s="1009" t="s">
        <v>163</v>
      </c>
      <c r="PFQ123" s="1009" t="s">
        <v>163</v>
      </c>
      <c r="PFR123" s="1009" t="s">
        <v>163</v>
      </c>
      <c r="PFS123" s="1009" t="s">
        <v>163</v>
      </c>
      <c r="PFT123" s="1009" t="s">
        <v>163</v>
      </c>
      <c r="PFU123" s="1009" t="s">
        <v>163</v>
      </c>
      <c r="PFV123" s="1009" t="s">
        <v>163</v>
      </c>
      <c r="PFW123" s="1009" t="s">
        <v>163</v>
      </c>
      <c r="PFX123" s="1009" t="s">
        <v>163</v>
      </c>
      <c r="PFY123" s="1009" t="s">
        <v>163</v>
      </c>
      <c r="PFZ123" s="1009" t="s">
        <v>163</v>
      </c>
      <c r="PGA123" s="1009" t="s">
        <v>163</v>
      </c>
      <c r="PGB123" s="1009" t="s">
        <v>163</v>
      </c>
      <c r="PGC123" s="1009" t="s">
        <v>163</v>
      </c>
      <c r="PGD123" s="1009" t="s">
        <v>163</v>
      </c>
      <c r="PGE123" s="1009" t="s">
        <v>163</v>
      </c>
      <c r="PGF123" s="1009" t="s">
        <v>163</v>
      </c>
      <c r="PGG123" s="1009" t="s">
        <v>163</v>
      </c>
      <c r="PGH123" s="1009" t="s">
        <v>163</v>
      </c>
      <c r="PGI123" s="1009" t="s">
        <v>163</v>
      </c>
      <c r="PGJ123" s="1009" t="s">
        <v>163</v>
      </c>
      <c r="PGK123" s="1009" t="s">
        <v>163</v>
      </c>
      <c r="PGL123" s="1009" t="s">
        <v>163</v>
      </c>
      <c r="PGM123" s="1009" t="s">
        <v>163</v>
      </c>
      <c r="PGN123" s="1009" t="s">
        <v>163</v>
      </c>
      <c r="PGO123" s="1009" t="s">
        <v>163</v>
      </c>
      <c r="PGP123" s="1009" t="s">
        <v>163</v>
      </c>
      <c r="PGQ123" s="1009" t="s">
        <v>163</v>
      </c>
      <c r="PGR123" s="1009" t="s">
        <v>163</v>
      </c>
      <c r="PGS123" s="1009" t="s">
        <v>163</v>
      </c>
      <c r="PGT123" s="1009" t="s">
        <v>163</v>
      </c>
      <c r="PGU123" s="1009" t="s">
        <v>163</v>
      </c>
      <c r="PGV123" s="1009" t="s">
        <v>163</v>
      </c>
      <c r="PGW123" s="1009" t="s">
        <v>163</v>
      </c>
      <c r="PGX123" s="1009" t="s">
        <v>163</v>
      </c>
      <c r="PGY123" s="1009" t="s">
        <v>163</v>
      </c>
      <c r="PGZ123" s="1009" t="s">
        <v>163</v>
      </c>
      <c r="PHA123" s="1009" t="s">
        <v>163</v>
      </c>
      <c r="PHB123" s="1009" t="s">
        <v>163</v>
      </c>
      <c r="PHC123" s="1009" t="s">
        <v>163</v>
      </c>
      <c r="PHD123" s="1009" t="s">
        <v>163</v>
      </c>
      <c r="PHE123" s="1009" t="s">
        <v>163</v>
      </c>
      <c r="PHF123" s="1009" t="s">
        <v>163</v>
      </c>
      <c r="PHG123" s="1009" t="s">
        <v>163</v>
      </c>
      <c r="PHH123" s="1009" t="s">
        <v>163</v>
      </c>
      <c r="PHI123" s="1009" t="s">
        <v>163</v>
      </c>
      <c r="PHJ123" s="1009" t="s">
        <v>163</v>
      </c>
      <c r="PHK123" s="1009" t="s">
        <v>163</v>
      </c>
      <c r="PHL123" s="1009" t="s">
        <v>163</v>
      </c>
      <c r="PHM123" s="1009" t="s">
        <v>163</v>
      </c>
      <c r="PHN123" s="1009" t="s">
        <v>163</v>
      </c>
      <c r="PHO123" s="1009" t="s">
        <v>163</v>
      </c>
      <c r="PHP123" s="1009" t="s">
        <v>163</v>
      </c>
      <c r="PHQ123" s="1009" t="s">
        <v>163</v>
      </c>
      <c r="PHR123" s="1009" t="s">
        <v>163</v>
      </c>
      <c r="PHS123" s="1009" t="s">
        <v>163</v>
      </c>
      <c r="PHT123" s="1009" t="s">
        <v>163</v>
      </c>
      <c r="PHU123" s="1009" t="s">
        <v>163</v>
      </c>
      <c r="PHV123" s="1009" t="s">
        <v>163</v>
      </c>
      <c r="PHW123" s="1009" t="s">
        <v>163</v>
      </c>
      <c r="PHX123" s="1009" t="s">
        <v>163</v>
      </c>
      <c r="PHY123" s="1009" t="s">
        <v>163</v>
      </c>
      <c r="PHZ123" s="1009" t="s">
        <v>163</v>
      </c>
      <c r="PIA123" s="1009" t="s">
        <v>163</v>
      </c>
      <c r="PIB123" s="1009" t="s">
        <v>163</v>
      </c>
      <c r="PIC123" s="1009" t="s">
        <v>163</v>
      </c>
      <c r="PID123" s="1009" t="s">
        <v>163</v>
      </c>
      <c r="PIE123" s="1009" t="s">
        <v>163</v>
      </c>
      <c r="PIF123" s="1009" t="s">
        <v>163</v>
      </c>
      <c r="PIG123" s="1009" t="s">
        <v>163</v>
      </c>
      <c r="PIH123" s="1009" t="s">
        <v>163</v>
      </c>
      <c r="PII123" s="1009" t="s">
        <v>163</v>
      </c>
      <c r="PIJ123" s="1009" t="s">
        <v>163</v>
      </c>
      <c r="PIK123" s="1009" t="s">
        <v>163</v>
      </c>
      <c r="PIL123" s="1009" t="s">
        <v>163</v>
      </c>
      <c r="PIM123" s="1009" t="s">
        <v>163</v>
      </c>
      <c r="PIN123" s="1009" t="s">
        <v>163</v>
      </c>
      <c r="PIO123" s="1009" t="s">
        <v>163</v>
      </c>
      <c r="PIP123" s="1009" t="s">
        <v>163</v>
      </c>
      <c r="PIQ123" s="1009" t="s">
        <v>163</v>
      </c>
      <c r="PIR123" s="1009" t="s">
        <v>163</v>
      </c>
      <c r="PIS123" s="1009" t="s">
        <v>163</v>
      </c>
      <c r="PIT123" s="1009" t="s">
        <v>163</v>
      </c>
      <c r="PIU123" s="1009" t="s">
        <v>163</v>
      </c>
      <c r="PIV123" s="1009" t="s">
        <v>163</v>
      </c>
      <c r="PIW123" s="1009" t="s">
        <v>163</v>
      </c>
      <c r="PIX123" s="1009" t="s">
        <v>163</v>
      </c>
      <c r="PIY123" s="1009" t="s">
        <v>163</v>
      </c>
      <c r="PIZ123" s="1009" t="s">
        <v>163</v>
      </c>
      <c r="PJA123" s="1009" t="s">
        <v>163</v>
      </c>
      <c r="PJB123" s="1009" t="s">
        <v>163</v>
      </c>
      <c r="PJC123" s="1009" t="s">
        <v>163</v>
      </c>
      <c r="PJD123" s="1009" t="s">
        <v>163</v>
      </c>
      <c r="PJE123" s="1009" t="s">
        <v>163</v>
      </c>
      <c r="PJF123" s="1009" t="s">
        <v>163</v>
      </c>
      <c r="PJG123" s="1009" t="s">
        <v>163</v>
      </c>
      <c r="PJH123" s="1009" t="s">
        <v>163</v>
      </c>
      <c r="PJI123" s="1009" t="s">
        <v>163</v>
      </c>
      <c r="PJJ123" s="1009" t="s">
        <v>163</v>
      </c>
      <c r="PJK123" s="1009" t="s">
        <v>163</v>
      </c>
      <c r="PJL123" s="1009" t="s">
        <v>163</v>
      </c>
      <c r="PJM123" s="1009" t="s">
        <v>163</v>
      </c>
      <c r="PJN123" s="1009" t="s">
        <v>163</v>
      </c>
      <c r="PJO123" s="1009" t="s">
        <v>163</v>
      </c>
      <c r="PJP123" s="1009" t="s">
        <v>163</v>
      </c>
      <c r="PJQ123" s="1009" t="s">
        <v>163</v>
      </c>
      <c r="PJR123" s="1009" t="s">
        <v>163</v>
      </c>
      <c r="PJS123" s="1009" t="s">
        <v>163</v>
      </c>
      <c r="PJT123" s="1009" t="s">
        <v>163</v>
      </c>
      <c r="PJU123" s="1009" t="s">
        <v>163</v>
      </c>
      <c r="PJV123" s="1009" t="s">
        <v>163</v>
      </c>
      <c r="PJW123" s="1009" t="s">
        <v>163</v>
      </c>
      <c r="PJX123" s="1009" t="s">
        <v>163</v>
      </c>
      <c r="PJY123" s="1009" t="s">
        <v>163</v>
      </c>
      <c r="PJZ123" s="1009" t="s">
        <v>163</v>
      </c>
      <c r="PKA123" s="1009" t="s">
        <v>163</v>
      </c>
      <c r="PKB123" s="1009" t="s">
        <v>163</v>
      </c>
      <c r="PKC123" s="1009" t="s">
        <v>163</v>
      </c>
      <c r="PKD123" s="1009" t="s">
        <v>163</v>
      </c>
      <c r="PKE123" s="1009" t="s">
        <v>163</v>
      </c>
      <c r="PKF123" s="1009" t="s">
        <v>163</v>
      </c>
      <c r="PKG123" s="1009" t="s">
        <v>163</v>
      </c>
      <c r="PKH123" s="1009" t="s">
        <v>163</v>
      </c>
      <c r="PKI123" s="1009" t="s">
        <v>163</v>
      </c>
      <c r="PKJ123" s="1009" t="s">
        <v>163</v>
      </c>
      <c r="PKK123" s="1009" t="s">
        <v>163</v>
      </c>
      <c r="PKL123" s="1009" t="s">
        <v>163</v>
      </c>
      <c r="PKM123" s="1009" t="s">
        <v>163</v>
      </c>
      <c r="PKN123" s="1009" t="s">
        <v>163</v>
      </c>
      <c r="PKO123" s="1009" t="s">
        <v>163</v>
      </c>
      <c r="PKP123" s="1009" t="s">
        <v>163</v>
      </c>
      <c r="PKQ123" s="1009" t="s">
        <v>163</v>
      </c>
      <c r="PKR123" s="1009" t="s">
        <v>163</v>
      </c>
      <c r="PKS123" s="1009" t="s">
        <v>163</v>
      </c>
      <c r="PKT123" s="1009" t="s">
        <v>163</v>
      </c>
      <c r="PKU123" s="1009" t="s">
        <v>163</v>
      </c>
      <c r="PKV123" s="1009" t="s">
        <v>163</v>
      </c>
      <c r="PKW123" s="1009" t="s">
        <v>163</v>
      </c>
      <c r="PKX123" s="1009" t="s">
        <v>163</v>
      </c>
      <c r="PKY123" s="1009" t="s">
        <v>163</v>
      </c>
      <c r="PKZ123" s="1009" t="s">
        <v>163</v>
      </c>
      <c r="PLA123" s="1009" t="s">
        <v>163</v>
      </c>
      <c r="PLB123" s="1009" t="s">
        <v>163</v>
      </c>
      <c r="PLC123" s="1009" t="s">
        <v>163</v>
      </c>
      <c r="PLD123" s="1009" t="s">
        <v>163</v>
      </c>
      <c r="PLE123" s="1009" t="s">
        <v>163</v>
      </c>
      <c r="PLF123" s="1009" t="s">
        <v>163</v>
      </c>
      <c r="PLG123" s="1009" t="s">
        <v>163</v>
      </c>
      <c r="PLH123" s="1009" t="s">
        <v>163</v>
      </c>
      <c r="PLI123" s="1009" t="s">
        <v>163</v>
      </c>
      <c r="PLJ123" s="1009" t="s">
        <v>163</v>
      </c>
      <c r="PLK123" s="1009" t="s">
        <v>163</v>
      </c>
      <c r="PLL123" s="1009" t="s">
        <v>163</v>
      </c>
      <c r="PLM123" s="1009" t="s">
        <v>163</v>
      </c>
      <c r="PLN123" s="1009" t="s">
        <v>163</v>
      </c>
      <c r="PLO123" s="1009" t="s">
        <v>163</v>
      </c>
      <c r="PLP123" s="1009" t="s">
        <v>163</v>
      </c>
      <c r="PLQ123" s="1009" t="s">
        <v>163</v>
      </c>
      <c r="PLR123" s="1009" t="s">
        <v>163</v>
      </c>
      <c r="PLS123" s="1009" t="s">
        <v>163</v>
      </c>
      <c r="PLT123" s="1009" t="s">
        <v>163</v>
      </c>
      <c r="PLU123" s="1009" t="s">
        <v>163</v>
      </c>
      <c r="PLV123" s="1009" t="s">
        <v>163</v>
      </c>
      <c r="PLW123" s="1009" t="s">
        <v>163</v>
      </c>
      <c r="PLX123" s="1009" t="s">
        <v>163</v>
      </c>
      <c r="PLY123" s="1009" t="s">
        <v>163</v>
      </c>
      <c r="PLZ123" s="1009" t="s">
        <v>163</v>
      </c>
      <c r="PMA123" s="1009" t="s">
        <v>163</v>
      </c>
      <c r="PMB123" s="1009" t="s">
        <v>163</v>
      </c>
      <c r="PMC123" s="1009" t="s">
        <v>163</v>
      </c>
      <c r="PMD123" s="1009" t="s">
        <v>163</v>
      </c>
      <c r="PME123" s="1009" t="s">
        <v>163</v>
      </c>
      <c r="PMF123" s="1009" t="s">
        <v>163</v>
      </c>
      <c r="PMG123" s="1009" t="s">
        <v>163</v>
      </c>
      <c r="PMH123" s="1009" t="s">
        <v>163</v>
      </c>
      <c r="PMI123" s="1009" t="s">
        <v>163</v>
      </c>
      <c r="PMJ123" s="1009" t="s">
        <v>163</v>
      </c>
      <c r="PMK123" s="1009" t="s">
        <v>163</v>
      </c>
      <c r="PML123" s="1009" t="s">
        <v>163</v>
      </c>
      <c r="PMM123" s="1009" t="s">
        <v>163</v>
      </c>
      <c r="PMN123" s="1009" t="s">
        <v>163</v>
      </c>
      <c r="PMO123" s="1009" t="s">
        <v>163</v>
      </c>
      <c r="PMP123" s="1009" t="s">
        <v>163</v>
      </c>
      <c r="PMQ123" s="1009" t="s">
        <v>163</v>
      </c>
      <c r="PMR123" s="1009" t="s">
        <v>163</v>
      </c>
      <c r="PMS123" s="1009" t="s">
        <v>163</v>
      </c>
      <c r="PMT123" s="1009" t="s">
        <v>163</v>
      </c>
      <c r="PMU123" s="1009" t="s">
        <v>163</v>
      </c>
      <c r="PMV123" s="1009" t="s">
        <v>163</v>
      </c>
      <c r="PMW123" s="1009" t="s">
        <v>163</v>
      </c>
      <c r="PMX123" s="1009" t="s">
        <v>163</v>
      </c>
      <c r="PMY123" s="1009" t="s">
        <v>163</v>
      </c>
      <c r="PMZ123" s="1009" t="s">
        <v>163</v>
      </c>
      <c r="PNA123" s="1009" t="s">
        <v>163</v>
      </c>
      <c r="PNB123" s="1009" t="s">
        <v>163</v>
      </c>
      <c r="PNC123" s="1009" t="s">
        <v>163</v>
      </c>
      <c r="PND123" s="1009" t="s">
        <v>163</v>
      </c>
      <c r="PNE123" s="1009" t="s">
        <v>163</v>
      </c>
      <c r="PNF123" s="1009" t="s">
        <v>163</v>
      </c>
      <c r="PNG123" s="1009" t="s">
        <v>163</v>
      </c>
      <c r="PNH123" s="1009" t="s">
        <v>163</v>
      </c>
      <c r="PNI123" s="1009" t="s">
        <v>163</v>
      </c>
      <c r="PNJ123" s="1009" t="s">
        <v>163</v>
      </c>
      <c r="PNK123" s="1009" t="s">
        <v>163</v>
      </c>
      <c r="PNL123" s="1009" t="s">
        <v>163</v>
      </c>
      <c r="PNM123" s="1009" t="s">
        <v>163</v>
      </c>
      <c r="PNN123" s="1009" t="s">
        <v>163</v>
      </c>
      <c r="PNO123" s="1009" t="s">
        <v>163</v>
      </c>
      <c r="PNP123" s="1009" t="s">
        <v>163</v>
      </c>
      <c r="PNQ123" s="1009" t="s">
        <v>163</v>
      </c>
      <c r="PNR123" s="1009" t="s">
        <v>163</v>
      </c>
      <c r="PNS123" s="1009" t="s">
        <v>163</v>
      </c>
      <c r="PNT123" s="1009" t="s">
        <v>163</v>
      </c>
      <c r="PNU123" s="1009" t="s">
        <v>163</v>
      </c>
      <c r="PNV123" s="1009" t="s">
        <v>163</v>
      </c>
      <c r="PNW123" s="1009" t="s">
        <v>163</v>
      </c>
      <c r="PNX123" s="1009" t="s">
        <v>163</v>
      </c>
      <c r="PNY123" s="1009" t="s">
        <v>163</v>
      </c>
      <c r="PNZ123" s="1009" t="s">
        <v>163</v>
      </c>
      <c r="POA123" s="1009" t="s">
        <v>163</v>
      </c>
      <c r="POB123" s="1009" t="s">
        <v>163</v>
      </c>
      <c r="POC123" s="1009" t="s">
        <v>163</v>
      </c>
      <c r="POD123" s="1009" t="s">
        <v>163</v>
      </c>
      <c r="POE123" s="1009" t="s">
        <v>163</v>
      </c>
      <c r="POF123" s="1009" t="s">
        <v>163</v>
      </c>
      <c r="POG123" s="1009" t="s">
        <v>163</v>
      </c>
      <c r="POH123" s="1009" t="s">
        <v>163</v>
      </c>
      <c r="POI123" s="1009" t="s">
        <v>163</v>
      </c>
      <c r="POJ123" s="1009" t="s">
        <v>163</v>
      </c>
      <c r="POK123" s="1009" t="s">
        <v>163</v>
      </c>
      <c r="POL123" s="1009" t="s">
        <v>163</v>
      </c>
      <c r="POM123" s="1009" t="s">
        <v>163</v>
      </c>
      <c r="PON123" s="1009" t="s">
        <v>163</v>
      </c>
      <c r="POO123" s="1009" t="s">
        <v>163</v>
      </c>
      <c r="POP123" s="1009" t="s">
        <v>163</v>
      </c>
      <c r="POQ123" s="1009" t="s">
        <v>163</v>
      </c>
      <c r="POR123" s="1009" t="s">
        <v>163</v>
      </c>
      <c r="POS123" s="1009" t="s">
        <v>163</v>
      </c>
      <c r="POT123" s="1009" t="s">
        <v>163</v>
      </c>
      <c r="POU123" s="1009" t="s">
        <v>163</v>
      </c>
      <c r="POV123" s="1009" t="s">
        <v>163</v>
      </c>
      <c r="POW123" s="1009" t="s">
        <v>163</v>
      </c>
      <c r="POX123" s="1009" t="s">
        <v>163</v>
      </c>
      <c r="POY123" s="1009" t="s">
        <v>163</v>
      </c>
      <c r="POZ123" s="1009" t="s">
        <v>163</v>
      </c>
      <c r="PPA123" s="1009" t="s">
        <v>163</v>
      </c>
      <c r="PPB123" s="1009" t="s">
        <v>163</v>
      </c>
      <c r="PPC123" s="1009" t="s">
        <v>163</v>
      </c>
      <c r="PPD123" s="1009" t="s">
        <v>163</v>
      </c>
      <c r="PPE123" s="1009" t="s">
        <v>163</v>
      </c>
      <c r="PPF123" s="1009" t="s">
        <v>163</v>
      </c>
      <c r="PPG123" s="1009" t="s">
        <v>163</v>
      </c>
      <c r="PPH123" s="1009" t="s">
        <v>163</v>
      </c>
      <c r="PPI123" s="1009" t="s">
        <v>163</v>
      </c>
      <c r="PPJ123" s="1009" t="s">
        <v>163</v>
      </c>
      <c r="PPK123" s="1009" t="s">
        <v>163</v>
      </c>
      <c r="PPL123" s="1009" t="s">
        <v>163</v>
      </c>
      <c r="PPM123" s="1009" t="s">
        <v>163</v>
      </c>
      <c r="PPN123" s="1009" t="s">
        <v>163</v>
      </c>
      <c r="PPO123" s="1009" t="s">
        <v>163</v>
      </c>
      <c r="PPP123" s="1009" t="s">
        <v>163</v>
      </c>
      <c r="PPQ123" s="1009" t="s">
        <v>163</v>
      </c>
      <c r="PPR123" s="1009" t="s">
        <v>163</v>
      </c>
      <c r="PPS123" s="1009" t="s">
        <v>163</v>
      </c>
      <c r="PPT123" s="1009" t="s">
        <v>163</v>
      </c>
      <c r="PPU123" s="1009" t="s">
        <v>163</v>
      </c>
      <c r="PPV123" s="1009" t="s">
        <v>163</v>
      </c>
      <c r="PPW123" s="1009" t="s">
        <v>163</v>
      </c>
      <c r="PPX123" s="1009" t="s">
        <v>163</v>
      </c>
      <c r="PPY123" s="1009" t="s">
        <v>163</v>
      </c>
      <c r="PPZ123" s="1009" t="s">
        <v>163</v>
      </c>
      <c r="PQA123" s="1009" t="s">
        <v>163</v>
      </c>
      <c r="PQB123" s="1009" t="s">
        <v>163</v>
      </c>
      <c r="PQC123" s="1009" t="s">
        <v>163</v>
      </c>
      <c r="PQD123" s="1009" t="s">
        <v>163</v>
      </c>
      <c r="PQE123" s="1009" t="s">
        <v>163</v>
      </c>
      <c r="PQF123" s="1009" t="s">
        <v>163</v>
      </c>
      <c r="PQG123" s="1009" t="s">
        <v>163</v>
      </c>
      <c r="PQH123" s="1009" t="s">
        <v>163</v>
      </c>
      <c r="PQI123" s="1009" t="s">
        <v>163</v>
      </c>
      <c r="PQJ123" s="1009" t="s">
        <v>163</v>
      </c>
      <c r="PQK123" s="1009" t="s">
        <v>163</v>
      </c>
      <c r="PQL123" s="1009" t="s">
        <v>163</v>
      </c>
      <c r="PQM123" s="1009" t="s">
        <v>163</v>
      </c>
      <c r="PQN123" s="1009" t="s">
        <v>163</v>
      </c>
      <c r="PQO123" s="1009" t="s">
        <v>163</v>
      </c>
      <c r="PQP123" s="1009" t="s">
        <v>163</v>
      </c>
      <c r="PQQ123" s="1009" t="s">
        <v>163</v>
      </c>
      <c r="PQR123" s="1009" t="s">
        <v>163</v>
      </c>
      <c r="PQS123" s="1009" t="s">
        <v>163</v>
      </c>
      <c r="PQT123" s="1009" t="s">
        <v>163</v>
      </c>
      <c r="PQU123" s="1009" t="s">
        <v>163</v>
      </c>
      <c r="PQV123" s="1009" t="s">
        <v>163</v>
      </c>
      <c r="PQW123" s="1009" t="s">
        <v>163</v>
      </c>
      <c r="PQX123" s="1009" t="s">
        <v>163</v>
      </c>
      <c r="PQY123" s="1009" t="s">
        <v>163</v>
      </c>
      <c r="PQZ123" s="1009" t="s">
        <v>163</v>
      </c>
      <c r="PRA123" s="1009" t="s">
        <v>163</v>
      </c>
      <c r="PRB123" s="1009" t="s">
        <v>163</v>
      </c>
      <c r="PRC123" s="1009" t="s">
        <v>163</v>
      </c>
      <c r="PRD123" s="1009" t="s">
        <v>163</v>
      </c>
      <c r="PRE123" s="1009" t="s">
        <v>163</v>
      </c>
      <c r="PRF123" s="1009" t="s">
        <v>163</v>
      </c>
      <c r="PRG123" s="1009" t="s">
        <v>163</v>
      </c>
      <c r="PRH123" s="1009" t="s">
        <v>163</v>
      </c>
      <c r="PRI123" s="1009" t="s">
        <v>163</v>
      </c>
      <c r="PRJ123" s="1009" t="s">
        <v>163</v>
      </c>
      <c r="PRK123" s="1009" t="s">
        <v>163</v>
      </c>
      <c r="PRL123" s="1009" t="s">
        <v>163</v>
      </c>
      <c r="PRM123" s="1009" t="s">
        <v>163</v>
      </c>
      <c r="PRN123" s="1009" t="s">
        <v>163</v>
      </c>
      <c r="PRO123" s="1009" t="s">
        <v>163</v>
      </c>
      <c r="PRP123" s="1009" t="s">
        <v>163</v>
      </c>
      <c r="PRQ123" s="1009" t="s">
        <v>163</v>
      </c>
      <c r="PRR123" s="1009" t="s">
        <v>163</v>
      </c>
      <c r="PRS123" s="1009" t="s">
        <v>163</v>
      </c>
      <c r="PRT123" s="1009" t="s">
        <v>163</v>
      </c>
      <c r="PRU123" s="1009" t="s">
        <v>163</v>
      </c>
      <c r="PRV123" s="1009" t="s">
        <v>163</v>
      </c>
      <c r="PRW123" s="1009" t="s">
        <v>163</v>
      </c>
      <c r="PRX123" s="1009" t="s">
        <v>163</v>
      </c>
      <c r="PRY123" s="1009" t="s">
        <v>163</v>
      </c>
      <c r="PRZ123" s="1009" t="s">
        <v>163</v>
      </c>
      <c r="PSA123" s="1009" t="s">
        <v>163</v>
      </c>
      <c r="PSB123" s="1009" t="s">
        <v>163</v>
      </c>
      <c r="PSC123" s="1009" t="s">
        <v>163</v>
      </c>
      <c r="PSD123" s="1009" t="s">
        <v>163</v>
      </c>
      <c r="PSE123" s="1009" t="s">
        <v>163</v>
      </c>
      <c r="PSF123" s="1009" t="s">
        <v>163</v>
      </c>
      <c r="PSG123" s="1009" t="s">
        <v>163</v>
      </c>
      <c r="PSH123" s="1009" t="s">
        <v>163</v>
      </c>
      <c r="PSI123" s="1009" t="s">
        <v>163</v>
      </c>
      <c r="PSJ123" s="1009" t="s">
        <v>163</v>
      </c>
      <c r="PSK123" s="1009" t="s">
        <v>163</v>
      </c>
      <c r="PSL123" s="1009" t="s">
        <v>163</v>
      </c>
      <c r="PSM123" s="1009" t="s">
        <v>163</v>
      </c>
      <c r="PSN123" s="1009" t="s">
        <v>163</v>
      </c>
      <c r="PSO123" s="1009" t="s">
        <v>163</v>
      </c>
      <c r="PSP123" s="1009" t="s">
        <v>163</v>
      </c>
      <c r="PSQ123" s="1009" t="s">
        <v>163</v>
      </c>
      <c r="PSR123" s="1009" t="s">
        <v>163</v>
      </c>
      <c r="PSS123" s="1009" t="s">
        <v>163</v>
      </c>
      <c r="PST123" s="1009" t="s">
        <v>163</v>
      </c>
      <c r="PSU123" s="1009" t="s">
        <v>163</v>
      </c>
      <c r="PSV123" s="1009" t="s">
        <v>163</v>
      </c>
      <c r="PSW123" s="1009" t="s">
        <v>163</v>
      </c>
      <c r="PSX123" s="1009" t="s">
        <v>163</v>
      </c>
      <c r="PSY123" s="1009" t="s">
        <v>163</v>
      </c>
      <c r="PSZ123" s="1009" t="s">
        <v>163</v>
      </c>
      <c r="PTA123" s="1009" t="s">
        <v>163</v>
      </c>
      <c r="PTB123" s="1009" t="s">
        <v>163</v>
      </c>
      <c r="PTC123" s="1009" t="s">
        <v>163</v>
      </c>
      <c r="PTD123" s="1009" t="s">
        <v>163</v>
      </c>
      <c r="PTE123" s="1009" t="s">
        <v>163</v>
      </c>
      <c r="PTF123" s="1009" t="s">
        <v>163</v>
      </c>
      <c r="PTG123" s="1009" t="s">
        <v>163</v>
      </c>
      <c r="PTH123" s="1009" t="s">
        <v>163</v>
      </c>
      <c r="PTI123" s="1009" t="s">
        <v>163</v>
      </c>
      <c r="PTJ123" s="1009" t="s">
        <v>163</v>
      </c>
      <c r="PTK123" s="1009" t="s">
        <v>163</v>
      </c>
      <c r="PTL123" s="1009" t="s">
        <v>163</v>
      </c>
      <c r="PTM123" s="1009" t="s">
        <v>163</v>
      </c>
      <c r="PTN123" s="1009" t="s">
        <v>163</v>
      </c>
      <c r="PTO123" s="1009" t="s">
        <v>163</v>
      </c>
      <c r="PTP123" s="1009" t="s">
        <v>163</v>
      </c>
      <c r="PTQ123" s="1009" t="s">
        <v>163</v>
      </c>
      <c r="PTR123" s="1009" t="s">
        <v>163</v>
      </c>
      <c r="PTS123" s="1009" t="s">
        <v>163</v>
      </c>
      <c r="PTT123" s="1009" t="s">
        <v>163</v>
      </c>
      <c r="PTU123" s="1009" t="s">
        <v>163</v>
      </c>
      <c r="PTV123" s="1009" t="s">
        <v>163</v>
      </c>
      <c r="PTW123" s="1009" t="s">
        <v>163</v>
      </c>
      <c r="PTX123" s="1009" t="s">
        <v>163</v>
      </c>
      <c r="PTY123" s="1009" t="s">
        <v>163</v>
      </c>
      <c r="PTZ123" s="1009" t="s">
        <v>163</v>
      </c>
      <c r="PUA123" s="1009" t="s">
        <v>163</v>
      </c>
      <c r="PUB123" s="1009" t="s">
        <v>163</v>
      </c>
      <c r="PUC123" s="1009" t="s">
        <v>163</v>
      </c>
      <c r="PUD123" s="1009" t="s">
        <v>163</v>
      </c>
      <c r="PUE123" s="1009" t="s">
        <v>163</v>
      </c>
      <c r="PUF123" s="1009" t="s">
        <v>163</v>
      </c>
      <c r="PUG123" s="1009" t="s">
        <v>163</v>
      </c>
      <c r="PUH123" s="1009" t="s">
        <v>163</v>
      </c>
      <c r="PUI123" s="1009" t="s">
        <v>163</v>
      </c>
      <c r="PUJ123" s="1009" t="s">
        <v>163</v>
      </c>
      <c r="PUK123" s="1009" t="s">
        <v>163</v>
      </c>
      <c r="PUL123" s="1009" t="s">
        <v>163</v>
      </c>
      <c r="PUM123" s="1009" t="s">
        <v>163</v>
      </c>
      <c r="PUN123" s="1009" t="s">
        <v>163</v>
      </c>
      <c r="PUO123" s="1009" t="s">
        <v>163</v>
      </c>
      <c r="PUP123" s="1009" t="s">
        <v>163</v>
      </c>
      <c r="PUQ123" s="1009" t="s">
        <v>163</v>
      </c>
      <c r="PUR123" s="1009" t="s">
        <v>163</v>
      </c>
      <c r="PUS123" s="1009" t="s">
        <v>163</v>
      </c>
      <c r="PUT123" s="1009" t="s">
        <v>163</v>
      </c>
      <c r="PUU123" s="1009" t="s">
        <v>163</v>
      </c>
      <c r="PUV123" s="1009" t="s">
        <v>163</v>
      </c>
      <c r="PUW123" s="1009" t="s">
        <v>163</v>
      </c>
      <c r="PUX123" s="1009" t="s">
        <v>163</v>
      </c>
      <c r="PUY123" s="1009" t="s">
        <v>163</v>
      </c>
      <c r="PUZ123" s="1009" t="s">
        <v>163</v>
      </c>
      <c r="PVA123" s="1009" t="s">
        <v>163</v>
      </c>
      <c r="PVB123" s="1009" t="s">
        <v>163</v>
      </c>
      <c r="PVC123" s="1009" t="s">
        <v>163</v>
      </c>
      <c r="PVD123" s="1009" t="s">
        <v>163</v>
      </c>
      <c r="PVE123" s="1009" t="s">
        <v>163</v>
      </c>
      <c r="PVF123" s="1009" t="s">
        <v>163</v>
      </c>
      <c r="PVG123" s="1009" t="s">
        <v>163</v>
      </c>
      <c r="PVH123" s="1009" t="s">
        <v>163</v>
      </c>
      <c r="PVI123" s="1009" t="s">
        <v>163</v>
      </c>
      <c r="PVJ123" s="1009" t="s">
        <v>163</v>
      </c>
      <c r="PVK123" s="1009" t="s">
        <v>163</v>
      </c>
      <c r="PVL123" s="1009" t="s">
        <v>163</v>
      </c>
      <c r="PVM123" s="1009" t="s">
        <v>163</v>
      </c>
      <c r="PVN123" s="1009" t="s">
        <v>163</v>
      </c>
      <c r="PVO123" s="1009" t="s">
        <v>163</v>
      </c>
      <c r="PVP123" s="1009" t="s">
        <v>163</v>
      </c>
      <c r="PVQ123" s="1009" t="s">
        <v>163</v>
      </c>
      <c r="PVR123" s="1009" t="s">
        <v>163</v>
      </c>
      <c r="PVS123" s="1009" t="s">
        <v>163</v>
      </c>
      <c r="PVT123" s="1009" t="s">
        <v>163</v>
      </c>
      <c r="PVU123" s="1009" t="s">
        <v>163</v>
      </c>
      <c r="PVV123" s="1009" t="s">
        <v>163</v>
      </c>
      <c r="PVW123" s="1009" t="s">
        <v>163</v>
      </c>
      <c r="PVX123" s="1009" t="s">
        <v>163</v>
      </c>
      <c r="PVY123" s="1009" t="s">
        <v>163</v>
      </c>
      <c r="PVZ123" s="1009" t="s">
        <v>163</v>
      </c>
      <c r="PWA123" s="1009" t="s">
        <v>163</v>
      </c>
      <c r="PWB123" s="1009" t="s">
        <v>163</v>
      </c>
      <c r="PWC123" s="1009" t="s">
        <v>163</v>
      </c>
      <c r="PWD123" s="1009" t="s">
        <v>163</v>
      </c>
      <c r="PWE123" s="1009" t="s">
        <v>163</v>
      </c>
      <c r="PWF123" s="1009" t="s">
        <v>163</v>
      </c>
      <c r="PWG123" s="1009" t="s">
        <v>163</v>
      </c>
      <c r="PWH123" s="1009" t="s">
        <v>163</v>
      </c>
      <c r="PWI123" s="1009" t="s">
        <v>163</v>
      </c>
      <c r="PWJ123" s="1009" t="s">
        <v>163</v>
      </c>
      <c r="PWK123" s="1009" t="s">
        <v>163</v>
      </c>
      <c r="PWL123" s="1009" t="s">
        <v>163</v>
      </c>
      <c r="PWM123" s="1009" t="s">
        <v>163</v>
      </c>
      <c r="PWN123" s="1009" t="s">
        <v>163</v>
      </c>
      <c r="PWO123" s="1009" t="s">
        <v>163</v>
      </c>
      <c r="PWP123" s="1009" t="s">
        <v>163</v>
      </c>
      <c r="PWQ123" s="1009" t="s">
        <v>163</v>
      </c>
      <c r="PWR123" s="1009" t="s">
        <v>163</v>
      </c>
      <c r="PWS123" s="1009" t="s">
        <v>163</v>
      </c>
      <c r="PWT123" s="1009" t="s">
        <v>163</v>
      </c>
      <c r="PWU123" s="1009" t="s">
        <v>163</v>
      </c>
      <c r="PWV123" s="1009" t="s">
        <v>163</v>
      </c>
      <c r="PWW123" s="1009" t="s">
        <v>163</v>
      </c>
      <c r="PWX123" s="1009" t="s">
        <v>163</v>
      </c>
      <c r="PWY123" s="1009" t="s">
        <v>163</v>
      </c>
      <c r="PWZ123" s="1009" t="s">
        <v>163</v>
      </c>
      <c r="PXA123" s="1009" t="s">
        <v>163</v>
      </c>
      <c r="PXB123" s="1009" t="s">
        <v>163</v>
      </c>
      <c r="PXC123" s="1009" t="s">
        <v>163</v>
      </c>
      <c r="PXD123" s="1009" t="s">
        <v>163</v>
      </c>
      <c r="PXE123" s="1009" t="s">
        <v>163</v>
      </c>
      <c r="PXF123" s="1009" t="s">
        <v>163</v>
      </c>
      <c r="PXG123" s="1009" t="s">
        <v>163</v>
      </c>
      <c r="PXH123" s="1009" t="s">
        <v>163</v>
      </c>
      <c r="PXI123" s="1009" t="s">
        <v>163</v>
      </c>
      <c r="PXJ123" s="1009" t="s">
        <v>163</v>
      </c>
      <c r="PXK123" s="1009" t="s">
        <v>163</v>
      </c>
      <c r="PXL123" s="1009" t="s">
        <v>163</v>
      </c>
      <c r="PXM123" s="1009" t="s">
        <v>163</v>
      </c>
      <c r="PXN123" s="1009" t="s">
        <v>163</v>
      </c>
      <c r="PXO123" s="1009" t="s">
        <v>163</v>
      </c>
      <c r="PXP123" s="1009" t="s">
        <v>163</v>
      </c>
      <c r="PXQ123" s="1009" t="s">
        <v>163</v>
      </c>
      <c r="PXR123" s="1009" t="s">
        <v>163</v>
      </c>
      <c r="PXS123" s="1009" t="s">
        <v>163</v>
      </c>
      <c r="PXT123" s="1009" t="s">
        <v>163</v>
      </c>
      <c r="PXU123" s="1009" t="s">
        <v>163</v>
      </c>
      <c r="PXV123" s="1009" t="s">
        <v>163</v>
      </c>
      <c r="PXW123" s="1009" t="s">
        <v>163</v>
      </c>
      <c r="PXX123" s="1009" t="s">
        <v>163</v>
      </c>
      <c r="PXY123" s="1009" t="s">
        <v>163</v>
      </c>
      <c r="PXZ123" s="1009" t="s">
        <v>163</v>
      </c>
      <c r="PYA123" s="1009" t="s">
        <v>163</v>
      </c>
      <c r="PYB123" s="1009" t="s">
        <v>163</v>
      </c>
      <c r="PYC123" s="1009" t="s">
        <v>163</v>
      </c>
      <c r="PYD123" s="1009" t="s">
        <v>163</v>
      </c>
      <c r="PYE123" s="1009" t="s">
        <v>163</v>
      </c>
      <c r="PYF123" s="1009" t="s">
        <v>163</v>
      </c>
      <c r="PYG123" s="1009" t="s">
        <v>163</v>
      </c>
      <c r="PYH123" s="1009" t="s">
        <v>163</v>
      </c>
      <c r="PYI123" s="1009" t="s">
        <v>163</v>
      </c>
      <c r="PYJ123" s="1009" t="s">
        <v>163</v>
      </c>
      <c r="PYK123" s="1009" t="s">
        <v>163</v>
      </c>
      <c r="PYL123" s="1009" t="s">
        <v>163</v>
      </c>
      <c r="PYM123" s="1009" t="s">
        <v>163</v>
      </c>
      <c r="PYN123" s="1009" t="s">
        <v>163</v>
      </c>
      <c r="PYO123" s="1009" t="s">
        <v>163</v>
      </c>
      <c r="PYP123" s="1009" t="s">
        <v>163</v>
      </c>
      <c r="PYQ123" s="1009" t="s">
        <v>163</v>
      </c>
      <c r="PYR123" s="1009" t="s">
        <v>163</v>
      </c>
      <c r="PYS123" s="1009" t="s">
        <v>163</v>
      </c>
      <c r="PYT123" s="1009" t="s">
        <v>163</v>
      </c>
      <c r="PYU123" s="1009" t="s">
        <v>163</v>
      </c>
      <c r="PYV123" s="1009" t="s">
        <v>163</v>
      </c>
      <c r="PYW123" s="1009" t="s">
        <v>163</v>
      </c>
      <c r="PYX123" s="1009" t="s">
        <v>163</v>
      </c>
      <c r="PYY123" s="1009" t="s">
        <v>163</v>
      </c>
      <c r="PYZ123" s="1009" t="s">
        <v>163</v>
      </c>
      <c r="PZA123" s="1009" t="s">
        <v>163</v>
      </c>
      <c r="PZB123" s="1009" t="s">
        <v>163</v>
      </c>
      <c r="PZC123" s="1009" t="s">
        <v>163</v>
      </c>
      <c r="PZD123" s="1009" t="s">
        <v>163</v>
      </c>
      <c r="PZE123" s="1009" t="s">
        <v>163</v>
      </c>
      <c r="PZF123" s="1009" t="s">
        <v>163</v>
      </c>
      <c r="PZG123" s="1009" t="s">
        <v>163</v>
      </c>
      <c r="PZH123" s="1009" t="s">
        <v>163</v>
      </c>
      <c r="PZI123" s="1009" t="s">
        <v>163</v>
      </c>
      <c r="PZJ123" s="1009" t="s">
        <v>163</v>
      </c>
      <c r="PZK123" s="1009" t="s">
        <v>163</v>
      </c>
      <c r="PZL123" s="1009" t="s">
        <v>163</v>
      </c>
      <c r="PZM123" s="1009" t="s">
        <v>163</v>
      </c>
      <c r="PZN123" s="1009" t="s">
        <v>163</v>
      </c>
      <c r="PZO123" s="1009" t="s">
        <v>163</v>
      </c>
      <c r="PZP123" s="1009" t="s">
        <v>163</v>
      </c>
      <c r="PZQ123" s="1009" t="s">
        <v>163</v>
      </c>
      <c r="PZR123" s="1009" t="s">
        <v>163</v>
      </c>
      <c r="PZS123" s="1009" t="s">
        <v>163</v>
      </c>
      <c r="PZT123" s="1009" t="s">
        <v>163</v>
      </c>
      <c r="PZU123" s="1009" t="s">
        <v>163</v>
      </c>
      <c r="PZV123" s="1009" t="s">
        <v>163</v>
      </c>
      <c r="PZW123" s="1009" t="s">
        <v>163</v>
      </c>
      <c r="PZX123" s="1009" t="s">
        <v>163</v>
      </c>
      <c r="PZY123" s="1009" t="s">
        <v>163</v>
      </c>
      <c r="PZZ123" s="1009" t="s">
        <v>163</v>
      </c>
      <c r="QAA123" s="1009" t="s">
        <v>163</v>
      </c>
      <c r="QAB123" s="1009" t="s">
        <v>163</v>
      </c>
      <c r="QAC123" s="1009" t="s">
        <v>163</v>
      </c>
      <c r="QAD123" s="1009" t="s">
        <v>163</v>
      </c>
      <c r="QAE123" s="1009" t="s">
        <v>163</v>
      </c>
      <c r="QAF123" s="1009" t="s">
        <v>163</v>
      </c>
      <c r="QAG123" s="1009" t="s">
        <v>163</v>
      </c>
      <c r="QAH123" s="1009" t="s">
        <v>163</v>
      </c>
      <c r="QAI123" s="1009" t="s">
        <v>163</v>
      </c>
      <c r="QAJ123" s="1009" t="s">
        <v>163</v>
      </c>
      <c r="QAK123" s="1009" t="s">
        <v>163</v>
      </c>
      <c r="QAL123" s="1009" t="s">
        <v>163</v>
      </c>
      <c r="QAM123" s="1009" t="s">
        <v>163</v>
      </c>
      <c r="QAN123" s="1009" t="s">
        <v>163</v>
      </c>
      <c r="QAO123" s="1009" t="s">
        <v>163</v>
      </c>
      <c r="QAP123" s="1009" t="s">
        <v>163</v>
      </c>
      <c r="QAQ123" s="1009" t="s">
        <v>163</v>
      </c>
      <c r="QAR123" s="1009" t="s">
        <v>163</v>
      </c>
      <c r="QAS123" s="1009" t="s">
        <v>163</v>
      </c>
      <c r="QAT123" s="1009" t="s">
        <v>163</v>
      </c>
      <c r="QAU123" s="1009" t="s">
        <v>163</v>
      </c>
      <c r="QAV123" s="1009" t="s">
        <v>163</v>
      </c>
      <c r="QAW123" s="1009" t="s">
        <v>163</v>
      </c>
      <c r="QAX123" s="1009" t="s">
        <v>163</v>
      </c>
      <c r="QAY123" s="1009" t="s">
        <v>163</v>
      </c>
      <c r="QAZ123" s="1009" t="s">
        <v>163</v>
      </c>
      <c r="QBA123" s="1009" t="s">
        <v>163</v>
      </c>
      <c r="QBB123" s="1009" t="s">
        <v>163</v>
      </c>
      <c r="QBC123" s="1009" t="s">
        <v>163</v>
      </c>
      <c r="QBD123" s="1009" t="s">
        <v>163</v>
      </c>
      <c r="QBE123" s="1009" t="s">
        <v>163</v>
      </c>
      <c r="QBF123" s="1009" t="s">
        <v>163</v>
      </c>
      <c r="QBG123" s="1009" t="s">
        <v>163</v>
      </c>
      <c r="QBH123" s="1009" t="s">
        <v>163</v>
      </c>
      <c r="QBI123" s="1009" t="s">
        <v>163</v>
      </c>
      <c r="QBJ123" s="1009" t="s">
        <v>163</v>
      </c>
      <c r="QBK123" s="1009" t="s">
        <v>163</v>
      </c>
      <c r="QBL123" s="1009" t="s">
        <v>163</v>
      </c>
      <c r="QBM123" s="1009" t="s">
        <v>163</v>
      </c>
      <c r="QBN123" s="1009" t="s">
        <v>163</v>
      </c>
      <c r="QBO123" s="1009" t="s">
        <v>163</v>
      </c>
      <c r="QBP123" s="1009" t="s">
        <v>163</v>
      </c>
      <c r="QBQ123" s="1009" t="s">
        <v>163</v>
      </c>
      <c r="QBR123" s="1009" t="s">
        <v>163</v>
      </c>
      <c r="QBS123" s="1009" t="s">
        <v>163</v>
      </c>
      <c r="QBT123" s="1009" t="s">
        <v>163</v>
      </c>
      <c r="QBU123" s="1009" t="s">
        <v>163</v>
      </c>
      <c r="QBV123" s="1009" t="s">
        <v>163</v>
      </c>
      <c r="QBW123" s="1009" t="s">
        <v>163</v>
      </c>
      <c r="QBX123" s="1009" t="s">
        <v>163</v>
      </c>
      <c r="QBY123" s="1009" t="s">
        <v>163</v>
      </c>
      <c r="QBZ123" s="1009" t="s">
        <v>163</v>
      </c>
      <c r="QCA123" s="1009" t="s">
        <v>163</v>
      </c>
      <c r="QCB123" s="1009" t="s">
        <v>163</v>
      </c>
      <c r="QCC123" s="1009" t="s">
        <v>163</v>
      </c>
      <c r="QCD123" s="1009" t="s">
        <v>163</v>
      </c>
      <c r="QCE123" s="1009" t="s">
        <v>163</v>
      </c>
      <c r="QCF123" s="1009" t="s">
        <v>163</v>
      </c>
      <c r="QCG123" s="1009" t="s">
        <v>163</v>
      </c>
      <c r="QCH123" s="1009" t="s">
        <v>163</v>
      </c>
      <c r="QCI123" s="1009" t="s">
        <v>163</v>
      </c>
      <c r="QCJ123" s="1009" t="s">
        <v>163</v>
      </c>
      <c r="QCK123" s="1009" t="s">
        <v>163</v>
      </c>
      <c r="QCL123" s="1009" t="s">
        <v>163</v>
      </c>
      <c r="QCM123" s="1009" t="s">
        <v>163</v>
      </c>
      <c r="QCN123" s="1009" t="s">
        <v>163</v>
      </c>
      <c r="QCO123" s="1009" t="s">
        <v>163</v>
      </c>
      <c r="QCP123" s="1009" t="s">
        <v>163</v>
      </c>
      <c r="QCQ123" s="1009" t="s">
        <v>163</v>
      </c>
      <c r="QCR123" s="1009" t="s">
        <v>163</v>
      </c>
      <c r="QCS123" s="1009" t="s">
        <v>163</v>
      </c>
      <c r="QCT123" s="1009" t="s">
        <v>163</v>
      </c>
      <c r="QCU123" s="1009" t="s">
        <v>163</v>
      </c>
      <c r="QCV123" s="1009" t="s">
        <v>163</v>
      </c>
      <c r="QCW123" s="1009" t="s">
        <v>163</v>
      </c>
      <c r="QCX123" s="1009" t="s">
        <v>163</v>
      </c>
      <c r="QCY123" s="1009" t="s">
        <v>163</v>
      </c>
      <c r="QCZ123" s="1009" t="s">
        <v>163</v>
      </c>
      <c r="QDA123" s="1009" t="s">
        <v>163</v>
      </c>
      <c r="QDB123" s="1009" t="s">
        <v>163</v>
      </c>
      <c r="QDC123" s="1009" t="s">
        <v>163</v>
      </c>
      <c r="QDD123" s="1009" t="s">
        <v>163</v>
      </c>
      <c r="QDE123" s="1009" t="s">
        <v>163</v>
      </c>
      <c r="QDF123" s="1009" t="s">
        <v>163</v>
      </c>
      <c r="QDG123" s="1009" t="s">
        <v>163</v>
      </c>
      <c r="QDH123" s="1009" t="s">
        <v>163</v>
      </c>
      <c r="QDI123" s="1009" t="s">
        <v>163</v>
      </c>
      <c r="QDJ123" s="1009" t="s">
        <v>163</v>
      </c>
      <c r="QDK123" s="1009" t="s">
        <v>163</v>
      </c>
      <c r="QDL123" s="1009" t="s">
        <v>163</v>
      </c>
      <c r="QDM123" s="1009" t="s">
        <v>163</v>
      </c>
      <c r="QDN123" s="1009" t="s">
        <v>163</v>
      </c>
      <c r="QDO123" s="1009" t="s">
        <v>163</v>
      </c>
      <c r="QDP123" s="1009" t="s">
        <v>163</v>
      </c>
      <c r="QDQ123" s="1009" t="s">
        <v>163</v>
      </c>
      <c r="QDR123" s="1009" t="s">
        <v>163</v>
      </c>
      <c r="QDS123" s="1009" t="s">
        <v>163</v>
      </c>
      <c r="QDT123" s="1009" t="s">
        <v>163</v>
      </c>
      <c r="QDU123" s="1009" t="s">
        <v>163</v>
      </c>
      <c r="QDV123" s="1009" t="s">
        <v>163</v>
      </c>
      <c r="QDW123" s="1009" t="s">
        <v>163</v>
      </c>
      <c r="QDX123" s="1009" t="s">
        <v>163</v>
      </c>
      <c r="QDY123" s="1009" t="s">
        <v>163</v>
      </c>
      <c r="QDZ123" s="1009" t="s">
        <v>163</v>
      </c>
      <c r="QEA123" s="1009" t="s">
        <v>163</v>
      </c>
      <c r="QEB123" s="1009" t="s">
        <v>163</v>
      </c>
      <c r="QEC123" s="1009" t="s">
        <v>163</v>
      </c>
      <c r="QED123" s="1009" t="s">
        <v>163</v>
      </c>
      <c r="QEE123" s="1009" t="s">
        <v>163</v>
      </c>
      <c r="QEF123" s="1009" t="s">
        <v>163</v>
      </c>
      <c r="QEG123" s="1009" t="s">
        <v>163</v>
      </c>
      <c r="QEH123" s="1009" t="s">
        <v>163</v>
      </c>
      <c r="QEI123" s="1009" t="s">
        <v>163</v>
      </c>
      <c r="QEJ123" s="1009" t="s">
        <v>163</v>
      </c>
      <c r="QEK123" s="1009" t="s">
        <v>163</v>
      </c>
      <c r="QEL123" s="1009" t="s">
        <v>163</v>
      </c>
      <c r="QEM123" s="1009" t="s">
        <v>163</v>
      </c>
      <c r="QEN123" s="1009" t="s">
        <v>163</v>
      </c>
      <c r="QEO123" s="1009" t="s">
        <v>163</v>
      </c>
      <c r="QEP123" s="1009" t="s">
        <v>163</v>
      </c>
      <c r="QEQ123" s="1009" t="s">
        <v>163</v>
      </c>
      <c r="QER123" s="1009" t="s">
        <v>163</v>
      </c>
      <c r="QES123" s="1009" t="s">
        <v>163</v>
      </c>
      <c r="QET123" s="1009" t="s">
        <v>163</v>
      </c>
      <c r="QEU123" s="1009" t="s">
        <v>163</v>
      </c>
      <c r="QEV123" s="1009" t="s">
        <v>163</v>
      </c>
      <c r="QEW123" s="1009" t="s">
        <v>163</v>
      </c>
      <c r="QEX123" s="1009" t="s">
        <v>163</v>
      </c>
      <c r="QEY123" s="1009" t="s">
        <v>163</v>
      </c>
      <c r="QEZ123" s="1009" t="s">
        <v>163</v>
      </c>
      <c r="QFA123" s="1009" t="s">
        <v>163</v>
      </c>
      <c r="QFB123" s="1009" t="s">
        <v>163</v>
      </c>
      <c r="QFC123" s="1009" t="s">
        <v>163</v>
      </c>
      <c r="QFD123" s="1009" t="s">
        <v>163</v>
      </c>
      <c r="QFE123" s="1009" t="s">
        <v>163</v>
      </c>
      <c r="QFF123" s="1009" t="s">
        <v>163</v>
      </c>
      <c r="QFG123" s="1009" t="s">
        <v>163</v>
      </c>
      <c r="QFH123" s="1009" t="s">
        <v>163</v>
      </c>
      <c r="QFI123" s="1009" t="s">
        <v>163</v>
      </c>
      <c r="QFJ123" s="1009" t="s">
        <v>163</v>
      </c>
      <c r="QFK123" s="1009" t="s">
        <v>163</v>
      </c>
      <c r="QFL123" s="1009" t="s">
        <v>163</v>
      </c>
      <c r="QFM123" s="1009" t="s">
        <v>163</v>
      </c>
      <c r="QFN123" s="1009" t="s">
        <v>163</v>
      </c>
      <c r="QFO123" s="1009" t="s">
        <v>163</v>
      </c>
      <c r="QFP123" s="1009" t="s">
        <v>163</v>
      </c>
      <c r="QFQ123" s="1009" t="s">
        <v>163</v>
      </c>
      <c r="QFR123" s="1009" t="s">
        <v>163</v>
      </c>
      <c r="QFS123" s="1009" t="s">
        <v>163</v>
      </c>
      <c r="QFT123" s="1009" t="s">
        <v>163</v>
      </c>
      <c r="QFU123" s="1009" t="s">
        <v>163</v>
      </c>
      <c r="QFV123" s="1009" t="s">
        <v>163</v>
      </c>
      <c r="QFW123" s="1009" t="s">
        <v>163</v>
      </c>
      <c r="QFX123" s="1009" t="s">
        <v>163</v>
      </c>
      <c r="QFY123" s="1009" t="s">
        <v>163</v>
      </c>
      <c r="QFZ123" s="1009" t="s">
        <v>163</v>
      </c>
      <c r="QGA123" s="1009" t="s">
        <v>163</v>
      </c>
      <c r="QGB123" s="1009" t="s">
        <v>163</v>
      </c>
      <c r="QGC123" s="1009" t="s">
        <v>163</v>
      </c>
      <c r="QGD123" s="1009" t="s">
        <v>163</v>
      </c>
      <c r="QGE123" s="1009" t="s">
        <v>163</v>
      </c>
      <c r="QGF123" s="1009" t="s">
        <v>163</v>
      </c>
      <c r="QGG123" s="1009" t="s">
        <v>163</v>
      </c>
      <c r="QGH123" s="1009" t="s">
        <v>163</v>
      </c>
      <c r="QGI123" s="1009" t="s">
        <v>163</v>
      </c>
      <c r="QGJ123" s="1009" t="s">
        <v>163</v>
      </c>
      <c r="QGK123" s="1009" t="s">
        <v>163</v>
      </c>
      <c r="QGL123" s="1009" t="s">
        <v>163</v>
      </c>
      <c r="QGM123" s="1009" t="s">
        <v>163</v>
      </c>
      <c r="QGN123" s="1009" t="s">
        <v>163</v>
      </c>
      <c r="QGO123" s="1009" t="s">
        <v>163</v>
      </c>
      <c r="QGP123" s="1009" t="s">
        <v>163</v>
      </c>
      <c r="QGQ123" s="1009" t="s">
        <v>163</v>
      </c>
      <c r="QGR123" s="1009" t="s">
        <v>163</v>
      </c>
      <c r="QGS123" s="1009" t="s">
        <v>163</v>
      </c>
      <c r="QGT123" s="1009" t="s">
        <v>163</v>
      </c>
      <c r="QGU123" s="1009" t="s">
        <v>163</v>
      </c>
      <c r="QGV123" s="1009" t="s">
        <v>163</v>
      </c>
      <c r="QGW123" s="1009" t="s">
        <v>163</v>
      </c>
      <c r="QGX123" s="1009" t="s">
        <v>163</v>
      </c>
      <c r="QGY123" s="1009" t="s">
        <v>163</v>
      </c>
      <c r="QGZ123" s="1009" t="s">
        <v>163</v>
      </c>
      <c r="QHA123" s="1009" t="s">
        <v>163</v>
      </c>
      <c r="QHB123" s="1009" t="s">
        <v>163</v>
      </c>
      <c r="QHC123" s="1009" t="s">
        <v>163</v>
      </c>
      <c r="QHD123" s="1009" t="s">
        <v>163</v>
      </c>
      <c r="QHE123" s="1009" t="s">
        <v>163</v>
      </c>
      <c r="QHF123" s="1009" t="s">
        <v>163</v>
      </c>
      <c r="QHG123" s="1009" t="s">
        <v>163</v>
      </c>
      <c r="QHH123" s="1009" t="s">
        <v>163</v>
      </c>
      <c r="QHI123" s="1009" t="s">
        <v>163</v>
      </c>
      <c r="QHJ123" s="1009" t="s">
        <v>163</v>
      </c>
      <c r="QHK123" s="1009" t="s">
        <v>163</v>
      </c>
      <c r="QHL123" s="1009" t="s">
        <v>163</v>
      </c>
      <c r="QHM123" s="1009" t="s">
        <v>163</v>
      </c>
      <c r="QHN123" s="1009" t="s">
        <v>163</v>
      </c>
      <c r="QHO123" s="1009" t="s">
        <v>163</v>
      </c>
      <c r="QHP123" s="1009" t="s">
        <v>163</v>
      </c>
      <c r="QHQ123" s="1009" t="s">
        <v>163</v>
      </c>
      <c r="QHR123" s="1009" t="s">
        <v>163</v>
      </c>
      <c r="QHS123" s="1009" t="s">
        <v>163</v>
      </c>
      <c r="QHT123" s="1009" t="s">
        <v>163</v>
      </c>
      <c r="QHU123" s="1009" t="s">
        <v>163</v>
      </c>
      <c r="QHV123" s="1009" t="s">
        <v>163</v>
      </c>
      <c r="QHW123" s="1009" t="s">
        <v>163</v>
      </c>
      <c r="QHX123" s="1009" t="s">
        <v>163</v>
      </c>
      <c r="QHY123" s="1009" t="s">
        <v>163</v>
      </c>
      <c r="QHZ123" s="1009" t="s">
        <v>163</v>
      </c>
      <c r="QIA123" s="1009" t="s">
        <v>163</v>
      </c>
      <c r="QIB123" s="1009" t="s">
        <v>163</v>
      </c>
      <c r="QIC123" s="1009" t="s">
        <v>163</v>
      </c>
      <c r="QID123" s="1009" t="s">
        <v>163</v>
      </c>
      <c r="QIE123" s="1009" t="s">
        <v>163</v>
      </c>
      <c r="QIF123" s="1009" t="s">
        <v>163</v>
      </c>
      <c r="QIG123" s="1009" t="s">
        <v>163</v>
      </c>
      <c r="QIH123" s="1009" t="s">
        <v>163</v>
      </c>
      <c r="QII123" s="1009" t="s">
        <v>163</v>
      </c>
      <c r="QIJ123" s="1009" t="s">
        <v>163</v>
      </c>
      <c r="QIK123" s="1009" t="s">
        <v>163</v>
      </c>
      <c r="QIL123" s="1009" t="s">
        <v>163</v>
      </c>
      <c r="QIM123" s="1009" t="s">
        <v>163</v>
      </c>
      <c r="QIN123" s="1009" t="s">
        <v>163</v>
      </c>
      <c r="QIO123" s="1009" t="s">
        <v>163</v>
      </c>
      <c r="QIP123" s="1009" t="s">
        <v>163</v>
      </c>
      <c r="QIQ123" s="1009" t="s">
        <v>163</v>
      </c>
      <c r="QIR123" s="1009" t="s">
        <v>163</v>
      </c>
      <c r="QIS123" s="1009" t="s">
        <v>163</v>
      </c>
      <c r="QIT123" s="1009" t="s">
        <v>163</v>
      </c>
      <c r="QIU123" s="1009" t="s">
        <v>163</v>
      </c>
      <c r="QIV123" s="1009" t="s">
        <v>163</v>
      </c>
      <c r="QIW123" s="1009" t="s">
        <v>163</v>
      </c>
      <c r="QIX123" s="1009" t="s">
        <v>163</v>
      </c>
      <c r="QIY123" s="1009" t="s">
        <v>163</v>
      </c>
      <c r="QIZ123" s="1009" t="s">
        <v>163</v>
      </c>
      <c r="QJA123" s="1009" t="s">
        <v>163</v>
      </c>
      <c r="QJB123" s="1009" t="s">
        <v>163</v>
      </c>
      <c r="QJC123" s="1009" t="s">
        <v>163</v>
      </c>
      <c r="QJD123" s="1009" t="s">
        <v>163</v>
      </c>
      <c r="QJE123" s="1009" t="s">
        <v>163</v>
      </c>
      <c r="QJF123" s="1009" t="s">
        <v>163</v>
      </c>
      <c r="QJG123" s="1009" t="s">
        <v>163</v>
      </c>
      <c r="QJH123" s="1009" t="s">
        <v>163</v>
      </c>
      <c r="QJI123" s="1009" t="s">
        <v>163</v>
      </c>
      <c r="QJJ123" s="1009" t="s">
        <v>163</v>
      </c>
      <c r="QJK123" s="1009" t="s">
        <v>163</v>
      </c>
      <c r="QJL123" s="1009" t="s">
        <v>163</v>
      </c>
      <c r="QJM123" s="1009" t="s">
        <v>163</v>
      </c>
      <c r="QJN123" s="1009" t="s">
        <v>163</v>
      </c>
      <c r="QJO123" s="1009" t="s">
        <v>163</v>
      </c>
      <c r="QJP123" s="1009" t="s">
        <v>163</v>
      </c>
      <c r="QJQ123" s="1009" t="s">
        <v>163</v>
      </c>
      <c r="QJR123" s="1009" t="s">
        <v>163</v>
      </c>
      <c r="QJS123" s="1009" t="s">
        <v>163</v>
      </c>
      <c r="QJT123" s="1009" t="s">
        <v>163</v>
      </c>
      <c r="QJU123" s="1009" t="s">
        <v>163</v>
      </c>
      <c r="QJV123" s="1009" t="s">
        <v>163</v>
      </c>
      <c r="QJW123" s="1009" t="s">
        <v>163</v>
      </c>
      <c r="QJX123" s="1009" t="s">
        <v>163</v>
      </c>
      <c r="QJY123" s="1009" t="s">
        <v>163</v>
      </c>
      <c r="QJZ123" s="1009" t="s">
        <v>163</v>
      </c>
      <c r="QKA123" s="1009" t="s">
        <v>163</v>
      </c>
      <c r="QKB123" s="1009" t="s">
        <v>163</v>
      </c>
      <c r="QKC123" s="1009" t="s">
        <v>163</v>
      </c>
      <c r="QKD123" s="1009" t="s">
        <v>163</v>
      </c>
      <c r="QKE123" s="1009" t="s">
        <v>163</v>
      </c>
      <c r="QKF123" s="1009" t="s">
        <v>163</v>
      </c>
      <c r="QKG123" s="1009" t="s">
        <v>163</v>
      </c>
      <c r="QKH123" s="1009" t="s">
        <v>163</v>
      </c>
      <c r="QKI123" s="1009" t="s">
        <v>163</v>
      </c>
      <c r="QKJ123" s="1009" t="s">
        <v>163</v>
      </c>
      <c r="QKK123" s="1009" t="s">
        <v>163</v>
      </c>
      <c r="QKL123" s="1009" t="s">
        <v>163</v>
      </c>
      <c r="QKM123" s="1009" t="s">
        <v>163</v>
      </c>
      <c r="QKN123" s="1009" t="s">
        <v>163</v>
      </c>
      <c r="QKO123" s="1009" t="s">
        <v>163</v>
      </c>
      <c r="QKP123" s="1009" t="s">
        <v>163</v>
      </c>
      <c r="QKQ123" s="1009" t="s">
        <v>163</v>
      </c>
      <c r="QKR123" s="1009" t="s">
        <v>163</v>
      </c>
      <c r="QKS123" s="1009" t="s">
        <v>163</v>
      </c>
      <c r="QKT123" s="1009" t="s">
        <v>163</v>
      </c>
      <c r="QKU123" s="1009" t="s">
        <v>163</v>
      </c>
      <c r="QKV123" s="1009" t="s">
        <v>163</v>
      </c>
      <c r="QKW123" s="1009" t="s">
        <v>163</v>
      </c>
      <c r="QKX123" s="1009" t="s">
        <v>163</v>
      </c>
      <c r="QKY123" s="1009" t="s">
        <v>163</v>
      </c>
      <c r="QKZ123" s="1009" t="s">
        <v>163</v>
      </c>
      <c r="QLA123" s="1009" t="s">
        <v>163</v>
      </c>
      <c r="QLB123" s="1009" t="s">
        <v>163</v>
      </c>
      <c r="QLC123" s="1009" t="s">
        <v>163</v>
      </c>
      <c r="QLD123" s="1009" t="s">
        <v>163</v>
      </c>
      <c r="QLE123" s="1009" t="s">
        <v>163</v>
      </c>
      <c r="QLF123" s="1009" t="s">
        <v>163</v>
      </c>
      <c r="QLG123" s="1009" t="s">
        <v>163</v>
      </c>
      <c r="QLH123" s="1009" t="s">
        <v>163</v>
      </c>
      <c r="QLI123" s="1009" t="s">
        <v>163</v>
      </c>
      <c r="QLJ123" s="1009" t="s">
        <v>163</v>
      </c>
      <c r="QLK123" s="1009" t="s">
        <v>163</v>
      </c>
      <c r="QLL123" s="1009" t="s">
        <v>163</v>
      </c>
      <c r="QLM123" s="1009" t="s">
        <v>163</v>
      </c>
      <c r="QLN123" s="1009" t="s">
        <v>163</v>
      </c>
      <c r="QLO123" s="1009" t="s">
        <v>163</v>
      </c>
      <c r="QLP123" s="1009" t="s">
        <v>163</v>
      </c>
      <c r="QLQ123" s="1009" t="s">
        <v>163</v>
      </c>
      <c r="QLR123" s="1009" t="s">
        <v>163</v>
      </c>
      <c r="QLS123" s="1009" t="s">
        <v>163</v>
      </c>
      <c r="QLT123" s="1009" t="s">
        <v>163</v>
      </c>
      <c r="QLU123" s="1009" t="s">
        <v>163</v>
      </c>
      <c r="QLV123" s="1009" t="s">
        <v>163</v>
      </c>
      <c r="QLW123" s="1009" t="s">
        <v>163</v>
      </c>
      <c r="QLX123" s="1009" t="s">
        <v>163</v>
      </c>
      <c r="QLY123" s="1009" t="s">
        <v>163</v>
      </c>
      <c r="QLZ123" s="1009" t="s">
        <v>163</v>
      </c>
      <c r="QMA123" s="1009" t="s">
        <v>163</v>
      </c>
      <c r="QMB123" s="1009" t="s">
        <v>163</v>
      </c>
      <c r="QMC123" s="1009" t="s">
        <v>163</v>
      </c>
      <c r="QMD123" s="1009" t="s">
        <v>163</v>
      </c>
      <c r="QME123" s="1009" t="s">
        <v>163</v>
      </c>
      <c r="QMF123" s="1009" t="s">
        <v>163</v>
      </c>
      <c r="QMG123" s="1009" t="s">
        <v>163</v>
      </c>
      <c r="QMH123" s="1009" t="s">
        <v>163</v>
      </c>
      <c r="QMI123" s="1009" t="s">
        <v>163</v>
      </c>
      <c r="QMJ123" s="1009" t="s">
        <v>163</v>
      </c>
      <c r="QMK123" s="1009" t="s">
        <v>163</v>
      </c>
      <c r="QML123" s="1009" t="s">
        <v>163</v>
      </c>
      <c r="QMM123" s="1009" t="s">
        <v>163</v>
      </c>
      <c r="QMN123" s="1009" t="s">
        <v>163</v>
      </c>
      <c r="QMO123" s="1009" t="s">
        <v>163</v>
      </c>
      <c r="QMP123" s="1009" t="s">
        <v>163</v>
      </c>
      <c r="QMQ123" s="1009" t="s">
        <v>163</v>
      </c>
      <c r="QMR123" s="1009" t="s">
        <v>163</v>
      </c>
      <c r="QMS123" s="1009" t="s">
        <v>163</v>
      </c>
      <c r="QMT123" s="1009" t="s">
        <v>163</v>
      </c>
      <c r="QMU123" s="1009" t="s">
        <v>163</v>
      </c>
      <c r="QMV123" s="1009" t="s">
        <v>163</v>
      </c>
      <c r="QMW123" s="1009" t="s">
        <v>163</v>
      </c>
      <c r="QMX123" s="1009" t="s">
        <v>163</v>
      </c>
      <c r="QMY123" s="1009" t="s">
        <v>163</v>
      </c>
      <c r="QMZ123" s="1009" t="s">
        <v>163</v>
      </c>
      <c r="QNA123" s="1009" t="s">
        <v>163</v>
      </c>
      <c r="QNB123" s="1009" t="s">
        <v>163</v>
      </c>
      <c r="QNC123" s="1009" t="s">
        <v>163</v>
      </c>
      <c r="QND123" s="1009" t="s">
        <v>163</v>
      </c>
      <c r="QNE123" s="1009" t="s">
        <v>163</v>
      </c>
      <c r="QNF123" s="1009" t="s">
        <v>163</v>
      </c>
      <c r="QNG123" s="1009" t="s">
        <v>163</v>
      </c>
      <c r="QNH123" s="1009" t="s">
        <v>163</v>
      </c>
      <c r="QNI123" s="1009" t="s">
        <v>163</v>
      </c>
      <c r="QNJ123" s="1009" t="s">
        <v>163</v>
      </c>
      <c r="QNK123" s="1009" t="s">
        <v>163</v>
      </c>
      <c r="QNL123" s="1009" t="s">
        <v>163</v>
      </c>
      <c r="QNM123" s="1009" t="s">
        <v>163</v>
      </c>
      <c r="QNN123" s="1009" t="s">
        <v>163</v>
      </c>
      <c r="QNO123" s="1009" t="s">
        <v>163</v>
      </c>
      <c r="QNP123" s="1009" t="s">
        <v>163</v>
      </c>
      <c r="QNQ123" s="1009" t="s">
        <v>163</v>
      </c>
      <c r="QNR123" s="1009" t="s">
        <v>163</v>
      </c>
      <c r="QNS123" s="1009" t="s">
        <v>163</v>
      </c>
      <c r="QNT123" s="1009" t="s">
        <v>163</v>
      </c>
      <c r="QNU123" s="1009" t="s">
        <v>163</v>
      </c>
      <c r="QNV123" s="1009" t="s">
        <v>163</v>
      </c>
      <c r="QNW123" s="1009" t="s">
        <v>163</v>
      </c>
      <c r="QNX123" s="1009" t="s">
        <v>163</v>
      </c>
      <c r="QNY123" s="1009" t="s">
        <v>163</v>
      </c>
      <c r="QNZ123" s="1009" t="s">
        <v>163</v>
      </c>
      <c r="QOA123" s="1009" t="s">
        <v>163</v>
      </c>
      <c r="QOB123" s="1009" t="s">
        <v>163</v>
      </c>
      <c r="QOC123" s="1009" t="s">
        <v>163</v>
      </c>
      <c r="QOD123" s="1009" t="s">
        <v>163</v>
      </c>
      <c r="QOE123" s="1009" t="s">
        <v>163</v>
      </c>
      <c r="QOF123" s="1009" t="s">
        <v>163</v>
      </c>
      <c r="QOG123" s="1009" t="s">
        <v>163</v>
      </c>
      <c r="QOH123" s="1009" t="s">
        <v>163</v>
      </c>
      <c r="QOI123" s="1009" t="s">
        <v>163</v>
      </c>
      <c r="QOJ123" s="1009" t="s">
        <v>163</v>
      </c>
      <c r="QOK123" s="1009" t="s">
        <v>163</v>
      </c>
      <c r="QOL123" s="1009" t="s">
        <v>163</v>
      </c>
      <c r="QOM123" s="1009" t="s">
        <v>163</v>
      </c>
      <c r="QON123" s="1009" t="s">
        <v>163</v>
      </c>
      <c r="QOO123" s="1009" t="s">
        <v>163</v>
      </c>
      <c r="QOP123" s="1009" t="s">
        <v>163</v>
      </c>
      <c r="QOQ123" s="1009" t="s">
        <v>163</v>
      </c>
      <c r="QOR123" s="1009" t="s">
        <v>163</v>
      </c>
      <c r="QOS123" s="1009" t="s">
        <v>163</v>
      </c>
      <c r="QOT123" s="1009" t="s">
        <v>163</v>
      </c>
      <c r="QOU123" s="1009" t="s">
        <v>163</v>
      </c>
      <c r="QOV123" s="1009" t="s">
        <v>163</v>
      </c>
      <c r="QOW123" s="1009" t="s">
        <v>163</v>
      </c>
      <c r="QOX123" s="1009" t="s">
        <v>163</v>
      </c>
      <c r="QOY123" s="1009" t="s">
        <v>163</v>
      </c>
      <c r="QOZ123" s="1009" t="s">
        <v>163</v>
      </c>
      <c r="QPA123" s="1009" t="s">
        <v>163</v>
      </c>
      <c r="QPB123" s="1009" t="s">
        <v>163</v>
      </c>
      <c r="QPC123" s="1009" t="s">
        <v>163</v>
      </c>
      <c r="QPD123" s="1009" t="s">
        <v>163</v>
      </c>
      <c r="QPE123" s="1009" t="s">
        <v>163</v>
      </c>
      <c r="QPF123" s="1009" t="s">
        <v>163</v>
      </c>
      <c r="QPG123" s="1009" t="s">
        <v>163</v>
      </c>
      <c r="QPH123" s="1009" t="s">
        <v>163</v>
      </c>
      <c r="QPI123" s="1009" t="s">
        <v>163</v>
      </c>
      <c r="QPJ123" s="1009" t="s">
        <v>163</v>
      </c>
      <c r="QPK123" s="1009" t="s">
        <v>163</v>
      </c>
      <c r="QPL123" s="1009" t="s">
        <v>163</v>
      </c>
      <c r="QPM123" s="1009" t="s">
        <v>163</v>
      </c>
      <c r="QPN123" s="1009" t="s">
        <v>163</v>
      </c>
      <c r="QPO123" s="1009" t="s">
        <v>163</v>
      </c>
      <c r="QPP123" s="1009" t="s">
        <v>163</v>
      </c>
      <c r="QPQ123" s="1009" t="s">
        <v>163</v>
      </c>
      <c r="QPR123" s="1009" t="s">
        <v>163</v>
      </c>
      <c r="QPS123" s="1009" t="s">
        <v>163</v>
      </c>
      <c r="QPT123" s="1009" t="s">
        <v>163</v>
      </c>
      <c r="QPU123" s="1009" t="s">
        <v>163</v>
      </c>
      <c r="QPV123" s="1009" t="s">
        <v>163</v>
      </c>
      <c r="QPW123" s="1009" t="s">
        <v>163</v>
      </c>
      <c r="QPX123" s="1009" t="s">
        <v>163</v>
      </c>
      <c r="QPY123" s="1009" t="s">
        <v>163</v>
      </c>
      <c r="QPZ123" s="1009" t="s">
        <v>163</v>
      </c>
      <c r="QQA123" s="1009" t="s">
        <v>163</v>
      </c>
      <c r="QQB123" s="1009" t="s">
        <v>163</v>
      </c>
      <c r="QQC123" s="1009" t="s">
        <v>163</v>
      </c>
      <c r="QQD123" s="1009" t="s">
        <v>163</v>
      </c>
      <c r="QQE123" s="1009" t="s">
        <v>163</v>
      </c>
      <c r="QQF123" s="1009" t="s">
        <v>163</v>
      </c>
      <c r="QQG123" s="1009" t="s">
        <v>163</v>
      </c>
      <c r="QQH123" s="1009" t="s">
        <v>163</v>
      </c>
      <c r="QQI123" s="1009" t="s">
        <v>163</v>
      </c>
      <c r="QQJ123" s="1009" t="s">
        <v>163</v>
      </c>
      <c r="QQK123" s="1009" t="s">
        <v>163</v>
      </c>
      <c r="QQL123" s="1009" t="s">
        <v>163</v>
      </c>
      <c r="QQM123" s="1009" t="s">
        <v>163</v>
      </c>
      <c r="QQN123" s="1009" t="s">
        <v>163</v>
      </c>
      <c r="QQO123" s="1009" t="s">
        <v>163</v>
      </c>
      <c r="QQP123" s="1009" t="s">
        <v>163</v>
      </c>
      <c r="QQQ123" s="1009" t="s">
        <v>163</v>
      </c>
      <c r="QQR123" s="1009" t="s">
        <v>163</v>
      </c>
      <c r="QQS123" s="1009" t="s">
        <v>163</v>
      </c>
      <c r="QQT123" s="1009" t="s">
        <v>163</v>
      </c>
      <c r="QQU123" s="1009" t="s">
        <v>163</v>
      </c>
      <c r="QQV123" s="1009" t="s">
        <v>163</v>
      </c>
      <c r="QQW123" s="1009" t="s">
        <v>163</v>
      </c>
      <c r="QQX123" s="1009" t="s">
        <v>163</v>
      </c>
      <c r="QQY123" s="1009" t="s">
        <v>163</v>
      </c>
      <c r="QQZ123" s="1009" t="s">
        <v>163</v>
      </c>
      <c r="QRA123" s="1009" t="s">
        <v>163</v>
      </c>
      <c r="QRB123" s="1009" t="s">
        <v>163</v>
      </c>
      <c r="QRC123" s="1009" t="s">
        <v>163</v>
      </c>
      <c r="QRD123" s="1009" t="s">
        <v>163</v>
      </c>
      <c r="QRE123" s="1009" t="s">
        <v>163</v>
      </c>
      <c r="QRF123" s="1009" t="s">
        <v>163</v>
      </c>
      <c r="QRG123" s="1009" t="s">
        <v>163</v>
      </c>
      <c r="QRH123" s="1009" t="s">
        <v>163</v>
      </c>
      <c r="QRI123" s="1009" t="s">
        <v>163</v>
      </c>
      <c r="QRJ123" s="1009" t="s">
        <v>163</v>
      </c>
      <c r="QRK123" s="1009" t="s">
        <v>163</v>
      </c>
      <c r="QRL123" s="1009" t="s">
        <v>163</v>
      </c>
      <c r="QRM123" s="1009" t="s">
        <v>163</v>
      </c>
      <c r="QRN123" s="1009" t="s">
        <v>163</v>
      </c>
      <c r="QRO123" s="1009" t="s">
        <v>163</v>
      </c>
      <c r="QRP123" s="1009" t="s">
        <v>163</v>
      </c>
      <c r="QRQ123" s="1009" t="s">
        <v>163</v>
      </c>
      <c r="QRR123" s="1009" t="s">
        <v>163</v>
      </c>
      <c r="QRS123" s="1009" t="s">
        <v>163</v>
      </c>
      <c r="QRT123" s="1009" t="s">
        <v>163</v>
      </c>
      <c r="QRU123" s="1009" t="s">
        <v>163</v>
      </c>
      <c r="QRV123" s="1009" t="s">
        <v>163</v>
      </c>
      <c r="QRW123" s="1009" t="s">
        <v>163</v>
      </c>
      <c r="QRX123" s="1009" t="s">
        <v>163</v>
      </c>
      <c r="QRY123" s="1009" t="s">
        <v>163</v>
      </c>
      <c r="QRZ123" s="1009" t="s">
        <v>163</v>
      </c>
      <c r="QSA123" s="1009" t="s">
        <v>163</v>
      </c>
      <c r="QSB123" s="1009" t="s">
        <v>163</v>
      </c>
      <c r="QSC123" s="1009" t="s">
        <v>163</v>
      </c>
      <c r="QSD123" s="1009" t="s">
        <v>163</v>
      </c>
      <c r="QSE123" s="1009" t="s">
        <v>163</v>
      </c>
      <c r="QSF123" s="1009" t="s">
        <v>163</v>
      </c>
      <c r="QSG123" s="1009" t="s">
        <v>163</v>
      </c>
      <c r="QSH123" s="1009" t="s">
        <v>163</v>
      </c>
      <c r="QSI123" s="1009" t="s">
        <v>163</v>
      </c>
      <c r="QSJ123" s="1009" t="s">
        <v>163</v>
      </c>
      <c r="QSK123" s="1009" t="s">
        <v>163</v>
      </c>
      <c r="QSL123" s="1009" t="s">
        <v>163</v>
      </c>
      <c r="QSM123" s="1009" t="s">
        <v>163</v>
      </c>
      <c r="QSN123" s="1009" t="s">
        <v>163</v>
      </c>
      <c r="QSO123" s="1009" t="s">
        <v>163</v>
      </c>
      <c r="QSP123" s="1009" t="s">
        <v>163</v>
      </c>
      <c r="QSQ123" s="1009" t="s">
        <v>163</v>
      </c>
      <c r="QSR123" s="1009" t="s">
        <v>163</v>
      </c>
      <c r="QSS123" s="1009" t="s">
        <v>163</v>
      </c>
      <c r="QST123" s="1009" t="s">
        <v>163</v>
      </c>
      <c r="QSU123" s="1009" t="s">
        <v>163</v>
      </c>
      <c r="QSV123" s="1009" t="s">
        <v>163</v>
      </c>
      <c r="QSW123" s="1009" t="s">
        <v>163</v>
      </c>
      <c r="QSX123" s="1009" t="s">
        <v>163</v>
      </c>
      <c r="QSY123" s="1009" t="s">
        <v>163</v>
      </c>
      <c r="QSZ123" s="1009" t="s">
        <v>163</v>
      </c>
      <c r="QTA123" s="1009" t="s">
        <v>163</v>
      </c>
      <c r="QTB123" s="1009" t="s">
        <v>163</v>
      </c>
      <c r="QTC123" s="1009" t="s">
        <v>163</v>
      </c>
      <c r="QTD123" s="1009" t="s">
        <v>163</v>
      </c>
      <c r="QTE123" s="1009" t="s">
        <v>163</v>
      </c>
      <c r="QTF123" s="1009" t="s">
        <v>163</v>
      </c>
      <c r="QTG123" s="1009" t="s">
        <v>163</v>
      </c>
      <c r="QTH123" s="1009" t="s">
        <v>163</v>
      </c>
      <c r="QTI123" s="1009" t="s">
        <v>163</v>
      </c>
      <c r="QTJ123" s="1009" t="s">
        <v>163</v>
      </c>
      <c r="QTK123" s="1009" t="s">
        <v>163</v>
      </c>
      <c r="QTL123" s="1009" t="s">
        <v>163</v>
      </c>
      <c r="QTM123" s="1009" t="s">
        <v>163</v>
      </c>
      <c r="QTN123" s="1009" t="s">
        <v>163</v>
      </c>
      <c r="QTO123" s="1009" t="s">
        <v>163</v>
      </c>
      <c r="QTP123" s="1009" t="s">
        <v>163</v>
      </c>
      <c r="QTQ123" s="1009" t="s">
        <v>163</v>
      </c>
      <c r="QTR123" s="1009" t="s">
        <v>163</v>
      </c>
      <c r="QTS123" s="1009" t="s">
        <v>163</v>
      </c>
      <c r="QTT123" s="1009" t="s">
        <v>163</v>
      </c>
      <c r="QTU123" s="1009" t="s">
        <v>163</v>
      </c>
      <c r="QTV123" s="1009" t="s">
        <v>163</v>
      </c>
      <c r="QTW123" s="1009" t="s">
        <v>163</v>
      </c>
      <c r="QTX123" s="1009" t="s">
        <v>163</v>
      </c>
      <c r="QTY123" s="1009" t="s">
        <v>163</v>
      </c>
      <c r="QTZ123" s="1009" t="s">
        <v>163</v>
      </c>
      <c r="QUA123" s="1009" t="s">
        <v>163</v>
      </c>
      <c r="QUB123" s="1009" t="s">
        <v>163</v>
      </c>
      <c r="QUC123" s="1009" t="s">
        <v>163</v>
      </c>
      <c r="QUD123" s="1009" t="s">
        <v>163</v>
      </c>
      <c r="QUE123" s="1009" t="s">
        <v>163</v>
      </c>
      <c r="QUF123" s="1009" t="s">
        <v>163</v>
      </c>
      <c r="QUG123" s="1009" t="s">
        <v>163</v>
      </c>
      <c r="QUH123" s="1009" t="s">
        <v>163</v>
      </c>
      <c r="QUI123" s="1009" t="s">
        <v>163</v>
      </c>
      <c r="QUJ123" s="1009" t="s">
        <v>163</v>
      </c>
      <c r="QUK123" s="1009" t="s">
        <v>163</v>
      </c>
      <c r="QUL123" s="1009" t="s">
        <v>163</v>
      </c>
      <c r="QUM123" s="1009" t="s">
        <v>163</v>
      </c>
      <c r="QUN123" s="1009" t="s">
        <v>163</v>
      </c>
      <c r="QUO123" s="1009" t="s">
        <v>163</v>
      </c>
      <c r="QUP123" s="1009" t="s">
        <v>163</v>
      </c>
      <c r="QUQ123" s="1009" t="s">
        <v>163</v>
      </c>
      <c r="QUR123" s="1009" t="s">
        <v>163</v>
      </c>
      <c r="QUS123" s="1009" t="s">
        <v>163</v>
      </c>
      <c r="QUT123" s="1009" t="s">
        <v>163</v>
      </c>
      <c r="QUU123" s="1009" t="s">
        <v>163</v>
      </c>
      <c r="QUV123" s="1009" t="s">
        <v>163</v>
      </c>
      <c r="QUW123" s="1009" t="s">
        <v>163</v>
      </c>
      <c r="QUX123" s="1009" t="s">
        <v>163</v>
      </c>
      <c r="QUY123" s="1009" t="s">
        <v>163</v>
      </c>
      <c r="QUZ123" s="1009" t="s">
        <v>163</v>
      </c>
      <c r="QVA123" s="1009" t="s">
        <v>163</v>
      </c>
      <c r="QVB123" s="1009" t="s">
        <v>163</v>
      </c>
      <c r="QVC123" s="1009" t="s">
        <v>163</v>
      </c>
      <c r="QVD123" s="1009" t="s">
        <v>163</v>
      </c>
      <c r="QVE123" s="1009" t="s">
        <v>163</v>
      </c>
      <c r="QVF123" s="1009" t="s">
        <v>163</v>
      </c>
      <c r="QVG123" s="1009" t="s">
        <v>163</v>
      </c>
      <c r="QVH123" s="1009" t="s">
        <v>163</v>
      </c>
      <c r="QVI123" s="1009" t="s">
        <v>163</v>
      </c>
      <c r="QVJ123" s="1009" t="s">
        <v>163</v>
      </c>
      <c r="QVK123" s="1009" t="s">
        <v>163</v>
      </c>
      <c r="QVL123" s="1009" t="s">
        <v>163</v>
      </c>
      <c r="QVM123" s="1009" t="s">
        <v>163</v>
      </c>
      <c r="QVN123" s="1009" t="s">
        <v>163</v>
      </c>
      <c r="QVO123" s="1009" t="s">
        <v>163</v>
      </c>
      <c r="QVP123" s="1009" t="s">
        <v>163</v>
      </c>
      <c r="QVQ123" s="1009" t="s">
        <v>163</v>
      </c>
      <c r="QVR123" s="1009" t="s">
        <v>163</v>
      </c>
      <c r="QVS123" s="1009" t="s">
        <v>163</v>
      </c>
      <c r="QVT123" s="1009" t="s">
        <v>163</v>
      </c>
      <c r="QVU123" s="1009" t="s">
        <v>163</v>
      </c>
      <c r="QVV123" s="1009" t="s">
        <v>163</v>
      </c>
      <c r="QVW123" s="1009" t="s">
        <v>163</v>
      </c>
      <c r="QVX123" s="1009" t="s">
        <v>163</v>
      </c>
      <c r="QVY123" s="1009" t="s">
        <v>163</v>
      </c>
      <c r="QVZ123" s="1009" t="s">
        <v>163</v>
      </c>
      <c r="QWA123" s="1009" t="s">
        <v>163</v>
      </c>
      <c r="QWB123" s="1009" t="s">
        <v>163</v>
      </c>
      <c r="QWC123" s="1009" t="s">
        <v>163</v>
      </c>
      <c r="QWD123" s="1009" t="s">
        <v>163</v>
      </c>
      <c r="QWE123" s="1009" t="s">
        <v>163</v>
      </c>
      <c r="QWF123" s="1009" t="s">
        <v>163</v>
      </c>
      <c r="QWG123" s="1009" t="s">
        <v>163</v>
      </c>
      <c r="QWH123" s="1009" t="s">
        <v>163</v>
      </c>
      <c r="QWI123" s="1009" t="s">
        <v>163</v>
      </c>
      <c r="QWJ123" s="1009" t="s">
        <v>163</v>
      </c>
      <c r="QWK123" s="1009" t="s">
        <v>163</v>
      </c>
      <c r="QWL123" s="1009" t="s">
        <v>163</v>
      </c>
      <c r="QWM123" s="1009" t="s">
        <v>163</v>
      </c>
      <c r="QWN123" s="1009" t="s">
        <v>163</v>
      </c>
      <c r="QWO123" s="1009" t="s">
        <v>163</v>
      </c>
      <c r="QWP123" s="1009" t="s">
        <v>163</v>
      </c>
      <c r="QWQ123" s="1009" t="s">
        <v>163</v>
      </c>
      <c r="QWR123" s="1009" t="s">
        <v>163</v>
      </c>
      <c r="QWS123" s="1009" t="s">
        <v>163</v>
      </c>
      <c r="QWT123" s="1009" t="s">
        <v>163</v>
      </c>
      <c r="QWU123" s="1009" t="s">
        <v>163</v>
      </c>
      <c r="QWV123" s="1009" t="s">
        <v>163</v>
      </c>
      <c r="QWW123" s="1009" t="s">
        <v>163</v>
      </c>
      <c r="QWX123" s="1009" t="s">
        <v>163</v>
      </c>
      <c r="QWY123" s="1009" t="s">
        <v>163</v>
      </c>
      <c r="QWZ123" s="1009" t="s">
        <v>163</v>
      </c>
      <c r="QXA123" s="1009" t="s">
        <v>163</v>
      </c>
      <c r="QXB123" s="1009" t="s">
        <v>163</v>
      </c>
      <c r="QXC123" s="1009" t="s">
        <v>163</v>
      </c>
      <c r="QXD123" s="1009" t="s">
        <v>163</v>
      </c>
      <c r="QXE123" s="1009" t="s">
        <v>163</v>
      </c>
      <c r="QXF123" s="1009" t="s">
        <v>163</v>
      </c>
      <c r="QXG123" s="1009" t="s">
        <v>163</v>
      </c>
      <c r="QXH123" s="1009" t="s">
        <v>163</v>
      </c>
      <c r="QXI123" s="1009" t="s">
        <v>163</v>
      </c>
      <c r="QXJ123" s="1009" t="s">
        <v>163</v>
      </c>
      <c r="QXK123" s="1009" t="s">
        <v>163</v>
      </c>
      <c r="QXL123" s="1009" t="s">
        <v>163</v>
      </c>
      <c r="QXM123" s="1009" t="s">
        <v>163</v>
      </c>
      <c r="QXN123" s="1009" t="s">
        <v>163</v>
      </c>
      <c r="QXO123" s="1009" t="s">
        <v>163</v>
      </c>
      <c r="QXP123" s="1009" t="s">
        <v>163</v>
      </c>
      <c r="QXQ123" s="1009" t="s">
        <v>163</v>
      </c>
      <c r="QXR123" s="1009" t="s">
        <v>163</v>
      </c>
      <c r="QXS123" s="1009" t="s">
        <v>163</v>
      </c>
      <c r="QXT123" s="1009" t="s">
        <v>163</v>
      </c>
      <c r="QXU123" s="1009" t="s">
        <v>163</v>
      </c>
      <c r="QXV123" s="1009" t="s">
        <v>163</v>
      </c>
      <c r="QXW123" s="1009" t="s">
        <v>163</v>
      </c>
      <c r="QXX123" s="1009" t="s">
        <v>163</v>
      </c>
      <c r="QXY123" s="1009" t="s">
        <v>163</v>
      </c>
      <c r="QXZ123" s="1009" t="s">
        <v>163</v>
      </c>
      <c r="QYA123" s="1009" t="s">
        <v>163</v>
      </c>
      <c r="QYB123" s="1009" t="s">
        <v>163</v>
      </c>
      <c r="QYC123" s="1009" t="s">
        <v>163</v>
      </c>
      <c r="QYD123" s="1009" t="s">
        <v>163</v>
      </c>
      <c r="QYE123" s="1009" t="s">
        <v>163</v>
      </c>
      <c r="QYF123" s="1009" t="s">
        <v>163</v>
      </c>
      <c r="QYG123" s="1009" t="s">
        <v>163</v>
      </c>
      <c r="QYH123" s="1009" t="s">
        <v>163</v>
      </c>
      <c r="QYI123" s="1009" t="s">
        <v>163</v>
      </c>
      <c r="QYJ123" s="1009" t="s">
        <v>163</v>
      </c>
      <c r="QYK123" s="1009" t="s">
        <v>163</v>
      </c>
      <c r="QYL123" s="1009" t="s">
        <v>163</v>
      </c>
      <c r="QYM123" s="1009" t="s">
        <v>163</v>
      </c>
      <c r="QYN123" s="1009" t="s">
        <v>163</v>
      </c>
      <c r="QYO123" s="1009" t="s">
        <v>163</v>
      </c>
      <c r="QYP123" s="1009" t="s">
        <v>163</v>
      </c>
      <c r="QYQ123" s="1009" t="s">
        <v>163</v>
      </c>
      <c r="QYR123" s="1009" t="s">
        <v>163</v>
      </c>
      <c r="QYS123" s="1009" t="s">
        <v>163</v>
      </c>
      <c r="QYT123" s="1009" t="s">
        <v>163</v>
      </c>
      <c r="QYU123" s="1009" t="s">
        <v>163</v>
      </c>
      <c r="QYV123" s="1009" t="s">
        <v>163</v>
      </c>
      <c r="QYW123" s="1009" t="s">
        <v>163</v>
      </c>
      <c r="QYX123" s="1009" t="s">
        <v>163</v>
      </c>
      <c r="QYY123" s="1009" t="s">
        <v>163</v>
      </c>
      <c r="QYZ123" s="1009" t="s">
        <v>163</v>
      </c>
      <c r="QZA123" s="1009" t="s">
        <v>163</v>
      </c>
      <c r="QZB123" s="1009" t="s">
        <v>163</v>
      </c>
      <c r="QZC123" s="1009" t="s">
        <v>163</v>
      </c>
      <c r="QZD123" s="1009" t="s">
        <v>163</v>
      </c>
      <c r="QZE123" s="1009" t="s">
        <v>163</v>
      </c>
      <c r="QZF123" s="1009" t="s">
        <v>163</v>
      </c>
      <c r="QZG123" s="1009" t="s">
        <v>163</v>
      </c>
      <c r="QZH123" s="1009" t="s">
        <v>163</v>
      </c>
      <c r="QZI123" s="1009" t="s">
        <v>163</v>
      </c>
      <c r="QZJ123" s="1009" t="s">
        <v>163</v>
      </c>
      <c r="QZK123" s="1009" t="s">
        <v>163</v>
      </c>
      <c r="QZL123" s="1009" t="s">
        <v>163</v>
      </c>
      <c r="QZM123" s="1009" t="s">
        <v>163</v>
      </c>
      <c r="QZN123" s="1009" t="s">
        <v>163</v>
      </c>
      <c r="QZO123" s="1009" t="s">
        <v>163</v>
      </c>
      <c r="QZP123" s="1009" t="s">
        <v>163</v>
      </c>
      <c r="QZQ123" s="1009" t="s">
        <v>163</v>
      </c>
      <c r="QZR123" s="1009" t="s">
        <v>163</v>
      </c>
      <c r="QZS123" s="1009" t="s">
        <v>163</v>
      </c>
      <c r="QZT123" s="1009" t="s">
        <v>163</v>
      </c>
      <c r="QZU123" s="1009" t="s">
        <v>163</v>
      </c>
      <c r="QZV123" s="1009" t="s">
        <v>163</v>
      </c>
      <c r="QZW123" s="1009" t="s">
        <v>163</v>
      </c>
      <c r="QZX123" s="1009" t="s">
        <v>163</v>
      </c>
      <c r="QZY123" s="1009" t="s">
        <v>163</v>
      </c>
      <c r="QZZ123" s="1009" t="s">
        <v>163</v>
      </c>
      <c r="RAA123" s="1009" t="s">
        <v>163</v>
      </c>
      <c r="RAB123" s="1009" t="s">
        <v>163</v>
      </c>
      <c r="RAC123" s="1009" t="s">
        <v>163</v>
      </c>
      <c r="RAD123" s="1009" t="s">
        <v>163</v>
      </c>
      <c r="RAE123" s="1009" t="s">
        <v>163</v>
      </c>
      <c r="RAF123" s="1009" t="s">
        <v>163</v>
      </c>
      <c r="RAG123" s="1009" t="s">
        <v>163</v>
      </c>
      <c r="RAH123" s="1009" t="s">
        <v>163</v>
      </c>
      <c r="RAI123" s="1009" t="s">
        <v>163</v>
      </c>
      <c r="RAJ123" s="1009" t="s">
        <v>163</v>
      </c>
      <c r="RAK123" s="1009" t="s">
        <v>163</v>
      </c>
      <c r="RAL123" s="1009" t="s">
        <v>163</v>
      </c>
      <c r="RAM123" s="1009" t="s">
        <v>163</v>
      </c>
      <c r="RAN123" s="1009" t="s">
        <v>163</v>
      </c>
      <c r="RAO123" s="1009" t="s">
        <v>163</v>
      </c>
      <c r="RAP123" s="1009" t="s">
        <v>163</v>
      </c>
      <c r="RAQ123" s="1009" t="s">
        <v>163</v>
      </c>
      <c r="RAR123" s="1009" t="s">
        <v>163</v>
      </c>
      <c r="RAS123" s="1009" t="s">
        <v>163</v>
      </c>
      <c r="RAT123" s="1009" t="s">
        <v>163</v>
      </c>
      <c r="RAU123" s="1009" t="s">
        <v>163</v>
      </c>
      <c r="RAV123" s="1009" t="s">
        <v>163</v>
      </c>
      <c r="RAW123" s="1009" t="s">
        <v>163</v>
      </c>
      <c r="RAX123" s="1009" t="s">
        <v>163</v>
      </c>
      <c r="RAY123" s="1009" t="s">
        <v>163</v>
      </c>
      <c r="RAZ123" s="1009" t="s">
        <v>163</v>
      </c>
      <c r="RBA123" s="1009" t="s">
        <v>163</v>
      </c>
      <c r="RBB123" s="1009" t="s">
        <v>163</v>
      </c>
      <c r="RBC123" s="1009" t="s">
        <v>163</v>
      </c>
      <c r="RBD123" s="1009" t="s">
        <v>163</v>
      </c>
      <c r="RBE123" s="1009" t="s">
        <v>163</v>
      </c>
      <c r="RBF123" s="1009" t="s">
        <v>163</v>
      </c>
      <c r="RBG123" s="1009" t="s">
        <v>163</v>
      </c>
      <c r="RBH123" s="1009" t="s">
        <v>163</v>
      </c>
      <c r="RBI123" s="1009" t="s">
        <v>163</v>
      </c>
      <c r="RBJ123" s="1009" t="s">
        <v>163</v>
      </c>
      <c r="RBK123" s="1009" t="s">
        <v>163</v>
      </c>
      <c r="RBL123" s="1009" t="s">
        <v>163</v>
      </c>
      <c r="RBM123" s="1009" t="s">
        <v>163</v>
      </c>
      <c r="RBN123" s="1009" t="s">
        <v>163</v>
      </c>
      <c r="RBO123" s="1009" t="s">
        <v>163</v>
      </c>
      <c r="RBP123" s="1009" t="s">
        <v>163</v>
      </c>
      <c r="RBQ123" s="1009" t="s">
        <v>163</v>
      </c>
      <c r="RBR123" s="1009" t="s">
        <v>163</v>
      </c>
      <c r="RBS123" s="1009" t="s">
        <v>163</v>
      </c>
      <c r="RBT123" s="1009" t="s">
        <v>163</v>
      </c>
      <c r="RBU123" s="1009" t="s">
        <v>163</v>
      </c>
      <c r="RBV123" s="1009" t="s">
        <v>163</v>
      </c>
      <c r="RBW123" s="1009" t="s">
        <v>163</v>
      </c>
      <c r="RBX123" s="1009" t="s">
        <v>163</v>
      </c>
      <c r="RBY123" s="1009" t="s">
        <v>163</v>
      </c>
      <c r="RBZ123" s="1009" t="s">
        <v>163</v>
      </c>
      <c r="RCA123" s="1009" t="s">
        <v>163</v>
      </c>
      <c r="RCB123" s="1009" t="s">
        <v>163</v>
      </c>
      <c r="RCC123" s="1009" t="s">
        <v>163</v>
      </c>
      <c r="RCD123" s="1009" t="s">
        <v>163</v>
      </c>
      <c r="RCE123" s="1009" t="s">
        <v>163</v>
      </c>
      <c r="RCF123" s="1009" t="s">
        <v>163</v>
      </c>
      <c r="RCG123" s="1009" t="s">
        <v>163</v>
      </c>
      <c r="RCH123" s="1009" t="s">
        <v>163</v>
      </c>
      <c r="RCI123" s="1009" t="s">
        <v>163</v>
      </c>
      <c r="RCJ123" s="1009" t="s">
        <v>163</v>
      </c>
      <c r="RCK123" s="1009" t="s">
        <v>163</v>
      </c>
      <c r="RCL123" s="1009" t="s">
        <v>163</v>
      </c>
      <c r="RCM123" s="1009" t="s">
        <v>163</v>
      </c>
      <c r="RCN123" s="1009" t="s">
        <v>163</v>
      </c>
      <c r="RCO123" s="1009" t="s">
        <v>163</v>
      </c>
      <c r="RCP123" s="1009" t="s">
        <v>163</v>
      </c>
      <c r="RCQ123" s="1009" t="s">
        <v>163</v>
      </c>
      <c r="RCR123" s="1009" t="s">
        <v>163</v>
      </c>
      <c r="RCS123" s="1009" t="s">
        <v>163</v>
      </c>
      <c r="RCT123" s="1009" t="s">
        <v>163</v>
      </c>
      <c r="RCU123" s="1009" t="s">
        <v>163</v>
      </c>
      <c r="RCV123" s="1009" t="s">
        <v>163</v>
      </c>
      <c r="RCW123" s="1009" t="s">
        <v>163</v>
      </c>
      <c r="RCX123" s="1009" t="s">
        <v>163</v>
      </c>
      <c r="RCY123" s="1009" t="s">
        <v>163</v>
      </c>
      <c r="RCZ123" s="1009" t="s">
        <v>163</v>
      </c>
      <c r="RDA123" s="1009" t="s">
        <v>163</v>
      </c>
      <c r="RDB123" s="1009" t="s">
        <v>163</v>
      </c>
      <c r="RDC123" s="1009" t="s">
        <v>163</v>
      </c>
      <c r="RDD123" s="1009" t="s">
        <v>163</v>
      </c>
      <c r="RDE123" s="1009" t="s">
        <v>163</v>
      </c>
      <c r="RDF123" s="1009" t="s">
        <v>163</v>
      </c>
      <c r="RDG123" s="1009" t="s">
        <v>163</v>
      </c>
      <c r="RDH123" s="1009" t="s">
        <v>163</v>
      </c>
      <c r="RDI123" s="1009" t="s">
        <v>163</v>
      </c>
      <c r="RDJ123" s="1009" t="s">
        <v>163</v>
      </c>
      <c r="RDK123" s="1009" t="s">
        <v>163</v>
      </c>
      <c r="RDL123" s="1009" t="s">
        <v>163</v>
      </c>
      <c r="RDM123" s="1009" t="s">
        <v>163</v>
      </c>
      <c r="RDN123" s="1009" t="s">
        <v>163</v>
      </c>
      <c r="RDO123" s="1009" t="s">
        <v>163</v>
      </c>
      <c r="RDP123" s="1009" t="s">
        <v>163</v>
      </c>
      <c r="RDQ123" s="1009" t="s">
        <v>163</v>
      </c>
      <c r="RDR123" s="1009" t="s">
        <v>163</v>
      </c>
      <c r="RDS123" s="1009" t="s">
        <v>163</v>
      </c>
      <c r="RDT123" s="1009" t="s">
        <v>163</v>
      </c>
      <c r="RDU123" s="1009" t="s">
        <v>163</v>
      </c>
      <c r="RDV123" s="1009" t="s">
        <v>163</v>
      </c>
      <c r="RDW123" s="1009" t="s">
        <v>163</v>
      </c>
      <c r="RDX123" s="1009" t="s">
        <v>163</v>
      </c>
      <c r="RDY123" s="1009" t="s">
        <v>163</v>
      </c>
      <c r="RDZ123" s="1009" t="s">
        <v>163</v>
      </c>
      <c r="REA123" s="1009" t="s">
        <v>163</v>
      </c>
      <c r="REB123" s="1009" t="s">
        <v>163</v>
      </c>
      <c r="REC123" s="1009" t="s">
        <v>163</v>
      </c>
      <c r="RED123" s="1009" t="s">
        <v>163</v>
      </c>
      <c r="REE123" s="1009" t="s">
        <v>163</v>
      </c>
      <c r="REF123" s="1009" t="s">
        <v>163</v>
      </c>
      <c r="REG123" s="1009" t="s">
        <v>163</v>
      </c>
      <c r="REH123" s="1009" t="s">
        <v>163</v>
      </c>
      <c r="REI123" s="1009" t="s">
        <v>163</v>
      </c>
      <c r="REJ123" s="1009" t="s">
        <v>163</v>
      </c>
      <c r="REK123" s="1009" t="s">
        <v>163</v>
      </c>
      <c r="REL123" s="1009" t="s">
        <v>163</v>
      </c>
      <c r="REM123" s="1009" t="s">
        <v>163</v>
      </c>
      <c r="REN123" s="1009" t="s">
        <v>163</v>
      </c>
      <c r="REO123" s="1009" t="s">
        <v>163</v>
      </c>
      <c r="REP123" s="1009" t="s">
        <v>163</v>
      </c>
      <c r="REQ123" s="1009" t="s">
        <v>163</v>
      </c>
      <c r="RER123" s="1009" t="s">
        <v>163</v>
      </c>
      <c r="RES123" s="1009" t="s">
        <v>163</v>
      </c>
      <c r="RET123" s="1009" t="s">
        <v>163</v>
      </c>
      <c r="REU123" s="1009" t="s">
        <v>163</v>
      </c>
      <c r="REV123" s="1009" t="s">
        <v>163</v>
      </c>
      <c r="REW123" s="1009" t="s">
        <v>163</v>
      </c>
      <c r="REX123" s="1009" t="s">
        <v>163</v>
      </c>
      <c r="REY123" s="1009" t="s">
        <v>163</v>
      </c>
      <c r="REZ123" s="1009" t="s">
        <v>163</v>
      </c>
      <c r="RFA123" s="1009" t="s">
        <v>163</v>
      </c>
      <c r="RFB123" s="1009" t="s">
        <v>163</v>
      </c>
      <c r="RFC123" s="1009" t="s">
        <v>163</v>
      </c>
      <c r="RFD123" s="1009" t="s">
        <v>163</v>
      </c>
      <c r="RFE123" s="1009" t="s">
        <v>163</v>
      </c>
      <c r="RFF123" s="1009" t="s">
        <v>163</v>
      </c>
      <c r="RFG123" s="1009" t="s">
        <v>163</v>
      </c>
      <c r="RFH123" s="1009" t="s">
        <v>163</v>
      </c>
      <c r="RFI123" s="1009" t="s">
        <v>163</v>
      </c>
      <c r="RFJ123" s="1009" t="s">
        <v>163</v>
      </c>
      <c r="RFK123" s="1009" t="s">
        <v>163</v>
      </c>
      <c r="RFL123" s="1009" t="s">
        <v>163</v>
      </c>
      <c r="RFM123" s="1009" t="s">
        <v>163</v>
      </c>
      <c r="RFN123" s="1009" t="s">
        <v>163</v>
      </c>
      <c r="RFO123" s="1009" t="s">
        <v>163</v>
      </c>
      <c r="RFP123" s="1009" t="s">
        <v>163</v>
      </c>
      <c r="RFQ123" s="1009" t="s">
        <v>163</v>
      </c>
      <c r="RFR123" s="1009" t="s">
        <v>163</v>
      </c>
      <c r="RFS123" s="1009" t="s">
        <v>163</v>
      </c>
      <c r="RFT123" s="1009" t="s">
        <v>163</v>
      </c>
      <c r="RFU123" s="1009" t="s">
        <v>163</v>
      </c>
      <c r="RFV123" s="1009" t="s">
        <v>163</v>
      </c>
      <c r="RFW123" s="1009" t="s">
        <v>163</v>
      </c>
      <c r="RFX123" s="1009" t="s">
        <v>163</v>
      </c>
      <c r="RFY123" s="1009" t="s">
        <v>163</v>
      </c>
      <c r="RFZ123" s="1009" t="s">
        <v>163</v>
      </c>
      <c r="RGA123" s="1009" t="s">
        <v>163</v>
      </c>
      <c r="RGB123" s="1009" t="s">
        <v>163</v>
      </c>
      <c r="RGC123" s="1009" t="s">
        <v>163</v>
      </c>
      <c r="RGD123" s="1009" t="s">
        <v>163</v>
      </c>
      <c r="RGE123" s="1009" t="s">
        <v>163</v>
      </c>
      <c r="RGF123" s="1009" t="s">
        <v>163</v>
      </c>
      <c r="RGG123" s="1009" t="s">
        <v>163</v>
      </c>
      <c r="RGH123" s="1009" t="s">
        <v>163</v>
      </c>
      <c r="RGI123" s="1009" t="s">
        <v>163</v>
      </c>
      <c r="RGJ123" s="1009" t="s">
        <v>163</v>
      </c>
      <c r="RGK123" s="1009" t="s">
        <v>163</v>
      </c>
      <c r="RGL123" s="1009" t="s">
        <v>163</v>
      </c>
      <c r="RGM123" s="1009" t="s">
        <v>163</v>
      </c>
      <c r="RGN123" s="1009" t="s">
        <v>163</v>
      </c>
      <c r="RGO123" s="1009" t="s">
        <v>163</v>
      </c>
      <c r="RGP123" s="1009" t="s">
        <v>163</v>
      </c>
      <c r="RGQ123" s="1009" t="s">
        <v>163</v>
      </c>
      <c r="RGR123" s="1009" t="s">
        <v>163</v>
      </c>
      <c r="RGS123" s="1009" t="s">
        <v>163</v>
      </c>
      <c r="RGT123" s="1009" t="s">
        <v>163</v>
      </c>
      <c r="RGU123" s="1009" t="s">
        <v>163</v>
      </c>
      <c r="RGV123" s="1009" t="s">
        <v>163</v>
      </c>
      <c r="RGW123" s="1009" t="s">
        <v>163</v>
      </c>
      <c r="RGX123" s="1009" t="s">
        <v>163</v>
      </c>
      <c r="RGY123" s="1009" t="s">
        <v>163</v>
      </c>
      <c r="RGZ123" s="1009" t="s">
        <v>163</v>
      </c>
      <c r="RHA123" s="1009" t="s">
        <v>163</v>
      </c>
      <c r="RHB123" s="1009" t="s">
        <v>163</v>
      </c>
      <c r="RHC123" s="1009" t="s">
        <v>163</v>
      </c>
      <c r="RHD123" s="1009" t="s">
        <v>163</v>
      </c>
      <c r="RHE123" s="1009" t="s">
        <v>163</v>
      </c>
      <c r="RHF123" s="1009" t="s">
        <v>163</v>
      </c>
      <c r="RHG123" s="1009" t="s">
        <v>163</v>
      </c>
      <c r="RHH123" s="1009" t="s">
        <v>163</v>
      </c>
      <c r="RHI123" s="1009" t="s">
        <v>163</v>
      </c>
      <c r="RHJ123" s="1009" t="s">
        <v>163</v>
      </c>
      <c r="RHK123" s="1009" t="s">
        <v>163</v>
      </c>
      <c r="RHL123" s="1009" t="s">
        <v>163</v>
      </c>
      <c r="RHM123" s="1009" t="s">
        <v>163</v>
      </c>
      <c r="RHN123" s="1009" t="s">
        <v>163</v>
      </c>
      <c r="RHO123" s="1009" t="s">
        <v>163</v>
      </c>
      <c r="RHP123" s="1009" t="s">
        <v>163</v>
      </c>
      <c r="RHQ123" s="1009" t="s">
        <v>163</v>
      </c>
      <c r="RHR123" s="1009" t="s">
        <v>163</v>
      </c>
      <c r="RHS123" s="1009" t="s">
        <v>163</v>
      </c>
      <c r="RHT123" s="1009" t="s">
        <v>163</v>
      </c>
      <c r="RHU123" s="1009" t="s">
        <v>163</v>
      </c>
      <c r="RHV123" s="1009" t="s">
        <v>163</v>
      </c>
      <c r="RHW123" s="1009" t="s">
        <v>163</v>
      </c>
      <c r="RHX123" s="1009" t="s">
        <v>163</v>
      </c>
      <c r="RHY123" s="1009" t="s">
        <v>163</v>
      </c>
      <c r="RHZ123" s="1009" t="s">
        <v>163</v>
      </c>
      <c r="RIA123" s="1009" t="s">
        <v>163</v>
      </c>
      <c r="RIB123" s="1009" t="s">
        <v>163</v>
      </c>
      <c r="RIC123" s="1009" t="s">
        <v>163</v>
      </c>
      <c r="RID123" s="1009" t="s">
        <v>163</v>
      </c>
      <c r="RIE123" s="1009" t="s">
        <v>163</v>
      </c>
      <c r="RIF123" s="1009" t="s">
        <v>163</v>
      </c>
      <c r="RIG123" s="1009" t="s">
        <v>163</v>
      </c>
      <c r="RIH123" s="1009" t="s">
        <v>163</v>
      </c>
      <c r="RII123" s="1009" t="s">
        <v>163</v>
      </c>
      <c r="RIJ123" s="1009" t="s">
        <v>163</v>
      </c>
      <c r="RIK123" s="1009" t="s">
        <v>163</v>
      </c>
      <c r="RIL123" s="1009" t="s">
        <v>163</v>
      </c>
      <c r="RIM123" s="1009" t="s">
        <v>163</v>
      </c>
      <c r="RIN123" s="1009" t="s">
        <v>163</v>
      </c>
      <c r="RIO123" s="1009" t="s">
        <v>163</v>
      </c>
      <c r="RIP123" s="1009" t="s">
        <v>163</v>
      </c>
      <c r="RIQ123" s="1009" t="s">
        <v>163</v>
      </c>
      <c r="RIR123" s="1009" t="s">
        <v>163</v>
      </c>
      <c r="RIS123" s="1009" t="s">
        <v>163</v>
      </c>
      <c r="RIT123" s="1009" t="s">
        <v>163</v>
      </c>
      <c r="RIU123" s="1009" t="s">
        <v>163</v>
      </c>
      <c r="RIV123" s="1009" t="s">
        <v>163</v>
      </c>
      <c r="RIW123" s="1009" t="s">
        <v>163</v>
      </c>
      <c r="RIX123" s="1009" t="s">
        <v>163</v>
      </c>
      <c r="RIY123" s="1009" t="s">
        <v>163</v>
      </c>
      <c r="RIZ123" s="1009" t="s">
        <v>163</v>
      </c>
      <c r="RJA123" s="1009" t="s">
        <v>163</v>
      </c>
      <c r="RJB123" s="1009" t="s">
        <v>163</v>
      </c>
      <c r="RJC123" s="1009" t="s">
        <v>163</v>
      </c>
      <c r="RJD123" s="1009" t="s">
        <v>163</v>
      </c>
      <c r="RJE123" s="1009" t="s">
        <v>163</v>
      </c>
      <c r="RJF123" s="1009" t="s">
        <v>163</v>
      </c>
      <c r="RJG123" s="1009" t="s">
        <v>163</v>
      </c>
      <c r="RJH123" s="1009" t="s">
        <v>163</v>
      </c>
      <c r="RJI123" s="1009" t="s">
        <v>163</v>
      </c>
      <c r="RJJ123" s="1009" t="s">
        <v>163</v>
      </c>
      <c r="RJK123" s="1009" t="s">
        <v>163</v>
      </c>
      <c r="RJL123" s="1009" t="s">
        <v>163</v>
      </c>
      <c r="RJM123" s="1009" t="s">
        <v>163</v>
      </c>
      <c r="RJN123" s="1009" t="s">
        <v>163</v>
      </c>
      <c r="RJO123" s="1009" t="s">
        <v>163</v>
      </c>
      <c r="RJP123" s="1009" t="s">
        <v>163</v>
      </c>
      <c r="RJQ123" s="1009" t="s">
        <v>163</v>
      </c>
      <c r="RJR123" s="1009" t="s">
        <v>163</v>
      </c>
      <c r="RJS123" s="1009" t="s">
        <v>163</v>
      </c>
      <c r="RJT123" s="1009" t="s">
        <v>163</v>
      </c>
      <c r="RJU123" s="1009" t="s">
        <v>163</v>
      </c>
      <c r="RJV123" s="1009" t="s">
        <v>163</v>
      </c>
      <c r="RJW123" s="1009" t="s">
        <v>163</v>
      </c>
      <c r="RJX123" s="1009" t="s">
        <v>163</v>
      </c>
      <c r="RJY123" s="1009" t="s">
        <v>163</v>
      </c>
      <c r="RJZ123" s="1009" t="s">
        <v>163</v>
      </c>
      <c r="RKA123" s="1009" t="s">
        <v>163</v>
      </c>
      <c r="RKB123" s="1009" t="s">
        <v>163</v>
      </c>
      <c r="RKC123" s="1009" t="s">
        <v>163</v>
      </c>
      <c r="RKD123" s="1009" t="s">
        <v>163</v>
      </c>
      <c r="RKE123" s="1009" t="s">
        <v>163</v>
      </c>
      <c r="RKF123" s="1009" t="s">
        <v>163</v>
      </c>
      <c r="RKG123" s="1009" t="s">
        <v>163</v>
      </c>
      <c r="RKH123" s="1009" t="s">
        <v>163</v>
      </c>
      <c r="RKI123" s="1009" t="s">
        <v>163</v>
      </c>
      <c r="RKJ123" s="1009" t="s">
        <v>163</v>
      </c>
      <c r="RKK123" s="1009" t="s">
        <v>163</v>
      </c>
      <c r="RKL123" s="1009" t="s">
        <v>163</v>
      </c>
      <c r="RKM123" s="1009" t="s">
        <v>163</v>
      </c>
      <c r="RKN123" s="1009" t="s">
        <v>163</v>
      </c>
      <c r="RKO123" s="1009" t="s">
        <v>163</v>
      </c>
      <c r="RKP123" s="1009" t="s">
        <v>163</v>
      </c>
      <c r="RKQ123" s="1009" t="s">
        <v>163</v>
      </c>
      <c r="RKR123" s="1009" t="s">
        <v>163</v>
      </c>
      <c r="RKS123" s="1009" t="s">
        <v>163</v>
      </c>
      <c r="RKT123" s="1009" t="s">
        <v>163</v>
      </c>
      <c r="RKU123" s="1009" t="s">
        <v>163</v>
      </c>
      <c r="RKV123" s="1009" t="s">
        <v>163</v>
      </c>
      <c r="RKW123" s="1009" t="s">
        <v>163</v>
      </c>
      <c r="RKX123" s="1009" t="s">
        <v>163</v>
      </c>
      <c r="RKY123" s="1009" t="s">
        <v>163</v>
      </c>
      <c r="RKZ123" s="1009" t="s">
        <v>163</v>
      </c>
      <c r="RLA123" s="1009" t="s">
        <v>163</v>
      </c>
      <c r="RLB123" s="1009" t="s">
        <v>163</v>
      </c>
      <c r="RLC123" s="1009" t="s">
        <v>163</v>
      </c>
      <c r="RLD123" s="1009" t="s">
        <v>163</v>
      </c>
      <c r="RLE123" s="1009" t="s">
        <v>163</v>
      </c>
      <c r="RLF123" s="1009" t="s">
        <v>163</v>
      </c>
      <c r="RLG123" s="1009" t="s">
        <v>163</v>
      </c>
      <c r="RLH123" s="1009" t="s">
        <v>163</v>
      </c>
      <c r="RLI123" s="1009" t="s">
        <v>163</v>
      </c>
      <c r="RLJ123" s="1009" t="s">
        <v>163</v>
      </c>
      <c r="RLK123" s="1009" t="s">
        <v>163</v>
      </c>
      <c r="RLL123" s="1009" t="s">
        <v>163</v>
      </c>
      <c r="RLM123" s="1009" t="s">
        <v>163</v>
      </c>
      <c r="RLN123" s="1009" t="s">
        <v>163</v>
      </c>
      <c r="RLO123" s="1009" t="s">
        <v>163</v>
      </c>
      <c r="RLP123" s="1009" t="s">
        <v>163</v>
      </c>
      <c r="RLQ123" s="1009" t="s">
        <v>163</v>
      </c>
      <c r="RLR123" s="1009" t="s">
        <v>163</v>
      </c>
      <c r="RLS123" s="1009" t="s">
        <v>163</v>
      </c>
      <c r="RLT123" s="1009" t="s">
        <v>163</v>
      </c>
      <c r="RLU123" s="1009" t="s">
        <v>163</v>
      </c>
      <c r="RLV123" s="1009" t="s">
        <v>163</v>
      </c>
      <c r="RLW123" s="1009" t="s">
        <v>163</v>
      </c>
      <c r="RLX123" s="1009" t="s">
        <v>163</v>
      </c>
      <c r="RLY123" s="1009" t="s">
        <v>163</v>
      </c>
      <c r="RLZ123" s="1009" t="s">
        <v>163</v>
      </c>
      <c r="RMA123" s="1009" t="s">
        <v>163</v>
      </c>
      <c r="RMB123" s="1009" t="s">
        <v>163</v>
      </c>
      <c r="RMC123" s="1009" t="s">
        <v>163</v>
      </c>
      <c r="RMD123" s="1009" t="s">
        <v>163</v>
      </c>
      <c r="RME123" s="1009" t="s">
        <v>163</v>
      </c>
      <c r="RMF123" s="1009" t="s">
        <v>163</v>
      </c>
      <c r="RMG123" s="1009" t="s">
        <v>163</v>
      </c>
      <c r="RMH123" s="1009" t="s">
        <v>163</v>
      </c>
      <c r="RMI123" s="1009" t="s">
        <v>163</v>
      </c>
      <c r="RMJ123" s="1009" t="s">
        <v>163</v>
      </c>
      <c r="RMK123" s="1009" t="s">
        <v>163</v>
      </c>
      <c r="RML123" s="1009" t="s">
        <v>163</v>
      </c>
      <c r="RMM123" s="1009" t="s">
        <v>163</v>
      </c>
      <c r="RMN123" s="1009" t="s">
        <v>163</v>
      </c>
      <c r="RMO123" s="1009" t="s">
        <v>163</v>
      </c>
      <c r="RMP123" s="1009" t="s">
        <v>163</v>
      </c>
      <c r="RMQ123" s="1009" t="s">
        <v>163</v>
      </c>
      <c r="RMR123" s="1009" t="s">
        <v>163</v>
      </c>
      <c r="RMS123" s="1009" t="s">
        <v>163</v>
      </c>
      <c r="RMT123" s="1009" t="s">
        <v>163</v>
      </c>
      <c r="RMU123" s="1009" t="s">
        <v>163</v>
      </c>
      <c r="RMV123" s="1009" t="s">
        <v>163</v>
      </c>
      <c r="RMW123" s="1009" t="s">
        <v>163</v>
      </c>
      <c r="RMX123" s="1009" t="s">
        <v>163</v>
      </c>
      <c r="RMY123" s="1009" t="s">
        <v>163</v>
      </c>
      <c r="RMZ123" s="1009" t="s">
        <v>163</v>
      </c>
      <c r="RNA123" s="1009" t="s">
        <v>163</v>
      </c>
      <c r="RNB123" s="1009" t="s">
        <v>163</v>
      </c>
      <c r="RNC123" s="1009" t="s">
        <v>163</v>
      </c>
      <c r="RND123" s="1009" t="s">
        <v>163</v>
      </c>
      <c r="RNE123" s="1009" t="s">
        <v>163</v>
      </c>
      <c r="RNF123" s="1009" t="s">
        <v>163</v>
      </c>
      <c r="RNG123" s="1009" t="s">
        <v>163</v>
      </c>
      <c r="RNH123" s="1009" t="s">
        <v>163</v>
      </c>
      <c r="RNI123" s="1009" t="s">
        <v>163</v>
      </c>
      <c r="RNJ123" s="1009" t="s">
        <v>163</v>
      </c>
      <c r="RNK123" s="1009" t="s">
        <v>163</v>
      </c>
      <c r="RNL123" s="1009" t="s">
        <v>163</v>
      </c>
      <c r="RNM123" s="1009" t="s">
        <v>163</v>
      </c>
      <c r="RNN123" s="1009" t="s">
        <v>163</v>
      </c>
      <c r="RNO123" s="1009" t="s">
        <v>163</v>
      </c>
      <c r="RNP123" s="1009" t="s">
        <v>163</v>
      </c>
      <c r="RNQ123" s="1009" t="s">
        <v>163</v>
      </c>
      <c r="RNR123" s="1009" t="s">
        <v>163</v>
      </c>
      <c r="RNS123" s="1009" t="s">
        <v>163</v>
      </c>
      <c r="RNT123" s="1009" t="s">
        <v>163</v>
      </c>
      <c r="RNU123" s="1009" t="s">
        <v>163</v>
      </c>
      <c r="RNV123" s="1009" t="s">
        <v>163</v>
      </c>
      <c r="RNW123" s="1009" t="s">
        <v>163</v>
      </c>
      <c r="RNX123" s="1009" t="s">
        <v>163</v>
      </c>
      <c r="RNY123" s="1009" t="s">
        <v>163</v>
      </c>
      <c r="RNZ123" s="1009" t="s">
        <v>163</v>
      </c>
      <c r="ROA123" s="1009" t="s">
        <v>163</v>
      </c>
      <c r="ROB123" s="1009" t="s">
        <v>163</v>
      </c>
      <c r="ROC123" s="1009" t="s">
        <v>163</v>
      </c>
      <c r="ROD123" s="1009" t="s">
        <v>163</v>
      </c>
      <c r="ROE123" s="1009" t="s">
        <v>163</v>
      </c>
      <c r="ROF123" s="1009" t="s">
        <v>163</v>
      </c>
      <c r="ROG123" s="1009" t="s">
        <v>163</v>
      </c>
      <c r="ROH123" s="1009" t="s">
        <v>163</v>
      </c>
      <c r="ROI123" s="1009" t="s">
        <v>163</v>
      </c>
      <c r="ROJ123" s="1009" t="s">
        <v>163</v>
      </c>
      <c r="ROK123" s="1009" t="s">
        <v>163</v>
      </c>
      <c r="ROL123" s="1009" t="s">
        <v>163</v>
      </c>
      <c r="ROM123" s="1009" t="s">
        <v>163</v>
      </c>
      <c r="RON123" s="1009" t="s">
        <v>163</v>
      </c>
      <c r="ROO123" s="1009" t="s">
        <v>163</v>
      </c>
      <c r="ROP123" s="1009" t="s">
        <v>163</v>
      </c>
      <c r="ROQ123" s="1009" t="s">
        <v>163</v>
      </c>
      <c r="ROR123" s="1009" t="s">
        <v>163</v>
      </c>
      <c r="ROS123" s="1009" t="s">
        <v>163</v>
      </c>
      <c r="ROT123" s="1009" t="s">
        <v>163</v>
      </c>
      <c r="ROU123" s="1009" t="s">
        <v>163</v>
      </c>
      <c r="ROV123" s="1009" t="s">
        <v>163</v>
      </c>
      <c r="ROW123" s="1009" t="s">
        <v>163</v>
      </c>
      <c r="ROX123" s="1009" t="s">
        <v>163</v>
      </c>
      <c r="ROY123" s="1009" t="s">
        <v>163</v>
      </c>
      <c r="ROZ123" s="1009" t="s">
        <v>163</v>
      </c>
      <c r="RPA123" s="1009" t="s">
        <v>163</v>
      </c>
      <c r="RPB123" s="1009" t="s">
        <v>163</v>
      </c>
      <c r="RPC123" s="1009" t="s">
        <v>163</v>
      </c>
      <c r="RPD123" s="1009" t="s">
        <v>163</v>
      </c>
      <c r="RPE123" s="1009" t="s">
        <v>163</v>
      </c>
      <c r="RPF123" s="1009" t="s">
        <v>163</v>
      </c>
      <c r="RPG123" s="1009" t="s">
        <v>163</v>
      </c>
      <c r="RPH123" s="1009" t="s">
        <v>163</v>
      </c>
      <c r="RPI123" s="1009" t="s">
        <v>163</v>
      </c>
      <c r="RPJ123" s="1009" t="s">
        <v>163</v>
      </c>
      <c r="RPK123" s="1009" t="s">
        <v>163</v>
      </c>
      <c r="RPL123" s="1009" t="s">
        <v>163</v>
      </c>
      <c r="RPM123" s="1009" t="s">
        <v>163</v>
      </c>
      <c r="RPN123" s="1009" t="s">
        <v>163</v>
      </c>
      <c r="RPO123" s="1009" t="s">
        <v>163</v>
      </c>
      <c r="RPP123" s="1009" t="s">
        <v>163</v>
      </c>
      <c r="RPQ123" s="1009" t="s">
        <v>163</v>
      </c>
      <c r="RPR123" s="1009" t="s">
        <v>163</v>
      </c>
      <c r="RPS123" s="1009" t="s">
        <v>163</v>
      </c>
      <c r="RPT123" s="1009" t="s">
        <v>163</v>
      </c>
      <c r="RPU123" s="1009" t="s">
        <v>163</v>
      </c>
      <c r="RPV123" s="1009" t="s">
        <v>163</v>
      </c>
      <c r="RPW123" s="1009" t="s">
        <v>163</v>
      </c>
      <c r="RPX123" s="1009" t="s">
        <v>163</v>
      </c>
      <c r="RPY123" s="1009" t="s">
        <v>163</v>
      </c>
      <c r="RPZ123" s="1009" t="s">
        <v>163</v>
      </c>
      <c r="RQA123" s="1009" t="s">
        <v>163</v>
      </c>
      <c r="RQB123" s="1009" t="s">
        <v>163</v>
      </c>
      <c r="RQC123" s="1009" t="s">
        <v>163</v>
      </c>
      <c r="RQD123" s="1009" t="s">
        <v>163</v>
      </c>
      <c r="RQE123" s="1009" t="s">
        <v>163</v>
      </c>
      <c r="RQF123" s="1009" t="s">
        <v>163</v>
      </c>
      <c r="RQG123" s="1009" t="s">
        <v>163</v>
      </c>
      <c r="RQH123" s="1009" t="s">
        <v>163</v>
      </c>
      <c r="RQI123" s="1009" t="s">
        <v>163</v>
      </c>
      <c r="RQJ123" s="1009" t="s">
        <v>163</v>
      </c>
      <c r="RQK123" s="1009" t="s">
        <v>163</v>
      </c>
      <c r="RQL123" s="1009" t="s">
        <v>163</v>
      </c>
      <c r="RQM123" s="1009" t="s">
        <v>163</v>
      </c>
      <c r="RQN123" s="1009" t="s">
        <v>163</v>
      </c>
      <c r="RQO123" s="1009" t="s">
        <v>163</v>
      </c>
      <c r="RQP123" s="1009" t="s">
        <v>163</v>
      </c>
      <c r="RQQ123" s="1009" t="s">
        <v>163</v>
      </c>
      <c r="RQR123" s="1009" t="s">
        <v>163</v>
      </c>
      <c r="RQS123" s="1009" t="s">
        <v>163</v>
      </c>
      <c r="RQT123" s="1009" t="s">
        <v>163</v>
      </c>
      <c r="RQU123" s="1009" t="s">
        <v>163</v>
      </c>
      <c r="RQV123" s="1009" t="s">
        <v>163</v>
      </c>
      <c r="RQW123" s="1009" t="s">
        <v>163</v>
      </c>
      <c r="RQX123" s="1009" t="s">
        <v>163</v>
      </c>
      <c r="RQY123" s="1009" t="s">
        <v>163</v>
      </c>
      <c r="RQZ123" s="1009" t="s">
        <v>163</v>
      </c>
      <c r="RRA123" s="1009" t="s">
        <v>163</v>
      </c>
      <c r="RRB123" s="1009" t="s">
        <v>163</v>
      </c>
      <c r="RRC123" s="1009" t="s">
        <v>163</v>
      </c>
      <c r="RRD123" s="1009" t="s">
        <v>163</v>
      </c>
      <c r="RRE123" s="1009" t="s">
        <v>163</v>
      </c>
      <c r="RRF123" s="1009" t="s">
        <v>163</v>
      </c>
      <c r="RRG123" s="1009" t="s">
        <v>163</v>
      </c>
      <c r="RRH123" s="1009" t="s">
        <v>163</v>
      </c>
      <c r="RRI123" s="1009" t="s">
        <v>163</v>
      </c>
      <c r="RRJ123" s="1009" t="s">
        <v>163</v>
      </c>
      <c r="RRK123" s="1009" t="s">
        <v>163</v>
      </c>
      <c r="RRL123" s="1009" t="s">
        <v>163</v>
      </c>
      <c r="RRM123" s="1009" t="s">
        <v>163</v>
      </c>
      <c r="RRN123" s="1009" t="s">
        <v>163</v>
      </c>
      <c r="RRO123" s="1009" t="s">
        <v>163</v>
      </c>
      <c r="RRP123" s="1009" t="s">
        <v>163</v>
      </c>
      <c r="RRQ123" s="1009" t="s">
        <v>163</v>
      </c>
      <c r="RRR123" s="1009" t="s">
        <v>163</v>
      </c>
      <c r="RRS123" s="1009" t="s">
        <v>163</v>
      </c>
      <c r="RRT123" s="1009" t="s">
        <v>163</v>
      </c>
      <c r="RRU123" s="1009" t="s">
        <v>163</v>
      </c>
      <c r="RRV123" s="1009" t="s">
        <v>163</v>
      </c>
      <c r="RRW123" s="1009" t="s">
        <v>163</v>
      </c>
      <c r="RRX123" s="1009" t="s">
        <v>163</v>
      </c>
      <c r="RRY123" s="1009" t="s">
        <v>163</v>
      </c>
      <c r="RRZ123" s="1009" t="s">
        <v>163</v>
      </c>
      <c r="RSA123" s="1009" t="s">
        <v>163</v>
      </c>
      <c r="RSB123" s="1009" t="s">
        <v>163</v>
      </c>
      <c r="RSC123" s="1009" t="s">
        <v>163</v>
      </c>
      <c r="RSD123" s="1009" t="s">
        <v>163</v>
      </c>
      <c r="RSE123" s="1009" t="s">
        <v>163</v>
      </c>
      <c r="RSF123" s="1009" t="s">
        <v>163</v>
      </c>
      <c r="RSG123" s="1009" t="s">
        <v>163</v>
      </c>
      <c r="RSH123" s="1009" t="s">
        <v>163</v>
      </c>
      <c r="RSI123" s="1009" t="s">
        <v>163</v>
      </c>
      <c r="RSJ123" s="1009" t="s">
        <v>163</v>
      </c>
      <c r="RSK123" s="1009" t="s">
        <v>163</v>
      </c>
      <c r="RSL123" s="1009" t="s">
        <v>163</v>
      </c>
      <c r="RSM123" s="1009" t="s">
        <v>163</v>
      </c>
      <c r="RSN123" s="1009" t="s">
        <v>163</v>
      </c>
      <c r="RSO123" s="1009" t="s">
        <v>163</v>
      </c>
      <c r="RSP123" s="1009" t="s">
        <v>163</v>
      </c>
      <c r="RSQ123" s="1009" t="s">
        <v>163</v>
      </c>
      <c r="RSR123" s="1009" t="s">
        <v>163</v>
      </c>
      <c r="RSS123" s="1009" t="s">
        <v>163</v>
      </c>
      <c r="RST123" s="1009" t="s">
        <v>163</v>
      </c>
      <c r="RSU123" s="1009" t="s">
        <v>163</v>
      </c>
      <c r="RSV123" s="1009" t="s">
        <v>163</v>
      </c>
      <c r="RSW123" s="1009" t="s">
        <v>163</v>
      </c>
      <c r="RSX123" s="1009" t="s">
        <v>163</v>
      </c>
      <c r="RSY123" s="1009" t="s">
        <v>163</v>
      </c>
      <c r="RSZ123" s="1009" t="s">
        <v>163</v>
      </c>
      <c r="RTA123" s="1009" t="s">
        <v>163</v>
      </c>
      <c r="RTB123" s="1009" t="s">
        <v>163</v>
      </c>
      <c r="RTC123" s="1009" t="s">
        <v>163</v>
      </c>
      <c r="RTD123" s="1009" t="s">
        <v>163</v>
      </c>
      <c r="RTE123" s="1009" t="s">
        <v>163</v>
      </c>
      <c r="RTF123" s="1009" t="s">
        <v>163</v>
      </c>
      <c r="RTG123" s="1009" t="s">
        <v>163</v>
      </c>
      <c r="RTH123" s="1009" t="s">
        <v>163</v>
      </c>
      <c r="RTI123" s="1009" t="s">
        <v>163</v>
      </c>
      <c r="RTJ123" s="1009" t="s">
        <v>163</v>
      </c>
      <c r="RTK123" s="1009" t="s">
        <v>163</v>
      </c>
      <c r="RTL123" s="1009" t="s">
        <v>163</v>
      </c>
      <c r="RTM123" s="1009" t="s">
        <v>163</v>
      </c>
      <c r="RTN123" s="1009" t="s">
        <v>163</v>
      </c>
      <c r="RTO123" s="1009" t="s">
        <v>163</v>
      </c>
      <c r="RTP123" s="1009" t="s">
        <v>163</v>
      </c>
      <c r="RTQ123" s="1009" t="s">
        <v>163</v>
      </c>
      <c r="RTR123" s="1009" t="s">
        <v>163</v>
      </c>
      <c r="RTS123" s="1009" t="s">
        <v>163</v>
      </c>
      <c r="RTT123" s="1009" t="s">
        <v>163</v>
      </c>
      <c r="RTU123" s="1009" t="s">
        <v>163</v>
      </c>
      <c r="RTV123" s="1009" t="s">
        <v>163</v>
      </c>
      <c r="RTW123" s="1009" t="s">
        <v>163</v>
      </c>
      <c r="RTX123" s="1009" t="s">
        <v>163</v>
      </c>
      <c r="RTY123" s="1009" t="s">
        <v>163</v>
      </c>
      <c r="RTZ123" s="1009" t="s">
        <v>163</v>
      </c>
      <c r="RUA123" s="1009" t="s">
        <v>163</v>
      </c>
      <c r="RUB123" s="1009" t="s">
        <v>163</v>
      </c>
      <c r="RUC123" s="1009" t="s">
        <v>163</v>
      </c>
      <c r="RUD123" s="1009" t="s">
        <v>163</v>
      </c>
      <c r="RUE123" s="1009" t="s">
        <v>163</v>
      </c>
      <c r="RUF123" s="1009" t="s">
        <v>163</v>
      </c>
      <c r="RUG123" s="1009" t="s">
        <v>163</v>
      </c>
      <c r="RUH123" s="1009" t="s">
        <v>163</v>
      </c>
      <c r="RUI123" s="1009" t="s">
        <v>163</v>
      </c>
      <c r="RUJ123" s="1009" t="s">
        <v>163</v>
      </c>
      <c r="RUK123" s="1009" t="s">
        <v>163</v>
      </c>
      <c r="RUL123" s="1009" t="s">
        <v>163</v>
      </c>
      <c r="RUM123" s="1009" t="s">
        <v>163</v>
      </c>
      <c r="RUN123" s="1009" t="s">
        <v>163</v>
      </c>
      <c r="RUO123" s="1009" t="s">
        <v>163</v>
      </c>
      <c r="RUP123" s="1009" t="s">
        <v>163</v>
      </c>
      <c r="RUQ123" s="1009" t="s">
        <v>163</v>
      </c>
      <c r="RUR123" s="1009" t="s">
        <v>163</v>
      </c>
      <c r="RUS123" s="1009" t="s">
        <v>163</v>
      </c>
      <c r="RUT123" s="1009" t="s">
        <v>163</v>
      </c>
      <c r="RUU123" s="1009" t="s">
        <v>163</v>
      </c>
      <c r="RUV123" s="1009" t="s">
        <v>163</v>
      </c>
      <c r="RUW123" s="1009" t="s">
        <v>163</v>
      </c>
      <c r="RUX123" s="1009" t="s">
        <v>163</v>
      </c>
      <c r="RUY123" s="1009" t="s">
        <v>163</v>
      </c>
      <c r="RUZ123" s="1009" t="s">
        <v>163</v>
      </c>
      <c r="RVA123" s="1009" t="s">
        <v>163</v>
      </c>
      <c r="RVB123" s="1009" t="s">
        <v>163</v>
      </c>
      <c r="RVC123" s="1009" t="s">
        <v>163</v>
      </c>
      <c r="RVD123" s="1009" t="s">
        <v>163</v>
      </c>
      <c r="RVE123" s="1009" t="s">
        <v>163</v>
      </c>
      <c r="RVF123" s="1009" t="s">
        <v>163</v>
      </c>
      <c r="RVG123" s="1009" t="s">
        <v>163</v>
      </c>
      <c r="RVH123" s="1009" t="s">
        <v>163</v>
      </c>
      <c r="RVI123" s="1009" t="s">
        <v>163</v>
      </c>
      <c r="RVJ123" s="1009" t="s">
        <v>163</v>
      </c>
      <c r="RVK123" s="1009" t="s">
        <v>163</v>
      </c>
      <c r="RVL123" s="1009" t="s">
        <v>163</v>
      </c>
      <c r="RVM123" s="1009" t="s">
        <v>163</v>
      </c>
      <c r="RVN123" s="1009" t="s">
        <v>163</v>
      </c>
      <c r="RVO123" s="1009" t="s">
        <v>163</v>
      </c>
      <c r="RVP123" s="1009" t="s">
        <v>163</v>
      </c>
      <c r="RVQ123" s="1009" t="s">
        <v>163</v>
      </c>
      <c r="RVR123" s="1009" t="s">
        <v>163</v>
      </c>
      <c r="RVS123" s="1009" t="s">
        <v>163</v>
      </c>
      <c r="RVT123" s="1009" t="s">
        <v>163</v>
      </c>
      <c r="RVU123" s="1009" t="s">
        <v>163</v>
      </c>
      <c r="RVV123" s="1009" t="s">
        <v>163</v>
      </c>
      <c r="RVW123" s="1009" t="s">
        <v>163</v>
      </c>
      <c r="RVX123" s="1009" t="s">
        <v>163</v>
      </c>
      <c r="RVY123" s="1009" t="s">
        <v>163</v>
      </c>
      <c r="RVZ123" s="1009" t="s">
        <v>163</v>
      </c>
      <c r="RWA123" s="1009" t="s">
        <v>163</v>
      </c>
      <c r="RWB123" s="1009" t="s">
        <v>163</v>
      </c>
      <c r="RWC123" s="1009" t="s">
        <v>163</v>
      </c>
      <c r="RWD123" s="1009" t="s">
        <v>163</v>
      </c>
      <c r="RWE123" s="1009" t="s">
        <v>163</v>
      </c>
      <c r="RWF123" s="1009" t="s">
        <v>163</v>
      </c>
      <c r="RWG123" s="1009" t="s">
        <v>163</v>
      </c>
      <c r="RWH123" s="1009" t="s">
        <v>163</v>
      </c>
      <c r="RWI123" s="1009" t="s">
        <v>163</v>
      </c>
      <c r="RWJ123" s="1009" t="s">
        <v>163</v>
      </c>
      <c r="RWK123" s="1009" t="s">
        <v>163</v>
      </c>
      <c r="RWL123" s="1009" t="s">
        <v>163</v>
      </c>
      <c r="RWM123" s="1009" t="s">
        <v>163</v>
      </c>
      <c r="RWN123" s="1009" t="s">
        <v>163</v>
      </c>
      <c r="RWO123" s="1009" t="s">
        <v>163</v>
      </c>
      <c r="RWP123" s="1009" t="s">
        <v>163</v>
      </c>
      <c r="RWQ123" s="1009" t="s">
        <v>163</v>
      </c>
      <c r="RWR123" s="1009" t="s">
        <v>163</v>
      </c>
      <c r="RWS123" s="1009" t="s">
        <v>163</v>
      </c>
      <c r="RWT123" s="1009" t="s">
        <v>163</v>
      </c>
      <c r="RWU123" s="1009" t="s">
        <v>163</v>
      </c>
      <c r="RWV123" s="1009" t="s">
        <v>163</v>
      </c>
      <c r="RWW123" s="1009" t="s">
        <v>163</v>
      </c>
      <c r="RWX123" s="1009" t="s">
        <v>163</v>
      </c>
      <c r="RWY123" s="1009" t="s">
        <v>163</v>
      </c>
      <c r="RWZ123" s="1009" t="s">
        <v>163</v>
      </c>
      <c r="RXA123" s="1009" t="s">
        <v>163</v>
      </c>
      <c r="RXB123" s="1009" t="s">
        <v>163</v>
      </c>
      <c r="RXC123" s="1009" t="s">
        <v>163</v>
      </c>
      <c r="RXD123" s="1009" t="s">
        <v>163</v>
      </c>
      <c r="RXE123" s="1009" t="s">
        <v>163</v>
      </c>
      <c r="RXF123" s="1009" t="s">
        <v>163</v>
      </c>
      <c r="RXG123" s="1009" t="s">
        <v>163</v>
      </c>
      <c r="RXH123" s="1009" t="s">
        <v>163</v>
      </c>
      <c r="RXI123" s="1009" t="s">
        <v>163</v>
      </c>
      <c r="RXJ123" s="1009" t="s">
        <v>163</v>
      </c>
      <c r="RXK123" s="1009" t="s">
        <v>163</v>
      </c>
      <c r="RXL123" s="1009" t="s">
        <v>163</v>
      </c>
      <c r="RXM123" s="1009" t="s">
        <v>163</v>
      </c>
      <c r="RXN123" s="1009" t="s">
        <v>163</v>
      </c>
      <c r="RXO123" s="1009" t="s">
        <v>163</v>
      </c>
      <c r="RXP123" s="1009" t="s">
        <v>163</v>
      </c>
      <c r="RXQ123" s="1009" t="s">
        <v>163</v>
      </c>
      <c r="RXR123" s="1009" t="s">
        <v>163</v>
      </c>
      <c r="RXS123" s="1009" t="s">
        <v>163</v>
      </c>
      <c r="RXT123" s="1009" t="s">
        <v>163</v>
      </c>
      <c r="RXU123" s="1009" t="s">
        <v>163</v>
      </c>
      <c r="RXV123" s="1009" t="s">
        <v>163</v>
      </c>
      <c r="RXW123" s="1009" t="s">
        <v>163</v>
      </c>
      <c r="RXX123" s="1009" t="s">
        <v>163</v>
      </c>
      <c r="RXY123" s="1009" t="s">
        <v>163</v>
      </c>
      <c r="RXZ123" s="1009" t="s">
        <v>163</v>
      </c>
      <c r="RYA123" s="1009" t="s">
        <v>163</v>
      </c>
      <c r="RYB123" s="1009" t="s">
        <v>163</v>
      </c>
      <c r="RYC123" s="1009" t="s">
        <v>163</v>
      </c>
      <c r="RYD123" s="1009" t="s">
        <v>163</v>
      </c>
      <c r="RYE123" s="1009" t="s">
        <v>163</v>
      </c>
      <c r="RYF123" s="1009" t="s">
        <v>163</v>
      </c>
      <c r="RYG123" s="1009" t="s">
        <v>163</v>
      </c>
      <c r="RYH123" s="1009" t="s">
        <v>163</v>
      </c>
      <c r="RYI123" s="1009" t="s">
        <v>163</v>
      </c>
      <c r="RYJ123" s="1009" t="s">
        <v>163</v>
      </c>
      <c r="RYK123" s="1009" t="s">
        <v>163</v>
      </c>
      <c r="RYL123" s="1009" t="s">
        <v>163</v>
      </c>
      <c r="RYM123" s="1009" t="s">
        <v>163</v>
      </c>
      <c r="RYN123" s="1009" t="s">
        <v>163</v>
      </c>
      <c r="RYO123" s="1009" t="s">
        <v>163</v>
      </c>
      <c r="RYP123" s="1009" t="s">
        <v>163</v>
      </c>
      <c r="RYQ123" s="1009" t="s">
        <v>163</v>
      </c>
      <c r="RYR123" s="1009" t="s">
        <v>163</v>
      </c>
      <c r="RYS123" s="1009" t="s">
        <v>163</v>
      </c>
      <c r="RYT123" s="1009" t="s">
        <v>163</v>
      </c>
      <c r="RYU123" s="1009" t="s">
        <v>163</v>
      </c>
      <c r="RYV123" s="1009" t="s">
        <v>163</v>
      </c>
      <c r="RYW123" s="1009" t="s">
        <v>163</v>
      </c>
      <c r="RYX123" s="1009" t="s">
        <v>163</v>
      </c>
      <c r="RYY123" s="1009" t="s">
        <v>163</v>
      </c>
      <c r="RYZ123" s="1009" t="s">
        <v>163</v>
      </c>
      <c r="RZA123" s="1009" t="s">
        <v>163</v>
      </c>
      <c r="RZB123" s="1009" t="s">
        <v>163</v>
      </c>
      <c r="RZC123" s="1009" t="s">
        <v>163</v>
      </c>
      <c r="RZD123" s="1009" t="s">
        <v>163</v>
      </c>
      <c r="RZE123" s="1009" t="s">
        <v>163</v>
      </c>
      <c r="RZF123" s="1009" t="s">
        <v>163</v>
      </c>
      <c r="RZG123" s="1009" t="s">
        <v>163</v>
      </c>
      <c r="RZH123" s="1009" t="s">
        <v>163</v>
      </c>
      <c r="RZI123" s="1009" t="s">
        <v>163</v>
      </c>
      <c r="RZJ123" s="1009" t="s">
        <v>163</v>
      </c>
      <c r="RZK123" s="1009" t="s">
        <v>163</v>
      </c>
      <c r="RZL123" s="1009" t="s">
        <v>163</v>
      </c>
      <c r="RZM123" s="1009" t="s">
        <v>163</v>
      </c>
      <c r="RZN123" s="1009" t="s">
        <v>163</v>
      </c>
      <c r="RZO123" s="1009" t="s">
        <v>163</v>
      </c>
      <c r="RZP123" s="1009" t="s">
        <v>163</v>
      </c>
      <c r="RZQ123" s="1009" t="s">
        <v>163</v>
      </c>
      <c r="RZR123" s="1009" t="s">
        <v>163</v>
      </c>
      <c r="RZS123" s="1009" t="s">
        <v>163</v>
      </c>
      <c r="RZT123" s="1009" t="s">
        <v>163</v>
      </c>
      <c r="RZU123" s="1009" t="s">
        <v>163</v>
      </c>
      <c r="RZV123" s="1009" t="s">
        <v>163</v>
      </c>
      <c r="RZW123" s="1009" t="s">
        <v>163</v>
      </c>
      <c r="RZX123" s="1009" t="s">
        <v>163</v>
      </c>
      <c r="RZY123" s="1009" t="s">
        <v>163</v>
      </c>
      <c r="RZZ123" s="1009" t="s">
        <v>163</v>
      </c>
      <c r="SAA123" s="1009" t="s">
        <v>163</v>
      </c>
      <c r="SAB123" s="1009" t="s">
        <v>163</v>
      </c>
      <c r="SAC123" s="1009" t="s">
        <v>163</v>
      </c>
      <c r="SAD123" s="1009" t="s">
        <v>163</v>
      </c>
      <c r="SAE123" s="1009" t="s">
        <v>163</v>
      </c>
      <c r="SAF123" s="1009" t="s">
        <v>163</v>
      </c>
      <c r="SAG123" s="1009" t="s">
        <v>163</v>
      </c>
      <c r="SAH123" s="1009" t="s">
        <v>163</v>
      </c>
      <c r="SAI123" s="1009" t="s">
        <v>163</v>
      </c>
      <c r="SAJ123" s="1009" t="s">
        <v>163</v>
      </c>
      <c r="SAK123" s="1009" t="s">
        <v>163</v>
      </c>
      <c r="SAL123" s="1009" t="s">
        <v>163</v>
      </c>
      <c r="SAM123" s="1009" t="s">
        <v>163</v>
      </c>
      <c r="SAN123" s="1009" t="s">
        <v>163</v>
      </c>
      <c r="SAO123" s="1009" t="s">
        <v>163</v>
      </c>
      <c r="SAP123" s="1009" t="s">
        <v>163</v>
      </c>
      <c r="SAQ123" s="1009" t="s">
        <v>163</v>
      </c>
      <c r="SAR123" s="1009" t="s">
        <v>163</v>
      </c>
      <c r="SAS123" s="1009" t="s">
        <v>163</v>
      </c>
      <c r="SAT123" s="1009" t="s">
        <v>163</v>
      </c>
      <c r="SAU123" s="1009" t="s">
        <v>163</v>
      </c>
      <c r="SAV123" s="1009" t="s">
        <v>163</v>
      </c>
      <c r="SAW123" s="1009" t="s">
        <v>163</v>
      </c>
      <c r="SAX123" s="1009" t="s">
        <v>163</v>
      </c>
      <c r="SAY123" s="1009" t="s">
        <v>163</v>
      </c>
      <c r="SAZ123" s="1009" t="s">
        <v>163</v>
      </c>
      <c r="SBA123" s="1009" t="s">
        <v>163</v>
      </c>
      <c r="SBB123" s="1009" t="s">
        <v>163</v>
      </c>
      <c r="SBC123" s="1009" t="s">
        <v>163</v>
      </c>
      <c r="SBD123" s="1009" t="s">
        <v>163</v>
      </c>
      <c r="SBE123" s="1009" t="s">
        <v>163</v>
      </c>
      <c r="SBF123" s="1009" t="s">
        <v>163</v>
      </c>
      <c r="SBG123" s="1009" t="s">
        <v>163</v>
      </c>
      <c r="SBH123" s="1009" t="s">
        <v>163</v>
      </c>
      <c r="SBI123" s="1009" t="s">
        <v>163</v>
      </c>
      <c r="SBJ123" s="1009" t="s">
        <v>163</v>
      </c>
      <c r="SBK123" s="1009" t="s">
        <v>163</v>
      </c>
      <c r="SBL123" s="1009" t="s">
        <v>163</v>
      </c>
      <c r="SBM123" s="1009" t="s">
        <v>163</v>
      </c>
      <c r="SBN123" s="1009" t="s">
        <v>163</v>
      </c>
      <c r="SBO123" s="1009" t="s">
        <v>163</v>
      </c>
      <c r="SBP123" s="1009" t="s">
        <v>163</v>
      </c>
      <c r="SBQ123" s="1009" t="s">
        <v>163</v>
      </c>
      <c r="SBR123" s="1009" t="s">
        <v>163</v>
      </c>
      <c r="SBS123" s="1009" t="s">
        <v>163</v>
      </c>
      <c r="SBT123" s="1009" t="s">
        <v>163</v>
      </c>
      <c r="SBU123" s="1009" t="s">
        <v>163</v>
      </c>
      <c r="SBV123" s="1009" t="s">
        <v>163</v>
      </c>
      <c r="SBW123" s="1009" t="s">
        <v>163</v>
      </c>
      <c r="SBX123" s="1009" t="s">
        <v>163</v>
      </c>
      <c r="SBY123" s="1009" t="s">
        <v>163</v>
      </c>
      <c r="SBZ123" s="1009" t="s">
        <v>163</v>
      </c>
      <c r="SCA123" s="1009" t="s">
        <v>163</v>
      </c>
      <c r="SCB123" s="1009" t="s">
        <v>163</v>
      </c>
      <c r="SCC123" s="1009" t="s">
        <v>163</v>
      </c>
      <c r="SCD123" s="1009" t="s">
        <v>163</v>
      </c>
      <c r="SCE123" s="1009" t="s">
        <v>163</v>
      </c>
      <c r="SCF123" s="1009" t="s">
        <v>163</v>
      </c>
      <c r="SCG123" s="1009" t="s">
        <v>163</v>
      </c>
      <c r="SCH123" s="1009" t="s">
        <v>163</v>
      </c>
      <c r="SCI123" s="1009" t="s">
        <v>163</v>
      </c>
      <c r="SCJ123" s="1009" t="s">
        <v>163</v>
      </c>
      <c r="SCK123" s="1009" t="s">
        <v>163</v>
      </c>
      <c r="SCL123" s="1009" t="s">
        <v>163</v>
      </c>
      <c r="SCM123" s="1009" t="s">
        <v>163</v>
      </c>
      <c r="SCN123" s="1009" t="s">
        <v>163</v>
      </c>
      <c r="SCO123" s="1009" t="s">
        <v>163</v>
      </c>
      <c r="SCP123" s="1009" t="s">
        <v>163</v>
      </c>
      <c r="SCQ123" s="1009" t="s">
        <v>163</v>
      </c>
      <c r="SCR123" s="1009" t="s">
        <v>163</v>
      </c>
      <c r="SCS123" s="1009" t="s">
        <v>163</v>
      </c>
      <c r="SCT123" s="1009" t="s">
        <v>163</v>
      </c>
      <c r="SCU123" s="1009" t="s">
        <v>163</v>
      </c>
      <c r="SCV123" s="1009" t="s">
        <v>163</v>
      </c>
      <c r="SCW123" s="1009" t="s">
        <v>163</v>
      </c>
      <c r="SCX123" s="1009" t="s">
        <v>163</v>
      </c>
      <c r="SCY123" s="1009" t="s">
        <v>163</v>
      </c>
      <c r="SCZ123" s="1009" t="s">
        <v>163</v>
      </c>
      <c r="SDA123" s="1009" t="s">
        <v>163</v>
      </c>
      <c r="SDB123" s="1009" t="s">
        <v>163</v>
      </c>
      <c r="SDC123" s="1009" t="s">
        <v>163</v>
      </c>
      <c r="SDD123" s="1009" t="s">
        <v>163</v>
      </c>
      <c r="SDE123" s="1009" t="s">
        <v>163</v>
      </c>
      <c r="SDF123" s="1009" t="s">
        <v>163</v>
      </c>
      <c r="SDG123" s="1009" t="s">
        <v>163</v>
      </c>
      <c r="SDH123" s="1009" t="s">
        <v>163</v>
      </c>
      <c r="SDI123" s="1009" t="s">
        <v>163</v>
      </c>
      <c r="SDJ123" s="1009" t="s">
        <v>163</v>
      </c>
      <c r="SDK123" s="1009" t="s">
        <v>163</v>
      </c>
      <c r="SDL123" s="1009" t="s">
        <v>163</v>
      </c>
      <c r="SDM123" s="1009" t="s">
        <v>163</v>
      </c>
      <c r="SDN123" s="1009" t="s">
        <v>163</v>
      </c>
      <c r="SDO123" s="1009" t="s">
        <v>163</v>
      </c>
      <c r="SDP123" s="1009" t="s">
        <v>163</v>
      </c>
      <c r="SDQ123" s="1009" t="s">
        <v>163</v>
      </c>
      <c r="SDR123" s="1009" t="s">
        <v>163</v>
      </c>
      <c r="SDS123" s="1009" t="s">
        <v>163</v>
      </c>
      <c r="SDT123" s="1009" t="s">
        <v>163</v>
      </c>
      <c r="SDU123" s="1009" t="s">
        <v>163</v>
      </c>
      <c r="SDV123" s="1009" t="s">
        <v>163</v>
      </c>
      <c r="SDW123" s="1009" t="s">
        <v>163</v>
      </c>
      <c r="SDX123" s="1009" t="s">
        <v>163</v>
      </c>
      <c r="SDY123" s="1009" t="s">
        <v>163</v>
      </c>
      <c r="SDZ123" s="1009" t="s">
        <v>163</v>
      </c>
      <c r="SEA123" s="1009" t="s">
        <v>163</v>
      </c>
      <c r="SEB123" s="1009" t="s">
        <v>163</v>
      </c>
      <c r="SEC123" s="1009" t="s">
        <v>163</v>
      </c>
      <c r="SED123" s="1009" t="s">
        <v>163</v>
      </c>
      <c r="SEE123" s="1009" t="s">
        <v>163</v>
      </c>
      <c r="SEF123" s="1009" t="s">
        <v>163</v>
      </c>
      <c r="SEG123" s="1009" t="s">
        <v>163</v>
      </c>
      <c r="SEH123" s="1009" t="s">
        <v>163</v>
      </c>
      <c r="SEI123" s="1009" t="s">
        <v>163</v>
      </c>
      <c r="SEJ123" s="1009" t="s">
        <v>163</v>
      </c>
      <c r="SEK123" s="1009" t="s">
        <v>163</v>
      </c>
      <c r="SEL123" s="1009" t="s">
        <v>163</v>
      </c>
      <c r="SEM123" s="1009" t="s">
        <v>163</v>
      </c>
      <c r="SEN123" s="1009" t="s">
        <v>163</v>
      </c>
      <c r="SEO123" s="1009" t="s">
        <v>163</v>
      </c>
      <c r="SEP123" s="1009" t="s">
        <v>163</v>
      </c>
      <c r="SEQ123" s="1009" t="s">
        <v>163</v>
      </c>
      <c r="SER123" s="1009" t="s">
        <v>163</v>
      </c>
      <c r="SES123" s="1009" t="s">
        <v>163</v>
      </c>
      <c r="SET123" s="1009" t="s">
        <v>163</v>
      </c>
      <c r="SEU123" s="1009" t="s">
        <v>163</v>
      </c>
      <c r="SEV123" s="1009" t="s">
        <v>163</v>
      </c>
      <c r="SEW123" s="1009" t="s">
        <v>163</v>
      </c>
      <c r="SEX123" s="1009" t="s">
        <v>163</v>
      </c>
      <c r="SEY123" s="1009" t="s">
        <v>163</v>
      </c>
      <c r="SEZ123" s="1009" t="s">
        <v>163</v>
      </c>
      <c r="SFA123" s="1009" t="s">
        <v>163</v>
      </c>
      <c r="SFB123" s="1009" t="s">
        <v>163</v>
      </c>
      <c r="SFC123" s="1009" t="s">
        <v>163</v>
      </c>
      <c r="SFD123" s="1009" t="s">
        <v>163</v>
      </c>
      <c r="SFE123" s="1009" t="s">
        <v>163</v>
      </c>
      <c r="SFF123" s="1009" t="s">
        <v>163</v>
      </c>
      <c r="SFG123" s="1009" t="s">
        <v>163</v>
      </c>
      <c r="SFH123" s="1009" t="s">
        <v>163</v>
      </c>
      <c r="SFI123" s="1009" t="s">
        <v>163</v>
      </c>
      <c r="SFJ123" s="1009" t="s">
        <v>163</v>
      </c>
      <c r="SFK123" s="1009" t="s">
        <v>163</v>
      </c>
      <c r="SFL123" s="1009" t="s">
        <v>163</v>
      </c>
      <c r="SFM123" s="1009" t="s">
        <v>163</v>
      </c>
      <c r="SFN123" s="1009" t="s">
        <v>163</v>
      </c>
      <c r="SFO123" s="1009" t="s">
        <v>163</v>
      </c>
      <c r="SFP123" s="1009" t="s">
        <v>163</v>
      </c>
      <c r="SFQ123" s="1009" t="s">
        <v>163</v>
      </c>
      <c r="SFR123" s="1009" t="s">
        <v>163</v>
      </c>
      <c r="SFS123" s="1009" t="s">
        <v>163</v>
      </c>
      <c r="SFT123" s="1009" t="s">
        <v>163</v>
      </c>
      <c r="SFU123" s="1009" t="s">
        <v>163</v>
      </c>
      <c r="SFV123" s="1009" t="s">
        <v>163</v>
      </c>
      <c r="SFW123" s="1009" t="s">
        <v>163</v>
      </c>
      <c r="SFX123" s="1009" t="s">
        <v>163</v>
      </c>
      <c r="SFY123" s="1009" t="s">
        <v>163</v>
      </c>
      <c r="SFZ123" s="1009" t="s">
        <v>163</v>
      </c>
      <c r="SGA123" s="1009" t="s">
        <v>163</v>
      </c>
      <c r="SGB123" s="1009" t="s">
        <v>163</v>
      </c>
      <c r="SGC123" s="1009" t="s">
        <v>163</v>
      </c>
      <c r="SGD123" s="1009" t="s">
        <v>163</v>
      </c>
      <c r="SGE123" s="1009" t="s">
        <v>163</v>
      </c>
      <c r="SGF123" s="1009" t="s">
        <v>163</v>
      </c>
      <c r="SGG123" s="1009" t="s">
        <v>163</v>
      </c>
      <c r="SGH123" s="1009" t="s">
        <v>163</v>
      </c>
      <c r="SGI123" s="1009" t="s">
        <v>163</v>
      </c>
      <c r="SGJ123" s="1009" t="s">
        <v>163</v>
      </c>
      <c r="SGK123" s="1009" t="s">
        <v>163</v>
      </c>
      <c r="SGL123" s="1009" t="s">
        <v>163</v>
      </c>
      <c r="SGM123" s="1009" t="s">
        <v>163</v>
      </c>
      <c r="SGN123" s="1009" t="s">
        <v>163</v>
      </c>
      <c r="SGO123" s="1009" t="s">
        <v>163</v>
      </c>
      <c r="SGP123" s="1009" t="s">
        <v>163</v>
      </c>
      <c r="SGQ123" s="1009" t="s">
        <v>163</v>
      </c>
      <c r="SGR123" s="1009" t="s">
        <v>163</v>
      </c>
      <c r="SGS123" s="1009" t="s">
        <v>163</v>
      </c>
      <c r="SGT123" s="1009" t="s">
        <v>163</v>
      </c>
      <c r="SGU123" s="1009" t="s">
        <v>163</v>
      </c>
      <c r="SGV123" s="1009" t="s">
        <v>163</v>
      </c>
      <c r="SGW123" s="1009" t="s">
        <v>163</v>
      </c>
      <c r="SGX123" s="1009" t="s">
        <v>163</v>
      </c>
      <c r="SGY123" s="1009" t="s">
        <v>163</v>
      </c>
      <c r="SGZ123" s="1009" t="s">
        <v>163</v>
      </c>
      <c r="SHA123" s="1009" t="s">
        <v>163</v>
      </c>
      <c r="SHB123" s="1009" t="s">
        <v>163</v>
      </c>
      <c r="SHC123" s="1009" t="s">
        <v>163</v>
      </c>
      <c r="SHD123" s="1009" t="s">
        <v>163</v>
      </c>
      <c r="SHE123" s="1009" t="s">
        <v>163</v>
      </c>
      <c r="SHF123" s="1009" t="s">
        <v>163</v>
      </c>
      <c r="SHG123" s="1009" t="s">
        <v>163</v>
      </c>
      <c r="SHH123" s="1009" t="s">
        <v>163</v>
      </c>
      <c r="SHI123" s="1009" t="s">
        <v>163</v>
      </c>
      <c r="SHJ123" s="1009" t="s">
        <v>163</v>
      </c>
      <c r="SHK123" s="1009" t="s">
        <v>163</v>
      </c>
      <c r="SHL123" s="1009" t="s">
        <v>163</v>
      </c>
      <c r="SHM123" s="1009" t="s">
        <v>163</v>
      </c>
      <c r="SHN123" s="1009" t="s">
        <v>163</v>
      </c>
      <c r="SHO123" s="1009" t="s">
        <v>163</v>
      </c>
      <c r="SHP123" s="1009" t="s">
        <v>163</v>
      </c>
      <c r="SHQ123" s="1009" t="s">
        <v>163</v>
      </c>
      <c r="SHR123" s="1009" t="s">
        <v>163</v>
      </c>
      <c r="SHS123" s="1009" t="s">
        <v>163</v>
      </c>
      <c r="SHT123" s="1009" t="s">
        <v>163</v>
      </c>
      <c r="SHU123" s="1009" t="s">
        <v>163</v>
      </c>
      <c r="SHV123" s="1009" t="s">
        <v>163</v>
      </c>
      <c r="SHW123" s="1009" t="s">
        <v>163</v>
      </c>
      <c r="SHX123" s="1009" t="s">
        <v>163</v>
      </c>
      <c r="SHY123" s="1009" t="s">
        <v>163</v>
      </c>
      <c r="SHZ123" s="1009" t="s">
        <v>163</v>
      </c>
      <c r="SIA123" s="1009" t="s">
        <v>163</v>
      </c>
      <c r="SIB123" s="1009" t="s">
        <v>163</v>
      </c>
      <c r="SIC123" s="1009" t="s">
        <v>163</v>
      </c>
      <c r="SID123" s="1009" t="s">
        <v>163</v>
      </c>
      <c r="SIE123" s="1009" t="s">
        <v>163</v>
      </c>
      <c r="SIF123" s="1009" t="s">
        <v>163</v>
      </c>
      <c r="SIG123" s="1009" t="s">
        <v>163</v>
      </c>
      <c r="SIH123" s="1009" t="s">
        <v>163</v>
      </c>
      <c r="SII123" s="1009" t="s">
        <v>163</v>
      </c>
      <c r="SIJ123" s="1009" t="s">
        <v>163</v>
      </c>
      <c r="SIK123" s="1009" t="s">
        <v>163</v>
      </c>
      <c r="SIL123" s="1009" t="s">
        <v>163</v>
      </c>
      <c r="SIM123" s="1009" t="s">
        <v>163</v>
      </c>
      <c r="SIN123" s="1009" t="s">
        <v>163</v>
      </c>
      <c r="SIO123" s="1009" t="s">
        <v>163</v>
      </c>
      <c r="SIP123" s="1009" t="s">
        <v>163</v>
      </c>
      <c r="SIQ123" s="1009" t="s">
        <v>163</v>
      </c>
      <c r="SIR123" s="1009" t="s">
        <v>163</v>
      </c>
      <c r="SIS123" s="1009" t="s">
        <v>163</v>
      </c>
      <c r="SIT123" s="1009" t="s">
        <v>163</v>
      </c>
      <c r="SIU123" s="1009" t="s">
        <v>163</v>
      </c>
      <c r="SIV123" s="1009" t="s">
        <v>163</v>
      </c>
      <c r="SIW123" s="1009" t="s">
        <v>163</v>
      </c>
      <c r="SIX123" s="1009" t="s">
        <v>163</v>
      </c>
      <c r="SIY123" s="1009" t="s">
        <v>163</v>
      </c>
      <c r="SIZ123" s="1009" t="s">
        <v>163</v>
      </c>
      <c r="SJA123" s="1009" t="s">
        <v>163</v>
      </c>
      <c r="SJB123" s="1009" t="s">
        <v>163</v>
      </c>
      <c r="SJC123" s="1009" t="s">
        <v>163</v>
      </c>
      <c r="SJD123" s="1009" t="s">
        <v>163</v>
      </c>
      <c r="SJE123" s="1009" t="s">
        <v>163</v>
      </c>
      <c r="SJF123" s="1009" t="s">
        <v>163</v>
      </c>
      <c r="SJG123" s="1009" t="s">
        <v>163</v>
      </c>
      <c r="SJH123" s="1009" t="s">
        <v>163</v>
      </c>
      <c r="SJI123" s="1009" t="s">
        <v>163</v>
      </c>
      <c r="SJJ123" s="1009" t="s">
        <v>163</v>
      </c>
      <c r="SJK123" s="1009" t="s">
        <v>163</v>
      </c>
      <c r="SJL123" s="1009" t="s">
        <v>163</v>
      </c>
      <c r="SJM123" s="1009" t="s">
        <v>163</v>
      </c>
      <c r="SJN123" s="1009" t="s">
        <v>163</v>
      </c>
      <c r="SJO123" s="1009" t="s">
        <v>163</v>
      </c>
      <c r="SJP123" s="1009" t="s">
        <v>163</v>
      </c>
      <c r="SJQ123" s="1009" t="s">
        <v>163</v>
      </c>
      <c r="SJR123" s="1009" t="s">
        <v>163</v>
      </c>
      <c r="SJS123" s="1009" t="s">
        <v>163</v>
      </c>
      <c r="SJT123" s="1009" t="s">
        <v>163</v>
      </c>
      <c r="SJU123" s="1009" t="s">
        <v>163</v>
      </c>
      <c r="SJV123" s="1009" t="s">
        <v>163</v>
      </c>
      <c r="SJW123" s="1009" t="s">
        <v>163</v>
      </c>
      <c r="SJX123" s="1009" t="s">
        <v>163</v>
      </c>
      <c r="SJY123" s="1009" t="s">
        <v>163</v>
      </c>
      <c r="SJZ123" s="1009" t="s">
        <v>163</v>
      </c>
      <c r="SKA123" s="1009" t="s">
        <v>163</v>
      </c>
      <c r="SKB123" s="1009" t="s">
        <v>163</v>
      </c>
      <c r="SKC123" s="1009" t="s">
        <v>163</v>
      </c>
      <c r="SKD123" s="1009" t="s">
        <v>163</v>
      </c>
      <c r="SKE123" s="1009" t="s">
        <v>163</v>
      </c>
      <c r="SKF123" s="1009" t="s">
        <v>163</v>
      </c>
      <c r="SKG123" s="1009" t="s">
        <v>163</v>
      </c>
      <c r="SKH123" s="1009" t="s">
        <v>163</v>
      </c>
      <c r="SKI123" s="1009" t="s">
        <v>163</v>
      </c>
      <c r="SKJ123" s="1009" t="s">
        <v>163</v>
      </c>
      <c r="SKK123" s="1009" t="s">
        <v>163</v>
      </c>
      <c r="SKL123" s="1009" t="s">
        <v>163</v>
      </c>
      <c r="SKM123" s="1009" t="s">
        <v>163</v>
      </c>
      <c r="SKN123" s="1009" t="s">
        <v>163</v>
      </c>
      <c r="SKO123" s="1009" t="s">
        <v>163</v>
      </c>
      <c r="SKP123" s="1009" t="s">
        <v>163</v>
      </c>
      <c r="SKQ123" s="1009" t="s">
        <v>163</v>
      </c>
      <c r="SKR123" s="1009" t="s">
        <v>163</v>
      </c>
      <c r="SKS123" s="1009" t="s">
        <v>163</v>
      </c>
      <c r="SKT123" s="1009" t="s">
        <v>163</v>
      </c>
      <c r="SKU123" s="1009" t="s">
        <v>163</v>
      </c>
      <c r="SKV123" s="1009" t="s">
        <v>163</v>
      </c>
      <c r="SKW123" s="1009" t="s">
        <v>163</v>
      </c>
      <c r="SKX123" s="1009" t="s">
        <v>163</v>
      </c>
      <c r="SKY123" s="1009" t="s">
        <v>163</v>
      </c>
      <c r="SKZ123" s="1009" t="s">
        <v>163</v>
      </c>
      <c r="SLA123" s="1009" t="s">
        <v>163</v>
      </c>
      <c r="SLB123" s="1009" t="s">
        <v>163</v>
      </c>
      <c r="SLC123" s="1009" t="s">
        <v>163</v>
      </c>
      <c r="SLD123" s="1009" t="s">
        <v>163</v>
      </c>
      <c r="SLE123" s="1009" t="s">
        <v>163</v>
      </c>
      <c r="SLF123" s="1009" t="s">
        <v>163</v>
      </c>
      <c r="SLG123" s="1009" t="s">
        <v>163</v>
      </c>
      <c r="SLH123" s="1009" t="s">
        <v>163</v>
      </c>
      <c r="SLI123" s="1009" t="s">
        <v>163</v>
      </c>
      <c r="SLJ123" s="1009" t="s">
        <v>163</v>
      </c>
      <c r="SLK123" s="1009" t="s">
        <v>163</v>
      </c>
      <c r="SLL123" s="1009" t="s">
        <v>163</v>
      </c>
      <c r="SLM123" s="1009" t="s">
        <v>163</v>
      </c>
      <c r="SLN123" s="1009" t="s">
        <v>163</v>
      </c>
      <c r="SLO123" s="1009" t="s">
        <v>163</v>
      </c>
      <c r="SLP123" s="1009" t="s">
        <v>163</v>
      </c>
      <c r="SLQ123" s="1009" t="s">
        <v>163</v>
      </c>
      <c r="SLR123" s="1009" t="s">
        <v>163</v>
      </c>
      <c r="SLS123" s="1009" t="s">
        <v>163</v>
      </c>
      <c r="SLT123" s="1009" t="s">
        <v>163</v>
      </c>
      <c r="SLU123" s="1009" t="s">
        <v>163</v>
      </c>
      <c r="SLV123" s="1009" t="s">
        <v>163</v>
      </c>
      <c r="SLW123" s="1009" t="s">
        <v>163</v>
      </c>
      <c r="SLX123" s="1009" t="s">
        <v>163</v>
      </c>
      <c r="SLY123" s="1009" t="s">
        <v>163</v>
      </c>
      <c r="SLZ123" s="1009" t="s">
        <v>163</v>
      </c>
      <c r="SMA123" s="1009" t="s">
        <v>163</v>
      </c>
      <c r="SMB123" s="1009" t="s">
        <v>163</v>
      </c>
      <c r="SMC123" s="1009" t="s">
        <v>163</v>
      </c>
      <c r="SMD123" s="1009" t="s">
        <v>163</v>
      </c>
      <c r="SME123" s="1009" t="s">
        <v>163</v>
      </c>
      <c r="SMF123" s="1009" t="s">
        <v>163</v>
      </c>
      <c r="SMG123" s="1009" t="s">
        <v>163</v>
      </c>
      <c r="SMH123" s="1009" t="s">
        <v>163</v>
      </c>
      <c r="SMI123" s="1009" t="s">
        <v>163</v>
      </c>
      <c r="SMJ123" s="1009" t="s">
        <v>163</v>
      </c>
      <c r="SMK123" s="1009" t="s">
        <v>163</v>
      </c>
      <c r="SML123" s="1009" t="s">
        <v>163</v>
      </c>
      <c r="SMM123" s="1009" t="s">
        <v>163</v>
      </c>
      <c r="SMN123" s="1009" t="s">
        <v>163</v>
      </c>
      <c r="SMO123" s="1009" t="s">
        <v>163</v>
      </c>
      <c r="SMP123" s="1009" t="s">
        <v>163</v>
      </c>
      <c r="SMQ123" s="1009" t="s">
        <v>163</v>
      </c>
      <c r="SMR123" s="1009" t="s">
        <v>163</v>
      </c>
      <c r="SMS123" s="1009" t="s">
        <v>163</v>
      </c>
      <c r="SMT123" s="1009" t="s">
        <v>163</v>
      </c>
      <c r="SMU123" s="1009" t="s">
        <v>163</v>
      </c>
      <c r="SMV123" s="1009" t="s">
        <v>163</v>
      </c>
      <c r="SMW123" s="1009" t="s">
        <v>163</v>
      </c>
      <c r="SMX123" s="1009" t="s">
        <v>163</v>
      </c>
      <c r="SMY123" s="1009" t="s">
        <v>163</v>
      </c>
      <c r="SMZ123" s="1009" t="s">
        <v>163</v>
      </c>
      <c r="SNA123" s="1009" t="s">
        <v>163</v>
      </c>
      <c r="SNB123" s="1009" t="s">
        <v>163</v>
      </c>
      <c r="SNC123" s="1009" t="s">
        <v>163</v>
      </c>
      <c r="SND123" s="1009" t="s">
        <v>163</v>
      </c>
      <c r="SNE123" s="1009" t="s">
        <v>163</v>
      </c>
      <c r="SNF123" s="1009" t="s">
        <v>163</v>
      </c>
      <c r="SNG123" s="1009" t="s">
        <v>163</v>
      </c>
      <c r="SNH123" s="1009" t="s">
        <v>163</v>
      </c>
      <c r="SNI123" s="1009" t="s">
        <v>163</v>
      </c>
      <c r="SNJ123" s="1009" t="s">
        <v>163</v>
      </c>
      <c r="SNK123" s="1009" t="s">
        <v>163</v>
      </c>
      <c r="SNL123" s="1009" t="s">
        <v>163</v>
      </c>
      <c r="SNM123" s="1009" t="s">
        <v>163</v>
      </c>
      <c r="SNN123" s="1009" t="s">
        <v>163</v>
      </c>
      <c r="SNO123" s="1009" t="s">
        <v>163</v>
      </c>
      <c r="SNP123" s="1009" t="s">
        <v>163</v>
      </c>
      <c r="SNQ123" s="1009" t="s">
        <v>163</v>
      </c>
      <c r="SNR123" s="1009" t="s">
        <v>163</v>
      </c>
      <c r="SNS123" s="1009" t="s">
        <v>163</v>
      </c>
      <c r="SNT123" s="1009" t="s">
        <v>163</v>
      </c>
      <c r="SNU123" s="1009" t="s">
        <v>163</v>
      </c>
      <c r="SNV123" s="1009" t="s">
        <v>163</v>
      </c>
      <c r="SNW123" s="1009" t="s">
        <v>163</v>
      </c>
      <c r="SNX123" s="1009" t="s">
        <v>163</v>
      </c>
      <c r="SNY123" s="1009" t="s">
        <v>163</v>
      </c>
      <c r="SNZ123" s="1009" t="s">
        <v>163</v>
      </c>
      <c r="SOA123" s="1009" t="s">
        <v>163</v>
      </c>
      <c r="SOB123" s="1009" t="s">
        <v>163</v>
      </c>
      <c r="SOC123" s="1009" t="s">
        <v>163</v>
      </c>
      <c r="SOD123" s="1009" t="s">
        <v>163</v>
      </c>
      <c r="SOE123" s="1009" t="s">
        <v>163</v>
      </c>
      <c r="SOF123" s="1009" t="s">
        <v>163</v>
      </c>
      <c r="SOG123" s="1009" t="s">
        <v>163</v>
      </c>
      <c r="SOH123" s="1009" t="s">
        <v>163</v>
      </c>
      <c r="SOI123" s="1009" t="s">
        <v>163</v>
      </c>
      <c r="SOJ123" s="1009" t="s">
        <v>163</v>
      </c>
      <c r="SOK123" s="1009" t="s">
        <v>163</v>
      </c>
      <c r="SOL123" s="1009" t="s">
        <v>163</v>
      </c>
      <c r="SOM123" s="1009" t="s">
        <v>163</v>
      </c>
      <c r="SON123" s="1009" t="s">
        <v>163</v>
      </c>
      <c r="SOO123" s="1009" t="s">
        <v>163</v>
      </c>
      <c r="SOP123" s="1009" t="s">
        <v>163</v>
      </c>
      <c r="SOQ123" s="1009" t="s">
        <v>163</v>
      </c>
      <c r="SOR123" s="1009" t="s">
        <v>163</v>
      </c>
      <c r="SOS123" s="1009" t="s">
        <v>163</v>
      </c>
      <c r="SOT123" s="1009" t="s">
        <v>163</v>
      </c>
      <c r="SOU123" s="1009" t="s">
        <v>163</v>
      </c>
      <c r="SOV123" s="1009" t="s">
        <v>163</v>
      </c>
      <c r="SOW123" s="1009" t="s">
        <v>163</v>
      </c>
      <c r="SOX123" s="1009" t="s">
        <v>163</v>
      </c>
      <c r="SOY123" s="1009" t="s">
        <v>163</v>
      </c>
      <c r="SOZ123" s="1009" t="s">
        <v>163</v>
      </c>
      <c r="SPA123" s="1009" t="s">
        <v>163</v>
      </c>
      <c r="SPB123" s="1009" t="s">
        <v>163</v>
      </c>
      <c r="SPC123" s="1009" t="s">
        <v>163</v>
      </c>
      <c r="SPD123" s="1009" t="s">
        <v>163</v>
      </c>
      <c r="SPE123" s="1009" t="s">
        <v>163</v>
      </c>
      <c r="SPF123" s="1009" t="s">
        <v>163</v>
      </c>
      <c r="SPG123" s="1009" t="s">
        <v>163</v>
      </c>
      <c r="SPH123" s="1009" t="s">
        <v>163</v>
      </c>
      <c r="SPI123" s="1009" t="s">
        <v>163</v>
      </c>
      <c r="SPJ123" s="1009" t="s">
        <v>163</v>
      </c>
      <c r="SPK123" s="1009" t="s">
        <v>163</v>
      </c>
      <c r="SPL123" s="1009" t="s">
        <v>163</v>
      </c>
      <c r="SPM123" s="1009" t="s">
        <v>163</v>
      </c>
      <c r="SPN123" s="1009" t="s">
        <v>163</v>
      </c>
      <c r="SPO123" s="1009" t="s">
        <v>163</v>
      </c>
      <c r="SPP123" s="1009" t="s">
        <v>163</v>
      </c>
      <c r="SPQ123" s="1009" t="s">
        <v>163</v>
      </c>
      <c r="SPR123" s="1009" t="s">
        <v>163</v>
      </c>
      <c r="SPS123" s="1009" t="s">
        <v>163</v>
      </c>
      <c r="SPT123" s="1009" t="s">
        <v>163</v>
      </c>
      <c r="SPU123" s="1009" t="s">
        <v>163</v>
      </c>
      <c r="SPV123" s="1009" t="s">
        <v>163</v>
      </c>
      <c r="SPW123" s="1009" t="s">
        <v>163</v>
      </c>
      <c r="SPX123" s="1009" t="s">
        <v>163</v>
      </c>
      <c r="SPY123" s="1009" t="s">
        <v>163</v>
      </c>
      <c r="SPZ123" s="1009" t="s">
        <v>163</v>
      </c>
      <c r="SQA123" s="1009" t="s">
        <v>163</v>
      </c>
      <c r="SQB123" s="1009" t="s">
        <v>163</v>
      </c>
      <c r="SQC123" s="1009" t="s">
        <v>163</v>
      </c>
      <c r="SQD123" s="1009" t="s">
        <v>163</v>
      </c>
      <c r="SQE123" s="1009" t="s">
        <v>163</v>
      </c>
      <c r="SQF123" s="1009" t="s">
        <v>163</v>
      </c>
      <c r="SQG123" s="1009" t="s">
        <v>163</v>
      </c>
      <c r="SQH123" s="1009" t="s">
        <v>163</v>
      </c>
      <c r="SQI123" s="1009" t="s">
        <v>163</v>
      </c>
      <c r="SQJ123" s="1009" t="s">
        <v>163</v>
      </c>
      <c r="SQK123" s="1009" t="s">
        <v>163</v>
      </c>
      <c r="SQL123" s="1009" t="s">
        <v>163</v>
      </c>
      <c r="SQM123" s="1009" t="s">
        <v>163</v>
      </c>
      <c r="SQN123" s="1009" t="s">
        <v>163</v>
      </c>
      <c r="SQO123" s="1009" t="s">
        <v>163</v>
      </c>
      <c r="SQP123" s="1009" t="s">
        <v>163</v>
      </c>
      <c r="SQQ123" s="1009" t="s">
        <v>163</v>
      </c>
      <c r="SQR123" s="1009" t="s">
        <v>163</v>
      </c>
      <c r="SQS123" s="1009" t="s">
        <v>163</v>
      </c>
      <c r="SQT123" s="1009" t="s">
        <v>163</v>
      </c>
      <c r="SQU123" s="1009" t="s">
        <v>163</v>
      </c>
      <c r="SQV123" s="1009" t="s">
        <v>163</v>
      </c>
      <c r="SQW123" s="1009" t="s">
        <v>163</v>
      </c>
      <c r="SQX123" s="1009" t="s">
        <v>163</v>
      </c>
      <c r="SQY123" s="1009" t="s">
        <v>163</v>
      </c>
      <c r="SQZ123" s="1009" t="s">
        <v>163</v>
      </c>
      <c r="SRA123" s="1009" t="s">
        <v>163</v>
      </c>
      <c r="SRB123" s="1009" t="s">
        <v>163</v>
      </c>
      <c r="SRC123" s="1009" t="s">
        <v>163</v>
      </c>
      <c r="SRD123" s="1009" t="s">
        <v>163</v>
      </c>
      <c r="SRE123" s="1009" t="s">
        <v>163</v>
      </c>
      <c r="SRF123" s="1009" t="s">
        <v>163</v>
      </c>
      <c r="SRG123" s="1009" t="s">
        <v>163</v>
      </c>
      <c r="SRH123" s="1009" t="s">
        <v>163</v>
      </c>
      <c r="SRI123" s="1009" t="s">
        <v>163</v>
      </c>
      <c r="SRJ123" s="1009" t="s">
        <v>163</v>
      </c>
      <c r="SRK123" s="1009" t="s">
        <v>163</v>
      </c>
      <c r="SRL123" s="1009" t="s">
        <v>163</v>
      </c>
      <c r="SRM123" s="1009" t="s">
        <v>163</v>
      </c>
      <c r="SRN123" s="1009" t="s">
        <v>163</v>
      </c>
      <c r="SRO123" s="1009" t="s">
        <v>163</v>
      </c>
      <c r="SRP123" s="1009" t="s">
        <v>163</v>
      </c>
      <c r="SRQ123" s="1009" t="s">
        <v>163</v>
      </c>
      <c r="SRR123" s="1009" t="s">
        <v>163</v>
      </c>
      <c r="SRS123" s="1009" t="s">
        <v>163</v>
      </c>
      <c r="SRT123" s="1009" t="s">
        <v>163</v>
      </c>
      <c r="SRU123" s="1009" t="s">
        <v>163</v>
      </c>
      <c r="SRV123" s="1009" t="s">
        <v>163</v>
      </c>
      <c r="SRW123" s="1009" t="s">
        <v>163</v>
      </c>
      <c r="SRX123" s="1009" t="s">
        <v>163</v>
      </c>
      <c r="SRY123" s="1009" t="s">
        <v>163</v>
      </c>
      <c r="SRZ123" s="1009" t="s">
        <v>163</v>
      </c>
      <c r="SSA123" s="1009" t="s">
        <v>163</v>
      </c>
      <c r="SSB123" s="1009" t="s">
        <v>163</v>
      </c>
      <c r="SSC123" s="1009" t="s">
        <v>163</v>
      </c>
      <c r="SSD123" s="1009" t="s">
        <v>163</v>
      </c>
      <c r="SSE123" s="1009" t="s">
        <v>163</v>
      </c>
      <c r="SSF123" s="1009" t="s">
        <v>163</v>
      </c>
      <c r="SSG123" s="1009" t="s">
        <v>163</v>
      </c>
      <c r="SSH123" s="1009" t="s">
        <v>163</v>
      </c>
      <c r="SSI123" s="1009" t="s">
        <v>163</v>
      </c>
      <c r="SSJ123" s="1009" t="s">
        <v>163</v>
      </c>
      <c r="SSK123" s="1009" t="s">
        <v>163</v>
      </c>
      <c r="SSL123" s="1009" t="s">
        <v>163</v>
      </c>
      <c r="SSM123" s="1009" t="s">
        <v>163</v>
      </c>
      <c r="SSN123" s="1009" t="s">
        <v>163</v>
      </c>
      <c r="SSO123" s="1009" t="s">
        <v>163</v>
      </c>
      <c r="SSP123" s="1009" t="s">
        <v>163</v>
      </c>
      <c r="SSQ123" s="1009" t="s">
        <v>163</v>
      </c>
      <c r="SSR123" s="1009" t="s">
        <v>163</v>
      </c>
      <c r="SSS123" s="1009" t="s">
        <v>163</v>
      </c>
      <c r="SST123" s="1009" t="s">
        <v>163</v>
      </c>
      <c r="SSU123" s="1009" t="s">
        <v>163</v>
      </c>
      <c r="SSV123" s="1009" t="s">
        <v>163</v>
      </c>
      <c r="SSW123" s="1009" t="s">
        <v>163</v>
      </c>
      <c r="SSX123" s="1009" t="s">
        <v>163</v>
      </c>
      <c r="SSY123" s="1009" t="s">
        <v>163</v>
      </c>
      <c r="SSZ123" s="1009" t="s">
        <v>163</v>
      </c>
      <c r="STA123" s="1009" t="s">
        <v>163</v>
      </c>
      <c r="STB123" s="1009" t="s">
        <v>163</v>
      </c>
      <c r="STC123" s="1009" t="s">
        <v>163</v>
      </c>
      <c r="STD123" s="1009" t="s">
        <v>163</v>
      </c>
      <c r="STE123" s="1009" t="s">
        <v>163</v>
      </c>
      <c r="STF123" s="1009" t="s">
        <v>163</v>
      </c>
      <c r="STG123" s="1009" t="s">
        <v>163</v>
      </c>
      <c r="STH123" s="1009" t="s">
        <v>163</v>
      </c>
      <c r="STI123" s="1009" t="s">
        <v>163</v>
      </c>
      <c r="STJ123" s="1009" t="s">
        <v>163</v>
      </c>
      <c r="STK123" s="1009" t="s">
        <v>163</v>
      </c>
      <c r="STL123" s="1009" t="s">
        <v>163</v>
      </c>
      <c r="STM123" s="1009" t="s">
        <v>163</v>
      </c>
      <c r="STN123" s="1009" t="s">
        <v>163</v>
      </c>
      <c r="STO123" s="1009" t="s">
        <v>163</v>
      </c>
      <c r="STP123" s="1009" t="s">
        <v>163</v>
      </c>
      <c r="STQ123" s="1009" t="s">
        <v>163</v>
      </c>
      <c r="STR123" s="1009" t="s">
        <v>163</v>
      </c>
      <c r="STS123" s="1009" t="s">
        <v>163</v>
      </c>
      <c r="STT123" s="1009" t="s">
        <v>163</v>
      </c>
      <c r="STU123" s="1009" t="s">
        <v>163</v>
      </c>
      <c r="STV123" s="1009" t="s">
        <v>163</v>
      </c>
      <c r="STW123" s="1009" t="s">
        <v>163</v>
      </c>
      <c r="STX123" s="1009" t="s">
        <v>163</v>
      </c>
      <c r="STY123" s="1009" t="s">
        <v>163</v>
      </c>
      <c r="STZ123" s="1009" t="s">
        <v>163</v>
      </c>
      <c r="SUA123" s="1009" t="s">
        <v>163</v>
      </c>
      <c r="SUB123" s="1009" t="s">
        <v>163</v>
      </c>
      <c r="SUC123" s="1009" t="s">
        <v>163</v>
      </c>
      <c r="SUD123" s="1009" t="s">
        <v>163</v>
      </c>
      <c r="SUE123" s="1009" t="s">
        <v>163</v>
      </c>
      <c r="SUF123" s="1009" t="s">
        <v>163</v>
      </c>
      <c r="SUG123" s="1009" t="s">
        <v>163</v>
      </c>
      <c r="SUH123" s="1009" t="s">
        <v>163</v>
      </c>
      <c r="SUI123" s="1009" t="s">
        <v>163</v>
      </c>
      <c r="SUJ123" s="1009" t="s">
        <v>163</v>
      </c>
      <c r="SUK123" s="1009" t="s">
        <v>163</v>
      </c>
      <c r="SUL123" s="1009" t="s">
        <v>163</v>
      </c>
      <c r="SUM123" s="1009" t="s">
        <v>163</v>
      </c>
      <c r="SUN123" s="1009" t="s">
        <v>163</v>
      </c>
      <c r="SUO123" s="1009" t="s">
        <v>163</v>
      </c>
      <c r="SUP123" s="1009" t="s">
        <v>163</v>
      </c>
      <c r="SUQ123" s="1009" t="s">
        <v>163</v>
      </c>
      <c r="SUR123" s="1009" t="s">
        <v>163</v>
      </c>
      <c r="SUS123" s="1009" t="s">
        <v>163</v>
      </c>
      <c r="SUT123" s="1009" t="s">
        <v>163</v>
      </c>
      <c r="SUU123" s="1009" t="s">
        <v>163</v>
      </c>
      <c r="SUV123" s="1009" t="s">
        <v>163</v>
      </c>
      <c r="SUW123" s="1009" t="s">
        <v>163</v>
      </c>
      <c r="SUX123" s="1009" t="s">
        <v>163</v>
      </c>
      <c r="SUY123" s="1009" t="s">
        <v>163</v>
      </c>
      <c r="SUZ123" s="1009" t="s">
        <v>163</v>
      </c>
      <c r="SVA123" s="1009" t="s">
        <v>163</v>
      </c>
      <c r="SVB123" s="1009" t="s">
        <v>163</v>
      </c>
      <c r="SVC123" s="1009" t="s">
        <v>163</v>
      </c>
      <c r="SVD123" s="1009" t="s">
        <v>163</v>
      </c>
      <c r="SVE123" s="1009" t="s">
        <v>163</v>
      </c>
      <c r="SVF123" s="1009" t="s">
        <v>163</v>
      </c>
      <c r="SVG123" s="1009" t="s">
        <v>163</v>
      </c>
      <c r="SVH123" s="1009" t="s">
        <v>163</v>
      </c>
      <c r="SVI123" s="1009" t="s">
        <v>163</v>
      </c>
      <c r="SVJ123" s="1009" t="s">
        <v>163</v>
      </c>
      <c r="SVK123" s="1009" t="s">
        <v>163</v>
      </c>
      <c r="SVL123" s="1009" t="s">
        <v>163</v>
      </c>
      <c r="SVM123" s="1009" t="s">
        <v>163</v>
      </c>
      <c r="SVN123" s="1009" t="s">
        <v>163</v>
      </c>
      <c r="SVO123" s="1009" t="s">
        <v>163</v>
      </c>
      <c r="SVP123" s="1009" t="s">
        <v>163</v>
      </c>
      <c r="SVQ123" s="1009" t="s">
        <v>163</v>
      </c>
      <c r="SVR123" s="1009" t="s">
        <v>163</v>
      </c>
      <c r="SVS123" s="1009" t="s">
        <v>163</v>
      </c>
      <c r="SVT123" s="1009" t="s">
        <v>163</v>
      </c>
      <c r="SVU123" s="1009" t="s">
        <v>163</v>
      </c>
      <c r="SVV123" s="1009" t="s">
        <v>163</v>
      </c>
      <c r="SVW123" s="1009" t="s">
        <v>163</v>
      </c>
      <c r="SVX123" s="1009" t="s">
        <v>163</v>
      </c>
      <c r="SVY123" s="1009" t="s">
        <v>163</v>
      </c>
      <c r="SVZ123" s="1009" t="s">
        <v>163</v>
      </c>
      <c r="SWA123" s="1009" t="s">
        <v>163</v>
      </c>
      <c r="SWB123" s="1009" t="s">
        <v>163</v>
      </c>
      <c r="SWC123" s="1009" t="s">
        <v>163</v>
      </c>
      <c r="SWD123" s="1009" t="s">
        <v>163</v>
      </c>
      <c r="SWE123" s="1009" t="s">
        <v>163</v>
      </c>
      <c r="SWF123" s="1009" t="s">
        <v>163</v>
      </c>
      <c r="SWG123" s="1009" t="s">
        <v>163</v>
      </c>
      <c r="SWH123" s="1009" t="s">
        <v>163</v>
      </c>
      <c r="SWI123" s="1009" t="s">
        <v>163</v>
      </c>
      <c r="SWJ123" s="1009" t="s">
        <v>163</v>
      </c>
      <c r="SWK123" s="1009" t="s">
        <v>163</v>
      </c>
      <c r="SWL123" s="1009" t="s">
        <v>163</v>
      </c>
      <c r="SWM123" s="1009" t="s">
        <v>163</v>
      </c>
      <c r="SWN123" s="1009" t="s">
        <v>163</v>
      </c>
      <c r="SWO123" s="1009" t="s">
        <v>163</v>
      </c>
      <c r="SWP123" s="1009" t="s">
        <v>163</v>
      </c>
      <c r="SWQ123" s="1009" t="s">
        <v>163</v>
      </c>
      <c r="SWR123" s="1009" t="s">
        <v>163</v>
      </c>
      <c r="SWS123" s="1009" t="s">
        <v>163</v>
      </c>
      <c r="SWT123" s="1009" t="s">
        <v>163</v>
      </c>
      <c r="SWU123" s="1009" t="s">
        <v>163</v>
      </c>
      <c r="SWV123" s="1009" t="s">
        <v>163</v>
      </c>
      <c r="SWW123" s="1009" t="s">
        <v>163</v>
      </c>
      <c r="SWX123" s="1009" t="s">
        <v>163</v>
      </c>
      <c r="SWY123" s="1009" t="s">
        <v>163</v>
      </c>
      <c r="SWZ123" s="1009" t="s">
        <v>163</v>
      </c>
      <c r="SXA123" s="1009" t="s">
        <v>163</v>
      </c>
      <c r="SXB123" s="1009" t="s">
        <v>163</v>
      </c>
      <c r="SXC123" s="1009" t="s">
        <v>163</v>
      </c>
      <c r="SXD123" s="1009" t="s">
        <v>163</v>
      </c>
      <c r="SXE123" s="1009" t="s">
        <v>163</v>
      </c>
      <c r="SXF123" s="1009" t="s">
        <v>163</v>
      </c>
      <c r="SXG123" s="1009" t="s">
        <v>163</v>
      </c>
      <c r="SXH123" s="1009" t="s">
        <v>163</v>
      </c>
      <c r="SXI123" s="1009" t="s">
        <v>163</v>
      </c>
      <c r="SXJ123" s="1009" t="s">
        <v>163</v>
      </c>
      <c r="SXK123" s="1009" t="s">
        <v>163</v>
      </c>
      <c r="SXL123" s="1009" t="s">
        <v>163</v>
      </c>
      <c r="SXM123" s="1009" t="s">
        <v>163</v>
      </c>
      <c r="SXN123" s="1009" t="s">
        <v>163</v>
      </c>
      <c r="SXO123" s="1009" t="s">
        <v>163</v>
      </c>
      <c r="SXP123" s="1009" t="s">
        <v>163</v>
      </c>
      <c r="SXQ123" s="1009" t="s">
        <v>163</v>
      </c>
      <c r="SXR123" s="1009" t="s">
        <v>163</v>
      </c>
      <c r="SXS123" s="1009" t="s">
        <v>163</v>
      </c>
      <c r="SXT123" s="1009" t="s">
        <v>163</v>
      </c>
      <c r="SXU123" s="1009" t="s">
        <v>163</v>
      </c>
      <c r="SXV123" s="1009" t="s">
        <v>163</v>
      </c>
      <c r="SXW123" s="1009" t="s">
        <v>163</v>
      </c>
      <c r="SXX123" s="1009" t="s">
        <v>163</v>
      </c>
      <c r="SXY123" s="1009" t="s">
        <v>163</v>
      </c>
      <c r="SXZ123" s="1009" t="s">
        <v>163</v>
      </c>
      <c r="SYA123" s="1009" t="s">
        <v>163</v>
      </c>
      <c r="SYB123" s="1009" t="s">
        <v>163</v>
      </c>
      <c r="SYC123" s="1009" t="s">
        <v>163</v>
      </c>
      <c r="SYD123" s="1009" t="s">
        <v>163</v>
      </c>
      <c r="SYE123" s="1009" t="s">
        <v>163</v>
      </c>
      <c r="SYF123" s="1009" t="s">
        <v>163</v>
      </c>
      <c r="SYG123" s="1009" t="s">
        <v>163</v>
      </c>
      <c r="SYH123" s="1009" t="s">
        <v>163</v>
      </c>
      <c r="SYI123" s="1009" t="s">
        <v>163</v>
      </c>
      <c r="SYJ123" s="1009" t="s">
        <v>163</v>
      </c>
      <c r="SYK123" s="1009" t="s">
        <v>163</v>
      </c>
      <c r="SYL123" s="1009" t="s">
        <v>163</v>
      </c>
      <c r="SYM123" s="1009" t="s">
        <v>163</v>
      </c>
      <c r="SYN123" s="1009" t="s">
        <v>163</v>
      </c>
      <c r="SYO123" s="1009" t="s">
        <v>163</v>
      </c>
      <c r="SYP123" s="1009" t="s">
        <v>163</v>
      </c>
      <c r="SYQ123" s="1009" t="s">
        <v>163</v>
      </c>
      <c r="SYR123" s="1009" t="s">
        <v>163</v>
      </c>
      <c r="SYS123" s="1009" t="s">
        <v>163</v>
      </c>
      <c r="SYT123" s="1009" t="s">
        <v>163</v>
      </c>
      <c r="SYU123" s="1009" t="s">
        <v>163</v>
      </c>
      <c r="SYV123" s="1009" t="s">
        <v>163</v>
      </c>
      <c r="SYW123" s="1009" t="s">
        <v>163</v>
      </c>
      <c r="SYX123" s="1009" t="s">
        <v>163</v>
      </c>
      <c r="SYY123" s="1009" t="s">
        <v>163</v>
      </c>
      <c r="SYZ123" s="1009" t="s">
        <v>163</v>
      </c>
      <c r="SZA123" s="1009" t="s">
        <v>163</v>
      </c>
      <c r="SZB123" s="1009" t="s">
        <v>163</v>
      </c>
      <c r="SZC123" s="1009" t="s">
        <v>163</v>
      </c>
      <c r="SZD123" s="1009" t="s">
        <v>163</v>
      </c>
      <c r="SZE123" s="1009" t="s">
        <v>163</v>
      </c>
      <c r="SZF123" s="1009" t="s">
        <v>163</v>
      </c>
      <c r="SZG123" s="1009" t="s">
        <v>163</v>
      </c>
      <c r="SZH123" s="1009" t="s">
        <v>163</v>
      </c>
      <c r="SZI123" s="1009" t="s">
        <v>163</v>
      </c>
      <c r="SZJ123" s="1009" t="s">
        <v>163</v>
      </c>
      <c r="SZK123" s="1009" t="s">
        <v>163</v>
      </c>
      <c r="SZL123" s="1009" t="s">
        <v>163</v>
      </c>
      <c r="SZM123" s="1009" t="s">
        <v>163</v>
      </c>
      <c r="SZN123" s="1009" t="s">
        <v>163</v>
      </c>
      <c r="SZO123" s="1009" t="s">
        <v>163</v>
      </c>
      <c r="SZP123" s="1009" t="s">
        <v>163</v>
      </c>
      <c r="SZQ123" s="1009" t="s">
        <v>163</v>
      </c>
      <c r="SZR123" s="1009" t="s">
        <v>163</v>
      </c>
      <c r="SZS123" s="1009" t="s">
        <v>163</v>
      </c>
      <c r="SZT123" s="1009" t="s">
        <v>163</v>
      </c>
      <c r="SZU123" s="1009" t="s">
        <v>163</v>
      </c>
      <c r="SZV123" s="1009" t="s">
        <v>163</v>
      </c>
      <c r="SZW123" s="1009" t="s">
        <v>163</v>
      </c>
      <c r="SZX123" s="1009" t="s">
        <v>163</v>
      </c>
      <c r="SZY123" s="1009" t="s">
        <v>163</v>
      </c>
      <c r="SZZ123" s="1009" t="s">
        <v>163</v>
      </c>
      <c r="TAA123" s="1009" t="s">
        <v>163</v>
      </c>
      <c r="TAB123" s="1009" t="s">
        <v>163</v>
      </c>
      <c r="TAC123" s="1009" t="s">
        <v>163</v>
      </c>
      <c r="TAD123" s="1009" t="s">
        <v>163</v>
      </c>
      <c r="TAE123" s="1009" t="s">
        <v>163</v>
      </c>
      <c r="TAF123" s="1009" t="s">
        <v>163</v>
      </c>
      <c r="TAG123" s="1009" t="s">
        <v>163</v>
      </c>
      <c r="TAH123" s="1009" t="s">
        <v>163</v>
      </c>
      <c r="TAI123" s="1009" t="s">
        <v>163</v>
      </c>
      <c r="TAJ123" s="1009" t="s">
        <v>163</v>
      </c>
      <c r="TAK123" s="1009" t="s">
        <v>163</v>
      </c>
      <c r="TAL123" s="1009" t="s">
        <v>163</v>
      </c>
      <c r="TAM123" s="1009" t="s">
        <v>163</v>
      </c>
      <c r="TAN123" s="1009" t="s">
        <v>163</v>
      </c>
      <c r="TAO123" s="1009" t="s">
        <v>163</v>
      </c>
      <c r="TAP123" s="1009" t="s">
        <v>163</v>
      </c>
      <c r="TAQ123" s="1009" t="s">
        <v>163</v>
      </c>
      <c r="TAR123" s="1009" t="s">
        <v>163</v>
      </c>
      <c r="TAS123" s="1009" t="s">
        <v>163</v>
      </c>
      <c r="TAT123" s="1009" t="s">
        <v>163</v>
      </c>
      <c r="TAU123" s="1009" t="s">
        <v>163</v>
      </c>
      <c r="TAV123" s="1009" t="s">
        <v>163</v>
      </c>
      <c r="TAW123" s="1009" t="s">
        <v>163</v>
      </c>
      <c r="TAX123" s="1009" t="s">
        <v>163</v>
      </c>
      <c r="TAY123" s="1009" t="s">
        <v>163</v>
      </c>
      <c r="TAZ123" s="1009" t="s">
        <v>163</v>
      </c>
      <c r="TBA123" s="1009" t="s">
        <v>163</v>
      </c>
      <c r="TBB123" s="1009" t="s">
        <v>163</v>
      </c>
      <c r="TBC123" s="1009" t="s">
        <v>163</v>
      </c>
      <c r="TBD123" s="1009" t="s">
        <v>163</v>
      </c>
      <c r="TBE123" s="1009" t="s">
        <v>163</v>
      </c>
      <c r="TBF123" s="1009" t="s">
        <v>163</v>
      </c>
      <c r="TBG123" s="1009" t="s">
        <v>163</v>
      </c>
      <c r="TBH123" s="1009" t="s">
        <v>163</v>
      </c>
      <c r="TBI123" s="1009" t="s">
        <v>163</v>
      </c>
      <c r="TBJ123" s="1009" t="s">
        <v>163</v>
      </c>
      <c r="TBK123" s="1009" t="s">
        <v>163</v>
      </c>
      <c r="TBL123" s="1009" t="s">
        <v>163</v>
      </c>
      <c r="TBM123" s="1009" t="s">
        <v>163</v>
      </c>
      <c r="TBN123" s="1009" t="s">
        <v>163</v>
      </c>
      <c r="TBO123" s="1009" t="s">
        <v>163</v>
      </c>
      <c r="TBP123" s="1009" t="s">
        <v>163</v>
      </c>
      <c r="TBQ123" s="1009" t="s">
        <v>163</v>
      </c>
      <c r="TBR123" s="1009" t="s">
        <v>163</v>
      </c>
      <c r="TBS123" s="1009" t="s">
        <v>163</v>
      </c>
      <c r="TBT123" s="1009" t="s">
        <v>163</v>
      </c>
      <c r="TBU123" s="1009" t="s">
        <v>163</v>
      </c>
      <c r="TBV123" s="1009" t="s">
        <v>163</v>
      </c>
      <c r="TBW123" s="1009" t="s">
        <v>163</v>
      </c>
      <c r="TBX123" s="1009" t="s">
        <v>163</v>
      </c>
      <c r="TBY123" s="1009" t="s">
        <v>163</v>
      </c>
      <c r="TBZ123" s="1009" t="s">
        <v>163</v>
      </c>
      <c r="TCA123" s="1009" t="s">
        <v>163</v>
      </c>
      <c r="TCB123" s="1009" t="s">
        <v>163</v>
      </c>
      <c r="TCC123" s="1009" t="s">
        <v>163</v>
      </c>
      <c r="TCD123" s="1009" t="s">
        <v>163</v>
      </c>
      <c r="TCE123" s="1009" t="s">
        <v>163</v>
      </c>
      <c r="TCF123" s="1009" t="s">
        <v>163</v>
      </c>
      <c r="TCG123" s="1009" t="s">
        <v>163</v>
      </c>
      <c r="TCH123" s="1009" t="s">
        <v>163</v>
      </c>
      <c r="TCI123" s="1009" t="s">
        <v>163</v>
      </c>
      <c r="TCJ123" s="1009" t="s">
        <v>163</v>
      </c>
      <c r="TCK123" s="1009" t="s">
        <v>163</v>
      </c>
      <c r="TCL123" s="1009" t="s">
        <v>163</v>
      </c>
      <c r="TCM123" s="1009" t="s">
        <v>163</v>
      </c>
      <c r="TCN123" s="1009" t="s">
        <v>163</v>
      </c>
      <c r="TCO123" s="1009" t="s">
        <v>163</v>
      </c>
      <c r="TCP123" s="1009" t="s">
        <v>163</v>
      </c>
      <c r="TCQ123" s="1009" t="s">
        <v>163</v>
      </c>
      <c r="TCR123" s="1009" t="s">
        <v>163</v>
      </c>
      <c r="TCS123" s="1009" t="s">
        <v>163</v>
      </c>
      <c r="TCT123" s="1009" t="s">
        <v>163</v>
      </c>
      <c r="TCU123" s="1009" t="s">
        <v>163</v>
      </c>
      <c r="TCV123" s="1009" t="s">
        <v>163</v>
      </c>
      <c r="TCW123" s="1009" t="s">
        <v>163</v>
      </c>
      <c r="TCX123" s="1009" t="s">
        <v>163</v>
      </c>
      <c r="TCY123" s="1009" t="s">
        <v>163</v>
      </c>
      <c r="TCZ123" s="1009" t="s">
        <v>163</v>
      </c>
      <c r="TDA123" s="1009" t="s">
        <v>163</v>
      </c>
      <c r="TDB123" s="1009" t="s">
        <v>163</v>
      </c>
      <c r="TDC123" s="1009" t="s">
        <v>163</v>
      </c>
      <c r="TDD123" s="1009" t="s">
        <v>163</v>
      </c>
      <c r="TDE123" s="1009" t="s">
        <v>163</v>
      </c>
      <c r="TDF123" s="1009" t="s">
        <v>163</v>
      </c>
      <c r="TDG123" s="1009" t="s">
        <v>163</v>
      </c>
      <c r="TDH123" s="1009" t="s">
        <v>163</v>
      </c>
      <c r="TDI123" s="1009" t="s">
        <v>163</v>
      </c>
      <c r="TDJ123" s="1009" t="s">
        <v>163</v>
      </c>
      <c r="TDK123" s="1009" t="s">
        <v>163</v>
      </c>
      <c r="TDL123" s="1009" t="s">
        <v>163</v>
      </c>
      <c r="TDM123" s="1009" t="s">
        <v>163</v>
      </c>
      <c r="TDN123" s="1009" t="s">
        <v>163</v>
      </c>
      <c r="TDO123" s="1009" t="s">
        <v>163</v>
      </c>
      <c r="TDP123" s="1009" t="s">
        <v>163</v>
      </c>
      <c r="TDQ123" s="1009" t="s">
        <v>163</v>
      </c>
      <c r="TDR123" s="1009" t="s">
        <v>163</v>
      </c>
      <c r="TDS123" s="1009" t="s">
        <v>163</v>
      </c>
      <c r="TDT123" s="1009" t="s">
        <v>163</v>
      </c>
      <c r="TDU123" s="1009" t="s">
        <v>163</v>
      </c>
      <c r="TDV123" s="1009" t="s">
        <v>163</v>
      </c>
      <c r="TDW123" s="1009" t="s">
        <v>163</v>
      </c>
      <c r="TDX123" s="1009" t="s">
        <v>163</v>
      </c>
      <c r="TDY123" s="1009" t="s">
        <v>163</v>
      </c>
      <c r="TDZ123" s="1009" t="s">
        <v>163</v>
      </c>
      <c r="TEA123" s="1009" t="s">
        <v>163</v>
      </c>
      <c r="TEB123" s="1009" t="s">
        <v>163</v>
      </c>
      <c r="TEC123" s="1009" t="s">
        <v>163</v>
      </c>
      <c r="TED123" s="1009" t="s">
        <v>163</v>
      </c>
      <c r="TEE123" s="1009" t="s">
        <v>163</v>
      </c>
      <c r="TEF123" s="1009" t="s">
        <v>163</v>
      </c>
      <c r="TEG123" s="1009" t="s">
        <v>163</v>
      </c>
      <c r="TEH123" s="1009" t="s">
        <v>163</v>
      </c>
      <c r="TEI123" s="1009" t="s">
        <v>163</v>
      </c>
      <c r="TEJ123" s="1009" t="s">
        <v>163</v>
      </c>
      <c r="TEK123" s="1009" t="s">
        <v>163</v>
      </c>
      <c r="TEL123" s="1009" t="s">
        <v>163</v>
      </c>
      <c r="TEM123" s="1009" t="s">
        <v>163</v>
      </c>
      <c r="TEN123" s="1009" t="s">
        <v>163</v>
      </c>
      <c r="TEO123" s="1009" t="s">
        <v>163</v>
      </c>
      <c r="TEP123" s="1009" t="s">
        <v>163</v>
      </c>
      <c r="TEQ123" s="1009" t="s">
        <v>163</v>
      </c>
      <c r="TER123" s="1009" t="s">
        <v>163</v>
      </c>
      <c r="TES123" s="1009" t="s">
        <v>163</v>
      </c>
      <c r="TET123" s="1009" t="s">
        <v>163</v>
      </c>
      <c r="TEU123" s="1009" t="s">
        <v>163</v>
      </c>
      <c r="TEV123" s="1009" t="s">
        <v>163</v>
      </c>
      <c r="TEW123" s="1009" t="s">
        <v>163</v>
      </c>
      <c r="TEX123" s="1009" t="s">
        <v>163</v>
      </c>
      <c r="TEY123" s="1009" t="s">
        <v>163</v>
      </c>
      <c r="TEZ123" s="1009" t="s">
        <v>163</v>
      </c>
      <c r="TFA123" s="1009" t="s">
        <v>163</v>
      </c>
      <c r="TFB123" s="1009" t="s">
        <v>163</v>
      </c>
      <c r="TFC123" s="1009" t="s">
        <v>163</v>
      </c>
      <c r="TFD123" s="1009" t="s">
        <v>163</v>
      </c>
      <c r="TFE123" s="1009" t="s">
        <v>163</v>
      </c>
      <c r="TFF123" s="1009" t="s">
        <v>163</v>
      </c>
      <c r="TFG123" s="1009" t="s">
        <v>163</v>
      </c>
      <c r="TFH123" s="1009" t="s">
        <v>163</v>
      </c>
      <c r="TFI123" s="1009" t="s">
        <v>163</v>
      </c>
      <c r="TFJ123" s="1009" t="s">
        <v>163</v>
      </c>
      <c r="TFK123" s="1009" t="s">
        <v>163</v>
      </c>
      <c r="TFL123" s="1009" t="s">
        <v>163</v>
      </c>
      <c r="TFM123" s="1009" t="s">
        <v>163</v>
      </c>
      <c r="TFN123" s="1009" t="s">
        <v>163</v>
      </c>
      <c r="TFO123" s="1009" t="s">
        <v>163</v>
      </c>
      <c r="TFP123" s="1009" t="s">
        <v>163</v>
      </c>
      <c r="TFQ123" s="1009" t="s">
        <v>163</v>
      </c>
      <c r="TFR123" s="1009" t="s">
        <v>163</v>
      </c>
      <c r="TFS123" s="1009" t="s">
        <v>163</v>
      </c>
      <c r="TFT123" s="1009" t="s">
        <v>163</v>
      </c>
      <c r="TFU123" s="1009" t="s">
        <v>163</v>
      </c>
      <c r="TFV123" s="1009" t="s">
        <v>163</v>
      </c>
      <c r="TFW123" s="1009" t="s">
        <v>163</v>
      </c>
      <c r="TFX123" s="1009" t="s">
        <v>163</v>
      </c>
      <c r="TFY123" s="1009" t="s">
        <v>163</v>
      </c>
      <c r="TFZ123" s="1009" t="s">
        <v>163</v>
      </c>
      <c r="TGA123" s="1009" t="s">
        <v>163</v>
      </c>
      <c r="TGB123" s="1009" t="s">
        <v>163</v>
      </c>
      <c r="TGC123" s="1009" t="s">
        <v>163</v>
      </c>
      <c r="TGD123" s="1009" t="s">
        <v>163</v>
      </c>
      <c r="TGE123" s="1009" t="s">
        <v>163</v>
      </c>
      <c r="TGF123" s="1009" t="s">
        <v>163</v>
      </c>
      <c r="TGG123" s="1009" t="s">
        <v>163</v>
      </c>
      <c r="TGH123" s="1009" t="s">
        <v>163</v>
      </c>
      <c r="TGI123" s="1009" t="s">
        <v>163</v>
      </c>
      <c r="TGJ123" s="1009" t="s">
        <v>163</v>
      </c>
      <c r="TGK123" s="1009" t="s">
        <v>163</v>
      </c>
      <c r="TGL123" s="1009" t="s">
        <v>163</v>
      </c>
      <c r="TGM123" s="1009" t="s">
        <v>163</v>
      </c>
      <c r="TGN123" s="1009" t="s">
        <v>163</v>
      </c>
      <c r="TGO123" s="1009" t="s">
        <v>163</v>
      </c>
      <c r="TGP123" s="1009" t="s">
        <v>163</v>
      </c>
      <c r="TGQ123" s="1009" t="s">
        <v>163</v>
      </c>
      <c r="TGR123" s="1009" t="s">
        <v>163</v>
      </c>
      <c r="TGS123" s="1009" t="s">
        <v>163</v>
      </c>
      <c r="TGT123" s="1009" t="s">
        <v>163</v>
      </c>
      <c r="TGU123" s="1009" t="s">
        <v>163</v>
      </c>
      <c r="TGV123" s="1009" t="s">
        <v>163</v>
      </c>
      <c r="TGW123" s="1009" t="s">
        <v>163</v>
      </c>
      <c r="TGX123" s="1009" t="s">
        <v>163</v>
      </c>
      <c r="TGY123" s="1009" t="s">
        <v>163</v>
      </c>
      <c r="TGZ123" s="1009" t="s">
        <v>163</v>
      </c>
      <c r="THA123" s="1009" t="s">
        <v>163</v>
      </c>
      <c r="THB123" s="1009" t="s">
        <v>163</v>
      </c>
      <c r="THC123" s="1009" t="s">
        <v>163</v>
      </c>
      <c r="THD123" s="1009" t="s">
        <v>163</v>
      </c>
      <c r="THE123" s="1009" t="s">
        <v>163</v>
      </c>
      <c r="THF123" s="1009" t="s">
        <v>163</v>
      </c>
      <c r="THG123" s="1009" t="s">
        <v>163</v>
      </c>
      <c r="THH123" s="1009" t="s">
        <v>163</v>
      </c>
      <c r="THI123" s="1009" t="s">
        <v>163</v>
      </c>
      <c r="THJ123" s="1009" t="s">
        <v>163</v>
      </c>
      <c r="THK123" s="1009" t="s">
        <v>163</v>
      </c>
      <c r="THL123" s="1009" t="s">
        <v>163</v>
      </c>
      <c r="THM123" s="1009" t="s">
        <v>163</v>
      </c>
      <c r="THN123" s="1009" t="s">
        <v>163</v>
      </c>
      <c r="THO123" s="1009" t="s">
        <v>163</v>
      </c>
      <c r="THP123" s="1009" t="s">
        <v>163</v>
      </c>
      <c r="THQ123" s="1009" t="s">
        <v>163</v>
      </c>
      <c r="THR123" s="1009" t="s">
        <v>163</v>
      </c>
      <c r="THS123" s="1009" t="s">
        <v>163</v>
      </c>
      <c r="THT123" s="1009" t="s">
        <v>163</v>
      </c>
      <c r="THU123" s="1009" t="s">
        <v>163</v>
      </c>
      <c r="THV123" s="1009" t="s">
        <v>163</v>
      </c>
      <c r="THW123" s="1009" t="s">
        <v>163</v>
      </c>
      <c r="THX123" s="1009" t="s">
        <v>163</v>
      </c>
      <c r="THY123" s="1009" t="s">
        <v>163</v>
      </c>
      <c r="THZ123" s="1009" t="s">
        <v>163</v>
      </c>
      <c r="TIA123" s="1009" t="s">
        <v>163</v>
      </c>
      <c r="TIB123" s="1009" t="s">
        <v>163</v>
      </c>
      <c r="TIC123" s="1009" t="s">
        <v>163</v>
      </c>
      <c r="TID123" s="1009" t="s">
        <v>163</v>
      </c>
      <c r="TIE123" s="1009" t="s">
        <v>163</v>
      </c>
      <c r="TIF123" s="1009" t="s">
        <v>163</v>
      </c>
      <c r="TIG123" s="1009" t="s">
        <v>163</v>
      </c>
      <c r="TIH123" s="1009" t="s">
        <v>163</v>
      </c>
      <c r="TII123" s="1009" t="s">
        <v>163</v>
      </c>
      <c r="TIJ123" s="1009" t="s">
        <v>163</v>
      </c>
      <c r="TIK123" s="1009" t="s">
        <v>163</v>
      </c>
      <c r="TIL123" s="1009" t="s">
        <v>163</v>
      </c>
      <c r="TIM123" s="1009" t="s">
        <v>163</v>
      </c>
      <c r="TIN123" s="1009" t="s">
        <v>163</v>
      </c>
      <c r="TIO123" s="1009" t="s">
        <v>163</v>
      </c>
      <c r="TIP123" s="1009" t="s">
        <v>163</v>
      </c>
      <c r="TIQ123" s="1009" t="s">
        <v>163</v>
      </c>
      <c r="TIR123" s="1009" t="s">
        <v>163</v>
      </c>
      <c r="TIS123" s="1009" t="s">
        <v>163</v>
      </c>
      <c r="TIT123" s="1009" t="s">
        <v>163</v>
      </c>
      <c r="TIU123" s="1009" t="s">
        <v>163</v>
      </c>
      <c r="TIV123" s="1009" t="s">
        <v>163</v>
      </c>
      <c r="TIW123" s="1009" t="s">
        <v>163</v>
      </c>
      <c r="TIX123" s="1009" t="s">
        <v>163</v>
      </c>
      <c r="TIY123" s="1009" t="s">
        <v>163</v>
      </c>
      <c r="TIZ123" s="1009" t="s">
        <v>163</v>
      </c>
      <c r="TJA123" s="1009" t="s">
        <v>163</v>
      </c>
      <c r="TJB123" s="1009" t="s">
        <v>163</v>
      </c>
      <c r="TJC123" s="1009" t="s">
        <v>163</v>
      </c>
      <c r="TJD123" s="1009" t="s">
        <v>163</v>
      </c>
      <c r="TJE123" s="1009" t="s">
        <v>163</v>
      </c>
      <c r="TJF123" s="1009" t="s">
        <v>163</v>
      </c>
      <c r="TJG123" s="1009" t="s">
        <v>163</v>
      </c>
      <c r="TJH123" s="1009" t="s">
        <v>163</v>
      </c>
      <c r="TJI123" s="1009" t="s">
        <v>163</v>
      </c>
      <c r="TJJ123" s="1009" t="s">
        <v>163</v>
      </c>
      <c r="TJK123" s="1009" t="s">
        <v>163</v>
      </c>
      <c r="TJL123" s="1009" t="s">
        <v>163</v>
      </c>
      <c r="TJM123" s="1009" t="s">
        <v>163</v>
      </c>
      <c r="TJN123" s="1009" t="s">
        <v>163</v>
      </c>
      <c r="TJO123" s="1009" t="s">
        <v>163</v>
      </c>
      <c r="TJP123" s="1009" t="s">
        <v>163</v>
      </c>
      <c r="TJQ123" s="1009" t="s">
        <v>163</v>
      </c>
      <c r="TJR123" s="1009" t="s">
        <v>163</v>
      </c>
      <c r="TJS123" s="1009" t="s">
        <v>163</v>
      </c>
      <c r="TJT123" s="1009" t="s">
        <v>163</v>
      </c>
      <c r="TJU123" s="1009" t="s">
        <v>163</v>
      </c>
      <c r="TJV123" s="1009" t="s">
        <v>163</v>
      </c>
      <c r="TJW123" s="1009" t="s">
        <v>163</v>
      </c>
      <c r="TJX123" s="1009" t="s">
        <v>163</v>
      </c>
      <c r="TJY123" s="1009" t="s">
        <v>163</v>
      </c>
      <c r="TJZ123" s="1009" t="s">
        <v>163</v>
      </c>
      <c r="TKA123" s="1009" t="s">
        <v>163</v>
      </c>
      <c r="TKB123" s="1009" t="s">
        <v>163</v>
      </c>
      <c r="TKC123" s="1009" t="s">
        <v>163</v>
      </c>
      <c r="TKD123" s="1009" t="s">
        <v>163</v>
      </c>
      <c r="TKE123" s="1009" t="s">
        <v>163</v>
      </c>
      <c r="TKF123" s="1009" t="s">
        <v>163</v>
      </c>
      <c r="TKG123" s="1009" t="s">
        <v>163</v>
      </c>
      <c r="TKH123" s="1009" t="s">
        <v>163</v>
      </c>
      <c r="TKI123" s="1009" t="s">
        <v>163</v>
      </c>
      <c r="TKJ123" s="1009" t="s">
        <v>163</v>
      </c>
      <c r="TKK123" s="1009" t="s">
        <v>163</v>
      </c>
      <c r="TKL123" s="1009" t="s">
        <v>163</v>
      </c>
      <c r="TKM123" s="1009" t="s">
        <v>163</v>
      </c>
      <c r="TKN123" s="1009" t="s">
        <v>163</v>
      </c>
      <c r="TKO123" s="1009" t="s">
        <v>163</v>
      </c>
      <c r="TKP123" s="1009" t="s">
        <v>163</v>
      </c>
      <c r="TKQ123" s="1009" t="s">
        <v>163</v>
      </c>
      <c r="TKR123" s="1009" t="s">
        <v>163</v>
      </c>
      <c r="TKS123" s="1009" t="s">
        <v>163</v>
      </c>
      <c r="TKT123" s="1009" t="s">
        <v>163</v>
      </c>
      <c r="TKU123" s="1009" t="s">
        <v>163</v>
      </c>
      <c r="TKV123" s="1009" t="s">
        <v>163</v>
      </c>
      <c r="TKW123" s="1009" t="s">
        <v>163</v>
      </c>
      <c r="TKX123" s="1009" t="s">
        <v>163</v>
      </c>
      <c r="TKY123" s="1009" t="s">
        <v>163</v>
      </c>
      <c r="TKZ123" s="1009" t="s">
        <v>163</v>
      </c>
      <c r="TLA123" s="1009" t="s">
        <v>163</v>
      </c>
      <c r="TLB123" s="1009" t="s">
        <v>163</v>
      </c>
      <c r="TLC123" s="1009" t="s">
        <v>163</v>
      </c>
      <c r="TLD123" s="1009" t="s">
        <v>163</v>
      </c>
      <c r="TLE123" s="1009" t="s">
        <v>163</v>
      </c>
      <c r="TLF123" s="1009" t="s">
        <v>163</v>
      </c>
      <c r="TLG123" s="1009" t="s">
        <v>163</v>
      </c>
      <c r="TLH123" s="1009" t="s">
        <v>163</v>
      </c>
      <c r="TLI123" s="1009" t="s">
        <v>163</v>
      </c>
      <c r="TLJ123" s="1009" t="s">
        <v>163</v>
      </c>
      <c r="TLK123" s="1009" t="s">
        <v>163</v>
      </c>
      <c r="TLL123" s="1009" t="s">
        <v>163</v>
      </c>
      <c r="TLM123" s="1009" t="s">
        <v>163</v>
      </c>
      <c r="TLN123" s="1009" t="s">
        <v>163</v>
      </c>
      <c r="TLO123" s="1009" t="s">
        <v>163</v>
      </c>
      <c r="TLP123" s="1009" t="s">
        <v>163</v>
      </c>
      <c r="TLQ123" s="1009" t="s">
        <v>163</v>
      </c>
      <c r="TLR123" s="1009" t="s">
        <v>163</v>
      </c>
      <c r="TLS123" s="1009" t="s">
        <v>163</v>
      </c>
      <c r="TLT123" s="1009" t="s">
        <v>163</v>
      </c>
      <c r="TLU123" s="1009" t="s">
        <v>163</v>
      </c>
      <c r="TLV123" s="1009" t="s">
        <v>163</v>
      </c>
      <c r="TLW123" s="1009" t="s">
        <v>163</v>
      </c>
      <c r="TLX123" s="1009" t="s">
        <v>163</v>
      </c>
      <c r="TLY123" s="1009" t="s">
        <v>163</v>
      </c>
      <c r="TLZ123" s="1009" t="s">
        <v>163</v>
      </c>
      <c r="TMA123" s="1009" t="s">
        <v>163</v>
      </c>
      <c r="TMB123" s="1009" t="s">
        <v>163</v>
      </c>
      <c r="TMC123" s="1009" t="s">
        <v>163</v>
      </c>
      <c r="TMD123" s="1009" t="s">
        <v>163</v>
      </c>
      <c r="TME123" s="1009" t="s">
        <v>163</v>
      </c>
      <c r="TMF123" s="1009" t="s">
        <v>163</v>
      </c>
      <c r="TMG123" s="1009" t="s">
        <v>163</v>
      </c>
      <c r="TMH123" s="1009" t="s">
        <v>163</v>
      </c>
      <c r="TMI123" s="1009" t="s">
        <v>163</v>
      </c>
      <c r="TMJ123" s="1009" t="s">
        <v>163</v>
      </c>
      <c r="TMK123" s="1009" t="s">
        <v>163</v>
      </c>
      <c r="TML123" s="1009" t="s">
        <v>163</v>
      </c>
      <c r="TMM123" s="1009" t="s">
        <v>163</v>
      </c>
      <c r="TMN123" s="1009" t="s">
        <v>163</v>
      </c>
      <c r="TMO123" s="1009" t="s">
        <v>163</v>
      </c>
      <c r="TMP123" s="1009" t="s">
        <v>163</v>
      </c>
      <c r="TMQ123" s="1009" t="s">
        <v>163</v>
      </c>
      <c r="TMR123" s="1009" t="s">
        <v>163</v>
      </c>
      <c r="TMS123" s="1009" t="s">
        <v>163</v>
      </c>
      <c r="TMT123" s="1009" t="s">
        <v>163</v>
      </c>
      <c r="TMU123" s="1009" t="s">
        <v>163</v>
      </c>
      <c r="TMV123" s="1009" t="s">
        <v>163</v>
      </c>
      <c r="TMW123" s="1009" t="s">
        <v>163</v>
      </c>
      <c r="TMX123" s="1009" t="s">
        <v>163</v>
      </c>
      <c r="TMY123" s="1009" t="s">
        <v>163</v>
      </c>
      <c r="TMZ123" s="1009" t="s">
        <v>163</v>
      </c>
      <c r="TNA123" s="1009" t="s">
        <v>163</v>
      </c>
      <c r="TNB123" s="1009" t="s">
        <v>163</v>
      </c>
      <c r="TNC123" s="1009" t="s">
        <v>163</v>
      </c>
      <c r="TND123" s="1009" t="s">
        <v>163</v>
      </c>
      <c r="TNE123" s="1009" t="s">
        <v>163</v>
      </c>
      <c r="TNF123" s="1009" t="s">
        <v>163</v>
      </c>
      <c r="TNG123" s="1009" t="s">
        <v>163</v>
      </c>
      <c r="TNH123" s="1009" t="s">
        <v>163</v>
      </c>
      <c r="TNI123" s="1009" t="s">
        <v>163</v>
      </c>
      <c r="TNJ123" s="1009" t="s">
        <v>163</v>
      </c>
      <c r="TNK123" s="1009" t="s">
        <v>163</v>
      </c>
      <c r="TNL123" s="1009" t="s">
        <v>163</v>
      </c>
      <c r="TNM123" s="1009" t="s">
        <v>163</v>
      </c>
      <c r="TNN123" s="1009" t="s">
        <v>163</v>
      </c>
      <c r="TNO123" s="1009" t="s">
        <v>163</v>
      </c>
      <c r="TNP123" s="1009" t="s">
        <v>163</v>
      </c>
      <c r="TNQ123" s="1009" t="s">
        <v>163</v>
      </c>
      <c r="TNR123" s="1009" t="s">
        <v>163</v>
      </c>
      <c r="TNS123" s="1009" t="s">
        <v>163</v>
      </c>
      <c r="TNT123" s="1009" t="s">
        <v>163</v>
      </c>
      <c r="TNU123" s="1009" t="s">
        <v>163</v>
      </c>
      <c r="TNV123" s="1009" t="s">
        <v>163</v>
      </c>
      <c r="TNW123" s="1009" t="s">
        <v>163</v>
      </c>
      <c r="TNX123" s="1009" t="s">
        <v>163</v>
      </c>
      <c r="TNY123" s="1009" t="s">
        <v>163</v>
      </c>
      <c r="TNZ123" s="1009" t="s">
        <v>163</v>
      </c>
      <c r="TOA123" s="1009" t="s">
        <v>163</v>
      </c>
      <c r="TOB123" s="1009" t="s">
        <v>163</v>
      </c>
      <c r="TOC123" s="1009" t="s">
        <v>163</v>
      </c>
      <c r="TOD123" s="1009" t="s">
        <v>163</v>
      </c>
      <c r="TOE123" s="1009" t="s">
        <v>163</v>
      </c>
      <c r="TOF123" s="1009" t="s">
        <v>163</v>
      </c>
      <c r="TOG123" s="1009" t="s">
        <v>163</v>
      </c>
      <c r="TOH123" s="1009" t="s">
        <v>163</v>
      </c>
      <c r="TOI123" s="1009" t="s">
        <v>163</v>
      </c>
      <c r="TOJ123" s="1009" t="s">
        <v>163</v>
      </c>
      <c r="TOK123" s="1009" t="s">
        <v>163</v>
      </c>
      <c r="TOL123" s="1009" t="s">
        <v>163</v>
      </c>
      <c r="TOM123" s="1009" t="s">
        <v>163</v>
      </c>
      <c r="TON123" s="1009" t="s">
        <v>163</v>
      </c>
      <c r="TOO123" s="1009" t="s">
        <v>163</v>
      </c>
      <c r="TOP123" s="1009" t="s">
        <v>163</v>
      </c>
      <c r="TOQ123" s="1009" t="s">
        <v>163</v>
      </c>
      <c r="TOR123" s="1009" t="s">
        <v>163</v>
      </c>
      <c r="TOS123" s="1009" t="s">
        <v>163</v>
      </c>
      <c r="TOT123" s="1009" t="s">
        <v>163</v>
      </c>
      <c r="TOU123" s="1009" t="s">
        <v>163</v>
      </c>
      <c r="TOV123" s="1009" t="s">
        <v>163</v>
      </c>
      <c r="TOW123" s="1009" t="s">
        <v>163</v>
      </c>
      <c r="TOX123" s="1009" t="s">
        <v>163</v>
      </c>
      <c r="TOY123" s="1009" t="s">
        <v>163</v>
      </c>
      <c r="TOZ123" s="1009" t="s">
        <v>163</v>
      </c>
      <c r="TPA123" s="1009" t="s">
        <v>163</v>
      </c>
      <c r="TPB123" s="1009" t="s">
        <v>163</v>
      </c>
      <c r="TPC123" s="1009" t="s">
        <v>163</v>
      </c>
      <c r="TPD123" s="1009" t="s">
        <v>163</v>
      </c>
      <c r="TPE123" s="1009" t="s">
        <v>163</v>
      </c>
      <c r="TPF123" s="1009" t="s">
        <v>163</v>
      </c>
      <c r="TPG123" s="1009" t="s">
        <v>163</v>
      </c>
      <c r="TPH123" s="1009" t="s">
        <v>163</v>
      </c>
      <c r="TPI123" s="1009" t="s">
        <v>163</v>
      </c>
      <c r="TPJ123" s="1009" t="s">
        <v>163</v>
      </c>
      <c r="TPK123" s="1009" t="s">
        <v>163</v>
      </c>
      <c r="TPL123" s="1009" t="s">
        <v>163</v>
      </c>
      <c r="TPM123" s="1009" t="s">
        <v>163</v>
      </c>
      <c r="TPN123" s="1009" t="s">
        <v>163</v>
      </c>
      <c r="TPO123" s="1009" t="s">
        <v>163</v>
      </c>
      <c r="TPP123" s="1009" t="s">
        <v>163</v>
      </c>
      <c r="TPQ123" s="1009" t="s">
        <v>163</v>
      </c>
      <c r="TPR123" s="1009" t="s">
        <v>163</v>
      </c>
      <c r="TPS123" s="1009" t="s">
        <v>163</v>
      </c>
      <c r="TPT123" s="1009" t="s">
        <v>163</v>
      </c>
      <c r="TPU123" s="1009" t="s">
        <v>163</v>
      </c>
      <c r="TPV123" s="1009" t="s">
        <v>163</v>
      </c>
      <c r="TPW123" s="1009" t="s">
        <v>163</v>
      </c>
      <c r="TPX123" s="1009" t="s">
        <v>163</v>
      </c>
      <c r="TPY123" s="1009" t="s">
        <v>163</v>
      </c>
      <c r="TPZ123" s="1009" t="s">
        <v>163</v>
      </c>
      <c r="TQA123" s="1009" t="s">
        <v>163</v>
      </c>
      <c r="TQB123" s="1009" t="s">
        <v>163</v>
      </c>
      <c r="TQC123" s="1009" t="s">
        <v>163</v>
      </c>
      <c r="TQD123" s="1009" t="s">
        <v>163</v>
      </c>
      <c r="TQE123" s="1009" t="s">
        <v>163</v>
      </c>
      <c r="TQF123" s="1009" t="s">
        <v>163</v>
      </c>
      <c r="TQG123" s="1009" t="s">
        <v>163</v>
      </c>
      <c r="TQH123" s="1009" t="s">
        <v>163</v>
      </c>
      <c r="TQI123" s="1009" t="s">
        <v>163</v>
      </c>
      <c r="TQJ123" s="1009" t="s">
        <v>163</v>
      </c>
      <c r="TQK123" s="1009" t="s">
        <v>163</v>
      </c>
      <c r="TQL123" s="1009" t="s">
        <v>163</v>
      </c>
      <c r="TQM123" s="1009" t="s">
        <v>163</v>
      </c>
      <c r="TQN123" s="1009" t="s">
        <v>163</v>
      </c>
      <c r="TQO123" s="1009" t="s">
        <v>163</v>
      </c>
      <c r="TQP123" s="1009" t="s">
        <v>163</v>
      </c>
      <c r="TQQ123" s="1009" t="s">
        <v>163</v>
      </c>
      <c r="TQR123" s="1009" t="s">
        <v>163</v>
      </c>
      <c r="TQS123" s="1009" t="s">
        <v>163</v>
      </c>
      <c r="TQT123" s="1009" t="s">
        <v>163</v>
      </c>
      <c r="TQU123" s="1009" t="s">
        <v>163</v>
      </c>
      <c r="TQV123" s="1009" t="s">
        <v>163</v>
      </c>
      <c r="TQW123" s="1009" t="s">
        <v>163</v>
      </c>
      <c r="TQX123" s="1009" t="s">
        <v>163</v>
      </c>
      <c r="TQY123" s="1009" t="s">
        <v>163</v>
      </c>
      <c r="TQZ123" s="1009" t="s">
        <v>163</v>
      </c>
      <c r="TRA123" s="1009" t="s">
        <v>163</v>
      </c>
      <c r="TRB123" s="1009" t="s">
        <v>163</v>
      </c>
      <c r="TRC123" s="1009" t="s">
        <v>163</v>
      </c>
      <c r="TRD123" s="1009" t="s">
        <v>163</v>
      </c>
      <c r="TRE123" s="1009" t="s">
        <v>163</v>
      </c>
      <c r="TRF123" s="1009" t="s">
        <v>163</v>
      </c>
      <c r="TRG123" s="1009" t="s">
        <v>163</v>
      </c>
      <c r="TRH123" s="1009" t="s">
        <v>163</v>
      </c>
      <c r="TRI123" s="1009" t="s">
        <v>163</v>
      </c>
      <c r="TRJ123" s="1009" t="s">
        <v>163</v>
      </c>
      <c r="TRK123" s="1009" t="s">
        <v>163</v>
      </c>
      <c r="TRL123" s="1009" t="s">
        <v>163</v>
      </c>
      <c r="TRM123" s="1009" t="s">
        <v>163</v>
      </c>
      <c r="TRN123" s="1009" t="s">
        <v>163</v>
      </c>
      <c r="TRO123" s="1009" t="s">
        <v>163</v>
      </c>
      <c r="TRP123" s="1009" t="s">
        <v>163</v>
      </c>
      <c r="TRQ123" s="1009" t="s">
        <v>163</v>
      </c>
      <c r="TRR123" s="1009" t="s">
        <v>163</v>
      </c>
      <c r="TRS123" s="1009" t="s">
        <v>163</v>
      </c>
      <c r="TRT123" s="1009" t="s">
        <v>163</v>
      </c>
      <c r="TRU123" s="1009" t="s">
        <v>163</v>
      </c>
      <c r="TRV123" s="1009" t="s">
        <v>163</v>
      </c>
      <c r="TRW123" s="1009" t="s">
        <v>163</v>
      </c>
      <c r="TRX123" s="1009" t="s">
        <v>163</v>
      </c>
      <c r="TRY123" s="1009" t="s">
        <v>163</v>
      </c>
      <c r="TRZ123" s="1009" t="s">
        <v>163</v>
      </c>
      <c r="TSA123" s="1009" t="s">
        <v>163</v>
      </c>
      <c r="TSB123" s="1009" t="s">
        <v>163</v>
      </c>
      <c r="TSC123" s="1009" t="s">
        <v>163</v>
      </c>
      <c r="TSD123" s="1009" t="s">
        <v>163</v>
      </c>
      <c r="TSE123" s="1009" t="s">
        <v>163</v>
      </c>
      <c r="TSF123" s="1009" t="s">
        <v>163</v>
      </c>
      <c r="TSG123" s="1009" t="s">
        <v>163</v>
      </c>
      <c r="TSH123" s="1009" t="s">
        <v>163</v>
      </c>
      <c r="TSI123" s="1009" t="s">
        <v>163</v>
      </c>
      <c r="TSJ123" s="1009" t="s">
        <v>163</v>
      </c>
      <c r="TSK123" s="1009" t="s">
        <v>163</v>
      </c>
      <c r="TSL123" s="1009" t="s">
        <v>163</v>
      </c>
      <c r="TSM123" s="1009" t="s">
        <v>163</v>
      </c>
      <c r="TSN123" s="1009" t="s">
        <v>163</v>
      </c>
      <c r="TSO123" s="1009" t="s">
        <v>163</v>
      </c>
      <c r="TSP123" s="1009" t="s">
        <v>163</v>
      </c>
      <c r="TSQ123" s="1009" t="s">
        <v>163</v>
      </c>
      <c r="TSR123" s="1009" t="s">
        <v>163</v>
      </c>
      <c r="TSS123" s="1009" t="s">
        <v>163</v>
      </c>
      <c r="TST123" s="1009" t="s">
        <v>163</v>
      </c>
      <c r="TSU123" s="1009" t="s">
        <v>163</v>
      </c>
      <c r="TSV123" s="1009" t="s">
        <v>163</v>
      </c>
      <c r="TSW123" s="1009" t="s">
        <v>163</v>
      </c>
      <c r="TSX123" s="1009" t="s">
        <v>163</v>
      </c>
      <c r="TSY123" s="1009" t="s">
        <v>163</v>
      </c>
      <c r="TSZ123" s="1009" t="s">
        <v>163</v>
      </c>
      <c r="TTA123" s="1009" t="s">
        <v>163</v>
      </c>
      <c r="TTB123" s="1009" t="s">
        <v>163</v>
      </c>
      <c r="TTC123" s="1009" t="s">
        <v>163</v>
      </c>
      <c r="TTD123" s="1009" t="s">
        <v>163</v>
      </c>
      <c r="TTE123" s="1009" t="s">
        <v>163</v>
      </c>
      <c r="TTF123" s="1009" t="s">
        <v>163</v>
      </c>
      <c r="TTG123" s="1009" t="s">
        <v>163</v>
      </c>
      <c r="TTH123" s="1009" t="s">
        <v>163</v>
      </c>
      <c r="TTI123" s="1009" t="s">
        <v>163</v>
      </c>
      <c r="TTJ123" s="1009" t="s">
        <v>163</v>
      </c>
      <c r="TTK123" s="1009" t="s">
        <v>163</v>
      </c>
      <c r="TTL123" s="1009" t="s">
        <v>163</v>
      </c>
      <c r="TTM123" s="1009" t="s">
        <v>163</v>
      </c>
      <c r="TTN123" s="1009" t="s">
        <v>163</v>
      </c>
      <c r="TTO123" s="1009" t="s">
        <v>163</v>
      </c>
      <c r="TTP123" s="1009" t="s">
        <v>163</v>
      </c>
      <c r="TTQ123" s="1009" t="s">
        <v>163</v>
      </c>
      <c r="TTR123" s="1009" t="s">
        <v>163</v>
      </c>
      <c r="TTS123" s="1009" t="s">
        <v>163</v>
      </c>
      <c r="TTT123" s="1009" t="s">
        <v>163</v>
      </c>
      <c r="TTU123" s="1009" t="s">
        <v>163</v>
      </c>
      <c r="TTV123" s="1009" t="s">
        <v>163</v>
      </c>
      <c r="TTW123" s="1009" t="s">
        <v>163</v>
      </c>
      <c r="TTX123" s="1009" t="s">
        <v>163</v>
      </c>
      <c r="TTY123" s="1009" t="s">
        <v>163</v>
      </c>
      <c r="TTZ123" s="1009" t="s">
        <v>163</v>
      </c>
      <c r="TUA123" s="1009" t="s">
        <v>163</v>
      </c>
      <c r="TUB123" s="1009" t="s">
        <v>163</v>
      </c>
      <c r="TUC123" s="1009" t="s">
        <v>163</v>
      </c>
      <c r="TUD123" s="1009" t="s">
        <v>163</v>
      </c>
      <c r="TUE123" s="1009" t="s">
        <v>163</v>
      </c>
      <c r="TUF123" s="1009" t="s">
        <v>163</v>
      </c>
      <c r="TUG123" s="1009" t="s">
        <v>163</v>
      </c>
      <c r="TUH123" s="1009" t="s">
        <v>163</v>
      </c>
      <c r="TUI123" s="1009" t="s">
        <v>163</v>
      </c>
      <c r="TUJ123" s="1009" t="s">
        <v>163</v>
      </c>
      <c r="TUK123" s="1009" t="s">
        <v>163</v>
      </c>
      <c r="TUL123" s="1009" t="s">
        <v>163</v>
      </c>
      <c r="TUM123" s="1009" t="s">
        <v>163</v>
      </c>
      <c r="TUN123" s="1009" t="s">
        <v>163</v>
      </c>
      <c r="TUO123" s="1009" t="s">
        <v>163</v>
      </c>
      <c r="TUP123" s="1009" t="s">
        <v>163</v>
      </c>
      <c r="TUQ123" s="1009" t="s">
        <v>163</v>
      </c>
      <c r="TUR123" s="1009" t="s">
        <v>163</v>
      </c>
      <c r="TUS123" s="1009" t="s">
        <v>163</v>
      </c>
      <c r="TUT123" s="1009" t="s">
        <v>163</v>
      </c>
      <c r="TUU123" s="1009" t="s">
        <v>163</v>
      </c>
      <c r="TUV123" s="1009" t="s">
        <v>163</v>
      </c>
      <c r="TUW123" s="1009" t="s">
        <v>163</v>
      </c>
      <c r="TUX123" s="1009" t="s">
        <v>163</v>
      </c>
      <c r="TUY123" s="1009" t="s">
        <v>163</v>
      </c>
      <c r="TUZ123" s="1009" t="s">
        <v>163</v>
      </c>
      <c r="TVA123" s="1009" t="s">
        <v>163</v>
      </c>
      <c r="TVB123" s="1009" t="s">
        <v>163</v>
      </c>
      <c r="TVC123" s="1009" t="s">
        <v>163</v>
      </c>
      <c r="TVD123" s="1009" t="s">
        <v>163</v>
      </c>
      <c r="TVE123" s="1009" t="s">
        <v>163</v>
      </c>
      <c r="TVF123" s="1009" t="s">
        <v>163</v>
      </c>
      <c r="TVG123" s="1009" t="s">
        <v>163</v>
      </c>
      <c r="TVH123" s="1009" t="s">
        <v>163</v>
      </c>
      <c r="TVI123" s="1009" t="s">
        <v>163</v>
      </c>
      <c r="TVJ123" s="1009" t="s">
        <v>163</v>
      </c>
      <c r="TVK123" s="1009" t="s">
        <v>163</v>
      </c>
      <c r="TVL123" s="1009" t="s">
        <v>163</v>
      </c>
      <c r="TVM123" s="1009" t="s">
        <v>163</v>
      </c>
      <c r="TVN123" s="1009" t="s">
        <v>163</v>
      </c>
      <c r="TVO123" s="1009" t="s">
        <v>163</v>
      </c>
      <c r="TVP123" s="1009" t="s">
        <v>163</v>
      </c>
      <c r="TVQ123" s="1009" t="s">
        <v>163</v>
      </c>
      <c r="TVR123" s="1009" t="s">
        <v>163</v>
      </c>
      <c r="TVS123" s="1009" t="s">
        <v>163</v>
      </c>
      <c r="TVT123" s="1009" t="s">
        <v>163</v>
      </c>
      <c r="TVU123" s="1009" t="s">
        <v>163</v>
      </c>
      <c r="TVV123" s="1009" t="s">
        <v>163</v>
      </c>
      <c r="TVW123" s="1009" t="s">
        <v>163</v>
      </c>
      <c r="TVX123" s="1009" t="s">
        <v>163</v>
      </c>
      <c r="TVY123" s="1009" t="s">
        <v>163</v>
      </c>
      <c r="TVZ123" s="1009" t="s">
        <v>163</v>
      </c>
      <c r="TWA123" s="1009" t="s">
        <v>163</v>
      </c>
      <c r="TWB123" s="1009" t="s">
        <v>163</v>
      </c>
      <c r="TWC123" s="1009" t="s">
        <v>163</v>
      </c>
      <c r="TWD123" s="1009" t="s">
        <v>163</v>
      </c>
      <c r="TWE123" s="1009" t="s">
        <v>163</v>
      </c>
      <c r="TWF123" s="1009" t="s">
        <v>163</v>
      </c>
      <c r="TWG123" s="1009" t="s">
        <v>163</v>
      </c>
      <c r="TWH123" s="1009" t="s">
        <v>163</v>
      </c>
      <c r="TWI123" s="1009" t="s">
        <v>163</v>
      </c>
      <c r="TWJ123" s="1009" t="s">
        <v>163</v>
      </c>
      <c r="TWK123" s="1009" t="s">
        <v>163</v>
      </c>
      <c r="TWL123" s="1009" t="s">
        <v>163</v>
      </c>
      <c r="TWM123" s="1009" t="s">
        <v>163</v>
      </c>
      <c r="TWN123" s="1009" t="s">
        <v>163</v>
      </c>
      <c r="TWO123" s="1009" t="s">
        <v>163</v>
      </c>
      <c r="TWP123" s="1009" t="s">
        <v>163</v>
      </c>
      <c r="TWQ123" s="1009" t="s">
        <v>163</v>
      </c>
      <c r="TWR123" s="1009" t="s">
        <v>163</v>
      </c>
      <c r="TWS123" s="1009" t="s">
        <v>163</v>
      </c>
      <c r="TWT123" s="1009" t="s">
        <v>163</v>
      </c>
      <c r="TWU123" s="1009" t="s">
        <v>163</v>
      </c>
      <c r="TWV123" s="1009" t="s">
        <v>163</v>
      </c>
      <c r="TWW123" s="1009" t="s">
        <v>163</v>
      </c>
      <c r="TWX123" s="1009" t="s">
        <v>163</v>
      </c>
      <c r="TWY123" s="1009" t="s">
        <v>163</v>
      </c>
      <c r="TWZ123" s="1009" t="s">
        <v>163</v>
      </c>
      <c r="TXA123" s="1009" t="s">
        <v>163</v>
      </c>
      <c r="TXB123" s="1009" t="s">
        <v>163</v>
      </c>
      <c r="TXC123" s="1009" t="s">
        <v>163</v>
      </c>
      <c r="TXD123" s="1009" t="s">
        <v>163</v>
      </c>
      <c r="TXE123" s="1009" t="s">
        <v>163</v>
      </c>
      <c r="TXF123" s="1009" t="s">
        <v>163</v>
      </c>
      <c r="TXG123" s="1009" t="s">
        <v>163</v>
      </c>
      <c r="TXH123" s="1009" t="s">
        <v>163</v>
      </c>
      <c r="TXI123" s="1009" t="s">
        <v>163</v>
      </c>
      <c r="TXJ123" s="1009" t="s">
        <v>163</v>
      </c>
      <c r="TXK123" s="1009" t="s">
        <v>163</v>
      </c>
      <c r="TXL123" s="1009" t="s">
        <v>163</v>
      </c>
      <c r="TXM123" s="1009" t="s">
        <v>163</v>
      </c>
      <c r="TXN123" s="1009" t="s">
        <v>163</v>
      </c>
      <c r="TXO123" s="1009" t="s">
        <v>163</v>
      </c>
      <c r="TXP123" s="1009" t="s">
        <v>163</v>
      </c>
      <c r="TXQ123" s="1009" t="s">
        <v>163</v>
      </c>
      <c r="TXR123" s="1009" t="s">
        <v>163</v>
      </c>
      <c r="TXS123" s="1009" t="s">
        <v>163</v>
      </c>
      <c r="TXT123" s="1009" t="s">
        <v>163</v>
      </c>
      <c r="TXU123" s="1009" t="s">
        <v>163</v>
      </c>
      <c r="TXV123" s="1009" t="s">
        <v>163</v>
      </c>
      <c r="TXW123" s="1009" t="s">
        <v>163</v>
      </c>
      <c r="TXX123" s="1009" t="s">
        <v>163</v>
      </c>
      <c r="TXY123" s="1009" t="s">
        <v>163</v>
      </c>
      <c r="TXZ123" s="1009" t="s">
        <v>163</v>
      </c>
      <c r="TYA123" s="1009" t="s">
        <v>163</v>
      </c>
      <c r="TYB123" s="1009" t="s">
        <v>163</v>
      </c>
      <c r="TYC123" s="1009" t="s">
        <v>163</v>
      </c>
      <c r="TYD123" s="1009" t="s">
        <v>163</v>
      </c>
      <c r="TYE123" s="1009" t="s">
        <v>163</v>
      </c>
      <c r="TYF123" s="1009" t="s">
        <v>163</v>
      </c>
      <c r="TYG123" s="1009" t="s">
        <v>163</v>
      </c>
      <c r="TYH123" s="1009" t="s">
        <v>163</v>
      </c>
      <c r="TYI123" s="1009" t="s">
        <v>163</v>
      </c>
      <c r="TYJ123" s="1009" t="s">
        <v>163</v>
      </c>
      <c r="TYK123" s="1009" t="s">
        <v>163</v>
      </c>
      <c r="TYL123" s="1009" t="s">
        <v>163</v>
      </c>
      <c r="TYM123" s="1009" t="s">
        <v>163</v>
      </c>
      <c r="TYN123" s="1009" t="s">
        <v>163</v>
      </c>
      <c r="TYO123" s="1009" t="s">
        <v>163</v>
      </c>
      <c r="TYP123" s="1009" t="s">
        <v>163</v>
      </c>
      <c r="TYQ123" s="1009" t="s">
        <v>163</v>
      </c>
      <c r="TYR123" s="1009" t="s">
        <v>163</v>
      </c>
      <c r="TYS123" s="1009" t="s">
        <v>163</v>
      </c>
      <c r="TYT123" s="1009" t="s">
        <v>163</v>
      </c>
      <c r="TYU123" s="1009" t="s">
        <v>163</v>
      </c>
      <c r="TYV123" s="1009" t="s">
        <v>163</v>
      </c>
      <c r="TYW123" s="1009" t="s">
        <v>163</v>
      </c>
      <c r="TYX123" s="1009" t="s">
        <v>163</v>
      </c>
      <c r="TYY123" s="1009" t="s">
        <v>163</v>
      </c>
      <c r="TYZ123" s="1009" t="s">
        <v>163</v>
      </c>
      <c r="TZA123" s="1009" t="s">
        <v>163</v>
      </c>
      <c r="TZB123" s="1009" t="s">
        <v>163</v>
      </c>
      <c r="TZC123" s="1009" t="s">
        <v>163</v>
      </c>
      <c r="TZD123" s="1009" t="s">
        <v>163</v>
      </c>
      <c r="TZE123" s="1009" t="s">
        <v>163</v>
      </c>
      <c r="TZF123" s="1009" t="s">
        <v>163</v>
      </c>
      <c r="TZG123" s="1009" t="s">
        <v>163</v>
      </c>
      <c r="TZH123" s="1009" t="s">
        <v>163</v>
      </c>
      <c r="TZI123" s="1009" t="s">
        <v>163</v>
      </c>
      <c r="TZJ123" s="1009" t="s">
        <v>163</v>
      </c>
      <c r="TZK123" s="1009" t="s">
        <v>163</v>
      </c>
      <c r="TZL123" s="1009" t="s">
        <v>163</v>
      </c>
      <c r="TZM123" s="1009" t="s">
        <v>163</v>
      </c>
      <c r="TZN123" s="1009" t="s">
        <v>163</v>
      </c>
      <c r="TZO123" s="1009" t="s">
        <v>163</v>
      </c>
      <c r="TZP123" s="1009" t="s">
        <v>163</v>
      </c>
      <c r="TZQ123" s="1009" t="s">
        <v>163</v>
      </c>
      <c r="TZR123" s="1009" t="s">
        <v>163</v>
      </c>
      <c r="TZS123" s="1009" t="s">
        <v>163</v>
      </c>
      <c r="TZT123" s="1009" t="s">
        <v>163</v>
      </c>
      <c r="TZU123" s="1009" t="s">
        <v>163</v>
      </c>
      <c r="TZV123" s="1009" t="s">
        <v>163</v>
      </c>
      <c r="TZW123" s="1009" t="s">
        <v>163</v>
      </c>
      <c r="TZX123" s="1009" t="s">
        <v>163</v>
      </c>
      <c r="TZY123" s="1009" t="s">
        <v>163</v>
      </c>
      <c r="TZZ123" s="1009" t="s">
        <v>163</v>
      </c>
      <c r="UAA123" s="1009" t="s">
        <v>163</v>
      </c>
      <c r="UAB123" s="1009" t="s">
        <v>163</v>
      </c>
      <c r="UAC123" s="1009" t="s">
        <v>163</v>
      </c>
      <c r="UAD123" s="1009" t="s">
        <v>163</v>
      </c>
      <c r="UAE123" s="1009" t="s">
        <v>163</v>
      </c>
      <c r="UAF123" s="1009" t="s">
        <v>163</v>
      </c>
      <c r="UAG123" s="1009" t="s">
        <v>163</v>
      </c>
      <c r="UAH123" s="1009" t="s">
        <v>163</v>
      </c>
      <c r="UAI123" s="1009" t="s">
        <v>163</v>
      </c>
      <c r="UAJ123" s="1009" t="s">
        <v>163</v>
      </c>
      <c r="UAK123" s="1009" t="s">
        <v>163</v>
      </c>
      <c r="UAL123" s="1009" t="s">
        <v>163</v>
      </c>
      <c r="UAM123" s="1009" t="s">
        <v>163</v>
      </c>
      <c r="UAN123" s="1009" t="s">
        <v>163</v>
      </c>
      <c r="UAO123" s="1009" t="s">
        <v>163</v>
      </c>
      <c r="UAP123" s="1009" t="s">
        <v>163</v>
      </c>
      <c r="UAQ123" s="1009" t="s">
        <v>163</v>
      </c>
      <c r="UAR123" s="1009" t="s">
        <v>163</v>
      </c>
      <c r="UAS123" s="1009" t="s">
        <v>163</v>
      </c>
      <c r="UAT123" s="1009" t="s">
        <v>163</v>
      </c>
      <c r="UAU123" s="1009" t="s">
        <v>163</v>
      </c>
      <c r="UAV123" s="1009" t="s">
        <v>163</v>
      </c>
      <c r="UAW123" s="1009" t="s">
        <v>163</v>
      </c>
      <c r="UAX123" s="1009" t="s">
        <v>163</v>
      </c>
      <c r="UAY123" s="1009" t="s">
        <v>163</v>
      </c>
      <c r="UAZ123" s="1009" t="s">
        <v>163</v>
      </c>
      <c r="UBA123" s="1009" t="s">
        <v>163</v>
      </c>
      <c r="UBB123" s="1009" t="s">
        <v>163</v>
      </c>
      <c r="UBC123" s="1009" t="s">
        <v>163</v>
      </c>
      <c r="UBD123" s="1009" t="s">
        <v>163</v>
      </c>
      <c r="UBE123" s="1009" t="s">
        <v>163</v>
      </c>
      <c r="UBF123" s="1009" t="s">
        <v>163</v>
      </c>
      <c r="UBG123" s="1009" t="s">
        <v>163</v>
      </c>
      <c r="UBH123" s="1009" t="s">
        <v>163</v>
      </c>
      <c r="UBI123" s="1009" t="s">
        <v>163</v>
      </c>
      <c r="UBJ123" s="1009" t="s">
        <v>163</v>
      </c>
      <c r="UBK123" s="1009" t="s">
        <v>163</v>
      </c>
      <c r="UBL123" s="1009" t="s">
        <v>163</v>
      </c>
      <c r="UBM123" s="1009" t="s">
        <v>163</v>
      </c>
      <c r="UBN123" s="1009" t="s">
        <v>163</v>
      </c>
      <c r="UBO123" s="1009" t="s">
        <v>163</v>
      </c>
      <c r="UBP123" s="1009" t="s">
        <v>163</v>
      </c>
      <c r="UBQ123" s="1009" t="s">
        <v>163</v>
      </c>
      <c r="UBR123" s="1009" t="s">
        <v>163</v>
      </c>
      <c r="UBS123" s="1009" t="s">
        <v>163</v>
      </c>
      <c r="UBT123" s="1009" t="s">
        <v>163</v>
      </c>
      <c r="UBU123" s="1009" t="s">
        <v>163</v>
      </c>
      <c r="UBV123" s="1009" t="s">
        <v>163</v>
      </c>
      <c r="UBW123" s="1009" t="s">
        <v>163</v>
      </c>
      <c r="UBX123" s="1009" t="s">
        <v>163</v>
      </c>
      <c r="UBY123" s="1009" t="s">
        <v>163</v>
      </c>
      <c r="UBZ123" s="1009" t="s">
        <v>163</v>
      </c>
      <c r="UCA123" s="1009" t="s">
        <v>163</v>
      </c>
      <c r="UCB123" s="1009" t="s">
        <v>163</v>
      </c>
      <c r="UCC123" s="1009" t="s">
        <v>163</v>
      </c>
      <c r="UCD123" s="1009" t="s">
        <v>163</v>
      </c>
      <c r="UCE123" s="1009" t="s">
        <v>163</v>
      </c>
      <c r="UCF123" s="1009" t="s">
        <v>163</v>
      </c>
      <c r="UCG123" s="1009" t="s">
        <v>163</v>
      </c>
      <c r="UCH123" s="1009" t="s">
        <v>163</v>
      </c>
      <c r="UCI123" s="1009" t="s">
        <v>163</v>
      </c>
      <c r="UCJ123" s="1009" t="s">
        <v>163</v>
      </c>
      <c r="UCK123" s="1009" t="s">
        <v>163</v>
      </c>
      <c r="UCL123" s="1009" t="s">
        <v>163</v>
      </c>
      <c r="UCM123" s="1009" t="s">
        <v>163</v>
      </c>
      <c r="UCN123" s="1009" t="s">
        <v>163</v>
      </c>
      <c r="UCO123" s="1009" t="s">
        <v>163</v>
      </c>
      <c r="UCP123" s="1009" t="s">
        <v>163</v>
      </c>
      <c r="UCQ123" s="1009" t="s">
        <v>163</v>
      </c>
      <c r="UCR123" s="1009" t="s">
        <v>163</v>
      </c>
      <c r="UCS123" s="1009" t="s">
        <v>163</v>
      </c>
      <c r="UCT123" s="1009" t="s">
        <v>163</v>
      </c>
      <c r="UCU123" s="1009" t="s">
        <v>163</v>
      </c>
      <c r="UCV123" s="1009" t="s">
        <v>163</v>
      </c>
      <c r="UCW123" s="1009" t="s">
        <v>163</v>
      </c>
      <c r="UCX123" s="1009" t="s">
        <v>163</v>
      </c>
      <c r="UCY123" s="1009" t="s">
        <v>163</v>
      </c>
      <c r="UCZ123" s="1009" t="s">
        <v>163</v>
      </c>
      <c r="UDA123" s="1009" t="s">
        <v>163</v>
      </c>
      <c r="UDB123" s="1009" t="s">
        <v>163</v>
      </c>
      <c r="UDC123" s="1009" t="s">
        <v>163</v>
      </c>
      <c r="UDD123" s="1009" t="s">
        <v>163</v>
      </c>
      <c r="UDE123" s="1009" t="s">
        <v>163</v>
      </c>
      <c r="UDF123" s="1009" t="s">
        <v>163</v>
      </c>
      <c r="UDG123" s="1009" t="s">
        <v>163</v>
      </c>
      <c r="UDH123" s="1009" t="s">
        <v>163</v>
      </c>
      <c r="UDI123" s="1009" t="s">
        <v>163</v>
      </c>
      <c r="UDJ123" s="1009" t="s">
        <v>163</v>
      </c>
      <c r="UDK123" s="1009" t="s">
        <v>163</v>
      </c>
      <c r="UDL123" s="1009" t="s">
        <v>163</v>
      </c>
      <c r="UDM123" s="1009" t="s">
        <v>163</v>
      </c>
      <c r="UDN123" s="1009" t="s">
        <v>163</v>
      </c>
      <c r="UDO123" s="1009" t="s">
        <v>163</v>
      </c>
      <c r="UDP123" s="1009" t="s">
        <v>163</v>
      </c>
      <c r="UDQ123" s="1009" t="s">
        <v>163</v>
      </c>
      <c r="UDR123" s="1009" t="s">
        <v>163</v>
      </c>
      <c r="UDS123" s="1009" t="s">
        <v>163</v>
      </c>
      <c r="UDT123" s="1009" t="s">
        <v>163</v>
      </c>
      <c r="UDU123" s="1009" t="s">
        <v>163</v>
      </c>
      <c r="UDV123" s="1009" t="s">
        <v>163</v>
      </c>
      <c r="UDW123" s="1009" t="s">
        <v>163</v>
      </c>
      <c r="UDX123" s="1009" t="s">
        <v>163</v>
      </c>
      <c r="UDY123" s="1009" t="s">
        <v>163</v>
      </c>
      <c r="UDZ123" s="1009" t="s">
        <v>163</v>
      </c>
      <c r="UEA123" s="1009" t="s">
        <v>163</v>
      </c>
      <c r="UEB123" s="1009" t="s">
        <v>163</v>
      </c>
      <c r="UEC123" s="1009" t="s">
        <v>163</v>
      </c>
      <c r="UED123" s="1009" t="s">
        <v>163</v>
      </c>
      <c r="UEE123" s="1009" t="s">
        <v>163</v>
      </c>
      <c r="UEF123" s="1009" t="s">
        <v>163</v>
      </c>
      <c r="UEG123" s="1009" t="s">
        <v>163</v>
      </c>
      <c r="UEH123" s="1009" t="s">
        <v>163</v>
      </c>
      <c r="UEI123" s="1009" t="s">
        <v>163</v>
      </c>
      <c r="UEJ123" s="1009" t="s">
        <v>163</v>
      </c>
      <c r="UEK123" s="1009" t="s">
        <v>163</v>
      </c>
      <c r="UEL123" s="1009" t="s">
        <v>163</v>
      </c>
      <c r="UEM123" s="1009" t="s">
        <v>163</v>
      </c>
      <c r="UEN123" s="1009" t="s">
        <v>163</v>
      </c>
      <c r="UEO123" s="1009" t="s">
        <v>163</v>
      </c>
      <c r="UEP123" s="1009" t="s">
        <v>163</v>
      </c>
      <c r="UEQ123" s="1009" t="s">
        <v>163</v>
      </c>
      <c r="UER123" s="1009" t="s">
        <v>163</v>
      </c>
      <c r="UES123" s="1009" t="s">
        <v>163</v>
      </c>
      <c r="UET123" s="1009" t="s">
        <v>163</v>
      </c>
      <c r="UEU123" s="1009" t="s">
        <v>163</v>
      </c>
      <c r="UEV123" s="1009" t="s">
        <v>163</v>
      </c>
      <c r="UEW123" s="1009" t="s">
        <v>163</v>
      </c>
      <c r="UEX123" s="1009" t="s">
        <v>163</v>
      </c>
      <c r="UEY123" s="1009" t="s">
        <v>163</v>
      </c>
      <c r="UEZ123" s="1009" t="s">
        <v>163</v>
      </c>
      <c r="UFA123" s="1009" t="s">
        <v>163</v>
      </c>
      <c r="UFB123" s="1009" t="s">
        <v>163</v>
      </c>
      <c r="UFC123" s="1009" t="s">
        <v>163</v>
      </c>
      <c r="UFD123" s="1009" t="s">
        <v>163</v>
      </c>
      <c r="UFE123" s="1009" t="s">
        <v>163</v>
      </c>
      <c r="UFF123" s="1009" t="s">
        <v>163</v>
      </c>
      <c r="UFG123" s="1009" t="s">
        <v>163</v>
      </c>
      <c r="UFH123" s="1009" t="s">
        <v>163</v>
      </c>
      <c r="UFI123" s="1009" t="s">
        <v>163</v>
      </c>
      <c r="UFJ123" s="1009" t="s">
        <v>163</v>
      </c>
      <c r="UFK123" s="1009" t="s">
        <v>163</v>
      </c>
      <c r="UFL123" s="1009" t="s">
        <v>163</v>
      </c>
      <c r="UFM123" s="1009" t="s">
        <v>163</v>
      </c>
      <c r="UFN123" s="1009" t="s">
        <v>163</v>
      </c>
      <c r="UFO123" s="1009" t="s">
        <v>163</v>
      </c>
      <c r="UFP123" s="1009" t="s">
        <v>163</v>
      </c>
      <c r="UFQ123" s="1009" t="s">
        <v>163</v>
      </c>
      <c r="UFR123" s="1009" t="s">
        <v>163</v>
      </c>
      <c r="UFS123" s="1009" t="s">
        <v>163</v>
      </c>
      <c r="UFT123" s="1009" t="s">
        <v>163</v>
      </c>
      <c r="UFU123" s="1009" t="s">
        <v>163</v>
      </c>
      <c r="UFV123" s="1009" t="s">
        <v>163</v>
      </c>
      <c r="UFW123" s="1009" t="s">
        <v>163</v>
      </c>
      <c r="UFX123" s="1009" t="s">
        <v>163</v>
      </c>
      <c r="UFY123" s="1009" t="s">
        <v>163</v>
      </c>
      <c r="UFZ123" s="1009" t="s">
        <v>163</v>
      </c>
      <c r="UGA123" s="1009" t="s">
        <v>163</v>
      </c>
      <c r="UGB123" s="1009" t="s">
        <v>163</v>
      </c>
      <c r="UGC123" s="1009" t="s">
        <v>163</v>
      </c>
      <c r="UGD123" s="1009" t="s">
        <v>163</v>
      </c>
      <c r="UGE123" s="1009" t="s">
        <v>163</v>
      </c>
      <c r="UGF123" s="1009" t="s">
        <v>163</v>
      </c>
      <c r="UGG123" s="1009" t="s">
        <v>163</v>
      </c>
      <c r="UGH123" s="1009" t="s">
        <v>163</v>
      </c>
      <c r="UGI123" s="1009" t="s">
        <v>163</v>
      </c>
      <c r="UGJ123" s="1009" t="s">
        <v>163</v>
      </c>
      <c r="UGK123" s="1009" t="s">
        <v>163</v>
      </c>
      <c r="UGL123" s="1009" t="s">
        <v>163</v>
      </c>
      <c r="UGM123" s="1009" t="s">
        <v>163</v>
      </c>
      <c r="UGN123" s="1009" t="s">
        <v>163</v>
      </c>
      <c r="UGO123" s="1009" t="s">
        <v>163</v>
      </c>
      <c r="UGP123" s="1009" t="s">
        <v>163</v>
      </c>
      <c r="UGQ123" s="1009" t="s">
        <v>163</v>
      </c>
      <c r="UGR123" s="1009" t="s">
        <v>163</v>
      </c>
      <c r="UGS123" s="1009" t="s">
        <v>163</v>
      </c>
      <c r="UGT123" s="1009" t="s">
        <v>163</v>
      </c>
      <c r="UGU123" s="1009" t="s">
        <v>163</v>
      </c>
      <c r="UGV123" s="1009" t="s">
        <v>163</v>
      </c>
      <c r="UGW123" s="1009" t="s">
        <v>163</v>
      </c>
      <c r="UGX123" s="1009" t="s">
        <v>163</v>
      </c>
      <c r="UGY123" s="1009" t="s">
        <v>163</v>
      </c>
      <c r="UGZ123" s="1009" t="s">
        <v>163</v>
      </c>
      <c r="UHA123" s="1009" t="s">
        <v>163</v>
      </c>
      <c r="UHB123" s="1009" t="s">
        <v>163</v>
      </c>
      <c r="UHC123" s="1009" t="s">
        <v>163</v>
      </c>
      <c r="UHD123" s="1009" t="s">
        <v>163</v>
      </c>
      <c r="UHE123" s="1009" t="s">
        <v>163</v>
      </c>
      <c r="UHF123" s="1009" t="s">
        <v>163</v>
      </c>
      <c r="UHG123" s="1009" t="s">
        <v>163</v>
      </c>
      <c r="UHH123" s="1009" t="s">
        <v>163</v>
      </c>
      <c r="UHI123" s="1009" t="s">
        <v>163</v>
      </c>
      <c r="UHJ123" s="1009" t="s">
        <v>163</v>
      </c>
      <c r="UHK123" s="1009" t="s">
        <v>163</v>
      </c>
      <c r="UHL123" s="1009" t="s">
        <v>163</v>
      </c>
      <c r="UHM123" s="1009" t="s">
        <v>163</v>
      </c>
      <c r="UHN123" s="1009" t="s">
        <v>163</v>
      </c>
      <c r="UHO123" s="1009" t="s">
        <v>163</v>
      </c>
      <c r="UHP123" s="1009" t="s">
        <v>163</v>
      </c>
      <c r="UHQ123" s="1009" t="s">
        <v>163</v>
      </c>
      <c r="UHR123" s="1009" t="s">
        <v>163</v>
      </c>
      <c r="UHS123" s="1009" t="s">
        <v>163</v>
      </c>
      <c r="UHT123" s="1009" t="s">
        <v>163</v>
      </c>
      <c r="UHU123" s="1009" t="s">
        <v>163</v>
      </c>
      <c r="UHV123" s="1009" t="s">
        <v>163</v>
      </c>
      <c r="UHW123" s="1009" t="s">
        <v>163</v>
      </c>
      <c r="UHX123" s="1009" t="s">
        <v>163</v>
      </c>
      <c r="UHY123" s="1009" t="s">
        <v>163</v>
      </c>
      <c r="UHZ123" s="1009" t="s">
        <v>163</v>
      </c>
      <c r="UIA123" s="1009" t="s">
        <v>163</v>
      </c>
      <c r="UIB123" s="1009" t="s">
        <v>163</v>
      </c>
      <c r="UIC123" s="1009" t="s">
        <v>163</v>
      </c>
      <c r="UID123" s="1009" t="s">
        <v>163</v>
      </c>
      <c r="UIE123" s="1009" t="s">
        <v>163</v>
      </c>
      <c r="UIF123" s="1009" t="s">
        <v>163</v>
      </c>
      <c r="UIG123" s="1009" t="s">
        <v>163</v>
      </c>
      <c r="UIH123" s="1009" t="s">
        <v>163</v>
      </c>
      <c r="UII123" s="1009" t="s">
        <v>163</v>
      </c>
      <c r="UIJ123" s="1009" t="s">
        <v>163</v>
      </c>
      <c r="UIK123" s="1009" t="s">
        <v>163</v>
      </c>
      <c r="UIL123" s="1009" t="s">
        <v>163</v>
      </c>
      <c r="UIM123" s="1009" t="s">
        <v>163</v>
      </c>
      <c r="UIN123" s="1009" t="s">
        <v>163</v>
      </c>
      <c r="UIO123" s="1009" t="s">
        <v>163</v>
      </c>
      <c r="UIP123" s="1009" t="s">
        <v>163</v>
      </c>
      <c r="UIQ123" s="1009" t="s">
        <v>163</v>
      </c>
      <c r="UIR123" s="1009" t="s">
        <v>163</v>
      </c>
      <c r="UIS123" s="1009" t="s">
        <v>163</v>
      </c>
      <c r="UIT123" s="1009" t="s">
        <v>163</v>
      </c>
      <c r="UIU123" s="1009" t="s">
        <v>163</v>
      </c>
      <c r="UIV123" s="1009" t="s">
        <v>163</v>
      </c>
      <c r="UIW123" s="1009" t="s">
        <v>163</v>
      </c>
      <c r="UIX123" s="1009" t="s">
        <v>163</v>
      </c>
      <c r="UIY123" s="1009" t="s">
        <v>163</v>
      </c>
      <c r="UIZ123" s="1009" t="s">
        <v>163</v>
      </c>
      <c r="UJA123" s="1009" t="s">
        <v>163</v>
      </c>
      <c r="UJB123" s="1009" t="s">
        <v>163</v>
      </c>
      <c r="UJC123" s="1009" t="s">
        <v>163</v>
      </c>
      <c r="UJD123" s="1009" t="s">
        <v>163</v>
      </c>
      <c r="UJE123" s="1009" t="s">
        <v>163</v>
      </c>
      <c r="UJF123" s="1009" t="s">
        <v>163</v>
      </c>
      <c r="UJG123" s="1009" t="s">
        <v>163</v>
      </c>
      <c r="UJH123" s="1009" t="s">
        <v>163</v>
      </c>
      <c r="UJI123" s="1009" t="s">
        <v>163</v>
      </c>
      <c r="UJJ123" s="1009" t="s">
        <v>163</v>
      </c>
      <c r="UJK123" s="1009" t="s">
        <v>163</v>
      </c>
      <c r="UJL123" s="1009" t="s">
        <v>163</v>
      </c>
      <c r="UJM123" s="1009" t="s">
        <v>163</v>
      </c>
      <c r="UJN123" s="1009" t="s">
        <v>163</v>
      </c>
      <c r="UJO123" s="1009" t="s">
        <v>163</v>
      </c>
      <c r="UJP123" s="1009" t="s">
        <v>163</v>
      </c>
      <c r="UJQ123" s="1009" t="s">
        <v>163</v>
      </c>
      <c r="UJR123" s="1009" t="s">
        <v>163</v>
      </c>
      <c r="UJS123" s="1009" t="s">
        <v>163</v>
      </c>
      <c r="UJT123" s="1009" t="s">
        <v>163</v>
      </c>
      <c r="UJU123" s="1009" t="s">
        <v>163</v>
      </c>
      <c r="UJV123" s="1009" t="s">
        <v>163</v>
      </c>
      <c r="UJW123" s="1009" t="s">
        <v>163</v>
      </c>
      <c r="UJX123" s="1009" t="s">
        <v>163</v>
      </c>
      <c r="UJY123" s="1009" t="s">
        <v>163</v>
      </c>
      <c r="UJZ123" s="1009" t="s">
        <v>163</v>
      </c>
      <c r="UKA123" s="1009" t="s">
        <v>163</v>
      </c>
      <c r="UKB123" s="1009" t="s">
        <v>163</v>
      </c>
      <c r="UKC123" s="1009" t="s">
        <v>163</v>
      </c>
      <c r="UKD123" s="1009" t="s">
        <v>163</v>
      </c>
      <c r="UKE123" s="1009" t="s">
        <v>163</v>
      </c>
      <c r="UKF123" s="1009" t="s">
        <v>163</v>
      </c>
      <c r="UKG123" s="1009" t="s">
        <v>163</v>
      </c>
      <c r="UKH123" s="1009" t="s">
        <v>163</v>
      </c>
      <c r="UKI123" s="1009" t="s">
        <v>163</v>
      </c>
      <c r="UKJ123" s="1009" t="s">
        <v>163</v>
      </c>
      <c r="UKK123" s="1009" t="s">
        <v>163</v>
      </c>
      <c r="UKL123" s="1009" t="s">
        <v>163</v>
      </c>
      <c r="UKM123" s="1009" t="s">
        <v>163</v>
      </c>
      <c r="UKN123" s="1009" t="s">
        <v>163</v>
      </c>
      <c r="UKO123" s="1009" t="s">
        <v>163</v>
      </c>
      <c r="UKP123" s="1009" t="s">
        <v>163</v>
      </c>
      <c r="UKQ123" s="1009" t="s">
        <v>163</v>
      </c>
      <c r="UKR123" s="1009" t="s">
        <v>163</v>
      </c>
      <c r="UKS123" s="1009" t="s">
        <v>163</v>
      </c>
      <c r="UKT123" s="1009" t="s">
        <v>163</v>
      </c>
      <c r="UKU123" s="1009" t="s">
        <v>163</v>
      </c>
      <c r="UKV123" s="1009" t="s">
        <v>163</v>
      </c>
      <c r="UKW123" s="1009" t="s">
        <v>163</v>
      </c>
      <c r="UKX123" s="1009" t="s">
        <v>163</v>
      </c>
      <c r="UKY123" s="1009" t="s">
        <v>163</v>
      </c>
      <c r="UKZ123" s="1009" t="s">
        <v>163</v>
      </c>
      <c r="ULA123" s="1009" t="s">
        <v>163</v>
      </c>
      <c r="ULB123" s="1009" t="s">
        <v>163</v>
      </c>
      <c r="ULC123" s="1009" t="s">
        <v>163</v>
      </c>
      <c r="ULD123" s="1009" t="s">
        <v>163</v>
      </c>
      <c r="ULE123" s="1009" t="s">
        <v>163</v>
      </c>
      <c r="ULF123" s="1009" t="s">
        <v>163</v>
      </c>
      <c r="ULG123" s="1009" t="s">
        <v>163</v>
      </c>
      <c r="ULH123" s="1009" t="s">
        <v>163</v>
      </c>
      <c r="ULI123" s="1009" t="s">
        <v>163</v>
      </c>
      <c r="ULJ123" s="1009" t="s">
        <v>163</v>
      </c>
      <c r="ULK123" s="1009" t="s">
        <v>163</v>
      </c>
      <c r="ULL123" s="1009" t="s">
        <v>163</v>
      </c>
      <c r="ULM123" s="1009" t="s">
        <v>163</v>
      </c>
      <c r="ULN123" s="1009" t="s">
        <v>163</v>
      </c>
      <c r="ULO123" s="1009" t="s">
        <v>163</v>
      </c>
      <c r="ULP123" s="1009" t="s">
        <v>163</v>
      </c>
      <c r="ULQ123" s="1009" t="s">
        <v>163</v>
      </c>
      <c r="ULR123" s="1009" t="s">
        <v>163</v>
      </c>
      <c r="ULS123" s="1009" t="s">
        <v>163</v>
      </c>
      <c r="ULT123" s="1009" t="s">
        <v>163</v>
      </c>
      <c r="ULU123" s="1009" t="s">
        <v>163</v>
      </c>
      <c r="ULV123" s="1009" t="s">
        <v>163</v>
      </c>
      <c r="ULW123" s="1009" t="s">
        <v>163</v>
      </c>
      <c r="ULX123" s="1009" t="s">
        <v>163</v>
      </c>
      <c r="ULY123" s="1009" t="s">
        <v>163</v>
      </c>
      <c r="ULZ123" s="1009" t="s">
        <v>163</v>
      </c>
      <c r="UMA123" s="1009" t="s">
        <v>163</v>
      </c>
      <c r="UMB123" s="1009" t="s">
        <v>163</v>
      </c>
      <c r="UMC123" s="1009" t="s">
        <v>163</v>
      </c>
      <c r="UMD123" s="1009" t="s">
        <v>163</v>
      </c>
      <c r="UME123" s="1009" t="s">
        <v>163</v>
      </c>
      <c r="UMF123" s="1009" t="s">
        <v>163</v>
      </c>
      <c r="UMG123" s="1009" t="s">
        <v>163</v>
      </c>
      <c r="UMH123" s="1009" t="s">
        <v>163</v>
      </c>
      <c r="UMI123" s="1009" t="s">
        <v>163</v>
      </c>
      <c r="UMJ123" s="1009" t="s">
        <v>163</v>
      </c>
      <c r="UMK123" s="1009" t="s">
        <v>163</v>
      </c>
      <c r="UML123" s="1009" t="s">
        <v>163</v>
      </c>
      <c r="UMM123" s="1009" t="s">
        <v>163</v>
      </c>
      <c r="UMN123" s="1009" t="s">
        <v>163</v>
      </c>
      <c r="UMO123" s="1009" t="s">
        <v>163</v>
      </c>
      <c r="UMP123" s="1009" t="s">
        <v>163</v>
      </c>
      <c r="UMQ123" s="1009" t="s">
        <v>163</v>
      </c>
      <c r="UMR123" s="1009" t="s">
        <v>163</v>
      </c>
      <c r="UMS123" s="1009" t="s">
        <v>163</v>
      </c>
      <c r="UMT123" s="1009" t="s">
        <v>163</v>
      </c>
      <c r="UMU123" s="1009" t="s">
        <v>163</v>
      </c>
      <c r="UMV123" s="1009" t="s">
        <v>163</v>
      </c>
      <c r="UMW123" s="1009" t="s">
        <v>163</v>
      </c>
      <c r="UMX123" s="1009" t="s">
        <v>163</v>
      </c>
      <c r="UMY123" s="1009" t="s">
        <v>163</v>
      </c>
      <c r="UMZ123" s="1009" t="s">
        <v>163</v>
      </c>
      <c r="UNA123" s="1009" t="s">
        <v>163</v>
      </c>
      <c r="UNB123" s="1009" t="s">
        <v>163</v>
      </c>
      <c r="UNC123" s="1009" t="s">
        <v>163</v>
      </c>
      <c r="UND123" s="1009" t="s">
        <v>163</v>
      </c>
      <c r="UNE123" s="1009" t="s">
        <v>163</v>
      </c>
      <c r="UNF123" s="1009" t="s">
        <v>163</v>
      </c>
      <c r="UNG123" s="1009" t="s">
        <v>163</v>
      </c>
      <c r="UNH123" s="1009" t="s">
        <v>163</v>
      </c>
      <c r="UNI123" s="1009" t="s">
        <v>163</v>
      </c>
      <c r="UNJ123" s="1009" t="s">
        <v>163</v>
      </c>
      <c r="UNK123" s="1009" t="s">
        <v>163</v>
      </c>
      <c r="UNL123" s="1009" t="s">
        <v>163</v>
      </c>
      <c r="UNM123" s="1009" t="s">
        <v>163</v>
      </c>
      <c r="UNN123" s="1009" t="s">
        <v>163</v>
      </c>
      <c r="UNO123" s="1009" t="s">
        <v>163</v>
      </c>
      <c r="UNP123" s="1009" t="s">
        <v>163</v>
      </c>
      <c r="UNQ123" s="1009" t="s">
        <v>163</v>
      </c>
      <c r="UNR123" s="1009" t="s">
        <v>163</v>
      </c>
      <c r="UNS123" s="1009" t="s">
        <v>163</v>
      </c>
      <c r="UNT123" s="1009" t="s">
        <v>163</v>
      </c>
      <c r="UNU123" s="1009" t="s">
        <v>163</v>
      </c>
      <c r="UNV123" s="1009" t="s">
        <v>163</v>
      </c>
      <c r="UNW123" s="1009" t="s">
        <v>163</v>
      </c>
      <c r="UNX123" s="1009" t="s">
        <v>163</v>
      </c>
      <c r="UNY123" s="1009" t="s">
        <v>163</v>
      </c>
      <c r="UNZ123" s="1009" t="s">
        <v>163</v>
      </c>
      <c r="UOA123" s="1009" t="s">
        <v>163</v>
      </c>
      <c r="UOB123" s="1009" t="s">
        <v>163</v>
      </c>
      <c r="UOC123" s="1009" t="s">
        <v>163</v>
      </c>
      <c r="UOD123" s="1009" t="s">
        <v>163</v>
      </c>
      <c r="UOE123" s="1009" t="s">
        <v>163</v>
      </c>
      <c r="UOF123" s="1009" t="s">
        <v>163</v>
      </c>
      <c r="UOG123" s="1009" t="s">
        <v>163</v>
      </c>
      <c r="UOH123" s="1009" t="s">
        <v>163</v>
      </c>
      <c r="UOI123" s="1009" t="s">
        <v>163</v>
      </c>
      <c r="UOJ123" s="1009" t="s">
        <v>163</v>
      </c>
      <c r="UOK123" s="1009" t="s">
        <v>163</v>
      </c>
      <c r="UOL123" s="1009" t="s">
        <v>163</v>
      </c>
      <c r="UOM123" s="1009" t="s">
        <v>163</v>
      </c>
      <c r="UON123" s="1009" t="s">
        <v>163</v>
      </c>
      <c r="UOO123" s="1009" t="s">
        <v>163</v>
      </c>
      <c r="UOP123" s="1009" t="s">
        <v>163</v>
      </c>
      <c r="UOQ123" s="1009" t="s">
        <v>163</v>
      </c>
      <c r="UOR123" s="1009" t="s">
        <v>163</v>
      </c>
      <c r="UOS123" s="1009" t="s">
        <v>163</v>
      </c>
      <c r="UOT123" s="1009" t="s">
        <v>163</v>
      </c>
      <c r="UOU123" s="1009" t="s">
        <v>163</v>
      </c>
      <c r="UOV123" s="1009" t="s">
        <v>163</v>
      </c>
      <c r="UOW123" s="1009" t="s">
        <v>163</v>
      </c>
      <c r="UOX123" s="1009" t="s">
        <v>163</v>
      </c>
      <c r="UOY123" s="1009" t="s">
        <v>163</v>
      </c>
      <c r="UOZ123" s="1009" t="s">
        <v>163</v>
      </c>
      <c r="UPA123" s="1009" t="s">
        <v>163</v>
      </c>
      <c r="UPB123" s="1009" t="s">
        <v>163</v>
      </c>
      <c r="UPC123" s="1009" t="s">
        <v>163</v>
      </c>
      <c r="UPD123" s="1009" t="s">
        <v>163</v>
      </c>
      <c r="UPE123" s="1009" t="s">
        <v>163</v>
      </c>
      <c r="UPF123" s="1009" t="s">
        <v>163</v>
      </c>
      <c r="UPG123" s="1009" t="s">
        <v>163</v>
      </c>
      <c r="UPH123" s="1009" t="s">
        <v>163</v>
      </c>
      <c r="UPI123" s="1009" t="s">
        <v>163</v>
      </c>
      <c r="UPJ123" s="1009" t="s">
        <v>163</v>
      </c>
      <c r="UPK123" s="1009" t="s">
        <v>163</v>
      </c>
      <c r="UPL123" s="1009" t="s">
        <v>163</v>
      </c>
      <c r="UPM123" s="1009" t="s">
        <v>163</v>
      </c>
      <c r="UPN123" s="1009" t="s">
        <v>163</v>
      </c>
      <c r="UPO123" s="1009" t="s">
        <v>163</v>
      </c>
      <c r="UPP123" s="1009" t="s">
        <v>163</v>
      </c>
      <c r="UPQ123" s="1009" t="s">
        <v>163</v>
      </c>
      <c r="UPR123" s="1009" t="s">
        <v>163</v>
      </c>
      <c r="UPS123" s="1009" t="s">
        <v>163</v>
      </c>
      <c r="UPT123" s="1009" t="s">
        <v>163</v>
      </c>
      <c r="UPU123" s="1009" t="s">
        <v>163</v>
      </c>
      <c r="UPV123" s="1009" t="s">
        <v>163</v>
      </c>
      <c r="UPW123" s="1009" t="s">
        <v>163</v>
      </c>
      <c r="UPX123" s="1009" t="s">
        <v>163</v>
      </c>
      <c r="UPY123" s="1009" t="s">
        <v>163</v>
      </c>
      <c r="UPZ123" s="1009" t="s">
        <v>163</v>
      </c>
      <c r="UQA123" s="1009" t="s">
        <v>163</v>
      </c>
      <c r="UQB123" s="1009" t="s">
        <v>163</v>
      </c>
      <c r="UQC123" s="1009" t="s">
        <v>163</v>
      </c>
      <c r="UQD123" s="1009" t="s">
        <v>163</v>
      </c>
      <c r="UQE123" s="1009" t="s">
        <v>163</v>
      </c>
      <c r="UQF123" s="1009" t="s">
        <v>163</v>
      </c>
      <c r="UQG123" s="1009" t="s">
        <v>163</v>
      </c>
      <c r="UQH123" s="1009" t="s">
        <v>163</v>
      </c>
      <c r="UQI123" s="1009" t="s">
        <v>163</v>
      </c>
      <c r="UQJ123" s="1009" t="s">
        <v>163</v>
      </c>
      <c r="UQK123" s="1009" t="s">
        <v>163</v>
      </c>
      <c r="UQL123" s="1009" t="s">
        <v>163</v>
      </c>
      <c r="UQM123" s="1009" t="s">
        <v>163</v>
      </c>
      <c r="UQN123" s="1009" t="s">
        <v>163</v>
      </c>
      <c r="UQO123" s="1009" t="s">
        <v>163</v>
      </c>
      <c r="UQP123" s="1009" t="s">
        <v>163</v>
      </c>
      <c r="UQQ123" s="1009" t="s">
        <v>163</v>
      </c>
      <c r="UQR123" s="1009" t="s">
        <v>163</v>
      </c>
      <c r="UQS123" s="1009" t="s">
        <v>163</v>
      </c>
      <c r="UQT123" s="1009" t="s">
        <v>163</v>
      </c>
      <c r="UQU123" s="1009" t="s">
        <v>163</v>
      </c>
      <c r="UQV123" s="1009" t="s">
        <v>163</v>
      </c>
      <c r="UQW123" s="1009" t="s">
        <v>163</v>
      </c>
      <c r="UQX123" s="1009" t="s">
        <v>163</v>
      </c>
      <c r="UQY123" s="1009" t="s">
        <v>163</v>
      </c>
      <c r="UQZ123" s="1009" t="s">
        <v>163</v>
      </c>
      <c r="URA123" s="1009" t="s">
        <v>163</v>
      </c>
      <c r="URB123" s="1009" t="s">
        <v>163</v>
      </c>
      <c r="URC123" s="1009" t="s">
        <v>163</v>
      </c>
      <c r="URD123" s="1009" t="s">
        <v>163</v>
      </c>
      <c r="URE123" s="1009" t="s">
        <v>163</v>
      </c>
      <c r="URF123" s="1009" t="s">
        <v>163</v>
      </c>
      <c r="URG123" s="1009" t="s">
        <v>163</v>
      </c>
      <c r="URH123" s="1009" t="s">
        <v>163</v>
      </c>
      <c r="URI123" s="1009" t="s">
        <v>163</v>
      </c>
      <c r="URJ123" s="1009" t="s">
        <v>163</v>
      </c>
      <c r="URK123" s="1009" t="s">
        <v>163</v>
      </c>
      <c r="URL123" s="1009" t="s">
        <v>163</v>
      </c>
      <c r="URM123" s="1009" t="s">
        <v>163</v>
      </c>
      <c r="URN123" s="1009" t="s">
        <v>163</v>
      </c>
      <c r="URO123" s="1009" t="s">
        <v>163</v>
      </c>
      <c r="URP123" s="1009" t="s">
        <v>163</v>
      </c>
      <c r="URQ123" s="1009" t="s">
        <v>163</v>
      </c>
      <c r="URR123" s="1009" t="s">
        <v>163</v>
      </c>
      <c r="URS123" s="1009" t="s">
        <v>163</v>
      </c>
      <c r="URT123" s="1009" t="s">
        <v>163</v>
      </c>
      <c r="URU123" s="1009" t="s">
        <v>163</v>
      </c>
      <c r="URV123" s="1009" t="s">
        <v>163</v>
      </c>
      <c r="URW123" s="1009" t="s">
        <v>163</v>
      </c>
      <c r="URX123" s="1009" t="s">
        <v>163</v>
      </c>
      <c r="URY123" s="1009" t="s">
        <v>163</v>
      </c>
      <c r="URZ123" s="1009" t="s">
        <v>163</v>
      </c>
      <c r="USA123" s="1009" t="s">
        <v>163</v>
      </c>
      <c r="USB123" s="1009" t="s">
        <v>163</v>
      </c>
      <c r="USC123" s="1009" t="s">
        <v>163</v>
      </c>
      <c r="USD123" s="1009" t="s">
        <v>163</v>
      </c>
      <c r="USE123" s="1009" t="s">
        <v>163</v>
      </c>
      <c r="USF123" s="1009" t="s">
        <v>163</v>
      </c>
      <c r="USG123" s="1009" t="s">
        <v>163</v>
      </c>
      <c r="USH123" s="1009" t="s">
        <v>163</v>
      </c>
      <c r="USI123" s="1009" t="s">
        <v>163</v>
      </c>
      <c r="USJ123" s="1009" t="s">
        <v>163</v>
      </c>
      <c r="USK123" s="1009" t="s">
        <v>163</v>
      </c>
      <c r="USL123" s="1009" t="s">
        <v>163</v>
      </c>
      <c r="USM123" s="1009" t="s">
        <v>163</v>
      </c>
      <c r="USN123" s="1009" t="s">
        <v>163</v>
      </c>
      <c r="USO123" s="1009" t="s">
        <v>163</v>
      </c>
      <c r="USP123" s="1009" t="s">
        <v>163</v>
      </c>
      <c r="USQ123" s="1009" t="s">
        <v>163</v>
      </c>
      <c r="USR123" s="1009" t="s">
        <v>163</v>
      </c>
      <c r="USS123" s="1009" t="s">
        <v>163</v>
      </c>
      <c r="UST123" s="1009" t="s">
        <v>163</v>
      </c>
      <c r="USU123" s="1009" t="s">
        <v>163</v>
      </c>
      <c r="USV123" s="1009" t="s">
        <v>163</v>
      </c>
      <c r="USW123" s="1009" t="s">
        <v>163</v>
      </c>
      <c r="USX123" s="1009" t="s">
        <v>163</v>
      </c>
      <c r="USY123" s="1009" t="s">
        <v>163</v>
      </c>
      <c r="USZ123" s="1009" t="s">
        <v>163</v>
      </c>
      <c r="UTA123" s="1009" t="s">
        <v>163</v>
      </c>
      <c r="UTB123" s="1009" t="s">
        <v>163</v>
      </c>
      <c r="UTC123" s="1009" t="s">
        <v>163</v>
      </c>
      <c r="UTD123" s="1009" t="s">
        <v>163</v>
      </c>
      <c r="UTE123" s="1009" t="s">
        <v>163</v>
      </c>
      <c r="UTF123" s="1009" t="s">
        <v>163</v>
      </c>
      <c r="UTG123" s="1009" t="s">
        <v>163</v>
      </c>
      <c r="UTH123" s="1009" t="s">
        <v>163</v>
      </c>
      <c r="UTI123" s="1009" t="s">
        <v>163</v>
      </c>
      <c r="UTJ123" s="1009" t="s">
        <v>163</v>
      </c>
      <c r="UTK123" s="1009" t="s">
        <v>163</v>
      </c>
      <c r="UTL123" s="1009" t="s">
        <v>163</v>
      </c>
      <c r="UTM123" s="1009" t="s">
        <v>163</v>
      </c>
      <c r="UTN123" s="1009" t="s">
        <v>163</v>
      </c>
      <c r="UTO123" s="1009" t="s">
        <v>163</v>
      </c>
      <c r="UTP123" s="1009" t="s">
        <v>163</v>
      </c>
      <c r="UTQ123" s="1009" t="s">
        <v>163</v>
      </c>
      <c r="UTR123" s="1009" t="s">
        <v>163</v>
      </c>
      <c r="UTS123" s="1009" t="s">
        <v>163</v>
      </c>
      <c r="UTT123" s="1009" t="s">
        <v>163</v>
      </c>
      <c r="UTU123" s="1009" t="s">
        <v>163</v>
      </c>
      <c r="UTV123" s="1009" t="s">
        <v>163</v>
      </c>
      <c r="UTW123" s="1009" t="s">
        <v>163</v>
      </c>
      <c r="UTX123" s="1009" t="s">
        <v>163</v>
      </c>
      <c r="UTY123" s="1009" t="s">
        <v>163</v>
      </c>
      <c r="UTZ123" s="1009" t="s">
        <v>163</v>
      </c>
      <c r="UUA123" s="1009" t="s">
        <v>163</v>
      </c>
      <c r="UUB123" s="1009" t="s">
        <v>163</v>
      </c>
      <c r="UUC123" s="1009" t="s">
        <v>163</v>
      </c>
      <c r="UUD123" s="1009" t="s">
        <v>163</v>
      </c>
      <c r="UUE123" s="1009" t="s">
        <v>163</v>
      </c>
      <c r="UUF123" s="1009" t="s">
        <v>163</v>
      </c>
      <c r="UUG123" s="1009" t="s">
        <v>163</v>
      </c>
      <c r="UUH123" s="1009" t="s">
        <v>163</v>
      </c>
      <c r="UUI123" s="1009" t="s">
        <v>163</v>
      </c>
      <c r="UUJ123" s="1009" t="s">
        <v>163</v>
      </c>
      <c r="UUK123" s="1009" t="s">
        <v>163</v>
      </c>
      <c r="UUL123" s="1009" t="s">
        <v>163</v>
      </c>
      <c r="UUM123" s="1009" t="s">
        <v>163</v>
      </c>
      <c r="UUN123" s="1009" t="s">
        <v>163</v>
      </c>
      <c r="UUO123" s="1009" t="s">
        <v>163</v>
      </c>
      <c r="UUP123" s="1009" t="s">
        <v>163</v>
      </c>
      <c r="UUQ123" s="1009" t="s">
        <v>163</v>
      </c>
      <c r="UUR123" s="1009" t="s">
        <v>163</v>
      </c>
      <c r="UUS123" s="1009" t="s">
        <v>163</v>
      </c>
      <c r="UUT123" s="1009" t="s">
        <v>163</v>
      </c>
      <c r="UUU123" s="1009" t="s">
        <v>163</v>
      </c>
      <c r="UUV123" s="1009" t="s">
        <v>163</v>
      </c>
      <c r="UUW123" s="1009" t="s">
        <v>163</v>
      </c>
      <c r="UUX123" s="1009" t="s">
        <v>163</v>
      </c>
      <c r="UUY123" s="1009" t="s">
        <v>163</v>
      </c>
      <c r="UUZ123" s="1009" t="s">
        <v>163</v>
      </c>
      <c r="UVA123" s="1009" t="s">
        <v>163</v>
      </c>
      <c r="UVB123" s="1009" t="s">
        <v>163</v>
      </c>
      <c r="UVC123" s="1009" t="s">
        <v>163</v>
      </c>
      <c r="UVD123" s="1009" t="s">
        <v>163</v>
      </c>
      <c r="UVE123" s="1009" t="s">
        <v>163</v>
      </c>
      <c r="UVF123" s="1009" t="s">
        <v>163</v>
      </c>
      <c r="UVG123" s="1009" t="s">
        <v>163</v>
      </c>
      <c r="UVH123" s="1009" t="s">
        <v>163</v>
      </c>
      <c r="UVI123" s="1009" t="s">
        <v>163</v>
      </c>
      <c r="UVJ123" s="1009" t="s">
        <v>163</v>
      </c>
      <c r="UVK123" s="1009" t="s">
        <v>163</v>
      </c>
      <c r="UVL123" s="1009" t="s">
        <v>163</v>
      </c>
      <c r="UVM123" s="1009" t="s">
        <v>163</v>
      </c>
      <c r="UVN123" s="1009" t="s">
        <v>163</v>
      </c>
      <c r="UVO123" s="1009" t="s">
        <v>163</v>
      </c>
      <c r="UVP123" s="1009" t="s">
        <v>163</v>
      </c>
      <c r="UVQ123" s="1009" t="s">
        <v>163</v>
      </c>
      <c r="UVR123" s="1009" t="s">
        <v>163</v>
      </c>
      <c r="UVS123" s="1009" t="s">
        <v>163</v>
      </c>
      <c r="UVT123" s="1009" t="s">
        <v>163</v>
      </c>
      <c r="UVU123" s="1009" t="s">
        <v>163</v>
      </c>
      <c r="UVV123" s="1009" t="s">
        <v>163</v>
      </c>
      <c r="UVW123" s="1009" t="s">
        <v>163</v>
      </c>
      <c r="UVX123" s="1009" t="s">
        <v>163</v>
      </c>
      <c r="UVY123" s="1009" t="s">
        <v>163</v>
      </c>
      <c r="UVZ123" s="1009" t="s">
        <v>163</v>
      </c>
      <c r="UWA123" s="1009" t="s">
        <v>163</v>
      </c>
      <c r="UWB123" s="1009" t="s">
        <v>163</v>
      </c>
      <c r="UWC123" s="1009" t="s">
        <v>163</v>
      </c>
      <c r="UWD123" s="1009" t="s">
        <v>163</v>
      </c>
      <c r="UWE123" s="1009" t="s">
        <v>163</v>
      </c>
      <c r="UWF123" s="1009" t="s">
        <v>163</v>
      </c>
      <c r="UWG123" s="1009" t="s">
        <v>163</v>
      </c>
      <c r="UWH123" s="1009" t="s">
        <v>163</v>
      </c>
      <c r="UWI123" s="1009" t="s">
        <v>163</v>
      </c>
      <c r="UWJ123" s="1009" t="s">
        <v>163</v>
      </c>
      <c r="UWK123" s="1009" t="s">
        <v>163</v>
      </c>
      <c r="UWL123" s="1009" t="s">
        <v>163</v>
      </c>
      <c r="UWM123" s="1009" t="s">
        <v>163</v>
      </c>
      <c r="UWN123" s="1009" t="s">
        <v>163</v>
      </c>
      <c r="UWO123" s="1009" t="s">
        <v>163</v>
      </c>
      <c r="UWP123" s="1009" t="s">
        <v>163</v>
      </c>
      <c r="UWQ123" s="1009" t="s">
        <v>163</v>
      </c>
      <c r="UWR123" s="1009" t="s">
        <v>163</v>
      </c>
      <c r="UWS123" s="1009" t="s">
        <v>163</v>
      </c>
      <c r="UWT123" s="1009" t="s">
        <v>163</v>
      </c>
      <c r="UWU123" s="1009" t="s">
        <v>163</v>
      </c>
      <c r="UWV123" s="1009" t="s">
        <v>163</v>
      </c>
      <c r="UWW123" s="1009" t="s">
        <v>163</v>
      </c>
      <c r="UWX123" s="1009" t="s">
        <v>163</v>
      </c>
      <c r="UWY123" s="1009" t="s">
        <v>163</v>
      </c>
      <c r="UWZ123" s="1009" t="s">
        <v>163</v>
      </c>
      <c r="UXA123" s="1009" t="s">
        <v>163</v>
      </c>
      <c r="UXB123" s="1009" t="s">
        <v>163</v>
      </c>
      <c r="UXC123" s="1009" t="s">
        <v>163</v>
      </c>
      <c r="UXD123" s="1009" t="s">
        <v>163</v>
      </c>
      <c r="UXE123" s="1009" t="s">
        <v>163</v>
      </c>
      <c r="UXF123" s="1009" t="s">
        <v>163</v>
      </c>
      <c r="UXG123" s="1009" t="s">
        <v>163</v>
      </c>
      <c r="UXH123" s="1009" t="s">
        <v>163</v>
      </c>
      <c r="UXI123" s="1009" t="s">
        <v>163</v>
      </c>
      <c r="UXJ123" s="1009" t="s">
        <v>163</v>
      </c>
      <c r="UXK123" s="1009" t="s">
        <v>163</v>
      </c>
      <c r="UXL123" s="1009" t="s">
        <v>163</v>
      </c>
      <c r="UXM123" s="1009" t="s">
        <v>163</v>
      </c>
      <c r="UXN123" s="1009" t="s">
        <v>163</v>
      </c>
      <c r="UXO123" s="1009" t="s">
        <v>163</v>
      </c>
      <c r="UXP123" s="1009" t="s">
        <v>163</v>
      </c>
      <c r="UXQ123" s="1009" t="s">
        <v>163</v>
      </c>
      <c r="UXR123" s="1009" t="s">
        <v>163</v>
      </c>
      <c r="UXS123" s="1009" t="s">
        <v>163</v>
      </c>
      <c r="UXT123" s="1009" t="s">
        <v>163</v>
      </c>
      <c r="UXU123" s="1009" t="s">
        <v>163</v>
      </c>
      <c r="UXV123" s="1009" t="s">
        <v>163</v>
      </c>
      <c r="UXW123" s="1009" t="s">
        <v>163</v>
      </c>
      <c r="UXX123" s="1009" t="s">
        <v>163</v>
      </c>
      <c r="UXY123" s="1009" t="s">
        <v>163</v>
      </c>
      <c r="UXZ123" s="1009" t="s">
        <v>163</v>
      </c>
      <c r="UYA123" s="1009" t="s">
        <v>163</v>
      </c>
      <c r="UYB123" s="1009" t="s">
        <v>163</v>
      </c>
      <c r="UYC123" s="1009" t="s">
        <v>163</v>
      </c>
      <c r="UYD123" s="1009" t="s">
        <v>163</v>
      </c>
      <c r="UYE123" s="1009" t="s">
        <v>163</v>
      </c>
      <c r="UYF123" s="1009" t="s">
        <v>163</v>
      </c>
      <c r="UYG123" s="1009" t="s">
        <v>163</v>
      </c>
      <c r="UYH123" s="1009" t="s">
        <v>163</v>
      </c>
      <c r="UYI123" s="1009" t="s">
        <v>163</v>
      </c>
      <c r="UYJ123" s="1009" t="s">
        <v>163</v>
      </c>
      <c r="UYK123" s="1009" t="s">
        <v>163</v>
      </c>
      <c r="UYL123" s="1009" t="s">
        <v>163</v>
      </c>
      <c r="UYM123" s="1009" t="s">
        <v>163</v>
      </c>
      <c r="UYN123" s="1009" t="s">
        <v>163</v>
      </c>
      <c r="UYO123" s="1009" t="s">
        <v>163</v>
      </c>
      <c r="UYP123" s="1009" t="s">
        <v>163</v>
      </c>
      <c r="UYQ123" s="1009" t="s">
        <v>163</v>
      </c>
      <c r="UYR123" s="1009" t="s">
        <v>163</v>
      </c>
      <c r="UYS123" s="1009" t="s">
        <v>163</v>
      </c>
      <c r="UYT123" s="1009" t="s">
        <v>163</v>
      </c>
      <c r="UYU123" s="1009" t="s">
        <v>163</v>
      </c>
      <c r="UYV123" s="1009" t="s">
        <v>163</v>
      </c>
      <c r="UYW123" s="1009" t="s">
        <v>163</v>
      </c>
      <c r="UYX123" s="1009" t="s">
        <v>163</v>
      </c>
      <c r="UYY123" s="1009" t="s">
        <v>163</v>
      </c>
      <c r="UYZ123" s="1009" t="s">
        <v>163</v>
      </c>
      <c r="UZA123" s="1009" t="s">
        <v>163</v>
      </c>
      <c r="UZB123" s="1009" t="s">
        <v>163</v>
      </c>
      <c r="UZC123" s="1009" t="s">
        <v>163</v>
      </c>
      <c r="UZD123" s="1009" t="s">
        <v>163</v>
      </c>
      <c r="UZE123" s="1009" t="s">
        <v>163</v>
      </c>
      <c r="UZF123" s="1009" t="s">
        <v>163</v>
      </c>
      <c r="UZG123" s="1009" t="s">
        <v>163</v>
      </c>
      <c r="UZH123" s="1009" t="s">
        <v>163</v>
      </c>
      <c r="UZI123" s="1009" t="s">
        <v>163</v>
      </c>
      <c r="UZJ123" s="1009" t="s">
        <v>163</v>
      </c>
      <c r="UZK123" s="1009" t="s">
        <v>163</v>
      </c>
      <c r="UZL123" s="1009" t="s">
        <v>163</v>
      </c>
      <c r="UZM123" s="1009" t="s">
        <v>163</v>
      </c>
      <c r="UZN123" s="1009" t="s">
        <v>163</v>
      </c>
      <c r="UZO123" s="1009" t="s">
        <v>163</v>
      </c>
      <c r="UZP123" s="1009" t="s">
        <v>163</v>
      </c>
      <c r="UZQ123" s="1009" t="s">
        <v>163</v>
      </c>
      <c r="UZR123" s="1009" t="s">
        <v>163</v>
      </c>
      <c r="UZS123" s="1009" t="s">
        <v>163</v>
      </c>
      <c r="UZT123" s="1009" t="s">
        <v>163</v>
      </c>
      <c r="UZU123" s="1009" t="s">
        <v>163</v>
      </c>
      <c r="UZV123" s="1009" t="s">
        <v>163</v>
      </c>
      <c r="UZW123" s="1009" t="s">
        <v>163</v>
      </c>
      <c r="UZX123" s="1009" t="s">
        <v>163</v>
      </c>
      <c r="UZY123" s="1009" t="s">
        <v>163</v>
      </c>
      <c r="UZZ123" s="1009" t="s">
        <v>163</v>
      </c>
      <c r="VAA123" s="1009" t="s">
        <v>163</v>
      </c>
      <c r="VAB123" s="1009" t="s">
        <v>163</v>
      </c>
      <c r="VAC123" s="1009" t="s">
        <v>163</v>
      </c>
      <c r="VAD123" s="1009" t="s">
        <v>163</v>
      </c>
      <c r="VAE123" s="1009" t="s">
        <v>163</v>
      </c>
      <c r="VAF123" s="1009" t="s">
        <v>163</v>
      </c>
      <c r="VAG123" s="1009" t="s">
        <v>163</v>
      </c>
      <c r="VAH123" s="1009" t="s">
        <v>163</v>
      </c>
      <c r="VAI123" s="1009" t="s">
        <v>163</v>
      </c>
      <c r="VAJ123" s="1009" t="s">
        <v>163</v>
      </c>
      <c r="VAK123" s="1009" t="s">
        <v>163</v>
      </c>
      <c r="VAL123" s="1009" t="s">
        <v>163</v>
      </c>
      <c r="VAM123" s="1009" t="s">
        <v>163</v>
      </c>
      <c r="VAN123" s="1009" t="s">
        <v>163</v>
      </c>
      <c r="VAO123" s="1009" t="s">
        <v>163</v>
      </c>
      <c r="VAP123" s="1009" t="s">
        <v>163</v>
      </c>
      <c r="VAQ123" s="1009" t="s">
        <v>163</v>
      </c>
      <c r="VAR123" s="1009" t="s">
        <v>163</v>
      </c>
      <c r="VAS123" s="1009" t="s">
        <v>163</v>
      </c>
      <c r="VAT123" s="1009" t="s">
        <v>163</v>
      </c>
      <c r="VAU123" s="1009" t="s">
        <v>163</v>
      </c>
      <c r="VAV123" s="1009" t="s">
        <v>163</v>
      </c>
      <c r="VAW123" s="1009" t="s">
        <v>163</v>
      </c>
      <c r="VAX123" s="1009" t="s">
        <v>163</v>
      </c>
      <c r="VAY123" s="1009" t="s">
        <v>163</v>
      </c>
      <c r="VAZ123" s="1009" t="s">
        <v>163</v>
      </c>
      <c r="VBA123" s="1009" t="s">
        <v>163</v>
      </c>
      <c r="VBB123" s="1009" t="s">
        <v>163</v>
      </c>
      <c r="VBC123" s="1009" t="s">
        <v>163</v>
      </c>
      <c r="VBD123" s="1009" t="s">
        <v>163</v>
      </c>
      <c r="VBE123" s="1009" t="s">
        <v>163</v>
      </c>
      <c r="VBF123" s="1009" t="s">
        <v>163</v>
      </c>
      <c r="VBG123" s="1009" t="s">
        <v>163</v>
      </c>
      <c r="VBH123" s="1009" t="s">
        <v>163</v>
      </c>
      <c r="VBI123" s="1009" t="s">
        <v>163</v>
      </c>
      <c r="VBJ123" s="1009" t="s">
        <v>163</v>
      </c>
      <c r="VBK123" s="1009" t="s">
        <v>163</v>
      </c>
      <c r="VBL123" s="1009" t="s">
        <v>163</v>
      </c>
      <c r="VBM123" s="1009" t="s">
        <v>163</v>
      </c>
      <c r="VBN123" s="1009" t="s">
        <v>163</v>
      </c>
      <c r="VBO123" s="1009" t="s">
        <v>163</v>
      </c>
      <c r="VBP123" s="1009" t="s">
        <v>163</v>
      </c>
      <c r="VBQ123" s="1009" t="s">
        <v>163</v>
      </c>
      <c r="VBR123" s="1009" t="s">
        <v>163</v>
      </c>
      <c r="VBS123" s="1009" t="s">
        <v>163</v>
      </c>
      <c r="VBT123" s="1009" t="s">
        <v>163</v>
      </c>
      <c r="VBU123" s="1009" t="s">
        <v>163</v>
      </c>
      <c r="VBV123" s="1009" t="s">
        <v>163</v>
      </c>
      <c r="VBW123" s="1009" t="s">
        <v>163</v>
      </c>
      <c r="VBX123" s="1009" t="s">
        <v>163</v>
      </c>
      <c r="VBY123" s="1009" t="s">
        <v>163</v>
      </c>
      <c r="VBZ123" s="1009" t="s">
        <v>163</v>
      </c>
      <c r="VCA123" s="1009" t="s">
        <v>163</v>
      </c>
      <c r="VCB123" s="1009" t="s">
        <v>163</v>
      </c>
      <c r="VCC123" s="1009" t="s">
        <v>163</v>
      </c>
      <c r="VCD123" s="1009" t="s">
        <v>163</v>
      </c>
      <c r="VCE123" s="1009" t="s">
        <v>163</v>
      </c>
      <c r="VCF123" s="1009" t="s">
        <v>163</v>
      </c>
      <c r="VCG123" s="1009" t="s">
        <v>163</v>
      </c>
      <c r="VCH123" s="1009" t="s">
        <v>163</v>
      </c>
      <c r="VCI123" s="1009" t="s">
        <v>163</v>
      </c>
      <c r="VCJ123" s="1009" t="s">
        <v>163</v>
      </c>
      <c r="VCK123" s="1009" t="s">
        <v>163</v>
      </c>
      <c r="VCL123" s="1009" t="s">
        <v>163</v>
      </c>
      <c r="VCM123" s="1009" t="s">
        <v>163</v>
      </c>
      <c r="VCN123" s="1009" t="s">
        <v>163</v>
      </c>
      <c r="VCO123" s="1009" t="s">
        <v>163</v>
      </c>
      <c r="VCP123" s="1009" t="s">
        <v>163</v>
      </c>
      <c r="VCQ123" s="1009" t="s">
        <v>163</v>
      </c>
      <c r="VCR123" s="1009" t="s">
        <v>163</v>
      </c>
      <c r="VCS123" s="1009" t="s">
        <v>163</v>
      </c>
      <c r="VCT123" s="1009" t="s">
        <v>163</v>
      </c>
      <c r="VCU123" s="1009" t="s">
        <v>163</v>
      </c>
      <c r="VCV123" s="1009" t="s">
        <v>163</v>
      </c>
      <c r="VCW123" s="1009" t="s">
        <v>163</v>
      </c>
      <c r="VCX123" s="1009" t="s">
        <v>163</v>
      </c>
      <c r="VCY123" s="1009" t="s">
        <v>163</v>
      </c>
      <c r="VCZ123" s="1009" t="s">
        <v>163</v>
      </c>
      <c r="VDA123" s="1009" t="s">
        <v>163</v>
      </c>
      <c r="VDB123" s="1009" t="s">
        <v>163</v>
      </c>
      <c r="VDC123" s="1009" t="s">
        <v>163</v>
      </c>
      <c r="VDD123" s="1009" t="s">
        <v>163</v>
      </c>
      <c r="VDE123" s="1009" t="s">
        <v>163</v>
      </c>
      <c r="VDF123" s="1009" t="s">
        <v>163</v>
      </c>
      <c r="VDG123" s="1009" t="s">
        <v>163</v>
      </c>
      <c r="VDH123" s="1009" t="s">
        <v>163</v>
      </c>
      <c r="VDI123" s="1009" t="s">
        <v>163</v>
      </c>
      <c r="VDJ123" s="1009" t="s">
        <v>163</v>
      </c>
      <c r="VDK123" s="1009" t="s">
        <v>163</v>
      </c>
      <c r="VDL123" s="1009" t="s">
        <v>163</v>
      </c>
      <c r="VDM123" s="1009" t="s">
        <v>163</v>
      </c>
      <c r="VDN123" s="1009" t="s">
        <v>163</v>
      </c>
      <c r="VDO123" s="1009" t="s">
        <v>163</v>
      </c>
      <c r="VDP123" s="1009" t="s">
        <v>163</v>
      </c>
      <c r="VDQ123" s="1009" t="s">
        <v>163</v>
      </c>
      <c r="VDR123" s="1009" t="s">
        <v>163</v>
      </c>
      <c r="VDS123" s="1009" t="s">
        <v>163</v>
      </c>
      <c r="VDT123" s="1009" t="s">
        <v>163</v>
      </c>
      <c r="VDU123" s="1009" t="s">
        <v>163</v>
      </c>
      <c r="VDV123" s="1009" t="s">
        <v>163</v>
      </c>
      <c r="VDW123" s="1009" t="s">
        <v>163</v>
      </c>
      <c r="VDX123" s="1009" t="s">
        <v>163</v>
      </c>
      <c r="VDY123" s="1009" t="s">
        <v>163</v>
      </c>
      <c r="VDZ123" s="1009" t="s">
        <v>163</v>
      </c>
      <c r="VEA123" s="1009" t="s">
        <v>163</v>
      </c>
      <c r="VEB123" s="1009" t="s">
        <v>163</v>
      </c>
      <c r="VEC123" s="1009" t="s">
        <v>163</v>
      </c>
      <c r="VED123" s="1009" t="s">
        <v>163</v>
      </c>
      <c r="VEE123" s="1009" t="s">
        <v>163</v>
      </c>
      <c r="VEF123" s="1009" t="s">
        <v>163</v>
      </c>
      <c r="VEG123" s="1009" t="s">
        <v>163</v>
      </c>
      <c r="VEH123" s="1009" t="s">
        <v>163</v>
      </c>
      <c r="VEI123" s="1009" t="s">
        <v>163</v>
      </c>
      <c r="VEJ123" s="1009" t="s">
        <v>163</v>
      </c>
      <c r="VEK123" s="1009" t="s">
        <v>163</v>
      </c>
      <c r="VEL123" s="1009" t="s">
        <v>163</v>
      </c>
      <c r="VEM123" s="1009" t="s">
        <v>163</v>
      </c>
      <c r="VEN123" s="1009" t="s">
        <v>163</v>
      </c>
      <c r="VEO123" s="1009" t="s">
        <v>163</v>
      </c>
      <c r="VEP123" s="1009" t="s">
        <v>163</v>
      </c>
      <c r="VEQ123" s="1009" t="s">
        <v>163</v>
      </c>
      <c r="VER123" s="1009" t="s">
        <v>163</v>
      </c>
      <c r="VES123" s="1009" t="s">
        <v>163</v>
      </c>
      <c r="VET123" s="1009" t="s">
        <v>163</v>
      </c>
      <c r="VEU123" s="1009" t="s">
        <v>163</v>
      </c>
      <c r="VEV123" s="1009" t="s">
        <v>163</v>
      </c>
      <c r="VEW123" s="1009" t="s">
        <v>163</v>
      </c>
      <c r="VEX123" s="1009" t="s">
        <v>163</v>
      </c>
      <c r="VEY123" s="1009" t="s">
        <v>163</v>
      </c>
      <c r="VEZ123" s="1009" t="s">
        <v>163</v>
      </c>
      <c r="VFA123" s="1009" t="s">
        <v>163</v>
      </c>
      <c r="VFB123" s="1009" t="s">
        <v>163</v>
      </c>
      <c r="VFC123" s="1009" t="s">
        <v>163</v>
      </c>
      <c r="VFD123" s="1009" t="s">
        <v>163</v>
      </c>
      <c r="VFE123" s="1009" t="s">
        <v>163</v>
      </c>
      <c r="VFF123" s="1009" t="s">
        <v>163</v>
      </c>
      <c r="VFG123" s="1009" t="s">
        <v>163</v>
      </c>
      <c r="VFH123" s="1009" t="s">
        <v>163</v>
      </c>
      <c r="VFI123" s="1009" t="s">
        <v>163</v>
      </c>
      <c r="VFJ123" s="1009" t="s">
        <v>163</v>
      </c>
      <c r="VFK123" s="1009" t="s">
        <v>163</v>
      </c>
      <c r="VFL123" s="1009" t="s">
        <v>163</v>
      </c>
      <c r="VFM123" s="1009" t="s">
        <v>163</v>
      </c>
      <c r="VFN123" s="1009" t="s">
        <v>163</v>
      </c>
      <c r="VFO123" s="1009" t="s">
        <v>163</v>
      </c>
      <c r="VFP123" s="1009" t="s">
        <v>163</v>
      </c>
      <c r="VFQ123" s="1009" t="s">
        <v>163</v>
      </c>
      <c r="VFR123" s="1009" t="s">
        <v>163</v>
      </c>
      <c r="VFS123" s="1009" t="s">
        <v>163</v>
      </c>
      <c r="VFT123" s="1009" t="s">
        <v>163</v>
      </c>
      <c r="VFU123" s="1009" t="s">
        <v>163</v>
      </c>
      <c r="VFV123" s="1009" t="s">
        <v>163</v>
      </c>
      <c r="VFW123" s="1009" t="s">
        <v>163</v>
      </c>
      <c r="VFX123" s="1009" t="s">
        <v>163</v>
      </c>
      <c r="VFY123" s="1009" t="s">
        <v>163</v>
      </c>
      <c r="VFZ123" s="1009" t="s">
        <v>163</v>
      </c>
      <c r="VGA123" s="1009" t="s">
        <v>163</v>
      </c>
      <c r="VGB123" s="1009" t="s">
        <v>163</v>
      </c>
      <c r="VGC123" s="1009" t="s">
        <v>163</v>
      </c>
      <c r="VGD123" s="1009" t="s">
        <v>163</v>
      </c>
      <c r="VGE123" s="1009" t="s">
        <v>163</v>
      </c>
      <c r="VGF123" s="1009" t="s">
        <v>163</v>
      </c>
      <c r="VGG123" s="1009" t="s">
        <v>163</v>
      </c>
      <c r="VGH123" s="1009" t="s">
        <v>163</v>
      </c>
      <c r="VGI123" s="1009" t="s">
        <v>163</v>
      </c>
      <c r="VGJ123" s="1009" t="s">
        <v>163</v>
      </c>
      <c r="VGK123" s="1009" t="s">
        <v>163</v>
      </c>
      <c r="VGL123" s="1009" t="s">
        <v>163</v>
      </c>
      <c r="VGM123" s="1009" t="s">
        <v>163</v>
      </c>
      <c r="VGN123" s="1009" t="s">
        <v>163</v>
      </c>
      <c r="VGO123" s="1009" t="s">
        <v>163</v>
      </c>
      <c r="VGP123" s="1009" t="s">
        <v>163</v>
      </c>
      <c r="VGQ123" s="1009" t="s">
        <v>163</v>
      </c>
      <c r="VGR123" s="1009" t="s">
        <v>163</v>
      </c>
      <c r="VGS123" s="1009" t="s">
        <v>163</v>
      </c>
      <c r="VGT123" s="1009" t="s">
        <v>163</v>
      </c>
      <c r="VGU123" s="1009" t="s">
        <v>163</v>
      </c>
      <c r="VGV123" s="1009" t="s">
        <v>163</v>
      </c>
      <c r="VGW123" s="1009" t="s">
        <v>163</v>
      </c>
      <c r="VGX123" s="1009" t="s">
        <v>163</v>
      </c>
      <c r="VGY123" s="1009" t="s">
        <v>163</v>
      </c>
      <c r="VGZ123" s="1009" t="s">
        <v>163</v>
      </c>
      <c r="VHA123" s="1009" t="s">
        <v>163</v>
      </c>
      <c r="VHB123" s="1009" t="s">
        <v>163</v>
      </c>
      <c r="VHC123" s="1009" t="s">
        <v>163</v>
      </c>
      <c r="VHD123" s="1009" t="s">
        <v>163</v>
      </c>
      <c r="VHE123" s="1009" t="s">
        <v>163</v>
      </c>
      <c r="VHF123" s="1009" t="s">
        <v>163</v>
      </c>
      <c r="VHG123" s="1009" t="s">
        <v>163</v>
      </c>
      <c r="VHH123" s="1009" t="s">
        <v>163</v>
      </c>
      <c r="VHI123" s="1009" t="s">
        <v>163</v>
      </c>
      <c r="VHJ123" s="1009" t="s">
        <v>163</v>
      </c>
      <c r="VHK123" s="1009" t="s">
        <v>163</v>
      </c>
      <c r="VHL123" s="1009" t="s">
        <v>163</v>
      </c>
      <c r="VHM123" s="1009" t="s">
        <v>163</v>
      </c>
      <c r="VHN123" s="1009" t="s">
        <v>163</v>
      </c>
      <c r="VHO123" s="1009" t="s">
        <v>163</v>
      </c>
      <c r="VHP123" s="1009" t="s">
        <v>163</v>
      </c>
      <c r="VHQ123" s="1009" t="s">
        <v>163</v>
      </c>
      <c r="VHR123" s="1009" t="s">
        <v>163</v>
      </c>
      <c r="VHS123" s="1009" t="s">
        <v>163</v>
      </c>
      <c r="VHT123" s="1009" t="s">
        <v>163</v>
      </c>
      <c r="VHU123" s="1009" t="s">
        <v>163</v>
      </c>
      <c r="VHV123" s="1009" t="s">
        <v>163</v>
      </c>
      <c r="VHW123" s="1009" t="s">
        <v>163</v>
      </c>
      <c r="VHX123" s="1009" t="s">
        <v>163</v>
      </c>
      <c r="VHY123" s="1009" t="s">
        <v>163</v>
      </c>
      <c r="VHZ123" s="1009" t="s">
        <v>163</v>
      </c>
      <c r="VIA123" s="1009" t="s">
        <v>163</v>
      </c>
      <c r="VIB123" s="1009" t="s">
        <v>163</v>
      </c>
      <c r="VIC123" s="1009" t="s">
        <v>163</v>
      </c>
      <c r="VID123" s="1009" t="s">
        <v>163</v>
      </c>
      <c r="VIE123" s="1009" t="s">
        <v>163</v>
      </c>
      <c r="VIF123" s="1009" t="s">
        <v>163</v>
      </c>
      <c r="VIG123" s="1009" t="s">
        <v>163</v>
      </c>
      <c r="VIH123" s="1009" t="s">
        <v>163</v>
      </c>
      <c r="VII123" s="1009" t="s">
        <v>163</v>
      </c>
      <c r="VIJ123" s="1009" t="s">
        <v>163</v>
      </c>
      <c r="VIK123" s="1009" t="s">
        <v>163</v>
      </c>
      <c r="VIL123" s="1009" t="s">
        <v>163</v>
      </c>
      <c r="VIM123" s="1009" t="s">
        <v>163</v>
      </c>
      <c r="VIN123" s="1009" t="s">
        <v>163</v>
      </c>
      <c r="VIO123" s="1009" t="s">
        <v>163</v>
      </c>
      <c r="VIP123" s="1009" t="s">
        <v>163</v>
      </c>
      <c r="VIQ123" s="1009" t="s">
        <v>163</v>
      </c>
      <c r="VIR123" s="1009" t="s">
        <v>163</v>
      </c>
      <c r="VIS123" s="1009" t="s">
        <v>163</v>
      </c>
      <c r="VIT123" s="1009" t="s">
        <v>163</v>
      </c>
      <c r="VIU123" s="1009" t="s">
        <v>163</v>
      </c>
      <c r="VIV123" s="1009" t="s">
        <v>163</v>
      </c>
      <c r="VIW123" s="1009" t="s">
        <v>163</v>
      </c>
      <c r="VIX123" s="1009" t="s">
        <v>163</v>
      </c>
      <c r="VIY123" s="1009" t="s">
        <v>163</v>
      </c>
      <c r="VIZ123" s="1009" t="s">
        <v>163</v>
      </c>
      <c r="VJA123" s="1009" t="s">
        <v>163</v>
      </c>
      <c r="VJB123" s="1009" t="s">
        <v>163</v>
      </c>
      <c r="VJC123" s="1009" t="s">
        <v>163</v>
      </c>
      <c r="VJD123" s="1009" t="s">
        <v>163</v>
      </c>
      <c r="VJE123" s="1009" t="s">
        <v>163</v>
      </c>
      <c r="VJF123" s="1009" t="s">
        <v>163</v>
      </c>
      <c r="VJG123" s="1009" t="s">
        <v>163</v>
      </c>
      <c r="VJH123" s="1009" t="s">
        <v>163</v>
      </c>
      <c r="VJI123" s="1009" t="s">
        <v>163</v>
      </c>
      <c r="VJJ123" s="1009" t="s">
        <v>163</v>
      </c>
      <c r="VJK123" s="1009" t="s">
        <v>163</v>
      </c>
      <c r="VJL123" s="1009" t="s">
        <v>163</v>
      </c>
      <c r="VJM123" s="1009" t="s">
        <v>163</v>
      </c>
      <c r="VJN123" s="1009" t="s">
        <v>163</v>
      </c>
      <c r="VJO123" s="1009" t="s">
        <v>163</v>
      </c>
      <c r="VJP123" s="1009" t="s">
        <v>163</v>
      </c>
      <c r="VJQ123" s="1009" t="s">
        <v>163</v>
      </c>
      <c r="VJR123" s="1009" t="s">
        <v>163</v>
      </c>
      <c r="VJS123" s="1009" t="s">
        <v>163</v>
      </c>
      <c r="VJT123" s="1009" t="s">
        <v>163</v>
      </c>
      <c r="VJU123" s="1009" t="s">
        <v>163</v>
      </c>
      <c r="VJV123" s="1009" t="s">
        <v>163</v>
      </c>
      <c r="VJW123" s="1009" t="s">
        <v>163</v>
      </c>
      <c r="VJX123" s="1009" t="s">
        <v>163</v>
      </c>
      <c r="VJY123" s="1009" t="s">
        <v>163</v>
      </c>
      <c r="VJZ123" s="1009" t="s">
        <v>163</v>
      </c>
      <c r="VKA123" s="1009" t="s">
        <v>163</v>
      </c>
      <c r="VKB123" s="1009" t="s">
        <v>163</v>
      </c>
      <c r="VKC123" s="1009" t="s">
        <v>163</v>
      </c>
      <c r="VKD123" s="1009" t="s">
        <v>163</v>
      </c>
      <c r="VKE123" s="1009" t="s">
        <v>163</v>
      </c>
      <c r="VKF123" s="1009" t="s">
        <v>163</v>
      </c>
      <c r="VKG123" s="1009" t="s">
        <v>163</v>
      </c>
      <c r="VKH123" s="1009" t="s">
        <v>163</v>
      </c>
      <c r="VKI123" s="1009" t="s">
        <v>163</v>
      </c>
      <c r="VKJ123" s="1009" t="s">
        <v>163</v>
      </c>
      <c r="VKK123" s="1009" t="s">
        <v>163</v>
      </c>
      <c r="VKL123" s="1009" t="s">
        <v>163</v>
      </c>
      <c r="VKM123" s="1009" t="s">
        <v>163</v>
      </c>
      <c r="VKN123" s="1009" t="s">
        <v>163</v>
      </c>
      <c r="VKO123" s="1009" t="s">
        <v>163</v>
      </c>
      <c r="VKP123" s="1009" t="s">
        <v>163</v>
      </c>
      <c r="VKQ123" s="1009" t="s">
        <v>163</v>
      </c>
      <c r="VKR123" s="1009" t="s">
        <v>163</v>
      </c>
      <c r="VKS123" s="1009" t="s">
        <v>163</v>
      </c>
      <c r="VKT123" s="1009" t="s">
        <v>163</v>
      </c>
      <c r="VKU123" s="1009" t="s">
        <v>163</v>
      </c>
      <c r="VKV123" s="1009" t="s">
        <v>163</v>
      </c>
      <c r="VKW123" s="1009" t="s">
        <v>163</v>
      </c>
      <c r="VKX123" s="1009" t="s">
        <v>163</v>
      </c>
      <c r="VKY123" s="1009" t="s">
        <v>163</v>
      </c>
      <c r="VKZ123" s="1009" t="s">
        <v>163</v>
      </c>
      <c r="VLA123" s="1009" t="s">
        <v>163</v>
      </c>
      <c r="VLB123" s="1009" t="s">
        <v>163</v>
      </c>
      <c r="VLC123" s="1009" t="s">
        <v>163</v>
      </c>
      <c r="VLD123" s="1009" t="s">
        <v>163</v>
      </c>
      <c r="VLE123" s="1009" t="s">
        <v>163</v>
      </c>
      <c r="VLF123" s="1009" t="s">
        <v>163</v>
      </c>
      <c r="VLG123" s="1009" t="s">
        <v>163</v>
      </c>
      <c r="VLH123" s="1009" t="s">
        <v>163</v>
      </c>
      <c r="VLI123" s="1009" t="s">
        <v>163</v>
      </c>
      <c r="VLJ123" s="1009" t="s">
        <v>163</v>
      </c>
      <c r="VLK123" s="1009" t="s">
        <v>163</v>
      </c>
      <c r="VLL123" s="1009" t="s">
        <v>163</v>
      </c>
      <c r="VLM123" s="1009" t="s">
        <v>163</v>
      </c>
      <c r="VLN123" s="1009" t="s">
        <v>163</v>
      </c>
      <c r="VLO123" s="1009" t="s">
        <v>163</v>
      </c>
      <c r="VLP123" s="1009" t="s">
        <v>163</v>
      </c>
      <c r="VLQ123" s="1009" t="s">
        <v>163</v>
      </c>
      <c r="VLR123" s="1009" t="s">
        <v>163</v>
      </c>
      <c r="VLS123" s="1009" t="s">
        <v>163</v>
      </c>
      <c r="VLT123" s="1009" t="s">
        <v>163</v>
      </c>
      <c r="VLU123" s="1009" t="s">
        <v>163</v>
      </c>
      <c r="VLV123" s="1009" t="s">
        <v>163</v>
      </c>
      <c r="VLW123" s="1009" t="s">
        <v>163</v>
      </c>
      <c r="VLX123" s="1009" t="s">
        <v>163</v>
      </c>
      <c r="VLY123" s="1009" t="s">
        <v>163</v>
      </c>
      <c r="VLZ123" s="1009" t="s">
        <v>163</v>
      </c>
      <c r="VMA123" s="1009" t="s">
        <v>163</v>
      </c>
      <c r="VMB123" s="1009" t="s">
        <v>163</v>
      </c>
      <c r="VMC123" s="1009" t="s">
        <v>163</v>
      </c>
      <c r="VMD123" s="1009" t="s">
        <v>163</v>
      </c>
      <c r="VME123" s="1009" t="s">
        <v>163</v>
      </c>
      <c r="VMF123" s="1009" t="s">
        <v>163</v>
      </c>
      <c r="VMG123" s="1009" t="s">
        <v>163</v>
      </c>
      <c r="VMH123" s="1009" t="s">
        <v>163</v>
      </c>
      <c r="VMI123" s="1009" t="s">
        <v>163</v>
      </c>
      <c r="VMJ123" s="1009" t="s">
        <v>163</v>
      </c>
      <c r="VMK123" s="1009" t="s">
        <v>163</v>
      </c>
      <c r="VML123" s="1009" t="s">
        <v>163</v>
      </c>
      <c r="VMM123" s="1009" t="s">
        <v>163</v>
      </c>
      <c r="VMN123" s="1009" t="s">
        <v>163</v>
      </c>
      <c r="VMO123" s="1009" t="s">
        <v>163</v>
      </c>
      <c r="VMP123" s="1009" t="s">
        <v>163</v>
      </c>
      <c r="VMQ123" s="1009" t="s">
        <v>163</v>
      </c>
      <c r="VMR123" s="1009" t="s">
        <v>163</v>
      </c>
      <c r="VMS123" s="1009" t="s">
        <v>163</v>
      </c>
      <c r="VMT123" s="1009" t="s">
        <v>163</v>
      </c>
      <c r="VMU123" s="1009" t="s">
        <v>163</v>
      </c>
      <c r="VMV123" s="1009" t="s">
        <v>163</v>
      </c>
      <c r="VMW123" s="1009" t="s">
        <v>163</v>
      </c>
      <c r="VMX123" s="1009" t="s">
        <v>163</v>
      </c>
      <c r="VMY123" s="1009" t="s">
        <v>163</v>
      </c>
      <c r="VMZ123" s="1009" t="s">
        <v>163</v>
      </c>
      <c r="VNA123" s="1009" t="s">
        <v>163</v>
      </c>
      <c r="VNB123" s="1009" t="s">
        <v>163</v>
      </c>
      <c r="VNC123" s="1009" t="s">
        <v>163</v>
      </c>
      <c r="VND123" s="1009" t="s">
        <v>163</v>
      </c>
      <c r="VNE123" s="1009" t="s">
        <v>163</v>
      </c>
      <c r="VNF123" s="1009" t="s">
        <v>163</v>
      </c>
      <c r="VNG123" s="1009" t="s">
        <v>163</v>
      </c>
      <c r="VNH123" s="1009" t="s">
        <v>163</v>
      </c>
      <c r="VNI123" s="1009" t="s">
        <v>163</v>
      </c>
      <c r="VNJ123" s="1009" t="s">
        <v>163</v>
      </c>
      <c r="VNK123" s="1009" t="s">
        <v>163</v>
      </c>
      <c r="VNL123" s="1009" t="s">
        <v>163</v>
      </c>
      <c r="VNM123" s="1009" t="s">
        <v>163</v>
      </c>
      <c r="VNN123" s="1009" t="s">
        <v>163</v>
      </c>
      <c r="VNO123" s="1009" t="s">
        <v>163</v>
      </c>
      <c r="VNP123" s="1009" t="s">
        <v>163</v>
      </c>
      <c r="VNQ123" s="1009" t="s">
        <v>163</v>
      </c>
      <c r="VNR123" s="1009" t="s">
        <v>163</v>
      </c>
      <c r="VNS123" s="1009" t="s">
        <v>163</v>
      </c>
      <c r="VNT123" s="1009" t="s">
        <v>163</v>
      </c>
      <c r="VNU123" s="1009" t="s">
        <v>163</v>
      </c>
      <c r="VNV123" s="1009" t="s">
        <v>163</v>
      </c>
      <c r="VNW123" s="1009" t="s">
        <v>163</v>
      </c>
      <c r="VNX123" s="1009" t="s">
        <v>163</v>
      </c>
      <c r="VNY123" s="1009" t="s">
        <v>163</v>
      </c>
      <c r="VNZ123" s="1009" t="s">
        <v>163</v>
      </c>
      <c r="VOA123" s="1009" t="s">
        <v>163</v>
      </c>
      <c r="VOB123" s="1009" t="s">
        <v>163</v>
      </c>
      <c r="VOC123" s="1009" t="s">
        <v>163</v>
      </c>
      <c r="VOD123" s="1009" t="s">
        <v>163</v>
      </c>
      <c r="VOE123" s="1009" t="s">
        <v>163</v>
      </c>
      <c r="VOF123" s="1009" t="s">
        <v>163</v>
      </c>
      <c r="VOG123" s="1009" t="s">
        <v>163</v>
      </c>
      <c r="VOH123" s="1009" t="s">
        <v>163</v>
      </c>
      <c r="VOI123" s="1009" t="s">
        <v>163</v>
      </c>
      <c r="VOJ123" s="1009" t="s">
        <v>163</v>
      </c>
      <c r="VOK123" s="1009" t="s">
        <v>163</v>
      </c>
      <c r="VOL123" s="1009" t="s">
        <v>163</v>
      </c>
      <c r="VOM123" s="1009" t="s">
        <v>163</v>
      </c>
      <c r="VON123" s="1009" t="s">
        <v>163</v>
      </c>
      <c r="VOO123" s="1009" t="s">
        <v>163</v>
      </c>
      <c r="VOP123" s="1009" t="s">
        <v>163</v>
      </c>
      <c r="VOQ123" s="1009" t="s">
        <v>163</v>
      </c>
      <c r="VOR123" s="1009" t="s">
        <v>163</v>
      </c>
      <c r="VOS123" s="1009" t="s">
        <v>163</v>
      </c>
      <c r="VOT123" s="1009" t="s">
        <v>163</v>
      </c>
      <c r="VOU123" s="1009" t="s">
        <v>163</v>
      </c>
      <c r="VOV123" s="1009" t="s">
        <v>163</v>
      </c>
      <c r="VOW123" s="1009" t="s">
        <v>163</v>
      </c>
      <c r="VOX123" s="1009" t="s">
        <v>163</v>
      </c>
      <c r="VOY123" s="1009" t="s">
        <v>163</v>
      </c>
      <c r="VOZ123" s="1009" t="s">
        <v>163</v>
      </c>
      <c r="VPA123" s="1009" t="s">
        <v>163</v>
      </c>
      <c r="VPB123" s="1009" t="s">
        <v>163</v>
      </c>
      <c r="VPC123" s="1009" t="s">
        <v>163</v>
      </c>
      <c r="VPD123" s="1009" t="s">
        <v>163</v>
      </c>
      <c r="VPE123" s="1009" t="s">
        <v>163</v>
      </c>
      <c r="VPF123" s="1009" t="s">
        <v>163</v>
      </c>
      <c r="VPG123" s="1009" t="s">
        <v>163</v>
      </c>
      <c r="VPH123" s="1009" t="s">
        <v>163</v>
      </c>
      <c r="VPI123" s="1009" t="s">
        <v>163</v>
      </c>
      <c r="VPJ123" s="1009" t="s">
        <v>163</v>
      </c>
      <c r="VPK123" s="1009" t="s">
        <v>163</v>
      </c>
      <c r="VPL123" s="1009" t="s">
        <v>163</v>
      </c>
      <c r="VPM123" s="1009" t="s">
        <v>163</v>
      </c>
      <c r="VPN123" s="1009" t="s">
        <v>163</v>
      </c>
      <c r="VPO123" s="1009" t="s">
        <v>163</v>
      </c>
      <c r="VPP123" s="1009" t="s">
        <v>163</v>
      </c>
      <c r="VPQ123" s="1009" t="s">
        <v>163</v>
      </c>
      <c r="VPR123" s="1009" t="s">
        <v>163</v>
      </c>
      <c r="VPS123" s="1009" t="s">
        <v>163</v>
      </c>
      <c r="VPT123" s="1009" t="s">
        <v>163</v>
      </c>
      <c r="VPU123" s="1009" t="s">
        <v>163</v>
      </c>
      <c r="VPV123" s="1009" t="s">
        <v>163</v>
      </c>
      <c r="VPW123" s="1009" t="s">
        <v>163</v>
      </c>
      <c r="VPX123" s="1009" t="s">
        <v>163</v>
      </c>
      <c r="VPY123" s="1009" t="s">
        <v>163</v>
      </c>
      <c r="VPZ123" s="1009" t="s">
        <v>163</v>
      </c>
      <c r="VQA123" s="1009" t="s">
        <v>163</v>
      </c>
      <c r="VQB123" s="1009" t="s">
        <v>163</v>
      </c>
      <c r="VQC123" s="1009" t="s">
        <v>163</v>
      </c>
      <c r="VQD123" s="1009" t="s">
        <v>163</v>
      </c>
      <c r="VQE123" s="1009" t="s">
        <v>163</v>
      </c>
      <c r="VQF123" s="1009" t="s">
        <v>163</v>
      </c>
      <c r="VQG123" s="1009" t="s">
        <v>163</v>
      </c>
      <c r="VQH123" s="1009" t="s">
        <v>163</v>
      </c>
      <c r="VQI123" s="1009" t="s">
        <v>163</v>
      </c>
      <c r="VQJ123" s="1009" t="s">
        <v>163</v>
      </c>
      <c r="VQK123" s="1009" t="s">
        <v>163</v>
      </c>
      <c r="VQL123" s="1009" t="s">
        <v>163</v>
      </c>
      <c r="VQM123" s="1009" t="s">
        <v>163</v>
      </c>
      <c r="VQN123" s="1009" t="s">
        <v>163</v>
      </c>
      <c r="VQO123" s="1009" t="s">
        <v>163</v>
      </c>
      <c r="VQP123" s="1009" t="s">
        <v>163</v>
      </c>
      <c r="VQQ123" s="1009" t="s">
        <v>163</v>
      </c>
      <c r="VQR123" s="1009" t="s">
        <v>163</v>
      </c>
      <c r="VQS123" s="1009" t="s">
        <v>163</v>
      </c>
      <c r="VQT123" s="1009" t="s">
        <v>163</v>
      </c>
      <c r="VQU123" s="1009" t="s">
        <v>163</v>
      </c>
      <c r="VQV123" s="1009" t="s">
        <v>163</v>
      </c>
      <c r="VQW123" s="1009" t="s">
        <v>163</v>
      </c>
      <c r="VQX123" s="1009" t="s">
        <v>163</v>
      </c>
      <c r="VQY123" s="1009" t="s">
        <v>163</v>
      </c>
      <c r="VQZ123" s="1009" t="s">
        <v>163</v>
      </c>
      <c r="VRA123" s="1009" t="s">
        <v>163</v>
      </c>
      <c r="VRB123" s="1009" t="s">
        <v>163</v>
      </c>
      <c r="VRC123" s="1009" t="s">
        <v>163</v>
      </c>
      <c r="VRD123" s="1009" t="s">
        <v>163</v>
      </c>
      <c r="VRE123" s="1009" t="s">
        <v>163</v>
      </c>
      <c r="VRF123" s="1009" t="s">
        <v>163</v>
      </c>
      <c r="VRG123" s="1009" t="s">
        <v>163</v>
      </c>
      <c r="VRH123" s="1009" t="s">
        <v>163</v>
      </c>
      <c r="VRI123" s="1009" t="s">
        <v>163</v>
      </c>
      <c r="VRJ123" s="1009" t="s">
        <v>163</v>
      </c>
      <c r="VRK123" s="1009" t="s">
        <v>163</v>
      </c>
      <c r="VRL123" s="1009" t="s">
        <v>163</v>
      </c>
      <c r="VRM123" s="1009" t="s">
        <v>163</v>
      </c>
      <c r="VRN123" s="1009" t="s">
        <v>163</v>
      </c>
      <c r="VRO123" s="1009" t="s">
        <v>163</v>
      </c>
      <c r="VRP123" s="1009" t="s">
        <v>163</v>
      </c>
      <c r="VRQ123" s="1009" t="s">
        <v>163</v>
      </c>
      <c r="VRR123" s="1009" t="s">
        <v>163</v>
      </c>
      <c r="VRS123" s="1009" t="s">
        <v>163</v>
      </c>
      <c r="VRT123" s="1009" t="s">
        <v>163</v>
      </c>
      <c r="VRU123" s="1009" t="s">
        <v>163</v>
      </c>
      <c r="VRV123" s="1009" t="s">
        <v>163</v>
      </c>
      <c r="VRW123" s="1009" t="s">
        <v>163</v>
      </c>
      <c r="VRX123" s="1009" t="s">
        <v>163</v>
      </c>
      <c r="VRY123" s="1009" t="s">
        <v>163</v>
      </c>
      <c r="VRZ123" s="1009" t="s">
        <v>163</v>
      </c>
      <c r="VSA123" s="1009" t="s">
        <v>163</v>
      </c>
      <c r="VSB123" s="1009" t="s">
        <v>163</v>
      </c>
      <c r="VSC123" s="1009" t="s">
        <v>163</v>
      </c>
      <c r="VSD123" s="1009" t="s">
        <v>163</v>
      </c>
      <c r="VSE123" s="1009" t="s">
        <v>163</v>
      </c>
      <c r="VSF123" s="1009" t="s">
        <v>163</v>
      </c>
      <c r="VSG123" s="1009" t="s">
        <v>163</v>
      </c>
      <c r="VSH123" s="1009" t="s">
        <v>163</v>
      </c>
      <c r="VSI123" s="1009" t="s">
        <v>163</v>
      </c>
      <c r="VSJ123" s="1009" t="s">
        <v>163</v>
      </c>
      <c r="VSK123" s="1009" t="s">
        <v>163</v>
      </c>
      <c r="VSL123" s="1009" t="s">
        <v>163</v>
      </c>
      <c r="VSM123" s="1009" t="s">
        <v>163</v>
      </c>
      <c r="VSN123" s="1009" t="s">
        <v>163</v>
      </c>
      <c r="VSO123" s="1009" t="s">
        <v>163</v>
      </c>
      <c r="VSP123" s="1009" t="s">
        <v>163</v>
      </c>
      <c r="VSQ123" s="1009" t="s">
        <v>163</v>
      </c>
      <c r="VSR123" s="1009" t="s">
        <v>163</v>
      </c>
      <c r="VSS123" s="1009" t="s">
        <v>163</v>
      </c>
      <c r="VST123" s="1009" t="s">
        <v>163</v>
      </c>
      <c r="VSU123" s="1009" t="s">
        <v>163</v>
      </c>
      <c r="VSV123" s="1009" t="s">
        <v>163</v>
      </c>
      <c r="VSW123" s="1009" t="s">
        <v>163</v>
      </c>
      <c r="VSX123" s="1009" t="s">
        <v>163</v>
      </c>
      <c r="VSY123" s="1009" t="s">
        <v>163</v>
      </c>
      <c r="VSZ123" s="1009" t="s">
        <v>163</v>
      </c>
      <c r="VTA123" s="1009" t="s">
        <v>163</v>
      </c>
      <c r="VTB123" s="1009" t="s">
        <v>163</v>
      </c>
      <c r="VTC123" s="1009" t="s">
        <v>163</v>
      </c>
      <c r="VTD123" s="1009" t="s">
        <v>163</v>
      </c>
      <c r="VTE123" s="1009" t="s">
        <v>163</v>
      </c>
      <c r="VTF123" s="1009" t="s">
        <v>163</v>
      </c>
      <c r="VTG123" s="1009" t="s">
        <v>163</v>
      </c>
      <c r="VTH123" s="1009" t="s">
        <v>163</v>
      </c>
      <c r="VTI123" s="1009" t="s">
        <v>163</v>
      </c>
      <c r="VTJ123" s="1009" t="s">
        <v>163</v>
      </c>
      <c r="VTK123" s="1009" t="s">
        <v>163</v>
      </c>
      <c r="VTL123" s="1009" t="s">
        <v>163</v>
      </c>
      <c r="VTM123" s="1009" t="s">
        <v>163</v>
      </c>
      <c r="VTN123" s="1009" t="s">
        <v>163</v>
      </c>
      <c r="VTO123" s="1009" t="s">
        <v>163</v>
      </c>
      <c r="VTP123" s="1009" t="s">
        <v>163</v>
      </c>
      <c r="VTQ123" s="1009" t="s">
        <v>163</v>
      </c>
      <c r="VTR123" s="1009" t="s">
        <v>163</v>
      </c>
      <c r="VTS123" s="1009" t="s">
        <v>163</v>
      </c>
      <c r="VTT123" s="1009" t="s">
        <v>163</v>
      </c>
      <c r="VTU123" s="1009" t="s">
        <v>163</v>
      </c>
      <c r="VTV123" s="1009" t="s">
        <v>163</v>
      </c>
      <c r="VTW123" s="1009" t="s">
        <v>163</v>
      </c>
      <c r="VTX123" s="1009" t="s">
        <v>163</v>
      </c>
      <c r="VTY123" s="1009" t="s">
        <v>163</v>
      </c>
      <c r="VTZ123" s="1009" t="s">
        <v>163</v>
      </c>
      <c r="VUA123" s="1009" t="s">
        <v>163</v>
      </c>
      <c r="VUB123" s="1009" t="s">
        <v>163</v>
      </c>
      <c r="VUC123" s="1009" t="s">
        <v>163</v>
      </c>
      <c r="VUD123" s="1009" t="s">
        <v>163</v>
      </c>
      <c r="VUE123" s="1009" t="s">
        <v>163</v>
      </c>
      <c r="VUF123" s="1009" t="s">
        <v>163</v>
      </c>
      <c r="VUG123" s="1009" t="s">
        <v>163</v>
      </c>
      <c r="VUH123" s="1009" t="s">
        <v>163</v>
      </c>
      <c r="VUI123" s="1009" t="s">
        <v>163</v>
      </c>
      <c r="VUJ123" s="1009" t="s">
        <v>163</v>
      </c>
      <c r="VUK123" s="1009" t="s">
        <v>163</v>
      </c>
      <c r="VUL123" s="1009" t="s">
        <v>163</v>
      </c>
      <c r="VUM123" s="1009" t="s">
        <v>163</v>
      </c>
      <c r="VUN123" s="1009" t="s">
        <v>163</v>
      </c>
      <c r="VUO123" s="1009" t="s">
        <v>163</v>
      </c>
      <c r="VUP123" s="1009" t="s">
        <v>163</v>
      </c>
      <c r="VUQ123" s="1009" t="s">
        <v>163</v>
      </c>
      <c r="VUR123" s="1009" t="s">
        <v>163</v>
      </c>
      <c r="VUS123" s="1009" t="s">
        <v>163</v>
      </c>
      <c r="VUT123" s="1009" t="s">
        <v>163</v>
      </c>
      <c r="VUU123" s="1009" t="s">
        <v>163</v>
      </c>
      <c r="VUV123" s="1009" t="s">
        <v>163</v>
      </c>
      <c r="VUW123" s="1009" t="s">
        <v>163</v>
      </c>
      <c r="VUX123" s="1009" t="s">
        <v>163</v>
      </c>
      <c r="VUY123" s="1009" t="s">
        <v>163</v>
      </c>
      <c r="VUZ123" s="1009" t="s">
        <v>163</v>
      </c>
      <c r="VVA123" s="1009" t="s">
        <v>163</v>
      </c>
      <c r="VVB123" s="1009" t="s">
        <v>163</v>
      </c>
      <c r="VVC123" s="1009" t="s">
        <v>163</v>
      </c>
      <c r="VVD123" s="1009" t="s">
        <v>163</v>
      </c>
      <c r="VVE123" s="1009" t="s">
        <v>163</v>
      </c>
      <c r="VVF123" s="1009" t="s">
        <v>163</v>
      </c>
      <c r="VVG123" s="1009" t="s">
        <v>163</v>
      </c>
      <c r="VVH123" s="1009" t="s">
        <v>163</v>
      </c>
      <c r="VVI123" s="1009" t="s">
        <v>163</v>
      </c>
      <c r="VVJ123" s="1009" t="s">
        <v>163</v>
      </c>
      <c r="VVK123" s="1009" t="s">
        <v>163</v>
      </c>
      <c r="VVL123" s="1009" t="s">
        <v>163</v>
      </c>
      <c r="VVM123" s="1009" t="s">
        <v>163</v>
      </c>
      <c r="VVN123" s="1009" t="s">
        <v>163</v>
      </c>
      <c r="VVO123" s="1009" t="s">
        <v>163</v>
      </c>
      <c r="VVP123" s="1009" t="s">
        <v>163</v>
      </c>
      <c r="VVQ123" s="1009" t="s">
        <v>163</v>
      </c>
      <c r="VVR123" s="1009" t="s">
        <v>163</v>
      </c>
      <c r="VVS123" s="1009" t="s">
        <v>163</v>
      </c>
      <c r="VVT123" s="1009" t="s">
        <v>163</v>
      </c>
      <c r="VVU123" s="1009" t="s">
        <v>163</v>
      </c>
      <c r="VVV123" s="1009" t="s">
        <v>163</v>
      </c>
      <c r="VVW123" s="1009" t="s">
        <v>163</v>
      </c>
      <c r="VVX123" s="1009" t="s">
        <v>163</v>
      </c>
      <c r="VVY123" s="1009" t="s">
        <v>163</v>
      </c>
      <c r="VVZ123" s="1009" t="s">
        <v>163</v>
      </c>
      <c r="VWA123" s="1009" t="s">
        <v>163</v>
      </c>
      <c r="VWB123" s="1009" t="s">
        <v>163</v>
      </c>
      <c r="VWC123" s="1009" t="s">
        <v>163</v>
      </c>
      <c r="VWD123" s="1009" t="s">
        <v>163</v>
      </c>
      <c r="VWE123" s="1009" t="s">
        <v>163</v>
      </c>
      <c r="VWF123" s="1009" t="s">
        <v>163</v>
      </c>
      <c r="VWG123" s="1009" t="s">
        <v>163</v>
      </c>
      <c r="VWH123" s="1009" t="s">
        <v>163</v>
      </c>
      <c r="VWI123" s="1009" t="s">
        <v>163</v>
      </c>
      <c r="VWJ123" s="1009" t="s">
        <v>163</v>
      </c>
      <c r="VWK123" s="1009" t="s">
        <v>163</v>
      </c>
      <c r="VWL123" s="1009" t="s">
        <v>163</v>
      </c>
      <c r="VWM123" s="1009" t="s">
        <v>163</v>
      </c>
      <c r="VWN123" s="1009" t="s">
        <v>163</v>
      </c>
      <c r="VWO123" s="1009" t="s">
        <v>163</v>
      </c>
      <c r="VWP123" s="1009" t="s">
        <v>163</v>
      </c>
      <c r="VWQ123" s="1009" t="s">
        <v>163</v>
      </c>
      <c r="VWR123" s="1009" t="s">
        <v>163</v>
      </c>
      <c r="VWS123" s="1009" t="s">
        <v>163</v>
      </c>
      <c r="VWT123" s="1009" t="s">
        <v>163</v>
      </c>
      <c r="VWU123" s="1009" t="s">
        <v>163</v>
      </c>
      <c r="VWV123" s="1009" t="s">
        <v>163</v>
      </c>
      <c r="VWW123" s="1009" t="s">
        <v>163</v>
      </c>
      <c r="VWX123" s="1009" t="s">
        <v>163</v>
      </c>
      <c r="VWY123" s="1009" t="s">
        <v>163</v>
      </c>
      <c r="VWZ123" s="1009" t="s">
        <v>163</v>
      </c>
      <c r="VXA123" s="1009" t="s">
        <v>163</v>
      </c>
      <c r="VXB123" s="1009" t="s">
        <v>163</v>
      </c>
      <c r="VXC123" s="1009" t="s">
        <v>163</v>
      </c>
      <c r="VXD123" s="1009" t="s">
        <v>163</v>
      </c>
      <c r="VXE123" s="1009" t="s">
        <v>163</v>
      </c>
      <c r="VXF123" s="1009" t="s">
        <v>163</v>
      </c>
      <c r="VXG123" s="1009" t="s">
        <v>163</v>
      </c>
      <c r="VXH123" s="1009" t="s">
        <v>163</v>
      </c>
      <c r="VXI123" s="1009" t="s">
        <v>163</v>
      </c>
      <c r="VXJ123" s="1009" t="s">
        <v>163</v>
      </c>
      <c r="VXK123" s="1009" t="s">
        <v>163</v>
      </c>
      <c r="VXL123" s="1009" t="s">
        <v>163</v>
      </c>
      <c r="VXM123" s="1009" t="s">
        <v>163</v>
      </c>
      <c r="VXN123" s="1009" t="s">
        <v>163</v>
      </c>
      <c r="VXO123" s="1009" t="s">
        <v>163</v>
      </c>
      <c r="VXP123" s="1009" t="s">
        <v>163</v>
      </c>
      <c r="VXQ123" s="1009" t="s">
        <v>163</v>
      </c>
      <c r="VXR123" s="1009" t="s">
        <v>163</v>
      </c>
      <c r="VXS123" s="1009" t="s">
        <v>163</v>
      </c>
      <c r="VXT123" s="1009" t="s">
        <v>163</v>
      </c>
      <c r="VXU123" s="1009" t="s">
        <v>163</v>
      </c>
      <c r="VXV123" s="1009" t="s">
        <v>163</v>
      </c>
      <c r="VXW123" s="1009" t="s">
        <v>163</v>
      </c>
      <c r="VXX123" s="1009" t="s">
        <v>163</v>
      </c>
      <c r="VXY123" s="1009" t="s">
        <v>163</v>
      </c>
      <c r="VXZ123" s="1009" t="s">
        <v>163</v>
      </c>
      <c r="VYA123" s="1009" t="s">
        <v>163</v>
      </c>
      <c r="VYB123" s="1009" t="s">
        <v>163</v>
      </c>
      <c r="VYC123" s="1009" t="s">
        <v>163</v>
      </c>
      <c r="VYD123" s="1009" t="s">
        <v>163</v>
      </c>
      <c r="VYE123" s="1009" t="s">
        <v>163</v>
      </c>
      <c r="VYF123" s="1009" t="s">
        <v>163</v>
      </c>
      <c r="VYG123" s="1009" t="s">
        <v>163</v>
      </c>
      <c r="VYH123" s="1009" t="s">
        <v>163</v>
      </c>
      <c r="VYI123" s="1009" t="s">
        <v>163</v>
      </c>
      <c r="VYJ123" s="1009" t="s">
        <v>163</v>
      </c>
      <c r="VYK123" s="1009" t="s">
        <v>163</v>
      </c>
      <c r="VYL123" s="1009" t="s">
        <v>163</v>
      </c>
      <c r="VYM123" s="1009" t="s">
        <v>163</v>
      </c>
      <c r="VYN123" s="1009" t="s">
        <v>163</v>
      </c>
      <c r="VYO123" s="1009" t="s">
        <v>163</v>
      </c>
      <c r="VYP123" s="1009" t="s">
        <v>163</v>
      </c>
      <c r="VYQ123" s="1009" t="s">
        <v>163</v>
      </c>
      <c r="VYR123" s="1009" t="s">
        <v>163</v>
      </c>
      <c r="VYS123" s="1009" t="s">
        <v>163</v>
      </c>
      <c r="VYT123" s="1009" t="s">
        <v>163</v>
      </c>
      <c r="VYU123" s="1009" t="s">
        <v>163</v>
      </c>
      <c r="VYV123" s="1009" t="s">
        <v>163</v>
      </c>
      <c r="VYW123" s="1009" t="s">
        <v>163</v>
      </c>
      <c r="VYX123" s="1009" t="s">
        <v>163</v>
      </c>
      <c r="VYY123" s="1009" t="s">
        <v>163</v>
      </c>
      <c r="VYZ123" s="1009" t="s">
        <v>163</v>
      </c>
      <c r="VZA123" s="1009" t="s">
        <v>163</v>
      </c>
      <c r="VZB123" s="1009" t="s">
        <v>163</v>
      </c>
      <c r="VZC123" s="1009" t="s">
        <v>163</v>
      </c>
      <c r="VZD123" s="1009" t="s">
        <v>163</v>
      </c>
      <c r="VZE123" s="1009" t="s">
        <v>163</v>
      </c>
      <c r="VZF123" s="1009" t="s">
        <v>163</v>
      </c>
      <c r="VZG123" s="1009" t="s">
        <v>163</v>
      </c>
      <c r="VZH123" s="1009" t="s">
        <v>163</v>
      </c>
      <c r="VZI123" s="1009" t="s">
        <v>163</v>
      </c>
      <c r="VZJ123" s="1009" t="s">
        <v>163</v>
      </c>
      <c r="VZK123" s="1009" t="s">
        <v>163</v>
      </c>
      <c r="VZL123" s="1009" t="s">
        <v>163</v>
      </c>
      <c r="VZM123" s="1009" t="s">
        <v>163</v>
      </c>
      <c r="VZN123" s="1009" t="s">
        <v>163</v>
      </c>
      <c r="VZO123" s="1009" t="s">
        <v>163</v>
      </c>
      <c r="VZP123" s="1009" t="s">
        <v>163</v>
      </c>
      <c r="VZQ123" s="1009" t="s">
        <v>163</v>
      </c>
      <c r="VZR123" s="1009" t="s">
        <v>163</v>
      </c>
      <c r="VZS123" s="1009" t="s">
        <v>163</v>
      </c>
      <c r="VZT123" s="1009" t="s">
        <v>163</v>
      </c>
      <c r="VZU123" s="1009" t="s">
        <v>163</v>
      </c>
      <c r="VZV123" s="1009" t="s">
        <v>163</v>
      </c>
      <c r="VZW123" s="1009" t="s">
        <v>163</v>
      </c>
      <c r="VZX123" s="1009" t="s">
        <v>163</v>
      </c>
      <c r="VZY123" s="1009" t="s">
        <v>163</v>
      </c>
      <c r="VZZ123" s="1009" t="s">
        <v>163</v>
      </c>
      <c r="WAA123" s="1009" t="s">
        <v>163</v>
      </c>
      <c r="WAB123" s="1009" t="s">
        <v>163</v>
      </c>
      <c r="WAC123" s="1009" t="s">
        <v>163</v>
      </c>
      <c r="WAD123" s="1009" t="s">
        <v>163</v>
      </c>
      <c r="WAE123" s="1009" t="s">
        <v>163</v>
      </c>
      <c r="WAF123" s="1009" t="s">
        <v>163</v>
      </c>
      <c r="WAG123" s="1009" t="s">
        <v>163</v>
      </c>
      <c r="WAH123" s="1009" t="s">
        <v>163</v>
      </c>
      <c r="WAI123" s="1009" t="s">
        <v>163</v>
      </c>
      <c r="WAJ123" s="1009" t="s">
        <v>163</v>
      </c>
      <c r="WAK123" s="1009" t="s">
        <v>163</v>
      </c>
      <c r="WAL123" s="1009" t="s">
        <v>163</v>
      </c>
      <c r="WAM123" s="1009" t="s">
        <v>163</v>
      </c>
      <c r="WAN123" s="1009" t="s">
        <v>163</v>
      </c>
      <c r="WAO123" s="1009" t="s">
        <v>163</v>
      </c>
      <c r="WAP123" s="1009" t="s">
        <v>163</v>
      </c>
      <c r="WAQ123" s="1009" t="s">
        <v>163</v>
      </c>
      <c r="WAR123" s="1009" t="s">
        <v>163</v>
      </c>
      <c r="WAS123" s="1009" t="s">
        <v>163</v>
      </c>
      <c r="WAT123" s="1009" t="s">
        <v>163</v>
      </c>
      <c r="WAU123" s="1009" t="s">
        <v>163</v>
      </c>
      <c r="WAV123" s="1009" t="s">
        <v>163</v>
      </c>
      <c r="WAW123" s="1009" t="s">
        <v>163</v>
      </c>
      <c r="WAX123" s="1009" t="s">
        <v>163</v>
      </c>
      <c r="WAY123" s="1009" t="s">
        <v>163</v>
      </c>
      <c r="WAZ123" s="1009" t="s">
        <v>163</v>
      </c>
      <c r="WBA123" s="1009" t="s">
        <v>163</v>
      </c>
      <c r="WBB123" s="1009" t="s">
        <v>163</v>
      </c>
      <c r="WBC123" s="1009" t="s">
        <v>163</v>
      </c>
      <c r="WBD123" s="1009" t="s">
        <v>163</v>
      </c>
      <c r="WBE123" s="1009" t="s">
        <v>163</v>
      </c>
      <c r="WBF123" s="1009" t="s">
        <v>163</v>
      </c>
      <c r="WBG123" s="1009" t="s">
        <v>163</v>
      </c>
      <c r="WBH123" s="1009" t="s">
        <v>163</v>
      </c>
      <c r="WBI123" s="1009" t="s">
        <v>163</v>
      </c>
      <c r="WBJ123" s="1009" t="s">
        <v>163</v>
      </c>
      <c r="WBK123" s="1009" t="s">
        <v>163</v>
      </c>
      <c r="WBL123" s="1009" t="s">
        <v>163</v>
      </c>
      <c r="WBM123" s="1009" t="s">
        <v>163</v>
      </c>
      <c r="WBN123" s="1009" t="s">
        <v>163</v>
      </c>
      <c r="WBO123" s="1009" t="s">
        <v>163</v>
      </c>
      <c r="WBP123" s="1009" t="s">
        <v>163</v>
      </c>
      <c r="WBQ123" s="1009" t="s">
        <v>163</v>
      </c>
      <c r="WBR123" s="1009" t="s">
        <v>163</v>
      </c>
      <c r="WBS123" s="1009" t="s">
        <v>163</v>
      </c>
      <c r="WBT123" s="1009" t="s">
        <v>163</v>
      </c>
      <c r="WBU123" s="1009" t="s">
        <v>163</v>
      </c>
      <c r="WBV123" s="1009" t="s">
        <v>163</v>
      </c>
      <c r="WBW123" s="1009" t="s">
        <v>163</v>
      </c>
      <c r="WBX123" s="1009" t="s">
        <v>163</v>
      </c>
      <c r="WBY123" s="1009" t="s">
        <v>163</v>
      </c>
      <c r="WBZ123" s="1009" t="s">
        <v>163</v>
      </c>
      <c r="WCA123" s="1009" t="s">
        <v>163</v>
      </c>
      <c r="WCB123" s="1009" t="s">
        <v>163</v>
      </c>
      <c r="WCC123" s="1009" t="s">
        <v>163</v>
      </c>
      <c r="WCD123" s="1009" t="s">
        <v>163</v>
      </c>
      <c r="WCE123" s="1009" t="s">
        <v>163</v>
      </c>
      <c r="WCF123" s="1009" t="s">
        <v>163</v>
      </c>
      <c r="WCG123" s="1009" t="s">
        <v>163</v>
      </c>
      <c r="WCH123" s="1009" t="s">
        <v>163</v>
      </c>
      <c r="WCI123" s="1009" t="s">
        <v>163</v>
      </c>
      <c r="WCJ123" s="1009" t="s">
        <v>163</v>
      </c>
      <c r="WCK123" s="1009" t="s">
        <v>163</v>
      </c>
      <c r="WCL123" s="1009" t="s">
        <v>163</v>
      </c>
      <c r="WCM123" s="1009" t="s">
        <v>163</v>
      </c>
      <c r="WCN123" s="1009" t="s">
        <v>163</v>
      </c>
      <c r="WCO123" s="1009" t="s">
        <v>163</v>
      </c>
      <c r="WCP123" s="1009" t="s">
        <v>163</v>
      </c>
      <c r="WCQ123" s="1009" t="s">
        <v>163</v>
      </c>
      <c r="WCR123" s="1009" t="s">
        <v>163</v>
      </c>
      <c r="WCS123" s="1009" t="s">
        <v>163</v>
      </c>
      <c r="WCT123" s="1009" t="s">
        <v>163</v>
      </c>
      <c r="WCU123" s="1009" t="s">
        <v>163</v>
      </c>
      <c r="WCV123" s="1009" t="s">
        <v>163</v>
      </c>
      <c r="WCW123" s="1009" t="s">
        <v>163</v>
      </c>
      <c r="WCX123" s="1009" t="s">
        <v>163</v>
      </c>
      <c r="WCY123" s="1009" t="s">
        <v>163</v>
      </c>
      <c r="WCZ123" s="1009" t="s">
        <v>163</v>
      </c>
      <c r="WDA123" s="1009" t="s">
        <v>163</v>
      </c>
      <c r="WDB123" s="1009" t="s">
        <v>163</v>
      </c>
      <c r="WDC123" s="1009" t="s">
        <v>163</v>
      </c>
      <c r="WDD123" s="1009" t="s">
        <v>163</v>
      </c>
      <c r="WDE123" s="1009" t="s">
        <v>163</v>
      </c>
      <c r="WDF123" s="1009" t="s">
        <v>163</v>
      </c>
      <c r="WDG123" s="1009" t="s">
        <v>163</v>
      </c>
      <c r="WDH123" s="1009" t="s">
        <v>163</v>
      </c>
      <c r="WDI123" s="1009" t="s">
        <v>163</v>
      </c>
      <c r="WDJ123" s="1009" t="s">
        <v>163</v>
      </c>
      <c r="WDK123" s="1009" t="s">
        <v>163</v>
      </c>
      <c r="WDL123" s="1009" t="s">
        <v>163</v>
      </c>
      <c r="WDM123" s="1009" t="s">
        <v>163</v>
      </c>
      <c r="WDN123" s="1009" t="s">
        <v>163</v>
      </c>
      <c r="WDO123" s="1009" t="s">
        <v>163</v>
      </c>
      <c r="WDP123" s="1009" t="s">
        <v>163</v>
      </c>
      <c r="WDQ123" s="1009" t="s">
        <v>163</v>
      </c>
      <c r="WDR123" s="1009" t="s">
        <v>163</v>
      </c>
      <c r="WDS123" s="1009" t="s">
        <v>163</v>
      </c>
      <c r="WDT123" s="1009" t="s">
        <v>163</v>
      </c>
      <c r="WDU123" s="1009" t="s">
        <v>163</v>
      </c>
      <c r="WDV123" s="1009" t="s">
        <v>163</v>
      </c>
      <c r="WDW123" s="1009" t="s">
        <v>163</v>
      </c>
      <c r="WDX123" s="1009" t="s">
        <v>163</v>
      </c>
      <c r="WDY123" s="1009" t="s">
        <v>163</v>
      </c>
      <c r="WDZ123" s="1009" t="s">
        <v>163</v>
      </c>
      <c r="WEA123" s="1009" t="s">
        <v>163</v>
      </c>
      <c r="WEB123" s="1009" t="s">
        <v>163</v>
      </c>
      <c r="WEC123" s="1009" t="s">
        <v>163</v>
      </c>
      <c r="WED123" s="1009" t="s">
        <v>163</v>
      </c>
      <c r="WEE123" s="1009" t="s">
        <v>163</v>
      </c>
      <c r="WEF123" s="1009" t="s">
        <v>163</v>
      </c>
      <c r="WEG123" s="1009" t="s">
        <v>163</v>
      </c>
      <c r="WEH123" s="1009" t="s">
        <v>163</v>
      </c>
      <c r="WEI123" s="1009" t="s">
        <v>163</v>
      </c>
      <c r="WEJ123" s="1009" t="s">
        <v>163</v>
      </c>
      <c r="WEK123" s="1009" t="s">
        <v>163</v>
      </c>
      <c r="WEL123" s="1009" t="s">
        <v>163</v>
      </c>
      <c r="WEM123" s="1009" t="s">
        <v>163</v>
      </c>
      <c r="WEN123" s="1009" t="s">
        <v>163</v>
      </c>
      <c r="WEO123" s="1009" t="s">
        <v>163</v>
      </c>
      <c r="WEP123" s="1009" t="s">
        <v>163</v>
      </c>
      <c r="WEQ123" s="1009" t="s">
        <v>163</v>
      </c>
      <c r="WER123" s="1009" t="s">
        <v>163</v>
      </c>
      <c r="WES123" s="1009" t="s">
        <v>163</v>
      </c>
      <c r="WET123" s="1009" t="s">
        <v>163</v>
      </c>
      <c r="WEU123" s="1009" t="s">
        <v>163</v>
      </c>
      <c r="WEV123" s="1009" t="s">
        <v>163</v>
      </c>
      <c r="WEW123" s="1009" t="s">
        <v>163</v>
      </c>
      <c r="WEX123" s="1009" t="s">
        <v>163</v>
      </c>
      <c r="WEY123" s="1009" t="s">
        <v>163</v>
      </c>
      <c r="WEZ123" s="1009" t="s">
        <v>163</v>
      </c>
      <c r="WFA123" s="1009" t="s">
        <v>163</v>
      </c>
      <c r="WFB123" s="1009" t="s">
        <v>163</v>
      </c>
      <c r="WFC123" s="1009" t="s">
        <v>163</v>
      </c>
      <c r="WFD123" s="1009" t="s">
        <v>163</v>
      </c>
      <c r="WFE123" s="1009" t="s">
        <v>163</v>
      </c>
      <c r="WFF123" s="1009" t="s">
        <v>163</v>
      </c>
      <c r="WFG123" s="1009" t="s">
        <v>163</v>
      </c>
      <c r="WFH123" s="1009" t="s">
        <v>163</v>
      </c>
      <c r="WFI123" s="1009" t="s">
        <v>163</v>
      </c>
      <c r="WFJ123" s="1009" t="s">
        <v>163</v>
      </c>
      <c r="WFK123" s="1009" t="s">
        <v>163</v>
      </c>
      <c r="WFL123" s="1009" t="s">
        <v>163</v>
      </c>
      <c r="WFM123" s="1009" t="s">
        <v>163</v>
      </c>
      <c r="WFN123" s="1009" t="s">
        <v>163</v>
      </c>
      <c r="WFO123" s="1009" t="s">
        <v>163</v>
      </c>
      <c r="WFP123" s="1009" t="s">
        <v>163</v>
      </c>
      <c r="WFQ123" s="1009" t="s">
        <v>163</v>
      </c>
      <c r="WFR123" s="1009" t="s">
        <v>163</v>
      </c>
      <c r="WFS123" s="1009" t="s">
        <v>163</v>
      </c>
      <c r="WFT123" s="1009" t="s">
        <v>163</v>
      </c>
      <c r="WFU123" s="1009" t="s">
        <v>163</v>
      </c>
      <c r="WFV123" s="1009" t="s">
        <v>163</v>
      </c>
      <c r="WFW123" s="1009" t="s">
        <v>163</v>
      </c>
      <c r="WFX123" s="1009" t="s">
        <v>163</v>
      </c>
      <c r="WFY123" s="1009" t="s">
        <v>163</v>
      </c>
      <c r="WFZ123" s="1009" t="s">
        <v>163</v>
      </c>
      <c r="WGA123" s="1009" t="s">
        <v>163</v>
      </c>
      <c r="WGB123" s="1009" t="s">
        <v>163</v>
      </c>
      <c r="WGC123" s="1009" t="s">
        <v>163</v>
      </c>
      <c r="WGD123" s="1009" t="s">
        <v>163</v>
      </c>
      <c r="WGE123" s="1009" t="s">
        <v>163</v>
      </c>
      <c r="WGF123" s="1009" t="s">
        <v>163</v>
      </c>
      <c r="WGG123" s="1009" t="s">
        <v>163</v>
      </c>
      <c r="WGH123" s="1009" t="s">
        <v>163</v>
      </c>
      <c r="WGI123" s="1009" t="s">
        <v>163</v>
      </c>
      <c r="WGJ123" s="1009" t="s">
        <v>163</v>
      </c>
      <c r="WGK123" s="1009" t="s">
        <v>163</v>
      </c>
      <c r="WGL123" s="1009" t="s">
        <v>163</v>
      </c>
      <c r="WGM123" s="1009" t="s">
        <v>163</v>
      </c>
      <c r="WGN123" s="1009" t="s">
        <v>163</v>
      </c>
      <c r="WGO123" s="1009" t="s">
        <v>163</v>
      </c>
      <c r="WGP123" s="1009" t="s">
        <v>163</v>
      </c>
      <c r="WGQ123" s="1009" t="s">
        <v>163</v>
      </c>
      <c r="WGR123" s="1009" t="s">
        <v>163</v>
      </c>
      <c r="WGS123" s="1009" t="s">
        <v>163</v>
      </c>
      <c r="WGT123" s="1009" t="s">
        <v>163</v>
      </c>
      <c r="WGU123" s="1009" t="s">
        <v>163</v>
      </c>
      <c r="WGV123" s="1009" t="s">
        <v>163</v>
      </c>
      <c r="WGW123" s="1009" t="s">
        <v>163</v>
      </c>
      <c r="WGX123" s="1009" t="s">
        <v>163</v>
      </c>
      <c r="WGY123" s="1009" t="s">
        <v>163</v>
      </c>
      <c r="WGZ123" s="1009" t="s">
        <v>163</v>
      </c>
      <c r="WHA123" s="1009" t="s">
        <v>163</v>
      </c>
      <c r="WHB123" s="1009" t="s">
        <v>163</v>
      </c>
      <c r="WHC123" s="1009" t="s">
        <v>163</v>
      </c>
      <c r="WHD123" s="1009" t="s">
        <v>163</v>
      </c>
      <c r="WHE123" s="1009" t="s">
        <v>163</v>
      </c>
      <c r="WHF123" s="1009" t="s">
        <v>163</v>
      </c>
      <c r="WHG123" s="1009" t="s">
        <v>163</v>
      </c>
      <c r="WHH123" s="1009" t="s">
        <v>163</v>
      </c>
      <c r="WHI123" s="1009" t="s">
        <v>163</v>
      </c>
      <c r="WHJ123" s="1009" t="s">
        <v>163</v>
      </c>
      <c r="WHK123" s="1009" t="s">
        <v>163</v>
      </c>
      <c r="WHL123" s="1009" t="s">
        <v>163</v>
      </c>
      <c r="WHM123" s="1009" t="s">
        <v>163</v>
      </c>
      <c r="WHN123" s="1009" t="s">
        <v>163</v>
      </c>
      <c r="WHO123" s="1009" t="s">
        <v>163</v>
      </c>
      <c r="WHP123" s="1009" t="s">
        <v>163</v>
      </c>
      <c r="WHQ123" s="1009" t="s">
        <v>163</v>
      </c>
      <c r="WHR123" s="1009" t="s">
        <v>163</v>
      </c>
      <c r="WHS123" s="1009" t="s">
        <v>163</v>
      </c>
      <c r="WHT123" s="1009" t="s">
        <v>163</v>
      </c>
      <c r="WHU123" s="1009" t="s">
        <v>163</v>
      </c>
      <c r="WHV123" s="1009" t="s">
        <v>163</v>
      </c>
      <c r="WHW123" s="1009" t="s">
        <v>163</v>
      </c>
      <c r="WHX123" s="1009" t="s">
        <v>163</v>
      </c>
      <c r="WHY123" s="1009" t="s">
        <v>163</v>
      </c>
      <c r="WHZ123" s="1009" t="s">
        <v>163</v>
      </c>
      <c r="WIA123" s="1009" t="s">
        <v>163</v>
      </c>
      <c r="WIB123" s="1009" t="s">
        <v>163</v>
      </c>
      <c r="WIC123" s="1009" t="s">
        <v>163</v>
      </c>
      <c r="WID123" s="1009" t="s">
        <v>163</v>
      </c>
      <c r="WIE123" s="1009" t="s">
        <v>163</v>
      </c>
      <c r="WIF123" s="1009" t="s">
        <v>163</v>
      </c>
      <c r="WIG123" s="1009" t="s">
        <v>163</v>
      </c>
      <c r="WIH123" s="1009" t="s">
        <v>163</v>
      </c>
      <c r="WII123" s="1009" t="s">
        <v>163</v>
      </c>
      <c r="WIJ123" s="1009" t="s">
        <v>163</v>
      </c>
      <c r="WIK123" s="1009" t="s">
        <v>163</v>
      </c>
      <c r="WIL123" s="1009" t="s">
        <v>163</v>
      </c>
      <c r="WIM123" s="1009" t="s">
        <v>163</v>
      </c>
      <c r="WIN123" s="1009" t="s">
        <v>163</v>
      </c>
      <c r="WIO123" s="1009" t="s">
        <v>163</v>
      </c>
      <c r="WIP123" s="1009" t="s">
        <v>163</v>
      </c>
      <c r="WIQ123" s="1009" t="s">
        <v>163</v>
      </c>
      <c r="WIR123" s="1009" t="s">
        <v>163</v>
      </c>
      <c r="WIS123" s="1009" t="s">
        <v>163</v>
      </c>
      <c r="WIT123" s="1009" t="s">
        <v>163</v>
      </c>
      <c r="WIU123" s="1009" t="s">
        <v>163</v>
      </c>
      <c r="WIV123" s="1009" t="s">
        <v>163</v>
      </c>
      <c r="WIW123" s="1009" t="s">
        <v>163</v>
      </c>
      <c r="WIX123" s="1009" t="s">
        <v>163</v>
      </c>
      <c r="WIY123" s="1009" t="s">
        <v>163</v>
      </c>
      <c r="WIZ123" s="1009" t="s">
        <v>163</v>
      </c>
      <c r="WJA123" s="1009" t="s">
        <v>163</v>
      </c>
      <c r="WJB123" s="1009" t="s">
        <v>163</v>
      </c>
      <c r="WJC123" s="1009" t="s">
        <v>163</v>
      </c>
      <c r="WJD123" s="1009" t="s">
        <v>163</v>
      </c>
      <c r="WJE123" s="1009" t="s">
        <v>163</v>
      </c>
      <c r="WJF123" s="1009" t="s">
        <v>163</v>
      </c>
      <c r="WJG123" s="1009" t="s">
        <v>163</v>
      </c>
      <c r="WJH123" s="1009" t="s">
        <v>163</v>
      </c>
      <c r="WJI123" s="1009" t="s">
        <v>163</v>
      </c>
      <c r="WJJ123" s="1009" t="s">
        <v>163</v>
      </c>
      <c r="WJK123" s="1009" t="s">
        <v>163</v>
      </c>
      <c r="WJL123" s="1009" t="s">
        <v>163</v>
      </c>
      <c r="WJM123" s="1009" t="s">
        <v>163</v>
      </c>
      <c r="WJN123" s="1009" t="s">
        <v>163</v>
      </c>
      <c r="WJO123" s="1009" t="s">
        <v>163</v>
      </c>
      <c r="WJP123" s="1009" t="s">
        <v>163</v>
      </c>
      <c r="WJQ123" s="1009" t="s">
        <v>163</v>
      </c>
      <c r="WJR123" s="1009" t="s">
        <v>163</v>
      </c>
      <c r="WJS123" s="1009" t="s">
        <v>163</v>
      </c>
      <c r="WJT123" s="1009" t="s">
        <v>163</v>
      </c>
      <c r="WJU123" s="1009" t="s">
        <v>163</v>
      </c>
      <c r="WJV123" s="1009" t="s">
        <v>163</v>
      </c>
      <c r="WJW123" s="1009" t="s">
        <v>163</v>
      </c>
      <c r="WJX123" s="1009" t="s">
        <v>163</v>
      </c>
      <c r="WJY123" s="1009" t="s">
        <v>163</v>
      </c>
      <c r="WJZ123" s="1009" t="s">
        <v>163</v>
      </c>
      <c r="WKA123" s="1009" t="s">
        <v>163</v>
      </c>
      <c r="WKB123" s="1009" t="s">
        <v>163</v>
      </c>
      <c r="WKC123" s="1009" t="s">
        <v>163</v>
      </c>
      <c r="WKD123" s="1009" t="s">
        <v>163</v>
      </c>
      <c r="WKE123" s="1009" t="s">
        <v>163</v>
      </c>
      <c r="WKF123" s="1009" t="s">
        <v>163</v>
      </c>
      <c r="WKG123" s="1009" t="s">
        <v>163</v>
      </c>
      <c r="WKH123" s="1009" t="s">
        <v>163</v>
      </c>
      <c r="WKI123" s="1009" t="s">
        <v>163</v>
      </c>
      <c r="WKJ123" s="1009" t="s">
        <v>163</v>
      </c>
      <c r="WKK123" s="1009" t="s">
        <v>163</v>
      </c>
      <c r="WKL123" s="1009" t="s">
        <v>163</v>
      </c>
      <c r="WKM123" s="1009" t="s">
        <v>163</v>
      </c>
      <c r="WKN123" s="1009" t="s">
        <v>163</v>
      </c>
      <c r="WKO123" s="1009" t="s">
        <v>163</v>
      </c>
      <c r="WKP123" s="1009" t="s">
        <v>163</v>
      </c>
      <c r="WKQ123" s="1009" t="s">
        <v>163</v>
      </c>
      <c r="WKR123" s="1009" t="s">
        <v>163</v>
      </c>
      <c r="WKS123" s="1009" t="s">
        <v>163</v>
      </c>
      <c r="WKT123" s="1009" t="s">
        <v>163</v>
      </c>
      <c r="WKU123" s="1009" t="s">
        <v>163</v>
      </c>
      <c r="WKV123" s="1009" t="s">
        <v>163</v>
      </c>
      <c r="WKW123" s="1009" t="s">
        <v>163</v>
      </c>
      <c r="WKX123" s="1009" t="s">
        <v>163</v>
      </c>
      <c r="WKY123" s="1009" t="s">
        <v>163</v>
      </c>
      <c r="WKZ123" s="1009" t="s">
        <v>163</v>
      </c>
      <c r="WLA123" s="1009" t="s">
        <v>163</v>
      </c>
      <c r="WLB123" s="1009" t="s">
        <v>163</v>
      </c>
      <c r="WLC123" s="1009" t="s">
        <v>163</v>
      </c>
      <c r="WLD123" s="1009" t="s">
        <v>163</v>
      </c>
      <c r="WLE123" s="1009" t="s">
        <v>163</v>
      </c>
      <c r="WLF123" s="1009" t="s">
        <v>163</v>
      </c>
      <c r="WLG123" s="1009" t="s">
        <v>163</v>
      </c>
      <c r="WLH123" s="1009" t="s">
        <v>163</v>
      </c>
      <c r="WLI123" s="1009" t="s">
        <v>163</v>
      </c>
      <c r="WLJ123" s="1009" t="s">
        <v>163</v>
      </c>
      <c r="WLK123" s="1009" t="s">
        <v>163</v>
      </c>
      <c r="WLL123" s="1009" t="s">
        <v>163</v>
      </c>
      <c r="WLM123" s="1009" t="s">
        <v>163</v>
      </c>
      <c r="WLN123" s="1009" t="s">
        <v>163</v>
      </c>
      <c r="WLO123" s="1009" t="s">
        <v>163</v>
      </c>
      <c r="WLP123" s="1009" t="s">
        <v>163</v>
      </c>
      <c r="WLQ123" s="1009" t="s">
        <v>163</v>
      </c>
      <c r="WLR123" s="1009" t="s">
        <v>163</v>
      </c>
      <c r="WLS123" s="1009" t="s">
        <v>163</v>
      </c>
      <c r="WLT123" s="1009" t="s">
        <v>163</v>
      </c>
      <c r="WLU123" s="1009" t="s">
        <v>163</v>
      </c>
    </row>
    <row r="124" spans="1:16384" customFormat="1" ht="16.5" customHeight="1" outlineLevel="2">
      <c r="A124" s="381">
        <f t="shared" si="42"/>
        <v>73</v>
      </c>
      <c r="B124" s="835" t="s">
        <v>164</v>
      </c>
      <c r="C124" s="984">
        <v>1985</v>
      </c>
      <c r="D124" s="820" t="s">
        <v>38</v>
      </c>
      <c r="E124" s="985" t="s">
        <v>52</v>
      </c>
      <c r="F124" s="637">
        <v>5</v>
      </c>
      <c r="G124" s="637">
        <v>5</v>
      </c>
      <c r="H124" s="836">
        <v>4281</v>
      </c>
      <c r="I124" s="836">
        <v>3836.6</v>
      </c>
      <c r="J124" s="819">
        <v>3836.6</v>
      </c>
      <c r="K124" s="992">
        <v>175</v>
      </c>
      <c r="L124" s="662">
        <f t="shared" si="40"/>
        <v>874645</v>
      </c>
      <c r="M124" s="819"/>
      <c r="N124" s="819"/>
      <c r="O124" s="819"/>
      <c r="P124" s="662">
        <f>'Приложение 3'!F119</f>
        <v>874645</v>
      </c>
      <c r="Q124" s="662">
        <f t="shared" si="41"/>
        <v>227.97398738466401</v>
      </c>
      <c r="R124" s="819" t="s">
        <v>56</v>
      </c>
      <c r="S124" s="819" t="s">
        <v>159</v>
      </c>
      <c r="T124" s="1000">
        <v>44865</v>
      </c>
      <c r="U124" s="819" t="s">
        <v>46</v>
      </c>
      <c r="V124" s="1000">
        <v>45048</v>
      </c>
      <c r="W124" s="1001"/>
      <c r="X124" s="1001"/>
      <c r="Y124" s="1001"/>
      <c r="Z124" s="1001"/>
      <c r="AA124" s="1001"/>
      <c r="AB124" s="1001"/>
      <c r="AC124" s="1001"/>
      <c r="AD124" s="1001"/>
      <c r="AE124" s="1001"/>
      <c r="AF124" s="1007"/>
      <c r="AG124" s="1009"/>
      <c r="AH124" s="1009"/>
      <c r="AI124" s="1009"/>
      <c r="AJ124" s="1009"/>
      <c r="AK124" s="1009"/>
      <c r="AL124" s="1003"/>
      <c r="AM124" s="1003"/>
      <c r="AN124" s="1003"/>
      <c r="AO124" s="1003"/>
      <c r="AP124" s="1003"/>
      <c r="AQ124" s="1003"/>
      <c r="AR124" s="1003"/>
      <c r="AS124" s="1003"/>
      <c r="AT124" s="1003"/>
      <c r="AU124" s="1003"/>
      <c r="AV124" s="1003"/>
      <c r="AW124" s="1003"/>
      <c r="AX124" s="1003"/>
      <c r="AY124" s="1003"/>
      <c r="AZ124" s="1003"/>
      <c r="BA124" s="1003"/>
      <c r="BB124" s="1003"/>
      <c r="BC124" s="1003"/>
      <c r="BD124" s="1003"/>
      <c r="BE124" s="1003"/>
      <c r="BF124" s="1003"/>
      <c r="BG124" s="1003"/>
      <c r="BH124" s="1003"/>
      <c r="BI124" s="1003"/>
      <c r="BJ124" s="1003"/>
      <c r="BK124" s="1003"/>
      <c r="BL124" s="1003"/>
      <c r="BM124" s="1003"/>
      <c r="BN124" s="1003"/>
      <c r="BO124" s="1003"/>
      <c r="BP124" s="1003"/>
      <c r="BQ124" s="1003"/>
      <c r="BR124" s="1003"/>
      <c r="BS124" s="1003"/>
      <c r="BT124" s="1003"/>
      <c r="BU124" s="1003"/>
      <c r="BV124" s="1003"/>
      <c r="BW124" s="1003"/>
      <c r="BX124" s="1003"/>
      <c r="BY124" s="1003"/>
      <c r="BZ124" s="1003"/>
      <c r="CA124" s="1003"/>
      <c r="CB124" s="1003"/>
      <c r="CC124" s="1003"/>
      <c r="CD124" s="1003"/>
      <c r="CE124" s="1003"/>
      <c r="CF124" s="1003"/>
      <c r="CG124" s="1003"/>
      <c r="CH124" s="1003"/>
      <c r="CI124" s="1003"/>
      <c r="CJ124" s="1003"/>
      <c r="CK124" s="1003"/>
      <c r="CL124" s="1003"/>
      <c r="CM124" s="1003"/>
      <c r="CN124" s="1003"/>
      <c r="CO124" s="1003"/>
      <c r="CP124" s="1003"/>
      <c r="CQ124" s="1003"/>
      <c r="CR124" s="1003"/>
      <c r="CS124" s="1003"/>
      <c r="CT124" s="1003"/>
      <c r="CU124" s="1003"/>
      <c r="CV124" s="1003"/>
      <c r="CW124" s="1003"/>
      <c r="CX124" s="1003"/>
      <c r="CY124" s="1003"/>
      <c r="CZ124" s="1003"/>
      <c r="DA124" s="1003"/>
      <c r="DB124" s="1003"/>
      <c r="DC124" s="1003"/>
      <c r="DD124" s="1003"/>
      <c r="DE124" s="1003"/>
      <c r="DF124" s="1003"/>
      <c r="DG124" s="1003"/>
      <c r="DH124" s="1003"/>
      <c r="DI124" s="1003"/>
      <c r="DJ124" s="1003"/>
      <c r="DK124" s="1003"/>
      <c r="DL124" s="1003"/>
      <c r="DM124" s="1003"/>
      <c r="DN124" s="1003"/>
      <c r="DO124" s="1003"/>
      <c r="DP124" s="1003"/>
      <c r="DQ124" s="1003"/>
      <c r="DR124" s="1003"/>
      <c r="DS124" s="1003"/>
      <c r="DT124" s="1003"/>
      <c r="DU124" s="1003"/>
      <c r="DV124" s="1003"/>
      <c r="DW124" s="1003"/>
      <c r="DX124" s="1003"/>
      <c r="DY124" s="1003"/>
      <c r="DZ124" s="1003"/>
      <c r="EA124" s="1003"/>
      <c r="EB124" s="1003"/>
      <c r="EC124" s="1003"/>
      <c r="ED124" s="1003"/>
      <c r="EE124" s="1003"/>
      <c r="EF124" s="1003"/>
      <c r="EG124" s="1003"/>
      <c r="EH124" s="1003"/>
      <c r="EI124" s="1003"/>
      <c r="EJ124" s="1003"/>
      <c r="EK124" s="1003"/>
      <c r="EL124" s="1003"/>
      <c r="EM124" s="1003"/>
      <c r="EN124" s="1003"/>
      <c r="EO124" s="1003"/>
      <c r="EP124" s="1003"/>
      <c r="EQ124" s="1003"/>
      <c r="ER124" s="1003"/>
      <c r="ES124" s="1003"/>
      <c r="ET124" s="1003"/>
      <c r="EU124" s="1003"/>
      <c r="EV124" s="1003"/>
      <c r="EW124" s="1003"/>
      <c r="EX124" s="1003"/>
      <c r="EY124" s="1003"/>
      <c r="EZ124" s="1003"/>
      <c r="FA124" s="1003"/>
      <c r="FB124" s="1003"/>
      <c r="FC124" s="1003"/>
      <c r="FD124" s="1003"/>
      <c r="FE124" s="1003"/>
      <c r="FF124" s="1003"/>
      <c r="FG124" s="1003"/>
      <c r="FH124" s="1003"/>
      <c r="FI124" s="1003"/>
      <c r="FJ124" s="1003"/>
      <c r="FK124" s="1003"/>
      <c r="FL124" s="1003"/>
      <c r="FM124" s="1003"/>
      <c r="FN124" s="1003"/>
      <c r="FO124" s="1003"/>
      <c r="FP124" s="1003"/>
      <c r="FQ124" s="1003"/>
      <c r="FR124" s="1003"/>
      <c r="FS124" s="1003"/>
      <c r="FT124" s="1003"/>
      <c r="FU124" s="1003"/>
      <c r="FV124" s="1003"/>
      <c r="FW124" s="1003"/>
      <c r="FX124" s="1003"/>
      <c r="FY124" s="1003"/>
      <c r="FZ124" s="1003"/>
      <c r="GA124" s="1003"/>
      <c r="GB124" s="1003"/>
      <c r="GC124" s="1003"/>
      <c r="GD124" s="1003"/>
      <c r="GE124" s="1003"/>
      <c r="GF124" s="1003"/>
      <c r="GG124" s="1003"/>
      <c r="GH124" s="1003"/>
      <c r="GI124" s="1003"/>
      <c r="GJ124" s="1003"/>
      <c r="GK124" s="1003"/>
      <c r="GL124" s="1003"/>
      <c r="GM124" s="1003"/>
      <c r="GN124" s="1003"/>
      <c r="GO124" s="1003"/>
      <c r="GP124" s="1003"/>
      <c r="GQ124" s="1003"/>
      <c r="GR124" s="1003"/>
      <c r="GS124" s="1003"/>
      <c r="GT124" s="1003"/>
      <c r="GU124" s="1003"/>
      <c r="GV124" s="1003"/>
      <c r="GW124" s="1003"/>
      <c r="GX124" s="1003"/>
      <c r="GY124" s="1003"/>
      <c r="GZ124" s="1003"/>
      <c r="HA124" s="1003"/>
      <c r="HB124" s="1003"/>
      <c r="HC124" s="1003"/>
      <c r="HD124" s="1003"/>
      <c r="HE124" s="1003"/>
      <c r="HF124" s="1003"/>
      <c r="HG124" s="1003"/>
      <c r="HH124" s="1003"/>
      <c r="HI124" s="1003"/>
      <c r="HJ124" s="1003"/>
      <c r="HK124" s="1003"/>
      <c r="HL124" s="1003"/>
      <c r="HM124" s="1003"/>
      <c r="HN124" s="1003"/>
      <c r="HO124" s="1003"/>
      <c r="HP124" s="1003"/>
      <c r="HQ124" s="1003"/>
      <c r="HR124" s="1003"/>
      <c r="HS124" s="1003"/>
      <c r="HT124" s="1003"/>
      <c r="HU124" s="1003"/>
      <c r="HV124" s="1003"/>
      <c r="HW124" s="1003"/>
      <c r="HX124" s="1003"/>
      <c r="HY124" s="1003"/>
      <c r="HZ124" s="1003"/>
      <c r="IA124" s="1003"/>
      <c r="IB124" s="1003"/>
      <c r="IC124" s="1003"/>
      <c r="ID124" s="1003"/>
      <c r="IE124" s="1003"/>
      <c r="IF124" s="1003"/>
      <c r="IG124" s="1003"/>
      <c r="IH124" s="1003"/>
      <c r="II124" s="1003"/>
      <c r="IJ124" s="1003"/>
      <c r="IK124" s="1003"/>
      <c r="IL124" s="1003"/>
      <c r="IM124" s="1003"/>
      <c r="IN124" s="1003"/>
      <c r="IO124" s="1003"/>
      <c r="IP124" s="1003"/>
      <c r="IQ124" s="1003"/>
      <c r="IR124" s="1003"/>
      <c r="IS124" s="1003"/>
      <c r="IT124" s="1003"/>
      <c r="IU124" s="1003"/>
      <c r="IV124" s="1003"/>
      <c r="IW124" s="1003"/>
      <c r="IX124" s="1003"/>
      <c r="IY124" s="1003"/>
      <c r="IZ124" s="1003"/>
      <c r="JA124" s="1003"/>
      <c r="JB124" s="1003"/>
      <c r="JC124" s="1003"/>
      <c r="JD124" s="1003"/>
      <c r="JE124" s="1003"/>
      <c r="JF124" s="1003"/>
      <c r="JG124" s="1003"/>
      <c r="JH124" s="1003"/>
      <c r="JI124" s="1003"/>
      <c r="JJ124" s="1003"/>
      <c r="JK124" s="1003"/>
      <c r="JL124" s="1003"/>
      <c r="JM124" s="1003"/>
      <c r="JN124" s="1003"/>
      <c r="JO124" s="1003"/>
      <c r="JP124" s="1003"/>
      <c r="JQ124" s="1003"/>
      <c r="JR124" s="1003"/>
      <c r="JS124" s="1003"/>
      <c r="JT124" s="1003"/>
      <c r="JU124" s="1003"/>
      <c r="JV124" s="1003"/>
      <c r="JW124" s="1003"/>
      <c r="JX124" s="1003"/>
      <c r="JY124" s="1003"/>
      <c r="JZ124" s="1003"/>
      <c r="KA124" s="1003"/>
      <c r="KB124" s="1003"/>
      <c r="KC124" s="1003"/>
      <c r="KD124" s="1003"/>
      <c r="KE124" s="1003"/>
      <c r="KF124" s="1003"/>
      <c r="KG124" s="1003"/>
      <c r="KH124" s="1003"/>
      <c r="KI124" s="1003"/>
      <c r="KJ124" s="1003"/>
      <c r="KK124" s="1003"/>
      <c r="KL124" s="1003"/>
      <c r="KM124" s="1003"/>
      <c r="KN124" s="1003"/>
      <c r="KO124" s="1003"/>
      <c r="KP124" s="1003"/>
      <c r="KQ124" s="1003"/>
      <c r="KR124" s="1003"/>
      <c r="KS124" s="1003"/>
      <c r="KT124" s="1003"/>
      <c r="KU124" s="1003"/>
      <c r="KV124" s="1003"/>
      <c r="KW124" s="1003"/>
      <c r="KX124" s="1003"/>
      <c r="KY124" s="1003"/>
      <c r="KZ124" s="1003"/>
      <c r="LA124" s="1003"/>
      <c r="LB124" s="1003"/>
      <c r="LC124" s="1003"/>
      <c r="LD124" s="1003"/>
      <c r="LE124" s="1003"/>
      <c r="LF124" s="1003"/>
      <c r="LG124" s="1003"/>
      <c r="LH124" s="1003"/>
      <c r="LI124" s="1003"/>
      <c r="LJ124" s="1003"/>
      <c r="LK124" s="1003"/>
      <c r="LL124" s="1003"/>
      <c r="LM124" s="1003"/>
      <c r="LN124" s="1003"/>
      <c r="LO124" s="1003"/>
      <c r="LP124" s="1003"/>
      <c r="LQ124" s="1003"/>
      <c r="LR124" s="1003"/>
      <c r="LS124" s="1003"/>
      <c r="LT124" s="1003"/>
      <c r="LU124" s="1003"/>
      <c r="LV124" s="1003"/>
      <c r="LW124" s="1003"/>
      <c r="LX124" s="1003"/>
      <c r="LY124" s="1003"/>
      <c r="LZ124" s="1003"/>
      <c r="MA124" s="1003"/>
      <c r="MB124" s="1003"/>
      <c r="MC124" s="1003"/>
      <c r="MD124" s="1003"/>
      <c r="ME124" s="1003"/>
      <c r="MF124" s="1003"/>
      <c r="MG124" s="1003"/>
      <c r="MH124" s="1003"/>
      <c r="MI124" s="1003"/>
      <c r="MJ124" s="1003"/>
      <c r="MK124" s="1003"/>
      <c r="ML124" s="1003"/>
      <c r="MM124" s="1003"/>
      <c r="MN124" s="1003"/>
      <c r="MO124" s="1003"/>
      <c r="MP124" s="1003"/>
      <c r="MQ124" s="1003"/>
      <c r="MR124" s="1003"/>
      <c r="MS124" s="1003"/>
      <c r="MT124" s="1003"/>
      <c r="MU124" s="1003"/>
      <c r="MV124" s="1003"/>
      <c r="MW124" s="1003"/>
      <c r="MX124" s="1003"/>
      <c r="MY124" s="1003"/>
      <c r="MZ124" s="1003"/>
      <c r="NA124" s="1003"/>
      <c r="NB124" s="1003"/>
      <c r="NC124" s="1003"/>
      <c r="ND124" s="1003"/>
      <c r="NE124" s="1003"/>
      <c r="NF124" s="1003"/>
      <c r="NG124" s="1003"/>
      <c r="NH124" s="1003"/>
      <c r="NI124" s="1003"/>
      <c r="NJ124" s="1003"/>
      <c r="NK124" s="1003"/>
      <c r="NL124" s="1003"/>
      <c r="NM124" s="1003"/>
      <c r="NN124" s="1003"/>
      <c r="NO124" s="1003"/>
      <c r="NP124" s="1003"/>
      <c r="NQ124" s="1003"/>
      <c r="NR124" s="1003"/>
      <c r="NS124" s="1003"/>
      <c r="NT124" s="1003"/>
      <c r="NU124" s="1003"/>
      <c r="NV124" s="1003"/>
      <c r="NW124" s="1003"/>
      <c r="NX124" s="1003"/>
      <c r="NY124" s="1003"/>
      <c r="NZ124" s="1003"/>
      <c r="OA124" s="1003"/>
      <c r="OB124" s="1003"/>
      <c r="OC124" s="1003"/>
      <c r="OD124" s="1003"/>
      <c r="OE124" s="1003"/>
      <c r="OF124" s="1003"/>
      <c r="OG124" s="1003"/>
      <c r="OH124" s="1003"/>
      <c r="OI124" s="1003"/>
      <c r="OJ124" s="1003"/>
      <c r="OK124" s="1003"/>
      <c r="OL124" s="1003"/>
      <c r="OM124" s="1003"/>
      <c r="ON124" s="1003"/>
      <c r="OO124" s="1003"/>
      <c r="OP124" s="1003"/>
      <c r="OQ124" s="1003"/>
      <c r="OR124" s="1003"/>
      <c r="OS124" s="1003"/>
      <c r="OT124" s="1003"/>
      <c r="OU124" s="1003"/>
      <c r="OV124" s="1003"/>
      <c r="OW124" s="1003"/>
      <c r="OX124" s="1003"/>
      <c r="OY124" s="1003"/>
      <c r="OZ124" s="1003"/>
      <c r="PA124" s="1003"/>
      <c r="PB124" s="1003"/>
      <c r="PC124" s="1003"/>
      <c r="PD124" s="1003"/>
      <c r="PE124" s="1003"/>
      <c r="PF124" s="1003"/>
      <c r="PG124" s="1003"/>
      <c r="PH124" s="1003"/>
      <c r="PI124" s="1003"/>
      <c r="PJ124" s="1003"/>
      <c r="PK124" s="1003"/>
      <c r="PL124" s="1003"/>
      <c r="PM124" s="1003"/>
      <c r="PN124" s="1003"/>
      <c r="PO124" s="1003"/>
      <c r="PP124" s="1003"/>
      <c r="PQ124" s="1003"/>
      <c r="PR124" s="1003"/>
      <c r="PS124" s="1003"/>
      <c r="PT124" s="1003"/>
      <c r="PU124" s="1003"/>
      <c r="PV124" s="1003"/>
      <c r="PW124" s="1003"/>
      <c r="PX124" s="1003"/>
      <c r="PY124" s="1003"/>
      <c r="PZ124" s="1003"/>
      <c r="QA124" s="1003"/>
      <c r="QB124" s="1003"/>
      <c r="QC124" s="1003"/>
      <c r="QD124" s="1003"/>
      <c r="QE124" s="1003"/>
      <c r="QF124" s="1003"/>
      <c r="QG124" s="1003"/>
      <c r="QH124" s="1003"/>
      <c r="QI124" s="1003"/>
      <c r="QJ124" s="1003"/>
      <c r="QK124" s="1003"/>
      <c r="QL124" s="1003"/>
      <c r="QM124" s="1003"/>
      <c r="QN124" s="1003"/>
      <c r="QO124" s="1003"/>
      <c r="QP124" s="1003"/>
      <c r="QQ124" s="1003"/>
      <c r="QR124" s="1003"/>
      <c r="QS124" s="1003"/>
      <c r="QT124" s="1003"/>
      <c r="QU124" s="1003"/>
      <c r="QV124" s="1003"/>
      <c r="QW124" s="1003"/>
      <c r="QX124" s="1003"/>
      <c r="QY124" s="1003"/>
      <c r="QZ124" s="1003"/>
      <c r="RA124" s="1003"/>
      <c r="RB124" s="1003"/>
      <c r="RC124" s="1003"/>
      <c r="RD124" s="1003"/>
      <c r="RE124" s="1003"/>
      <c r="RF124" s="1003"/>
      <c r="RG124" s="1003"/>
      <c r="RH124" s="1003"/>
      <c r="RI124" s="1003"/>
      <c r="RJ124" s="1003"/>
      <c r="RK124" s="1003"/>
      <c r="RL124" s="1003"/>
      <c r="RM124" s="1003"/>
      <c r="RN124" s="1003"/>
      <c r="RO124" s="1003"/>
      <c r="RP124" s="1003"/>
      <c r="RQ124" s="1003"/>
      <c r="RR124" s="1003"/>
      <c r="RS124" s="1003"/>
      <c r="RT124" s="1003"/>
      <c r="RU124" s="1003"/>
      <c r="RV124" s="1003"/>
      <c r="RW124" s="1003"/>
      <c r="RX124" s="1003"/>
      <c r="RY124" s="1003"/>
      <c r="RZ124" s="1003"/>
      <c r="SA124" s="1003"/>
      <c r="SB124" s="1003"/>
      <c r="SC124" s="1003"/>
      <c r="SD124" s="1003"/>
      <c r="SE124" s="1003"/>
      <c r="SF124" s="1003"/>
      <c r="SG124" s="1003"/>
      <c r="SH124" s="1003"/>
      <c r="SI124" s="1003"/>
      <c r="SJ124" s="1003"/>
      <c r="SK124" s="1003"/>
      <c r="SL124" s="1003"/>
      <c r="SM124" s="1003"/>
      <c r="SN124" s="1003"/>
      <c r="SO124" s="1003"/>
      <c r="SP124" s="1003"/>
      <c r="SQ124" s="1003"/>
      <c r="SR124" s="1003"/>
      <c r="SS124" s="1003"/>
      <c r="ST124" s="1003"/>
      <c r="SU124" s="1003"/>
      <c r="SV124" s="1003"/>
      <c r="SW124" s="1003"/>
      <c r="SX124" s="1003"/>
      <c r="SY124" s="1003"/>
      <c r="SZ124" s="1003"/>
      <c r="TA124" s="1003"/>
      <c r="TB124" s="1003"/>
      <c r="TC124" s="1003"/>
      <c r="TD124" s="1003"/>
      <c r="TE124" s="1003"/>
      <c r="TF124" s="1003"/>
      <c r="TG124" s="1003"/>
      <c r="TH124" s="1003"/>
      <c r="TI124" s="1003"/>
      <c r="TJ124" s="1003"/>
      <c r="TK124" s="1003"/>
      <c r="TL124" s="1003"/>
      <c r="TM124" s="1003"/>
      <c r="TN124" s="1003"/>
      <c r="TO124" s="1003"/>
      <c r="TP124" s="1003"/>
      <c r="TQ124" s="1003"/>
      <c r="TR124" s="1003"/>
      <c r="TS124" s="1003"/>
      <c r="TT124" s="1003"/>
      <c r="TU124" s="1003"/>
      <c r="TV124" s="1003"/>
      <c r="TW124" s="1003"/>
      <c r="TX124" s="1003"/>
      <c r="TY124" s="1003"/>
      <c r="TZ124" s="1003"/>
      <c r="UA124" s="1003"/>
      <c r="UB124" s="1003"/>
      <c r="UC124" s="1003"/>
      <c r="UD124" s="1003"/>
      <c r="UE124" s="1003"/>
      <c r="UF124" s="1003"/>
      <c r="UG124" s="1003"/>
      <c r="UH124" s="1003"/>
      <c r="UI124" s="1003"/>
      <c r="UJ124" s="1003"/>
      <c r="UK124" s="1003"/>
      <c r="UL124" s="1003"/>
      <c r="UM124" s="1003"/>
      <c r="UN124" s="1003"/>
      <c r="UO124" s="1003"/>
      <c r="UP124" s="1003"/>
      <c r="UQ124" s="1003"/>
      <c r="UR124" s="1003"/>
      <c r="US124" s="1003"/>
      <c r="UT124" s="1003"/>
      <c r="UU124" s="1003"/>
      <c r="UV124" s="1003"/>
      <c r="UW124" s="1003"/>
      <c r="UX124" s="1003"/>
      <c r="UY124" s="1003"/>
      <c r="UZ124" s="1003"/>
      <c r="VA124" s="1003"/>
      <c r="VB124" s="1003"/>
      <c r="VC124" s="1003"/>
      <c r="VD124" s="1003"/>
      <c r="VE124" s="1003"/>
      <c r="VF124" s="1003"/>
      <c r="VG124" s="1003"/>
      <c r="VH124" s="1003"/>
      <c r="VI124" s="1003"/>
      <c r="VJ124" s="1003"/>
      <c r="VK124" s="1003"/>
      <c r="VL124" s="1003"/>
      <c r="VM124" s="1003"/>
      <c r="VN124" s="1003"/>
      <c r="VO124" s="1003"/>
      <c r="VP124" s="1003"/>
      <c r="VQ124" s="1003"/>
      <c r="VR124" s="1003"/>
      <c r="VS124" s="1003"/>
      <c r="VT124" s="1003"/>
      <c r="VU124" s="1003"/>
      <c r="VV124" s="1003"/>
      <c r="VW124" s="1003"/>
      <c r="VX124" s="1003"/>
      <c r="VY124" s="1003"/>
      <c r="VZ124" s="1003"/>
      <c r="WA124" s="1003"/>
      <c r="WB124" s="1003"/>
      <c r="WC124" s="1003"/>
      <c r="WD124" s="1003"/>
      <c r="WE124" s="1003"/>
      <c r="WF124" s="1003"/>
      <c r="WG124" s="1003"/>
      <c r="WH124" s="1003"/>
      <c r="WI124" s="1003"/>
      <c r="WJ124" s="1003"/>
      <c r="WK124" s="1003"/>
      <c r="WL124" s="1003"/>
      <c r="WM124" s="1003"/>
      <c r="WN124" s="1003"/>
      <c r="WO124" s="1003"/>
      <c r="WP124" s="1003"/>
      <c r="WQ124" s="1003"/>
      <c r="WR124" s="1003"/>
      <c r="WS124" s="1003"/>
      <c r="WT124" s="1003"/>
      <c r="WU124" s="1003"/>
      <c r="WV124" s="1003"/>
      <c r="WW124" s="1003"/>
      <c r="WX124" s="1003"/>
      <c r="WY124" s="1003"/>
      <c r="WZ124" s="1003"/>
      <c r="XA124" s="1003"/>
      <c r="XB124" s="1003"/>
      <c r="XC124" s="1003"/>
      <c r="XD124" s="1003"/>
      <c r="XE124" s="1003"/>
      <c r="XF124" s="1003"/>
      <c r="XG124" s="1003"/>
      <c r="XH124" s="1003"/>
      <c r="XI124" s="1003"/>
      <c r="XJ124" s="1003"/>
      <c r="XK124" s="1003"/>
      <c r="XL124" s="1003"/>
      <c r="XM124" s="1003"/>
      <c r="XN124" s="1003"/>
      <c r="XO124" s="1003"/>
      <c r="XP124" s="1003"/>
      <c r="XQ124" s="1003"/>
      <c r="XR124" s="1003"/>
      <c r="XS124" s="1003"/>
      <c r="XT124" s="1003"/>
      <c r="XU124" s="1003"/>
      <c r="XV124" s="1003"/>
      <c r="XW124" s="1003"/>
      <c r="XX124" s="1003"/>
      <c r="XY124" s="1003"/>
      <c r="XZ124" s="1003"/>
      <c r="YA124" s="1003"/>
      <c r="YB124" s="1003"/>
      <c r="YC124" s="1003"/>
      <c r="YD124" s="1003"/>
      <c r="YE124" s="1003"/>
      <c r="YF124" s="1003"/>
      <c r="YG124" s="1003"/>
      <c r="YH124" s="1003"/>
      <c r="YI124" s="1003"/>
      <c r="YJ124" s="1003"/>
      <c r="YK124" s="1003"/>
      <c r="YL124" s="1003"/>
      <c r="YM124" s="1003"/>
      <c r="YN124" s="1003"/>
      <c r="YO124" s="1003"/>
      <c r="YP124" s="1003"/>
      <c r="YQ124" s="1003"/>
      <c r="YR124" s="1003"/>
      <c r="YS124" s="1003"/>
      <c r="YT124" s="1003"/>
      <c r="YU124" s="1003"/>
      <c r="YV124" s="1003"/>
      <c r="YW124" s="1003"/>
      <c r="YX124" s="1003"/>
      <c r="YY124" s="1003"/>
      <c r="YZ124" s="1003"/>
      <c r="ZA124" s="1003"/>
      <c r="ZB124" s="1003"/>
      <c r="ZC124" s="1003"/>
      <c r="ZD124" s="1003"/>
      <c r="ZE124" s="1003"/>
      <c r="ZF124" s="1003"/>
      <c r="ZG124" s="1003"/>
      <c r="ZH124" s="1003"/>
      <c r="ZI124" s="1003"/>
      <c r="ZJ124" s="1003"/>
      <c r="ZK124" s="1003"/>
      <c r="ZL124" s="1003"/>
      <c r="ZM124" s="1003"/>
      <c r="ZN124" s="1003"/>
      <c r="ZO124" s="1003"/>
      <c r="ZP124" s="1003"/>
      <c r="ZQ124" s="1003"/>
      <c r="ZR124" s="1003"/>
      <c r="ZS124" s="1003"/>
      <c r="ZT124" s="1003"/>
      <c r="ZU124" s="1003"/>
      <c r="ZV124" s="1003"/>
      <c r="ZW124" s="1003"/>
      <c r="ZX124" s="1003"/>
      <c r="ZY124" s="1003"/>
      <c r="ZZ124" s="1003"/>
      <c r="AAA124" s="1003"/>
      <c r="AAB124" s="1003"/>
      <c r="AAC124" s="1003"/>
      <c r="AAD124" s="1003"/>
      <c r="AAE124" s="1003"/>
      <c r="AAF124" s="1003"/>
      <c r="AAG124" s="1003"/>
      <c r="AAH124" s="1003"/>
      <c r="AAI124" s="1003"/>
      <c r="AAJ124" s="1003"/>
      <c r="AAK124" s="1003"/>
      <c r="AAL124" s="1003"/>
      <c r="AAM124" s="1003"/>
      <c r="AAN124" s="1003"/>
      <c r="AAO124" s="1003"/>
      <c r="AAP124" s="1003"/>
      <c r="AAQ124" s="1003"/>
      <c r="AAR124" s="1003"/>
      <c r="AAS124" s="1003"/>
      <c r="AAT124" s="1003"/>
      <c r="AAU124" s="1003"/>
      <c r="AAV124" s="1003"/>
      <c r="AAW124" s="1003"/>
      <c r="AAX124" s="1003"/>
      <c r="AAY124" s="1003"/>
      <c r="AAZ124" s="1003"/>
      <c r="ABA124" s="1003"/>
      <c r="ABB124" s="1003"/>
      <c r="ABC124" s="1003"/>
      <c r="ABD124" s="1003"/>
      <c r="ABE124" s="1003"/>
      <c r="ABF124" s="1003"/>
      <c r="ABG124" s="1003"/>
      <c r="ABH124" s="1003"/>
      <c r="ABI124" s="1003"/>
      <c r="ABJ124" s="1003"/>
      <c r="ABK124" s="1003"/>
      <c r="ABL124" s="1003"/>
      <c r="ABM124" s="1003"/>
      <c r="ABN124" s="1003"/>
      <c r="ABO124" s="1003"/>
      <c r="ABP124" s="1003"/>
      <c r="ABQ124" s="1003"/>
      <c r="ABR124" s="1003"/>
      <c r="ABS124" s="1003"/>
      <c r="ABT124" s="1003"/>
      <c r="ABU124" s="1003"/>
      <c r="ABV124" s="1003"/>
      <c r="ABW124" s="1003"/>
      <c r="ABX124" s="1003"/>
      <c r="ABY124" s="1003"/>
      <c r="ABZ124" s="1003"/>
      <c r="ACA124" s="1003"/>
      <c r="ACB124" s="1003"/>
      <c r="ACC124" s="1003"/>
      <c r="ACD124" s="1003"/>
      <c r="ACE124" s="1003"/>
      <c r="ACF124" s="1003"/>
      <c r="ACG124" s="1003"/>
      <c r="ACH124" s="1003"/>
      <c r="ACI124" s="1003"/>
      <c r="ACJ124" s="1003"/>
      <c r="ACK124" s="1003"/>
      <c r="ACL124" s="1003"/>
      <c r="ACM124" s="1003"/>
      <c r="ACN124" s="1003"/>
      <c r="ACO124" s="1003"/>
      <c r="ACP124" s="1003"/>
      <c r="ACQ124" s="1003"/>
      <c r="ACR124" s="1003"/>
      <c r="ACS124" s="1003"/>
      <c r="ACT124" s="1003"/>
      <c r="ACU124" s="1003"/>
      <c r="ACV124" s="1003"/>
      <c r="ACW124" s="1003"/>
      <c r="ACX124" s="1003"/>
      <c r="ACY124" s="1003"/>
      <c r="ACZ124" s="1003"/>
      <c r="ADA124" s="1003"/>
      <c r="ADB124" s="1003"/>
      <c r="ADC124" s="1003"/>
      <c r="ADD124" s="1003"/>
      <c r="ADE124" s="1003"/>
      <c r="ADF124" s="1003"/>
      <c r="ADG124" s="1003"/>
      <c r="ADH124" s="1003"/>
      <c r="ADI124" s="1003"/>
      <c r="ADJ124" s="1003"/>
      <c r="ADK124" s="1003"/>
      <c r="ADL124" s="1003"/>
      <c r="ADM124" s="1003"/>
      <c r="ADN124" s="1003"/>
      <c r="ADO124" s="1003"/>
      <c r="ADP124" s="1003"/>
      <c r="ADQ124" s="1003"/>
      <c r="ADR124" s="1003"/>
      <c r="ADS124" s="1003"/>
      <c r="ADT124" s="1003"/>
      <c r="ADU124" s="1003"/>
      <c r="ADV124" s="1003"/>
      <c r="ADW124" s="1003"/>
      <c r="ADX124" s="1003"/>
      <c r="ADY124" s="1003"/>
      <c r="ADZ124" s="1003"/>
      <c r="AEA124" s="1003"/>
      <c r="AEB124" s="1003"/>
      <c r="AEC124" s="1003"/>
      <c r="AED124" s="1003"/>
      <c r="AEE124" s="1003"/>
      <c r="AEF124" s="1003"/>
      <c r="AEG124" s="1003"/>
      <c r="AEH124" s="1003"/>
      <c r="AEI124" s="1003"/>
      <c r="AEJ124" s="1003"/>
      <c r="AEK124" s="1003"/>
      <c r="AEL124" s="1003"/>
      <c r="AEM124" s="1003"/>
      <c r="AEN124" s="1003"/>
      <c r="AEO124" s="1003"/>
      <c r="AEP124" s="1003"/>
      <c r="AEQ124" s="1003"/>
      <c r="AER124" s="1003"/>
      <c r="AES124" s="1003"/>
      <c r="AET124" s="1003"/>
      <c r="AEU124" s="1003"/>
      <c r="AEV124" s="1003"/>
      <c r="AEW124" s="1003"/>
      <c r="AEX124" s="1003"/>
      <c r="AEY124" s="1003"/>
      <c r="AEZ124" s="1003"/>
      <c r="AFA124" s="1003"/>
      <c r="AFB124" s="1003"/>
      <c r="AFC124" s="1003"/>
      <c r="AFD124" s="1003"/>
      <c r="AFE124" s="1003"/>
      <c r="AFF124" s="1003"/>
      <c r="AFG124" s="1003"/>
      <c r="AFH124" s="1003"/>
      <c r="AFI124" s="1003"/>
      <c r="AFJ124" s="1003"/>
      <c r="AFK124" s="1003"/>
      <c r="AFL124" s="1003"/>
      <c r="AFM124" s="1003"/>
      <c r="AFN124" s="1003"/>
      <c r="AFO124" s="1003"/>
      <c r="AFP124" s="1003"/>
      <c r="AFQ124" s="1003"/>
      <c r="AFR124" s="1003"/>
      <c r="AFS124" s="1003"/>
      <c r="AFT124" s="1003"/>
      <c r="AFU124" s="1003"/>
      <c r="AFV124" s="1003"/>
      <c r="AFW124" s="1003"/>
      <c r="AFX124" s="1003"/>
      <c r="AFY124" s="1003"/>
      <c r="AFZ124" s="1003"/>
      <c r="AGA124" s="1003"/>
      <c r="AGB124" s="1003"/>
      <c r="AGC124" s="1003"/>
      <c r="AGD124" s="1003"/>
      <c r="AGE124" s="1003"/>
      <c r="AGF124" s="1003"/>
      <c r="AGG124" s="1003"/>
      <c r="AGH124" s="1003"/>
      <c r="AGI124" s="1003"/>
      <c r="AGJ124" s="1003"/>
      <c r="AGK124" s="1003"/>
      <c r="AGL124" s="1003"/>
      <c r="AGM124" s="1003"/>
      <c r="AGN124" s="1003"/>
      <c r="AGO124" s="1003"/>
      <c r="AGP124" s="1003"/>
      <c r="AGQ124" s="1003"/>
      <c r="AGR124" s="1003"/>
      <c r="AGS124" s="1003"/>
      <c r="AGT124" s="1003"/>
      <c r="AGU124" s="1003"/>
      <c r="AGV124" s="1003"/>
      <c r="AGW124" s="1003"/>
      <c r="AGX124" s="1003"/>
      <c r="AGY124" s="1003"/>
      <c r="AGZ124" s="1003"/>
      <c r="AHA124" s="1003"/>
      <c r="AHB124" s="1003"/>
      <c r="AHC124" s="1003"/>
      <c r="AHD124" s="1003"/>
      <c r="AHE124" s="1003"/>
      <c r="AHF124" s="1003"/>
      <c r="AHG124" s="1003"/>
      <c r="AHH124" s="1003"/>
      <c r="AHI124" s="1003"/>
      <c r="AHJ124" s="1003"/>
      <c r="AHK124" s="1003"/>
      <c r="AHL124" s="1003"/>
      <c r="AHM124" s="1003"/>
      <c r="AHN124" s="1003"/>
      <c r="AHO124" s="1003"/>
      <c r="AHP124" s="1003"/>
      <c r="AHQ124" s="1003"/>
      <c r="AHR124" s="1003"/>
      <c r="AHS124" s="1003"/>
      <c r="AHT124" s="1003"/>
      <c r="AHU124" s="1003"/>
      <c r="AHV124" s="1003"/>
      <c r="AHW124" s="1003"/>
      <c r="AHX124" s="1003"/>
      <c r="AHY124" s="1003"/>
      <c r="AHZ124" s="1003"/>
      <c r="AIA124" s="1003"/>
      <c r="AIB124" s="1003"/>
      <c r="AIC124" s="1003"/>
      <c r="AID124" s="1003"/>
      <c r="AIE124" s="1003"/>
      <c r="AIF124" s="1003"/>
      <c r="AIG124" s="1003"/>
      <c r="AIH124" s="1003"/>
      <c r="AII124" s="1003"/>
      <c r="AIJ124" s="1003"/>
      <c r="AIK124" s="1003"/>
      <c r="AIL124" s="1003"/>
      <c r="AIM124" s="1003"/>
      <c r="AIN124" s="1003"/>
      <c r="AIO124" s="1003"/>
      <c r="AIP124" s="1003"/>
      <c r="AIQ124" s="1003"/>
      <c r="AIR124" s="1003"/>
      <c r="AIS124" s="1003"/>
      <c r="AIT124" s="1003"/>
      <c r="AIU124" s="1003"/>
      <c r="AIV124" s="1003"/>
      <c r="AIW124" s="1003"/>
      <c r="AIX124" s="1003"/>
      <c r="AIY124" s="1003"/>
      <c r="AIZ124" s="1003"/>
      <c r="AJA124" s="1003"/>
      <c r="AJB124" s="1003"/>
      <c r="AJC124" s="1003"/>
      <c r="AJD124" s="1003"/>
      <c r="AJE124" s="1003"/>
      <c r="AJF124" s="1003"/>
      <c r="AJG124" s="1003"/>
      <c r="AJH124" s="1003"/>
      <c r="AJI124" s="1003"/>
      <c r="AJJ124" s="1003"/>
      <c r="AJK124" s="1003"/>
      <c r="AJL124" s="1003"/>
      <c r="AJM124" s="1003"/>
      <c r="AJN124" s="1003"/>
      <c r="AJO124" s="1003"/>
      <c r="AJP124" s="1003"/>
      <c r="AJQ124" s="1003"/>
      <c r="AJR124" s="1003"/>
      <c r="AJS124" s="1003"/>
      <c r="AJT124" s="1003"/>
      <c r="AJU124" s="1003"/>
      <c r="AJV124" s="1003"/>
      <c r="AJW124" s="1003"/>
      <c r="AJX124" s="1003"/>
      <c r="AJY124" s="1003"/>
      <c r="AJZ124" s="1003"/>
      <c r="AKA124" s="1003"/>
      <c r="AKB124" s="1003"/>
      <c r="AKC124" s="1003"/>
      <c r="AKD124" s="1003"/>
      <c r="AKE124" s="1003"/>
      <c r="AKF124" s="1003"/>
      <c r="AKG124" s="1003"/>
      <c r="AKH124" s="1003"/>
      <c r="AKI124" s="1003"/>
      <c r="AKJ124" s="1003"/>
      <c r="AKK124" s="1003"/>
      <c r="AKL124" s="1003"/>
      <c r="AKM124" s="1003"/>
      <c r="AKN124" s="1003"/>
      <c r="AKO124" s="1003"/>
      <c r="AKP124" s="1003"/>
      <c r="AKQ124" s="1003"/>
      <c r="AKR124" s="1003"/>
      <c r="AKS124" s="1003"/>
      <c r="AKT124" s="1003"/>
      <c r="AKU124" s="1003"/>
      <c r="AKV124" s="1003"/>
      <c r="AKW124" s="1003"/>
      <c r="AKX124" s="1003"/>
      <c r="AKY124" s="1003"/>
      <c r="AKZ124" s="1003"/>
      <c r="ALA124" s="1003"/>
      <c r="ALB124" s="1003"/>
      <c r="ALC124" s="1003"/>
      <c r="ALD124" s="1003"/>
      <c r="ALE124" s="1003"/>
      <c r="ALF124" s="1003"/>
      <c r="ALG124" s="1003"/>
      <c r="ALH124" s="1003"/>
      <c r="ALI124" s="1003"/>
      <c r="ALJ124" s="1003"/>
      <c r="ALK124" s="1003"/>
      <c r="ALL124" s="1003"/>
      <c r="ALM124" s="1003"/>
      <c r="ALN124" s="1003"/>
      <c r="ALO124" s="1003"/>
      <c r="ALP124" s="1003"/>
      <c r="ALQ124" s="1003"/>
      <c r="ALR124" s="1003"/>
      <c r="ALS124" s="1003"/>
      <c r="ALT124" s="1003"/>
      <c r="ALU124" s="1003"/>
      <c r="ALV124" s="1003"/>
      <c r="ALW124" s="1003"/>
      <c r="ALX124" s="1003"/>
      <c r="ALY124" s="1003"/>
      <c r="ALZ124" s="1003"/>
      <c r="AMA124" s="1003"/>
      <c r="AMB124" s="1003"/>
      <c r="AMC124" s="1003"/>
      <c r="AMD124" s="1003"/>
      <c r="AME124" s="1003"/>
      <c r="AMF124" s="1003"/>
      <c r="AMG124" s="1003"/>
      <c r="AMH124" s="1003"/>
      <c r="AMI124" s="1003"/>
      <c r="AMJ124" s="1003"/>
      <c r="AMK124" s="1003"/>
      <c r="AML124" s="1003"/>
      <c r="AMM124" s="1003"/>
      <c r="AMN124" s="1003"/>
      <c r="AMO124" s="1003"/>
      <c r="AMP124" s="1003"/>
      <c r="AMQ124" s="1003"/>
      <c r="AMR124" s="1003"/>
      <c r="AMS124" s="1003"/>
      <c r="AMT124" s="1003"/>
      <c r="AMU124" s="1003"/>
      <c r="AMV124" s="1003"/>
      <c r="AMW124" s="1003"/>
      <c r="AMX124" s="1003"/>
      <c r="AMY124" s="1003"/>
      <c r="AMZ124" s="1003"/>
      <c r="ANA124" s="1003"/>
      <c r="ANB124" s="1003"/>
      <c r="ANC124" s="1003"/>
      <c r="AND124" s="1003"/>
      <c r="ANE124" s="1003"/>
      <c r="ANF124" s="1003"/>
      <c r="ANG124" s="1003"/>
      <c r="ANH124" s="1003"/>
      <c r="ANI124" s="1003"/>
      <c r="ANJ124" s="1003"/>
      <c r="ANK124" s="1003"/>
      <c r="ANL124" s="1003"/>
      <c r="ANM124" s="1003"/>
      <c r="ANN124" s="1003"/>
      <c r="ANO124" s="1003"/>
      <c r="ANP124" s="1003"/>
      <c r="ANQ124" s="1003"/>
      <c r="ANR124" s="1003"/>
      <c r="ANS124" s="1003"/>
      <c r="ANT124" s="1003"/>
      <c r="ANU124" s="1003"/>
      <c r="ANV124" s="1003"/>
      <c r="ANW124" s="1003"/>
      <c r="ANX124" s="1003"/>
      <c r="ANY124" s="1003"/>
      <c r="ANZ124" s="1003"/>
      <c r="AOA124" s="1003"/>
      <c r="AOB124" s="1003"/>
      <c r="AOC124" s="1003"/>
      <c r="AOD124" s="1003"/>
      <c r="AOE124" s="1003"/>
      <c r="AOF124" s="1003"/>
      <c r="AOG124" s="1003"/>
      <c r="AOH124" s="1003"/>
      <c r="AOI124" s="1003"/>
      <c r="AOJ124" s="1003"/>
      <c r="AOK124" s="1003"/>
      <c r="AOL124" s="1003"/>
      <c r="AOM124" s="1003"/>
      <c r="AON124" s="1003"/>
      <c r="AOO124" s="1003"/>
      <c r="AOP124" s="1003"/>
      <c r="AOQ124" s="1003"/>
      <c r="AOR124" s="1003"/>
      <c r="AOS124" s="1003"/>
      <c r="AOT124" s="1003"/>
      <c r="AOU124" s="1003"/>
      <c r="AOV124" s="1003"/>
      <c r="AOW124" s="1003"/>
      <c r="AOX124" s="1003"/>
      <c r="AOY124" s="1003"/>
      <c r="AOZ124" s="1003"/>
      <c r="APA124" s="1003"/>
      <c r="APB124" s="1003"/>
      <c r="APC124" s="1003"/>
      <c r="APD124" s="1003"/>
      <c r="APE124" s="1003"/>
      <c r="APF124" s="1003"/>
      <c r="APG124" s="1003"/>
      <c r="APH124" s="1003"/>
      <c r="API124" s="1003"/>
      <c r="APJ124" s="1003"/>
      <c r="APK124" s="1003"/>
      <c r="APL124" s="1003"/>
      <c r="APM124" s="1003"/>
      <c r="APN124" s="1003"/>
      <c r="APO124" s="1003"/>
      <c r="APP124" s="1003"/>
      <c r="APQ124" s="1003"/>
      <c r="APR124" s="1003"/>
      <c r="APS124" s="1003"/>
      <c r="APT124" s="1003"/>
      <c r="APU124" s="1003"/>
      <c r="APV124" s="1003"/>
      <c r="APW124" s="1003"/>
      <c r="APX124" s="1003"/>
      <c r="APY124" s="1003"/>
      <c r="APZ124" s="1003"/>
      <c r="AQA124" s="1003"/>
      <c r="AQB124" s="1003"/>
      <c r="AQC124" s="1003"/>
      <c r="AQD124" s="1003"/>
      <c r="AQE124" s="1003"/>
      <c r="AQF124" s="1003"/>
      <c r="AQG124" s="1003"/>
      <c r="AQH124" s="1003"/>
      <c r="AQI124" s="1003"/>
      <c r="AQJ124" s="1003"/>
      <c r="AQK124" s="1003"/>
      <c r="AQL124" s="1003"/>
      <c r="AQM124" s="1003"/>
      <c r="AQN124" s="1003"/>
      <c r="AQO124" s="1003"/>
      <c r="AQP124" s="1003"/>
      <c r="AQQ124" s="1003"/>
      <c r="AQR124" s="1003"/>
      <c r="AQS124" s="1003"/>
      <c r="AQT124" s="1003"/>
      <c r="AQU124" s="1003"/>
      <c r="AQV124" s="1003"/>
      <c r="AQW124" s="1003"/>
      <c r="AQX124" s="1003"/>
      <c r="AQY124" s="1003"/>
      <c r="AQZ124" s="1003"/>
      <c r="ARA124" s="1003"/>
      <c r="ARB124" s="1003"/>
      <c r="ARC124" s="1003"/>
      <c r="ARD124" s="1003"/>
      <c r="ARE124" s="1003"/>
      <c r="ARF124" s="1003"/>
      <c r="ARG124" s="1003"/>
      <c r="ARH124" s="1003"/>
      <c r="ARI124" s="1003"/>
      <c r="ARJ124" s="1003"/>
      <c r="ARK124" s="1003"/>
      <c r="ARL124" s="1003"/>
      <c r="ARM124" s="1003"/>
      <c r="ARN124" s="1003"/>
      <c r="ARO124" s="1003"/>
      <c r="ARP124" s="1003"/>
      <c r="ARQ124" s="1003"/>
      <c r="ARR124" s="1003"/>
      <c r="ARS124" s="1003"/>
      <c r="ART124" s="1003"/>
      <c r="ARU124" s="1003"/>
      <c r="ARV124" s="1003"/>
      <c r="ARW124" s="1003"/>
      <c r="ARX124" s="1003"/>
      <c r="ARY124" s="1003"/>
      <c r="ARZ124" s="1003"/>
      <c r="ASA124" s="1003"/>
      <c r="ASB124" s="1003"/>
      <c r="ASC124" s="1003"/>
      <c r="ASD124" s="1003"/>
      <c r="ASE124" s="1003"/>
      <c r="ASF124" s="1003"/>
      <c r="ASG124" s="1003"/>
      <c r="ASH124" s="1003"/>
      <c r="ASI124" s="1003"/>
      <c r="ASJ124" s="1003"/>
      <c r="ASK124" s="1003"/>
      <c r="ASL124" s="1003"/>
      <c r="ASM124" s="1003"/>
      <c r="ASN124" s="1003"/>
      <c r="ASO124" s="1003"/>
      <c r="ASP124" s="1003"/>
      <c r="ASQ124" s="1003"/>
      <c r="ASR124" s="1003"/>
      <c r="ASS124" s="1003"/>
      <c r="AST124" s="1003"/>
      <c r="ASU124" s="1003"/>
      <c r="ASV124" s="1003"/>
      <c r="ASW124" s="1003"/>
      <c r="ASX124" s="1003"/>
      <c r="ASY124" s="1003"/>
      <c r="ASZ124" s="1003"/>
      <c r="ATA124" s="1003"/>
      <c r="ATB124" s="1003"/>
      <c r="ATC124" s="1003"/>
      <c r="ATD124" s="1003"/>
      <c r="ATE124" s="1003"/>
      <c r="ATF124" s="1003"/>
      <c r="ATG124" s="1003"/>
      <c r="ATH124" s="1003"/>
      <c r="ATI124" s="1003"/>
      <c r="ATJ124" s="1003"/>
      <c r="ATK124" s="1003"/>
      <c r="ATL124" s="1003"/>
      <c r="ATM124" s="1003"/>
      <c r="ATN124" s="1003"/>
      <c r="ATO124" s="1003"/>
      <c r="ATP124" s="1003"/>
      <c r="ATQ124" s="1003"/>
      <c r="ATR124" s="1003"/>
      <c r="ATS124" s="1003"/>
      <c r="ATT124" s="1003"/>
      <c r="ATU124" s="1003"/>
      <c r="ATV124" s="1003"/>
      <c r="ATW124" s="1003"/>
      <c r="ATX124" s="1003"/>
      <c r="ATY124" s="1003"/>
      <c r="ATZ124" s="1003"/>
      <c r="AUA124" s="1003"/>
      <c r="AUB124" s="1003"/>
      <c r="AUC124" s="1003"/>
      <c r="AUD124" s="1003"/>
      <c r="AUE124" s="1003"/>
      <c r="AUF124" s="1003"/>
      <c r="AUG124" s="1003"/>
      <c r="AUH124" s="1003"/>
      <c r="AUI124" s="1003"/>
      <c r="AUJ124" s="1003"/>
      <c r="AUK124" s="1003"/>
      <c r="AUL124" s="1003"/>
      <c r="AUM124" s="1003"/>
      <c r="AUN124" s="1003"/>
      <c r="AUO124" s="1003"/>
      <c r="AUP124" s="1003"/>
      <c r="AUQ124" s="1003"/>
      <c r="AUR124" s="1003"/>
      <c r="AUS124" s="1003"/>
      <c r="AUT124" s="1003"/>
      <c r="AUU124" s="1003"/>
      <c r="AUV124" s="1003"/>
      <c r="AUW124" s="1003"/>
      <c r="AUX124" s="1003"/>
      <c r="AUY124" s="1003"/>
      <c r="AUZ124" s="1003"/>
      <c r="AVA124" s="1003"/>
      <c r="AVB124" s="1003"/>
      <c r="AVC124" s="1003"/>
      <c r="AVD124" s="1003"/>
      <c r="AVE124" s="1003"/>
      <c r="AVF124" s="1003"/>
      <c r="AVG124" s="1003"/>
      <c r="AVH124" s="1003"/>
      <c r="AVI124" s="1003"/>
      <c r="AVJ124" s="1003"/>
      <c r="AVK124" s="1003"/>
      <c r="AVL124" s="1003"/>
      <c r="AVM124" s="1003"/>
      <c r="AVN124" s="1003"/>
      <c r="AVO124" s="1003"/>
      <c r="AVP124" s="1003"/>
      <c r="AVQ124" s="1003"/>
      <c r="AVR124" s="1003"/>
      <c r="AVS124" s="1003"/>
      <c r="AVT124" s="1003"/>
      <c r="AVU124" s="1003"/>
      <c r="AVV124" s="1003"/>
      <c r="AVW124" s="1003"/>
      <c r="AVX124" s="1003"/>
      <c r="AVY124" s="1003"/>
      <c r="AVZ124" s="1003"/>
      <c r="AWA124" s="1003"/>
      <c r="AWB124" s="1003"/>
      <c r="AWC124" s="1003"/>
      <c r="AWD124" s="1003"/>
      <c r="AWE124" s="1003"/>
      <c r="AWF124" s="1003"/>
      <c r="AWG124" s="1003"/>
      <c r="AWH124" s="1003"/>
      <c r="AWI124" s="1003"/>
      <c r="AWJ124" s="1003"/>
      <c r="AWK124" s="1003"/>
      <c r="AWL124" s="1003"/>
      <c r="AWM124" s="1003"/>
      <c r="AWN124" s="1003"/>
      <c r="AWO124" s="1003"/>
      <c r="AWP124" s="1003"/>
      <c r="AWQ124" s="1003"/>
      <c r="AWR124" s="1003"/>
      <c r="AWS124" s="1003"/>
      <c r="AWT124" s="1003"/>
      <c r="AWU124" s="1003"/>
      <c r="AWV124" s="1003"/>
      <c r="AWW124" s="1003"/>
      <c r="AWX124" s="1003"/>
      <c r="AWY124" s="1003"/>
      <c r="AWZ124" s="1003"/>
      <c r="AXA124" s="1003"/>
      <c r="AXB124" s="1003"/>
      <c r="AXC124" s="1003"/>
      <c r="AXD124" s="1003"/>
      <c r="AXE124" s="1003"/>
      <c r="AXF124" s="1003"/>
      <c r="AXG124" s="1003"/>
      <c r="AXH124" s="1003"/>
      <c r="AXI124" s="1003"/>
      <c r="AXJ124" s="1003"/>
      <c r="AXK124" s="1003"/>
      <c r="AXL124" s="1003"/>
      <c r="AXM124" s="1003"/>
      <c r="AXN124" s="1003"/>
      <c r="AXO124" s="1003"/>
      <c r="AXP124" s="1003"/>
      <c r="AXQ124" s="1003"/>
      <c r="AXR124" s="1003"/>
      <c r="AXS124" s="1003"/>
      <c r="AXT124" s="1003"/>
      <c r="AXU124" s="1003"/>
      <c r="AXV124" s="1003"/>
      <c r="AXW124" s="1003"/>
      <c r="AXX124" s="1003"/>
      <c r="AXY124" s="1003"/>
      <c r="AXZ124" s="1003"/>
      <c r="AYA124" s="1003"/>
      <c r="AYB124" s="1003"/>
      <c r="AYC124" s="1003"/>
      <c r="AYD124" s="1003"/>
      <c r="AYE124" s="1003"/>
      <c r="AYF124" s="1003"/>
      <c r="AYG124" s="1003"/>
      <c r="AYH124" s="1003"/>
      <c r="AYI124" s="1003"/>
      <c r="AYJ124" s="1003"/>
      <c r="AYK124" s="1003"/>
      <c r="AYL124" s="1003"/>
      <c r="AYM124" s="1003"/>
      <c r="AYN124" s="1003"/>
      <c r="AYO124" s="1003"/>
      <c r="AYP124" s="1003"/>
      <c r="AYQ124" s="1003"/>
      <c r="AYR124" s="1003"/>
      <c r="AYS124" s="1003"/>
      <c r="AYT124" s="1003"/>
      <c r="AYU124" s="1003"/>
      <c r="AYV124" s="1003"/>
      <c r="AYW124" s="1003"/>
      <c r="AYX124" s="1003"/>
      <c r="AYY124" s="1003"/>
      <c r="AYZ124" s="1003"/>
      <c r="AZA124" s="1003"/>
      <c r="AZB124" s="1003"/>
      <c r="AZC124" s="1003"/>
      <c r="AZD124" s="1003"/>
      <c r="AZE124" s="1003"/>
      <c r="AZF124" s="1003"/>
      <c r="AZG124" s="1003"/>
      <c r="AZH124" s="1003"/>
      <c r="AZI124" s="1003"/>
      <c r="AZJ124" s="1003"/>
      <c r="AZK124" s="1003"/>
      <c r="AZL124" s="1003"/>
      <c r="AZM124" s="1003"/>
      <c r="AZN124" s="1003"/>
      <c r="AZO124" s="1003"/>
      <c r="AZP124" s="1003"/>
      <c r="AZQ124" s="1003"/>
      <c r="AZR124" s="1003"/>
      <c r="AZS124" s="1003"/>
      <c r="AZT124" s="1003"/>
      <c r="AZU124" s="1003"/>
      <c r="AZV124" s="1003"/>
      <c r="AZW124" s="1003"/>
      <c r="AZX124" s="1003"/>
      <c r="AZY124" s="1003"/>
      <c r="AZZ124" s="1003"/>
      <c r="BAA124" s="1003"/>
      <c r="BAB124" s="1003"/>
      <c r="BAC124" s="1003"/>
      <c r="BAD124" s="1003"/>
      <c r="BAE124" s="1003"/>
      <c r="BAF124" s="1003"/>
      <c r="BAG124" s="1003"/>
      <c r="BAH124" s="1003"/>
      <c r="BAI124" s="1003"/>
      <c r="BAJ124" s="1003"/>
      <c r="BAK124" s="1003"/>
      <c r="BAL124" s="1003"/>
      <c r="BAM124" s="1003"/>
      <c r="BAN124" s="1003"/>
      <c r="BAO124" s="1003"/>
      <c r="BAP124" s="1003"/>
      <c r="BAQ124" s="1003"/>
      <c r="BAR124" s="1003"/>
      <c r="BAS124" s="1003"/>
      <c r="BAT124" s="1003"/>
      <c r="BAU124" s="1003"/>
      <c r="BAV124" s="1003"/>
      <c r="BAW124" s="1003"/>
      <c r="BAX124" s="1003"/>
      <c r="BAY124" s="1003"/>
      <c r="BAZ124" s="1003"/>
      <c r="BBA124" s="1003"/>
      <c r="BBB124" s="1003"/>
      <c r="BBC124" s="1003"/>
      <c r="BBD124" s="1003"/>
      <c r="BBE124" s="1003"/>
      <c r="BBF124" s="1003"/>
      <c r="BBG124" s="1003"/>
      <c r="BBH124" s="1003"/>
      <c r="BBI124" s="1003"/>
      <c r="BBJ124" s="1003"/>
      <c r="BBK124" s="1003"/>
      <c r="BBL124" s="1003"/>
      <c r="BBM124" s="1003"/>
      <c r="BBN124" s="1003"/>
      <c r="BBO124" s="1003"/>
      <c r="BBP124" s="1003"/>
      <c r="BBQ124" s="1003"/>
      <c r="BBR124" s="1003"/>
      <c r="BBS124" s="1003"/>
      <c r="BBT124" s="1003"/>
      <c r="BBU124" s="1003"/>
      <c r="BBV124" s="1003"/>
      <c r="BBW124" s="1003"/>
      <c r="BBX124" s="1003"/>
      <c r="BBY124" s="1003"/>
      <c r="BBZ124" s="1003"/>
      <c r="BCA124" s="1003"/>
      <c r="BCB124" s="1003"/>
      <c r="BCC124" s="1003"/>
      <c r="BCD124" s="1003"/>
      <c r="BCE124" s="1003"/>
      <c r="BCF124" s="1003"/>
      <c r="BCG124" s="1003"/>
      <c r="BCH124" s="1003"/>
      <c r="BCI124" s="1003"/>
      <c r="BCJ124" s="1003"/>
      <c r="BCK124" s="1003"/>
      <c r="BCL124" s="1003"/>
      <c r="BCM124" s="1003"/>
      <c r="BCN124" s="1003"/>
      <c r="BCO124" s="1003"/>
      <c r="BCP124" s="1003"/>
      <c r="BCQ124" s="1003"/>
      <c r="BCR124" s="1003"/>
      <c r="BCS124" s="1003"/>
      <c r="BCT124" s="1003"/>
      <c r="BCU124" s="1003"/>
      <c r="BCV124" s="1003"/>
      <c r="BCW124" s="1003"/>
      <c r="BCX124" s="1003"/>
      <c r="BCY124" s="1003"/>
      <c r="BCZ124" s="1003"/>
      <c r="BDA124" s="1003"/>
      <c r="BDB124" s="1003"/>
      <c r="BDC124" s="1003"/>
      <c r="BDD124" s="1003"/>
      <c r="BDE124" s="1003"/>
      <c r="BDF124" s="1003"/>
      <c r="BDG124" s="1003"/>
      <c r="BDH124" s="1003"/>
      <c r="BDI124" s="1003"/>
      <c r="BDJ124" s="1003"/>
      <c r="BDK124" s="1003"/>
      <c r="BDL124" s="1003"/>
      <c r="BDM124" s="1003"/>
      <c r="BDN124" s="1003"/>
      <c r="BDO124" s="1003"/>
      <c r="BDP124" s="1003"/>
      <c r="BDQ124" s="1003"/>
      <c r="BDR124" s="1003"/>
      <c r="BDS124" s="1003"/>
      <c r="BDT124" s="1003"/>
      <c r="BDU124" s="1003"/>
      <c r="BDV124" s="1003"/>
      <c r="BDW124" s="1003"/>
      <c r="BDX124" s="1003"/>
      <c r="BDY124" s="1003"/>
      <c r="BDZ124" s="1003"/>
      <c r="BEA124" s="1003"/>
      <c r="BEB124" s="1003"/>
      <c r="BEC124" s="1003"/>
      <c r="BED124" s="1003"/>
      <c r="BEE124" s="1003"/>
      <c r="BEF124" s="1003"/>
      <c r="BEG124" s="1003"/>
      <c r="BEH124" s="1003"/>
      <c r="BEI124" s="1003"/>
      <c r="BEJ124" s="1003"/>
      <c r="BEK124" s="1003"/>
      <c r="BEL124" s="1003"/>
      <c r="BEM124" s="1003"/>
      <c r="BEN124" s="1003"/>
      <c r="BEO124" s="1003"/>
      <c r="BEP124" s="1003"/>
      <c r="BEQ124" s="1003"/>
      <c r="BER124" s="1003"/>
      <c r="BES124" s="1003"/>
      <c r="BET124" s="1003"/>
      <c r="BEU124" s="1003"/>
      <c r="BEV124" s="1003"/>
      <c r="BEW124" s="1003"/>
      <c r="BEX124" s="1003"/>
      <c r="BEY124" s="1003"/>
      <c r="BEZ124" s="1003"/>
      <c r="BFA124" s="1003"/>
      <c r="BFB124" s="1003"/>
      <c r="BFC124" s="1003"/>
      <c r="BFD124" s="1003"/>
      <c r="BFE124" s="1003"/>
      <c r="BFF124" s="1003"/>
      <c r="BFG124" s="1003"/>
      <c r="BFH124" s="1003"/>
      <c r="BFI124" s="1003"/>
      <c r="BFJ124" s="1003"/>
      <c r="BFK124" s="1003"/>
      <c r="BFL124" s="1003"/>
      <c r="BFM124" s="1003"/>
      <c r="BFN124" s="1003"/>
      <c r="BFO124" s="1003"/>
      <c r="BFP124" s="1003"/>
      <c r="BFQ124" s="1003"/>
      <c r="BFR124" s="1003"/>
      <c r="BFS124" s="1003"/>
      <c r="BFT124" s="1003"/>
      <c r="BFU124" s="1003"/>
      <c r="BFV124" s="1003"/>
      <c r="BFW124" s="1003"/>
      <c r="BFX124" s="1003"/>
      <c r="BFY124" s="1003"/>
      <c r="BFZ124" s="1003"/>
      <c r="BGA124" s="1003"/>
      <c r="BGB124" s="1003"/>
      <c r="BGC124" s="1003"/>
      <c r="BGD124" s="1003"/>
      <c r="BGE124" s="1003"/>
      <c r="BGF124" s="1003"/>
      <c r="BGG124" s="1003"/>
      <c r="BGH124" s="1003"/>
      <c r="BGI124" s="1003"/>
      <c r="BGJ124" s="1003"/>
      <c r="BGK124" s="1003"/>
      <c r="BGL124" s="1003"/>
      <c r="BGM124" s="1003"/>
      <c r="BGN124" s="1003"/>
      <c r="BGO124" s="1003"/>
      <c r="BGP124" s="1003"/>
      <c r="BGQ124" s="1003"/>
      <c r="BGR124" s="1003"/>
      <c r="BGS124" s="1003"/>
      <c r="BGT124" s="1003"/>
      <c r="BGU124" s="1003"/>
      <c r="BGV124" s="1003"/>
      <c r="BGW124" s="1003"/>
      <c r="BGX124" s="1003"/>
      <c r="BGY124" s="1003"/>
      <c r="BGZ124" s="1003"/>
      <c r="BHA124" s="1003"/>
      <c r="BHB124" s="1003"/>
      <c r="BHC124" s="1003"/>
      <c r="BHD124" s="1003"/>
      <c r="BHE124" s="1003"/>
      <c r="BHF124" s="1003"/>
      <c r="BHG124" s="1003"/>
      <c r="BHH124" s="1003"/>
      <c r="BHI124" s="1003"/>
      <c r="BHJ124" s="1003"/>
      <c r="BHK124" s="1003"/>
      <c r="BHL124" s="1003"/>
      <c r="BHM124" s="1003"/>
      <c r="BHN124" s="1003"/>
      <c r="BHO124" s="1003"/>
      <c r="BHP124" s="1003"/>
      <c r="BHQ124" s="1003"/>
      <c r="BHR124" s="1003"/>
      <c r="BHS124" s="1003"/>
      <c r="BHT124" s="1003"/>
      <c r="BHU124" s="1003"/>
      <c r="BHV124" s="1003"/>
      <c r="BHW124" s="1003"/>
      <c r="BHX124" s="1003"/>
      <c r="BHY124" s="1003"/>
      <c r="BHZ124" s="1003"/>
      <c r="BIA124" s="1003"/>
      <c r="BIB124" s="1003"/>
      <c r="BIC124" s="1003"/>
      <c r="BID124" s="1003"/>
      <c r="BIE124" s="1003"/>
      <c r="BIF124" s="1003"/>
      <c r="BIG124" s="1003"/>
      <c r="BIH124" s="1003"/>
      <c r="BII124" s="1003"/>
      <c r="BIJ124" s="1003"/>
      <c r="BIK124" s="1003"/>
      <c r="BIL124" s="1003"/>
      <c r="BIM124" s="1003"/>
      <c r="BIN124" s="1003"/>
      <c r="BIO124" s="1003"/>
      <c r="BIP124" s="1003"/>
      <c r="BIQ124" s="1003"/>
      <c r="BIR124" s="1003"/>
      <c r="BIS124" s="1003"/>
      <c r="BIT124" s="1003"/>
      <c r="BIU124" s="1003"/>
      <c r="BIV124" s="1003"/>
      <c r="BIW124" s="1003"/>
      <c r="BIX124" s="1003"/>
      <c r="BIY124" s="1003"/>
      <c r="BIZ124" s="1003"/>
      <c r="BJA124" s="1003"/>
      <c r="BJB124" s="1003"/>
      <c r="BJC124" s="1003"/>
      <c r="BJD124" s="1003"/>
      <c r="BJE124" s="1003"/>
      <c r="BJF124" s="1003"/>
      <c r="BJG124" s="1003"/>
      <c r="BJH124" s="1003"/>
      <c r="BJI124" s="1003"/>
      <c r="BJJ124" s="1003"/>
      <c r="BJK124" s="1003"/>
      <c r="BJL124" s="1003"/>
      <c r="BJM124" s="1003"/>
      <c r="BJN124" s="1003"/>
      <c r="BJO124" s="1003"/>
      <c r="BJP124" s="1003"/>
      <c r="BJQ124" s="1003"/>
      <c r="BJR124" s="1003"/>
      <c r="BJS124" s="1003"/>
      <c r="BJT124" s="1003"/>
      <c r="BJU124" s="1003"/>
      <c r="BJV124" s="1003"/>
      <c r="BJW124" s="1003"/>
      <c r="BJX124" s="1003"/>
      <c r="BJY124" s="1003"/>
      <c r="BJZ124" s="1003"/>
      <c r="BKA124" s="1003"/>
      <c r="BKB124" s="1003"/>
      <c r="BKC124" s="1003"/>
      <c r="BKD124" s="1003"/>
      <c r="BKE124" s="1003"/>
      <c r="BKF124" s="1003"/>
      <c r="BKG124" s="1003"/>
      <c r="BKH124" s="1003"/>
      <c r="BKI124" s="1003"/>
      <c r="BKJ124" s="1003"/>
      <c r="BKK124" s="1003"/>
      <c r="BKL124" s="1003"/>
      <c r="BKM124" s="1003"/>
      <c r="BKN124" s="1003"/>
      <c r="BKO124" s="1003"/>
      <c r="BKP124" s="1003"/>
      <c r="BKQ124" s="1003"/>
      <c r="BKR124" s="1003"/>
      <c r="BKS124" s="1003"/>
      <c r="BKT124" s="1003"/>
      <c r="BKU124" s="1003"/>
      <c r="BKV124" s="1003"/>
      <c r="BKW124" s="1003"/>
      <c r="BKX124" s="1003"/>
      <c r="BKY124" s="1003"/>
      <c r="BKZ124" s="1003"/>
      <c r="BLA124" s="1003"/>
      <c r="BLB124" s="1003"/>
      <c r="BLC124" s="1003"/>
      <c r="BLD124" s="1003"/>
      <c r="BLE124" s="1003"/>
      <c r="BLF124" s="1003"/>
      <c r="BLG124" s="1003"/>
      <c r="BLH124" s="1003"/>
      <c r="BLI124" s="1003"/>
      <c r="BLJ124" s="1003"/>
      <c r="BLK124" s="1003"/>
      <c r="BLL124" s="1003"/>
      <c r="BLM124" s="1003"/>
      <c r="BLN124" s="1003"/>
      <c r="BLO124" s="1003"/>
      <c r="BLP124" s="1003"/>
      <c r="BLQ124" s="1003"/>
      <c r="BLR124" s="1003"/>
      <c r="BLS124" s="1003"/>
      <c r="BLT124" s="1003"/>
      <c r="BLU124" s="1003"/>
      <c r="BLV124" s="1003"/>
      <c r="BLW124" s="1003"/>
      <c r="BLX124" s="1003"/>
      <c r="BLY124" s="1003"/>
      <c r="BLZ124" s="1003"/>
      <c r="BMA124" s="1003"/>
      <c r="BMB124" s="1003"/>
      <c r="BMC124" s="1003"/>
      <c r="BMD124" s="1003"/>
      <c r="BME124" s="1003"/>
      <c r="BMF124" s="1003"/>
      <c r="BMG124" s="1003"/>
      <c r="BMH124" s="1003"/>
      <c r="BMI124" s="1003"/>
      <c r="BMJ124" s="1003"/>
      <c r="BMK124" s="1003"/>
      <c r="BML124" s="1003"/>
      <c r="BMM124" s="1003"/>
      <c r="BMN124" s="1003"/>
      <c r="BMO124" s="1003"/>
      <c r="BMP124" s="1003"/>
      <c r="BMQ124" s="1003"/>
      <c r="BMR124" s="1003"/>
      <c r="BMS124" s="1003"/>
      <c r="BMT124" s="1003"/>
      <c r="BMU124" s="1003"/>
      <c r="BMV124" s="1003"/>
      <c r="BMW124" s="1003"/>
      <c r="BMX124" s="1003"/>
      <c r="BMY124" s="1003"/>
      <c r="BMZ124" s="1003"/>
      <c r="BNA124" s="1003"/>
      <c r="BNB124" s="1003"/>
      <c r="BNC124" s="1003"/>
      <c r="BND124" s="1003"/>
      <c r="BNE124" s="1003"/>
      <c r="BNF124" s="1003"/>
      <c r="BNG124" s="1003"/>
      <c r="BNH124" s="1003"/>
      <c r="BNI124" s="1003"/>
      <c r="BNJ124" s="1003"/>
      <c r="BNK124" s="1003"/>
      <c r="BNL124" s="1003"/>
      <c r="BNM124" s="1003"/>
      <c r="BNN124" s="1003"/>
      <c r="BNO124" s="1003"/>
      <c r="BNP124" s="1003"/>
      <c r="BNQ124" s="1003"/>
      <c r="BNR124" s="1003"/>
      <c r="BNS124" s="1003"/>
      <c r="BNT124" s="1003"/>
      <c r="BNU124" s="1003"/>
      <c r="BNV124" s="1003"/>
      <c r="BNW124" s="1003"/>
      <c r="BNX124" s="1003"/>
      <c r="BNY124" s="1003"/>
      <c r="BNZ124" s="1003"/>
      <c r="BOA124" s="1003"/>
      <c r="BOB124" s="1003"/>
      <c r="BOC124" s="1003"/>
      <c r="BOD124" s="1003"/>
      <c r="BOE124" s="1003"/>
      <c r="BOF124" s="1003"/>
      <c r="BOG124" s="1003"/>
      <c r="BOH124" s="1003"/>
      <c r="BOI124" s="1003"/>
      <c r="BOJ124" s="1003"/>
      <c r="BOK124" s="1003"/>
      <c r="BOL124" s="1003"/>
      <c r="BOM124" s="1003"/>
      <c r="BON124" s="1003"/>
      <c r="BOO124" s="1003"/>
      <c r="BOP124" s="1003"/>
      <c r="BOQ124" s="1003"/>
      <c r="BOR124" s="1003"/>
      <c r="BOS124" s="1003"/>
      <c r="BOT124" s="1003"/>
      <c r="BOU124" s="1003"/>
      <c r="BOV124" s="1003"/>
      <c r="BOW124" s="1003"/>
      <c r="BOX124" s="1003"/>
      <c r="BOY124" s="1003"/>
      <c r="BOZ124" s="1003"/>
      <c r="BPA124" s="1003"/>
      <c r="BPB124" s="1003"/>
      <c r="BPC124" s="1003"/>
      <c r="BPD124" s="1003"/>
      <c r="BPE124" s="1003"/>
      <c r="BPF124" s="1003"/>
      <c r="BPG124" s="1003"/>
      <c r="BPH124" s="1003"/>
      <c r="BPI124" s="1003"/>
      <c r="BPJ124" s="1003"/>
      <c r="BPK124" s="1003"/>
      <c r="BPL124" s="1003"/>
      <c r="BPM124" s="1003"/>
      <c r="BPN124" s="1003"/>
      <c r="BPO124" s="1003"/>
      <c r="BPP124" s="1003"/>
      <c r="BPQ124" s="1003"/>
      <c r="BPR124" s="1003"/>
      <c r="BPS124" s="1003"/>
      <c r="BPT124" s="1003"/>
      <c r="BPU124" s="1003"/>
      <c r="BPV124" s="1003"/>
      <c r="BPW124" s="1003"/>
      <c r="BPX124" s="1003"/>
      <c r="BPY124" s="1003"/>
      <c r="BPZ124" s="1003"/>
      <c r="BQA124" s="1003"/>
      <c r="BQB124" s="1003"/>
      <c r="BQC124" s="1003"/>
      <c r="BQD124" s="1003"/>
      <c r="BQE124" s="1003"/>
      <c r="BQF124" s="1003"/>
      <c r="BQG124" s="1003"/>
      <c r="BQH124" s="1003"/>
      <c r="BQI124" s="1003"/>
      <c r="BQJ124" s="1003"/>
      <c r="BQK124" s="1003"/>
      <c r="BQL124" s="1003"/>
      <c r="BQM124" s="1003"/>
      <c r="BQN124" s="1003"/>
      <c r="BQO124" s="1003"/>
      <c r="BQP124" s="1003"/>
      <c r="BQQ124" s="1003"/>
      <c r="BQR124" s="1003"/>
      <c r="BQS124" s="1003"/>
      <c r="BQT124" s="1003"/>
      <c r="BQU124" s="1003"/>
      <c r="BQV124" s="1003"/>
      <c r="BQW124" s="1003"/>
      <c r="BQX124" s="1003"/>
      <c r="BQY124" s="1003"/>
      <c r="BQZ124" s="1003"/>
      <c r="BRA124" s="1003"/>
      <c r="BRB124" s="1003"/>
      <c r="BRC124" s="1003"/>
      <c r="BRD124" s="1003"/>
      <c r="BRE124" s="1003"/>
      <c r="BRF124" s="1003"/>
      <c r="BRG124" s="1003"/>
      <c r="BRH124" s="1003"/>
      <c r="BRI124" s="1003"/>
      <c r="BRJ124" s="1003"/>
      <c r="BRK124" s="1003"/>
      <c r="BRL124" s="1003"/>
      <c r="BRM124" s="1003"/>
      <c r="BRN124" s="1003"/>
      <c r="BRO124" s="1003"/>
      <c r="BRP124" s="1003"/>
      <c r="BRQ124" s="1003"/>
      <c r="BRR124" s="1003"/>
      <c r="BRS124" s="1003"/>
      <c r="BRT124" s="1003"/>
      <c r="BRU124" s="1003"/>
      <c r="BRV124" s="1003"/>
      <c r="BRW124" s="1003"/>
      <c r="BRX124" s="1003"/>
      <c r="BRY124" s="1003"/>
      <c r="BRZ124" s="1003"/>
      <c r="BSA124" s="1003"/>
      <c r="BSB124" s="1003"/>
      <c r="BSC124" s="1003"/>
      <c r="BSD124" s="1003"/>
      <c r="BSE124" s="1003"/>
      <c r="BSF124" s="1003"/>
      <c r="BSG124" s="1003"/>
      <c r="BSH124" s="1003"/>
      <c r="BSI124" s="1003"/>
      <c r="BSJ124" s="1003"/>
      <c r="BSK124" s="1003"/>
      <c r="BSL124" s="1003"/>
      <c r="BSM124" s="1003"/>
      <c r="BSN124" s="1003"/>
      <c r="BSO124" s="1003"/>
      <c r="BSP124" s="1003"/>
      <c r="BSQ124" s="1003"/>
      <c r="BSR124" s="1003"/>
      <c r="BSS124" s="1003"/>
      <c r="BST124" s="1003"/>
      <c r="BSU124" s="1003"/>
      <c r="BSV124" s="1003"/>
      <c r="BSW124" s="1003"/>
      <c r="BSX124" s="1003"/>
      <c r="BSY124" s="1003"/>
      <c r="BSZ124" s="1003"/>
      <c r="BTA124" s="1003"/>
      <c r="BTB124" s="1003"/>
      <c r="BTC124" s="1003"/>
      <c r="BTD124" s="1003"/>
      <c r="BTE124" s="1003"/>
      <c r="BTF124" s="1003"/>
      <c r="BTG124" s="1003"/>
      <c r="BTH124" s="1003"/>
      <c r="BTI124" s="1003"/>
      <c r="BTJ124" s="1003"/>
      <c r="BTK124" s="1003"/>
      <c r="BTL124" s="1003"/>
      <c r="BTM124" s="1003"/>
      <c r="BTN124" s="1003"/>
      <c r="BTO124" s="1003"/>
      <c r="BTP124" s="1003"/>
      <c r="BTQ124" s="1003"/>
      <c r="BTR124" s="1003"/>
      <c r="BTS124" s="1003"/>
      <c r="BTT124" s="1003"/>
      <c r="BTU124" s="1003"/>
      <c r="BTV124" s="1003"/>
      <c r="BTW124" s="1003"/>
      <c r="BTX124" s="1003"/>
      <c r="BTY124" s="1003"/>
      <c r="BTZ124" s="1003"/>
      <c r="BUA124" s="1003"/>
      <c r="BUB124" s="1003"/>
      <c r="BUC124" s="1003"/>
      <c r="BUD124" s="1003"/>
      <c r="BUE124" s="1003"/>
      <c r="BUF124" s="1003"/>
      <c r="BUG124" s="1003"/>
      <c r="BUH124" s="1003"/>
      <c r="BUI124" s="1003"/>
      <c r="BUJ124" s="1003"/>
      <c r="BUK124" s="1003"/>
      <c r="BUL124" s="1003"/>
      <c r="BUM124" s="1003"/>
      <c r="BUN124" s="1003"/>
      <c r="BUO124" s="1003"/>
      <c r="BUP124" s="1003"/>
      <c r="BUQ124" s="1003"/>
      <c r="BUR124" s="1003"/>
      <c r="BUS124" s="1003"/>
      <c r="BUT124" s="1003"/>
      <c r="BUU124" s="1003"/>
      <c r="BUV124" s="1003"/>
      <c r="BUW124" s="1003"/>
      <c r="BUX124" s="1003"/>
      <c r="BUY124" s="1003"/>
      <c r="BUZ124" s="1003"/>
      <c r="BVA124" s="1003"/>
      <c r="BVB124" s="1003"/>
      <c r="BVC124" s="1003"/>
      <c r="BVD124" s="1003"/>
      <c r="BVE124" s="1003"/>
      <c r="BVF124" s="1003"/>
      <c r="BVG124" s="1003"/>
      <c r="BVH124" s="1003"/>
      <c r="BVI124" s="1003"/>
      <c r="BVJ124" s="1003"/>
      <c r="BVK124" s="1003"/>
      <c r="BVL124" s="1003"/>
      <c r="BVM124" s="1003"/>
      <c r="BVN124" s="1003"/>
      <c r="BVO124" s="1003"/>
      <c r="BVP124" s="1003"/>
      <c r="BVQ124" s="1003"/>
      <c r="BVR124" s="1003"/>
      <c r="BVS124" s="1003"/>
      <c r="BVT124" s="1003"/>
      <c r="BVU124" s="1003"/>
      <c r="BVV124" s="1003"/>
      <c r="BVW124" s="1003"/>
      <c r="BVX124" s="1003"/>
      <c r="BVY124" s="1003"/>
      <c r="BVZ124" s="1003"/>
      <c r="BWA124" s="1003"/>
      <c r="BWB124" s="1003"/>
      <c r="BWC124" s="1003"/>
      <c r="BWD124" s="1003"/>
      <c r="BWE124" s="1003"/>
      <c r="BWF124" s="1003"/>
      <c r="BWG124" s="1003"/>
      <c r="BWH124" s="1003"/>
      <c r="BWI124" s="1003"/>
      <c r="BWJ124" s="1003"/>
      <c r="BWK124" s="1003"/>
      <c r="BWL124" s="1003"/>
      <c r="BWM124" s="1003"/>
      <c r="BWN124" s="1003"/>
      <c r="BWO124" s="1003"/>
      <c r="BWP124" s="1003"/>
      <c r="BWQ124" s="1003"/>
      <c r="BWR124" s="1003"/>
      <c r="BWS124" s="1003"/>
      <c r="BWT124" s="1003"/>
      <c r="BWU124" s="1003"/>
      <c r="BWV124" s="1003"/>
      <c r="BWW124" s="1003"/>
      <c r="BWX124" s="1003"/>
      <c r="BWY124" s="1003"/>
      <c r="BWZ124" s="1003"/>
      <c r="BXA124" s="1003"/>
      <c r="BXB124" s="1003"/>
      <c r="BXC124" s="1003"/>
      <c r="BXD124" s="1003"/>
      <c r="BXE124" s="1003"/>
      <c r="BXF124" s="1003"/>
      <c r="BXG124" s="1003"/>
      <c r="BXH124" s="1003"/>
      <c r="BXI124" s="1003"/>
      <c r="BXJ124" s="1003"/>
      <c r="BXK124" s="1003"/>
      <c r="BXL124" s="1003"/>
      <c r="BXM124" s="1003"/>
      <c r="BXN124" s="1003"/>
      <c r="BXO124" s="1003"/>
      <c r="BXP124" s="1003"/>
      <c r="BXQ124" s="1003"/>
      <c r="BXR124" s="1003"/>
      <c r="BXS124" s="1003"/>
      <c r="BXT124" s="1003"/>
      <c r="BXU124" s="1003"/>
      <c r="BXV124" s="1003"/>
      <c r="BXW124" s="1003"/>
      <c r="BXX124" s="1003"/>
      <c r="BXY124" s="1003"/>
      <c r="BXZ124" s="1003"/>
      <c r="BYA124" s="1003"/>
      <c r="BYB124" s="1003"/>
      <c r="BYC124" s="1003"/>
      <c r="BYD124" s="1003"/>
      <c r="BYE124" s="1003"/>
      <c r="BYF124" s="1003"/>
      <c r="BYG124" s="1003"/>
      <c r="BYH124" s="1003"/>
      <c r="BYI124" s="1003"/>
      <c r="BYJ124" s="1003"/>
      <c r="BYK124" s="1003"/>
      <c r="BYL124" s="1003"/>
      <c r="BYM124" s="1003"/>
      <c r="BYN124" s="1003"/>
      <c r="BYO124" s="1003"/>
      <c r="BYP124" s="1003"/>
      <c r="BYQ124" s="1003"/>
      <c r="BYR124" s="1003"/>
      <c r="BYS124" s="1003"/>
      <c r="BYT124" s="1003"/>
      <c r="BYU124" s="1003"/>
      <c r="BYV124" s="1003"/>
      <c r="BYW124" s="1003"/>
      <c r="BYX124" s="1003"/>
      <c r="BYY124" s="1003"/>
      <c r="BYZ124" s="1003"/>
      <c r="BZA124" s="1003"/>
      <c r="BZB124" s="1003"/>
      <c r="BZC124" s="1003"/>
      <c r="BZD124" s="1003"/>
      <c r="BZE124" s="1003"/>
      <c r="BZF124" s="1003"/>
      <c r="BZG124" s="1003"/>
      <c r="BZH124" s="1003"/>
      <c r="BZI124" s="1003"/>
      <c r="BZJ124" s="1003"/>
      <c r="BZK124" s="1003"/>
      <c r="BZL124" s="1003"/>
      <c r="BZM124" s="1003"/>
      <c r="BZN124" s="1003"/>
      <c r="BZO124" s="1003"/>
      <c r="BZP124" s="1003"/>
      <c r="BZQ124" s="1003"/>
      <c r="BZR124" s="1003"/>
      <c r="BZS124" s="1003"/>
      <c r="BZT124" s="1003"/>
      <c r="BZU124" s="1003"/>
      <c r="BZV124" s="1003"/>
      <c r="BZW124" s="1003"/>
      <c r="BZX124" s="1003"/>
      <c r="BZY124" s="1003"/>
      <c r="BZZ124" s="1003"/>
      <c r="CAA124" s="1003"/>
      <c r="CAB124" s="1003"/>
      <c r="CAC124" s="1003"/>
      <c r="CAD124" s="1003"/>
      <c r="CAE124" s="1003"/>
      <c r="CAF124" s="1003"/>
      <c r="CAG124" s="1003"/>
      <c r="CAH124" s="1003"/>
      <c r="CAI124" s="1003"/>
      <c r="CAJ124" s="1003"/>
      <c r="CAK124" s="1003"/>
      <c r="CAL124" s="1003"/>
      <c r="CAM124" s="1003"/>
      <c r="CAN124" s="1003"/>
      <c r="CAO124" s="1003"/>
      <c r="CAP124" s="1003"/>
      <c r="CAQ124" s="1003"/>
      <c r="CAR124" s="1003"/>
      <c r="CAS124" s="1003"/>
      <c r="CAT124" s="1003"/>
      <c r="CAU124" s="1003"/>
      <c r="CAV124" s="1003"/>
      <c r="CAW124" s="1003"/>
      <c r="CAX124" s="1003"/>
      <c r="CAY124" s="1003"/>
      <c r="CAZ124" s="1003"/>
      <c r="CBA124" s="1003"/>
      <c r="CBB124" s="1003"/>
      <c r="CBC124" s="1003"/>
      <c r="CBD124" s="1003"/>
      <c r="CBE124" s="1003"/>
      <c r="CBF124" s="1003"/>
      <c r="CBG124" s="1003"/>
      <c r="CBH124" s="1003"/>
      <c r="CBI124" s="1003"/>
      <c r="CBJ124" s="1003"/>
      <c r="CBK124" s="1003"/>
      <c r="CBL124" s="1003"/>
      <c r="CBM124" s="1003"/>
      <c r="CBN124" s="1003"/>
      <c r="CBO124" s="1003"/>
      <c r="CBP124" s="1003"/>
      <c r="CBQ124" s="1003"/>
      <c r="CBR124" s="1003"/>
      <c r="CBS124" s="1003"/>
      <c r="CBT124" s="1003"/>
      <c r="CBU124" s="1003"/>
      <c r="CBV124" s="1003"/>
      <c r="CBW124" s="1003"/>
      <c r="CBX124" s="1003"/>
      <c r="CBY124" s="1003"/>
      <c r="CBZ124" s="1003"/>
      <c r="CCA124" s="1003"/>
      <c r="CCB124" s="1003"/>
      <c r="CCC124" s="1003"/>
      <c r="CCD124" s="1003"/>
      <c r="CCE124" s="1003"/>
      <c r="CCF124" s="1003"/>
      <c r="CCG124" s="1003"/>
      <c r="CCH124" s="1003"/>
      <c r="CCI124" s="1003"/>
      <c r="CCJ124" s="1003"/>
      <c r="CCK124" s="1003"/>
      <c r="CCL124" s="1003"/>
      <c r="CCM124" s="1003"/>
      <c r="CCN124" s="1003"/>
      <c r="CCO124" s="1003"/>
      <c r="CCP124" s="1003"/>
      <c r="CCQ124" s="1003"/>
      <c r="CCR124" s="1003"/>
      <c r="CCS124" s="1003"/>
      <c r="CCT124" s="1003"/>
      <c r="CCU124" s="1003"/>
      <c r="CCV124" s="1003"/>
      <c r="CCW124" s="1003"/>
      <c r="CCX124" s="1003"/>
      <c r="CCY124" s="1003"/>
      <c r="CCZ124" s="1003"/>
      <c r="CDA124" s="1003"/>
      <c r="CDB124" s="1003"/>
      <c r="CDC124" s="1003"/>
      <c r="CDD124" s="1003"/>
      <c r="CDE124" s="1003"/>
      <c r="CDF124" s="1003"/>
      <c r="CDG124" s="1003"/>
      <c r="CDH124" s="1003"/>
      <c r="CDI124" s="1003"/>
      <c r="CDJ124" s="1003"/>
      <c r="CDK124" s="1003"/>
      <c r="CDL124" s="1003"/>
      <c r="CDM124" s="1003"/>
      <c r="CDN124" s="1003"/>
      <c r="CDO124" s="1003"/>
      <c r="CDP124" s="1003"/>
      <c r="CDQ124" s="1003"/>
      <c r="CDR124" s="1003"/>
      <c r="CDS124" s="1003"/>
      <c r="CDT124" s="1003"/>
      <c r="CDU124" s="1003"/>
      <c r="CDV124" s="1003"/>
      <c r="CDW124" s="1003"/>
      <c r="CDX124" s="1003"/>
      <c r="CDY124" s="1003"/>
      <c r="CDZ124" s="1003"/>
      <c r="CEA124" s="1003"/>
      <c r="CEB124" s="1003"/>
      <c r="CEC124" s="1003"/>
      <c r="CED124" s="1003"/>
      <c r="CEE124" s="1003"/>
      <c r="CEF124" s="1003"/>
      <c r="CEG124" s="1003"/>
      <c r="CEH124" s="1003"/>
      <c r="CEI124" s="1003"/>
      <c r="CEJ124" s="1003"/>
      <c r="CEK124" s="1003"/>
      <c r="CEL124" s="1003"/>
      <c r="CEM124" s="1003"/>
      <c r="CEN124" s="1003"/>
      <c r="CEO124" s="1003"/>
      <c r="CEP124" s="1003"/>
      <c r="CEQ124" s="1003"/>
      <c r="CER124" s="1003"/>
      <c r="CES124" s="1003"/>
      <c r="CET124" s="1003"/>
      <c r="CEU124" s="1003"/>
      <c r="CEV124" s="1003"/>
      <c r="CEW124" s="1003"/>
      <c r="CEX124" s="1003"/>
      <c r="CEY124" s="1003"/>
      <c r="CEZ124" s="1003"/>
      <c r="CFA124" s="1003"/>
      <c r="CFB124" s="1003"/>
      <c r="CFC124" s="1003"/>
      <c r="CFD124" s="1003"/>
      <c r="CFE124" s="1003"/>
      <c r="CFF124" s="1003"/>
      <c r="CFG124" s="1003"/>
      <c r="CFH124" s="1003"/>
      <c r="CFI124" s="1003"/>
      <c r="CFJ124" s="1003"/>
      <c r="CFK124" s="1003"/>
      <c r="CFL124" s="1003"/>
      <c r="CFM124" s="1003"/>
      <c r="CFN124" s="1003"/>
      <c r="CFO124" s="1003"/>
      <c r="CFP124" s="1003"/>
      <c r="CFQ124" s="1003"/>
      <c r="CFR124" s="1003"/>
      <c r="CFS124" s="1003"/>
      <c r="CFT124" s="1003"/>
      <c r="CFU124" s="1003"/>
      <c r="CFV124" s="1003"/>
      <c r="CFW124" s="1003"/>
      <c r="CFX124" s="1003"/>
      <c r="CFY124" s="1003"/>
      <c r="CFZ124" s="1003"/>
      <c r="CGA124" s="1003"/>
      <c r="CGB124" s="1003"/>
      <c r="CGC124" s="1003"/>
      <c r="CGD124" s="1003"/>
      <c r="CGE124" s="1003"/>
      <c r="CGF124" s="1003"/>
      <c r="CGG124" s="1003"/>
      <c r="CGH124" s="1003"/>
      <c r="CGI124" s="1003"/>
      <c r="CGJ124" s="1003"/>
      <c r="CGK124" s="1003"/>
      <c r="CGL124" s="1003"/>
      <c r="CGM124" s="1003"/>
      <c r="CGN124" s="1003"/>
      <c r="CGO124" s="1003"/>
      <c r="CGP124" s="1003"/>
      <c r="CGQ124" s="1003"/>
      <c r="CGR124" s="1003"/>
      <c r="CGS124" s="1003"/>
      <c r="CGT124" s="1003"/>
      <c r="CGU124" s="1003"/>
      <c r="CGV124" s="1003"/>
      <c r="CGW124" s="1003"/>
      <c r="CGX124" s="1003"/>
      <c r="CGY124" s="1003"/>
      <c r="CGZ124" s="1003"/>
      <c r="CHA124" s="1003"/>
      <c r="CHB124" s="1003"/>
      <c r="CHC124" s="1003"/>
      <c r="CHD124" s="1003"/>
      <c r="CHE124" s="1003"/>
      <c r="CHF124" s="1003"/>
      <c r="CHG124" s="1003"/>
      <c r="CHH124" s="1003"/>
      <c r="CHI124" s="1003"/>
      <c r="CHJ124" s="1003"/>
      <c r="CHK124" s="1003"/>
      <c r="CHL124" s="1003"/>
      <c r="CHM124" s="1003"/>
      <c r="CHN124" s="1003"/>
      <c r="CHO124" s="1003"/>
      <c r="CHP124" s="1003"/>
      <c r="CHQ124" s="1003"/>
      <c r="CHR124" s="1003"/>
      <c r="CHS124" s="1003"/>
      <c r="CHT124" s="1003"/>
      <c r="CHU124" s="1003"/>
      <c r="CHV124" s="1003"/>
      <c r="CHW124" s="1003"/>
      <c r="CHX124" s="1003"/>
      <c r="CHY124" s="1003"/>
      <c r="CHZ124" s="1003"/>
      <c r="CIA124" s="1003"/>
      <c r="CIB124" s="1003"/>
      <c r="CIC124" s="1003"/>
      <c r="CID124" s="1003"/>
      <c r="CIE124" s="1003"/>
      <c r="CIF124" s="1003"/>
      <c r="CIG124" s="1003"/>
      <c r="CIH124" s="1003"/>
      <c r="CII124" s="1003"/>
      <c r="CIJ124" s="1003"/>
      <c r="CIK124" s="1003"/>
      <c r="CIL124" s="1003"/>
      <c r="CIM124" s="1003"/>
      <c r="CIN124" s="1003"/>
      <c r="CIO124" s="1003"/>
      <c r="CIP124" s="1003"/>
      <c r="CIQ124" s="1003"/>
      <c r="CIR124" s="1003"/>
      <c r="CIS124" s="1003"/>
      <c r="CIT124" s="1003"/>
      <c r="CIU124" s="1003"/>
      <c r="CIV124" s="1003"/>
      <c r="CIW124" s="1003"/>
      <c r="CIX124" s="1003"/>
      <c r="CIY124" s="1003"/>
      <c r="CIZ124" s="1003"/>
      <c r="CJA124" s="1003"/>
      <c r="CJB124" s="1003"/>
      <c r="CJC124" s="1003"/>
      <c r="CJD124" s="1003"/>
      <c r="CJE124" s="1003"/>
      <c r="CJF124" s="1003"/>
      <c r="CJG124" s="1003"/>
      <c r="CJH124" s="1003"/>
      <c r="CJI124" s="1003"/>
      <c r="CJJ124" s="1003"/>
      <c r="CJK124" s="1003"/>
      <c r="CJL124" s="1003"/>
      <c r="CJM124" s="1003"/>
      <c r="CJN124" s="1003"/>
      <c r="CJO124" s="1003"/>
      <c r="CJP124" s="1003"/>
      <c r="CJQ124" s="1003"/>
      <c r="CJR124" s="1003"/>
      <c r="CJS124" s="1003"/>
      <c r="CJT124" s="1003"/>
      <c r="CJU124" s="1003"/>
      <c r="CJV124" s="1003"/>
      <c r="CJW124" s="1003"/>
      <c r="CJX124" s="1003"/>
      <c r="CJY124" s="1003"/>
      <c r="CJZ124" s="1003"/>
      <c r="CKA124" s="1003"/>
      <c r="CKB124" s="1003"/>
      <c r="CKC124" s="1003"/>
      <c r="CKD124" s="1003"/>
      <c r="CKE124" s="1003"/>
      <c r="CKF124" s="1003"/>
      <c r="CKG124" s="1003"/>
      <c r="CKH124" s="1003"/>
      <c r="CKI124" s="1003"/>
      <c r="CKJ124" s="1003"/>
      <c r="CKK124" s="1003"/>
      <c r="CKL124" s="1003"/>
      <c r="CKM124" s="1003"/>
      <c r="CKN124" s="1003"/>
      <c r="CKO124" s="1003"/>
      <c r="CKP124" s="1003"/>
      <c r="CKQ124" s="1003"/>
      <c r="CKR124" s="1003"/>
      <c r="CKS124" s="1003"/>
      <c r="CKT124" s="1003"/>
      <c r="CKU124" s="1003"/>
      <c r="CKV124" s="1003"/>
      <c r="CKW124" s="1003"/>
      <c r="CKX124" s="1003"/>
      <c r="CKY124" s="1003"/>
      <c r="CKZ124" s="1003"/>
      <c r="CLA124" s="1003"/>
      <c r="CLB124" s="1003"/>
      <c r="CLC124" s="1003"/>
      <c r="CLD124" s="1003"/>
      <c r="CLE124" s="1003"/>
      <c r="CLF124" s="1003"/>
      <c r="CLG124" s="1003"/>
      <c r="CLH124" s="1003"/>
      <c r="CLI124" s="1003"/>
      <c r="CLJ124" s="1003"/>
      <c r="CLK124" s="1003"/>
      <c r="CLL124" s="1003"/>
      <c r="CLM124" s="1003"/>
      <c r="CLN124" s="1003"/>
      <c r="CLO124" s="1003"/>
      <c r="CLP124" s="1003"/>
      <c r="CLQ124" s="1003"/>
      <c r="CLR124" s="1003"/>
      <c r="CLS124" s="1003"/>
      <c r="CLT124" s="1003"/>
      <c r="CLU124" s="1003"/>
      <c r="CLV124" s="1003"/>
      <c r="CLW124" s="1003"/>
      <c r="CLX124" s="1003"/>
      <c r="CLY124" s="1003"/>
      <c r="CLZ124" s="1003"/>
      <c r="CMA124" s="1003"/>
      <c r="CMB124" s="1003"/>
      <c r="CMC124" s="1003"/>
      <c r="CMD124" s="1003"/>
      <c r="CME124" s="1003"/>
      <c r="CMF124" s="1003"/>
      <c r="CMG124" s="1003"/>
      <c r="CMH124" s="1003"/>
      <c r="CMI124" s="1003"/>
      <c r="CMJ124" s="1003"/>
      <c r="CMK124" s="1003"/>
      <c r="CML124" s="1003"/>
      <c r="CMM124" s="1003"/>
      <c r="CMN124" s="1003"/>
      <c r="CMO124" s="1003"/>
      <c r="CMP124" s="1003"/>
      <c r="CMQ124" s="1003"/>
      <c r="CMR124" s="1003"/>
      <c r="CMS124" s="1003"/>
      <c r="CMT124" s="1003"/>
      <c r="CMU124" s="1003"/>
      <c r="CMV124" s="1003"/>
      <c r="CMW124" s="1003"/>
      <c r="CMX124" s="1003"/>
      <c r="CMY124" s="1003"/>
      <c r="CMZ124" s="1003"/>
      <c r="CNA124" s="1003"/>
      <c r="CNB124" s="1003"/>
      <c r="CNC124" s="1003"/>
      <c r="CND124" s="1003"/>
      <c r="CNE124" s="1003"/>
      <c r="CNF124" s="1003"/>
      <c r="CNG124" s="1003"/>
      <c r="CNH124" s="1003"/>
      <c r="CNI124" s="1003"/>
      <c r="CNJ124" s="1003"/>
      <c r="CNK124" s="1003"/>
      <c r="CNL124" s="1003"/>
      <c r="CNM124" s="1003"/>
      <c r="CNN124" s="1003"/>
      <c r="CNO124" s="1003"/>
      <c r="CNP124" s="1003"/>
      <c r="CNQ124" s="1003"/>
      <c r="CNR124" s="1003"/>
      <c r="CNS124" s="1003"/>
      <c r="CNT124" s="1003"/>
      <c r="CNU124" s="1003"/>
      <c r="CNV124" s="1003"/>
      <c r="CNW124" s="1003"/>
      <c r="CNX124" s="1003"/>
      <c r="CNY124" s="1003"/>
      <c r="CNZ124" s="1003"/>
      <c r="COA124" s="1003"/>
      <c r="COB124" s="1003"/>
      <c r="COC124" s="1003"/>
      <c r="COD124" s="1003"/>
      <c r="COE124" s="1003"/>
      <c r="COF124" s="1003"/>
      <c r="COG124" s="1003"/>
      <c r="COH124" s="1003"/>
      <c r="COI124" s="1003"/>
      <c r="COJ124" s="1003"/>
      <c r="COK124" s="1003"/>
      <c r="COL124" s="1003"/>
      <c r="COM124" s="1003"/>
      <c r="CON124" s="1003"/>
      <c r="COO124" s="1003"/>
      <c r="COP124" s="1003"/>
      <c r="COQ124" s="1003"/>
      <c r="COR124" s="1003"/>
      <c r="COS124" s="1003"/>
      <c r="COT124" s="1003"/>
      <c r="COU124" s="1003"/>
      <c r="COV124" s="1003"/>
      <c r="COW124" s="1003"/>
      <c r="COX124" s="1003"/>
      <c r="COY124" s="1003"/>
      <c r="COZ124" s="1003"/>
      <c r="CPA124" s="1003"/>
      <c r="CPB124" s="1003"/>
      <c r="CPC124" s="1003"/>
      <c r="CPD124" s="1003"/>
      <c r="CPE124" s="1003"/>
      <c r="CPF124" s="1003"/>
      <c r="CPG124" s="1003"/>
      <c r="CPH124" s="1003"/>
      <c r="CPI124" s="1003"/>
      <c r="CPJ124" s="1003"/>
      <c r="CPK124" s="1003"/>
      <c r="CPL124" s="1003"/>
      <c r="CPM124" s="1003"/>
      <c r="CPN124" s="1003"/>
      <c r="CPO124" s="1003"/>
      <c r="CPP124" s="1003"/>
      <c r="CPQ124" s="1003"/>
      <c r="CPR124" s="1003"/>
      <c r="CPS124" s="1003"/>
      <c r="CPT124" s="1003"/>
      <c r="CPU124" s="1003"/>
      <c r="CPV124" s="1003"/>
      <c r="CPW124" s="1003"/>
      <c r="CPX124" s="1003"/>
      <c r="CPY124" s="1003"/>
      <c r="CPZ124" s="1003"/>
      <c r="CQA124" s="1003"/>
      <c r="CQB124" s="1003"/>
      <c r="CQC124" s="1003"/>
      <c r="CQD124" s="1003"/>
      <c r="CQE124" s="1003"/>
      <c r="CQF124" s="1003"/>
      <c r="CQG124" s="1003"/>
      <c r="CQH124" s="1003"/>
      <c r="CQI124" s="1003"/>
      <c r="CQJ124" s="1003"/>
      <c r="CQK124" s="1003"/>
      <c r="CQL124" s="1003"/>
      <c r="CQM124" s="1003"/>
      <c r="CQN124" s="1003"/>
      <c r="CQO124" s="1003"/>
      <c r="CQP124" s="1003"/>
      <c r="CQQ124" s="1003"/>
      <c r="CQR124" s="1003"/>
      <c r="CQS124" s="1003"/>
      <c r="CQT124" s="1003"/>
      <c r="CQU124" s="1003"/>
      <c r="CQV124" s="1003"/>
      <c r="CQW124" s="1003"/>
      <c r="CQX124" s="1003"/>
      <c r="CQY124" s="1003"/>
      <c r="CQZ124" s="1003"/>
      <c r="CRA124" s="1003"/>
      <c r="CRB124" s="1003"/>
      <c r="CRC124" s="1003"/>
      <c r="CRD124" s="1003"/>
      <c r="CRE124" s="1003"/>
      <c r="CRF124" s="1003"/>
      <c r="CRG124" s="1003"/>
      <c r="CRH124" s="1003"/>
      <c r="CRI124" s="1003"/>
      <c r="CRJ124" s="1003"/>
      <c r="CRK124" s="1003"/>
      <c r="CRL124" s="1003"/>
      <c r="CRM124" s="1003"/>
      <c r="CRN124" s="1003"/>
      <c r="CRO124" s="1003"/>
      <c r="CRP124" s="1003"/>
      <c r="CRQ124" s="1003"/>
      <c r="CRR124" s="1003"/>
      <c r="CRS124" s="1003"/>
      <c r="CRT124" s="1003"/>
      <c r="CRU124" s="1003"/>
      <c r="CRV124" s="1003"/>
      <c r="CRW124" s="1003"/>
      <c r="CRX124" s="1003"/>
      <c r="CRY124" s="1003"/>
      <c r="CRZ124" s="1003"/>
      <c r="CSA124" s="1003"/>
      <c r="CSB124" s="1003"/>
      <c r="CSC124" s="1003"/>
      <c r="CSD124" s="1003"/>
      <c r="CSE124" s="1003"/>
      <c r="CSF124" s="1003"/>
      <c r="CSG124" s="1003"/>
      <c r="CSH124" s="1003"/>
      <c r="CSI124" s="1003"/>
      <c r="CSJ124" s="1003"/>
      <c r="CSK124" s="1003"/>
      <c r="CSL124" s="1003"/>
      <c r="CSM124" s="1003"/>
      <c r="CSN124" s="1003"/>
      <c r="CSO124" s="1003"/>
      <c r="CSP124" s="1003"/>
      <c r="CSQ124" s="1003"/>
      <c r="CSR124" s="1003"/>
      <c r="CSS124" s="1003"/>
      <c r="CST124" s="1003"/>
      <c r="CSU124" s="1003"/>
      <c r="CSV124" s="1003"/>
      <c r="CSW124" s="1003"/>
      <c r="CSX124" s="1003"/>
      <c r="CSY124" s="1003"/>
      <c r="CSZ124" s="1003"/>
      <c r="CTA124" s="1003"/>
      <c r="CTB124" s="1003"/>
      <c r="CTC124" s="1003"/>
      <c r="CTD124" s="1003"/>
      <c r="CTE124" s="1003"/>
      <c r="CTF124" s="1003"/>
      <c r="CTG124" s="1003"/>
      <c r="CTH124" s="1003"/>
      <c r="CTI124" s="1003"/>
      <c r="CTJ124" s="1003"/>
      <c r="CTK124" s="1003"/>
      <c r="CTL124" s="1003"/>
      <c r="CTM124" s="1003"/>
      <c r="CTN124" s="1003"/>
      <c r="CTO124" s="1003"/>
      <c r="CTP124" s="1003"/>
      <c r="CTQ124" s="1003"/>
      <c r="CTR124" s="1003"/>
      <c r="CTS124" s="1003"/>
      <c r="CTT124" s="1003"/>
      <c r="CTU124" s="1003"/>
      <c r="CTV124" s="1003"/>
      <c r="CTW124" s="1003"/>
      <c r="CTX124" s="1003"/>
      <c r="CTY124" s="1003"/>
      <c r="CTZ124" s="1003"/>
      <c r="CUA124" s="1003"/>
      <c r="CUB124" s="1003"/>
      <c r="CUC124" s="1003"/>
      <c r="CUD124" s="1003"/>
      <c r="CUE124" s="1003"/>
      <c r="CUF124" s="1003"/>
      <c r="CUG124" s="1003"/>
      <c r="CUH124" s="1003"/>
      <c r="CUI124" s="1003"/>
      <c r="CUJ124" s="1003"/>
      <c r="CUK124" s="1003"/>
      <c r="CUL124" s="1003"/>
      <c r="CUM124" s="1003"/>
      <c r="CUN124" s="1003"/>
      <c r="CUO124" s="1003"/>
      <c r="CUP124" s="1003"/>
      <c r="CUQ124" s="1003"/>
      <c r="CUR124" s="1003"/>
      <c r="CUS124" s="1003"/>
      <c r="CUT124" s="1003"/>
      <c r="CUU124" s="1003"/>
      <c r="CUV124" s="1003"/>
      <c r="CUW124" s="1003"/>
      <c r="CUX124" s="1003"/>
      <c r="CUY124" s="1003"/>
      <c r="CUZ124" s="1003"/>
      <c r="CVA124" s="1003"/>
      <c r="CVB124" s="1003"/>
      <c r="CVC124" s="1003"/>
      <c r="CVD124" s="1003"/>
      <c r="CVE124" s="1003"/>
      <c r="CVF124" s="1003"/>
      <c r="CVG124" s="1003"/>
      <c r="CVH124" s="1003"/>
      <c r="CVI124" s="1003"/>
      <c r="CVJ124" s="1003"/>
      <c r="CVK124" s="1003"/>
      <c r="CVL124" s="1003"/>
      <c r="CVM124" s="1003"/>
      <c r="CVN124" s="1003"/>
      <c r="CVO124" s="1003"/>
      <c r="CVP124" s="1003"/>
      <c r="CVQ124" s="1003"/>
      <c r="CVR124" s="1003"/>
      <c r="CVS124" s="1003"/>
      <c r="CVT124" s="1003"/>
      <c r="CVU124" s="1003"/>
      <c r="CVV124" s="1003"/>
      <c r="CVW124" s="1003"/>
      <c r="CVX124" s="1003"/>
      <c r="CVY124" s="1003"/>
      <c r="CVZ124" s="1003"/>
      <c r="CWA124" s="1003"/>
      <c r="CWB124" s="1003"/>
      <c r="CWC124" s="1003"/>
      <c r="CWD124" s="1003"/>
      <c r="CWE124" s="1003"/>
      <c r="CWF124" s="1003"/>
      <c r="CWG124" s="1003"/>
      <c r="CWH124" s="1003"/>
      <c r="CWI124" s="1003"/>
      <c r="CWJ124" s="1003"/>
      <c r="CWK124" s="1003"/>
      <c r="CWL124" s="1003"/>
      <c r="CWM124" s="1003"/>
      <c r="CWN124" s="1003"/>
      <c r="CWO124" s="1003"/>
      <c r="CWP124" s="1003"/>
      <c r="CWQ124" s="1003"/>
      <c r="CWR124" s="1003"/>
      <c r="CWS124" s="1003"/>
      <c r="CWT124" s="1003"/>
      <c r="CWU124" s="1003"/>
      <c r="CWV124" s="1003"/>
      <c r="CWW124" s="1003"/>
      <c r="CWX124" s="1003"/>
      <c r="CWY124" s="1003"/>
      <c r="CWZ124" s="1003"/>
      <c r="CXA124" s="1003"/>
      <c r="CXB124" s="1003"/>
      <c r="CXC124" s="1003"/>
      <c r="CXD124" s="1003"/>
      <c r="CXE124" s="1003"/>
      <c r="CXF124" s="1003"/>
      <c r="CXG124" s="1003"/>
      <c r="CXH124" s="1003"/>
      <c r="CXI124" s="1003"/>
      <c r="CXJ124" s="1003"/>
      <c r="CXK124" s="1003"/>
      <c r="CXL124" s="1003"/>
      <c r="CXM124" s="1003"/>
      <c r="CXN124" s="1003"/>
      <c r="CXO124" s="1003"/>
      <c r="CXP124" s="1003"/>
      <c r="CXQ124" s="1003"/>
      <c r="CXR124" s="1003"/>
      <c r="CXS124" s="1003"/>
      <c r="CXT124" s="1003"/>
      <c r="CXU124" s="1003"/>
      <c r="CXV124" s="1003"/>
      <c r="CXW124" s="1003"/>
      <c r="CXX124" s="1003"/>
      <c r="CXY124" s="1003"/>
      <c r="CXZ124" s="1003"/>
      <c r="CYA124" s="1003"/>
      <c r="CYB124" s="1003"/>
      <c r="CYC124" s="1003"/>
      <c r="CYD124" s="1003"/>
      <c r="CYE124" s="1003"/>
      <c r="CYF124" s="1003"/>
      <c r="CYG124" s="1003"/>
      <c r="CYH124" s="1003"/>
      <c r="CYI124" s="1003"/>
      <c r="CYJ124" s="1003"/>
      <c r="CYK124" s="1003"/>
      <c r="CYL124" s="1003"/>
      <c r="CYM124" s="1003"/>
      <c r="CYN124" s="1003"/>
      <c r="CYO124" s="1003"/>
      <c r="CYP124" s="1003"/>
      <c r="CYQ124" s="1003"/>
      <c r="CYR124" s="1003"/>
      <c r="CYS124" s="1003"/>
      <c r="CYT124" s="1003"/>
      <c r="CYU124" s="1003"/>
      <c r="CYV124" s="1003"/>
      <c r="CYW124" s="1003"/>
      <c r="CYX124" s="1003"/>
      <c r="CYY124" s="1003"/>
      <c r="CYZ124" s="1003"/>
      <c r="CZA124" s="1003"/>
      <c r="CZB124" s="1003"/>
      <c r="CZC124" s="1003"/>
      <c r="CZD124" s="1003"/>
      <c r="CZE124" s="1003"/>
      <c r="CZF124" s="1003"/>
      <c r="CZG124" s="1003"/>
      <c r="CZH124" s="1003"/>
      <c r="CZI124" s="1003"/>
      <c r="CZJ124" s="1003"/>
      <c r="CZK124" s="1003"/>
      <c r="CZL124" s="1003"/>
      <c r="CZM124" s="1003"/>
      <c r="CZN124" s="1003"/>
      <c r="CZO124" s="1003"/>
      <c r="CZP124" s="1003"/>
      <c r="CZQ124" s="1003"/>
      <c r="CZR124" s="1003"/>
      <c r="CZS124" s="1003"/>
      <c r="CZT124" s="1003"/>
      <c r="CZU124" s="1003"/>
      <c r="CZV124" s="1003"/>
      <c r="CZW124" s="1003"/>
      <c r="CZX124" s="1003"/>
      <c r="CZY124" s="1003"/>
      <c r="CZZ124" s="1003"/>
      <c r="DAA124" s="1003"/>
      <c r="DAB124" s="1003"/>
      <c r="DAC124" s="1003"/>
      <c r="DAD124" s="1003"/>
      <c r="DAE124" s="1003"/>
      <c r="DAF124" s="1003"/>
      <c r="DAG124" s="1003"/>
      <c r="DAH124" s="1003"/>
      <c r="DAI124" s="1003"/>
      <c r="DAJ124" s="1003"/>
      <c r="DAK124" s="1003"/>
      <c r="DAL124" s="1003"/>
      <c r="DAM124" s="1003"/>
      <c r="DAN124" s="1003"/>
      <c r="DAO124" s="1003"/>
      <c r="DAP124" s="1003"/>
      <c r="DAQ124" s="1003"/>
      <c r="DAR124" s="1003"/>
      <c r="DAS124" s="1003"/>
      <c r="DAT124" s="1003"/>
      <c r="DAU124" s="1003"/>
      <c r="DAV124" s="1003"/>
      <c r="DAW124" s="1003"/>
      <c r="DAX124" s="1003"/>
      <c r="DAY124" s="1003"/>
      <c r="DAZ124" s="1003"/>
      <c r="DBA124" s="1003"/>
      <c r="DBB124" s="1003"/>
      <c r="DBC124" s="1003"/>
      <c r="DBD124" s="1003"/>
      <c r="DBE124" s="1003"/>
      <c r="DBF124" s="1003"/>
      <c r="DBG124" s="1003"/>
      <c r="DBH124" s="1003"/>
      <c r="DBI124" s="1003"/>
      <c r="DBJ124" s="1003"/>
      <c r="DBK124" s="1003"/>
      <c r="DBL124" s="1003"/>
      <c r="DBM124" s="1003"/>
      <c r="DBN124" s="1003"/>
      <c r="DBO124" s="1003"/>
      <c r="DBP124" s="1003"/>
      <c r="DBQ124" s="1003"/>
      <c r="DBR124" s="1003"/>
      <c r="DBS124" s="1003"/>
      <c r="DBT124" s="1003"/>
      <c r="DBU124" s="1003"/>
      <c r="DBV124" s="1003"/>
      <c r="DBW124" s="1003"/>
      <c r="DBX124" s="1003"/>
      <c r="DBY124" s="1003"/>
      <c r="DBZ124" s="1003"/>
      <c r="DCA124" s="1003"/>
      <c r="DCB124" s="1003"/>
      <c r="DCC124" s="1003"/>
      <c r="DCD124" s="1003"/>
      <c r="DCE124" s="1003"/>
      <c r="DCF124" s="1003"/>
      <c r="DCG124" s="1003"/>
      <c r="DCH124" s="1003"/>
      <c r="DCI124" s="1003"/>
      <c r="DCJ124" s="1003"/>
      <c r="DCK124" s="1003"/>
      <c r="DCL124" s="1003"/>
      <c r="DCM124" s="1003"/>
      <c r="DCN124" s="1003"/>
      <c r="DCO124" s="1003"/>
      <c r="DCP124" s="1003"/>
      <c r="DCQ124" s="1003"/>
      <c r="DCR124" s="1003"/>
      <c r="DCS124" s="1003"/>
      <c r="DCT124" s="1003"/>
      <c r="DCU124" s="1003"/>
      <c r="DCV124" s="1003"/>
      <c r="DCW124" s="1003"/>
      <c r="DCX124" s="1003"/>
      <c r="DCY124" s="1003"/>
      <c r="DCZ124" s="1003"/>
      <c r="DDA124" s="1003"/>
      <c r="DDB124" s="1003"/>
      <c r="DDC124" s="1003"/>
      <c r="DDD124" s="1003"/>
      <c r="DDE124" s="1003"/>
      <c r="DDF124" s="1003"/>
      <c r="DDG124" s="1003"/>
      <c r="DDH124" s="1003"/>
      <c r="DDI124" s="1003"/>
      <c r="DDJ124" s="1003"/>
      <c r="DDK124" s="1003"/>
      <c r="DDL124" s="1003"/>
      <c r="DDM124" s="1003"/>
      <c r="DDN124" s="1003"/>
      <c r="DDO124" s="1003"/>
      <c r="DDP124" s="1003"/>
      <c r="DDQ124" s="1003"/>
      <c r="DDR124" s="1003"/>
      <c r="DDS124" s="1003"/>
      <c r="DDT124" s="1003"/>
      <c r="DDU124" s="1003"/>
      <c r="DDV124" s="1003"/>
      <c r="DDW124" s="1003"/>
      <c r="DDX124" s="1003"/>
      <c r="DDY124" s="1003"/>
      <c r="DDZ124" s="1003"/>
      <c r="DEA124" s="1003"/>
      <c r="DEB124" s="1003"/>
      <c r="DEC124" s="1003"/>
      <c r="DED124" s="1003"/>
      <c r="DEE124" s="1003"/>
      <c r="DEF124" s="1003"/>
      <c r="DEG124" s="1003"/>
      <c r="DEH124" s="1003"/>
      <c r="DEI124" s="1003"/>
      <c r="DEJ124" s="1003"/>
      <c r="DEK124" s="1003"/>
      <c r="DEL124" s="1003"/>
      <c r="DEM124" s="1003"/>
      <c r="DEN124" s="1003"/>
      <c r="DEO124" s="1003"/>
      <c r="DEP124" s="1003"/>
      <c r="DEQ124" s="1003"/>
      <c r="DER124" s="1003"/>
      <c r="DES124" s="1003"/>
      <c r="DET124" s="1003"/>
      <c r="DEU124" s="1003"/>
      <c r="DEV124" s="1003"/>
      <c r="DEW124" s="1003"/>
      <c r="DEX124" s="1003"/>
      <c r="DEY124" s="1003"/>
      <c r="DEZ124" s="1003"/>
      <c r="DFA124" s="1003"/>
      <c r="DFB124" s="1003"/>
      <c r="DFC124" s="1003"/>
      <c r="DFD124" s="1003"/>
      <c r="DFE124" s="1003"/>
      <c r="DFF124" s="1003"/>
      <c r="DFG124" s="1003"/>
      <c r="DFH124" s="1003"/>
      <c r="DFI124" s="1003"/>
      <c r="DFJ124" s="1003"/>
      <c r="DFK124" s="1003"/>
      <c r="DFL124" s="1003"/>
      <c r="DFM124" s="1003"/>
      <c r="DFN124" s="1003"/>
      <c r="DFO124" s="1003"/>
      <c r="DFP124" s="1003"/>
      <c r="DFQ124" s="1003"/>
      <c r="DFR124" s="1003"/>
      <c r="DFS124" s="1003"/>
      <c r="DFT124" s="1003"/>
      <c r="DFU124" s="1003"/>
      <c r="DFV124" s="1003"/>
      <c r="DFW124" s="1003"/>
      <c r="DFX124" s="1003"/>
      <c r="DFY124" s="1003"/>
      <c r="DFZ124" s="1003"/>
      <c r="DGA124" s="1003"/>
      <c r="DGB124" s="1003"/>
      <c r="DGC124" s="1003"/>
      <c r="DGD124" s="1003"/>
      <c r="DGE124" s="1003"/>
      <c r="DGF124" s="1003"/>
      <c r="DGG124" s="1003"/>
      <c r="DGH124" s="1003"/>
      <c r="DGI124" s="1003"/>
      <c r="DGJ124" s="1003"/>
      <c r="DGK124" s="1003"/>
      <c r="DGL124" s="1003"/>
      <c r="DGM124" s="1003"/>
      <c r="DGN124" s="1003"/>
      <c r="DGO124" s="1003"/>
      <c r="DGP124" s="1003"/>
      <c r="DGQ124" s="1003"/>
      <c r="DGR124" s="1003"/>
      <c r="DGS124" s="1003"/>
      <c r="DGT124" s="1003"/>
      <c r="DGU124" s="1003"/>
      <c r="DGV124" s="1003"/>
      <c r="DGW124" s="1003"/>
      <c r="DGX124" s="1003"/>
      <c r="DGY124" s="1003"/>
      <c r="DGZ124" s="1003"/>
      <c r="DHA124" s="1003"/>
      <c r="DHB124" s="1003"/>
      <c r="DHC124" s="1003"/>
      <c r="DHD124" s="1003"/>
      <c r="DHE124" s="1003"/>
      <c r="DHF124" s="1003"/>
      <c r="DHG124" s="1003"/>
      <c r="DHH124" s="1003"/>
      <c r="DHI124" s="1003"/>
      <c r="DHJ124" s="1003"/>
      <c r="DHK124" s="1003"/>
      <c r="DHL124" s="1003"/>
      <c r="DHM124" s="1003"/>
      <c r="DHN124" s="1003"/>
      <c r="DHO124" s="1003"/>
      <c r="DHP124" s="1003"/>
      <c r="DHQ124" s="1003"/>
      <c r="DHR124" s="1003"/>
      <c r="DHS124" s="1003"/>
      <c r="DHT124" s="1003"/>
      <c r="DHU124" s="1003"/>
      <c r="DHV124" s="1003"/>
      <c r="DHW124" s="1003"/>
      <c r="DHX124" s="1003"/>
      <c r="DHY124" s="1003"/>
      <c r="DHZ124" s="1003"/>
      <c r="DIA124" s="1003"/>
      <c r="DIB124" s="1003"/>
      <c r="DIC124" s="1003"/>
      <c r="DID124" s="1003"/>
      <c r="DIE124" s="1003"/>
      <c r="DIF124" s="1003"/>
      <c r="DIG124" s="1003"/>
      <c r="DIH124" s="1003"/>
      <c r="DII124" s="1003"/>
      <c r="DIJ124" s="1003"/>
      <c r="DIK124" s="1003"/>
      <c r="DIL124" s="1003"/>
      <c r="DIM124" s="1003"/>
      <c r="DIN124" s="1003"/>
      <c r="DIO124" s="1003"/>
      <c r="DIP124" s="1003"/>
      <c r="DIQ124" s="1003"/>
      <c r="DIR124" s="1003"/>
      <c r="DIS124" s="1003"/>
      <c r="DIT124" s="1003"/>
      <c r="DIU124" s="1003"/>
      <c r="DIV124" s="1003"/>
      <c r="DIW124" s="1003"/>
      <c r="DIX124" s="1003"/>
      <c r="DIY124" s="1003"/>
      <c r="DIZ124" s="1003"/>
      <c r="DJA124" s="1003"/>
      <c r="DJB124" s="1003"/>
      <c r="DJC124" s="1003"/>
      <c r="DJD124" s="1003"/>
      <c r="DJE124" s="1003"/>
      <c r="DJF124" s="1003"/>
      <c r="DJG124" s="1003"/>
      <c r="DJH124" s="1003"/>
      <c r="DJI124" s="1003"/>
      <c r="DJJ124" s="1003"/>
      <c r="DJK124" s="1003"/>
      <c r="DJL124" s="1003"/>
      <c r="DJM124" s="1003"/>
      <c r="DJN124" s="1003"/>
      <c r="DJO124" s="1003"/>
      <c r="DJP124" s="1003"/>
      <c r="DJQ124" s="1003"/>
      <c r="DJR124" s="1003"/>
      <c r="DJS124" s="1003"/>
      <c r="DJT124" s="1003"/>
      <c r="DJU124" s="1003"/>
      <c r="DJV124" s="1003"/>
      <c r="DJW124" s="1003"/>
      <c r="DJX124" s="1003"/>
      <c r="DJY124" s="1003"/>
      <c r="DJZ124" s="1003"/>
      <c r="DKA124" s="1003"/>
      <c r="DKB124" s="1003"/>
      <c r="DKC124" s="1003"/>
      <c r="DKD124" s="1003"/>
      <c r="DKE124" s="1003"/>
      <c r="DKF124" s="1003"/>
      <c r="DKG124" s="1003"/>
      <c r="DKH124" s="1003"/>
      <c r="DKI124" s="1003"/>
      <c r="DKJ124" s="1003"/>
      <c r="DKK124" s="1003"/>
      <c r="DKL124" s="1003"/>
      <c r="DKM124" s="1003"/>
      <c r="DKN124" s="1003"/>
      <c r="DKO124" s="1003"/>
      <c r="DKP124" s="1003"/>
      <c r="DKQ124" s="1003"/>
      <c r="DKR124" s="1003"/>
      <c r="DKS124" s="1003"/>
      <c r="DKT124" s="1003"/>
      <c r="DKU124" s="1003"/>
      <c r="DKV124" s="1003"/>
      <c r="DKW124" s="1003"/>
      <c r="DKX124" s="1003"/>
      <c r="DKY124" s="1003"/>
      <c r="DKZ124" s="1003"/>
      <c r="DLA124" s="1003"/>
      <c r="DLB124" s="1003"/>
      <c r="DLC124" s="1003"/>
      <c r="DLD124" s="1003"/>
      <c r="DLE124" s="1003"/>
      <c r="DLF124" s="1003"/>
      <c r="DLG124" s="1003"/>
      <c r="DLH124" s="1003"/>
      <c r="DLI124" s="1003"/>
      <c r="DLJ124" s="1003"/>
      <c r="DLK124" s="1003"/>
      <c r="DLL124" s="1003"/>
      <c r="DLM124" s="1003"/>
      <c r="DLN124" s="1003"/>
      <c r="DLO124" s="1003"/>
      <c r="DLP124" s="1003"/>
      <c r="DLQ124" s="1003"/>
      <c r="DLR124" s="1003"/>
      <c r="DLS124" s="1003"/>
      <c r="DLT124" s="1003"/>
      <c r="DLU124" s="1003"/>
      <c r="DLV124" s="1003"/>
      <c r="DLW124" s="1003"/>
      <c r="DLX124" s="1003"/>
      <c r="DLY124" s="1003"/>
      <c r="DLZ124" s="1003"/>
      <c r="DMA124" s="1003"/>
      <c r="DMB124" s="1003"/>
      <c r="DMC124" s="1003"/>
      <c r="DMD124" s="1003"/>
      <c r="DME124" s="1003"/>
      <c r="DMF124" s="1003"/>
      <c r="DMG124" s="1003"/>
      <c r="DMH124" s="1003"/>
      <c r="DMI124" s="1003"/>
      <c r="DMJ124" s="1003"/>
      <c r="DMK124" s="1003"/>
      <c r="DML124" s="1003"/>
      <c r="DMM124" s="1003"/>
      <c r="DMN124" s="1003"/>
      <c r="DMO124" s="1003"/>
      <c r="DMP124" s="1003"/>
      <c r="DMQ124" s="1003"/>
      <c r="DMR124" s="1003"/>
      <c r="DMS124" s="1003"/>
      <c r="DMT124" s="1003"/>
      <c r="DMU124" s="1003"/>
      <c r="DMV124" s="1003"/>
      <c r="DMW124" s="1003"/>
      <c r="DMX124" s="1003"/>
      <c r="DMY124" s="1003"/>
      <c r="DMZ124" s="1003"/>
      <c r="DNA124" s="1003"/>
      <c r="DNB124" s="1003"/>
      <c r="DNC124" s="1003"/>
      <c r="DND124" s="1003"/>
      <c r="DNE124" s="1003"/>
      <c r="DNF124" s="1003"/>
      <c r="DNG124" s="1003"/>
      <c r="DNH124" s="1003"/>
      <c r="DNI124" s="1003"/>
      <c r="DNJ124" s="1003"/>
      <c r="DNK124" s="1003"/>
      <c r="DNL124" s="1003"/>
      <c r="DNM124" s="1003"/>
      <c r="DNN124" s="1003"/>
      <c r="DNO124" s="1003"/>
      <c r="DNP124" s="1003"/>
      <c r="DNQ124" s="1003"/>
      <c r="DNR124" s="1003"/>
      <c r="DNS124" s="1003"/>
      <c r="DNT124" s="1003"/>
      <c r="DNU124" s="1003"/>
      <c r="DNV124" s="1003"/>
      <c r="DNW124" s="1003"/>
      <c r="DNX124" s="1003"/>
      <c r="DNY124" s="1003"/>
      <c r="DNZ124" s="1003"/>
      <c r="DOA124" s="1003"/>
      <c r="DOB124" s="1003"/>
      <c r="DOC124" s="1003"/>
      <c r="DOD124" s="1003"/>
      <c r="DOE124" s="1003"/>
      <c r="DOF124" s="1003"/>
      <c r="DOG124" s="1003"/>
      <c r="DOH124" s="1003"/>
      <c r="DOI124" s="1003"/>
      <c r="DOJ124" s="1003"/>
      <c r="DOK124" s="1003"/>
      <c r="DOL124" s="1003"/>
      <c r="DOM124" s="1003"/>
      <c r="DON124" s="1003"/>
      <c r="DOO124" s="1003"/>
      <c r="DOP124" s="1003"/>
      <c r="DOQ124" s="1003"/>
      <c r="DOR124" s="1003"/>
      <c r="DOS124" s="1003"/>
      <c r="DOT124" s="1003"/>
      <c r="DOU124" s="1003"/>
      <c r="DOV124" s="1003"/>
      <c r="DOW124" s="1003"/>
      <c r="DOX124" s="1003"/>
      <c r="DOY124" s="1003"/>
      <c r="DOZ124" s="1003"/>
      <c r="DPA124" s="1003"/>
      <c r="DPB124" s="1003"/>
      <c r="DPC124" s="1003"/>
      <c r="DPD124" s="1003"/>
      <c r="DPE124" s="1003"/>
      <c r="DPF124" s="1003"/>
      <c r="DPG124" s="1003"/>
      <c r="DPH124" s="1003"/>
      <c r="DPI124" s="1003"/>
      <c r="DPJ124" s="1003"/>
      <c r="DPK124" s="1003"/>
      <c r="DPL124" s="1003"/>
      <c r="DPM124" s="1003"/>
      <c r="DPN124" s="1003"/>
      <c r="DPO124" s="1003"/>
      <c r="DPP124" s="1003"/>
      <c r="DPQ124" s="1003"/>
      <c r="DPR124" s="1003"/>
      <c r="DPS124" s="1003"/>
      <c r="DPT124" s="1003"/>
      <c r="DPU124" s="1003"/>
      <c r="DPV124" s="1003"/>
      <c r="DPW124" s="1003"/>
      <c r="DPX124" s="1003"/>
      <c r="DPY124" s="1003"/>
      <c r="DPZ124" s="1003"/>
      <c r="DQA124" s="1003"/>
      <c r="DQB124" s="1003"/>
      <c r="DQC124" s="1003"/>
      <c r="DQD124" s="1003"/>
      <c r="DQE124" s="1003"/>
      <c r="DQF124" s="1003"/>
      <c r="DQG124" s="1003"/>
      <c r="DQH124" s="1003"/>
      <c r="DQI124" s="1003"/>
      <c r="DQJ124" s="1003"/>
      <c r="DQK124" s="1003"/>
      <c r="DQL124" s="1003"/>
      <c r="DQM124" s="1003"/>
      <c r="DQN124" s="1003"/>
      <c r="DQO124" s="1003"/>
      <c r="DQP124" s="1003"/>
      <c r="DQQ124" s="1003"/>
      <c r="DQR124" s="1003"/>
      <c r="DQS124" s="1003"/>
      <c r="DQT124" s="1003"/>
      <c r="DQU124" s="1003"/>
      <c r="DQV124" s="1003"/>
      <c r="DQW124" s="1003"/>
      <c r="DQX124" s="1003"/>
      <c r="DQY124" s="1003"/>
      <c r="DQZ124" s="1003"/>
      <c r="DRA124" s="1003"/>
      <c r="DRB124" s="1003"/>
      <c r="DRC124" s="1003"/>
      <c r="DRD124" s="1003"/>
      <c r="DRE124" s="1003"/>
      <c r="DRF124" s="1003"/>
      <c r="DRG124" s="1003"/>
      <c r="DRH124" s="1003"/>
      <c r="DRI124" s="1003"/>
      <c r="DRJ124" s="1003"/>
      <c r="DRK124" s="1003"/>
      <c r="DRL124" s="1003"/>
      <c r="DRM124" s="1003"/>
      <c r="DRN124" s="1003"/>
      <c r="DRO124" s="1003"/>
      <c r="DRP124" s="1003"/>
      <c r="DRQ124" s="1003"/>
      <c r="DRR124" s="1003"/>
      <c r="DRS124" s="1003"/>
      <c r="DRT124" s="1003"/>
      <c r="DRU124" s="1003"/>
      <c r="DRV124" s="1003"/>
      <c r="DRW124" s="1003"/>
      <c r="DRX124" s="1003"/>
      <c r="DRY124" s="1003"/>
      <c r="DRZ124" s="1003"/>
      <c r="DSA124" s="1003"/>
      <c r="DSB124" s="1003"/>
      <c r="DSC124" s="1003"/>
      <c r="DSD124" s="1003"/>
      <c r="DSE124" s="1003"/>
      <c r="DSF124" s="1003"/>
      <c r="DSG124" s="1003"/>
      <c r="DSH124" s="1003"/>
      <c r="DSI124" s="1003"/>
      <c r="DSJ124" s="1003"/>
      <c r="DSK124" s="1003"/>
      <c r="DSL124" s="1003"/>
      <c r="DSM124" s="1003"/>
      <c r="DSN124" s="1003"/>
      <c r="DSO124" s="1003"/>
      <c r="DSP124" s="1003"/>
      <c r="DSQ124" s="1003"/>
      <c r="DSR124" s="1003"/>
      <c r="DSS124" s="1003"/>
      <c r="DST124" s="1003"/>
      <c r="DSU124" s="1003"/>
      <c r="DSV124" s="1003"/>
      <c r="DSW124" s="1003"/>
      <c r="DSX124" s="1003"/>
      <c r="DSY124" s="1003"/>
      <c r="DSZ124" s="1003"/>
      <c r="DTA124" s="1003"/>
      <c r="DTB124" s="1003"/>
      <c r="DTC124" s="1003"/>
      <c r="DTD124" s="1003"/>
      <c r="DTE124" s="1003"/>
      <c r="DTF124" s="1003"/>
      <c r="DTG124" s="1003"/>
      <c r="DTH124" s="1003"/>
      <c r="DTI124" s="1003"/>
      <c r="DTJ124" s="1003"/>
      <c r="DTK124" s="1003"/>
      <c r="DTL124" s="1003"/>
      <c r="DTM124" s="1003"/>
      <c r="DTN124" s="1003"/>
      <c r="DTO124" s="1003"/>
      <c r="DTP124" s="1003"/>
      <c r="DTQ124" s="1003"/>
      <c r="DTR124" s="1003"/>
      <c r="DTS124" s="1003"/>
      <c r="DTT124" s="1003"/>
      <c r="DTU124" s="1003"/>
      <c r="DTV124" s="1003"/>
      <c r="DTW124" s="1003"/>
      <c r="DTX124" s="1003"/>
      <c r="DTY124" s="1003"/>
      <c r="DTZ124" s="1003"/>
      <c r="DUA124" s="1003"/>
      <c r="DUB124" s="1003"/>
      <c r="DUC124" s="1003"/>
      <c r="DUD124" s="1003"/>
      <c r="DUE124" s="1003"/>
      <c r="DUF124" s="1003"/>
      <c r="DUG124" s="1003"/>
      <c r="DUH124" s="1003"/>
      <c r="DUI124" s="1003"/>
      <c r="DUJ124" s="1003"/>
      <c r="DUK124" s="1003"/>
      <c r="DUL124" s="1003"/>
      <c r="DUM124" s="1003"/>
      <c r="DUN124" s="1003"/>
      <c r="DUO124" s="1003"/>
      <c r="DUP124" s="1003"/>
      <c r="DUQ124" s="1003"/>
      <c r="DUR124" s="1003"/>
      <c r="DUS124" s="1003"/>
      <c r="DUT124" s="1003"/>
      <c r="DUU124" s="1003"/>
      <c r="DUV124" s="1003"/>
      <c r="DUW124" s="1003"/>
      <c r="DUX124" s="1003"/>
      <c r="DUY124" s="1003"/>
      <c r="DUZ124" s="1003"/>
      <c r="DVA124" s="1003"/>
      <c r="DVB124" s="1003"/>
      <c r="DVC124" s="1003"/>
      <c r="DVD124" s="1003"/>
      <c r="DVE124" s="1003"/>
      <c r="DVF124" s="1003"/>
      <c r="DVG124" s="1003"/>
      <c r="DVH124" s="1003"/>
      <c r="DVI124" s="1003"/>
      <c r="DVJ124" s="1003"/>
      <c r="DVK124" s="1003"/>
      <c r="DVL124" s="1003"/>
      <c r="DVM124" s="1003"/>
      <c r="DVN124" s="1003"/>
      <c r="DVO124" s="1003"/>
      <c r="DVP124" s="1003"/>
      <c r="DVQ124" s="1003"/>
      <c r="DVR124" s="1003"/>
      <c r="DVS124" s="1003"/>
      <c r="DVT124" s="1003"/>
      <c r="DVU124" s="1003"/>
      <c r="DVV124" s="1003"/>
      <c r="DVW124" s="1003"/>
      <c r="DVX124" s="1003"/>
      <c r="DVY124" s="1003"/>
      <c r="DVZ124" s="1003"/>
      <c r="DWA124" s="1003"/>
      <c r="DWB124" s="1003"/>
      <c r="DWC124" s="1003"/>
      <c r="DWD124" s="1003"/>
      <c r="DWE124" s="1003"/>
      <c r="DWF124" s="1003"/>
      <c r="DWG124" s="1003"/>
      <c r="DWH124" s="1003"/>
      <c r="DWI124" s="1003"/>
      <c r="DWJ124" s="1003"/>
      <c r="DWK124" s="1003"/>
      <c r="DWL124" s="1003"/>
      <c r="DWM124" s="1003"/>
      <c r="DWN124" s="1003"/>
      <c r="DWO124" s="1003"/>
      <c r="DWP124" s="1003"/>
      <c r="DWQ124" s="1003"/>
      <c r="DWR124" s="1003"/>
      <c r="DWS124" s="1003"/>
      <c r="DWT124" s="1003"/>
      <c r="DWU124" s="1003"/>
      <c r="DWV124" s="1003"/>
      <c r="DWW124" s="1003"/>
      <c r="DWX124" s="1003"/>
      <c r="DWY124" s="1003"/>
      <c r="DWZ124" s="1003"/>
      <c r="DXA124" s="1003"/>
      <c r="DXB124" s="1003"/>
      <c r="DXC124" s="1003"/>
      <c r="DXD124" s="1003"/>
      <c r="DXE124" s="1003"/>
      <c r="DXF124" s="1003"/>
      <c r="DXG124" s="1003"/>
      <c r="DXH124" s="1003"/>
      <c r="DXI124" s="1003"/>
      <c r="DXJ124" s="1003"/>
      <c r="DXK124" s="1003"/>
      <c r="DXL124" s="1003"/>
      <c r="DXM124" s="1003"/>
      <c r="DXN124" s="1003"/>
      <c r="DXO124" s="1003"/>
      <c r="DXP124" s="1003"/>
      <c r="DXQ124" s="1003"/>
      <c r="DXR124" s="1003"/>
      <c r="DXS124" s="1003"/>
      <c r="DXT124" s="1003"/>
      <c r="DXU124" s="1003"/>
      <c r="DXV124" s="1003"/>
      <c r="DXW124" s="1003"/>
      <c r="DXX124" s="1003"/>
      <c r="DXY124" s="1003"/>
      <c r="DXZ124" s="1003"/>
      <c r="DYA124" s="1003"/>
      <c r="DYB124" s="1003"/>
      <c r="DYC124" s="1003"/>
      <c r="DYD124" s="1003"/>
      <c r="DYE124" s="1003"/>
      <c r="DYF124" s="1003"/>
      <c r="DYG124" s="1003"/>
      <c r="DYH124" s="1003"/>
      <c r="DYI124" s="1003"/>
      <c r="DYJ124" s="1003"/>
      <c r="DYK124" s="1003"/>
      <c r="DYL124" s="1003"/>
      <c r="DYM124" s="1003"/>
      <c r="DYN124" s="1003"/>
      <c r="DYO124" s="1003"/>
      <c r="DYP124" s="1003"/>
      <c r="DYQ124" s="1003"/>
      <c r="DYR124" s="1003"/>
      <c r="DYS124" s="1003"/>
      <c r="DYT124" s="1003"/>
      <c r="DYU124" s="1003"/>
      <c r="DYV124" s="1003"/>
      <c r="DYW124" s="1003"/>
      <c r="DYX124" s="1003"/>
      <c r="DYY124" s="1003"/>
      <c r="DYZ124" s="1003"/>
      <c r="DZA124" s="1003"/>
      <c r="DZB124" s="1003"/>
      <c r="DZC124" s="1003"/>
      <c r="DZD124" s="1003"/>
      <c r="DZE124" s="1003"/>
      <c r="DZF124" s="1003"/>
      <c r="DZG124" s="1003"/>
      <c r="DZH124" s="1003"/>
      <c r="DZI124" s="1003"/>
      <c r="DZJ124" s="1003"/>
      <c r="DZK124" s="1003"/>
      <c r="DZL124" s="1003"/>
      <c r="DZM124" s="1003"/>
      <c r="DZN124" s="1003"/>
      <c r="DZO124" s="1003"/>
      <c r="DZP124" s="1003"/>
      <c r="DZQ124" s="1003"/>
      <c r="DZR124" s="1003"/>
      <c r="DZS124" s="1003"/>
      <c r="DZT124" s="1003"/>
      <c r="DZU124" s="1003"/>
      <c r="DZV124" s="1003"/>
      <c r="DZW124" s="1003"/>
      <c r="DZX124" s="1003"/>
      <c r="DZY124" s="1003"/>
      <c r="DZZ124" s="1003"/>
      <c r="EAA124" s="1003"/>
      <c r="EAB124" s="1003"/>
      <c r="EAC124" s="1003"/>
      <c r="EAD124" s="1003"/>
      <c r="EAE124" s="1003"/>
      <c r="EAF124" s="1003"/>
      <c r="EAG124" s="1003"/>
      <c r="EAH124" s="1003"/>
      <c r="EAI124" s="1003"/>
      <c r="EAJ124" s="1003"/>
      <c r="EAK124" s="1003"/>
      <c r="EAL124" s="1003"/>
      <c r="EAM124" s="1003"/>
      <c r="EAN124" s="1003"/>
      <c r="EAO124" s="1003"/>
      <c r="EAP124" s="1003"/>
      <c r="EAQ124" s="1003"/>
      <c r="EAR124" s="1003"/>
      <c r="EAS124" s="1003"/>
      <c r="EAT124" s="1003"/>
      <c r="EAU124" s="1003"/>
      <c r="EAV124" s="1003"/>
      <c r="EAW124" s="1003"/>
      <c r="EAX124" s="1003"/>
      <c r="EAY124" s="1003"/>
      <c r="EAZ124" s="1003"/>
      <c r="EBA124" s="1003"/>
      <c r="EBB124" s="1003"/>
      <c r="EBC124" s="1003"/>
      <c r="EBD124" s="1003"/>
      <c r="EBE124" s="1003"/>
      <c r="EBF124" s="1003"/>
      <c r="EBG124" s="1003"/>
      <c r="EBH124" s="1003"/>
      <c r="EBI124" s="1003"/>
      <c r="EBJ124" s="1003"/>
      <c r="EBK124" s="1003"/>
      <c r="EBL124" s="1003"/>
      <c r="EBM124" s="1003"/>
      <c r="EBN124" s="1003"/>
      <c r="EBO124" s="1003"/>
      <c r="EBP124" s="1003"/>
      <c r="EBQ124" s="1003"/>
      <c r="EBR124" s="1003"/>
      <c r="EBS124" s="1003"/>
      <c r="EBT124" s="1003"/>
      <c r="EBU124" s="1003"/>
      <c r="EBV124" s="1003"/>
      <c r="EBW124" s="1003"/>
      <c r="EBX124" s="1003"/>
      <c r="EBY124" s="1003"/>
      <c r="EBZ124" s="1003"/>
      <c r="ECA124" s="1003"/>
      <c r="ECB124" s="1003"/>
      <c r="ECC124" s="1003"/>
      <c r="ECD124" s="1003"/>
      <c r="ECE124" s="1003"/>
      <c r="ECF124" s="1003"/>
      <c r="ECG124" s="1003"/>
      <c r="ECH124" s="1003"/>
      <c r="ECI124" s="1003"/>
      <c r="ECJ124" s="1003"/>
      <c r="ECK124" s="1003"/>
      <c r="ECL124" s="1003"/>
      <c r="ECM124" s="1003"/>
      <c r="ECN124" s="1003"/>
      <c r="ECO124" s="1003"/>
      <c r="ECP124" s="1003"/>
      <c r="ECQ124" s="1003"/>
      <c r="ECR124" s="1003"/>
      <c r="ECS124" s="1003"/>
      <c r="ECT124" s="1003"/>
      <c r="ECU124" s="1003"/>
      <c r="ECV124" s="1003"/>
      <c r="ECW124" s="1003"/>
      <c r="ECX124" s="1003"/>
      <c r="ECY124" s="1003"/>
      <c r="ECZ124" s="1003"/>
      <c r="EDA124" s="1003"/>
      <c r="EDB124" s="1003"/>
      <c r="EDC124" s="1003"/>
      <c r="EDD124" s="1003"/>
      <c r="EDE124" s="1003"/>
      <c r="EDF124" s="1003"/>
      <c r="EDG124" s="1003"/>
      <c r="EDH124" s="1003"/>
      <c r="EDI124" s="1003"/>
      <c r="EDJ124" s="1003"/>
      <c r="EDK124" s="1003"/>
      <c r="EDL124" s="1003"/>
      <c r="EDM124" s="1003"/>
      <c r="EDN124" s="1003"/>
      <c r="EDO124" s="1003"/>
      <c r="EDP124" s="1003"/>
      <c r="EDQ124" s="1003"/>
      <c r="EDR124" s="1003"/>
      <c r="EDS124" s="1003"/>
      <c r="EDT124" s="1003"/>
      <c r="EDU124" s="1003"/>
      <c r="EDV124" s="1003"/>
      <c r="EDW124" s="1003"/>
      <c r="EDX124" s="1003"/>
      <c r="EDY124" s="1003"/>
      <c r="EDZ124" s="1003"/>
      <c r="EEA124" s="1003"/>
      <c r="EEB124" s="1003"/>
      <c r="EEC124" s="1003"/>
      <c r="EED124" s="1003"/>
      <c r="EEE124" s="1003"/>
      <c r="EEF124" s="1003"/>
      <c r="EEG124" s="1003"/>
      <c r="EEH124" s="1003"/>
      <c r="EEI124" s="1003"/>
      <c r="EEJ124" s="1003"/>
      <c r="EEK124" s="1003"/>
      <c r="EEL124" s="1003"/>
      <c r="EEM124" s="1003"/>
      <c r="EEN124" s="1003"/>
      <c r="EEO124" s="1003"/>
      <c r="EEP124" s="1003"/>
      <c r="EEQ124" s="1003"/>
      <c r="EER124" s="1003"/>
      <c r="EES124" s="1003"/>
      <c r="EET124" s="1003"/>
      <c r="EEU124" s="1003"/>
      <c r="EEV124" s="1003"/>
      <c r="EEW124" s="1003"/>
      <c r="EEX124" s="1003"/>
      <c r="EEY124" s="1003"/>
      <c r="EEZ124" s="1003"/>
      <c r="EFA124" s="1003"/>
      <c r="EFB124" s="1003"/>
      <c r="EFC124" s="1003"/>
      <c r="EFD124" s="1003"/>
      <c r="EFE124" s="1003"/>
      <c r="EFF124" s="1003"/>
      <c r="EFG124" s="1003"/>
      <c r="EFH124" s="1003"/>
      <c r="EFI124" s="1003"/>
      <c r="EFJ124" s="1003"/>
      <c r="EFK124" s="1003"/>
      <c r="EFL124" s="1003"/>
      <c r="EFM124" s="1003"/>
      <c r="EFN124" s="1003"/>
      <c r="EFO124" s="1003"/>
      <c r="EFP124" s="1003"/>
      <c r="EFQ124" s="1003"/>
      <c r="EFR124" s="1003"/>
      <c r="EFS124" s="1003"/>
      <c r="EFT124" s="1003"/>
      <c r="EFU124" s="1003"/>
      <c r="EFV124" s="1003"/>
      <c r="EFW124" s="1003"/>
      <c r="EFX124" s="1003"/>
      <c r="EFY124" s="1003"/>
      <c r="EFZ124" s="1003"/>
      <c r="EGA124" s="1003"/>
      <c r="EGB124" s="1003"/>
      <c r="EGC124" s="1003"/>
      <c r="EGD124" s="1003"/>
      <c r="EGE124" s="1003"/>
      <c r="EGF124" s="1003"/>
      <c r="EGG124" s="1003"/>
      <c r="EGH124" s="1003"/>
      <c r="EGI124" s="1003"/>
      <c r="EGJ124" s="1003"/>
      <c r="EGK124" s="1003"/>
      <c r="EGL124" s="1003"/>
      <c r="EGM124" s="1003"/>
      <c r="EGN124" s="1003"/>
      <c r="EGO124" s="1003"/>
      <c r="EGP124" s="1003"/>
      <c r="EGQ124" s="1003"/>
      <c r="EGR124" s="1003"/>
      <c r="EGS124" s="1003"/>
      <c r="EGT124" s="1003"/>
      <c r="EGU124" s="1003"/>
      <c r="EGV124" s="1003"/>
      <c r="EGW124" s="1003"/>
      <c r="EGX124" s="1003"/>
      <c r="EGY124" s="1003"/>
      <c r="EGZ124" s="1003"/>
      <c r="EHA124" s="1003"/>
      <c r="EHB124" s="1003"/>
      <c r="EHC124" s="1003"/>
      <c r="EHD124" s="1003"/>
      <c r="EHE124" s="1003"/>
      <c r="EHF124" s="1003"/>
      <c r="EHG124" s="1003"/>
      <c r="EHH124" s="1003"/>
      <c r="EHI124" s="1003"/>
      <c r="EHJ124" s="1003"/>
      <c r="EHK124" s="1003"/>
      <c r="EHL124" s="1003"/>
      <c r="EHM124" s="1003"/>
      <c r="EHN124" s="1003"/>
      <c r="EHO124" s="1003"/>
      <c r="EHP124" s="1003"/>
      <c r="EHQ124" s="1003"/>
      <c r="EHR124" s="1003"/>
      <c r="EHS124" s="1003"/>
      <c r="EHT124" s="1003"/>
      <c r="EHU124" s="1003"/>
      <c r="EHV124" s="1003"/>
      <c r="EHW124" s="1003"/>
      <c r="EHX124" s="1003"/>
      <c r="EHY124" s="1003"/>
      <c r="EHZ124" s="1003"/>
      <c r="EIA124" s="1003"/>
      <c r="EIB124" s="1003"/>
      <c r="EIC124" s="1003"/>
      <c r="EID124" s="1003"/>
      <c r="EIE124" s="1003"/>
      <c r="EIF124" s="1003"/>
      <c r="EIG124" s="1003"/>
      <c r="EIH124" s="1003"/>
      <c r="EII124" s="1003"/>
      <c r="EIJ124" s="1003"/>
      <c r="EIK124" s="1003"/>
      <c r="EIL124" s="1003"/>
      <c r="EIM124" s="1003"/>
      <c r="EIN124" s="1003"/>
      <c r="EIO124" s="1003"/>
      <c r="EIP124" s="1003"/>
      <c r="EIQ124" s="1003"/>
      <c r="EIR124" s="1003"/>
      <c r="EIS124" s="1003"/>
      <c r="EIT124" s="1003"/>
      <c r="EIU124" s="1003"/>
      <c r="EIV124" s="1003"/>
      <c r="EIW124" s="1003"/>
      <c r="EIX124" s="1003"/>
      <c r="EIY124" s="1003"/>
      <c r="EIZ124" s="1003"/>
      <c r="EJA124" s="1003"/>
      <c r="EJB124" s="1003"/>
      <c r="EJC124" s="1003"/>
      <c r="EJD124" s="1003"/>
      <c r="EJE124" s="1003"/>
      <c r="EJF124" s="1003"/>
      <c r="EJG124" s="1003"/>
      <c r="EJH124" s="1003"/>
      <c r="EJI124" s="1003"/>
      <c r="EJJ124" s="1003"/>
      <c r="EJK124" s="1003"/>
      <c r="EJL124" s="1003"/>
      <c r="EJM124" s="1003"/>
      <c r="EJN124" s="1003"/>
      <c r="EJO124" s="1003"/>
      <c r="EJP124" s="1003"/>
      <c r="EJQ124" s="1003"/>
      <c r="EJR124" s="1003"/>
      <c r="EJS124" s="1003"/>
      <c r="EJT124" s="1003"/>
      <c r="EJU124" s="1003"/>
      <c r="EJV124" s="1003"/>
      <c r="EJW124" s="1003"/>
      <c r="EJX124" s="1003"/>
      <c r="EJY124" s="1003"/>
      <c r="EJZ124" s="1003"/>
      <c r="EKA124" s="1003"/>
      <c r="EKB124" s="1003"/>
      <c r="EKC124" s="1003"/>
      <c r="EKD124" s="1003"/>
      <c r="EKE124" s="1003"/>
      <c r="EKF124" s="1003"/>
      <c r="EKG124" s="1003"/>
      <c r="EKH124" s="1003"/>
      <c r="EKI124" s="1003"/>
      <c r="EKJ124" s="1003"/>
      <c r="EKK124" s="1003"/>
      <c r="EKL124" s="1003"/>
      <c r="EKM124" s="1003"/>
      <c r="EKN124" s="1003"/>
      <c r="EKO124" s="1003"/>
      <c r="EKP124" s="1003"/>
      <c r="EKQ124" s="1003"/>
      <c r="EKR124" s="1003"/>
      <c r="EKS124" s="1003"/>
      <c r="EKT124" s="1003"/>
      <c r="EKU124" s="1003"/>
      <c r="EKV124" s="1003"/>
      <c r="EKW124" s="1003"/>
      <c r="EKX124" s="1003"/>
      <c r="EKY124" s="1003"/>
      <c r="EKZ124" s="1003"/>
      <c r="ELA124" s="1003"/>
      <c r="ELB124" s="1003"/>
      <c r="ELC124" s="1003"/>
      <c r="ELD124" s="1003"/>
      <c r="ELE124" s="1003"/>
      <c r="ELF124" s="1003"/>
      <c r="ELG124" s="1003"/>
      <c r="ELH124" s="1003"/>
      <c r="ELI124" s="1003"/>
      <c r="ELJ124" s="1003"/>
      <c r="ELK124" s="1003"/>
      <c r="ELL124" s="1003"/>
      <c r="ELM124" s="1003"/>
      <c r="ELN124" s="1003"/>
      <c r="ELO124" s="1003"/>
      <c r="ELP124" s="1003"/>
      <c r="ELQ124" s="1003"/>
      <c r="ELR124" s="1003"/>
      <c r="ELS124" s="1003"/>
      <c r="ELT124" s="1003"/>
      <c r="ELU124" s="1003"/>
      <c r="ELV124" s="1003"/>
      <c r="ELW124" s="1003"/>
      <c r="ELX124" s="1003"/>
      <c r="ELY124" s="1003"/>
      <c r="ELZ124" s="1003"/>
      <c r="EMA124" s="1003"/>
      <c r="EMB124" s="1003"/>
      <c r="EMC124" s="1003"/>
      <c r="EMD124" s="1003"/>
      <c r="EME124" s="1003"/>
      <c r="EMF124" s="1003"/>
      <c r="EMG124" s="1003"/>
      <c r="EMH124" s="1003"/>
      <c r="EMI124" s="1003"/>
      <c r="EMJ124" s="1003"/>
      <c r="EMK124" s="1003"/>
      <c r="EML124" s="1003"/>
      <c r="EMM124" s="1003"/>
      <c r="EMN124" s="1003"/>
      <c r="EMO124" s="1003"/>
      <c r="EMP124" s="1003"/>
      <c r="EMQ124" s="1003"/>
      <c r="EMR124" s="1003"/>
      <c r="EMS124" s="1003"/>
      <c r="EMT124" s="1003"/>
      <c r="EMU124" s="1003"/>
      <c r="EMV124" s="1003"/>
      <c r="EMW124" s="1003"/>
      <c r="EMX124" s="1003"/>
      <c r="EMY124" s="1003"/>
      <c r="EMZ124" s="1003"/>
      <c r="ENA124" s="1003"/>
      <c r="ENB124" s="1003"/>
      <c r="ENC124" s="1003"/>
      <c r="END124" s="1003"/>
      <c r="ENE124" s="1003"/>
      <c r="ENF124" s="1003"/>
      <c r="ENG124" s="1003"/>
      <c r="ENH124" s="1003"/>
      <c r="ENI124" s="1003"/>
      <c r="ENJ124" s="1003"/>
      <c r="ENK124" s="1003"/>
      <c r="ENL124" s="1003"/>
      <c r="ENM124" s="1003"/>
      <c r="ENN124" s="1003"/>
      <c r="ENO124" s="1003"/>
      <c r="ENP124" s="1003"/>
      <c r="ENQ124" s="1003"/>
      <c r="ENR124" s="1003"/>
      <c r="ENS124" s="1003"/>
      <c r="ENT124" s="1003"/>
      <c r="ENU124" s="1003"/>
      <c r="ENV124" s="1003"/>
      <c r="ENW124" s="1003"/>
      <c r="ENX124" s="1003"/>
      <c r="ENY124" s="1003"/>
      <c r="ENZ124" s="1003"/>
      <c r="EOA124" s="1003"/>
      <c r="EOB124" s="1003"/>
      <c r="EOC124" s="1003"/>
      <c r="EOD124" s="1003"/>
      <c r="EOE124" s="1003"/>
      <c r="EOF124" s="1003"/>
      <c r="EOG124" s="1003"/>
      <c r="EOH124" s="1003"/>
      <c r="EOI124" s="1003"/>
      <c r="EOJ124" s="1003"/>
      <c r="EOK124" s="1003"/>
      <c r="EOL124" s="1003"/>
      <c r="EOM124" s="1003"/>
      <c r="EON124" s="1003"/>
      <c r="EOO124" s="1003"/>
      <c r="EOP124" s="1003"/>
      <c r="EOQ124" s="1003"/>
      <c r="EOR124" s="1003"/>
      <c r="EOS124" s="1003"/>
      <c r="EOT124" s="1003"/>
      <c r="EOU124" s="1003"/>
      <c r="EOV124" s="1003"/>
      <c r="EOW124" s="1003"/>
      <c r="EOX124" s="1003"/>
      <c r="EOY124" s="1003"/>
      <c r="EOZ124" s="1003"/>
      <c r="EPA124" s="1003"/>
      <c r="EPB124" s="1003"/>
      <c r="EPC124" s="1003"/>
      <c r="EPD124" s="1003"/>
      <c r="EPE124" s="1003"/>
      <c r="EPF124" s="1003"/>
      <c r="EPG124" s="1003"/>
      <c r="EPH124" s="1003"/>
      <c r="EPI124" s="1003"/>
      <c r="EPJ124" s="1003"/>
      <c r="EPK124" s="1003"/>
      <c r="EPL124" s="1003"/>
      <c r="EPM124" s="1003"/>
      <c r="EPN124" s="1003"/>
      <c r="EPO124" s="1003"/>
      <c r="EPP124" s="1003"/>
      <c r="EPQ124" s="1003"/>
      <c r="EPR124" s="1003"/>
      <c r="EPS124" s="1003"/>
      <c r="EPT124" s="1003"/>
      <c r="EPU124" s="1003"/>
      <c r="EPV124" s="1003"/>
      <c r="EPW124" s="1003"/>
      <c r="EPX124" s="1003"/>
      <c r="EPY124" s="1003"/>
      <c r="EPZ124" s="1003"/>
      <c r="EQA124" s="1003"/>
      <c r="EQB124" s="1003"/>
      <c r="EQC124" s="1003"/>
      <c r="EQD124" s="1003"/>
      <c r="EQE124" s="1003"/>
      <c r="EQF124" s="1003"/>
      <c r="EQG124" s="1003"/>
      <c r="EQH124" s="1003"/>
      <c r="EQI124" s="1003"/>
      <c r="EQJ124" s="1003"/>
      <c r="EQK124" s="1003"/>
      <c r="EQL124" s="1003"/>
      <c r="EQM124" s="1003"/>
      <c r="EQN124" s="1003"/>
      <c r="EQO124" s="1003"/>
      <c r="EQP124" s="1003"/>
      <c r="EQQ124" s="1003"/>
      <c r="EQR124" s="1003"/>
      <c r="EQS124" s="1003"/>
      <c r="EQT124" s="1003"/>
      <c r="EQU124" s="1003"/>
      <c r="EQV124" s="1003"/>
      <c r="EQW124" s="1003"/>
      <c r="EQX124" s="1003"/>
      <c r="EQY124" s="1003"/>
      <c r="EQZ124" s="1003"/>
      <c r="ERA124" s="1003"/>
      <c r="ERB124" s="1003"/>
      <c r="ERC124" s="1003"/>
      <c r="ERD124" s="1003"/>
      <c r="ERE124" s="1003"/>
      <c r="ERF124" s="1003"/>
      <c r="ERG124" s="1003"/>
      <c r="ERH124" s="1003"/>
      <c r="ERI124" s="1003"/>
      <c r="ERJ124" s="1003"/>
      <c r="ERK124" s="1003"/>
      <c r="ERL124" s="1003"/>
      <c r="ERM124" s="1003"/>
      <c r="ERN124" s="1003"/>
      <c r="ERO124" s="1003"/>
      <c r="ERP124" s="1003"/>
      <c r="ERQ124" s="1003"/>
      <c r="ERR124" s="1003"/>
      <c r="ERS124" s="1003"/>
      <c r="ERT124" s="1003"/>
      <c r="ERU124" s="1003"/>
      <c r="ERV124" s="1003"/>
      <c r="ERW124" s="1003"/>
      <c r="ERX124" s="1003"/>
      <c r="ERY124" s="1003"/>
      <c r="ERZ124" s="1003"/>
      <c r="ESA124" s="1003"/>
      <c r="ESB124" s="1003"/>
      <c r="ESC124" s="1003"/>
      <c r="ESD124" s="1003"/>
      <c r="ESE124" s="1003"/>
      <c r="ESF124" s="1003"/>
      <c r="ESG124" s="1003"/>
      <c r="ESH124" s="1003"/>
      <c r="ESI124" s="1003"/>
      <c r="ESJ124" s="1003"/>
      <c r="ESK124" s="1003"/>
      <c r="ESL124" s="1003"/>
      <c r="ESM124" s="1003"/>
      <c r="ESN124" s="1003"/>
      <c r="ESO124" s="1003"/>
      <c r="ESP124" s="1003"/>
      <c r="ESQ124" s="1003"/>
      <c r="ESR124" s="1003"/>
      <c r="ESS124" s="1003"/>
      <c r="EST124" s="1003"/>
      <c r="ESU124" s="1003"/>
      <c r="ESV124" s="1003"/>
      <c r="ESW124" s="1003"/>
      <c r="ESX124" s="1003"/>
      <c r="ESY124" s="1003"/>
      <c r="ESZ124" s="1003"/>
      <c r="ETA124" s="1003"/>
      <c r="ETB124" s="1003"/>
      <c r="ETC124" s="1003"/>
      <c r="ETD124" s="1003"/>
      <c r="ETE124" s="1003"/>
      <c r="ETF124" s="1003"/>
      <c r="ETG124" s="1003"/>
      <c r="ETH124" s="1003"/>
      <c r="ETI124" s="1003"/>
      <c r="ETJ124" s="1003"/>
      <c r="ETK124" s="1003"/>
      <c r="ETL124" s="1003"/>
      <c r="ETM124" s="1003"/>
      <c r="ETN124" s="1003"/>
      <c r="ETO124" s="1003"/>
      <c r="ETP124" s="1003"/>
      <c r="ETQ124" s="1003"/>
      <c r="ETR124" s="1003"/>
      <c r="ETS124" s="1003"/>
      <c r="ETT124" s="1003"/>
      <c r="ETU124" s="1003"/>
      <c r="ETV124" s="1003"/>
      <c r="ETW124" s="1003"/>
      <c r="ETX124" s="1003"/>
      <c r="ETY124" s="1003"/>
      <c r="ETZ124" s="1003"/>
      <c r="EUA124" s="1003"/>
      <c r="EUB124" s="1003"/>
      <c r="EUC124" s="1003"/>
      <c r="EUD124" s="1003"/>
      <c r="EUE124" s="1003"/>
      <c r="EUF124" s="1003"/>
      <c r="EUG124" s="1003"/>
      <c r="EUH124" s="1003"/>
      <c r="EUI124" s="1003"/>
      <c r="EUJ124" s="1003"/>
      <c r="EUK124" s="1003"/>
      <c r="EUL124" s="1003"/>
      <c r="EUM124" s="1003"/>
      <c r="EUN124" s="1003"/>
      <c r="EUO124" s="1003"/>
      <c r="EUP124" s="1003"/>
      <c r="EUQ124" s="1003"/>
      <c r="EUR124" s="1003"/>
      <c r="EUS124" s="1003"/>
      <c r="EUT124" s="1003"/>
      <c r="EUU124" s="1003"/>
      <c r="EUV124" s="1003"/>
      <c r="EUW124" s="1003"/>
      <c r="EUX124" s="1003"/>
      <c r="EUY124" s="1003"/>
      <c r="EUZ124" s="1003"/>
      <c r="EVA124" s="1003"/>
      <c r="EVB124" s="1003"/>
      <c r="EVC124" s="1003"/>
      <c r="EVD124" s="1003"/>
      <c r="EVE124" s="1003"/>
      <c r="EVF124" s="1003"/>
      <c r="EVG124" s="1003"/>
      <c r="EVH124" s="1003"/>
      <c r="EVI124" s="1003"/>
      <c r="EVJ124" s="1003"/>
      <c r="EVK124" s="1003"/>
      <c r="EVL124" s="1003"/>
      <c r="EVM124" s="1003"/>
      <c r="EVN124" s="1003"/>
      <c r="EVO124" s="1003"/>
      <c r="EVP124" s="1003"/>
      <c r="EVQ124" s="1003"/>
      <c r="EVR124" s="1003"/>
      <c r="EVS124" s="1003"/>
      <c r="EVT124" s="1003"/>
      <c r="EVU124" s="1003"/>
      <c r="EVV124" s="1003"/>
      <c r="EVW124" s="1003"/>
      <c r="EVX124" s="1003"/>
      <c r="EVY124" s="1003"/>
      <c r="EVZ124" s="1003"/>
      <c r="EWA124" s="1003"/>
      <c r="EWB124" s="1003"/>
      <c r="EWC124" s="1003"/>
      <c r="EWD124" s="1003"/>
      <c r="EWE124" s="1003"/>
      <c r="EWF124" s="1003"/>
      <c r="EWG124" s="1003"/>
      <c r="EWH124" s="1003"/>
      <c r="EWI124" s="1003"/>
      <c r="EWJ124" s="1003"/>
      <c r="EWK124" s="1003"/>
      <c r="EWL124" s="1003"/>
      <c r="EWM124" s="1003"/>
      <c r="EWN124" s="1003"/>
      <c r="EWO124" s="1003"/>
      <c r="EWP124" s="1003"/>
      <c r="EWQ124" s="1003"/>
      <c r="EWR124" s="1003"/>
      <c r="EWS124" s="1003"/>
      <c r="EWT124" s="1003"/>
      <c r="EWU124" s="1003"/>
      <c r="EWV124" s="1003"/>
      <c r="EWW124" s="1003"/>
      <c r="EWX124" s="1003"/>
      <c r="EWY124" s="1003"/>
      <c r="EWZ124" s="1003"/>
      <c r="EXA124" s="1003"/>
      <c r="EXB124" s="1003"/>
      <c r="EXC124" s="1003"/>
      <c r="EXD124" s="1003"/>
      <c r="EXE124" s="1003"/>
      <c r="EXF124" s="1003"/>
      <c r="EXG124" s="1003"/>
      <c r="EXH124" s="1003"/>
      <c r="EXI124" s="1003"/>
      <c r="EXJ124" s="1003"/>
      <c r="EXK124" s="1003"/>
      <c r="EXL124" s="1003"/>
      <c r="EXM124" s="1003"/>
      <c r="EXN124" s="1003"/>
      <c r="EXO124" s="1003"/>
      <c r="EXP124" s="1003"/>
      <c r="EXQ124" s="1003"/>
      <c r="EXR124" s="1003"/>
      <c r="EXS124" s="1003"/>
      <c r="EXT124" s="1003"/>
      <c r="EXU124" s="1003"/>
      <c r="EXV124" s="1003"/>
      <c r="EXW124" s="1003"/>
      <c r="EXX124" s="1003"/>
      <c r="EXY124" s="1003"/>
      <c r="EXZ124" s="1003"/>
      <c r="EYA124" s="1003"/>
      <c r="EYB124" s="1003"/>
      <c r="EYC124" s="1003"/>
      <c r="EYD124" s="1003"/>
      <c r="EYE124" s="1003"/>
      <c r="EYF124" s="1003"/>
      <c r="EYG124" s="1003"/>
      <c r="EYH124" s="1003"/>
      <c r="EYI124" s="1003"/>
      <c r="EYJ124" s="1003"/>
      <c r="EYK124" s="1003"/>
      <c r="EYL124" s="1003"/>
      <c r="EYM124" s="1003"/>
      <c r="EYN124" s="1003"/>
      <c r="EYO124" s="1003"/>
      <c r="EYP124" s="1003"/>
      <c r="EYQ124" s="1003"/>
      <c r="EYR124" s="1003"/>
      <c r="EYS124" s="1003"/>
      <c r="EYT124" s="1003"/>
      <c r="EYU124" s="1003"/>
      <c r="EYV124" s="1003"/>
      <c r="EYW124" s="1003"/>
      <c r="EYX124" s="1003"/>
      <c r="EYY124" s="1003"/>
      <c r="EYZ124" s="1003"/>
      <c r="EZA124" s="1003"/>
      <c r="EZB124" s="1003"/>
      <c r="EZC124" s="1003"/>
      <c r="EZD124" s="1003"/>
      <c r="EZE124" s="1003"/>
      <c r="EZF124" s="1003"/>
      <c r="EZG124" s="1003"/>
      <c r="EZH124" s="1003"/>
      <c r="EZI124" s="1003"/>
      <c r="EZJ124" s="1003"/>
      <c r="EZK124" s="1003"/>
      <c r="EZL124" s="1003"/>
      <c r="EZM124" s="1003"/>
      <c r="EZN124" s="1003"/>
      <c r="EZO124" s="1003"/>
      <c r="EZP124" s="1003"/>
      <c r="EZQ124" s="1003"/>
      <c r="EZR124" s="1003"/>
      <c r="EZS124" s="1003"/>
      <c r="EZT124" s="1003"/>
      <c r="EZU124" s="1003"/>
      <c r="EZV124" s="1003"/>
      <c r="EZW124" s="1003"/>
      <c r="EZX124" s="1003"/>
      <c r="EZY124" s="1003"/>
      <c r="EZZ124" s="1003"/>
      <c r="FAA124" s="1003"/>
      <c r="FAB124" s="1003"/>
      <c r="FAC124" s="1003"/>
      <c r="FAD124" s="1003"/>
      <c r="FAE124" s="1003"/>
      <c r="FAF124" s="1003"/>
      <c r="FAG124" s="1003"/>
      <c r="FAH124" s="1003"/>
      <c r="FAI124" s="1003"/>
      <c r="FAJ124" s="1003"/>
      <c r="FAK124" s="1003"/>
      <c r="FAL124" s="1003"/>
      <c r="FAM124" s="1003"/>
      <c r="FAN124" s="1003"/>
      <c r="FAO124" s="1003"/>
      <c r="FAP124" s="1003"/>
      <c r="FAQ124" s="1003"/>
      <c r="FAR124" s="1003"/>
      <c r="FAS124" s="1003"/>
      <c r="FAT124" s="1003"/>
      <c r="FAU124" s="1003"/>
      <c r="FAV124" s="1003"/>
      <c r="FAW124" s="1003"/>
      <c r="FAX124" s="1003"/>
      <c r="FAY124" s="1003"/>
      <c r="FAZ124" s="1003"/>
      <c r="FBA124" s="1003"/>
      <c r="FBB124" s="1003"/>
      <c r="FBC124" s="1003"/>
      <c r="FBD124" s="1003"/>
      <c r="FBE124" s="1003"/>
      <c r="FBF124" s="1003"/>
      <c r="FBG124" s="1003"/>
      <c r="FBH124" s="1003"/>
      <c r="FBI124" s="1003"/>
      <c r="FBJ124" s="1003"/>
      <c r="FBK124" s="1003"/>
      <c r="FBL124" s="1003"/>
      <c r="FBM124" s="1003"/>
      <c r="FBN124" s="1003"/>
      <c r="FBO124" s="1003"/>
      <c r="FBP124" s="1003"/>
      <c r="FBQ124" s="1003"/>
      <c r="FBR124" s="1003"/>
      <c r="FBS124" s="1003"/>
      <c r="FBT124" s="1003"/>
      <c r="FBU124" s="1003"/>
      <c r="FBV124" s="1003"/>
      <c r="FBW124" s="1003"/>
      <c r="FBX124" s="1003"/>
      <c r="FBY124" s="1003"/>
      <c r="FBZ124" s="1003"/>
      <c r="FCA124" s="1003"/>
      <c r="FCB124" s="1003"/>
      <c r="FCC124" s="1003"/>
      <c r="FCD124" s="1003"/>
      <c r="FCE124" s="1003"/>
      <c r="FCF124" s="1003"/>
      <c r="FCG124" s="1003"/>
      <c r="FCH124" s="1003"/>
      <c r="FCI124" s="1003"/>
      <c r="FCJ124" s="1003"/>
      <c r="FCK124" s="1003"/>
      <c r="FCL124" s="1003"/>
      <c r="FCM124" s="1003"/>
      <c r="FCN124" s="1003"/>
      <c r="FCO124" s="1003"/>
      <c r="FCP124" s="1003"/>
      <c r="FCQ124" s="1003"/>
      <c r="FCR124" s="1003"/>
      <c r="FCS124" s="1003"/>
      <c r="FCT124" s="1003"/>
      <c r="FCU124" s="1003"/>
      <c r="FCV124" s="1003"/>
      <c r="FCW124" s="1003"/>
      <c r="FCX124" s="1003"/>
      <c r="FCY124" s="1003"/>
      <c r="FCZ124" s="1003"/>
      <c r="FDA124" s="1003"/>
      <c r="FDB124" s="1003"/>
      <c r="FDC124" s="1003"/>
      <c r="FDD124" s="1003"/>
      <c r="FDE124" s="1003"/>
      <c r="FDF124" s="1003"/>
      <c r="FDG124" s="1003"/>
      <c r="FDH124" s="1003"/>
      <c r="FDI124" s="1003"/>
      <c r="FDJ124" s="1003"/>
      <c r="FDK124" s="1003"/>
      <c r="FDL124" s="1003"/>
      <c r="FDM124" s="1003"/>
      <c r="FDN124" s="1003"/>
      <c r="FDO124" s="1003"/>
      <c r="FDP124" s="1003"/>
      <c r="FDQ124" s="1003"/>
      <c r="FDR124" s="1003"/>
      <c r="FDS124" s="1003"/>
      <c r="FDT124" s="1003"/>
      <c r="FDU124" s="1003"/>
      <c r="FDV124" s="1003"/>
      <c r="FDW124" s="1003"/>
      <c r="FDX124" s="1003"/>
      <c r="FDY124" s="1003"/>
      <c r="FDZ124" s="1003"/>
      <c r="FEA124" s="1003"/>
      <c r="FEB124" s="1003"/>
      <c r="FEC124" s="1003"/>
      <c r="FED124" s="1003"/>
      <c r="FEE124" s="1003"/>
      <c r="FEF124" s="1003"/>
      <c r="FEG124" s="1003"/>
      <c r="FEH124" s="1003"/>
      <c r="FEI124" s="1003"/>
      <c r="FEJ124" s="1003"/>
      <c r="FEK124" s="1003"/>
      <c r="FEL124" s="1003"/>
      <c r="FEM124" s="1003"/>
      <c r="FEN124" s="1003"/>
      <c r="FEO124" s="1003"/>
      <c r="FEP124" s="1003"/>
      <c r="FEQ124" s="1003"/>
      <c r="FER124" s="1003"/>
      <c r="FES124" s="1003"/>
      <c r="FET124" s="1003"/>
      <c r="FEU124" s="1003"/>
      <c r="FEV124" s="1003"/>
      <c r="FEW124" s="1003"/>
      <c r="FEX124" s="1003"/>
      <c r="FEY124" s="1003"/>
      <c r="FEZ124" s="1003"/>
      <c r="FFA124" s="1003"/>
      <c r="FFB124" s="1003"/>
      <c r="FFC124" s="1003"/>
      <c r="FFD124" s="1003"/>
      <c r="FFE124" s="1003"/>
      <c r="FFF124" s="1003"/>
      <c r="FFG124" s="1003"/>
      <c r="FFH124" s="1003"/>
      <c r="FFI124" s="1003"/>
      <c r="FFJ124" s="1003"/>
      <c r="FFK124" s="1003"/>
      <c r="FFL124" s="1003"/>
      <c r="FFM124" s="1003"/>
      <c r="FFN124" s="1003"/>
      <c r="FFO124" s="1003"/>
      <c r="FFP124" s="1003"/>
      <c r="FFQ124" s="1003"/>
      <c r="FFR124" s="1003"/>
      <c r="FFS124" s="1003"/>
      <c r="FFT124" s="1003"/>
      <c r="FFU124" s="1003"/>
      <c r="FFV124" s="1003"/>
      <c r="FFW124" s="1003"/>
      <c r="FFX124" s="1003"/>
      <c r="FFY124" s="1003"/>
      <c r="FFZ124" s="1003"/>
      <c r="FGA124" s="1003"/>
      <c r="FGB124" s="1003"/>
      <c r="FGC124" s="1003"/>
      <c r="FGD124" s="1003"/>
      <c r="FGE124" s="1003"/>
      <c r="FGF124" s="1003"/>
      <c r="FGG124" s="1003"/>
      <c r="FGH124" s="1003"/>
      <c r="FGI124" s="1003"/>
      <c r="FGJ124" s="1003"/>
      <c r="FGK124" s="1003"/>
      <c r="FGL124" s="1003"/>
      <c r="FGM124" s="1003"/>
      <c r="FGN124" s="1003"/>
      <c r="FGO124" s="1003"/>
      <c r="FGP124" s="1003"/>
      <c r="FGQ124" s="1003"/>
      <c r="FGR124" s="1003"/>
      <c r="FGS124" s="1003"/>
      <c r="FGT124" s="1003"/>
      <c r="FGU124" s="1003"/>
      <c r="FGV124" s="1003"/>
      <c r="FGW124" s="1003"/>
      <c r="FGX124" s="1003"/>
      <c r="FGY124" s="1003"/>
      <c r="FGZ124" s="1003"/>
      <c r="FHA124" s="1003"/>
      <c r="FHB124" s="1003"/>
      <c r="FHC124" s="1003"/>
      <c r="FHD124" s="1003"/>
      <c r="FHE124" s="1003"/>
      <c r="FHF124" s="1003"/>
      <c r="FHG124" s="1003"/>
      <c r="FHH124" s="1003"/>
      <c r="FHI124" s="1003"/>
      <c r="FHJ124" s="1003"/>
      <c r="FHK124" s="1003"/>
      <c r="FHL124" s="1003"/>
      <c r="FHM124" s="1003"/>
      <c r="FHN124" s="1003"/>
      <c r="FHO124" s="1003"/>
      <c r="FHP124" s="1003"/>
      <c r="FHQ124" s="1003"/>
      <c r="FHR124" s="1003"/>
      <c r="FHS124" s="1003"/>
      <c r="FHT124" s="1003"/>
      <c r="FHU124" s="1003"/>
      <c r="FHV124" s="1003"/>
      <c r="FHW124" s="1003"/>
      <c r="FHX124" s="1003"/>
      <c r="FHY124" s="1003"/>
      <c r="FHZ124" s="1003"/>
      <c r="FIA124" s="1003"/>
      <c r="FIB124" s="1003"/>
      <c r="FIC124" s="1003"/>
      <c r="FID124" s="1003"/>
      <c r="FIE124" s="1003"/>
      <c r="FIF124" s="1003"/>
      <c r="FIG124" s="1003"/>
      <c r="FIH124" s="1003"/>
      <c r="FII124" s="1003"/>
      <c r="FIJ124" s="1003"/>
      <c r="FIK124" s="1003"/>
      <c r="FIL124" s="1003"/>
      <c r="FIM124" s="1003"/>
      <c r="FIN124" s="1003"/>
      <c r="FIO124" s="1003"/>
      <c r="FIP124" s="1003"/>
      <c r="FIQ124" s="1003"/>
      <c r="FIR124" s="1003"/>
      <c r="FIS124" s="1003"/>
      <c r="FIT124" s="1003"/>
      <c r="FIU124" s="1003"/>
      <c r="FIV124" s="1003"/>
      <c r="FIW124" s="1003"/>
      <c r="FIX124" s="1003"/>
      <c r="FIY124" s="1003"/>
      <c r="FIZ124" s="1003"/>
      <c r="FJA124" s="1003"/>
      <c r="FJB124" s="1003"/>
      <c r="FJC124" s="1003"/>
      <c r="FJD124" s="1003"/>
      <c r="FJE124" s="1003"/>
      <c r="FJF124" s="1003"/>
      <c r="FJG124" s="1003"/>
      <c r="FJH124" s="1003"/>
      <c r="FJI124" s="1003"/>
      <c r="FJJ124" s="1003"/>
      <c r="FJK124" s="1003"/>
      <c r="FJL124" s="1003"/>
      <c r="FJM124" s="1003"/>
      <c r="FJN124" s="1003"/>
      <c r="FJO124" s="1003"/>
      <c r="FJP124" s="1003"/>
      <c r="FJQ124" s="1003"/>
      <c r="FJR124" s="1003"/>
      <c r="FJS124" s="1003"/>
      <c r="FJT124" s="1003"/>
      <c r="FJU124" s="1003"/>
      <c r="FJV124" s="1003"/>
      <c r="FJW124" s="1003"/>
      <c r="FJX124" s="1003"/>
      <c r="FJY124" s="1003"/>
      <c r="FJZ124" s="1003"/>
      <c r="FKA124" s="1003"/>
      <c r="FKB124" s="1003"/>
      <c r="FKC124" s="1003"/>
      <c r="FKD124" s="1003"/>
      <c r="FKE124" s="1003"/>
      <c r="FKF124" s="1003"/>
      <c r="FKG124" s="1003"/>
      <c r="FKH124" s="1003"/>
      <c r="FKI124" s="1003"/>
      <c r="FKJ124" s="1003"/>
      <c r="FKK124" s="1003"/>
      <c r="FKL124" s="1003"/>
      <c r="FKM124" s="1003"/>
      <c r="FKN124" s="1003"/>
      <c r="FKO124" s="1003"/>
      <c r="FKP124" s="1003"/>
      <c r="FKQ124" s="1003"/>
      <c r="FKR124" s="1003"/>
      <c r="FKS124" s="1003"/>
      <c r="FKT124" s="1003"/>
      <c r="FKU124" s="1003"/>
      <c r="FKV124" s="1003"/>
      <c r="FKW124" s="1003"/>
      <c r="FKX124" s="1003"/>
      <c r="FKY124" s="1003"/>
      <c r="FKZ124" s="1003"/>
      <c r="FLA124" s="1003"/>
      <c r="FLB124" s="1003"/>
      <c r="FLC124" s="1003"/>
      <c r="FLD124" s="1003"/>
      <c r="FLE124" s="1003"/>
      <c r="FLF124" s="1003"/>
      <c r="FLG124" s="1003"/>
      <c r="FLH124" s="1003"/>
      <c r="FLI124" s="1003"/>
      <c r="FLJ124" s="1003"/>
      <c r="FLK124" s="1003"/>
      <c r="FLL124" s="1003"/>
      <c r="FLM124" s="1003"/>
      <c r="FLN124" s="1003"/>
      <c r="FLO124" s="1003"/>
      <c r="FLP124" s="1003"/>
      <c r="FLQ124" s="1003"/>
      <c r="FLR124" s="1003"/>
      <c r="FLS124" s="1003"/>
      <c r="FLT124" s="1003"/>
      <c r="FLU124" s="1003"/>
      <c r="FLV124" s="1003"/>
      <c r="FLW124" s="1003"/>
      <c r="FLX124" s="1003"/>
      <c r="FLY124" s="1003"/>
      <c r="FLZ124" s="1003"/>
      <c r="FMA124" s="1003"/>
      <c r="FMB124" s="1003"/>
      <c r="FMC124" s="1003"/>
      <c r="FMD124" s="1003"/>
      <c r="FME124" s="1003"/>
      <c r="FMF124" s="1003"/>
      <c r="FMG124" s="1003"/>
      <c r="FMH124" s="1003"/>
      <c r="FMI124" s="1003"/>
      <c r="FMJ124" s="1003"/>
      <c r="FMK124" s="1003"/>
      <c r="FML124" s="1003"/>
      <c r="FMM124" s="1003"/>
      <c r="FMN124" s="1003"/>
      <c r="FMO124" s="1003"/>
      <c r="FMP124" s="1003"/>
      <c r="FMQ124" s="1003"/>
      <c r="FMR124" s="1003"/>
      <c r="FMS124" s="1003"/>
      <c r="FMT124" s="1003"/>
      <c r="FMU124" s="1003"/>
      <c r="FMV124" s="1003"/>
      <c r="FMW124" s="1003"/>
      <c r="FMX124" s="1003"/>
      <c r="FMY124" s="1003"/>
      <c r="FMZ124" s="1003"/>
      <c r="FNA124" s="1003"/>
      <c r="FNB124" s="1003"/>
      <c r="FNC124" s="1003"/>
      <c r="FND124" s="1003"/>
      <c r="FNE124" s="1003"/>
      <c r="FNF124" s="1003"/>
      <c r="FNG124" s="1003"/>
      <c r="FNH124" s="1003"/>
      <c r="FNI124" s="1003"/>
      <c r="FNJ124" s="1003"/>
      <c r="FNK124" s="1003"/>
      <c r="FNL124" s="1003"/>
      <c r="FNM124" s="1003"/>
      <c r="FNN124" s="1003"/>
      <c r="FNO124" s="1003"/>
      <c r="FNP124" s="1003"/>
      <c r="FNQ124" s="1003"/>
      <c r="FNR124" s="1003"/>
      <c r="FNS124" s="1003"/>
      <c r="FNT124" s="1003"/>
      <c r="FNU124" s="1003"/>
      <c r="FNV124" s="1003"/>
      <c r="FNW124" s="1003"/>
      <c r="FNX124" s="1003"/>
      <c r="FNY124" s="1003"/>
      <c r="FNZ124" s="1003"/>
      <c r="FOA124" s="1003"/>
      <c r="FOB124" s="1003"/>
      <c r="FOC124" s="1003"/>
      <c r="FOD124" s="1003"/>
      <c r="FOE124" s="1003"/>
      <c r="FOF124" s="1003"/>
      <c r="FOG124" s="1003"/>
      <c r="FOH124" s="1003"/>
      <c r="FOI124" s="1003"/>
      <c r="FOJ124" s="1003"/>
      <c r="FOK124" s="1003"/>
      <c r="FOL124" s="1003"/>
      <c r="FOM124" s="1003"/>
      <c r="FON124" s="1003"/>
      <c r="FOO124" s="1003"/>
      <c r="FOP124" s="1003"/>
      <c r="FOQ124" s="1003"/>
      <c r="FOR124" s="1003"/>
      <c r="FOS124" s="1003"/>
      <c r="FOT124" s="1003"/>
      <c r="FOU124" s="1003"/>
      <c r="FOV124" s="1003"/>
      <c r="FOW124" s="1003"/>
      <c r="FOX124" s="1003"/>
      <c r="FOY124" s="1003"/>
      <c r="FOZ124" s="1003"/>
      <c r="FPA124" s="1003"/>
      <c r="FPB124" s="1003"/>
      <c r="FPC124" s="1003"/>
      <c r="FPD124" s="1003"/>
      <c r="FPE124" s="1003"/>
      <c r="FPF124" s="1003"/>
      <c r="FPG124" s="1003"/>
      <c r="FPH124" s="1003"/>
      <c r="FPI124" s="1003"/>
      <c r="FPJ124" s="1003"/>
      <c r="FPK124" s="1003"/>
      <c r="FPL124" s="1003"/>
      <c r="FPM124" s="1003"/>
      <c r="FPN124" s="1003"/>
      <c r="FPO124" s="1003"/>
      <c r="FPP124" s="1003"/>
      <c r="FPQ124" s="1003"/>
      <c r="FPR124" s="1003"/>
      <c r="FPS124" s="1003"/>
      <c r="FPT124" s="1003"/>
      <c r="FPU124" s="1003"/>
      <c r="FPV124" s="1003"/>
      <c r="FPW124" s="1003"/>
      <c r="FPX124" s="1003"/>
      <c r="FPY124" s="1003"/>
      <c r="FPZ124" s="1003"/>
      <c r="FQA124" s="1003"/>
      <c r="FQB124" s="1003"/>
      <c r="FQC124" s="1003"/>
      <c r="FQD124" s="1003"/>
      <c r="FQE124" s="1003"/>
      <c r="FQF124" s="1003"/>
      <c r="FQG124" s="1003"/>
      <c r="FQH124" s="1003"/>
      <c r="FQI124" s="1003"/>
      <c r="FQJ124" s="1003"/>
      <c r="FQK124" s="1003"/>
      <c r="FQL124" s="1003"/>
      <c r="FQM124" s="1003"/>
      <c r="FQN124" s="1003"/>
      <c r="FQO124" s="1003"/>
      <c r="FQP124" s="1003"/>
      <c r="FQQ124" s="1003"/>
      <c r="FQR124" s="1003"/>
      <c r="FQS124" s="1003"/>
      <c r="FQT124" s="1003"/>
      <c r="FQU124" s="1003"/>
      <c r="FQV124" s="1003"/>
      <c r="FQW124" s="1003"/>
      <c r="FQX124" s="1003"/>
      <c r="FQY124" s="1003"/>
      <c r="FQZ124" s="1003"/>
      <c r="FRA124" s="1003"/>
      <c r="FRB124" s="1003"/>
      <c r="FRC124" s="1003"/>
      <c r="FRD124" s="1003"/>
      <c r="FRE124" s="1003"/>
      <c r="FRF124" s="1003"/>
      <c r="FRG124" s="1003"/>
      <c r="FRH124" s="1003"/>
      <c r="FRI124" s="1003"/>
      <c r="FRJ124" s="1003"/>
      <c r="FRK124" s="1003"/>
      <c r="FRL124" s="1003"/>
      <c r="FRM124" s="1003"/>
      <c r="FRN124" s="1003"/>
      <c r="FRO124" s="1003"/>
      <c r="FRP124" s="1003"/>
      <c r="FRQ124" s="1003"/>
      <c r="FRR124" s="1003"/>
      <c r="FRS124" s="1003"/>
      <c r="FRT124" s="1003"/>
      <c r="FRU124" s="1003"/>
      <c r="FRV124" s="1003"/>
      <c r="FRW124" s="1003"/>
      <c r="FRX124" s="1003"/>
      <c r="FRY124" s="1003"/>
      <c r="FRZ124" s="1003"/>
      <c r="FSA124" s="1003"/>
      <c r="FSB124" s="1003"/>
      <c r="FSC124" s="1003"/>
      <c r="FSD124" s="1003"/>
      <c r="FSE124" s="1003"/>
      <c r="FSF124" s="1003"/>
      <c r="FSG124" s="1003"/>
      <c r="FSH124" s="1003"/>
      <c r="FSI124" s="1003"/>
      <c r="FSJ124" s="1003"/>
      <c r="FSK124" s="1003"/>
      <c r="FSL124" s="1003"/>
      <c r="FSM124" s="1003"/>
      <c r="FSN124" s="1003"/>
      <c r="FSO124" s="1003"/>
      <c r="FSP124" s="1003"/>
      <c r="FSQ124" s="1003"/>
      <c r="FSR124" s="1003"/>
      <c r="FSS124" s="1003"/>
      <c r="FST124" s="1003"/>
      <c r="FSU124" s="1003"/>
      <c r="FSV124" s="1003"/>
      <c r="FSW124" s="1003"/>
      <c r="FSX124" s="1003"/>
      <c r="FSY124" s="1003"/>
      <c r="FSZ124" s="1003"/>
      <c r="FTA124" s="1003"/>
      <c r="FTB124" s="1003"/>
      <c r="FTC124" s="1003"/>
      <c r="FTD124" s="1003"/>
      <c r="FTE124" s="1003"/>
      <c r="FTF124" s="1003"/>
      <c r="FTG124" s="1003"/>
      <c r="FTH124" s="1003"/>
      <c r="FTI124" s="1003"/>
      <c r="FTJ124" s="1003"/>
      <c r="FTK124" s="1003"/>
      <c r="FTL124" s="1003"/>
      <c r="FTM124" s="1003"/>
      <c r="FTN124" s="1003"/>
      <c r="FTO124" s="1003"/>
      <c r="FTP124" s="1003"/>
      <c r="FTQ124" s="1003"/>
      <c r="FTR124" s="1003"/>
      <c r="FTS124" s="1003"/>
      <c r="FTT124" s="1003"/>
      <c r="FTU124" s="1003"/>
      <c r="FTV124" s="1003"/>
      <c r="FTW124" s="1003"/>
      <c r="FTX124" s="1003"/>
      <c r="FTY124" s="1003"/>
      <c r="FTZ124" s="1003"/>
      <c r="FUA124" s="1003"/>
      <c r="FUB124" s="1003"/>
      <c r="FUC124" s="1003"/>
      <c r="FUD124" s="1003"/>
      <c r="FUE124" s="1003"/>
      <c r="FUF124" s="1003"/>
      <c r="FUG124" s="1003"/>
      <c r="FUH124" s="1003"/>
      <c r="FUI124" s="1003"/>
      <c r="FUJ124" s="1003"/>
      <c r="FUK124" s="1003"/>
      <c r="FUL124" s="1003"/>
      <c r="FUM124" s="1003"/>
      <c r="FUN124" s="1003"/>
      <c r="FUO124" s="1003"/>
      <c r="FUP124" s="1003"/>
      <c r="FUQ124" s="1003"/>
      <c r="FUR124" s="1003"/>
      <c r="FUS124" s="1003"/>
      <c r="FUT124" s="1003"/>
      <c r="FUU124" s="1003"/>
      <c r="FUV124" s="1003"/>
      <c r="FUW124" s="1003"/>
      <c r="FUX124" s="1003"/>
      <c r="FUY124" s="1003"/>
      <c r="FUZ124" s="1003"/>
      <c r="FVA124" s="1003"/>
      <c r="FVB124" s="1003"/>
      <c r="FVC124" s="1003"/>
      <c r="FVD124" s="1003"/>
      <c r="FVE124" s="1003"/>
      <c r="FVF124" s="1003"/>
      <c r="FVG124" s="1003"/>
      <c r="FVH124" s="1003"/>
      <c r="FVI124" s="1003"/>
      <c r="FVJ124" s="1003"/>
      <c r="FVK124" s="1003"/>
      <c r="FVL124" s="1003"/>
      <c r="FVM124" s="1003"/>
      <c r="FVN124" s="1003"/>
      <c r="FVO124" s="1003"/>
      <c r="FVP124" s="1003"/>
      <c r="FVQ124" s="1003"/>
      <c r="FVR124" s="1003"/>
      <c r="FVS124" s="1003"/>
      <c r="FVT124" s="1003"/>
      <c r="FVU124" s="1003"/>
      <c r="FVV124" s="1003"/>
      <c r="FVW124" s="1003"/>
      <c r="FVX124" s="1003"/>
      <c r="FVY124" s="1003"/>
      <c r="FVZ124" s="1003"/>
      <c r="FWA124" s="1003"/>
      <c r="FWB124" s="1003"/>
      <c r="FWC124" s="1003"/>
      <c r="FWD124" s="1003"/>
      <c r="FWE124" s="1003"/>
      <c r="FWF124" s="1003"/>
      <c r="FWG124" s="1003"/>
      <c r="FWH124" s="1003"/>
      <c r="FWI124" s="1003"/>
      <c r="FWJ124" s="1003"/>
      <c r="FWK124" s="1003"/>
      <c r="FWL124" s="1003"/>
      <c r="FWM124" s="1003"/>
      <c r="FWN124" s="1003"/>
      <c r="FWO124" s="1003"/>
      <c r="FWP124" s="1003"/>
      <c r="FWQ124" s="1003"/>
      <c r="FWR124" s="1003"/>
      <c r="FWS124" s="1003"/>
      <c r="FWT124" s="1003"/>
      <c r="FWU124" s="1003"/>
      <c r="FWV124" s="1003"/>
      <c r="FWW124" s="1003"/>
      <c r="FWX124" s="1003"/>
      <c r="FWY124" s="1003"/>
      <c r="FWZ124" s="1003"/>
      <c r="FXA124" s="1003"/>
      <c r="FXB124" s="1003"/>
      <c r="FXC124" s="1003"/>
      <c r="FXD124" s="1003"/>
      <c r="FXE124" s="1003"/>
      <c r="FXF124" s="1003"/>
      <c r="FXG124" s="1003"/>
      <c r="FXH124" s="1003"/>
      <c r="FXI124" s="1003"/>
      <c r="FXJ124" s="1003"/>
      <c r="FXK124" s="1003"/>
      <c r="FXL124" s="1003"/>
      <c r="FXM124" s="1003"/>
      <c r="FXN124" s="1003"/>
      <c r="FXO124" s="1003"/>
      <c r="FXP124" s="1003"/>
      <c r="FXQ124" s="1003"/>
      <c r="FXR124" s="1003"/>
      <c r="FXS124" s="1003"/>
      <c r="FXT124" s="1003"/>
      <c r="FXU124" s="1003"/>
      <c r="FXV124" s="1003"/>
      <c r="FXW124" s="1003"/>
      <c r="FXX124" s="1003"/>
      <c r="FXY124" s="1003"/>
      <c r="FXZ124" s="1003"/>
      <c r="FYA124" s="1003"/>
      <c r="FYB124" s="1003"/>
      <c r="FYC124" s="1003"/>
      <c r="FYD124" s="1003"/>
      <c r="FYE124" s="1003"/>
      <c r="FYF124" s="1003"/>
      <c r="FYG124" s="1003"/>
      <c r="FYH124" s="1003"/>
      <c r="FYI124" s="1003"/>
      <c r="FYJ124" s="1003"/>
      <c r="FYK124" s="1003"/>
      <c r="FYL124" s="1003"/>
      <c r="FYM124" s="1003"/>
      <c r="FYN124" s="1003"/>
      <c r="FYO124" s="1003"/>
      <c r="FYP124" s="1003"/>
      <c r="FYQ124" s="1003"/>
      <c r="FYR124" s="1003"/>
      <c r="FYS124" s="1003"/>
      <c r="FYT124" s="1003"/>
      <c r="FYU124" s="1003"/>
      <c r="FYV124" s="1003"/>
      <c r="FYW124" s="1003"/>
      <c r="FYX124" s="1003"/>
      <c r="FYY124" s="1003"/>
      <c r="FYZ124" s="1003"/>
      <c r="FZA124" s="1003"/>
      <c r="FZB124" s="1003"/>
      <c r="FZC124" s="1003"/>
      <c r="FZD124" s="1003"/>
      <c r="FZE124" s="1003"/>
      <c r="FZF124" s="1003"/>
      <c r="FZG124" s="1003"/>
      <c r="FZH124" s="1003"/>
      <c r="FZI124" s="1003"/>
      <c r="FZJ124" s="1003"/>
      <c r="FZK124" s="1003"/>
      <c r="FZL124" s="1003"/>
      <c r="FZM124" s="1003"/>
      <c r="FZN124" s="1003"/>
      <c r="FZO124" s="1003"/>
      <c r="FZP124" s="1003"/>
      <c r="FZQ124" s="1003"/>
      <c r="FZR124" s="1003"/>
      <c r="FZS124" s="1003"/>
      <c r="FZT124" s="1003"/>
      <c r="FZU124" s="1003"/>
      <c r="FZV124" s="1003"/>
      <c r="FZW124" s="1003"/>
      <c r="FZX124" s="1003"/>
      <c r="FZY124" s="1003"/>
      <c r="FZZ124" s="1003"/>
      <c r="GAA124" s="1003"/>
      <c r="GAB124" s="1003"/>
      <c r="GAC124" s="1003"/>
      <c r="GAD124" s="1003"/>
      <c r="GAE124" s="1003"/>
      <c r="GAF124" s="1003"/>
      <c r="GAG124" s="1003"/>
      <c r="GAH124" s="1003"/>
      <c r="GAI124" s="1003"/>
      <c r="GAJ124" s="1003"/>
      <c r="GAK124" s="1003"/>
      <c r="GAL124" s="1003"/>
      <c r="GAM124" s="1003"/>
      <c r="GAN124" s="1003"/>
      <c r="GAO124" s="1003"/>
      <c r="GAP124" s="1003"/>
      <c r="GAQ124" s="1003"/>
      <c r="GAR124" s="1003"/>
      <c r="GAS124" s="1003"/>
      <c r="GAT124" s="1003"/>
      <c r="GAU124" s="1003"/>
      <c r="GAV124" s="1003"/>
      <c r="GAW124" s="1003"/>
      <c r="GAX124" s="1003"/>
      <c r="GAY124" s="1003"/>
      <c r="GAZ124" s="1003"/>
      <c r="GBA124" s="1003"/>
      <c r="GBB124" s="1003"/>
      <c r="GBC124" s="1003"/>
      <c r="GBD124" s="1003"/>
      <c r="GBE124" s="1003"/>
      <c r="GBF124" s="1003"/>
      <c r="GBG124" s="1003"/>
      <c r="GBH124" s="1003"/>
      <c r="GBI124" s="1003"/>
      <c r="GBJ124" s="1003"/>
      <c r="GBK124" s="1003"/>
      <c r="GBL124" s="1003"/>
      <c r="GBM124" s="1003"/>
      <c r="GBN124" s="1003"/>
      <c r="GBO124" s="1003"/>
      <c r="GBP124" s="1003"/>
      <c r="GBQ124" s="1003"/>
      <c r="GBR124" s="1003"/>
      <c r="GBS124" s="1003"/>
      <c r="GBT124" s="1003"/>
      <c r="GBU124" s="1003"/>
      <c r="GBV124" s="1003"/>
      <c r="GBW124" s="1003"/>
      <c r="GBX124" s="1003"/>
      <c r="GBY124" s="1003"/>
      <c r="GBZ124" s="1003"/>
      <c r="GCA124" s="1003"/>
      <c r="GCB124" s="1003"/>
      <c r="GCC124" s="1003"/>
      <c r="GCD124" s="1003"/>
      <c r="GCE124" s="1003"/>
      <c r="GCF124" s="1003"/>
      <c r="GCG124" s="1003"/>
      <c r="GCH124" s="1003"/>
      <c r="GCI124" s="1003"/>
      <c r="GCJ124" s="1003"/>
      <c r="GCK124" s="1003"/>
      <c r="GCL124" s="1003"/>
      <c r="GCM124" s="1003"/>
      <c r="GCN124" s="1003"/>
      <c r="GCO124" s="1003"/>
      <c r="GCP124" s="1003"/>
      <c r="GCQ124" s="1003"/>
      <c r="GCR124" s="1003"/>
      <c r="GCS124" s="1003"/>
      <c r="GCT124" s="1003"/>
      <c r="GCU124" s="1003"/>
      <c r="GCV124" s="1003"/>
      <c r="GCW124" s="1003"/>
      <c r="GCX124" s="1003"/>
      <c r="GCY124" s="1003"/>
      <c r="GCZ124" s="1003"/>
      <c r="GDA124" s="1003"/>
      <c r="GDB124" s="1003"/>
      <c r="GDC124" s="1003"/>
      <c r="GDD124" s="1003"/>
      <c r="GDE124" s="1003"/>
      <c r="GDF124" s="1003"/>
      <c r="GDG124" s="1003"/>
      <c r="GDH124" s="1003"/>
      <c r="GDI124" s="1003"/>
      <c r="GDJ124" s="1003"/>
      <c r="GDK124" s="1003"/>
      <c r="GDL124" s="1003"/>
      <c r="GDM124" s="1003"/>
      <c r="GDN124" s="1003"/>
      <c r="GDO124" s="1003"/>
      <c r="GDP124" s="1003"/>
      <c r="GDQ124" s="1003"/>
      <c r="GDR124" s="1003"/>
      <c r="GDS124" s="1003"/>
      <c r="GDT124" s="1003"/>
      <c r="GDU124" s="1003"/>
      <c r="GDV124" s="1003"/>
      <c r="GDW124" s="1003"/>
      <c r="GDX124" s="1003"/>
      <c r="GDY124" s="1003"/>
      <c r="GDZ124" s="1003"/>
      <c r="GEA124" s="1003"/>
      <c r="GEB124" s="1003"/>
      <c r="GEC124" s="1003"/>
      <c r="GED124" s="1003"/>
      <c r="GEE124" s="1003"/>
      <c r="GEF124" s="1003"/>
      <c r="GEG124" s="1003"/>
      <c r="GEH124" s="1003"/>
      <c r="GEI124" s="1003"/>
      <c r="GEJ124" s="1003"/>
      <c r="GEK124" s="1003"/>
      <c r="GEL124" s="1003"/>
      <c r="GEM124" s="1003"/>
      <c r="GEN124" s="1003"/>
      <c r="GEO124" s="1003"/>
      <c r="GEP124" s="1003"/>
      <c r="GEQ124" s="1003"/>
      <c r="GER124" s="1003"/>
      <c r="GES124" s="1003"/>
      <c r="GET124" s="1003"/>
      <c r="GEU124" s="1003"/>
      <c r="GEV124" s="1003"/>
      <c r="GEW124" s="1003"/>
      <c r="GEX124" s="1003"/>
      <c r="GEY124" s="1003"/>
      <c r="GEZ124" s="1003"/>
      <c r="GFA124" s="1003"/>
      <c r="GFB124" s="1003"/>
      <c r="GFC124" s="1003"/>
      <c r="GFD124" s="1003"/>
      <c r="GFE124" s="1003"/>
      <c r="GFF124" s="1003"/>
      <c r="GFG124" s="1003"/>
      <c r="GFH124" s="1003"/>
      <c r="GFI124" s="1003"/>
      <c r="GFJ124" s="1003"/>
      <c r="GFK124" s="1003"/>
      <c r="GFL124" s="1003"/>
      <c r="GFM124" s="1003"/>
      <c r="GFN124" s="1003"/>
      <c r="GFO124" s="1003"/>
      <c r="GFP124" s="1003"/>
      <c r="GFQ124" s="1003"/>
      <c r="GFR124" s="1003"/>
      <c r="GFS124" s="1003"/>
      <c r="GFT124" s="1003"/>
      <c r="GFU124" s="1003"/>
      <c r="GFV124" s="1003"/>
      <c r="GFW124" s="1003"/>
      <c r="GFX124" s="1003"/>
      <c r="GFY124" s="1003"/>
      <c r="GFZ124" s="1003"/>
      <c r="GGA124" s="1003"/>
      <c r="GGB124" s="1003"/>
      <c r="GGC124" s="1003"/>
      <c r="GGD124" s="1003"/>
      <c r="GGE124" s="1003"/>
      <c r="GGF124" s="1003"/>
      <c r="GGG124" s="1003"/>
      <c r="GGH124" s="1003"/>
      <c r="GGI124" s="1003"/>
      <c r="GGJ124" s="1003"/>
      <c r="GGK124" s="1003"/>
      <c r="GGL124" s="1003"/>
      <c r="GGM124" s="1003"/>
      <c r="GGN124" s="1003"/>
      <c r="GGO124" s="1003"/>
      <c r="GGP124" s="1003"/>
      <c r="GGQ124" s="1003"/>
      <c r="GGR124" s="1003"/>
      <c r="GGS124" s="1003"/>
      <c r="GGT124" s="1003"/>
      <c r="GGU124" s="1003"/>
      <c r="GGV124" s="1003"/>
      <c r="GGW124" s="1003"/>
      <c r="GGX124" s="1003"/>
      <c r="GGY124" s="1003"/>
      <c r="GGZ124" s="1003"/>
      <c r="GHA124" s="1003"/>
      <c r="GHB124" s="1003"/>
      <c r="GHC124" s="1003"/>
      <c r="GHD124" s="1003"/>
      <c r="GHE124" s="1003"/>
      <c r="GHF124" s="1003"/>
      <c r="GHG124" s="1003"/>
      <c r="GHH124" s="1003"/>
      <c r="GHI124" s="1003"/>
      <c r="GHJ124" s="1003"/>
      <c r="GHK124" s="1003"/>
      <c r="GHL124" s="1003"/>
      <c r="GHM124" s="1003"/>
      <c r="GHN124" s="1003"/>
      <c r="GHO124" s="1003"/>
      <c r="GHP124" s="1003"/>
      <c r="GHQ124" s="1003"/>
      <c r="GHR124" s="1003"/>
      <c r="GHS124" s="1003"/>
      <c r="GHT124" s="1003"/>
      <c r="GHU124" s="1003"/>
      <c r="GHV124" s="1003"/>
      <c r="GHW124" s="1003"/>
      <c r="GHX124" s="1003"/>
      <c r="GHY124" s="1003"/>
      <c r="GHZ124" s="1003"/>
      <c r="GIA124" s="1003"/>
      <c r="GIB124" s="1003"/>
      <c r="GIC124" s="1003"/>
      <c r="GID124" s="1003"/>
      <c r="GIE124" s="1003"/>
      <c r="GIF124" s="1003"/>
      <c r="GIG124" s="1003"/>
      <c r="GIH124" s="1003"/>
      <c r="GII124" s="1003"/>
      <c r="GIJ124" s="1003"/>
      <c r="GIK124" s="1003"/>
      <c r="GIL124" s="1003"/>
      <c r="GIM124" s="1003"/>
      <c r="GIN124" s="1003"/>
      <c r="GIO124" s="1003"/>
      <c r="GIP124" s="1003"/>
      <c r="GIQ124" s="1003"/>
      <c r="GIR124" s="1003"/>
      <c r="GIS124" s="1003"/>
      <c r="GIT124" s="1003"/>
      <c r="GIU124" s="1003"/>
      <c r="GIV124" s="1003"/>
      <c r="GIW124" s="1003"/>
      <c r="GIX124" s="1003"/>
      <c r="GIY124" s="1003"/>
      <c r="GIZ124" s="1003"/>
      <c r="GJA124" s="1003"/>
      <c r="GJB124" s="1003"/>
      <c r="GJC124" s="1003"/>
      <c r="GJD124" s="1003"/>
      <c r="GJE124" s="1003"/>
      <c r="GJF124" s="1003"/>
      <c r="GJG124" s="1003"/>
      <c r="GJH124" s="1003"/>
      <c r="GJI124" s="1003"/>
      <c r="GJJ124" s="1003"/>
      <c r="GJK124" s="1003"/>
      <c r="GJL124" s="1003"/>
      <c r="GJM124" s="1003"/>
      <c r="GJN124" s="1003"/>
      <c r="GJO124" s="1003"/>
      <c r="GJP124" s="1003"/>
      <c r="GJQ124" s="1003"/>
      <c r="GJR124" s="1003"/>
      <c r="GJS124" s="1003"/>
      <c r="GJT124" s="1003"/>
      <c r="GJU124" s="1003"/>
      <c r="GJV124" s="1003"/>
      <c r="GJW124" s="1003"/>
      <c r="GJX124" s="1003"/>
      <c r="GJY124" s="1003"/>
      <c r="GJZ124" s="1003"/>
      <c r="GKA124" s="1003"/>
      <c r="GKB124" s="1003"/>
      <c r="GKC124" s="1003"/>
      <c r="GKD124" s="1003"/>
      <c r="GKE124" s="1003"/>
      <c r="GKF124" s="1003"/>
      <c r="GKG124" s="1003"/>
      <c r="GKH124" s="1003"/>
      <c r="GKI124" s="1003"/>
      <c r="GKJ124" s="1003"/>
      <c r="GKK124" s="1003"/>
      <c r="GKL124" s="1003"/>
      <c r="GKM124" s="1003"/>
      <c r="GKN124" s="1003"/>
      <c r="GKO124" s="1003"/>
      <c r="GKP124" s="1003"/>
      <c r="GKQ124" s="1003"/>
      <c r="GKR124" s="1003"/>
      <c r="GKS124" s="1003"/>
      <c r="GKT124" s="1003"/>
      <c r="GKU124" s="1003"/>
      <c r="GKV124" s="1003"/>
      <c r="GKW124" s="1003"/>
      <c r="GKX124" s="1003"/>
      <c r="GKY124" s="1003"/>
      <c r="GKZ124" s="1003"/>
      <c r="GLA124" s="1003"/>
      <c r="GLB124" s="1003"/>
      <c r="GLC124" s="1003"/>
      <c r="GLD124" s="1003"/>
      <c r="GLE124" s="1003"/>
      <c r="GLF124" s="1003"/>
      <c r="GLG124" s="1003"/>
      <c r="GLH124" s="1003"/>
      <c r="GLI124" s="1003"/>
      <c r="GLJ124" s="1003"/>
      <c r="GLK124" s="1003"/>
      <c r="GLL124" s="1003"/>
      <c r="GLM124" s="1003"/>
      <c r="GLN124" s="1003"/>
      <c r="GLO124" s="1003"/>
      <c r="GLP124" s="1003"/>
      <c r="GLQ124" s="1003"/>
      <c r="GLR124" s="1003"/>
      <c r="GLS124" s="1003"/>
      <c r="GLT124" s="1003"/>
      <c r="GLU124" s="1003"/>
      <c r="GLV124" s="1003"/>
      <c r="GLW124" s="1003"/>
      <c r="GLX124" s="1003"/>
      <c r="GLY124" s="1003"/>
      <c r="GLZ124" s="1003"/>
      <c r="GMA124" s="1003"/>
      <c r="GMB124" s="1003"/>
      <c r="GMC124" s="1003"/>
      <c r="GMD124" s="1003"/>
      <c r="GME124" s="1003"/>
      <c r="GMF124" s="1003"/>
      <c r="GMG124" s="1003"/>
      <c r="GMH124" s="1003"/>
      <c r="GMI124" s="1003"/>
      <c r="GMJ124" s="1003"/>
      <c r="GMK124" s="1003"/>
      <c r="GML124" s="1003"/>
      <c r="GMM124" s="1003"/>
      <c r="GMN124" s="1003"/>
      <c r="GMO124" s="1003"/>
      <c r="GMP124" s="1003"/>
      <c r="GMQ124" s="1003"/>
      <c r="GMR124" s="1003"/>
      <c r="GMS124" s="1003"/>
      <c r="GMT124" s="1003"/>
      <c r="GMU124" s="1003"/>
      <c r="GMV124" s="1003"/>
      <c r="GMW124" s="1003"/>
      <c r="GMX124" s="1003"/>
      <c r="GMY124" s="1003"/>
      <c r="GMZ124" s="1003"/>
      <c r="GNA124" s="1003"/>
      <c r="GNB124" s="1003"/>
      <c r="GNC124" s="1003"/>
      <c r="GND124" s="1003"/>
      <c r="GNE124" s="1003"/>
      <c r="GNF124" s="1003"/>
      <c r="GNG124" s="1003"/>
      <c r="GNH124" s="1003"/>
      <c r="GNI124" s="1003"/>
      <c r="GNJ124" s="1003"/>
      <c r="GNK124" s="1003"/>
      <c r="GNL124" s="1003"/>
      <c r="GNM124" s="1003"/>
      <c r="GNN124" s="1003"/>
      <c r="GNO124" s="1003"/>
      <c r="GNP124" s="1003"/>
      <c r="GNQ124" s="1003"/>
      <c r="GNR124" s="1003"/>
      <c r="GNS124" s="1003"/>
      <c r="GNT124" s="1003"/>
      <c r="GNU124" s="1003"/>
      <c r="GNV124" s="1003"/>
      <c r="GNW124" s="1003"/>
      <c r="GNX124" s="1003"/>
      <c r="GNY124" s="1003"/>
      <c r="GNZ124" s="1003"/>
      <c r="GOA124" s="1003"/>
      <c r="GOB124" s="1003"/>
      <c r="GOC124" s="1003"/>
      <c r="GOD124" s="1003"/>
      <c r="GOE124" s="1003"/>
      <c r="GOF124" s="1003"/>
      <c r="GOG124" s="1003"/>
      <c r="GOH124" s="1003"/>
      <c r="GOI124" s="1003"/>
      <c r="GOJ124" s="1003"/>
      <c r="GOK124" s="1003"/>
      <c r="GOL124" s="1003"/>
      <c r="GOM124" s="1003"/>
      <c r="GON124" s="1003"/>
      <c r="GOO124" s="1003"/>
      <c r="GOP124" s="1003"/>
      <c r="GOQ124" s="1003"/>
      <c r="GOR124" s="1003"/>
      <c r="GOS124" s="1003"/>
      <c r="GOT124" s="1003"/>
      <c r="GOU124" s="1003"/>
      <c r="GOV124" s="1003"/>
      <c r="GOW124" s="1003"/>
      <c r="GOX124" s="1003"/>
      <c r="GOY124" s="1003"/>
      <c r="GOZ124" s="1003"/>
      <c r="GPA124" s="1003"/>
      <c r="GPB124" s="1003"/>
      <c r="GPC124" s="1003"/>
      <c r="GPD124" s="1003"/>
      <c r="GPE124" s="1003"/>
      <c r="GPF124" s="1003"/>
      <c r="GPG124" s="1003"/>
      <c r="GPH124" s="1003"/>
      <c r="GPI124" s="1003"/>
      <c r="GPJ124" s="1003"/>
      <c r="GPK124" s="1003"/>
      <c r="GPL124" s="1003"/>
      <c r="GPM124" s="1003"/>
      <c r="GPN124" s="1003"/>
      <c r="GPO124" s="1003"/>
      <c r="GPP124" s="1003"/>
      <c r="GPQ124" s="1003"/>
      <c r="GPR124" s="1003"/>
      <c r="GPS124" s="1003"/>
      <c r="GPT124" s="1003"/>
      <c r="GPU124" s="1003"/>
      <c r="GPV124" s="1003"/>
      <c r="GPW124" s="1003"/>
      <c r="GPX124" s="1003"/>
      <c r="GPY124" s="1003"/>
      <c r="GPZ124" s="1003"/>
      <c r="GQA124" s="1003"/>
      <c r="GQB124" s="1003"/>
      <c r="GQC124" s="1003"/>
      <c r="GQD124" s="1003"/>
      <c r="GQE124" s="1003"/>
      <c r="GQF124" s="1003"/>
      <c r="GQG124" s="1003"/>
      <c r="GQH124" s="1003"/>
      <c r="GQI124" s="1003"/>
      <c r="GQJ124" s="1003"/>
      <c r="GQK124" s="1003"/>
      <c r="GQL124" s="1003"/>
      <c r="GQM124" s="1003"/>
      <c r="GQN124" s="1003"/>
      <c r="GQO124" s="1003"/>
      <c r="GQP124" s="1003"/>
      <c r="GQQ124" s="1003"/>
      <c r="GQR124" s="1003"/>
      <c r="GQS124" s="1003"/>
      <c r="GQT124" s="1003"/>
      <c r="GQU124" s="1003"/>
      <c r="GQV124" s="1003"/>
      <c r="GQW124" s="1003"/>
      <c r="GQX124" s="1003"/>
      <c r="GQY124" s="1003"/>
      <c r="GQZ124" s="1003"/>
      <c r="GRA124" s="1003"/>
      <c r="GRB124" s="1003"/>
      <c r="GRC124" s="1003"/>
      <c r="GRD124" s="1003"/>
      <c r="GRE124" s="1003"/>
      <c r="GRF124" s="1003"/>
      <c r="GRG124" s="1003"/>
      <c r="GRH124" s="1003"/>
      <c r="GRI124" s="1003"/>
      <c r="GRJ124" s="1003"/>
      <c r="GRK124" s="1003"/>
      <c r="GRL124" s="1003"/>
      <c r="GRM124" s="1003"/>
      <c r="GRN124" s="1003"/>
      <c r="GRO124" s="1003"/>
      <c r="GRP124" s="1003"/>
      <c r="GRQ124" s="1003"/>
      <c r="GRR124" s="1003"/>
      <c r="GRS124" s="1003"/>
      <c r="GRT124" s="1003"/>
      <c r="GRU124" s="1003"/>
      <c r="GRV124" s="1003"/>
      <c r="GRW124" s="1003"/>
      <c r="GRX124" s="1003"/>
      <c r="GRY124" s="1003"/>
      <c r="GRZ124" s="1003"/>
      <c r="GSA124" s="1003"/>
      <c r="GSB124" s="1003"/>
      <c r="GSC124" s="1003"/>
      <c r="GSD124" s="1003"/>
      <c r="GSE124" s="1003"/>
      <c r="GSF124" s="1003"/>
      <c r="GSG124" s="1003"/>
      <c r="GSH124" s="1003"/>
      <c r="GSI124" s="1003"/>
      <c r="GSJ124" s="1003"/>
      <c r="GSK124" s="1003"/>
      <c r="GSL124" s="1003"/>
      <c r="GSM124" s="1003"/>
      <c r="GSN124" s="1003"/>
      <c r="GSO124" s="1003"/>
      <c r="GSP124" s="1003"/>
      <c r="GSQ124" s="1003"/>
      <c r="GSR124" s="1003"/>
      <c r="GSS124" s="1003"/>
      <c r="GST124" s="1003"/>
      <c r="GSU124" s="1003"/>
      <c r="GSV124" s="1003"/>
      <c r="GSW124" s="1003"/>
      <c r="GSX124" s="1003"/>
      <c r="GSY124" s="1003"/>
      <c r="GSZ124" s="1003"/>
      <c r="GTA124" s="1003"/>
      <c r="GTB124" s="1003"/>
      <c r="GTC124" s="1003"/>
      <c r="GTD124" s="1003"/>
      <c r="GTE124" s="1003"/>
      <c r="GTF124" s="1003"/>
      <c r="GTG124" s="1003"/>
      <c r="GTH124" s="1003"/>
      <c r="GTI124" s="1003"/>
      <c r="GTJ124" s="1003"/>
      <c r="GTK124" s="1003"/>
      <c r="GTL124" s="1003"/>
      <c r="GTM124" s="1003"/>
      <c r="GTN124" s="1003"/>
      <c r="GTO124" s="1003"/>
      <c r="GTP124" s="1003"/>
      <c r="GTQ124" s="1003"/>
      <c r="GTR124" s="1003"/>
      <c r="GTS124" s="1003"/>
      <c r="GTT124" s="1003"/>
      <c r="GTU124" s="1003"/>
      <c r="GTV124" s="1003"/>
      <c r="GTW124" s="1003"/>
      <c r="GTX124" s="1003"/>
      <c r="GTY124" s="1003"/>
      <c r="GTZ124" s="1003"/>
      <c r="GUA124" s="1003"/>
      <c r="GUB124" s="1003"/>
      <c r="GUC124" s="1003"/>
      <c r="GUD124" s="1003"/>
      <c r="GUE124" s="1003"/>
      <c r="GUF124" s="1003"/>
      <c r="GUG124" s="1003"/>
      <c r="GUH124" s="1003"/>
      <c r="GUI124" s="1003"/>
      <c r="GUJ124" s="1003"/>
      <c r="GUK124" s="1003"/>
      <c r="GUL124" s="1003"/>
      <c r="GUM124" s="1003"/>
      <c r="GUN124" s="1003"/>
      <c r="GUO124" s="1003"/>
      <c r="GUP124" s="1003"/>
      <c r="GUQ124" s="1003"/>
      <c r="GUR124" s="1003"/>
      <c r="GUS124" s="1003"/>
      <c r="GUT124" s="1003"/>
      <c r="GUU124" s="1003"/>
      <c r="GUV124" s="1003"/>
      <c r="GUW124" s="1003"/>
      <c r="GUX124" s="1003"/>
      <c r="GUY124" s="1003"/>
      <c r="GUZ124" s="1003"/>
      <c r="GVA124" s="1003"/>
      <c r="GVB124" s="1003"/>
      <c r="GVC124" s="1003"/>
      <c r="GVD124" s="1003"/>
      <c r="GVE124" s="1003"/>
      <c r="GVF124" s="1003"/>
      <c r="GVG124" s="1003"/>
      <c r="GVH124" s="1003"/>
      <c r="GVI124" s="1003"/>
      <c r="GVJ124" s="1003"/>
      <c r="GVK124" s="1003"/>
      <c r="GVL124" s="1003"/>
      <c r="GVM124" s="1003"/>
      <c r="GVN124" s="1003"/>
      <c r="GVO124" s="1003"/>
      <c r="GVP124" s="1003"/>
      <c r="GVQ124" s="1003"/>
      <c r="GVR124" s="1003"/>
      <c r="GVS124" s="1003"/>
      <c r="GVT124" s="1003"/>
      <c r="GVU124" s="1003"/>
      <c r="GVV124" s="1003"/>
      <c r="GVW124" s="1003"/>
      <c r="GVX124" s="1003"/>
      <c r="GVY124" s="1003"/>
      <c r="GVZ124" s="1003"/>
      <c r="GWA124" s="1003"/>
      <c r="GWB124" s="1003"/>
      <c r="GWC124" s="1003"/>
      <c r="GWD124" s="1003"/>
      <c r="GWE124" s="1003"/>
      <c r="GWF124" s="1003"/>
      <c r="GWG124" s="1003"/>
      <c r="GWH124" s="1003"/>
      <c r="GWI124" s="1003"/>
      <c r="GWJ124" s="1003"/>
      <c r="GWK124" s="1003"/>
      <c r="GWL124" s="1003"/>
      <c r="GWM124" s="1003"/>
      <c r="GWN124" s="1003"/>
      <c r="GWO124" s="1003"/>
      <c r="GWP124" s="1003"/>
      <c r="GWQ124" s="1003"/>
      <c r="GWR124" s="1003"/>
      <c r="GWS124" s="1003"/>
      <c r="GWT124" s="1003"/>
      <c r="GWU124" s="1003"/>
      <c r="GWV124" s="1003"/>
      <c r="GWW124" s="1003"/>
      <c r="GWX124" s="1003"/>
      <c r="GWY124" s="1003"/>
      <c r="GWZ124" s="1003"/>
      <c r="GXA124" s="1003"/>
      <c r="GXB124" s="1003"/>
      <c r="GXC124" s="1003"/>
      <c r="GXD124" s="1003"/>
      <c r="GXE124" s="1003"/>
      <c r="GXF124" s="1003"/>
      <c r="GXG124" s="1003"/>
      <c r="GXH124" s="1003"/>
      <c r="GXI124" s="1003"/>
      <c r="GXJ124" s="1003"/>
      <c r="GXK124" s="1003"/>
      <c r="GXL124" s="1003"/>
      <c r="GXM124" s="1003"/>
      <c r="GXN124" s="1003"/>
      <c r="GXO124" s="1003"/>
      <c r="GXP124" s="1003"/>
      <c r="GXQ124" s="1003"/>
      <c r="GXR124" s="1003"/>
      <c r="GXS124" s="1003"/>
      <c r="GXT124" s="1003"/>
      <c r="GXU124" s="1003"/>
      <c r="GXV124" s="1003"/>
      <c r="GXW124" s="1003"/>
      <c r="GXX124" s="1003"/>
      <c r="GXY124" s="1003"/>
      <c r="GXZ124" s="1003"/>
      <c r="GYA124" s="1003"/>
      <c r="GYB124" s="1003"/>
      <c r="GYC124" s="1003"/>
      <c r="GYD124" s="1003"/>
      <c r="GYE124" s="1003"/>
      <c r="GYF124" s="1003"/>
      <c r="GYG124" s="1003"/>
      <c r="GYH124" s="1003"/>
      <c r="GYI124" s="1003"/>
      <c r="GYJ124" s="1003"/>
      <c r="GYK124" s="1003"/>
      <c r="GYL124" s="1003"/>
      <c r="GYM124" s="1003"/>
      <c r="GYN124" s="1003"/>
      <c r="GYO124" s="1003"/>
      <c r="GYP124" s="1003"/>
      <c r="GYQ124" s="1003"/>
      <c r="GYR124" s="1003"/>
      <c r="GYS124" s="1003"/>
      <c r="GYT124" s="1003"/>
      <c r="GYU124" s="1003"/>
      <c r="GYV124" s="1003"/>
      <c r="GYW124" s="1003"/>
      <c r="GYX124" s="1003"/>
      <c r="GYY124" s="1003"/>
      <c r="GYZ124" s="1003"/>
      <c r="GZA124" s="1003"/>
      <c r="GZB124" s="1003"/>
      <c r="GZC124" s="1003"/>
      <c r="GZD124" s="1003"/>
      <c r="GZE124" s="1003"/>
      <c r="GZF124" s="1003"/>
      <c r="GZG124" s="1003"/>
      <c r="GZH124" s="1003"/>
      <c r="GZI124" s="1003"/>
      <c r="GZJ124" s="1003"/>
      <c r="GZK124" s="1003"/>
      <c r="GZL124" s="1003"/>
      <c r="GZM124" s="1003"/>
      <c r="GZN124" s="1003"/>
      <c r="GZO124" s="1003"/>
      <c r="GZP124" s="1003"/>
      <c r="GZQ124" s="1003"/>
      <c r="GZR124" s="1003"/>
      <c r="GZS124" s="1003"/>
      <c r="GZT124" s="1003"/>
      <c r="GZU124" s="1003"/>
      <c r="GZV124" s="1003"/>
      <c r="GZW124" s="1003"/>
      <c r="GZX124" s="1003"/>
      <c r="GZY124" s="1003"/>
      <c r="GZZ124" s="1003"/>
      <c r="HAA124" s="1003"/>
      <c r="HAB124" s="1003"/>
      <c r="HAC124" s="1003"/>
      <c r="HAD124" s="1003"/>
      <c r="HAE124" s="1003"/>
      <c r="HAF124" s="1003"/>
      <c r="HAG124" s="1003"/>
      <c r="HAH124" s="1003"/>
      <c r="HAI124" s="1003"/>
      <c r="HAJ124" s="1003"/>
      <c r="HAK124" s="1003"/>
      <c r="HAL124" s="1003"/>
      <c r="HAM124" s="1003"/>
      <c r="HAN124" s="1003"/>
      <c r="HAO124" s="1003"/>
      <c r="HAP124" s="1003"/>
      <c r="HAQ124" s="1003"/>
      <c r="HAR124" s="1003"/>
      <c r="HAS124" s="1003"/>
      <c r="HAT124" s="1003"/>
      <c r="HAU124" s="1003"/>
      <c r="HAV124" s="1003"/>
      <c r="HAW124" s="1003"/>
      <c r="HAX124" s="1003"/>
      <c r="HAY124" s="1003"/>
      <c r="HAZ124" s="1003"/>
      <c r="HBA124" s="1003"/>
      <c r="HBB124" s="1003"/>
      <c r="HBC124" s="1003"/>
      <c r="HBD124" s="1003"/>
      <c r="HBE124" s="1003"/>
      <c r="HBF124" s="1003"/>
      <c r="HBG124" s="1003"/>
      <c r="HBH124" s="1003"/>
      <c r="HBI124" s="1003"/>
      <c r="HBJ124" s="1003"/>
      <c r="HBK124" s="1003"/>
      <c r="HBL124" s="1003"/>
      <c r="HBM124" s="1003"/>
      <c r="HBN124" s="1003"/>
      <c r="HBO124" s="1003"/>
      <c r="HBP124" s="1003"/>
      <c r="HBQ124" s="1003"/>
      <c r="HBR124" s="1003"/>
      <c r="HBS124" s="1003"/>
      <c r="HBT124" s="1003"/>
      <c r="HBU124" s="1003"/>
      <c r="HBV124" s="1003"/>
      <c r="HBW124" s="1003"/>
      <c r="HBX124" s="1003"/>
      <c r="HBY124" s="1003"/>
      <c r="HBZ124" s="1003"/>
      <c r="HCA124" s="1003"/>
      <c r="HCB124" s="1003"/>
      <c r="HCC124" s="1003"/>
      <c r="HCD124" s="1003"/>
      <c r="HCE124" s="1003"/>
      <c r="HCF124" s="1003"/>
      <c r="HCG124" s="1003"/>
      <c r="HCH124" s="1003"/>
      <c r="HCI124" s="1003"/>
      <c r="HCJ124" s="1003"/>
      <c r="HCK124" s="1003"/>
      <c r="HCL124" s="1003"/>
      <c r="HCM124" s="1003"/>
      <c r="HCN124" s="1003"/>
      <c r="HCO124" s="1003"/>
      <c r="HCP124" s="1003"/>
      <c r="HCQ124" s="1003"/>
      <c r="HCR124" s="1003"/>
      <c r="HCS124" s="1003"/>
      <c r="HCT124" s="1003"/>
      <c r="HCU124" s="1003"/>
      <c r="HCV124" s="1003"/>
      <c r="HCW124" s="1003"/>
      <c r="HCX124" s="1003"/>
      <c r="HCY124" s="1003"/>
      <c r="HCZ124" s="1003"/>
      <c r="HDA124" s="1003"/>
      <c r="HDB124" s="1003"/>
      <c r="HDC124" s="1003"/>
      <c r="HDD124" s="1003"/>
      <c r="HDE124" s="1003"/>
      <c r="HDF124" s="1003"/>
      <c r="HDG124" s="1003"/>
      <c r="HDH124" s="1003"/>
      <c r="HDI124" s="1003"/>
      <c r="HDJ124" s="1003"/>
      <c r="HDK124" s="1003"/>
      <c r="HDL124" s="1003"/>
      <c r="HDM124" s="1003"/>
      <c r="HDN124" s="1003"/>
      <c r="HDO124" s="1003"/>
      <c r="HDP124" s="1003"/>
      <c r="HDQ124" s="1003"/>
      <c r="HDR124" s="1003"/>
      <c r="HDS124" s="1003"/>
      <c r="HDT124" s="1003"/>
      <c r="HDU124" s="1003"/>
      <c r="HDV124" s="1003"/>
      <c r="HDW124" s="1003"/>
      <c r="HDX124" s="1003"/>
      <c r="HDY124" s="1003"/>
      <c r="HDZ124" s="1003"/>
      <c r="HEA124" s="1003"/>
      <c r="HEB124" s="1003"/>
      <c r="HEC124" s="1003"/>
      <c r="HED124" s="1003"/>
      <c r="HEE124" s="1003"/>
      <c r="HEF124" s="1003"/>
      <c r="HEG124" s="1003"/>
      <c r="HEH124" s="1003"/>
      <c r="HEI124" s="1003"/>
      <c r="HEJ124" s="1003"/>
      <c r="HEK124" s="1003"/>
      <c r="HEL124" s="1003"/>
      <c r="HEM124" s="1003"/>
      <c r="HEN124" s="1003"/>
      <c r="HEO124" s="1003"/>
      <c r="HEP124" s="1003"/>
      <c r="HEQ124" s="1003"/>
      <c r="HER124" s="1003"/>
      <c r="HES124" s="1003"/>
      <c r="HET124" s="1003"/>
      <c r="HEU124" s="1003"/>
      <c r="HEV124" s="1003"/>
      <c r="HEW124" s="1003"/>
      <c r="HEX124" s="1003"/>
      <c r="HEY124" s="1003"/>
      <c r="HEZ124" s="1003"/>
      <c r="HFA124" s="1003"/>
      <c r="HFB124" s="1003"/>
      <c r="HFC124" s="1003"/>
      <c r="HFD124" s="1003"/>
      <c r="HFE124" s="1003"/>
      <c r="HFF124" s="1003"/>
      <c r="HFG124" s="1003"/>
      <c r="HFH124" s="1003"/>
      <c r="HFI124" s="1003"/>
      <c r="HFJ124" s="1003"/>
      <c r="HFK124" s="1003"/>
      <c r="HFL124" s="1003"/>
      <c r="HFM124" s="1003"/>
      <c r="HFN124" s="1003"/>
      <c r="HFO124" s="1003"/>
      <c r="HFP124" s="1003"/>
      <c r="HFQ124" s="1003"/>
      <c r="HFR124" s="1003"/>
      <c r="HFS124" s="1003"/>
      <c r="HFT124" s="1003"/>
      <c r="HFU124" s="1003"/>
      <c r="HFV124" s="1003"/>
      <c r="HFW124" s="1003"/>
      <c r="HFX124" s="1003"/>
      <c r="HFY124" s="1003"/>
      <c r="HFZ124" s="1003"/>
      <c r="HGA124" s="1003"/>
      <c r="HGB124" s="1003"/>
      <c r="HGC124" s="1003"/>
      <c r="HGD124" s="1003"/>
      <c r="HGE124" s="1003"/>
      <c r="HGF124" s="1003"/>
      <c r="HGG124" s="1003"/>
      <c r="HGH124" s="1003"/>
      <c r="HGI124" s="1003"/>
      <c r="HGJ124" s="1003"/>
      <c r="HGK124" s="1003"/>
      <c r="HGL124" s="1003"/>
      <c r="HGM124" s="1003"/>
      <c r="HGN124" s="1003"/>
      <c r="HGO124" s="1003"/>
      <c r="HGP124" s="1003"/>
      <c r="HGQ124" s="1003"/>
      <c r="HGR124" s="1003"/>
      <c r="HGS124" s="1003"/>
      <c r="HGT124" s="1003"/>
      <c r="HGU124" s="1003"/>
      <c r="HGV124" s="1003"/>
      <c r="HGW124" s="1003"/>
      <c r="HGX124" s="1003"/>
      <c r="HGY124" s="1003"/>
      <c r="HGZ124" s="1003"/>
      <c r="HHA124" s="1003"/>
      <c r="HHB124" s="1003"/>
      <c r="HHC124" s="1003"/>
      <c r="HHD124" s="1003"/>
      <c r="HHE124" s="1003"/>
      <c r="HHF124" s="1003"/>
      <c r="HHG124" s="1003"/>
      <c r="HHH124" s="1003"/>
      <c r="HHI124" s="1003"/>
      <c r="HHJ124" s="1003"/>
      <c r="HHK124" s="1003"/>
      <c r="HHL124" s="1003"/>
      <c r="HHM124" s="1003"/>
      <c r="HHN124" s="1003"/>
      <c r="HHO124" s="1003"/>
      <c r="HHP124" s="1003"/>
      <c r="HHQ124" s="1003"/>
      <c r="HHR124" s="1003"/>
      <c r="HHS124" s="1003"/>
      <c r="HHT124" s="1003"/>
      <c r="HHU124" s="1003"/>
      <c r="HHV124" s="1003"/>
      <c r="HHW124" s="1003"/>
      <c r="HHX124" s="1003"/>
      <c r="HHY124" s="1003"/>
      <c r="HHZ124" s="1003"/>
      <c r="HIA124" s="1003"/>
      <c r="HIB124" s="1003"/>
      <c r="HIC124" s="1003"/>
      <c r="HID124" s="1003"/>
      <c r="HIE124" s="1003"/>
      <c r="HIF124" s="1003"/>
      <c r="HIG124" s="1003"/>
      <c r="HIH124" s="1003"/>
      <c r="HII124" s="1003"/>
      <c r="HIJ124" s="1003"/>
      <c r="HIK124" s="1003"/>
      <c r="HIL124" s="1003"/>
      <c r="HIM124" s="1003"/>
      <c r="HIN124" s="1003"/>
      <c r="HIO124" s="1003"/>
      <c r="HIP124" s="1003"/>
      <c r="HIQ124" s="1003"/>
      <c r="HIR124" s="1003"/>
      <c r="HIS124" s="1003"/>
      <c r="HIT124" s="1003"/>
      <c r="HIU124" s="1003"/>
      <c r="HIV124" s="1003"/>
      <c r="HIW124" s="1003"/>
      <c r="HIX124" s="1003"/>
      <c r="HIY124" s="1003"/>
      <c r="HIZ124" s="1003"/>
      <c r="HJA124" s="1003"/>
      <c r="HJB124" s="1003"/>
      <c r="HJC124" s="1003"/>
      <c r="HJD124" s="1003"/>
      <c r="HJE124" s="1003"/>
      <c r="HJF124" s="1003"/>
      <c r="HJG124" s="1003"/>
      <c r="HJH124" s="1003"/>
      <c r="HJI124" s="1003"/>
      <c r="HJJ124" s="1003"/>
      <c r="HJK124" s="1003"/>
      <c r="HJL124" s="1003"/>
      <c r="HJM124" s="1003"/>
      <c r="HJN124" s="1003"/>
      <c r="HJO124" s="1003"/>
      <c r="HJP124" s="1003"/>
      <c r="HJQ124" s="1003"/>
      <c r="HJR124" s="1003"/>
      <c r="HJS124" s="1003"/>
      <c r="HJT124" s="1003"/>
      <c r="HJU124" s="1003"/>
      <c r="HJV124" s="1003"/>
      <c r="HJW124" s="1003"/>
      <c r="HJX124" s="1003"/>
      <c r="HJY124" s="1003"/>
      <c r="HJZ124" s="1003"/>
      <c r="HKA124" s="1003"/>
      <c r="HKB124" s="1003"/>
      <c r="HKC124" s="1003"/>
      <c r="HKD124" s="1003"/>
      <c r="HKE124" s="1003"/>
      <c r="HKF124" s="1003"/>
      <c r="HKG124" s="1003"/>
      <c r="HKH124" s="1003"/>
      <c r="HKI124" s="1003"/>
      <c r="HKJ124" s="1003"/>
      <c r="HKK124" s="1003"/>
      <c r="HKL124" s="1003"/>
      <c r="HKM124" s="1003"/>
      <c r="HKN124" s="1003"/>
      <c r="HKO124" s="1003"/>
      <c r="HKP124" s="1003"/>
      <c r="HKQ124" s="1003"/>
      <c r="HKR124" s="1003"/>
      <c r="HKS124" s="1003"/>
      <c r="HKT124" s="1003"/>
      <c r="HKU124" s="1003"/>
      <c r="HKV124" s="1003"/>
      <c r="HKW124" s="1003"/>
      <c r="HKX124" s="1003"/>
      <c r="HKY124" s="1003"/>
      <c r="HKZ124" s="1003"/>
      <c r="HLA124" s="1003"/>
      <c r="HLB124" s="1003"/>
      <c r="HLC124" s="1003"/>
      <c r="HLD124" s="1003"/>
      <c r="HLE124" s="1003"/>
      <c r="HLF124" s="1003"/>
      <c r="HLG124" s="1003"/>
      <c r="HLH124" s="1003"/>
      <c r="HLI124" s="1003"/>
      <c r="HLJ124" s="1003"/>
      <c r="HLK124" s="1003"/>
      <c r="HLL124" s="1003"/>
      <c r="HLM124" s="1003"/>
      <c r="HLN124" s="1003"/>
      <c r="HLO124" s="1003"/>
      <c r="HLP124" s="1003"/>
      <c r="HLQ124" s="1003"/>
      <c r="HLR124" s="1003"/>
      <c r="HLS124" s="1003"/>
      <c r="HLT124" s="1003"/>
      <c r="HLU124" s="1003"/>
      <c r="HLV124" s="1003"/>
      <c r="HLW124" s="1003"/>
      <c r="HLX124" s="1003"/>
      <c r="HLY124" s="1003"/>
      <c r="HLZ124" s="1003"/>
      <c r="HMA124" s="1003"/>
      <c r="HMB124" s="1003"/>
      <c r="HMC124" s="1003"/>
      <c r="HMD124" s="1003"/>
      <c r="HME124" s="1003"/>
      <c r="HMF124" s="1003"/>
      <c r="HMG124" s="1003"/>
      <c r="HMH124" s="1003"/>
      <c r="HMI124" s="1003"/>
      <c r="HMJ124" s="1003"/>
      <c r="HMK124" s="1003"/>
      <c r="HML124" s="1003"/>
      <c r="HMM124" s="1003"/>
      <c r="HMN124" s="1003"/>
      <c r="HMO124" s="1003"/>
      <c r="HMP124" s="1003"/>
      <c r="HMQ124" s="1003"/>
      <c r="HMR124" s="1003"/>
      <c r="HMS124" s="1003"/>
      <c r="HMT124" s="1003"/>
      <c r="HMU124" s="1003"/>
      <c r="HMV124" s="1003"/>
      <c r="HMW124" s="1003"/>
      <c r="HMX124" s="1003"/>
      <c r="HMY124" s="1003"/>
      <c r="HMZ124" s="1003"/>
      <c r="HNA124" s="1003"/>
      <c r="HNB124" s="1003"/>
      <c r="HNC124" s="1003"/>
      <c r="HND124" s="1003"/>
      <c r="HNE124" s="1003"/>
      <c r="HNF124" s="1003"/>
      <c r="HNG124" s="1003"/>
      <c r="HNH124" s="1003"/>
      <c r="HNI124" s="1003"/>
      <c r="HNJ124" s="1003"/>
      <c r="HNK124" s="1003"/>
      <c r="HNL124" s="1003"/>
      <c r="HNM124" s="1003"/>
      <c r="HNN124" s="1003"/>
      <c r="HNO124" s="1003"/>
      <c r="HNP124" s="1003"/>
      <c r="HNQ124" s="1003"/>
      <c r="HNR124" s="1003"/>
      <c r="HNS124" s="1003"/>
      <c r="HNT124" s="1003"/>
      <c r="HNU124" s="1003"/>
      <c r="HNV124" s="1003"/>
      <c r="HNW124" s="1003"/>
      <c r="HNX124" s="1003"/>
      <c r="HNY124" s="1003"/>
      <c r="HNZ124" s="1003"/>
      <c r="HOA124" s="1003"/>
      <c r="HOB124" s="1003"/>
      <c r="HOC124" s="1003"/>
      <c r="HOD124" s="1003"/>
      <c r="HOE124" s="1003"/>
      <c r="HOF124" s="1003"/>
      <c r="HOG124" s="1003"/>
      <c r="HOH124" s="1003"/>
      <c r="HOI124" s="1003"/>
      <c r="HOJ124" s="1003"/>
      <c r="HOK124" s="1003"/>
      <c r="HOL124" s="1003"/>
      <c r="HOM124" s="1003"/>
      <c r="HON124" s="1003"/>
      <c r="HOO124" s="1003"/>
      <c r="HOP124" s="1003"/>
      <c r="HOQ124" s="1003"/>
      <c r="HOR124" s="1003"/>
      <c r="HOS124" s="1003"/>
      <c r="HOT124" s="1003"/>
      <c r="HOU124" s="1003"/>
      <c r="HOV124" s="1003"/>
      <c r="HOW124" s="1003"/>
      <c r="HOX124" s="1003"/>
      <c r="HOY124" s="1003"/>
      <c r="HOZ124" s="1003"/>
      <c r="HPA124" s="1003"/>
      <c r="HPB124" s="1003"/>
      <c r="HPC124" s="1003"/>
      <c r="HPD124" s="1003"/>
      <c r="HPE124" s="1003"/>
      <c r="HPF124" s="1003"/>
      <c r="HPG124" s="1003"/>
      <c r="HPH124" s="1003"/>
      <c r="HPI124" s="1003"/>
      <c r="HPJ124" s="1003"/>
      <c r="HPK124" s="1003"/>
      <c r="HPL124" s="1003"/>
      <c r="HPM124" s="1003"/>
      <c r="HPN124" s="1003"/>
      <c r="HPO124" s="1003"/>
      <c r="HPP124" s="1003"/>
      <c r="HPQ124" s="1003"/>
      <c r="HPR124" s="1003"/>
      <c r="HPS124" s="1003"/>
      <c r="HPT124" s="1003"/>
      <c r="HPU124" s="1003"/>
      <c r="HPV124" s="1003"/>
      <c r="HPW124" s="1003"/>
      <c r="HPX124" s="1003"/>
      <c r="HPY124" s="1003"/>
      <c r="HPZ124" s="1003"/>
      <c r="HQA124" s="1003"/>
      <c r="HQB124" s="1003"/>
      <c r="HQC124" s="1003"/>
      <c r="HQD124" s="1003"/>
      <c r="HQE124" s="1003"/>
      <c r="HQF124" s="1003"/>
      <c r="HQG124" s="1003"/>
      <c r="HQH124" s="1003"/>
      <c r="HQI124" s="1003"/>
      <c r="HQJ124" s="1003"/>
      <c r="HQK124" s="1003"/>
      <c r="HQL124" s="1003"/>
      <c r="HQM124" s="1003"/>
      <c r="HQN124" s="1003"/>
      <c r="HQO124" s="1003"/>
      <c r="HQP124" s="1003"/>
      <c r="HQQ124" s="1003"/>
      <c r="HQR124" s="1003"/>
      <c r="HQS124" s="1003"/>
      <c r="HQT124" s="1003"/>
      <c r="HQU124" s="1003"/>
      <c r="HQV124" s="1003"/>
      <c r="HQW124" s="1003"/>
      <c r="HQX124" s="1003"/>
      <c r="HQY124" s="1003"/>
      <c r="HQZ124" s="1003"/>
      <c r="HRA124" s="1003"/>
      <c r="HRB124" s="1003"/>
      <c r="HRC124" s="1003"/>
      <c r="HRD124" s="1003"/>
      <c r="HRE124" s="1003"/>
      <c r="HRF124" s="1003"/>
      <c r="HRG124" s="1003"/>
      <c r="HRH124" s="1003"/>
      <c r="HRI124" s="1003"/>
      <c r="HRJ124" s="1003"/>
      <c r="HRK124" s="1003"/>
      <c r="HRL124" s="1003"/>
      <c r="HRM124" s="1003"/>
      <c r="HRN124" s="1003"/>
      <c r="HRO124" s="1003"/>
      <c r="HRP124" s="1003"/>
      <c r="HRQ124" s="1003"/>
      <c r="HRR124" s="1003"/>
      <c r="HRS124" s="1003"/>
      <c r="HRT124" s="1003"/>
      <c r="HRU124" s="1003"/>
      <c r="HRV124" s="1003"/>
      <c r="HRW124" s="1003"/>
      <c r="HRX124" s="1003"/>
      <c r="HRY124" s="1003"/>
      <c r="HRZ124" s="1003"/>
      <c r="HSA124" s="1003"/>
      <c r="HSB124" s="1003"/>
      <c r="HSC124" s="1003"/>
      <c r="HSD124" s="1003"/>
      <c r="HSE124" s="1003"/>
      <c r="HSF124" s="1003"/>
      <c r="HSG124" s="1003"/>
      <c r="HSH124" s="1003"/>
      <c r="HSI124" s="1003"/>
      <c r="HSJ124" s="1003"/>
      <c r="HSK124" s="1003"/>
      <c r="HSL124" s="1003"/>
      <c r="HSM124" s="1003"/>
      <c r="HSN124" s="1003"/>
      <c r="HSO124" s="1003"/>
      <c r="HSP124" s="1003"/>
      <c r="HSQ124" s="1003"/>
      <c r="HSR124" s="1003"/>
      <c r="HSS124" s="1003"/>
      <c r="HST124" s="1003"/>
      <c r="HSU124" s="1003"/>
      <c r="HSV124" s="1003"/>
      <c r="HSW124" s="1003"/>
      <c r="HSX124" s="1003"/>
      <c r="HSY124" s="1003"/>
      <c r="HSZ124" s="1003"/>
      <c r="HTA124" s="1003"/>
      <c r="HTB124" s="1003"/>
      <c r="HTC124" s="1003"/>
      <c r="HTD124" s="1003"/>
      <c r="HTE124" s="1003"/>
      <c r="HTF124" s="1003"/>
      <c r="HTG124" s="1003"/>
      <c r="HTH124" s="1003"/>
      <c r="HTI124" s="1003"/>
      <c r="HTJ124" s="1003"/>
      <c r="HTK124" s="1003"/>
      <c r="HTL124" s="1003"/>
      <c r="HTM124" s="1003"/>
      <c r="HTN124" s="1003"/>
      <c r="HTO124" s="1003"/>
      <c r="HTP124" s="1003"/>
      <c r="HTQ124" s="1003"/>
      <c r="HTR124" s="1003"/>
      <c r="HTS124" s="1003"/>
      <c r="HTT124" s="1003"/>
      <c r="HTU124" s="1003"/>
      <c r="HTV124" s="1003"/>
      <c r="HTW124" s="1003"/>
      <c r="HTX124" s="1003"/>
      <c r="HTY124" s="1003"/>
      <c r="HTZ124" s="1003"/>
      <c r="HUA124" s="1003"/>
      <c r="HUB124" s="1003"/>
      <c r="HUC124" s="1003"/>
      <c r="HUD124" s="1003"/>
      <c r="HUE124" s="1003"/>
      <c r="HUF124" s="1003"/>
      <c r="HUG124" s="1003"/>
      <c r="HUH124" s="1003"/>
      <c r="HUI124" s="1003"/>
      <c r="HUJ124" s="1003"/>
      <c r="HUK124" s="1003"/>
      <c r="HUL124" s="1003"/>
      <c r="HUM124" s="1003"/>
      <c r="HUN124" s="1003"/>
      <c r="HUO124" s="1003"/>
      <c r="HUP124" s="1003"/>
      <c r="HUQ124" s="1003"/>
      <c r="HUR124" s="1003"/>
      <c r="HUS124" s="1003"/>
      <c r="HUT124" s="1003"/>
      <c r="HUU124" s="1003"/>
      <c r="HUV124" s="1003"/>
      <c r="HUW124" s="1003"/>
      <c r="HUX124" s="1003"/>
      <c r="HUY124" s="1003"/>
      <c r="HUZ124" s="1003"/>
      <c r="HVA124" s="1003"/>
      <c r="HVB124" s="1003"/>
      <c r="HVC124" s="1003"/>
      <c r="HVD124" s="1003"/>
      <c r="HVE124" s="1003"/>
      <c r="HVF124" s="1003"/>
      <c r="HVG124" s="1003"/>
      <c r="HVH124" s="1003"/>
      <c r="HVI124" s="1003"/>
      <c r="HVJ124" s="1003"/>
      <c r="HVK124" s="1003"/>
      <c r="HVL124" s="1003"/>
      <c r="HVM124" s="1003"/>
      <c r="HVN124" s="1003"/>
      <c r="HVO124" s="1003"/>
      <c r="HVP124" s="1003"/>
      <c r="HVQ124" s="1003"/>
      <c r="HVR124" s="1003"/>
      <c r="HVS124" s="1003"/>
      <c r="HVT124" s="1003"/>
      <c r="HVU124" s="1003"/>
      <c r="HVV124" s="1003"/>
      <c r="HVW124" s="1003"/>
      <c r="HVX124" s="1003"/>
      <c r="HVY124" s="1003"/>
      <c r="HVZ124" s="1003"/>
      <c r="HWA124" s="1003"/>
      <c r="HWB124" s="1003"/>
      <c r="HWC124" s="1003"/>
      <c r="HWD124" s="1003"/>
      <c r="HWE124" s="1003"/>
      <c r="HWF124" s="1003"/>
      <c r="HWG124" s="1003"/>
      <c r="HWH124" s="1003"/>
      <c r="HWI124" s="1003"/>
      <c r="HWJ124" s="1003"/>
      <c r="HWK124" s="1003"/>
      <c r="HWL124" s="1003"/>
      <c r="HWM124" s="1003"/>
      <c r="HWN124" s="1003"/>
      <c r="HWO124" s="1003"/>
      <c r="HWP124" s="1003"/>
      <c r="HWQ124" s="1003"/>
      <c r="HWR124" s="1003"/>
      <c r="HWS124" s="1003"/>
      <c r="HWT124" s="1003"/>
      <c r="HWU124" s="1003"/>
      <c r="HWV124" s="1003"/>
      <c r="HWW124" s="1003"/>
      <c r="HWX124" s="1003"/>
      <c r="HWY124" s="1003"/>
      <c r="HWZ124" s="1003"/>
      <c r="HXA124" s="1003"/>
      <c r="HXB124" s="1003"/>
      <c r="HXC124" s="1003"/>
      <c r="HXD124" s="1003"/>
      <c r="HXE124" s="1003"/>
      <c r="HXF124" s="1003"/>
      <c r="HXG124" s="1003"/>
      <c r="HXH124" s="1003"/>
      <c r="HXI124" s="1003"/>
      <c r="HXJ124" s="1003"/>
      <c r="HXK124" s="1003"/>
      <c r="HXL124" s="1003"/>
      <c r="HXM124" s="1003"/>
      <c r="HXN124" s="1003"/>
      <c r="HXO124" s="1003"/>
      <c r="HXP124" s="1003"/>
      <c r="HXQ124" s="1003"/>
      <c r="HXR124" s="1003"/>
      <c r="HXS124" s="1003"/>
      <c r="HXT124" s="1003"/>
      <c r="HXU124" s="1003"/>
      <c r="HXV124" s="1003"/>
      <c r="HXW124" s="1003"/>
      <c r="HXX124" s="1003"/>
      <c r="HXY124" s="1003"/>
      <c r="HXZ124" s="1003"/>
      <c r="HYA124" s="1003"/>
      <c r="HYB124" s="1003"/>
      <c r="HYC124" s="1003"/>
      <c r="HYD124" s="1003"/>
      <c r="HYE124" s="1003"/>
      <c r="HYF124" s="1003"/>
      <c r="HYG124" s="1003"/>
      <c r="HYH124" s="1003"/>
      <c r="HYI124" s="1003"/>
      <c r="HYJ124" s="1003"/>
      <c r="HYK124" s="1003"/>
      <c r="HYL124" s="1003"/>
      <c r="HYM124" s="1003"/>
      <c r="HYN124" s="1003"/>
      <c r="HYO124" s="1003"/>
      <c r="HYP124" s="1003"/>
      <c r="HYQ124" s="1003"/>
      <c r="HYR124" s="1003"/>
      <c r="HYS124" s="1003"/>
      <c r="HYT124" s="1003"/>
      <c r="HYU124" s="1003"/>
      <c r="HYV124" s="1003"/>
      <c r="HYW124" s="1003"/>
      <c r="HYX124" s="1003"/>
      <c r="HYY124" s="1003"/>
      <c r="HYZ124" s="1003"/>
      <c r="HZA124" s="1003"/>
      <c r="HZB124" s="1003"/>
      <c r="HZC124" s="1003"/>
      <c r="HZD124" s="1003"/>
      <c r="HZE124" s="1003"/>
      <c r="HZF124" s="1003"/>
      <c r="HZG124" s="1003"/>
      <c r="HZH124" s="1003"/>
      <c r="HZI124" s="1003"/>
      <c r="HZJ124" s="1003"/>
      <c r="HZK124" s="1003"/>
      <c r="HZL124" s="1003"/>
      <c r="HZM124" s="1003"/>
      <c r="HZN124" s="1003"/>
      <c r="HZO124" s="1003"/>
      <c r="HZP124" s="1003"/>
      <c r="HZQ124" s="1003"/>
      <c r="HZR124" s="1003"/>
      <c r="HZS124" s="1003"/>
      <c r="HZT124" s="1003"/>
      <c r="HZU124" s="1003"/>
      <c r="HZV124" s="1003"/>
      <c r="HZW124" s="1003"/>
      <c r="HZX124" s="1003"/>
      <c r="HZY124" s="1003"/>
      <c r="HZZ124" s="1003"/>
      <c r="IAA124" s="1003"/>
      <c r="IAB124" s="1003"/>
      <c r="IAC124" s="1003"/>
      <c r="IAD124" s="1003"/>
      <c r="IAE124" s="1003"/>
      <c r="IAF124" s="1003"/>
      <c r="IAG124" s="1003"/>
      <c r="IAH124" s="1003"/>
      <c r="IAI124" s="1003"/>
      <c r="IAJ124" s="1003"/>
      <c r="IAK124" s="1003"/>
      <c r="IAL124" s="1003"/>
      <c r="IAM124" s="1003"/>
      <c r="IAN124" s="1003"/>
      <c r="IAO124" s="1003"/>
      <c r="IAP124" s="1003"/>
      <c r="IAQ124" s="1003"/>
      <c r="IAR124" s="1003"/>
      <c r="IAS124" s="1003"/>
      <c r="IAT124" s="1003"/>
      <c r="IAU124" s="1003"/>
      <c r="IAV124" s="1003"/>
      <c r="IAW124" s="1003"/>
      <c r="IAX124" s="1003"/>
      <c r="IAY124" s="1003"/>
      <c r="IAZ124" s="1003"/>
      <c r="IBA124" s="1003"/>
      <c r="IBB124" s="1003"/>
      <c r="IBC124" s="1003"/>
      <c r="IBD124" s="1003"/>
      <c r="IBE124" s="1003"/>
      <c r="IBF124" s="1003"/>
      <c r="IBG124" s="1003"/>
      <c r="IBH124" s="1003"/>
      <c r="IBI124" s="1003"/>
      <c r="IBJ124" s="1003"/>
      <c r="IBK124" s="1003"/>
      <c r="IBL124" s="1003"/>
      <c r="IBM124" s="1003"/>
      <c r="IBN124" s="1003"/>
      <c r="IBO124" s="1003"/>
      <c r="IBP124" s="1003"/>
      <c r="IBQ124" s="1003"/>
      <c r="IBR124" s="1003"/>
      <c r="IBS124" s="1003"/>
      <c r="IBT124" s="1003"/>
      <c r="IBU124" s="1003"/>
      <c r="IBV124" s="1003"/>
      <c r="IBW124" s="1003"/>
      <c r="IBX124" s="1003"/>
      <c r="IBY124" s="1003"/>
      <c r="IBZ124" s="1003"/>
      <c r="ICA124" s="1003"/>
      <c r="ICB124" s="1003"/>
      <c r="ICC124" s="1003"/>
      <c r="ICD124" s="1003"/>
      <c r="ICE124" s="1003"/>
      <c r="ICF124" s="1003"/>
      <c r="ICG124" s="1003"/>
      <c r="ICH124" s="1003"/>
      <c r="ICI124" s="1003"/>
      <c r="ICJ124" s="1003"/>
      <c r="ICK124" s="1003"/>
      <c r="ICL124" s="1003"/>
      <c r="ICM124" s="1003"/>
      <c r="ICN124" s="1003"/>
      <c r="ICO124" s="1003"/>
      <c r="ICP124" s="1003"/>
      <c r="ICQ124" s="1003"/>
      <c r="ICR124" s="1003"/>
      <c r="ICS124" s="1003"/>
      <c r="ICT124" s="1003"/>
      <c r="ICU124" s="1003"/>
      <c r="ICV124" s="1003"/>
      <c r="ICW124" s="1003"/>
      <c r="ICX124" s="1003"/>
      <c r="ICY124" s="1003"/>
      <c r="ICZ124" s="1003"/>
      <c r="IDA124" s="1003"/>
      <c r="IDB124" s="1003"/>
      <c r="IDC124" s="1003"/>
      <c r="IDD124" s="1003"/>
      <c r="IDE124" s="1003"/>
      <c r="IDF124" s="1003"/>
      <c r="IDG124" s="1003"/>
      <c r="IDH124" s="1003"/>
      <c r="IDI124" s="1003"/>
      <c r="IDJ124" s="1003"/>
      <c r="IDK124" s="1003"/>
      <c r="IDL124" s="1003"/>
      <c r="IDM124" s="1003"/>
      <c r="IDN124" s="1003"/>
      <c r="IDO124" s="1003"/>
      <c r="IDP124" s="1003"/>
      <c r="IDQ124" s="1003"/>
      <c r="IDR124" s="1003"/>
      <c r="IDS124" s="1003"/>
      <c r="IDT124" s="1003"/>
      <c r="IDU124" s="1003"/>
      <c r="IDV124" s="1003"/>
      <c r="IDW124" s="1003"/>
      <c r="IDX124" s="1003"/>
      <c r="IDY124" s="1003"/>
      <c r="IDZ124" s="1003"/>
      <c r="IEA124" s="1003"/>
      <c r="IEB124" s="1003"/>
      <c r="IEC124" s="1003"/>
      <c r="IED124" s="1003"/>
      <c r="IEE124" s="1003"/>
      <c r="IEF124" s="1003"/>
      <c r="IEG124" s="1003"/>
      <c r="IEH124" s="1003"/>
      <c r="IEI124" s="1003"/>
      <c r="IEJ124" s="1003"/>
      <c r="IEK124" s="1003"/>
      <c r="IEL124" s="1003"/>
      <c r="IEM124" s="1003"/>
      <c r="IEN124" s="1003"/>
      <c r="IEO124" s="1003"/>
      <c r="IEP124" s="1003"/>
      <c r="IEQ124" s="1003"/>
      <c r="IER124" s="1003"/>
      <c r="IES124" s="1003"/>
      <c r="IET124" s="1003"/>
      <c r="IEU124" s="1003"/>
      <c r="IEV124" s="1003"/>
      <c r="IEW124" s="1003"/>
      <c r="IEX124" s="1003"/>
      <c r="IEY124" s="1003"/>
      <c r="IEZ124" s="1003"/>
      <c r="IFA124" s="1003"/>
      <c r="IFB124" s="1003"/>
      <c r="IFC124" s="1003"/>
      <c r="IFD124" s="1003"/>
      <c r="IFE124" s="1003"/>
      <c r="IFF124" s="1003"/>
      <c r="IFG124" s="1003"/>
      <c r="IFH124" s="1003"/>
      <c r="IFI124" s="1003"/>
      <c r="IFJ124" s="1003"/>
      <c r="IFK124" s="1003"/>
      <c r="IFL124" s="1003"/>
      <c r="IFM124" s="1003"/>
      <c r="IFN124" s="1003"/>
      <c r="IFO124" s="1003"/>
      <c r="IFP124" s="1003"/>
      <c r="IFQ124" s="1003"/>
      <c r="IFR124" s="1003"/>
      <c r="IFS124" s="1003"/>
      <c r="IFT124" s="1003"/>
      <c r="IFU124" s="1003"/>
      <c r="IFV124" s="1003"/>
      <c r="IFW124" s="1003"/>
      <c r="IFX124" s="1003"/>
      <c r="IFY124" s="1003"/>
      <c r="IFZ124" s="1003"/>
      <c r="IGA124" s="1003"/>
      <c r="IGB124" s="1003"/>
      <c r="IGC124" s="1003"/>
      <c r="IGD124" s="1003"/>
      <c r="IGE124" s="1003"/>
      <c r="IGF124" s="1003"/>
      <c r="IGG124" s="1003"/>
      <c r="IGH124" s="1003"/>
      <c r="IGI124" s="1003"/>
      <c r="IGJ124" s="1003"/>
      <c r="IGK124" s="1003"/>
      <c r="IGL124" s="1003"/>
      <c r="IGM124" s="1003"/>
      <c r="IGN124" s="1003"/>
      <c r="IGO124" s="1003"/>
      <c r="IGP124" s="1003"/>
      <c r="IGQ124" s="1003"/>
      <c r="IGR124" s="1003"/>
      <c r="IGS124" s="1003"/>
      <c r="IGT124" s="1003"/>
      <c r="IGU124" s="1003"/>
      <c r="IGV124" s="1003"/>
      <c r="IGW124" s="1003"/>
      <c r="IGX124" s="1003"/>
      <c r="IGY124" s="1003"/>
      <c r="IGZ124" s="1003"/>
      <c r="IHA124" s="1003"/>
      <c r="IHB124" s="1003"/>
      <c r="IHC124" s="1003"/>
      <c r="IHD124" s="1003"/>
      <c r="IHE124" s="1003"/>
      <c r="IHF124" s="1003"/>
      <c r="IHG124" s="1003"/>
      <c r="IHH124" s="1003"/>
      <c r="IHI124" s="1003"/>
      <c r="IHJ124" s="1003"/>
      <c r="IHK124" s="1003"/>
      <c r="IHL124" s="1003"/>
      <c r="IHM124" s="1003"/>
      <c r="IHN124" s="1003"/>
      <c r="IHO124" s="1003"/>
      <c r="IHP124" s="1003"/>
      <c r="IHQ124" s="1003"/>
      <c r="IHR124" s="1003"/>
      <c r="IHS124" s="1003"/>
      <c r="IHT124" s="1003"/>
      <c r="IHU124" s="1003"/>
      <c r="IHV124" s="1003"/>
      <c r="IHW124" s="1003"/>
      <c r="IHX124" s="1003"/>
      <c r="IHY124" s="1003"/>
      <c r="IHZ124" s="1003"/>
      <c r="IIA124" s="1003"/>
      <c r="IIB124" s="1003"/>
      <c r="IIC124" s="1003"/>
      <c r="IID124" s="1003"/>
      <c r="IIE124" s="1003"/>
      <c r="IIF124" s="1003"/>
      <c r="IIG124" s="1003"/>
      <c r="IIH124" s="1003"/>
      <c r="III124" s="1003"/>
      <c r="IIJ124" s="1003"/>
      <c r="IIK124" s="1003"/>
      <c r="IIL124" s="1003"/>
      <c r="IIM124" s="1003"/>
      <c r="IIN124" s="1003"/>
      <c r="IIO124" s="1003"/>
      <c r="IIP124" s="1003"/>
      <c r="IIQ124" s="1003"/>
      <c r="IIR124" s="1003"/>
      <c r="IIS124" s="1003"/>
      <c r="IIT124" s="1003"/>
      <c r="IIU124" s="1003"/>
      <c r="IIV124" s="1003"/>
      <c r="IIW124" s="1003"/>
      <c r="IIX124" s="1003"/>
      <c r="IIY124" s="1003"/>
      <c r="IIZ124" s="1003"/>
      <c r="IJA124" s="1003"/>
      <c r="IJB124" s="1003"/>
      <c r="IJC124" s="1003"/>
      <c r="IJD124" s="1003"/>
      <c r="IJE124" s="1003"/>
      <c r="IJF124" s="1003"/>
      <c r="IJG124" s="1003"/>
      <c r="IJH124" s="1003"/>
      <c r="IJI124" s="1003"/>
      <c r="IJJ124" s="1003"/>
      <c r="IJK124" s="1003"/>
      <c r="IJL124" s="1003"/>
      <c r="IJM124" s="1003"/>
      <c r="IJN124" s="1003"/>
      <c r="IJO124" s="1003"/>
      <c r="IJP124" s="1003"/>
      <c r="IJQ124" s="1003"/>
      <c r="IJR124" s="1003"/>
      <c r="IJS124" s="1003"/>
      <c r="IJT124" s="1003"/>
      <c r="IJU124" s="1003"/>
      <c r="IJV124" s="1003"/>
      <c r="IJW124" s="1003"/>
      <c r="IJX124" s="1003"/>
      <c r="IJY124" s="1003"/>
      <c r="IJZ124" s="1003"/>
      <c r="IKA124" s="1003"/>
      <c r="IKB124" s="1003"/>
      <c r="IKC124" s="1003"/>
      <c r="IKD124" s="1003"/>
      <c r="IKE124" s="1003"/>
      <c r="IKF124" s="1003"/>
      <c r="IKG124" s="1003"/>
      <c r="IKH124" s="1003"/>
      <c r="IKI124" s="1003"/>
      <c r="IKJ124" s="1003"/>
      <c r="IKK124" s="1003"/>
      <c r="IKL124" s="1003"/>
      <c r="IKM124" s="1003"/>
      <c r="IKN124" s="1003"/>
      <c r="IKO124" s="1003"/>
      <c r="IKP124" s="1003"/>
      <c r="IKQ124" s="1003"/>
      <c r="IKR124" s="1003"/>
      <c r="IKS124" s="1003"/>
      <c r="IKT124" s="1003"/>
      <c r="IKU124" s="1003"/>
      <c r="IKV124" s="1003"/>
      <c r="IKW124" s="1003"/>
      <c r="IKX124" s="1003"/>
      <c r="IKY124" s="1003"/>
      <c r="IKZ124" s="1003"/>
      <c r="ILA124" s="1003"/>
      <c r="ILB124" s="1003"/>
      <c r="ILC124" s="1003"/>
      <c r="ILD124" s="1003"/>
      <c r="ILE124" s="1003"/>
      <c r="ILF124" s="1003"/>
      <c r="ILG124" s="1003"/>
      <c r="ILH124" s="1003"/>
      <c r="ILI124" s="1003"/>
      <c r="ILJ124" s="1003"/>
      <c r="ILK124" s="1003"/>
      <c r="ILL124" s="1003"/>
      <c r="ILM124" s="1003"/>
      <c r="ILN124" s="1003"/>
      <c r="ILO124" s="1003"/>
      <c r="ILP124" s="1003"/>
      <c r="ILQ124" s="1003"/>
      <c r="ILR124" s="1003"/>
      <c r="ILS124" s="1003"/>
      <c r="ILT124" s="1003"/>
      <c r="ILU124" s="1003"/>
      <c r="ILV124" s="1003"/>
      <c r="ILW124" s="1003"/>
      <c r="ILX124" s="1003"/>
      <c r="ILY124" s="1003"/>
      <c r="ILZ124" s="1003"/>
      <c r="IMA124" s="1003"/>
      <c r="IMB124" s="1003"/>
      <c r="IMC124" s="1003"/>
      <c r="IMD124" s="1003"/>
      <c r="IME124" s="1003"/>
      <c r="IMF124" s="1003"/>
      <c r="IMG124" s="1003"/>
      <c r="IMH124" s="1003"/>
      <c r="IMI124" s="1003"/>
      <c r="IMJ124" s="1003"/>
      <c r="IMK124" s="1003"/>
      <c r="IML124" s="1003"/>
      <c r="IMM124" s="1003"/>
      <c r="IMN124" s="1003"/>
      <c r="IMO124" s="1003"/>
      <c r="IMP124" s="1003"/>
      <c r="IMQ124" s="1003"/>
      <c r="IMR124" s="1003"/>
      <c r="IMS124" s="1003"/>
      <c r="IMT124" s="1003"/>
      <c r="IMU124" s="1003"/>
      <c r="IMV124" s="1003"/>
      <c r="IMW124" s="1003"/>
      <c r="IMX124" s="1003"/>
      <c r="IMY124" s="1003"/>
      <c r="IMZ124" s="1003"/>
      <c r="INA124" s="1003"/>
      <c r="INB124" s="1003"/>
      <c r="INC124" s="1003"/>
      <c r="IND124" s="1003"/>
      <c r="INE124" s="1003"/>
      <c r="INF124" s="1003"/>
      <c r="ING124" s="1003"/>
      <c r="INH124" s="1003"/>
      <c r="INI124" s="1003"/>
      <c r="INJ124" s="1003"/>
      <c r="INK124" s="1003"/>
      <c r="INL124" s="1003"/>
      <c r="INM124" s="1003"/>
      <c r="INN124" s="1003"/>
      <c r="INO124" s="1003"/>
      <c r="INP124" s="1003"/>
      <c r="INQ124" s="1003"/>
      <c r="INR124" s="1003"/>
      <c r="INS124" s="1003"/>
      <c r="INT124" s="1003"/>
      <c r="INU124" s="1003"/>
      <c r="INV124" s="1003"/>
      <c r="INW124" s="1003"/>
      <c r="INX124" s="1003"/>
      <c r="INY124" s="1003"/>
      <c r="INZ124" s="1003"/>
      <c r="IOA124" s="1003"/>
      <c r="IOB124" s="1003"/>
      <c r="IOC124" s="1003"/>
      <c r="IOD124" s="1003"/>
      <c r="IOE124" s="1003"/>
      <c r="IOF124" s="1003"/>
      <c r="IOG124" s="1003"/>
      <c r="IOH124" s="1003"/>
      <c r="IOI124" s="1003"/>
      <c r="IOJ124" s="1003"/>
      <c r="IOK124" s="1003"/>
      <c r="IOL124" s="1003"/>
      <c r="IOM124" s="1003"/>
      <c r="ION124" s="1003"/>
      <c r="IOO124" s="1003"/>
      <c r="IOP124" s="1003"/>
      <c r="IOQ124" s="1003"/>
      <c r="IOR124" s="1003"/>
      <c r="IOS124" s="1003"/>
      <c r="IOT124" s="1003"/>
      <c r="IOU124" s="1003"/>
      <c r="IOV124" s="1003"/>
      <c r="IOW124" s="1003"/>
      <c r="IOX124" s="1003"/>
      <c r="IOY124" s="1003"/>
      <c r="IOZ124" s="1003"/>
      <c r="IPA124" s="1003"/>
      <c r="IPB124" s="1003"/>
      <c r="IPC124" s="1003"/>
      <c r="IPD124" s="1003"/>
      <c r="IPE124" s="1003"/>
      <c r="IPF124" s="1003"/>
      <c r="IPG124" s="1003"/>
      <c r="IPH124" s="1003"/>
      <c r="IPI124" s="1003"/>
      <c r="IPJ124" s="1003"/>
      <c r="IPK124" s="1003"/>
      <c r="IPL124" s="1003"/>
      <c r="IPM124" s="1003"/>
      <c r="IPN124" s="1003"/>
      <c r="IPO124" s="1003"/>
      <c r="IPP124" s="1003"/>
      <c r="IPQ124" s="1003"/>
      <c r="IPR124" s="1003"/>
      <c r="IPS124" s="1003"/>
      <c r="IPT124" s="1003"/>
      <c r="IPU124" s="1003"/>
      <c r="IPV124" s="1003"/>
      <c r="IPW124" s="1003"/>
      <c r="IPX124" s="1003"/>
      <c r="IPY124" s="1003"/>
      <c r="IPZ124" s="1003"/>
      <c r="IQA124" s="1003"/>
      <c r="IQB124" s="1003"/>
      <c r="IQC124" s="1003"/>
      <c r="IQD124" s="1003"/>
      <c r="IQE124" s="1003"/>
      <c r="IQF124" s="1003"/>
      <c r="IQG124" s="1003"/>
      <c r="IQH124" s="1003"/>
      <c r="IQI124" s="1003"/>
      <c r="IQJ124" s="1003"/>
      <c r="IQK124" s="1003"/>
      <c r="IQL124" s="1003"/>
      <c r="IQM124" s="1003"/>
      <c r="IQN124" s="1003"/>
      <c r="IQO124" s="1003"/>
      <c r="IQP124" s="1003"/>
      <c r="IQQ124" s="1003"/>
      <c r="IQR124" s="1003"/>
      <c r="IQS124" s="1003"/>
      <c r="IQT124" s="1003"/>
      <c r="IQU124" s="1003"/>
      <c r="IQV124" s="1003"/>
      <c r="IQW124" s="1003"/>
      <c r="IQX124" s="1003"/>
      <c r="IQY124" s="1003"/>
      <c r="IQZ124" s="1003"/>
      <c r="IRA124" s="1003"/>
      <c r="IRB124" s="1003"/>
      <c r="IRC124" s="1003"/>
      <c r="IRD124" s="1003"/>
      <c r="IRE124" s="1003"/>
      <c r="IRF124" s="1003"/>
      <c r="IRG124" s="1003"/>
      <c r="IRH124" s="1003"/>
      <c r="IRI124" s="1003"/>
      <c r="IRJ124" s="1003"/>
      <c r="IRK124" s="1003"/>
      <c r="IRL124" s="1003"/>
      <c r="IRM124" s="1003"/>
      <c r="IRN124" s="1003"/>
      <c r="IRO124" s="1003"/>
      <c r="IRP124" s="1003"/>
      <c r="IRQ124" s="1003"/>
      <c r="IRR124" s="1003"/>
      <c r="IRS124" s="1003"/>
      <c r="IRT124" s="1003"/>
      <c r="IRU124" s="1003"/>
      <c r="IRV124" s="1003"/>
      <c r="IRW124" s="1003"/>
      <c r="IRX124" s="1003"/>
      <c r="IRY124" s="1003"/>
      <c r="IRZ124" s="1003"/>
      <c r="ISA124" s="1003"/>
      <c r="ISB124" s="1003"/>
      <c r="ISC124" s="1003"/>
      <c r="ISD124" s="1003"/>
      <c r="ISE124" s="1003"/>
      <c r="ISF124" s="1003"/>
      <c r="ISG124" s="1003"/>
      <c r="ISH124" s="1003"/>
      <c r="ISI124" s="1003"/>
      <c r="ISJ124" s="1003"/>
      <c r="ISK124" s="1003"/>
      <c r="ISL124" s="1003"/>
      <c r="ISM124" s="1003"/>
      <c r="ISN124" s="1003"/>
      <c r="ISO124" s="1003"/>
      <c r="ISP124" s="1003"/>
      <c r="ISQ124" s="1003"/>
      <c r="ISR124" s="1003"/>
      <c r="ISS124" s="1003"/>
      <c r="IST124" s="1003"/>
      <c r="ISU124" s="1003"/>
      <c r="ISV124" s="1003"/>
      <c r="ISW124" s="1003"/>
      <c r="ISX124" s="1003"/>
      <c r="ISY124" s="1003"/>
      <c r="ISZ124" s="1003"/>
      <c r="ITA124" s="1003"/>
      <c r="ITB124" s="1003"/>
      <c r="ITC124" s="1003"/>
      <c r="ITD124" s="1003"/>
      <c r="ITE124" s="1003"/>
      <c r="ITF124" s="1003"/>
      <c r="ITG124" s="1003"/>
      <c r="ITH124" s="1003"/>
      <c r="ITI124" s="1003"/>
      <c r="ITJ124" s="1003"/>
      <c r="ITK124" s="1003"/>
      <c r="ITL124" s="1003"/>
      <c r="ITM124" s="1003"/>
      <c r="ITN124" s="1003"/>
      <c r="ITO124" s="1003"/>
      <c r="ITP124" s="1003"/>
      <c r="ITQ124" s="1003"/>
      <c r="ITR124" s="1003"/>
      <c r="ITS124" s="1003"/>
      <c r="ITT124" s="1003"/>
      <c r="ITU124" s="1003"/>
      <c r="ITV124" s="1003"/>
      <c r="ITW124" s="1003"/>
      <c r="ITX124" s="1003"/>
      <c r="ITY124" s="1003"/>
      <c r="ITZ124" s="1003"/>
      <c r="IUA124" s="1003"/>
      <c r="IUB124" s="1003"/>
      <c r="IUC124" s="1003"/>
      <c r="IUD124" s="1003"/>
      <c r="IUE124" s="1003"/>
      <c r="IUF124" s="1003"/>
      <c r="IUG124" s="1003"/>
      <c r="IUH124" s="1003"/>
      <c r="IUI124" s="1003"/>
      <c r="IUJ124" s="1003"/>
      <c r="IUK124" s="1003"/>
      <c r="IUL124" s="1003"/>
      <c r="IUM124" s="1003"/>
      <c r="IUN124" s="1003"/>
      <c r="IUO124" s="1003"/>
      <c r="IUP124" s="1003"/>
      <c r="IUQ124" s="1003"/>
      <c r="IUR124" s="1003"/>
      <c r="IUS124" s="1003"/>
      <c r="IUT124" s="1003"/>
      <c r="IUU124" s="1003"/>
      <c r="IUV124" s="1003"/>
      <c r="IUW124" s="1003"/>
      <c r="IUX124" s="1003"/>
      <c r="IUY124" s="1003"/>
      <c r="IUZ124" s="1003"/>
      <c r="IVA124" s="1003"/>
      <c r="IVB124" s="1003"/>
      <c r="IVC124" s="1003"/>
      <c r="IVD124" s="1003"/>
      <c r="IVE124" s="1003"/>
      <c r="IVF124" s="1003"/>
      <c r="IVG124" s="1003"/>
      <c r="IVH124" s="1003"/>
      <c r="IVI124" s="1003"/>
      <c r="IVJ124" s="1003"/>
      <c r="IVK124" s="1003"/>
      <c r="IVL124" s="1003"/>
      <c r="IVM124" s="1003"/>
      <c r="IVN124" s="1003"/>
      <c r="IVO124" s="1003"/>
      <c r="IVP124" s="1003"/>
      <c r="IVQ124" s="1003"/>
      <c r="IVR124" s="1003"/>
      <c r="IVS124" s="1003"/>
      <c r="IVT124" s="1003"/>
      <c r="IVU124" s="1003"/>
      <c r="IVV124" s="1003"/>
      <c r="IVW124" s="1003"/>
      <c r="IVX124" s="1003"/>
      <c r="IVY124" s="1003"/>
      <c r="IVZ124" s="1003"/>
      <c r="IWA124" s="1003"/>
      <c r="IWB124" s="1003"/>
      <c r="IWC124" s="1003"/>
      <c r="IWD124" s="1003"/>
      <c r="IWE124" s="1003"/>
      <c r="IWF124" s="1003"/>
      <c r="IWG124" s="1003"/>
      <c r="IWH124" s="1003"/>
      <c r="IWI124" s="1003"/>
      <c r="IWJ124" s="1003"/>
      <c r="IWK124" s="1003"/>
      <c r="IWL124" s="1003"/>
      <c r="IWM124" s="1003"/>
      <c r="IWN124" s="1003"/>
      <c r="IWO124" s="1003"/>
      <c r="IWP124" s="1003"/>
      <c r="IWQ124" s="1003"/>
      <c r="IWR124" s="1003"/>
      <c r="IWS124" s="1003"/>
      <c r="IWT124" s="1003"/>
      <c r="IWU124" s="1003"/>
      <c r="IWV124" s="1003"/>
      <c r="IWW124" s="1003"/>
      <c r="IWX124" s="1003"/>
      <c r="IWY124" s="1003"/>
      <c r="IWZ124" s="1003"/>
      <c r="IXA124" s="1003"/>
      <c r="IXB124" s="1003"/>
      <c r="IXC124" s="1003"/>
      <c r="IXD124" s="1003"/>
      <c r="IXE124" s="1003"/>
      <c r="IXF124" s="1003"/>
      <c r="IXG124" s="1003"/>
      <c r="IXH124" s="1003"/>
      <c r="IXI124" s="1003"/>
      <c r="IXJ124" s="1003"/>
      <c r="IXK124" s="1003"/>
      <c r="IXL124" s="1003"/>
      <c r="IXM124" s="1003"/>
      <c r="IXN124" s="1003"/>
      <c r="IXO124" s="1003"/>
      <c r="IXP124" s="1003"/>
      <c r="IXQ124" s="1003"/>
      <c r="IXR124" s="1003"/>
      <c r="IXS124" s="1003"/>
      <c r="IXT124" s="1003"/>
      <c r="IXU124" s="1003"/>
      <c r="IXV124" s="1003"/>
      <c r="IXW124" s="1003"/>
      <c r="IXX124" s="1003"/>
      <c r="IXY124" s="1003"/>
      <c r="IXZ124" s="1003"/>
      <c r="IYA124" s="1003"/>
      <c r="IYB124" s="1003"/>
      <c r="IYC124" s="1003"/>
      <c r="IYD124" s="1003"/>
      <c r="IYE124" s="1003"/>
      <c r="IYF124" s="1003"/>
      <c r="IYG124" s="1003"/>
      <c r="IYH124" s="1003"/>
      <c r="IYI124" s="1003"/>
      <c r="IYJ124" s="1003"/>
      <c r="IYK124" s="1003"/>
      <c r="IYL124" s="1003"/>
      <c r="IYM124" s="1003"/>
      <c r="IYN124" s="1003"/>
      <c r="IYO124" s="1003"/>
      <c r="IYP124" s="1003"/>
      <c r="IYQ124" s="1003"/>
      <c r="IYR124" s="1003"/>
      <c r="IYS124" s="1003"/>
      <c r="IYT124" s="1003"/>
      <c r="IYU124" s="1003"/>
      <c r="IYV124" s="1003"/>
      <c r="IYW124" s="1003"/>
      <c r="IYX124" s="1003"/>
      <c r="IYY124" s="1003"/>
      <c r="IYZ124" s="1003"/>
      <c r="IZA124" s="1003"/>
      <c r="IZB124" s="1003"/>
      <c r="IZC124" s="1003"/>
      <c r="IZD124" s="1003"/>
      <c r="IZE124" s="1003"/>
      <c r="IZF124" s="1003"/>
      <c r="IZG124" s="1003"/>
      <c r="IZH124" s="1003"/>
      <c r="IZI124" s="1003"/>
      <c r="IZJ124" s="1003"/>
      <c r="IZK124" s="1003"/>
      <c r="IZL124" s="1003"/>
      <c r="IZM124" s="1003"/>
      <c r="IZN124" s="1003"/>
      <c r="IZO124" s="1003"/>
      <c r="IZP124" s="1003"/>
      <c r="IZQ124" s="1003"/>
      <c r="IZR124" s="1003"/>
      <c r="IZS124" s="1003"/>
      <c r="IZT124" s="1003"/>
      <c r="IZU124" s="1003"/>
      <c r="IZV124" s="1003"/>
      <c r="IZW124" s="1003"/>
      <c r="IZX124" s="1003"/>
      <c r="IZY124" s="1003"/>
      <c r="IZZ124" s="1003"/>
      <c r="JAA124" s="1003"/>
      <c r="JAB124" s="1003"/>
      <c r="JAC124" s="1003"/>
      <c r="JAD124" s="1003"/>
      <c r="JAE124" s="1003"/>
      <c r="JAF124" s="1003"/>
      <c r="JAG124" s="1003"/>
      <c r="JAH124" s="1003"/>
      <c r="JAI124" s="1003"/>
      <c r="JAJ124" s="1003"/>
      <c r="JAK124" s="1003"/>
      <c r="JAL124" s="1003"/>
      <c r="JAM124" s="1003"/>
      <c r="JAN124" s="1003"/>
      <c r="JAO124" s="1003"/>
      <c r="JAP124" s="1003"/>
      <c r="JAQ124" s="1003"/>
      <c r="JAR124" s="1003"/>
      <c r="JAS124" s="1003"/>
      <c r="JAT124" s="1003"/>
      <c r="JAU124" s="1003"/>
      <c r="JAV124" s="1003"/>
      <c r="JAW124" s="1003"/>
      <c r="JAX124" s="1003"/>
      <c r="JAY124" s="1003"/>
      <c r="JAZ124" s="1003"/>
      <c r="JBA124" s="1003"/>
      <c r="JBB124" s="1003"/>
      <c r="JBC124" s="1003"/>
      <c r="JBD124" s="1003"/>
      <c r="JBE124" s="1003"/>
      <c r="JBF124" s="1003"/>
      <c r="JBG124" s="1003"/>
      <c r="JBH124" s="1003"/>
      <c r="JBI124" s="1003"/>
      <c r="JBJ124" s="1003"/>
      <c r="JBK124" s="1003"/>
      <c r="JBL124" s="1003"/>
      <c r="JBM124" s="1003"/>
      <c r="JBN124" s="1003"/>
      <c r="JBO124" s="1003"/>
      <c r="JBP124" s="1003"/>
      <c r="JBQ124" s="1003"/>
      <c r="JBR124" s="1003"/>
      <c r="JBS124" s="1003"/>
      <c r="JBT124" s="1003"/>
      <c r="JBU124" s="1003"/>
      <c r="JBV124" s="1003"/>
      <c r="JBW124" s="1003"/>
      <c r="JBX124" s="1003"/>
      <c r="JBY124" s="1003"/>
      <c r="JBZ124" s="1003"/>
      <c r="JCA124" s="1003"/>
      <c r="JCB124" s="1003"/>
      <c r="JCC124" s="1003"/>
      <c r="JCD124" s="1003"/>
      <c r="JCE124" s="1003"/>
      <c r="JCF124" s="1003"/>
      <c r="JCG124" s="1003"/>
      <c r="JCH124" s="1003"/>
      <c r="JCI124" s="1003"/>
      <c r="JCJ124" s="1003"/>
      <c r="JCK124" s="1003"/>
      <c r="JCL124" s="1003"/>
      <c r="JCM124" s="1003"/>
      <c r="JCN124" s="1003"/>
      <c r="JCO124" s="1003"/>
      <c r="JCP124" s="1003"/>
      <c r="JCQ124" s="1003"/>
      <c r="JCR124" s="1003"/>
      <c r="JCS124" s="1003"/>
      <c r="JCT124" s="1003"/>
      <c r="JCU124" s="1003"/>
      <c r="JCV124" s="1003"/>
      <c r="JCW124" s="1003"/>
      <c r="JCX124" s="1003"/>
      <c r="JCY124" s="1003"/>
      <c r="JCZ124" s="1003"/>
      <c r="JDA124" s="1003"/>
      <c r="JDB124" s="1003"/>
      <c r="JDC124" s="1003"/>
      <c r="JDD124" s="1003"/>
      <c r="JDE124" s="1003"/>
      <c r="JDF124" s="1003"/>
      <c r="JDG124" s="1003"/>
      <c r="JDH124" s="1003"/>
      <c r="JDI124" s="1003"/>
      <c r="JDJ124" s="1003"/>
      <c r="JDK124" s="1003"/>
      <c r="JDL124" s="1003"/>
      <c r="JDM124" s="1003"/>
      <c r="JDN124" s="1003"/>
      <c r="JDO124" s="1003"/>
      <c r="JDP124" s="1003"/>
      <c r="JDQ124" s="1003"/>
      <c r="JDR124" s="1003"/>
      <c r="JDS124" s="1003"/>
      <c r="JDT124" s="1003"/>
      <c r="JDU124" s="1003"/>
      <c r="JDV124" s="1003"/>
      <c r="JDW124" s="1003"/>
      <c r="JDX124" s="1003"/>
      <c r="JDY124" s="1003"/>
      <c r="JDZ124" s="1003"/>
      <c r="JEA124" s="1003"/>
      <c r="JEB124" s="1003"/>
      <c r="JEC124" s="1003"/>
      <c r="JED124" s="1003"/>
      <c r="JEE124" s="1003"/>
      <c r="JEF124" s="1003"/>
      <c r="JEG124" s="1003"/>
      <c r="JEH124" s="1003"/>
      <c r="JEI124" s="1003"/>
      <c r="JEJ124" s="1003"/>
      <c r="JEK124" s="1003"/>
      <c r="JEL124" s="1003"/>
      <c r="JEM124" s="1003"/>
      <c r="JEN124" s="1003"/>
      <c r="JEO124" s="1003"/>
      <c r="JEP124" s="1003"/>
      <c r="JEQ124" s="1003"/>
      <c r="JER124" s="1003"/>
      <c r="JES124" s="1003"/>
      <c r="JET124" s="1003"/>
      <c r="JEU124" s="1003"/>
      <c r="JEV124" s="1003"/>
      <c r="JEW124" s="1003"/>
      <c r="JEX124" s="1003"/>
      <c r="JEY124" s="1003"/>
      <c r="JEZ124" s="1003"/>
      <c r="JFA124" s="1003"/>
      <c r="JFB124" s="1003"/>
      <c r="JFC124" s="1003"/>
      <c r="JFD124" s="1003"/>
      <c r="JFE124" s="1003"/>
      <c r="JFF124" s="1003"/>
      <c r="JFG124" s="1003"/>
      <c r="JFH124" s="1003"/>
      <c r="JFI124" s="1003"/>
      <c r="JFJ124" s="1003"/>
      <c r="JFK124" s="1003"/>
      <c r="JFL124" s="1003"/>
      <c r="JFM124" s="1003"/>
      <c r="JFN124" s="1003"/>
      <c r="JFO124" s="1003"/>
      <c r="JFP124" s="1003"/>
      <c r="JFQ124" s="1003"/>
      <c r="JFR124" s="1003"/>
      <c r="JFS124" s="1003"/>
      <c r="JFT124" s="1003"/>
      <c r="JFU124" s="1003"/>
      <c r="JFV124" s="1003"/>
      <c r="JFW124" s="1003"/>
      <c r="JFX124" s="1003"/>
      <c r="JFY124" s="1003"/>
      <c r="JFZ124" s="1003"/>
      <c r="JGA124" s="1003"/>
      <c r="JGB124" s="1003"/>
      <c r="JGC124" s="1003"/>
      <c r="JGD124" s="1003"/>
      <c r="JGE124" s="1003"/>
      <c r="JGF124" s="1003"/>
      <c r="JGG124" s="1003"/>
      <c r="JGH124" s="1003"/>
      <c r="JGI124" s="1003"/>
      <c r="JGJ124" s="1003"/>
      <c r="JGK124" s="1003"/>
      <c r="JGL124" s="1003"/>
      <c r="JGM124" s="1003"/>
      <c r="JGN124" s="1003"/>
      <c r="JGO124" s="1003"/>
      <c r="JGP124" s="1003"/>
      <c r="JGQ124" s="1003"/>
      <c r="JGR124" s="1003"/>
      <c r="JGS124" s="1003"/>
      <c r="JGT124" s="1003"/>
      <c r="JGU124" s="1003"/>
      <c r="JGV124" s="1003"/>
      <c r="JGW124" s="1003"/>
      <c r="JGX124" s="1003"/>
      <c r="JGY124" s="1003"/>
      <c r="JGZ124" s="1003"/>
      <c r="JHA124" s="1003"/>
      <c r="JHB124" s="1003"/>
      <c r="JHC124" s="1003"/>
      <c r="JHD124" s="1003"/>
      <c r="JHE124" s="1003"/>
      <c r="JHF124" s="1003"/>
      <c r="JHG124" s="1003"/>
      <c r="JHH124" s="1003"/>
      <c r="JHI124" s="1003"/>
      <c r="JHJ124" s="1003"/>
      <c r="JHK124" s="1003"/>
      <c r="JHL124" s="1003"/>
      <c r="JHM124" s="1003"/>
      <c r="JHN124" s="1003"/>
      <c r="JHO124" s="1003"/>
      <c r="JHP124" s="1003"/>
      <c r="JHQ124" s="1003"/>
      <c r="JHR124" s="1003"/>
      <c r="JHS124" s="1003"/>
      <c r="JHT124" s="1003"/>
      <c r="JHU124" s="1003"/>
      <c r="JHV124" s="1003"/>
      <c r="JHW124" s="1003"/>
      <c r="JHX124" s="1003"/>
      <c r="JHY124" s="1003"/>
      <c r="JHZ124" s="1003"/>
      <c r="JIA124" s="1003"/>
      <c r="JIB124" s="1003"/>
      <c r="JIC124" s="1003"/>
      <c r="JID124" s="1003"/>
      <c r="JIE124" s="1003"/>
      <c r="JIF124" s="1003"/>
      <c r="JIG124" s="1003"/>
      <c r="JIH124" s="1003"/>
      <c r="JII124" s="1003"/>
      <c r="JIJ124" s="1003"/>
      <c r="JIK124" s="1003"/>
      <c r="JIL124" s="1003"/>
      <c r="JIM124" s="1003"/>
      <c r="JIN124" s="1003"/>
      <c r="JIO124" s="1003"/>
      <c r="JIP124" s="1003"/>
      <c r="JIQ124" s="1003"/>
      <c r="JIR124" s="1003"/>
      <c r="JIS124" s="1003"/>
      <c r="JIT124" s="1003"/>
      <c r="JIU124" s="1003"/>
      <c r="JIV124" s="1003"/>
      <c r="JIW124" s="1003"/>
      <c r="JIX124" s="1003"/>
      <c r="JIY124" s="1003"/>
      <c r="JIZ124" s="1003"/>
      <c r="JJA124" s="1003"/>
      <c r="JJB124" s="1003"/>
      <c r="JJC124" s="1003"/>
      <c r="JJD124" s="1003"/>
      <c r="JJE124" s="1003"/>
      <c r="JJF124" s="1003"/>
      <c r="JJG124" s="1003"/>
      <c r="JJH124" s="1003"/>
      <c r="JJI124" s="1003"/>
      <c r="JJJ124" s="1003"/>
      <c r="JJK124" s="1003"/>
      <c r="JJL124" s="1003"/>
      <c r="JJM124" s="1003"/>
      <c r="JJN124" s="1003"/>
      <c r="JJO124" s="1003"/>
      <c r="JJP124" s="1003"/>
      <c r="JJQ124" s="1003"/>
      <c r="JJR124" s="1003"/>
      <c r="JJS124" s="1003"/>
      <c r="JJT124" s="1003"/>
      <c r="JJU124" s="1003"/>
      <c r="JJV124" s="1003"/>
      <c r="JJW124" s="1003"/>
      <c r="JJX124" s="1003"/>
      <c r="JJY124" s="1003"/>
      <c r="JJZ124" s="1003"/>
      <c r="JKA124" s="1003"/>
      <c r="JKB124" s="1003"/>
      <c r="JKC124" s="1003"/>
      <c r="JKD124" s="1003"/>
      <c r="JKE124" s="1003"/>
      <c r="JKF124" s="1003"/>
      <c r="JKG124" s="1003"/>
      <c r="JKH124" s="1003"/>
      <c r="JKI124" s="1003"/>
      <c r="JKJ124" s="1003"/>
      <c r="JKK124" s="1003"/>
      <c r="JKL124" s="1003"/>
      <c r="JKM124" s="1003"/>
      <c r="JKN124" s="1003"/>
      <c r="JKO124" s="1003"/>
      <c r="JKP124" s="1003"/>
      <c r="JKQ124" s="1003"/>
      <c r="JKR124" s="1003"/>
      <c r="JKS124" s="1003"/>
      <c r="JKT124" s="1003"/>
      <c r="JKU124" s="1003"/>
      <c r="JKV124" s="1003"/>
      <c r="JKW124" s="1003"/>
      <c r="JKX124" s="1003"/>
      <c r="JKY124" s="1003"/>
      <c r="JKZ124" s="1003"/>
      <c r="JLA124" s="1003"/>
      <c r="JLB124" s="1003"/>
      <c r="JLC124" s="1003"/>
      <c r="JLD124" s="1003"/>
      <c r="JLE124" s="1003"/>
      <c r="JLF124" s="1003"/>
      <c r="JLG124" s="1003"/>
      <c r="JLH124" s="1003"/>
      <c r="JLI124" s="1003"/>
      <c r="JLJ124" s="1003"/>
      <c r="JLK124" s="1003"/>
      <c r="JLL124" s="1003"/>
      <c r="JLM124" s="1003"/>
      <c r="JLN124" s="1003"/>
      <c r="JLO124" s="1003"/>
      <c r="JLP124" s="1003"/>
      <c r="JLQ124" s="1003"/>
      <c r="JLR124" s="1003"/>
      <c r="JLS124" s="1003"/>
      <c r="JLT124" s="1003"/>
      <c r="JLU124" s="1003"/>
      <c r="JLV124" s="1003"/>
      <c r="JLW124" s="1003"/>
      <c r="JLX124" s="1003"/>
      <c r="JLY124" s="1003"/>
      <c r="JLZ124" s="1003"/>
      <c r="JMA124" s="1003"/>
      <c r="JMB124" s="1003"/>
      <c r="JMC124" s="1003"/>
      <c r="JMD124" s="1003"/>
      <c r="JME124" s="1003"/>
      <c r="JMF124" s="1003"/>
      <c r="JMG124" s="1003"/>
      <c r="JMH124" s="1003"/>
      <c r="JMI124" s="1003"/>
      <c r="JMJ124" s="1003"/>
      <c r="JMK124" s="1003"/>
      <c r="JML124" s="1003"/>
      <c r="JMM124" s="1003"/>
      <c r="JMN124" s="1003"/>
      <c r="JMO124" s="1003"/>
      <c r="JMP124" s="1003"/>
      <c r="JMQ124" s="1003"/>
      <c r="JMR124" s="1003"/>
      <c r="JMS124" s="1003"/>
      <c r="JMT124" s="1003"/>
      <c r="JMU124" s="1003"/>
      <c r="JMV124" s="1003"/>
      <c r="JMW124" s="1003"/>
      <c r="JMX124" s="1003"/>
      <c r="JMY124" s="1003"/>
      <c r="JMZ124" s="1003"/>
      <c r="JNA124" s="1003"/>
      <c r="JNB124" s="1003"/>
      <c r="JNC124" s="1003"/>
      <c r="JND124" s="1003"/>
      <c r="JNE124" s="1003"/>
      <c r="JNF124" s="1003"/>
      <c r="JNG124" s="1003"/>
      <c r="JNH124" s="1003"/>
      <c r="JNI124" s="1003"/>
      <c r="JNJ124" s="1003"/>
      <c r="JNK124" s="1003"/>
      <c r="JNL124" s="1003"/>
      <c r="JNM124" s="1003"/>
      <c r="JNN124" s="1003"/>
      <c r="JNO124" s="1003"/>
      <c r="JNP124" s="1003"/>
      <c r="JNQ124" s="1003"/>
      <c r="JNR124" s="1003"/>
      <c r="JNS124" s="1003"/>
      <c r="JNT124" s="1003"/>
      <c r="JNU124" s="1003"/>
      <c r="JNV124" s="1003"/>
      <c r="JNW124" s="1003"/>
      <c r="JNX124" s="1003"/>
      <c r="JNY124" s="1003"/>
      <c r="JNZ124" s="1003"/>
      <c r="JOA124" s="1003"/>
      <c r="JOB124" s="1003"/>
      <c r="JOC124" s="1003"/>
      <c r="JOD124" s="1003"/>
      <c r="JOE124" s="1003"/>
      <c r="JOF124" s="1003"/>
      <c r="JOG124" s="1003"/>
      <c r="JOH124" s="1003"/>
      <c r="JOI124" s="1003"/>
      <c r="JOJ124" s="1003"/>
      <c r="JOK124" s="1003"/>
      <c r="JOL124" s="1003"/>
      <c r="JOM124" s="1003"/>
      <c r="JON124" s="1003"/>
      <c r="JOO124" s="1003"/>
      <c r="JOP124" s="1003"/>
      <c r="JOQ124" s="1003"/>
      <c r="JOR124" s="1003"/>
      <c r="JOS124" s="1003"/>
      <c r="JOT124" s="1003"/>
      <c r="JOU124" s="1003"/>
      <c r="JOV124" s="1003"/>
      <c r="JOW124" s="1003"/>
      <c r="JOX124" s="1003"/>
      <c r="JOY124" s="1003"/>
      <c r="JOZ124" s="1003"/>
      <c r="JPA124" s="1003"/>
      <c r="JPB124" s="1003"/>
      <c r="JPC124" s="1003"/>
      <c r="JPD124" s="1003"/>
      <c r="JPE124" s="1003"/>
      <c r="JPF124" s="1003"/>
      <c r="JPG124" s="1003"/>
      <c r="JPH124" s="1003"/>
      <c r="JPI124" s="1003"/>
      <c r="JPJ124" s="1003"/>
      <c r="JPK124" s="1003"/>
      <c r="JPL124" s="1003"/>
      <c r="JPM124" s="1003"/>
      <c r="JPN124" s="1003"/>
      <c r="JPO124" s="1003"/>
      <c r="JPP124" s="1003"/>
      <c r="JPQ124" s="1003"/>
      <c r="JPR124" s="1003"/>
      <c r="JPS124" s="1003"/>
      <c r="JPT124" s="1003"/>
      <c r="JPU124" s="1003"/>
      <c r="JPV124" s="1003"/>
      <c r="JPW124" s="1003"/>
      <c r="JPX124" s="1003"/>
      <c r="JPY124" s="1003"/>
      <c r="JPZ124" s="1003"/>
      <c r="JQA124" s="1003"/>
      <c r="JQB124" s="1003"/>
      <c r="JQC124" s="1003"/>
      <c r="JQD124" s="1003"/>
      <c r="JQE124" s="1003"/>
      <c r="JQF124" s="1003"/>
      <c r="JQG124" s="1003"/>
      <c r="JQH124" s="1003"/>
      <c r="JQI124" s="1003"/>
      <c r="JQJ124" s="1003"/>
      <c r="JQK124" s="1003"/>
      <c r="JQL124" s="1003"/>
      <c r="JQM124" s="1003"/>
      <c r="JQN124" s="1003"/>
      <c r="JQO124" s="1003"/>
      <c r="JQP124" s="1003"/>
      <c r="JQQ124" s="1003"/>
      <c r="JQR124" s="1003"/>
      <c r="JQS124" s="1003"/>
      <c r="JQT124" s="1003"/>
      <c r="JQU124" s="1003"/>
      <c r="JQV124" s="1003"/>
      <c r="JQW124" s="1003"/>
      <c r="JQX124" s="1003"/>
      <c r="JQY124" s="1003"/>
      <c r="JQZ124" s="1003"/>
      <c r="JRA124" s="1003"/>
      <c r="JRB124" s="1003"/>
      <c r="JRC124" s="1003"/>
      <c r="JRD124" s="1003"/>
      <c r="JRE124" s="1003"/>
      <c r="JRF124" s="1003"/>
      <c r="JRG124" s="1003"/>
      <c r="JRH124" s="1003"/>
      <c r="JRI124" s="1003"/>
      <c r="JRJ124" s="1003"/>
      <c r="JRK124" s="1003"/>
      <c r="JRL124" s="1003"/>
      <c r="JRM124" s="1003"/>
      <c r="JRN124" s="1003"/>
      <c r="JRO124" s="1003"/>
      <c r="JRP124" s="1003"/>
      <c r="JRQ124" s="1003"/>
      <c r="JRR124" s="1003"/>
      <c r="JRS124" s="1003"/>
      <c r="JRT124" s="1003"/>
      <c r="JRU124" s="1003"/>
      <c r="JRV124" s="1003"/>
      <c r="JRW124" s="1003"/>
      <c r="JRX124" s="1003"/>
      <c r="JRY124" s="1003"/>
      <c r="JRZ124" s="1003"/>
      <c r="JSA124" s="1003"/>
      <c r="JSB124" s="1003"/>
      <c r="JSC124" s="1003"/>
      <c r="JSD124" s="1003"/>
      <c r="JSE124" s="1003"/>
      <c r="JSF124" s="1003"/>
      <c r="JSG124" s="1003"/>
      <c r="JSH124" s="1003"/>
      <c r="JSI124" s="1003"/>
      <c r="JSJ124" s="1003"/>
      <c r="JSK124" s="1003"/>
      <c r="JSL124" s="1003"/>
      <c r="JSM124" s="1003"/>
      <c r="JSN124" s="1003"/>
      <c r="JSO124" s="1003"/>
      <c r="JSP124" s="1003"/>
      <c r="JSQ124" s="1003"/>
      <c r="JSR124" s="1003"/>
      <c r="JSS124" s="1003"/>
      <c r="JST124" s="1003"/>
      <c r="JSU124" s="1003"/>
      <c r="JSV124" s="1003"/>
      <c r="JSW124" s="1003"/>
      <c r="JSX124" s="1003"/>
      <c r="JSY124" s="1003"/>
      <c r="JSZ124" s="1003"/>
      <c r="JTA124" s="1003"/>
      <c r="JTB124" s="1003"/>
      <c r="JTC124" s="1003"/>
      <c r="JTD124" s="1003"/>
      <c r="JTE124" s="1003"/>
      <c r="JTF124" s="1003"/>
      <c r="JTG124" s="1003"/>
      <c r="JTH124" s="1003"/>
      <c r="JTI124" s="1003"/>
      <c r="JTJ124" s="1003"/>
      <c r="JTK124" s="1003"/>
      <c r="JTL124" s="1003"/>
      <c r="JTM124" s="1003"/>
      <c r="JTN124" s="1003"/>
      <c r="JTO124" s="1003"/>
      <c r="JTP124" s="1003"/>
      <c r="JTQ124" s="1003"/>
      <c r="JTR124" s="1003"/>
      <c r="JTS124" s="1003"/>
      <c r="JTT124" s="1003"/>
      <c r="JTU124" s="1003"/>
      <c r="JTV124" s="1003"/>
      <c r="JTW124" s="1003"/>
      <c r="JTX124" s="1003"/>
      <c r="JTY124" s="1003"/>
      <c r="JTZ124" s="1003"/>
      <c r="JUA124" s="1003"/>
      <c r="JUB124" s="1003"/>
      <c r="JUC124" s="1003"/>
      <c r="JUD124" s="1003"/>
      <c r="JUE124" s="1003"/>
      <c r="JUF124" s="1003"/>
      <c r="JUG124" s="1003"/>
      <c r="JUH124" s="1003"/>
      <c r="JUI124" s="1003"/>
      <c r="JUJ124" s="1003"/>
      <c r="JUK124" s="1003"/>
      <c r="JUL124" s="1003"/>
      <c r="JUM124" s="1003"/>
      <c r="JUN124" s="1003"/>
      <c r="JUO124" s="1003"/>
      <c r="JUP124" s="1003"/>
      <c r="JUQ124" s="1003"/>
      <c r="JUR124" s="1003"/>
      <c r="JUS124" s="1003"/>
      <c r="JUT124" s="1003"/>
      <c r="JUU124" s="1003"/>
      <c r="JUV124" s="1003"/>
      <c r="JUW124" s="1003"/>
      <c r="JUX124" s="1003"/>
      <c r="JUY124" s="1003"/>
      <c r="JUZ124" s="1003"/>
      <c r="JVA124" s="1003"/>
      <c r="JVB124" s="1003"/>
      <c r="JVC124" s="1003"/>
      <c r="JVD124" s="1003"/>
      <c r="JVE124" s="1003"/>
      <c r="JVF124" s="1003"/>
      <c r="JVG124" s="1003"/>
      <c r="JVH124" s="1003"/>
      <c r="JVI124" s="1003"/>
      <c r="JVJ124" s="1003"/>
      <c r="JVK124" s="1003"/>
      <c r="JVL124" s="1003"/>
      <c r="JVM124" s="1003"/>
      <c r="JVN124" s="1003"/>
      <c r="JVO124" s="1003"/>
      <c r="JVP124" s="1003"/>
      <c r="JVQ124" s="1003"/>
      <c r="JVR124" s="1003"/>
      <c r="JVS124" s="1003"/>
      <c r="JVT124" s="1003"/>
      <c r="JVU124" s="1003"/>
      <c r="JVV124" s="1003"/>
      <c r="JVW124" s="1003"/>
      <c r="JVX124" s="1003"/>
      <c r="JVY124" s="1003"/>
      <c r="JVZ124" s="1003"/>
      <c r="JWA124" s="1003"/>
      <c r="JWB124" s="1003"/>
      <c r="JWC124" s="1003"/>
      <c r="JWD124" s="1003"/>
      <c r="JWE124" s="1003"/>
      <c r="JWF124" s="1003"/>
      <c r="JWG124" s="1003"/>
      <c r="JWH124" s="1003"/>
      <c r="JWI124" s="1003"/>
      <c r="JWJ124" s="1003"/>
      <c r="JWK124" s="1003"/>
      <c r="JWL124" s="1003"/>
      <c r="JWM124" s="1003"/>
      <c r="JWN124" s="1003"/>
      <c r="JWO124" s="1003"/>
      <c r="JWP124" s="1003"/>
      <c r="JWQ124" s="1003"/>
      <c r="JWR124" s="1003"/>
      <c r="JWS124" s="1003"/>
      <c r="JWT124" s="1003"/>
      <c r="JWU124" s="1003"/>
      <c r="JWV124" s="1003"/>
      <c r="JWW124" s="1003"/>
      <c r="JWX124" s="1003"/>
      <c r="JWY124" s="1003"/>
      <c r="JWZ124" s="1003"/>
      <c r="JXA124" s="1003"/>
      <c r="JXB124" s="1003"/>
      <c r="JXC124" s="1003"/>
      <c r="JXD124" s="1003"/>
      <c r="JXE124" s="1003"/>
      <c r="JXF124" s="1003"/>
      <c r="JXG124" s="1003"/>
      <c r="JXH124" s="1003"/>
      <c r="JXI124" s="1003"/>
      <c r="JXJ124" s="1003"/>
      <c r="JXK124" s="1003"/>
      <c r="JXL124" s="1003"/>
      <c r="JXM124" s="1003"/>
      <c r="JXN124" s="1003"/>
      <c r="JXO124" s="1003"/>
      <c r="JXP124" s="1003"/>
      <c r="JXQ124" s="1003"/>
      <c r="JXR124" s="1003"/>
      <c r="JXS124" s="1003"/>
      <c r="JXT124" s="1003"/>
      <c r="JXU124" s="1003"/>
      <c r="JXV124" s="1003"/>
      <c r="JXW124" s="1003"/>
      <c r="JXX124" s="1003"/>
      <c r="JXY124" s="1003"/>
      <c r="JXZ124" s="1003"/>
      <c r="JYA124" s="1003"/>
      <c r="JYB124" s="1003"/>
      <c r="JYC124" s="1003"/>
      <c r="JYD124" s="1003"/>
      <c r="JYE124" s="1003"/>
      <c r="JYF124" s="1003"/>
      <c r="JYG124" s="1003"/>
      <c r="JYH124" s="1003"/>
      <c r="JYI124" s="1003"/>
      <c r="JYJ124" s="1003"/>
      <c r="JYK124" s="1003"/>
      <c r="JYL124" s="1003"/>
      <c r="JYM124" s="1003"/>
      <c r="JYN124" s="1003"/>
      <c r="JYO124" s="1003"/>
      <c r="JYP124" s="1003"/>
      <c r="JYQ124" s="1003"/>
      <c r="JYR124" s="1003"/>
      <c r="JYS124" s="1003"/>
      <c r="JYT124" s="1003"/>
      <c r="JYU124" s="1003"/>
      <c r="JYV124" s="1003"/>
      <c r="JYW124" s="1003"/>
      <c r="JYX124" s="1003"/>
      <c r="JYY124" s="1003"/>
      <c r="JYZ124" s="1003"/>
      <c r="JZA124" s="1003"/>
      <c r="JZB124" s="1003"/>
      <c r="JZC124" s="1003"/>
      <c r="JZD124" s="1003"/>
      <c r="JZE124" s="1003"/>
      <c r="JZF124" s="1003"/>
      <c r="JZG124" s="1003"/>
      <c r="JZH124" s="1003"/>
      <c r="JZI124" s="1003"/>
      <c r="JZJ124" s="1003"/>
      <c r="JZK124" s="1003"/>
      <c r="JZL124" s="1003"/>
      <c r="JZM124" s="1003"/>
      <c r="JZN124" s="1003"/>
      <c r="JZO124" s="1003"/>
      <c r="JZP124" s="1003"/>
      <c r="JZQ124" s="1003"/>
      <c r="JZR124" s="1003"/>
      <c r="JZS124" s="1003"/>
      <c r="JZT124" s="1003"/>
      <c r="JZU124" s="1003"/>
      <c r="JZV124" s="1003"/>
      <c r="JZW124" s="1003"/>
      <c r="JZX124" s="1003"/>
      <c r="JZY124" s="1003"/>
      <c r="JZZ124" s="1003"/>
      <c r="KAA124" s="1003"/>
      <c r="KAB124" s="1003"/>
      <c r="KAC124" s="1003"/>
      <c r="KAD124" s="1003"/>
      <c r="KAE124" s="1003"/>
      <c r="KAF124" s="1003"/>
      <c r="KAG124" s="1003"/>
      <c r="KAH124" s="1003"/>
      <c r="KAI124" s="1003"/>
      <c r="KAJ124" s="1003"/>
      <c r="KAK124" s="1003"/>
      <c r="KAL124" s="1003"/>
      <c r="KAM124" s="1003"/>
      <c r="KAN124" s="1003"/>
      <c r="KAO124" s="1003"/>
      <c r="KAP124" s="1003"/>
      <c r="KAQ124" s="1003"/>
      <c r="KAR124" s="1003"/>
      <c r="KAS124" s="1003"/>
      <c r="KAT124" s="1003"/>
      <c r="KAU124" s="1003"/>
      <c r="KAV124" s="1003"/>
      <c r="KAW124" s="1003"/>
      <c r="KAX124" s="1003"/>
      <c r="KAY124" s="1003"/>
      <c r="KAZ124" s="1003"/>
      <c r="KBA124" s="1003"/>
      <c r="KBB124" s="1003"/>
      <c r="KBC124" s="1003"/>
      <c r="KBD124" s="1003"/>
      <c r="KBE124" s="1003"/>
      <c r="KBF124" s="1003"/>
      <c r="KBG124" s="1003"/>
      <c r="KBH124" s="1003"/>
      <c r="KBI124" s="1003"/>
      <c r="KBJ124" s="1003"/>
      <c r="KBK124" s="1003"/>
      <c r="KBL124" s="1003"/>
      <c r="KBM124" s="1003"/>
      <c r="KBN124" s="1003"/>
      <c r="KBO124" s="1003"/>
      <c r="KBP124" s="1003"/>
      <c r="KBQ124" s="1003"/>
      <c r="KBR124" s="1003"/>
      <c r="KBS124" s="1003"/>
      <c r="KBT124" s="1003"/>
      <c r="KBU124" s="1003"/>
      <c r="KBV124" s="1003"/>
      <c r="KBW124" s="1003"/>
      <c r="KBX124" s="1003"/>
      <c r="KBY124" s="1003"/>
      <c r="KBZ124" s="1003"/>
      <c r="KCA124" s="1003"/>
      <c r="KCB124" s="1003"/>
      <c r="KCC124" s="1003"/>
      <c r="KCD124" s="1003"/>
      <c r="KCE124" s="1003"/>
      <c r="KCF124" s="1003"/>
      <c r="KCG124" s="1003"/>
      <c r="KCH124" s="1003"/>
      <c r="KCI124" s="1003"/>
      <c r="KCJ124" s="1003"/>
      <c r="KCK124" s="1003"/>
      <c r="KCL124" s="1003"/>
      <c r="KCM124" s="1003"/>
      <c r="KCN124" s="1003"/>
      <c r="KCO124" s="1003"/>
      <c r="KCP124" s="1003"/>
      <c r="KCQ124" s="1003"/>
      <c r="KCR124" s="1003"/>
      <c r="KCS124" s="1003"/>
      <c r="KCT124" s="1003"/>
      <c r="KCU124" s="1003"/>
      <c r="KCV124" s="1003"/>
      <c r="KCW124" s="1003"/>
      <c r="KCX124" s="1003"/>
      <c r="KCY124" s="1003"/>
      <c r="KCZ124" s="1003"/>
      <c r="KDA124" s="1003"/>
      <c r="KDB124" s="1003"/>
      <c r="KDC124" s="1003"/>
      <c r="KDD124" s="1003"/>
      <c r="KDE124" s="1003"/>
      <c r="KDF124" s="1003"/>
      <c r="KDG124" s="1003"/>
      <c r="KDH124" s="1003"/>
      <c r="KDI124" s="1003"/>
      <c r="KDJ124" s="1003"/>
      <c r="KDK124" s="1003"/>
      <c r="KDL124" s="1003"/>
      <c r="KDM124" s="1003"/>
      <c r="KDN124" s="1003"/>
      <c r="KDO124" s="1003"/>
      <c r="KDP124" s="1003"/>
      <c r="KDQ124" s="1003"/>
      <c r="KDR124" s="1003"/>
      <c r="KDS124" s="1003"/>
      <c r="KDT124" s="1003"/>
      <c r="KDU124" s="1003"/>
      <c r="KDV124" s="1003"/>
      <c r="KDW124" s="1003"/>
      <c r="KDX124" s="1003"/>
      <c r="KDY124" s="1003"/>
      <c r="KDZ124" s="1003"/>
      <c r="KEA124" s="1003"/>
      <c r="KEB124" s="1003"/>
      <c r="KEC124" s="1003"/>
      <c r="KED124" s="1003"/>
      <c r="KEE124" s="1003"/>
      <c r="KEF124" s="1003"/>
      <c r="KEG124" s="1003"/>
      <c r="KEH124" s="1003"/>
      <c r="KEI124" s="1003"/>
      <c r="KEJ124" s="1003"/>
      <c r="KEK124" s="1003"/>
      <c r="KEL124" s="1003"/>
      <c r="KEM124" s="1003"/>
      <c r="KEN124" s="1003"/>
      <c r="KEO124" s="1003"/>
      <c r="KEP124" s="1003"/>
      <c r="KEQ124" s="1003"/>
      <c r="KER124" s="1003"/>
      <c r="KES124" s="1003"/>
      <c r="KET124" s="1003"/>
      <c r="KEU124" s="1003"/>
      <c r="KEV124" s="1003"/>
      <c r="KEW124" s="1003"/>
      <c r="KEX124" s="1003"/>
      <c r="KEY124" s="1003"/>
      <c r="KEZ124" s="1003"/>
      <c r="KFA124" s="1003"/>
      <c r="KFB124" s="1003"/>
      <c r="KFC124" s="1003"/>
      <c r="KFD124" s="1003"/>
      <c r="KFE124" s="1003"/>
      <c r="KFF124" s="1003"/>
      <c r="KFG124" s="1003"/>
      <c r="KFH124" s="1003"/>
      <c r="KFI124" s="1003"/>
      <c r="KFJ124" s="1003"/>
      <c r="KFK124" s="1003"/>
      <c r="KFL124" s="1003"/>
      <c r="KFM124" s="1003"/>
      <c r="KFN124" s="1003"/>
      <c r="KFO124" s="1003"/>
      <c r="KFP124" s="1003"/>
      <c r="KFQ124" s="1003"/>
      <c r="KFR124" s="1003"/>
      <c r="KFS124" s="1003"/>
      <c r="KFT124" s="1003"/>
      <c r="KFU124" s="1003"/>
      <c r="KFV124" s="1003"/>
      <c r="KFW124" s="1003"/>
      <c r="KFX124" s="1003"/>
      <c r="KFY124" s="1003"/>
      <c r="KFZ124" s="1003"/>
      <c r="KGA124" s="1003"/>
      <c r="KGB124" s="1003"/>
      <c r="KGC124" s="1003"/>
      <c r="KGD124" s="1003"/>
      <c r="KGE124" s="1003"/>
      <c r="KGF124" s="1003"/>
      <c r="KGG124" s="1003"/>
      <c r="KGH124" s="1003"/>
      <c r="KGI124" s="1003"/>
      <c r="KGJ124" s="1003"/>
      <c r="KGK124" s="1003"/>
      <c r="KGL124" s="1003"/>
      <c r="KGM124" s="1003"/>
      <c r="KGN124" s="1003"/>
      <c r="KGO124" s="1003"/>
      <c r="KGP124" s="1003"/>
      <c r="KGQ124" s="1003"/>
      <c r="KGR124" s="1003"/>
      <c r="KGS124" s="1003"/>
      <c r="KGT124" s="1003"/>
      <c r="KGU124" s="1003"/>
      <c r="KGV124" s="1003"/>
      <c r="KGW124" s="1003"/>
      <c r="KGX124" s="1003"/>
      <c r="KGY124" s="1003"/>
      <c r="KGZ124" s="1003"/>
      <c r="KHA124" s="1003"/>
      <c r="KHB124" s="1003"/>
      <c r="KHC124" s="1003"/>
      <c r="KHD124" s="1003"/>
      <c r="KHE124" s="1003"/>
      <c r="KHF124" s="1003"/>
      <c r="KHG124" s="1003"/>
      <c r="KHH124" s="1003"/>
      <c r="KHI124" s="1003"/>
      <c r="KHJ124" s="1003"/>
      <c r="KHK124" s="1003"/>
      <c r="KHL124" s="1003"/>
      <c r="KHM124" s="1003"/>
      <c r="KHN124" s="1003"/>
      <c r="KHO124" s="1003"/>
      <c r="KHP124" s="1003"/>
      <c r="KHQ124" s="1003"/>
      <c r="KHR124" s="1003"/>
      <c r="KHS124" s="1003"/>
      <c r="KHT124" s="1003"/>
      <c r="KHU124" s="1003"/>
      <c r="KHV124" s="1003"/>
      <c r="KHW124" s="1003"/>
      <c r="KHX124" s="1003"/>
      <c r="KHY124" s="1003"/>
      <c r="KHZ124" s="1003"/>
      <c r="KIA124" s="1003"/>
      <c r="KIB124" s="1003"/>
      <c r="KIC124" s="1003"/>
      <c r="KID124" s="1003"/>
      <c r="KIE124" s="1003"/>
      <c r="KIF124" s="1003"/>
      <c r="KIG124" s="1003"/>
      <c r="KIH124" s="1003"/>
      <c r="KII124" s="1003"/>
      <c r="KIJ124" s="1003"/>
      <c r="KIK124" s="1003"/>
      <c r="KIL124" s="1003"/>
      <c r="KIM124" s="1003"/>
      <c r="KIN124" s="1003"/>
      <c r="KIO124" s="1003"/>
      <c r="KIP124" s="1003"/>
      <c r="KIQ124" s="1003"/>
      <c r="KIR124" s="1003"/>
      <c r="KIS124" s="1003"/>
      <c r="KIT124" s="1003"/>
      <c r="KIU124" s="1003"/>
      <c r="KIV124" s="1003"/>
      <c r="KIW124" s="1003"/>
      <c r="KIX124" s="1003"/>
      <c r="KIY124" s="1003"/>
      <c r="KIZ124" s="1003"/>
      <c r="KJA124" s="1003"/>
      <c r="KJB124" s="1003"/>
      <c r="KJC124" s="1003"/>
      <c r="KJD124" s="1003"/>
      <c r="KJE124" s="1003"/>
      <c r="KJF124" s="1003"/>
      <c r="KJG124" s="1003"/>
      <c r="KJH124" s="1003"/>
      <c r="KJI124" s="1003"/>
      <c r="KJJ124" s="1003"/>
      <c r="KJK124" s="1003"/>
      <c r="KJL124" s="1003"/>
      <c r="KJM124" s="1003"/>
      <c r="KJN124" s="1003"/>
      <c r="KJO124" s="1003"/>
      <c r="KJP124" s="1003"/>
      <c r="KJQ124" s="1003"/>
      <c r="KJR124" s="1003"/>
      <c r="KJS124" s="1003"/>
      <c r="KJT124" s="1003"/>
      <c r="KJU124" s="1003"/>
      <c r="KJV124" s="1003"/>
      <c r="KJW124" s="1003"/>
      <c r="KJX124" s="1003"/>
      <c r="KJY124" s="1003"/>
      <c r="KJZ124" s="1003"/>
      <c r="KKA124" s="1003"/>
      <c r="KKB124" s="1003"/>
      <c r="KKC124" s="1003"/>
      <c r="KKD124" s="1003"/>
      <c r="KKE124" s="1003"/>
      <c r="KKF124" s="1003"/>
      <c r="KKG124" s="1003"/>
      <c r="KKH124" s="1003"/>
      <c r="KKI124" s="1003"/>
      <c r="KKJ124" s="1003"/>
      <c r="KKK124" s="1003"/>
      <c r="KKL124" s="1003"/>
      <c r="KKM124" s="1003"/>
      <c r="KKN124" s="1003"/>
      <c r="KKO124" s="1003"/>
      <c r="KKP124" s="1003"/>
      <c r="KKQ124" s="1003"/>
      <c r="KKR124" s="1003"/>
      <c r="KKS124" s="1003"/>
      <c r="KKT124" s="1003"/>
      <c r="KKU124" s="1003"/>
      <c r="KKV124" s="1003"/>
      <c r="KKW124" s="1003"/>
      <c r="KKX124" s="1003"/>
      <c r="KKY124" s="1003"/>
      <c r="KKZ124" s="1003"/>
      <c r="KLA124" s="1003"/>
      <c r="KLB124" s="1003"/>
      <c r="KLC124" s="1003"/>
      <c r="KLD124" s="1003"/>
      <c r="KLE124" s="1003"/>
      <c r="KLF124" s="1003"/>
      <c r="KLG124" s="1003"/>
      <c r="KLH124" s="1003"/>
      <c r="KLI124" s="1003"/>
      <c r="KLJ124" s="1003"/>
      <c r="KLK124" s="1003"/>
      <c r="KLL124" s="1003"/>
      <c r="KLM124" s="1003"/>
      <c r="KLN124" s="1003"/>
      <c r="KLO124" s="1003"/>
      <c r="KLP124" s="1003"/>
      <c r="KLQ124" s="1003"/>
      <c r="KLR124" s="1003"/>
      <c r="KLS124" s="1003"/>
      <c r="KLT124" s="1003"/>
      <c r="KLU124" s="1003"/>
      <c r="KLV124" s="1003"/>
      <c r="KLW124" s="1003"/>
      <c r="KLX124" s="1003"/>
      <c r="KLY124" s="1003"/>
      <c r="KLZ124" s="1003"/>
      <c r="KMA124" s="1003"/>
      <c r="KMB124" s="1003"/>
      <c r="KMC124" s="1003"/>
      <c r="KMD124" s="1003"/>
      <c r="KME124" s="1003"/>
      <c r="KMF124" s="1003"/>
      <c r="KMG124" s="1003"/>
      <c r="KMH124" s="1003"/>
      <c r="KMI124" s="1003"/>
      <c r="KMJ124" s="1003"/>
      <c r="KMK124" s="1003"/>
      <c r="KML124" s="1003"/>
      <c r="KMM124" s="1003"/>
      <c r="KMN124" s="1003"/>
      <c r="KMO124" s="1003"/>
      <c r="KMP124" s="1003"/>
      <c r="KMQ124" s="1003"/>
      <c r="KMR124" s="1003"/>
      <c r="KMS124" s="1003"/>
      <c r="KMT124" s="1003"/>
      <c r="KMU124" s="1003"/>
      <c r="KMV124" s="1003"/>
      <c r="KMW124" s="1003"/>
      <c r="KMX124" s="1003"/>
      <c r="KMY124" s="1003"/>
      <c r="KMZ124" s="1003"/>
      <c r="KNA124" s="1003"/>
      <c r="KNB124" s="1003"/>
      <c r="KNC124" s="1003"/>
      <c r="KND124" s="1003"/>
      <c r="KNE124" s="1003"/>
      <c r="KNF124" s="1003"/>
      <c r="KNG124" s="1003"/>
      <c r="KNH124" s="1003"/>
      <c r="KNI124" s="1003"/>
      <c r="KNJ124" s="1003"/>
      <c r="KNK124" s="1003"/>
      <c r="KNL124" s="1003"/>
      <c r="KNM124" s="1003"/>
      <c r="KNN124" s="1003"/>
      <c r="KNO124" s="1003"/>
      <c r="KNP124" s="1003"/>
      <c r="KNQ124" s="1003"/>
      <c r="KNR124" s="1003"/>
      <c r="KNS124" s="1003"/>
      <c r="KNT124" s="1003"/>
      <c r="KNU124" s="1003"/>
      <c r="KNV124" s="1003"/>
      <c r="KNW124" s="1003"/>
      <c r="KNX124" s="1003"/>
      <c r="KNY124" s="1003"/>
      <c r="KNZ124" s="1003"/>
      <c r="KOA124" s="1003"/>
      <c r="KOB124" s="1003"/>
      <c r="KOC124" s="1003"/>
      <c r="KOD124" s="1003"/>
      <c r="KOE124" s="1003"/>
      <c r="KOF124" s="1003"/>
      <c r="KOG124" s="1003"/>
      <c r="KOH124" s="1003"/>
      <c r="KOI124" s="1003"/>
      <c r="KOJ124" s="1003"/>
      <c r="KOK124" s="1003"/>
      <c r="KOL124" s="1003"/>
      <c r="KOM124" s="1003"/>
      <c r="KON124" s="1003"/>
      <c r="KOO124" s="1003"/>
      <c r="KOP124" s="1003"/>
      <c r="KOQ124" s="1003"/>
      <c r="KOR124" s="1003"/>
      <c r="KOS124" s="1003"/>
      <c r="KOT124" s="1003"/>
      <c r="KOU124" s="1003"/>
      <c r="KOV124" s="1003"/>
      <c r="KOW124" s="1003"/>
      <c r="KOX124" s="1003"/>
      <c r="KOY124" s="1003"/>
      <c r="KOZ124" s="1003"/>
      <c r="KPA124" s="1003"/>
      <c r="KPB124" s="1003"/>
      <c r="KPC124" s="1003"/>
      <c r="KPD124" s="1003"/>
      <c r="KPE124" s="1003"/>
      <c r="KPF124" s="1003"/>
      <c r="KPG124" s="1003"/>
      <c r="KPH124" s="1003"/>
      <c r="KPI124" s="1003"/>
      <c r="KPJ124" s="1003"/>
      <c r="KPK124" s="1003"/>
      <c r="KPL124" s="1003"/>
      <c r="KPM124" s="1003"/>
      <c r="KPN124" s="1003"/>
      <c r="KPO124" s="1003"/>
      <c r="KPP124" s="1003"/>
      <c r="KPQ124" s="1003"/>
      <c r="KPR124" s="1003"/>
      <c r="KPS124" s="1003"/>
      <c r="KPT124" s="1003"/>
      <c r="KPU124" s="1003"/>
      <c r="KPV124" s="1003"/>
      <c r="KPW124" s="1003"/>
      <c r="KPX124" s="1003"/>
      <c r="KPY124" s="1003"/>
      <c r="KPZ124" s="1003"/>
      <c r="KQA124" s="1003"/>
      <c r="KQB124" s="1003"/>
      <c r="KQC124" s="1003"/>
      <c r="KQD124" s="1003"/>
      <c r="KQE124" s="1003"/>
      <c r="KQF124" s="1003"/>
      <c r="KQG124" s="1003"/>
      <c r="KQH124" s="1003"/>
      <c r="KQI124" s="1003"/>
      <c r="KQJ124" s="1003"/>
      <c r="KQK124" s="1003"/>
      <c r="KQL124" s="1003"/>
      <c r="KQM124" s="1003"/>
      <c r="KQN124" s="1003"/>
      <c r="KQO124" s="1003"/>
      <c r="KQP124" s="1003"/>
      <c r="KQQ124" s="1003"/>
      <c r="KQR124" s="1003"/>
      <c r="KQS124" s="1003"/>
      <c r="KQT124" s="1003"/>
      <c r="KQU124" s="1003"/>
      <c r="KQV124" s="1003"/>
      <c r="KQW124" s="1003"/>
      <c r="KQX124" s="1003"/>
      <c r="KQY124" s="1003"/>
      <c r="KQZ124" s="1003"/>
      <c r="KRA124" s="1003"/>
      <c r="KRB124" s="1003"/>
      <c r="KRC124" s="1003"/>
      <c r="KRD124" s="1003"/>
      <c r="KRE124" s="1003"/>
      <c r="KRF124" s="1003"/>
      <c r="KRG124" s="1003"/>
      <c r="KRH124" s="1003"/>
      <c r="KRI124" s="1003"/>
      <c r="KRJ124" s="1003"/>
      <c r="KRK124" s="1003"/>
      <c r="KRL124" s="1003"/>
      <c r="KRM124" s="1003"/>
      <c r="KRN124" s="1003"/>
      <c r="KRO124" s="1003"/>
      <c r="KRP124" s="1003"/>
      <c r="KRQ124" s="1003"/>
      <c r="KRR124" s="1003"/>
      <c r="KRS124" s="1003"/>
      <c r="KRT124" s="1003"/>
      <c r="KRU124" s="1003"/>
      <c r="KRV124" s="1003"/>
      <c r="KRW124" s="1003"/>
      <c r="KRX124" s="1003"/>
      <c r="KRY124" s="1003"/>
      <c r="KRZ124" s="1003"/>
      <c r="KSA124" s="1003"/>
      <c r="KSB124" s="1003"/>
      <c r="KSC124" s="1003"/>
      <c r="KSD124" s="1003"/>
      <c r="KSE124" s="1003"/>
      <c r="KSF124" s="1003"/>
      <c r="KSG124" s="1003"/>
      <c r="KSH124" s="1003"/>
      <c r="KSI124" s="1003"/>
      <c r="KSJ124" s="1003"/>
      <c r="KSK124" s="1003"/>
      <c r="KSL124" s="1003"/>
      <c r="KSM124" s="1003"/>
      <c r="KSN124" s="1003"/>
      <c r="KSO124" s="1003"/>
      <c r="KSP124" s="1003"/>
      <c r="KSQ124" s="1003"/>
      <c r="KSR124" s="1003"/>
      <c r="KSS124" s="1003"/>
      <c r="KST124" s="1003"/>
      <c r="KSU124" s="1003"/>
      <c r="KSV124" s="1003"/>
      <c r="KSW124" s="1003"/>
      <c r="KSX124" s="1003"/>
      <c r="KSY124" s="1003"/>
      <c r="KSZ124" s="1003"/>
      <c r="KTA124" s="1003"/>
      <c r="KTB124" s="1003"/>
      <c r="KTC124" s="1003"/>
      <c r="KTD124" s="1003"/>
      <c r="KTE124" s="1003"/>
      <c r="KTF124" s="1003"/>
      <c r="KTG124" s="1003"/>
      <c r="KTH124" s="1003"/>
      <c r="KTI124" s="1003"/>
      <c r="KTJ124" s="1003"/>
      <c r="KTK124" s="1003"/>
      <c r="KTL124" s="1003"/>
      <c r="KTM124" s="1003"/>
      <c r="KTN124" s="1003"/>
      <c r="KTO124" s="1003"/>
      <c r="KTP124" s="1003"/>
      <c r="KTQ124" s="1003"/>
      <c r="KTR124" s="1003"/>
      <c r="KTS124" s="1003"/>
      <c r="KTT124" s="1003"/>
      <c r="KTU124" s="1003"/>
      <c r="KTV124" s="1003"/>
      <c r="KTW124" s="1003"/>
      <c r="KTX124" s="1003"/>
      <c r="KTY124" s="1003"/>
      <c r="KTZ124" s="1003"/>
      <c r="KUA124" s="1003"/>
      <c r="KUB124" s="1003"/>
      <c r="KUC124" s="1003"/>
      <c r="KUD124" s="1003"/>
      <c r="KUE124" s="1003"/>
      <c r="KUF124" s="1003"/>
      <c r="KUG124" s="1003"/>
      <c r="KUH124" s="1003"/>
      <c r="KUI124" s="1003"/>
      <c r="KUJ124" s="1003"/>
      <c r="KUK124" s="1003"/>
      <c r="KUL124" s="1003"/>
      <c r="KUM124" s="1003"/>
      <c r="KUN124" s="1003"/>
      <c r="KUO124" s="1003"/>
      <c r="KUP124" s="1003"/>
      <c r="KUQ124" s="1003"/>
      <c r="KUR124" s="1003"/>
      <c r="KUS124" s="1003"/>
      <c r="KUT124" s="1003"/>
      <c r="KUU124" s="1003"/>
      <c r="KUV124" s="1003"/>
      <c r="KUW124" s="1003"/>
      <c r="KUX124" s="1003"/>
      <c r="KUY124" s="1003"/>
      <c r="KUZ124" s="1003"/>
      <c r="KVA124" s="1003"/>
      <c r="KVB124" s="1003"/>
      <c r="KVC124" s="1003"/>
      <c r="KVD124" s="1003"/>
      <c r="KVE124" s="1003"/>
      <c r="KVF124" s="1003"/>
      <c r="KVG124" s="1003"/>
      <c r="KVH124" s="1003"/>
      <c r="KVI124" s="1003"/>
      <c r="KVJ124" s="1003"/>
      <c r="KVK124" s="1003"/>
      <c r="KVL124" s="1003"/>
      <c r="KVM124" s="1003"/>
      <c r="KVN124" s="1003"/>
      <c r="KVO124" s="1003"/>
      <c r="KVP124" s="1003"/>
      <c r="KVQ124" s="1003"/>
      <c r="KVR124" s="1003"/>
      <c r="KVS124" s="1003"/>
      <c r="KVT124" s="1003"/>
      <c r="KVU124" s="1003"/>
      <c r="KVV124" s="1003"/>
      <c r="KVW124" s="1003"/>
      <c r="KVX124" s="1003"/>
      <c r="KVY124" s="1003"/>
      <c r="KVZ124" s="1003"/>
      <c r="KWA124" s="1003"/>
      <c r="KWB124" s="1003"/>
      <c r="KWC124" s="1003"/>
      <c r="KWD124" s="1003"/>
      <c r="KWE124" s="1003"/>
      <c r="KWF124" s="1003"/>
      <c r="KWG124" s="1003"/>
      <c r="KWH124" s="1003"/>
      <c r="KWI124" s="1003"/>
      <c r="KWJ124" s="1003"/>
      <c r="KWK124" s="1003"/>
      <c r="KWL124" s="1003"/>
      <c r="KWM124" s="1003"/>
      <c r="KWN124" s="1003"/>
      <c r="KWO124" s="1003"/>
      <c r="KWP124" s="1003"/>
      <c r="KWQ124" s="1003"/>
      <c r="KWR124" s="1003"/>
      <c r="KWS124" s="1003"/>
      <c r="KWT124" s="1003"/>
      <c r="KWU124" s="1003"/>
      <c r="KWV124" s="1003"/>
      <c r="KWW124" s="1003"/>
      <c r="KWX124" s="1003"/>
      <c r="KWY124" s="1003"/>
      <c r="KWZ124" s="1003"/>
      <c r="KXA124" s="1003"/>
      <c r="KXB124" s="1003"/>
      <c r="KXC124" s="1003"/>
      <c r="KXD124" s="1003"/>
      <c r="KXE124" s="1003"/>
      <c r="KXF124" s="1003"/>
      <c r="KXG124" s="1003"/>
      <c r="KXH124" s="1003"/>
      <c r="KXI124" s="1003"/>
      <c r="KXJ124" s="1003"/>
      <c r="KXK124" s="1003"/>
      <c r="KXL124" s="1003"/>
      <c r="KXM124" s="1003"/>
      <c r="KXN124" s="1003"/>
      <c r="KXO124" s="1003"/>
      <c r="KXP124" s="1003"/>
      <c r="KXQ124" s="1003"/>
      <c r="KXR124" s="1003"/>
      <c r="KXS124" s="1003"/>
      <c r="KXT124" s="1003"/>
      <c r="KXU124" s="1003"/>
      <c r="KXV124" s="1003"/>
      <c r="KXW124" s="1003"/>
      <c r="KXX124" s="1003"/>
      <c r="KXY124" s="1003"/>
      <c r="KXZ124" s="1003"/>
      <c r="KYA124" s="1003"/>
      <c r="KYB124" s="1003"/>
      <c r="KYC124" s="1003"/>
      <c r="KYD124" s="1003"/>
      <c r="KYE124" s="1003"/>
      <c r="KYF124" s="1003"/>
      <c r="KYG124" s="1003"/>
      <c r="KYH124" s="1003"/>
      <c r="KYI124" s="1003"/>
      <c r="KYJ124" s="1003"/>
      <c r="KYK124" s="1003"/>
      <c r="KYL124" s="1003"/>
      <c r="KYM124" s="1003"/>
      <c r="KYN124" s="1003"/>
      <c r="KYO124" s="1003"/>
      <c r="KYP124" s="1003"/>
      <c r="KYQ124" s="1003"/>
      <c r="KYR124" s="1003"/>
      <c r="KYS124" s="1003"/>
      <c r="KYT124" s="1003"/>
      <c r="KYU124" s="1003"/>
      <c r="KYV124" s="1003"/>
      <c r="KYW124" s="1003"/>
      <c r="KYX124" s="1003"/>
      <c r="KYY124" s="1003"/>
      <c r="KYZ124" s="1003"/>
      <c r="KZA124" s="1003"/>
      <c r="KZB124" s="1003"/>
      <c r="KZC124" s="1003"/>
      <c r="KZD124" s="1003"/>
      <c r="KZE124" s="1003"/>
      <c r="KZF124" s="1003"/>
      <c r="KZG124" s="1003"/>
      <c r="KZH124" s="1003"/>
      <c r="KZI124" s="1003"/>
      <c r="KZJ124" s="1003"/>
      <c r="KZK124" s="1003"/>
      <c r="KZL124" s="1003"/>
      <c r="KZM124" s="1003"/>
      <c r="KZN124" s="1003"/>
      <c r="KZO124" s="1003"/>
      <c r="KZP124" s="1003"/>
      <c r="KZQ124" s="1003"/>
      <c r="KZR124" s="1003"/>
      <c r="KZS124" s="1003"/>
      <c r="KZT124" s="1003"/>
      <c r="KZU124" s="1003"/>
      <c r="KZV124" s="1003"/>
      <c r="KZW124" s="1003"/>
      <c r="KZX124" s="1003"/>
      <c r="KZY124" s="1003"/>
      <c r="KZZ124" s="1003"/>
      <c r="LAA124" s="1003"/>
      <c r="LAB124" s="1003"/>
      <c r="LAC124" s="1003"/>
      <c r="LAD124" s="1003"/>
      <c r="LAE124" s="1003"/>
      <c r="LAF124" s="1003"/>
      <c r="LAG124" s="1003"/>
      <c r="LAH124" s="1003"/>
      <c r="LAI124" s="1003"/>
      <c r="LAJ124" s="1003"/>
      <c r="LAK124" s="1003"/>
      <c r="LAL124" s="1003"/>
      <c r="LAM124" s="1003"/>
      <c r="LAN124" s="1003"/>
      <c r="LAO124" s="1003"/>
      <c r="LAP124" s="1003"/>
      <c r="LAQ124" s="1003"/>
      <c r="LAR124" s="1003"/>
      <c r="LAS124" s="1003"/>
      <c r="LAT124" s="1003"/>
      <c r="LAU124" s="1003"/>
      <c r="LAV124" s="1003"/>
      <c r="LAW124" s="1003"/>
      <c r="LAX124" s="1003"/>
      <c r="LAY124" s="1003"/>
      <c r="LAZ124" s="1003"/>
      <c r="LBA124" s="1003"/>
      <c r="LBB124" s="1003"/>
      <c r="LBC124" s="1003"/>
      <c r="LBD124" s="1003"/>
      <c r="LBE124" s="1003"/>
      <c r="LBF124" s="1003"/>
      <c r="LBG124" s="1003"/>
      <c r="LBH124" s="1003"/>
      <c r="LBI124" s="1003"/>
      <c r="LBJ124" s="1003"/>
      <c r="LBK124" s="1003"/>
      <c r="LBL124" s="1003"/>
      <c r="LBM124" s="1003"/>
      <c r="LBN124" s="1003"/>
      <c r="LBO124" s="1003"/>
      <c r="LBP124" s="1003"/>
      <c r="LBQ124" s="1003"/>
      <c r="LBR124" s="1003"/>
      <c r="LBS124" s="1003"/>
      <c r="LBT124" s="1003"/>
      <c r="LBU124" s="1003"/>
      <c r="LBV124" s="1003"/>
      <c r="LBW124" s="1003"/>
      <c r="LBX124" s="1003"/>
      <c r="LBY124" s="1003"/>
      <c r="LBZ124" s="1003"/>
      <c r="LCA124" s="1003"/>
      <c r="LCB124" s="1003"/>
      <c r="LCC124" s="1003"/>
      <c r="LCD124" s="1003"/>
      <c r="LCE124" s="1003"/>
      <c r="LCF124" s="1003"/>
      <c r="LCG124" s="1003"/>
      <c r="LCH124" s="1003"/>
      <c r="LCI124" s="1003"/>
      <c r="LCJ124" s="1003"/>
      <c r="LCK124" s="1003"/>
      <c r="LCL124" s="1003"/>
      <c r="LCM124" s="1003"/>
      <c r="LCN124" s="1003"/>
      <c r="LCO124" s="1003"/>
      <c r="LCP124" s="1003"/>
      <c r="LCQ124" s="1003"/>
      <c r="LCR124" s="1003"/>
      <c r="LCS124" s="1003"/>
      <c r="LCT124" s="1003"/>
      <c r="LCU124" s="1003"/>
      <c r="LCV124" s="1003"/>
      <c r="LCW124" s="1003"/>
      <c r="LCX124" s="1003"/>
      <c r="LCY124" s="1003"/>
      <c r="LCZ124" s="1003"/>
      <c r="LDA124" s="1003"/>
      <c r="LDB124" s="1003"/>
      <c r="LDC124" s="1003"/>
      <c r="LDD124" s="1003"/>
      <c r="LDE124" s="1003"/>
      <c r="LDF124" s="1003"/>
      <c r="LDG124" s="1003"/>
      <c r="LDH124" s="1003"/>
      <c r="LDI124" s="1003"/>
      <c r="LDJ124" s="1003"/>
      <c r="LDK124" s="1003"/>
      <c r="LDL124" s="1003"/>
      <c r="LDM124" s="1003"/>
      <c r="LDN124" s="1003"/>
      <c r="LDO124" s="1003"/>
      <c r="LDP124" s="1003"/>
      <c r="LDQ124" s="1003"/>
      <c r="LDR124" s="1003"/>
      <c r="LDS124" s="1003"/>
      <c r="LDT124" s="1003"/>
      <c r="LDU124" s="1003"/>
      <c r="LDV124" s="1003"/>
      <c r="LDW124" s="1003"/>
      <c r="LDX124" s="1003"/>
      <c r="LDY124" s="1003"/>
      <c r="LDZ124" s="1003"/>
      <c r="LEA124" s="1003"/>
      <c r="LEB124" s="1003"/>
      <c r="LEC124" s="1003"/>
      <c r="LED124" s="1003"/>
      <c r="LEE124" s="1003"/>
      <c r="LEF124" s="1003"/>
      <c r="LEG124" s="1003"/>
      <c r="LEH124" s="1003"/>
      <c r="LEI124" s="1003"/>
      <c r="LEJ124" s="1003"/>
      <c r="LEK124" s="1003"/>
      <c r="LEL124" s="1003"/>
      <c r="LEM124" s="1003"/>
      <c r="LEN124" s="1003"/>
      <c r="LEO124" s="1003"/>
      <c r="LEP124" s="1003"/>
      <c r="LEQ124" s="1003"/>
      <c r="LER124" s="1003"/>
      <c r="LES124" s="1003"/>
      <c r="LET124" s="1003"/>
      <c r="LEU124" s="1003"/>
      <c r="LEV124" s="1003"/>
      <c r="LEW124" s="1003"/>
      <c r="LEX124" s="1003"/>
      <c r="LEY124" s="1003"/>
      <c r="LEZ124" s="1003"/>
      <c r="LFA124" s="1003"/>
      <c r="LFB124" s="1003"/>
      <c r="LFC124" s="1003"/>
      <c r="LFD124" s="1003"/>
      <c r="LFE124" s="1003"/>
      <c r="LFF124" s="1003"/>
      <c r="LFG124" s="1003"/>
      <c r="LFH124" s="1003"/>
      <c r="LFI124" s="1003"/>
      <c r="LFJ124" s="1003"/>
      <c r="LFK124" s="1003"/>
      <c r="LFL124" s="1003"/>
      <c r="LFM124" s="1003"/>
      <c r="LFN124" s="1003"/>
      <c r="LFO124" s="1003"/>
      <c r="LFP124" s="1003"/>
      <c r="LFQ124" s="1003"/>
      <c r="LFR124" s="1003"/>
      <c r="LFS124" s="1003"/>
      <c r="LFT124" s="1003"/>
      <c r="LFU124" s="1003"/>
      <c r="LFV124" s="1003"/>
      <c r="LFW124" s="1003"/>
      <c r="LFX124" s="1003"/>
      <c r="LFY124" s="1003"/>
      <c r="LFZ124" s="1003"/>
      <c r="LGA124" s="1003"/>
      <c r="LGB124" s="1003"/>
      <c r="LGC124" s="1003"/>
      <c r="LGD124" s="1003"/>
      <c r="LGE124" s="1003"/>
      <c r="LGF124" s="1003"/>
      <c r="LGG124" s="1003"/>
      <c r="LGH124" s="1003"/>
      <c r="LGI124" s="1003"/>
      <c r="LGJ124" s="1003"/>
      <c r="LGK124" s="1003"/>
      <c r="LGL124" s="1003"/>
      <c r="LGM124" s="1003"/>
      <c r="LGN124" s="1003"/>
      <c r="LGO124" s="1003"/>
      <c r="LGP124" s="1003"/>
      <c r="LGQ124" s="1003"/>
      <c r="LGR124" s="1003"/>
      <c r="LGS124" s="1003"/>
      <c r="LGT124" s="1003"/>
      <c r="LGU124" s="1003"/>
      <c r="LGV124" s="1003"/>
      <c r="LGW124" s="1003"/>
      <c r="LGX124" s="1003"/>
      <c r="LGY124" s="1003"/>
      <c r="LGZ124" s="1003"/>
      <c r="LHA124" s="1003"/>
      <c r="LHB124" s="1003"/>
      <c r="LHC124" s="1003"/>
      <c r="LHD124" s="1003"/>
      <c r="LHE124" s="1003"/>
      <c r="LHF124" s="1003"/>
      <c r="LHG124" s="1003"/>
      <c r="LHH124" s="1003"/>
      <c r="LHI124" s="1003"/>
      <c r="LHJ124" s="1003"/>
      <c r="LHK124" s="1003"/>
      <c r="LHL124" s="1003"/>
      <c r="LHM124" s="1003"/>
      <c r="LHN124" s="1003"/>
      <c r="LHO124" s="1003"/>
      <c r="LHP124" s="1003"/>
      <c r="LHQ124" s="1003"/>
      <c r="LHR124" s="1003"/>
      <c r="LHS124" s="1003"/>
      <c r="LHT124" s="1003"/>
      <c r="LHU124" s="1003"/>
      <c r="LHV124" s="1003"/>
      <c r="LHW124" s="1003"/>
      <c r="LHX124" s="1003"/>
      <c r="LHY124" s="1003"/>
      <c r="LHZ124" s="1003"/>
      <c r="LIA124" s="1003"/>
      <c r="LIB124" s="1003"/>
      <c r="LIC124" s="1003"/>
      <c r="LID124" s="1003"/>
      <c r="LIE124" s="1003"/>
      <c r="LIF124" s="1003"/>
      <c r="LIG124" s="1003"/>
      <c r="LIH124" s="1003"/>
      <c r="LII124" s="1003"/>
      <c r="LIJ124" s="1003"/>
      <c r="LIK124" s="1003"/>
      <c r="LIL124" s="1003"/>
      <c r="LIM124" s="1003"/>
      <c r="LIN124" s="1003"/>
      <c r="LIO124" s="1003"/>
      <c r="LIP124" s="1003"/>
      <c r="LIQ124" s="1003"/>
      <c r="LIR124" s="1003"/>
      <c r="LIS124" s="1003"/>
      <c r="LIT124" s="1003"/>
      <c r="LIU124" s="1003"/>
      <c r="LIV124" s="1003"/>
      <c r="LIW124" s="1003"/>
      <c r="LIX124" s="1003"/>
      <c r="LIY124" s="1003"/>
      <c r="LIZ124" s="1003"/>
      <c r="LJA124" s="1003"/>
      <c r="LJB124" s="1003"/>
      <c r="LJC124" s="1003"/>
      <c r="LJD124" s="1003"/>
      <c r="LJE124" s="1003"/>
      <c r="LJF124" s="1003"/>
      <c r="LJG124" s="1003"/>
      <c r="LJH124" s="1003"/>
      <c r="LJI124" s="1003"/>
      <c r="LJJ124" s="1003"/>
      <c r="LJK124" s="1003"/>
      <c r="LJL124" s="1003"/>
      <c r="LJM124" s="1003"/>
      <c r="LJN124" s="1003"/>
      <c r="LJO124" s="1003"/>
      <c r="LJP124" s="1003"/>
      <c r="LJQ124" s="1003"/>
      <c r="LJR124" s="1003"/>
      <c r="LJS124" s="1003"/>
      <c r="LJT124" s="1003"/>
      <c r="LJU124" s="1003"/>
      <c r="LJV124" s="1003"/>
      <c r="LJW124" s="1003"/>
      <c r="LJX124" s="1003"/>
      <c r="LJY124" s="1003"/>
      <c r="LJZ124" s="1003"/>
      <c r="LKA124" s="1003"/>
      <c r="LKB124" s="1003"/>
      <c r="LKC124" s="1003"/>
      <c r="LKD124" s="1003"/>
      <c r="LKE124" s="1003"/>
      <c r="LKF124" s="1003"/>
      <c r="LKG124" s="1003"/>
      <c r="LKH124" s="1003"/>
      <c r="LKI124" s="1003"/>
      <c r="LKJ124" s="1003"/>
      <c r="LKK124" s="1003"/>
      <c r="LKL124" s="1003"/>
      <c r="LKM124" s="1003"/>
      <c r="LKN124" s="1003"/>
      <c r="LKO124" s="1003"/>
      <c r="LKP124" s="1003"/>
      <c r="LKQ124" s="1003"/>
      <c r="LKR124" s="1003"/>
      <c r="LKS124" s="1003"/>
      <c r="LKT124" s="1003"/>
      <c r="LKU124" s="1003"/>
      <c r="LKV124" s="1003"/>
      <c r="LKW124" s="1003"/>
      <c r="LKX124" s="1003"/>
      <c r="LKY124" s="1003"/>
      <c r="LKZ124" s="1003"/>
      <c r="LLA124" s="1003"/>
      <c r="LLB124" s="1003"/>
      <c r="LLC124" s="1003"/>
      <c r="LLD124" s="1003"/>
      <c r="LLE124" s="1003"/>
      <c r="LLF124" s="1003"/>
      <c r="LLG124" s="1003"/>
      <c r="LLH124" s="1003"/>
      <c r="LLI124" s="1003"/>
      <c r="LLJ124" s="1003"/>
      <c r="LLK124" s="1003"/>
      <c r="LLL124" s="1003"/>
      <c r="LLM124" s="1003"/>
      <c r="LLN124" s="1003"/>
      <c r="LLO124" s="1003"/>
      <c r="LLP124" s="1003"/>
      <c r="LLQ124" s="1003"/>
      <c r="LLR124" s="1003"/>
      <c r="LLS124" s="1003"/>
      <c r="LLT124" s="1003"/>
      <c r="LLU124" s="1003"/>
      <c r="LLV124" s="1003"/>
      <c r="LLW124" s="1003"/>
      <c r="LLX124" s="1003"/>
      <c r="LLY124" s="1003"/>
      <c r="LLZ124" s="1003"/>
      <c r="LMA124" s="1003"/>
      <c r="LMB124" s="1003"/>
      <c r="LMC124" s="1003"/>
      <c r="LMD124" s="1003"/>
      <c r="LME124" s="1003"/>
      <c r="LMF124" s="1003"/>
      <c r="LMG124" s="1003"/>
      <c r="LMH124" s="1003"/>
      <c r="LMI124" s="1003"/>
      <c r="LMJ124" s="1003"/>
      <c r="LMK124" s="1003"/>
      <c r="LML124" s="1003"/>
      <c r="LMM124" s="1003"/>
      <c r="LMN124" s="1003"/>
      <c r="LMO124" s="1003"/>
      <c r="LMP124" s="1003"/>
      <c r="LMQ124" s="1003"/>
      <c r="LMR124" s="1003"/>
      <c r="LMS124" s="1003"/>
      <c r="LMT124" s="1003"/>
      <c r="LMU124" s="1003"/>
      <c r="LMV124" s="1003"/>
      <c r="LMW124" s="1003"/>
      <c r="LMX124" s="1003"/>
      <c r="LMY124" s="1003"/>
      <c r="LMZ124" s="1003"/>
      <c r="LNA124" s="1003"/>
      <c r="LNB124" s="1003"/>
      <c r="LNC124" s="1003"/>
      <c r="LND124" s="1003"/>
      <c r="LNE124" s="1003"/>
      <c r="LNF124" s="1003"/>
      <c r="LNG124" s="1003"/>
      <c r="LNH124" s="1003"/>
      <c r="LNI124" s="1003"/>
      <c r="LNJ124" s="1003"/>
      <c r="LNK124" s="1003"/>
      <c r="LNL124" s="1003"/>
      <c r="LNM124" s="1003"/>
      <c r="LNN124" s="1003"/>
      <c r="LNO124" s="1003"/>
      <c r="LNP124" s="1003"/>
      <c r="LNQ124" s="1003"/>
      <c r="LNR124" s="1003"/>
      <c r="LNS124" s="1003"/>
      <c r="LNT124" s="1003"/>
      <c r="LNU124" s="1003"/>
      <c r="LNV124" s="1003"/>
      <c r="LNW124" s="1003"/>
      <c r="LNX124" s="1003"/>
      <c r="LNY124" s="1003"/>
      <c r="LNZ124" s="1003"/>
      <c r="LOA124" s="1003"/>
      <c r="LOB124" s="1003"/>
      <c r="LOC124" s="1003"/>
      <c r="LOD124" s="1003"/>
      <c r="LOE124" s="1003"/>
      <c r="LOF124" s="1003"/>
      <c r="LOG124" s="1003"/>
      <c r="LOH124" s="1003"/>
      <c r="LOI124" s="1003"/>
      <c r="LOJ124" s="1003"/>
      <c r="LOK124" s="1003"/>
      <c r="LOL124" s="1003"/>
      <c r="LOM124" s="1003"/>
      <c r="LON124" s="1003"/>
      <c r="LOO124" s="1003"/>
      <c r="LOP124" s="1003"/>
      <c r="LOQ124" s="1003"/>
      <c r="LOR124" s="1003"/>
      <c r="LOS124" s="1003"/>
      <c r="LOT124" s="1003"/>
      <c r="LOU124" s="1003"/>
      <c r="LOV124" s="1003"/>
      <c r="LOW124" s="1003"/>
      <c r="LOX124" s="1003"/>
      <c r="LOY124" s="1003"/>
      <c r="LOZ124" s="1003"/>
      <c r="LPA124" s="1003"/>
      <c r="LPB124" s="1003"/>
      <c r="LPC124" s="1003"/>
      <c r="LPD124" s="1003"/>
      <c r="LPE124" s="1003"/>
      <c r="LPF124" s="1003"/>
      <c r="LPG124" s="1003"/>
      <c r="LPH124" s="1003"/>
      <c r="LPI124" s="1003"/>
      <c r="LPJ124" s="1003"/>
      <c r="LPK124" s="1003"/>
      <c r="LPL124" s="1003"/>
      <c r="LPM124" s="1003"/>
      <c r="LPN124" s="1003"/>
      <c r="LPO124" s="1003"/>
      <c r="LPP124" s="1003"/>
      <c r="LPQ124" s="1003"/>
      <c r="LPR124" s="1003"/>
      <c r="LPS124" s="1003"/>
      <c r="LPT124" s="1003"/>
      <c r="LPU124" s="1003"/>
      <c r="LPV124" s="1003"/>
      <c r="LPW124" s="1003"/>
      <c r="LPX124" s="1003"/>
      <c r="LPY124" s="1003"/>
      <c r="LPZ124" s="1003"/>
      <c r="LQA124" s="1003"/>
      <c r="LQB124" s="1003"/>
      <c r="LQC124" s="1003"/>
      <c r="LQD124" s="1003"/>
      <c r="LQE124" s="1003"/>
      <c r="LQF124" s="1003"/>
      <c r="LQG124" s="1003"/>
      <c r="LQH124" s="1003"/>
      <c r="LQI124" s="1003"/>
      <c r="LQJ124" s="1003"/>
      <c r="LQK124" s="1003"/>
      <c r="LQL124" s="1003"/>
      <c r="LQM124" s="1003"/>
      <c r="LQN124" s="1003"/>
      <c r="LQO124" s="1003"/>
      <c r="LQP124" s="1003"/>
      <c r="LQQ124" s="1003"/>
      <c r="LQR124" s="1003"/>
      <c r="LQS124" s="1003"/>
      <c r="LQT124" s="1003"/>
      <c r="LQU124" s="1003"/>
      <c r="LQV124" s="1003"/>
      <c r="LQW124" s="1003"/>
      <c r="LQX124" s="1003"/>
      <c r="LQY124" s="1003"/>
      <c r="LQZ124" s="1003"/>
      <c r="LRA124" s="1003"/>
      <c r="LRB124" s="1003"/>
      <c r="LRC124" s="1003"/>
      <c r="LRD124" s="1003"/>
      <c r="LRE124" s="1003"/>
      <c r="LRF124" s="1003"/>
      <c r="LRG124" s="1003"/>
      <c r="LRH124" s="1003"/>
      <c r="LRI124" s="1003"/>
      <c r="LRJ124" s="1003"/>
      <c r="LRK124" s="1003"/>
      <c r="LRL124" s="1003"/>
      <c r="LRM124" s="1003"/>
      <c r="LRN124" s="1003"/>
      <c r="LRO124" s="1003"/>
      <c r="LRP124" s="1003"/>
      <c r="LRQ124" s="1003"/>
      <c r="LRR124" s="1003"/>
      <c r="LRS124" s="1003"/>
      <c r="LRT124" s="1003"/>
      <c r="LRU124" s="1003"/>
      <c r="LRV124" s="1003"/>
      <c r="LRW124" s="1003"/>
      <c r="LRX124" s="1003"/>
      <c r="LRY124" s="1003"/>
      <c r="LRZ124" s="1003"/>
      <c r="LSA124" s="1003"/>
      <c r="LSB124" s="1003"/>
      <c r="LSC124" s="1003"/>
      <c r="LSD124" s="1003"/>
      <c r="LSE124" s="1003"/>
      <c r="LSF124" s="1003"/>
      <c r="LSG124" s="1003"/>
      <c r="LSH124" s="1003"/>
      <c r="LSI124" s="1003"/>
      <c r="LSJ124" s="1003"/>
      <c r="LSK124" s="1003"/>
      <c r="LSL124" s="1003"/>
      <c r="LSM124" s="1003"/>
      <c r="LSN124" s="1003"/>
      <c r="LSO124" s="1003"/>
      <c r="LSP124" s="1003"/>
      <c r="LSQ124" s="1003"/>
      <c r="LSR124" s="1003"/>
      <c r="LSS124" s="1003"/>
      <c r="LST124" s="1003"/>
      <c r="LSU124" s="1003"/>
      <c r="LSV124" s="1003"/>
      <c r="LSW124" s="1003"/>
      <c r="LSX124" s="1003"/>
      <c r="LSY124" s="1003"/>
      <c r="LSZ124" s="1003"/>
      <c r="LTA124" s="1003"/>
      <c r="LTB124" s="1003"/>
      <c r="LTC124" s="1003"/>
      <c r="LTD124" s="1003"/>
      <c r="LTE124" s="1003"/>
      <c r="LTF124" s="1003"/>
      <c r="LTG124" s="1003"/>
      <c r="LTH124" s="1003"/>
      <c r="LTI124" s="1003"/>
      <c r="LTJ124" s="1003"/>
      <c r="LTK124" s="1003"/>
      <c r="LTL124" s="1003"/>
      <c r="LTM124" s="1003"/>
      <c r="LTN124" s="1003"/>
      <c r="LTO124" s="1003"/>
      <c r="LTP124" s="1003"/>
      <c r="LTQ124" s="1003"/>
      <c r="LTR124" s="1003"/>
      <c r="LTS124" s="1003"/>
      <c r="LTT124" s="1003"/>
      <c r="LTU124" s="1003"/>
      <c r="LTV124" s="1003"/>
      <c r="LTW124" s="1003"/>
      <c r="LTX124" s="1003"/>
      <c r="LTY124" s="1003"/>
      <c r="LTZ124" s="1003"/>
      <c r="LUA124" s="1003"/>
      <c r="LUB124" s="1003"/>
      <c r="LUC124" s="1003"/>
      <c r="LUD124" s="1003"/>
      <c r="LUE124" s="1003"/>
      <c r="LUF124" s="1003"/>
      <c r="LUG124" s="1003"/>
      <c r="LUH124" s="1003"/>
      <c r="LUI124" s="1003"/>
      <c r="LUJ124" s="1003"/>
      <c r="LUK124" s="1003"/>
      <c r="LUL124" s="1003"/>
      <c r="LUM124" s="1003"/>
      <c r="LUN124" s="1003"/>
      <c r="LUO124" s="1003"/>
      <c r="LUP124" s="1003"/>
      <c r="LUQ124" s="1003"/>
      <c r="LUR124" s="1003"/>
      <c r="LUS124" s="1003"/>
      <c r="LUT124" s="1003"/>
      <c r="LUU124" s="1003"/>
      <c r="LUV124" s="1003"/>
      <c r="LUW124" s="1003"/>
      <c r="LUX124" s="1003"/>
      <c r="LUY124" s="1003"/>
      <c r="LUZ124" s="1003"/>
      <c r="LVA124" s="1003"/>
      <c r="LVB124" s="1003"/>
      <c r="LVC124" s="1003"/>
      <c r="LVD124" s="1003"/>
      <c r="LVE124" s="1003"/>
      <c r="LVF124" s="1003"/>
      <c r="LVG124" s="1003"/>
      <c r="LVH124" s="1003"/>
      <c r="LVI124" s="1003"/>
      <c r="LVJ124" s="1003"/>
      <c r="LVK124" s="1003"/>
      <c r="LVL124" s="1003"/>
      <c r="LVM124" s="1003"/>
      <c r="LVN124" s="1003"/>
      <c r="LVO124" s="1003"/>
      <c r="LVP124" s="1003"/>
      <c r="LVQ124" s="1003"/>
      <c r="LVR124" s="1003"/>
      <c r="LVS124" s="1003"/>
      <c r="LVT124" s="1003"/>
      <c r="LVU124" s="1003"/>
      <c r="LVV124" s="1003"/>
      <c r="LVW124" s="1003"/>
      <c r="LVX124" s="1003"/>
      <c r="LVY124" s="1003"/>
      <c r="LVZ124" s="1003"/>
      <c r="LWA124" s="1003"/>
      <c r="LWB124" s="1003"/>
      <c r="LWC124" s="1003"/>
      <c r="LWD124" s="1003"/>
      <c r="LWE124" s="1003"/>
      <c r="LWF124" s="1003"/>
      <c r="LWG124" s="1003"/>
      <c r="LWH124" s="1003"/>
      <c r="LWI124" s="1003"/>
      <c r="LWJ124" s="1003"/>
      <c r="LWK124" s="1003"/>
      <c r="LWL124" s="1003"/>
      <c r="LWM124" s="1003"/>
      <c r="LWN124" s="1003"/>
      <c r="LWO124" s="1003"/>
      <c r="LWP124" s="1003"/>
      <c r="LWQ124" s="1003"/>
      <c r="LWR124" s="1003"/>
      <c r="LWS124" s="1003"/>
      <c r="LWT124" s="1003"/>
      <c r="LWU124" s="1003"/>
      <c r="LWV124" s="1003"/>
      <c r="LWW124" s="1003"/>
      <c r="LWX124" s="1003"/>
      <c r="LWY124" s="1003"/>
      <c r="LWZ124" s="1003"/>
      <c r="LXA124" s="1003"/>
      <c r="LXB124" s="1003"/>
      <c r="LXC124" s="1003"/>
      <c r="LXD124" s="1003"/>
      <c r="LXE124" s="1003"/>
      <c r="LXF124" s="1003"/>
      <c r="LXG124" s="1003"/>
      <c r="LXH124" s="1003"/>
      <c r="LXI124" s="1003"/>
      <c r="LXJ124" s="1003"/>
      <c r="LXK124" s="1003"/>
      <c r="LXL124" s="1003"/>
      <c r="LXM124" s="1003"/>
      <c r="LXN124" s="1003"/>
      <c r="LXO124" s="1003"/>
      <c r="LXP124" s="1003"/>
      <c r="LXQ124" s="1003"/>
      <c r="LXR124" s="1003"/>
      <c r="LXS124" s="1003"/>
      <c r="LXT124" s="1003"/>
      <c r="LXU124" s="1003"/>
      <c r="LXV124" s="1003"/>
      <c r="LXW124" s="1003"/>
      <c r="LXX124" s="1003"/>
      <c r="LXY124" s="1003"/>
      <c r="LXZ124" s="1003"/>
      <c r="LYA124" s="1003"/>
      <c r="LYB124" s="1003"/>
      <c r="LYC124" s="1003"/>
      <c r="LYD124" s="1003"/>
      <c r="LYE124" s="1003"/>
      <c r="LYF124" s="1003"/>
      <c r="LYG124" s="1003"/>
      <c r="LYH124" s="1003"/>
      <c r="LYI124" s="1003"/>
      <c r="LYJ124" s="1003"/>
      <c r="LYK124" s="1003"/>
      <c r="LYL124" s="1003"/>
      <c r="LYM124" s="1003"/>
      <c r="LYN124" s="1003"/>
      <c r="LYO124" s="1003"/>
      <c r="LYP124" s="1003"/>
      <c r="LYQ124" s="1003"/>
      <c r="LYR124" s="1003"/>
      <c r="LYS124" s="1003"/>
      <c r="LYT124" s="1003"/>
      <c r="LYU124" s="1003"/>
      <c r="LYV124" s="1003"/>
      <c r="LYW124" s="1003"/>
      <c r="LYX124" s="1003"/>
      <c r="LYY124" s="1003"/>
      <c r="LYZ124" s="1003"/>
      <c r="LZA124" s="1003"/>
      <c r="LZB124" s="1003"/>
      <c r="LZC124" s="1003"/>
      <c r="LZD124" s="1003"/>
      <c r="LZE124" s="1003"/>
      <c r="LZF124" s="1003"/>
      <c r="LZG124" s="1003"/>
      <c r="LZH124" s="1003"/>
      <c r="LZI124" s="1003"/>
      <c r="LZJ124" s="1003"/>
      <c r="LZK124" s="1003"/>
      <c r="LZL124" s="1003"/>
      <c r="LZM124" s="1003"/>
      <c r="LZN124" s="1003"/>
      <c r="LZO124" s="1003"/>
      <c r="LZP124" s="1003"/>
      <c r="LZQ124" s="1003"/>
      <c r="LZR124" s="1003"/>
      <c r="LZS124" s="1003"/>
      <c r="LZT124" s="1003"/>
      <c r="LZU124" s="1003"/>
      <c r="LZV124" s="1003"/>
      <c r="LZW124" s="1003"/>
      <c r="LZX124" s="1003"/>
      <c r="LZY124" s="1003"/>
      <c r="LZZ124" s="1003"/>
      <c r="MAA124" s="1003"/>
      <c r="MAB124" s="1003"/>
      <c r="MAC124" s="1003"/>
      <c r="MAD124" s="1003"/>
      <c r="MAE124" s="1003"/>
      <c r="MAF124" s="1003"/>
      <c r="MAG124" s="1003"/>
      <c r="MAH124" s="1003"/>
      <c r="MAI124" s="1003"/>
      <c r="MAJ124" s="1003"/>
      <c r="MAK124" s="1003"/>
      <c r="MAL124" s="1003"/>
      <c r="MAM124" s="1003"/>
      <c r="MAN124" s="1003"/>
      <c r="MAO124" s="1003"/>
      <c r="MAP124" s="1003"/>
      <c r="MAQ124" s="1003"/>
      <c r="MAR124" s="1003"/>
      <c r="MAS124" s="1003"/>
      <c r="MAT124" s="1003"/>
      <c r="MAU124" s="1003"/>
      <c r="MAV124" s="1003"/>
      <c r="MAW124" s="1003"/>
      <c r="MAX124" s="1003"/>
      <c r="MAY124" s="1003"/>
      <c r="MAZ124" s="1003"/>
      <c r="MBA124" s="1003"/>
      <c r="MBB124" s="1003"/>
      <c r="MBC124" s="1003"/>
      <c r="MBD124" s="1003"/>
      <c r="MBE124" s="1003"/>
      <c r="MBF124" s="1003"/>
      <c r="MBG124" s="1003"/>
      <c r="MBH124" s="1003"/>
      <c r="MBI124" s="1003"/>
      <c r="MBJ124" s="1003"/>
      <c r="MBK124" s="1003"/>
      <c r="MBL124" s="1003"/>
      <c r="MBM124" s="1003"/>
      <c r="MBN124" s="1003"/>
      <c r="MBO124" s="1003"/>
      <c r="MBP124" s="1003"/>
      <c r="MBQ124" s="1003"/>
      <c r="MBR124" s="1003"/>
      <c r="MBS124" s="1003"/>
      <c r="MBT124" s="1003"/>
      <c r="MBU124" s="1003"/>
      <c r="MBV124" s="1003"/>
      <c r="MBW124" s="1003"/>
      <c r="MBX124" s="1003"/>
      <c r="MBY124" s="1003"/>
      <c r="MBZ124" s="1003"/>
      <c r="MCA124" s="1003"/>
      <c r="MCB124" s="1003"/>
      <c r="MCC124" s="1003"/>
      <c r="MCD124" s="1003"/>
      <c r="MCE124" s="1003"/>
      <c r="MCF124" s="1003"/>
      <c r="MCG124" s="1003"/>
      <c r="MCH124" s="1003"/>
      <c r="MCI124" s="1003"/>
      <c r="MCJ124" s="1003"/>
      <c r="MCK124" s="1003"/>
      <c r="MCL124" s="1003"/>
      <c r="MCM124" s="1003"/>
      <c r="MCN124" s="1003"/>
      <c r="MCO124" s="1003"/>
      <c r="MCP124" s="1003"/>
      <c r="MCQ124" s="1003"/>
      <c r="MCR124" s="1003"/>
      <c r="MCS124" s="1003"/>
      <c r="MCT124" s="1003"/>
      <c r="MCU124" s="1003"/>
      <c r="MCV124" s="1003"/>
      <c r="MCW124" s="1003"/>
      <c r="MCX124" s="1003"/>
      <c r="MCY124" s="1003"/>
      <c r="MCZ124" s="1003"/>
      <c r="MDA124" s="1003"/>
      <c r="MDB124" s="1003"/>
      <c r="MDC124" s="1003"/>
      <c r="MDD124" s="1003"/>
      <c r="MDE124" s="1003"/>
      <c r="MDF124" s="1003"/>
      <c r="MDG124" s="1003"/>
      <c r="MDH124" s="1003"/>
      <c r="MDI124" s="1003"/>
      <c r="MDJ124" s="1003"/>
      <c r="MDK124" s="1003"/>
      <c r="MDL124" s="1003"/>
      <c r="MDM124" s="1003"/>
      <c r="MDN124" s="1003"/>
      <c r="MDO124" s="1003"/>
      <c r="MDP124" s="1003"/>
      <c r="MDQ124" s="1003"/>
      <c r="MDR124" s="1003"/>
      <c r="MDS124" s="1003"/>
      <c r="MDT124" s="1003"/>
      <c r="MDU124" s="1003"/>
      <c r="MDV124" s="1003"/>
      <c r="MDW124" s="1003"/>
      <c r="MDX124" s="1003"/>
      <c r="MDY124" s="1003"/>
      <c r="MDZ124" s="1003"/>
      <c r="MEA124" s="1003"/>
      <c r="MEB124" s="1003"/>
      <c r="MEC124" s="1003"/>
      <c r="MED124" s="1003"/>
      <c r="MEE124" s="1003"/>
      <c r="MEF124" s="1003"/>
      <c r="MEG124" s="1003"/>
      <c r="MEH124" s="1003"/>
      <c r="MEI124" s="1003"/>
      <c r="MEJ124" s="1003"/>
      <c r="MEK124" s="1003"/>
      <c r="MEL124" s="1003"/>
      <c r="MEM124" s="1003"/>
      <c r="MEN124" s="1003"/>
      <c r="MEO124" s="1003"/>
      <c r="MEP124" s="1003"/>
      <c r="MEQ124" s="1003"/>
      <c r="MER124" s="1003"/>
      <c r="MES124" s="1003"/>
      <c r="MET124" s="1003"/>
      <c r="MEU124" s="1003"/>
      <c r="MEV124" s="1003"/>
      <c r="MEW124" s="1003"/>
      <c r="MEX124" s="1003"/>
      <c r="MEY124" s="1003"/>
      <c r="MEZ124" s="1003"/>
      <c r="MFA124" s="1003"/>
      <c r="MFB124" s="1003"/>
      <c r="MFC124" s="1003"/>
      <c r="MFD124" s="1003"/>
      <c r="MFE124" s="1003"/>
      <c r="MFF124" s="1003"/>
      <c r="MFG124" s="1003"/>
      <c r="MFH124" s="1003"/>
      <c r="MFI124" s="1003"/>
      <c r="MFJ124" s="1003"/>
      <c r="MFK124" s="1003"/>
      <c r="MFL124" s="1003"/>
      <c r="MFM124" s="1003"/>
      <c r="MFN124" s="1003"/>
      <c r="MFO124" s="1003"/>
      <c r="MFP124" s="1003"/>
      <c r="MFQ124" s="1003"/>
      <c r="MFR124" s="1003"/>
      <c r="MFS124" s="1003"/>
      <c r="MFT124" s="1003"/>
      <c r="MFU124" s="1003"/>
      <c r="MFV124" s="1003"/>
      <c r="MFW124" s="1003"/>
      <c r="MFX124" s="1003"/>
      <c r="MFY124" s="1003"/>
      <c r="MFZ124" s="1003"/>
      <c r="MGA124" s="1003"/>
      <c r="MGB124" s="1003"/>
      <c r="MGC124" s="1003"/>
      <c r="MGD124" s="1003"/>
      <c r="MGE124" s="1003"/>
      <c r="MGF124" s="1003"/>
      <c r="MGG124" s="1003"/>
      <c r="MGH124" s="1003"/>
      <c r="MGI124" s="1003"/>
      <c r="MGJ124" s="1003"/>
      <c r="MGK124" s="1003"/>
      <c r="MGL124" s="1003"/>
      <c r="MGM124" s="1003"/>
      <c r="MGN124" s="1003"/>
      <c r="MGO124" s="1003"/>
      <c r="MGP124" s="1003"/>
      <c r="MGQ124" s="1003"/>
      <c r="MGR124" s="1003"/>
      <c r="MGS124" s="1003"/>
      <c r="MGT124" s="1003"/>
      <c r="MGU124" s="1003"/>
      <c r="MGV124" s="1003"/>
      <c r="MGW124" s="1003"/>
      <c r="MGX124" s="1003"/>
      <c r="MGY124" s="1003"/>
      <c r="MGZ124" s="1003"/>
      <c r="MHA124" s="1003"/>
      <c r="MHB124" s="1003"/>
      <c r="MHC124" s="1003"/>
      <c r="MHD124" s="1003"/>
      <c r="MHE124" s="1003"/>
      <c r="MHF124" s="1003"/>
      <c r="MHG124" s="1003"/>
      <c r="MHH124" s="1003"/>
      <c r="MHI124" s="1003"/>
      <c r="MHJ124" s="1003"/>
      <c r="MHK124" s="1003"/>
      <c r="MHL124" s="1003"/>
      <c r="MHM124" s="1003"/>
      <c r="MHN124" s="1003"/>
      <c r="MHO124" s="1003"/>
      <c r="MHP124" s="1003"/>
      <c r="MHQ124" s="1003"/>
      <c r="MHR124" s="1003"/>
      <c r="MHS124" s="1003"/>
      <c r="MHT124" s="1003"/>
      <c r="MHU124" s="1003"/>
      <c r="MHV124" s="1003"/>
      <c r="MHW124" s="1003"/>
      <c r="MHX124" s="1003"/>
      <c r="MHY124" s="1003"/>
      <c r="MHZ124" s="1003"/>
      <c r="MIA124" s="1003"/>
      <c r="MIB124" s="1003"/>
      <c r="MIC124" s="1003"/>
      <c r="MID124" s="1003"/>
      <c r="MIE124" s="1003"/>
      <c r="MIF124" s="1003"/>
      <c r="MIG124" s="1003"/>
      <c r="MIH124" s="1003"/>
      <c r="MII124" s="1003"/>
      <c r="MIJ124" s="1003"/>
      <c r="MIK124" s="1003"/>
      <c r="MIL124" s="1003"/>
      <c r="MIM124" s="1003"/>
      <c r="MIN124" s="1003"/>
      <c r="MIO124" s="1003"/>
      <c r="MIP124" s="1003"/>
      <c r="MIQ124" s="1003"/>
      <c r="MIR124" s="1003"/>
      <c r="MIS124" s="1003"/>
      <c r="MIT124" s="1003"/>
      <c r="MIU124" s="1003"/>
      <c r="MIV124" s="1003"/>
      <c r="MIW124" s="1003"/>
      <c r="MIX124" s="1003"/>
      <c r="MIY124" s="1003"/>
      <c r="MIZ124" s="1003"/>
      <c r="MJA124" s="1003"/>
      <c r="MJB124" s="1003"/>
      <c r="MJC124" s="1003"/>
      <c r="MJD124" s="1003"/>
      <c r="MJE124" s="1003"/>
      <c r="MJF124" s="1003"/>
      <c r="MJG124" s="1003"/>
      <c r="MJH124" s="1003"/>
      <c r="MJI124" s="1003"/>
      <c r="MJJ124" s="1003"/>
      <c r="MJK124" s="1003"/>
      <c r="MJL124" s="1003"/>
      <c r="MJM124" s="1003"/>
      <c r="MJN124" s="1003"/>
      <c r="MJO124" s="1003"/>
      <c r="MJP124" s="1003"/>
      <c r="MJQ124" s="1003"/>
      <c r="MJR124" s="1003"/>
      <c r="MJS124" s="1003"/>
      <c r="MJT124" s="1003"/>
      <c r="MJU124" s="1003"/>
      <c r="MJV124" s="1003"/>
      <c r="MJW124" s="1003"/>
      <c r="MJX124" s="1003"/>
      <c r="MJY124" s="1003"/>
      <c r="MJZ124" s="1003"/>
      <c r="MKA124" s="1003"/>
      <c r="MKB124" s="1003"/>
      <c r="MKC124" s="1003"/>
      <c r="MKD124" s="1003"/>
      <c r="MKE124" s="1003"/>
      <c r="MKF124" s="1003"/>
      <c r="MKG124" s="1003"/>
      <c r="MKH124" s="1003"/>
      <c r="MKI124" s="1003"/>
      <c r="MKJ124" s="1003"/>
      <c r="MKK124" s="1003"/>
      <c r="MKL124" s="1003"/>
      <c r="MKM124" s="1003"/>
      <c r="MKN124" s="1003"/>
      <c r="MKO124" s="1003"/>
      <c r="MKP124" s="1003"/>
      <c r="MKQ124" s="1003"/>
      <c r="MKR124" s="1003"/>
      <c r="MKS124" s="1003"/>
      <c r="MKT124" s="1003"/>
      <c r="MKU124" s="1003"/>
      <c r="MKV124" s="1003"/>
      <c r="MKW124" s="1003"/>
      <c r="MKX124" s="1003"/>
      <c r="MKY124" s="1003"/>
      <c r="MKZ124" s="1003"/>
      <c r="MLA124" s="1003"/>
      <c r="MLB124" s="1003"/>
      <c r="MLC124" s="1003"/>
      <c r="MLD124" s="1003"/>
      <c r="MLE124" s="1003"/>
      <c r="MLF124" s="1003"/>
      <c r="MLG124" s="1003"/>
      <c r="MLH124" s="1003"/>
      <c r="MLI124" s="1003"/>
      <c r="MLJ124" s="1003"/>
      <c r="MLK124" s="1003"/>
      <c r="MLL124" s="1003"/>
      <c r="MLM124" s="1003"/>
      <c r="MLN124" s="1003"/>
      <c r="MLO124" s="1003"/>
      <c r="MLP124" s="1003"/>
      <c r="MLQ124" s="1003"/>
      <c r="MLR124" s="1003"/>
      <c r="MLS124" s="1003"/>
      <c r="MLT124" s="1003"/>
      <c r="MLU124" s="1003"/>
      <c r="MLV124" s="1003"/>
      <c r="MLW124" s="1003"/>
      <c r="MLX124" s="1003"/>
      <c r="MLY124" s="1003"/>
      <c r="MLZ124" s="1003"/>
      <c r="MMA124" s="1003"/>
      <c r="MMB124" s="1003"/>
      <c r="MMC124" s="1003"/>
      <c r="MMD124" s="1003"/>
      <c r="MME124" s="1003"/>
      <c r="MMF124" s="1003"/>
      <c r="MMG124" s="1003"/>
      <c r="MMH124" s="1003"/>
      <c r="MMI124" s="1003"/>
      <c r="MMJ124" s="1003"/>
      <c r="MMK124" s="1003"/>
      <c r="MML124" s="1003"/>
      <c r="MMM124" s="1003"/>
      <c r="MMN124" s="1003"/>
      <c r="MMO124" s="1003"/>
      <c r="MMP124" s="1003"/>
      <c r="MMQ124" s="1003"/>
      <c r="MMR124" s="1003"/>
      <c r="MMS124" s="1003"/>
      <c r="MMT124" s="1003"/>
      <c r="MMU124" s="1003"/>
      <c r="MMV124" s="1003"/>
      <c r="MMW124" s="1003"/>
      <c r="MMX124" s="1003"/>
      <c r="MMY124" s="1003"/>
      <c r="MMZ124" s="1003"/>
      <c r="MNA124" s="1003"/>
      <c r="MNB124" s="1003"/>
      <c r="MNC124" s="1003"/>
      <c r="MND124" s="1003"/>
      <c r="MNE124" s="1003"/>
      <c r="MNF124" s="1003"/>
      <c r="MNG124" s="1003"/>
      <c r="MNH124" s="1003"/>
      <c r="MNI124" s="1003"/>
      <c r="MNJ124" s="1003"/>
      <c r="MNK124" s="1003"/>
      <c r="MNL124" s="1003"/>
      <c r="MNM124" s="1003"/>
      <c r="MNN124" s="1003"/>
      <c r="MNO124" s="1003"/>
      <c r="MNP124" s="1003"/>
      <c r="MNQ124" s="1003"/>
      <c r="MNR124" s="1003"/>
      <c r="MNS124" s="1003"/>
      <c r="MNT124" s="1003"/>
      <c r="MNU124" s="1003"/>
      <c r="MNV124" s="1003"/>
      <c r="MNW124" s="1003"/>
      <c r="MNX124" s="1003"/>
      <c r="MNY124" s="1003"/>
      <c r="MNZ124" s="1003"/>
      <c r="MOA124" s="1003"/>
      <c r="MOB124" s="1003"/>
      <c r="MOC124" s="1003"/>
      <c r="MOD124" s="1003"/>
      <c r="MOE124" s="1003"/>
      <c r="MOF124" s="1003"/>
      <c r="MOG124" s="1003"/>
      <c r="MOH124" s="1003"/>
      <c r="MOI124" s="1003"/>
      <c r="MOJ124" s="1003"/>
      <c r="MOK124" s="1003"/>
      <c r="MOL124" s="1003"/>
      <c r="MOM124" s="1003"/>
      <c r="MON124" s="1003"/>
      <c r="MOO124" s="1003"/>
      <c r="MOP124" s="1003"/>
      <c r="MOQ124" s="1003"/>
      <c r="MOR124" s="1003"/>
      <c r="MOS124" s="1003"/>
      <c r="MOT124" s="1003"/>
      <c r="MOU124" s="1003"/>
      <c r="MOV124" s="1003"/>
      <c r="MOW124" s="1003"/>
      <c r="MOX124" s="1003"/>
      <c r="MOY124" s="1003"/>
      <c r="MOZ124" s="1003"/>
      <c r="MPA124" s="1003"/>
      <c r="MPB124" s="1003"/>
      <c r="MPC124" s="1003"/>
      <c r="MPD124" s="1003"/>
      <c r="MPE124" s="1003"/>
      <c r="MPF124" s="1003"/>
      <c r="MPG124" s="1003"/>
      <c r="MPH124" s="1003"/>
      <c r="MPI124" s="1003"/>
      <c r="MPJ124" s="1003"/>
      <c r="MPK124" s="1003"/>
      <c r="MPL124" s="1003"/>
      <c r="MPM124" s="1003"/>
      <c r="MPN124" s="1003"/>
      <c r="MPO124" s="1003"/>
      <c r="MPP124" s="1003"/>
      <c r="MPQ124" s="1003"/>
      <c r="MPR124" s="1003"/>
      <c r="MPS124" s="1003"/>
      <c r="MPT124" s="1003"/>
      <c r="MPU124" s="1003"/>
      <c r="MPV124" s="1003"/>
      <c r="MPW124" s="1003"/>
      <c r="MPX124" s="1003"/>
      <c r="MPY124" s="1003"/>
      <c r="MPZ124" s="1003"/>
      <c r="MQA124" s="1003"/>
      <c r="MQB124" s="1003"/>
      <c r="MQC124" s="1003"/>
      <c r="MQD124" s="1003"/>
      <c r="MQE124" s="1003"/>
      <c r="MQF124" s="1003"/>
      <c r="MQG124" s="1003"/>
      <c r="MQH124" s="1003"/>
      <c r="MQI124" s="1003"/>
      <c r="MQJ124" s="1003"/>
      <c r="MQK124" s="1003"/>
      <c r="MQL124" s="1003"/>
      <c r="MQM124" s="1003"/>
      <c r="MQN124" s="1003"/>
      <c r="MQO124" s="1003"/>
      <c r="MQP124" s="1003"/>
      <c r="MQQ124" s="1003"/>
      <c r="MQR124" s="1003"/>
      <c r="MQS124" s="1003"/>
      <c r="MQT124" s="1003"/>
      <c r="MQU124" s="1003"/>
      <c r="MQV124" s="1003"/>
      <c r="MQW124" s="1003"/>
      <c r="MQX124" s="1003"/>
      <c r="MQY124" s="1003"/>
      <c r="MQZ124" s="1003"/>
      <c r="MRA124" s="1003"/>
      <c r="MRB124" s="1003"/>
      <c r="MRC124" s="1003"/>
      <c r="MRD124" s="1003"/>
      <c r="MRE124" s="1003"/>
      <c r="MRF124" s="1003"/>
      <c r="MRG124" s="1003"/>
      <c r="MRH124" s="1003"/>
      <c r="MRI124" s="1003"/>
      <c r="MRJ124" s="1003"/>
      <c r="MRK124" s="1003"/>
      <c r="MRL124" s="1003"/>
      <c r="MRM124" s="1003"/>
      <c r="MRN124" s="1003"/>
      <c r="MRO124" s="1003"/>
      <c r="MRP124" s="1003"/>
      <c r="MRQ124" s="1003"/>
      <c r="MRR124" s="1003"/>
      <c r="MRS124" s="1003"/>
      <c r="MRT124" s="1003"/>
      <c r="MRU124" s="1003"/>
      <c r="MRV124" s="1003"/>
      <c r="MRW124" s="1003"/>
      <c r="MRX124" s="1003"/>
      <c r="MRY124" s="1003"/>
      <c r="MRZ124" s="1003"/>
      <c r="MSA124" s="1003"/>
      <c r="MSB124" s="1003"/>
      <c r="MSC124" s="1003"/>
      <c r="MSD124" s="1003"/>
      <c r="MSE124" s="1003"/>
      <c r="MSF124" s="1003"/>
      <c r="MSG124" s="1003"/>
      <c r="MSH124" s="1003"/>
      <c r="MSI124" s="1003"/>
      <c r="MSJ124" s="1003"/>
      <c r="MSK124" s="1003"/>
      <c r="MSL124" s="1003"/>
      <c r="MSM124" s="1003"/>
      <c r="MSN124" s="1003"/>
      <c r="MSO124" s="1003"/>
      <c r="MSP124" s="1003"/>
      <c r="MSQ124" s="1003"/>
      <c r="MSR124" s="1003"/>
      <c r="MSS124" s="1003"/>
      <c r="MST124" s="1003"/>
      <c r="MSU124" s="1003"/>
      <c r="MSV124" s="1003"/>
      <c r="MSW124" s="1003"/>
      <c r="MSX124" s="1003"/>
      <c r="MSY124" s="1003"/>
      <c r="MSZ124" s="1003"/>
      <c r="MTA124" s="1003"/>
      <c r="MTB124" s="1003"/>
      <c r="MTC124" s="1003"/>
      <c r="MTD124" s="1003"/>
      <c r="MTE124" s="1003"/>
      <c r="MTF124" s="1003"/>
      <c r="MTG124" s="1003"/>
      <c r="MTH124" s="1003"/>
      <c r="MTI124" s="1003"/>
      <c r="MTJ124" s="1003"/>
      <c r="MTK124" s="1003"/>
      <c r="MTL124" s="1003"/>
      <c r="MTM124" s="1003"/>
      <c r="MTN124" s="1003"/>
      <c r="MTO124" s="1003"/>
      <c r="MTP124" s="1003"/>
      <c r="MTQ124" s="1003"/>
      <c r="MTR124" s="1003"/>
      <c r="MTS124" s="1003"/>
      <c r="MTT124" s="1003"/>
      <c r="MTU124" s="1003"/>
      <c r="MTV124" s="1003"/>
      <c r="MTW124" s="1003"/>
      <c r="MTX124" s="1003"/>
      <c r="MTY124" s="1003"/>
      <c r="MTZ124" s="1003"/>
      <c r="MUA124" s="1003"/>
      <c r="MUB124" s="1003"/>
      <c r="MUC124" s="1003"/>
      <c r="MUD124" s="1003"/>
      <c r="MUE124" s="1003"/>
      <c r="MUF124" s="1003"/>
      <c r="MUG124" s="1003"/>
      <c r="MUH124" s="1003"/>
      <c r="MUI124" s="1003"/>
      <c r="MUJ124" s="1003"/>
      <c r="MUK124" s="1003"/>
      <c r="MUL124" s="1003"/>
      <c r="MUM124" s="1003"/>
      <c r="MUN124" s="1003"/>
      <c r="MUO124" s="1003"/>
      <c r="MUP124" s="1003"/>
      <c r="MUQ124" s="1003"/>
      <c r="MUR124" s="1003"/>
      <c r="MUS124" s="1003"/>
      <c r="MUT124" s="1003"/>
      <c r="MUU124" s="1003"/>
      <c r="MUV124" s="1003"/>
      <c r="MUW124" s="1003"/>
      <c r="MUX124" s="1003"/>
      <c r="MUY124" s="1003"/>
      <c r="MUZ124" s="1003"/>
      <c r="MVA124" s="1003"/>
      <c r="MVB124" s="1003"/>
      <c r="MVC124" s="1003"/>
      <c r="MVD124" s="1003"/>
      <c r="MVE124" s="1003"/>
      <c r="MVF124" s="1003"/>
      <c r="MVG124" s="1003"/>
      <c r="MVH124" s="1003"/>
      <c r="MVI124" s="1003"/>
      <c r="MVJ124" s="1003"/>
      <c r="MVK124" s="1003"/>
      <c r="MVL124" s="1003"/>
      <c r="MVM124" s="1003"/>
      <c r="MVN124" s="1003"/>
      <c r="MVO124" s="1003"/>
      <c r="MVP124" s="1003"/>
      <c r="MVQ124" s="1003"/>
      <c r="MVR124" s="1003"/>
      <c r="MVS124" s="1003"/>
      <c r="MVT124" s="1003"/>
      <c r="MVU124" s="1003"/>
      <c r="MVV124" s="1003"/>
      <c r="MVW124" s="1003"/>
      <c r="MVX124" s="1003"/>
      <c r="MVY124" s="1003"/>
      <c r="MVZ124" s="1003"/>
      <c r="MWA124" s="1003"/>
      <c r="MWB124" s="1003"/>
      <c r="MWC124" s="1003"/>
      <c r="MWD124" s="1003"/>
      <c r="MWE124" s="1003"/>
      <c r="MWF124" s="1003"/>
      <c r="MWG124" s="1003"/>
      <c r="MWH124" s="1003"/>
      <c r="MWI124" s="1003"/>
      <c r="MWJ124" s="1003"/>
      <c r="MWK124" s="1003"/>
      <c r="MWL124" s="1003"/>
      <c r="MWM124" s="1003"/>
      <c r="MWN124" s="1003"/>
      <c r="MWO124" s="1003"/>
      <c r="MWP124" s="1003"/>
      <c r="MWQ124" s="1003"/>
      <c r="MWR124" s="1003"/>
      <c r="MWS124" s="1003"/>
      <c r="MWT124" s="1003"/>
      <c r="MWU124" s="1003"/>
      <c r="MWV124" s="1003"/>
      <c r="MWW124" s="1003"/>
      <c r="MWX124" s="1003"/>
      <c r="MWY124" s="1003"/>
      <c r="MWZ124" s="1003"/>
      <c r="MXA124" s="1003"/>
      <c r="MXB124" s="1003"/>
      <c r="MXC124" s="1003"/>
      <c r="MXD124" s="1003"/>
      <c r="MXE124" s="1003"/>
      <c r="MXF124" s="1003"/>
      <c r="MXG124" s="1003"/>
      <c r="MXH124" s="1003"/>
      <c r="MXI124" s="1003"/>
      <c r="MXJ124" s="1003"/>
      <c r="MXK124" s="1003"/>
      <c r="MXL124" s="1003"/>
      <c r="MXM124" s="1003"/>
      <c r="MXN124" s="1003"/>
      <c r="MXO124" s="1003"/>
      <c r="MXP124" s="1003"/>
      <c r="MXQ124" s="1003"/>
      <c r="MXR124" s="1003"/>
      <c r="MXS124" s="1003"/>
      <c r="MXT124" s="1003"/>
      <c r="MXU124" s="1003"/>
      <c r="MXV124" s="1003"/>
      <c r="MXW124" s="1003"/>
      <c r="MXX124" s="1003"/>
      <c r="MXY124" s="1003"/>
      <c r="MXZ124" s="1003"/>
      <c r="MYA124" s="1003"/>
      <c r="MYB124" s="1003"/>
      <c r="MYC124" s="1003"/>
      <c r="MYD124" s="1003"/>
      <c r="MYE124" s="1003"/>
      <c r="MYF124" s="1003"/>
      <c r="MYG124" s="1003"/>
      <c r="MYH124" s="1003"/>
      <c r="MYI124" s="1003"/>
      <c r="MYJ124" s="1003"/>
      <c r="MYK124" s="1003"/>
      <c r="MYL124" s="1003"/>
      <c r="MYM124" s="1003"/>
      <c r="MYN124" s="1003"/>
      <c r="MYO124" s="1003"/>
      <c r="MYP124" s="1003"/>
      <c r="MYQ124" s="1003"/>
      <c r="MYR124" s="1003"/>
      <c r="MYS124" s="1003"/>
      <c r="MYT124" s="1003"/>
      <c r="MYU124" s="1003"/>
      <c r="MYV124" s="1003"/>
      <c r="MYW124" s="1003"/>
      <c r="MYX124" s="1003"/>
      <c r="MYY124" s="1003"/>
      <c r="MYZ124" s="1003"/>
      <c r="MZA124" s="1003"/>
      <c r="MZB124" s="1003"/>
      <c r="MZC124" s="1003"/>
      <c r="MZD124" s="1003"/>
      <c r="MZE124" s="1003"/>
      <c r="MZF124" s="1003"/>
      <c r="MZG124" s="1003"/>
      <c r="MZH124" s="1003"/>
      <c r="MZI124" s="1003"/>
      <c r="MZJ124" s="1003"/>
      <c r="MZK124" s="1003"/>
      <c r="MZL124" s="1003"/>
      <c r="MZM124" s="1003"/>
      <c r="MZN124" s="1003"/>
      <c r="MZO124" s="1003"/>
      <c r="MZP124" s="1003"/>
      <c r="MZQ124" s="1003"/>
      <c r="MZR124" s="1003"/>
      <c r="MZS124" s="1003"/>
      <c r="MZT124" s="1003"/>
      <c r="MZU124" s="1003"/>
      <c r="MZV124" s="1003"/>
      <c r="MZW124" s="1003"/>
      <c r="MZX124" s="1003"/>
      <c r="MZY124" s="1003"/>
      <c r="MZZ124" s="1003"/>
      <c r="NAA124" s="1003"/>
      <c r="NAB124" s="1003"/>
      <c r="NAC124" s="1003"/>
      <c r="NAD124" s="1003"/>
      <c r="NAE124" s="1003"/>
      <c r="NAF124" s="1003"/>
      <c r="NAG124" s="1003"/>
      <c r="NAH124" s="1003"/>
      <c r="NAI124" s="1003"/>
      <c r="NAJ124" s="1003"/>
      <c r="NAK124" s="1003"/>
      <c r="NAL124" s="1003"/>
      <c r="NAM124" s="1003"/>
      <c r="NAN124" s="1003"/>
      <c r="NAO124" s="1003"/>
      <c r="NAP124" s="1003"/>
      <c r="NAQ124" s="1003"/>
      <c r="NAR124" s="1003"/>
      <c r="NAS124" s="1003"/>
      <c r="NAT124" s="1003"/>
      <c r="NAU124" s="1003"/>
      <c r="NAV124" s="1003"/>
      <c r="NAW124" s="1003"/>
      <c r="NAX124" s="1003"/>
      <c r="NAY124" s="1003"/>
      <c r="NAZ124" s="1003"/>
      <c r="NBA124" s="1003"/>
      <c r="NBB124" s="1003"/>
      <c r="NBC124" s="1003"/>
      <c r="NBD124" s="1003"/>
      <c r="NBE124" s="1003"/>
      <c r="NBF124" s="1003"/>
      <c r="NBG124" s="1003"/>
      <c r="NBH124" s="1003"/>
      <c r="NBI124" s="1003"/>
      <c r="NBJ124" s="1003"/>
      <c r="NBK124" s="1003"/>
      <c r="NBL124" s="1003"/>
      <c r="NBM124" s="1003"/>
      <c r="NBN124" s="1003"/>
      <c r="NBO124" s="1003"/>
      <c r="NBP124" s="1003"/>
      <c r="NBQ124" s="1003"/>
      <c r="NBR124" s="1003"/>
      <c r="NBS124" s="1003"/>
      <c r="NBT124" s="1003"/>
      <c r="NBU124" s="1003"/>
      <c r="NBV124" s="1003"/>
      <c r="NBW124" s="1003"/>
      <c r="NBX124" s="1003"/>
      <c r="NBY124" s="1003"/>
      <c r="NBZ124" s="1003"/>
      <c r="NCA124" s="1003"/>
      <c r="NCB124" s="1003"/>
      <c r="NCC124" s="1003"/>
      <c r="NCD124" s="1003"/>
      <c r="NCE124" s="1003"/>
      <c r="NCF124" s="1003"/>
      <c r="NCG124" s="1003"/>
      <c r="NCH124" s="1003"/>
      <c r="NCI124" s="1003"/>
      <c r="NCJ124" s="1003"/>
      <c r="NCK124" s="1003"/>
      <c r="NCL124" s="1003"/>
      <c r="NCM124" s="1003"/>
      <c r="NCN124" s="1003"/>
      <c r="NCO124" s="1003"/>
      <c r="NCP124" s="1003"/>
      <c r="NCQ124" s="1003"/>
      <c r="NCR124" s="1003"/>
      <c r="NCS124" s="1003"/>
      <c r="NCT124" s="1003"/>
      <c r="NCU124" s="1003"/>
      <c r="NCV124" s="1003"/>
      <c r="NCW124" s="1003"/>
      <c r="NCX124" s="1003"/>
      <c r="NCY124" s="1003"/>
      <c r="NCZ124" s="1003"/>
      <c r="NDA124" s="1003"/>
      <c r="NDB124" s="1003"/>
      <c r="NDC124" s="1003"/>
      <c r="NDD124" s="1003"/>
      <c r="NDE124" s="1003"/>
      <c r="NDF124" s="1003"/>
      <c r="NDG124" s="1003"/>
      <c r="NDH124" s="1003"/>
      <c r="NDI124" s="1003"/>
      <c r="NDJ124" s="1003"/>
      <c r="NDK124" s="1003"/>
      <c r="NDL124" s="1003"/>
      <c r="NDM124" s="1003"/>
      <c r="NDN124" s="1003"/>
      <c r="NDO124" s="1003"/>
      <c r="NDP124" s="1003"/>
      <c r="NDQ124" s="1003"/>
      <c r="NDR124" s="1003"/>
      <c r="NDS124" s="1003"/>
      <c r="NDT124" s="1003"/>
      <c r="NDU124" s="1003"/>
      <c r="NDV124" s="1003"/>
      <c r="NDW124" s="1003"/>
      <c r="NDX124" s="1003"/>
      <c r="NDY124" s="1003"/>
      <c r="NDZ124" s="1003"/>
      <c r="NEA124" s="1003"/>
      <c r="NEB124" s="1003"/>
      <c r="NEC124" s="1003"/>
      <c r="NED124" s="1003"/>
      <c r="NEE124" s="1003"/>
      <c r="NEF124" s="1003"/>
      <c r="NEG124" s="1003"/>
      <c r="NEH124" s="1003"/>
      <c r="NEI124" s="1003"/>
      <c r="NEJ124" s="1003"/>
      <c r="NEK124" s="1003"/>
      <c r="NEL124" s="1003"/>
      <c r="NEM124" s="1003"/>
      <c r="NEN124" s="1003"/>
      <c r="NEO124" s="1003"/>
      <c r="NEP124" s="1003"/>
      <c r="NEQ124" s="1003"/>
      <c r="NER124" s="1003"/>
      <c r="NES124" s="1003"/>
      <c r="NET124" s="1003"/>
      <c r="NEU124" s="1003"/>
      <c r="NEV124" s="1003"/>
      <c r="NEW124" s="1003"/>
      <c r="NEX124" s="1003"/>
      <c r="NEY124" s="1003"/>
      <c r="NEZ124" s="1003"/>
      <c r="NFA124" s="1003"/>
      <c r="NFB124" s="1003"/>
      <c r="NFC124" s="1003"/>
      <c r="NFD124" s="1003"/>
      <c r="NFE124" s="1003"/>
      <c r="NFF124" s="1003"/>
      <c r="NFG124" s="1003"/>
      <c r="NFH124" s="1003"/>
      <c r="NFI124" s="1003"/>
      <c r="NFJ124" s="1003"/>
      <c r="NFK124" s="1003"/>
      <c r="NFL124" s="1003"/>
      <c r="NFM124" s="1003"/>
      <c r="NFN124" s="1003"/>
      <c r="NFO124" s="1003"/>
      <c r="NFP124" s="1003"/>
      <c r="NFQ124" s="1003"/>
      <c r="NFR124" s="1003"/>
      <c r="NFS124" s="1003"/>
      <c r="NFT124" s="1003"/>
      <c r="NFU124" s="1003"/>
      <c r="NFV124" s="1003"/>
      <c r="NFW124" s="1003"/>
      <c r="NFX124" s="1003"/>
      <c r="NFY124" s="1003"/>
      <c r="NFZ124" s="1003"/>
      <c r="NGA124" s="1003"/>
      <c r="NGB124" s="1003"/>
      <c r="NGC124" s="1003"/>
      <c r="NGD124" s="1003"/>
      <c r="NGE124" s="1003"/>
      <c r="NGF124" s="1003"/>
      <c r="NGG124" s="1003"/>
      <c r="NGH124" s="1003"/>
      <c r="NGI124" s="1003"/>
      <c r="NGJ124" s="1003"/>
      <c r="NGK124" s="1003"/>
      <c r="NGL124" s="1003"/>
      <c r="NGM124" s="1003"/>
      <c r="NGN124" s="1003"/>
      <c r="NGO124" s="1003"/>
      <c r="NGP124" s="1003"/>
      <c r="NGQ124" s="1003"/>
      <c r="NGR124" s="1003"/>
      <c r="NGS124" s="1003"/>
      <c r="NGT124" s="1003"/>
      <c r="NGU124" s="1003"/>
      <c r="NGV124" s="1003"/>
      <c r="NGW124" s="1003"/>
      <c r="NGX124" s="1003"/>
      <c r="NGY124" s="1003"/>
      <c r="NGZ124" s="1003"/>
      <c r="NHA124" s="1003"/>
      <c r="NHB124" s="1003"/>
      <c r="NHC124" s="1003"/>
      <c r="NHD124" s="1003"/>
      <c r="NHE124" s="1003"/>
      <c r="NHF124" s="1003"/>
      <c r="NHG124" s="1003"/>
      <c r="NHH124" s="1003"/>
      <c r="NHI124" s="1003"/>
      <c r="NHJ124" s="1003"/>
      <c r="NHK124" s="1003"/>
      <c r="NHL124" s="1003"/>
      <c r="NHM124" s="1003"/>
      <c r="NHN124" s="1003"/>
      <c r="NHO124" s="1003"/>
      <c r="NHP124" s="1003"/>
      <c r="NHQ124" s="1003"/>
      <c r="NHR124" s="1003"/>
      <c r="NHS124" s="1003"/>
      <c r="NHT124" s="1003"/>
      <c r="NHU124" s="1003"/>
      <c r="NHV124" s="1003"/>
      <c r="NHW124" s="1003"/>
      <c r="NHX124" s="1003"/>
      <c r="NHY124" s="1003"/>
      <c r="NHZ124" s="1003"/>
      <c r="NIA124" s="1003"/>
      <c r="NIB124" s="1003"/>
      <c r="NIC124" s="1003"/>
      <c r="NID124" s="1003"/>
      <c r="NIE124" s="1003"/>
      <c r="NIF124" s="1003"/>
      <c r="NIG124" s="1003"/>
      <c r="NIH124" s="1003"/>
      <c r="NII124" s="1003"/>
      <c r="NIJ124" s="1003"/>
      <c r="NIK124" s="1003"/>
      <c r="NIL124" s="1003"/>
      <c r="NIM124" s="1003"/>
      <c r="NIN124" s="1003"/>
      <c r="NIO124" s="1003"/>
      <c r="NIP124" s="1003"/>
      <c r="NIQ124" s="1003"/>
      <c r="NIR124" s="1003"/>
      <c r="NIS124" s="1003"/>
      <c r="NIT124" s="1003"/>
      <c r="NIU124" s="1003"/>
      <c r="NIV124" s="1003"/>
      <c r="NIW124" s="1003"/>
      <c r="NIX124" s="1003"/>
      <c r="NIY124" s="1003"/>
      <c r="NIZ124" s="1003"/>
      <c r="NJA124" s="1003"/>
      <c r="NJB124" s="1003"/>
      <c r="NJC124" s="1003"/>
      <c r="NJD124" s="1003"/>
      <c r="NJE124" s="1003"/>
      <c r="NJF124" s="1003"/>
      <c r="NJG124" s="1003"/>
      <c r="NJH124" s="1003"/>
      <c r="NJI124" s="1003"/>
      <c r="NJJ124" s="1003"/>
      <c r="NJK124" s="1003"/>
      <c r="NJL124" s="1003"/>
      <c r="NJM124" s="1003"/>
      <c r="NJN124" s="1003"/>
      <c r="NJO124" s="1003"/>
      <c r="NJP124" s="1003"/>
      <c r="NJQ124" s="1003"/>
      <c r="NJR124" s="1003"/>
      <c r="NJS124" s="1003"/>
      <c r="NJT124" s="1003"/>
      <c r="NJU124" s="1003"/>
      <c r="NJV124" s="1003"/>
      <c r="NJW124" s="1003"/>
      <c r="NJX124" s="1003"/>
      <c r="NJY124" s="1003"/>
      <c r="NJZ124" s="1003"/>
      <c r="NKA124" s="1003"/>
      <c r="NKB124" s="1003"/>
      <c r="NKC124" s="1003"/>
      <c r="NKD124" s="1003"/>
      <c r="NKE124" s="1003"/>
      <c r="NKF124" s="1003"/>
      <c r="NKG124" s="1003"/>
      <c r="NKH124" s="1003"/>
      <c r="NKI124" s="1003"/>
      <c r="NKJ124" s="1003"/>
      <c r="NKK124" s="1003"/>
      <c r="NKL124" s="1003"/>
      <c r="NKM124" s="1003"/>
      <c r="NKN124" s="1003"/>
      <c r="NKO124" s="1003"/>
      <c r="NKP124" s="1003"/>
      <c r="NKQ124" s="1003"/>
      <c r="NKR124" s="1003"/>
      <c r="NKS124" s="1003"/>
      <c r="NKT124" s="1003"/>
      <c r="NKU124" s="1003"/>
      <c r="NKV124" s="1003"/>
      <c r="NKW124" s="1003"/>
      <c r="NKX124" s="1003"/>
      <c r="NKY124" s="1003"/>
      <c r="NKZ124" s="1003"/>
      <c r="NLA124" s="1003"/>
      <c r="NLB124" s="1003"/>
      <c r="NLC124" s="1003"/>
      <c r="NLD124" s="1003"/>
      <c r="NLE124" s="1003"/>
      <c r="NLF124" s="1003"/>
      <c r="NLG124" s="1003"/>
      <c r="NLH124" s="1003"/>
      <c r="NLI124" s="1003"/>
      <c r="NLJ124" s="1003"/>
      <c r="NLK124" s="1003"/>
      <c r="NLL124" s="1003"/>
      <c r="NLM124" s="1003"/>
      <c r="NLN124" s="1003"/>
      <c r="NLO124" s="1003"/>
      <c r="NLP124" s="1003"/>
      <c r="NLQ124" s="1003"/>
      <c r="NLR124" s="1003"/>
      <c r="NLS124" s="1003"/>
      <c r="NLT124" s="1003"/>
      <c r="NLU124" s="1003"/>
      <c r="NLV124" s="1003"/>
      <c r="NLW124" s="1003"/>
      <c r="NLX124" s="1003"/>
      <c r="NLY124" s="1003"/>
      <c r="NLZ124" s="1003"/>
      <c r="NMA124" s="1003"/>
      <c r="NMB124" s="1003"/>
      <c r="NMC124" s="1003"/>
      <c r="NMD124" s="1003"/>
      <c r="NME124" s="1003"/>
      <c r="NMF124" s="1003"/>
      <c r="NMG124" s="1003"/>
      <c r="NMH124" s="1003"/>
      <c r="NMI124" s="1003"/>
      <c r="NMJ124" s="1003"/>
      <c r="NMK124" s="1003"/>
      <c r="NML124" s="1003"/>
      <c r="NMM124" s="1003"/>
      <c r="NMN124" s="1003"/>
      <c r="NMO124" s="1003"/>
      <c r="NMP124" s="1003"/>
      <c r="NMQ124" s="1003"/>
      <c r="NMR124" s="1003"/>
      <c r="NMS124" s="1003"/>
      <c r="NMT124" s="1003"/>
      <c r="NMU124" s="1003"/>
      <c r="NMV124" s="1003"/>
      <c r="NMW124" s="1003"/>
      <c r="NMX124" s="1003"/>
      <c r="NMY124" s="1003"/>
      <c r="NMZ124" s="1003"/>
      <c r="NNA124" s="1003"/>
      <c r="NNB124" s="1003"/>
      <c r="NNC124" s="1003"/>
      <c r="NND124" s="1003"/>
      <c r="NNE124" s="1003"/>
      <c r="NNF124" s="1003"/>
      <c r="NNG124" s="1003"/>
      <c r="NNH124" s="1003"/>
      <c r="NNI124" s="1003"/>
      <c r="NNJ124" s="1003"/>
      <c r="NNK124" s="1003"/>
      <c r="NNL124" s="1003"/>
      <c r="NNM124" s="1003"/>
      <c r="NNN124" s="1003"/>
      <c r="NNO124" s="1003"/>
      <c r="NNP124" s="1003"/>
      <c r="NNQ124" s="1003"/>
      <c r="NNR124" s="1003"/>
      <c r="NNS124" s="1003"/>
      <c r="NNT124" s="1003"/>
      <c r="NNU124" s="1003"/>
      <c r="NNV124" s="1003"/>
      <c r="NNW124" s="1003"/>
      <c r="NNX124" s="1003"/>
      <c r="NNY124" s="1003"/>
      <c r="NNZ124" s="1003"/>
      <c r="NOA124" s="1003"/>
      <c r="NOB124" s="1003"/>
      <c r="NOC124" s="1003"/>
      <c r="NOD124" s="1003"/>
      <c r="NOE124" s="1003"/>
      <c r="NOF124" s="1003"/>
      <c r="NOG124" s="1003"/>
      <c r="NOH124" s="1003"/>
      <c r="NOI124" s="1003"/>
      <c r="NOJ124" s="1003"/>
      <c r="NOK124" s="1003"/>
      <c r="NOL124" s="1003"/>
      <c r="NOM124" s="1003"/>
      <c r="NON124" s="1003"/>
      <c r="NOO124" s="1003"/>
      <c r="NOP124" s="1003"/>
      <c r="NOQ124" s="1003"/>
      <c r="NOR124" s="1003"/>
      <c r="NOS124" s="1003"/>
      <c r="NOT124" s="1003"/>
      <c r="NOU124" s="1003"/>
      <c r="NOV124" s="1003"/>
      <c r="NOW124" s="1003"/>
      <c r="NOX124" s="1003"/>
      <c r="NOY124" s="1003"/>
      <c r="NOZ124" s="1003"/>
      <c r="NPA124" s="1003"/>
      <c r="NPB124" s="1003"/>
      <c r="NPC124" s="1003"/>
      <c r="NPD124" s="1003"/>
      <c r="NPE124" s="1003"/>
      <c r="NPF124" s="1003"/>
      <c r="NPG124" s="1003"/>
      <c r="NPH124" s="1003"/>
      <c r="NPI124" s="1003"/>
      <c r="NPJ124" s="1003"/>
      <c r="NPK124" s="1003"/>
      <c r="NPL124" s="1003"/>
      <c r="NPM124" s="1003"/>
      <c r="NPN124" s="1003"/>
      <c r="NPO124" s="1003"/>
      <c r="NPP124" s="1003"/>
      <c r="NPQ124" s="1003"/>
      <c r="NPR124" s="1003"/>
      <c r="NPS124" s="1003"/>
      <c r="NPT124" s="1003"/>
      <c r="NPU124" s="1003"/>
      <c r="NPV124" s="1003"/>
      <c r="NPW124" s="1003"/>
      <c r="NPX124" s="1003"/>
      <c r="NPY124" s="1003"/>
      <c r="NPZ124" s="1003"/>
      <c r="NQA124" s="1003"/>
      <c r="NQB124" s="1003"/>
      <c r="NQC124" s="1003"/>
      <c r="NQD124" s="1003"/>
      <c r="NQE124" s="1003"/>
      <c r="NQF124" s="1003"/>
      <c r="NQG124" s="1003"/>
      <c r="NQH124" s="1003"/>
      <c r="NQI124" s="1003"/>
      <c r="NQJ124" s="1003"/>
      <c r="NQK124" s="1003"/>
      <c r="NQL124" s="1003"/>
      <c r="NQM124" s="1003"/>
      <c r="NQN124" s="1003"/>
      <c r="NQO124" s="1003"/>
      <c r="NQP124" s="1003"/>
      <c r="NQQ124" s="1003"/>
      <c r="NQR124" s="1003"/>
      <c r="NQS124" s="1003"/>
      <c r="NQT124" s="1003"/>
      <c r="NQU124" s="1003"/>
      <c r="NQV124" s="1003"/>
      <c r="NQW124" s="1003"/>
      <c r="NQX124" s="1003"/>
      <c r="NQY124" s="1003"/>
      <c r="NQZ124" s="1003"/>
      <c r="NRA124" s="1003"/>
      <c r="NRB124" s="1003"/>
      <c r="NRC124" s="1003"/>
      <c r="NRD124" s="1003"/>
      <c r="NRE124" s="1003"/>
      <c r="NRF124" s="1003"/>
      <c r="NRG124" s="1003"/>
      <c r="NRH124" s="1003"/>
      <c r="NRI124" s="1003"/>
      <c r="NRJ124" s="1003"/>
      <c r="NRK124" s="1003"/>
      <c r="NRL124" s="1003"/>
      <c r="NRM124" s="1003"/>
      <c r="NRN124" s="1003"/>
      <c r="NRO124" s="1003"/>
      <c r="NRP124" s="1003"/>
      <c r="NRQ124" s="1003"/>
      <c r="NRR124" s="1003"/>
      <c r="NRS124" s="1003"/>
      <c r="NRT124" s="1003"/>
      <c r="NRU124" s="1003"/>
      <c r="NRV124" s="1003"/>
      <c r="NRW124" s="1003"/>
      <c r="NRX124" s="1003"/>
      <c r="NRY124" s="1003"/>
      <c r="NRZ124" s="1003"/>
      <c r="NSA124" s="1003"/>
      <c r="NSB124" s="1003"/>
      <c r="NSC124" s="1003"/>
      <c r="NSD124" s="1003"/>
      <c r="NSE124" s="1003"/>
      <c r="NSF124" s="1003"/>
      <c r="NSG124" s="1003"/>
      <c r="NSH124" s="1003"/>
      <c r="NSI124" s="1003"/>
      <c r="NSJ124" s="1003"/>
      <c r="NSK124" s="1003"/>
      <c r="NSL124" s="1003"/>
      <c r="NSM124" s="1003"/>
      <c r="NSN124" s="1003"/>
      <c r="NSO124" s="1003"/>
      <c r="NSP124" s="1003"/>
      <c r="NSQ124" s="1003"/>
      <c r="NSR124" s="1003"/>
      <c r="NSS124" s="1003"/>
      <c r="NST124" s="1003"/>
      <c r="NSU124" s="1003"/>
      <c r="NSV124" s="1003"/>
      <c r="NSW124" s="1003"/>
      <c r="NSX124" s="1003"/>
      <c r="NSY124" s="1003"/>
      <c r="NSZ124" s="1003"/>
      <c r="NTA124" s="1003"/>
      <c r="NTB124" s="1003"/>
      <c r="NTC124" s="1003"/>
      <c r="NTD124" s="1003"/>
      <c r="NTE124" s="1003"/>
      <c r="NTF124" s="1003"/>
      <c r="NTG124" s="1003"/>
      <c r="NTH124" s="1003"/>
      <c r="NTI124" s="1003"/>
      <c r="NTJ124" s="1003"/>
      <c r="NTK124" s="1003"/>
      <c r="NTL124" s="1003"/>
      <c r="NTM124" s="1003"/>
      <c r="NTN124" s="1003"/>
      <c r="NTO124" s="1003"/>
      <c r="NTP124" s="1003"/>
      <c r="NTQ124" s="1003"/>
      <c r="NTR124" s="1003"/>
      <c r="NTS124" s="1003"/>
      <c r="NTT124" s="1003"/>
      <c r="NTU124" s="1003"/>
      <c r="NTV124" s="1003"/>
      <c r="NTW124" s="1003"/>
      <c r="NTX124" s="1003"/>
      <c r="NTY124" s="1003"/>
      <c r="NTZ124" s="1003"/>
      <c r="NUA124" s="1003"/>
      <c r="NUB124" s="1003"/>
      <c r="NUC124" s="1003"/>
      <c r="NUD124" s="1003"/>
      <c r="NUE124" s="1003"/>
      <c r="NUF124" s="1003"/>
      <c r="NUG124" s="1003"/>
      <c r="NUH124" s="1003"/>
      <c r="NUI124" s="1003"/>
      <c r="NUJ124" s="1003"/>
      <c r="NUK124" s="1003"/>
      <c r="NUL124" s="1003"/>
      <c r="NUM124" s="1003"/>
      <c r="NUN124" s="1003"/>
      <c r="NUO124" s="1003"/>
      <c r="NUP124" s="1003"/>
      <c r="NUQ124" s="1003"/>
      <c r="NUR124" s="1003"/>
      <c r="NUS124" s="1003"/>
      <c r="NUT124" s="1003"/>
      <c r="NUU124" s="1003"/>
      <c r="NUV124" s="1003"/>
      <c r="NUW124" s="1003"/>
      <c r="NUX124" s="1003"/>
      <c r="NUY124" s="1003"/>
      <c r="NUZ124" s="1003"/>
      <c r="NVA124" s="1003"/>
      <c r="NVB124" s="1003"/>
      <c r="NVC124" s="1003"/>
      <c r="NVD124" s="1003"/>
      <c r="NVE124" s="1003"/>
      <c r="NVF124" s="1003"/>
      <c r="NVG124" s="1003"/>
      <c r="NVH124" s="1003"/>
      <c r="NVI124" s="1003"/>
      <c r="NVJ124" s="1003"/>
      <c r="NVK124" s="1003"/>
      <c r="NVL124" s="1003"/>
      <c r="NVM124" s="1003"/>
      <c r="NVN124" s="1003"/>
      <c r="NVO124" s="1003"/>
      <c r="NVP124" s="1003"/>
      <c r="NVQ124" s="1003"/>
      <c r="NVR124" s="1003"/>
      <c r="NVS124" s="1003"/>
      <c r="NVT124" s="1003"/>
      <c r="NVU124" s="1003"/>
      <c r="NVV124" s="1003"/>
      <c r="NVW124" s="1003"/>
      <c r="NVX124" s="1003"/>
      <c r="NVY124" s="1003"/>
      <c r="NVZ124" s="1003"/>
      <c r="NWA124" s="1003"/>
      <c r="NWB124" s="1003"/>
      <c r="NWC124" s="1003"/>
      <c r="NWD124" s="1003"/>
      <c r="NWE124" s="1003"/>
      <c r="NWF124" s="1003"/>
      <c r="NWG124" s="1003"/>
      <c r="NWH124" s="1003"/>
      <c r="NWI124" s="1003"/>
      <c r="NWJ124" s="1003"/>
      <c r="NWK124" s="1003"/>
      <c r="NWL124" s="1003"/>
      <c r="NWM124" s="1003"/>
      <c r="NWN124" s="1003"/>
      <c r="NWO124" s="1003"/>
      <c r="NWP124" s="1003"/>
      <c r="NWQ124" s="1003"/>
      <c r="NWR124" s="1003"/>
      <c r="NWS124" s="1003"/>
      <c r="NWT124" s="1003"/>
      <c r="NWU124" s="1003"/>
      <c r="NWV124" s="1003"/>
      <c r="NWW124" s="1003"/>
      <c r="NWX124" s="1003"/>
      <c r="NWY124" s="1003"/>
      <c r="NWZ124" s="1003"/>
      <c r="NXA124" s="1003"/>
      <c r="NXB124" s="1003"/>
      <c r="NXC124" s="1003"/>
      <c r="NXD124" s="1003"/>
      <c r="NXE124" s="1003"/>
      <c r="NXF124" s="1003"/>
      <c r="NXG124" s="1003"/>
      <c r="NXH124" s="1003"/>
      <c r="NXI124" s="1003"/>
      <c r="NXJ124" s="1003"/>
      <c r="NXK124" s="1003"/>
      <c r="NXL124" s="1003"/>
      <c r="NXM124" s="1003"/>
      <c r="NXN124" s="1003"/>
      <c r="NXO124" s="1003"/>
      <c r="NXP124" s="1003"/>
      <c r="NXQ124" s="1003"/>
      <c r="NXR124" s="1003"/>
      <c r="NXS124" s="1003"/>
      <c r="NXT124" s="1003"/>
      <c r="NXU124" s="1003"/>
      <c r="NXV124" s="1003"/>
      <c r="NXW124" s="1003"/>
      <c r="NXX124" s="1003"/>
      <c r="NXY124" s="1003"/>
      <c r="NXZ124" s="1003"/>
      <c r="NYA124" s="1003"/>
      <c r="NYB124" s="1003"/>
      <c r="NYC124" s="1003"/>
      <c r="NYD124" s="1003"/>
      <c r="NYE124" s="1003"/>
      <c r="NYF124" s="1003"/>
      <c r="NYG124" s="1003"/>
      <c r="NYH124" s="1003"/>
      <c r="NYI124" s="1003"/>
      <c r="NYJ124" s="1003"/>
      <c r="NYK124" s="1003"/>
      <c r="NYL124" s="1003"/>
      <c r="NYM124" s="1003"/>
      <c r="NYN124" s="1003"/>
      <c r="NYO124" s="1003"/>
      <c r="NYP124" s="1003"/>
      <c r="NYQ124" s="1003"/>
      <c r="NYR124" s="1003"/>
      <c r="NYS124" s="1003"/>
      <c r="NYT124" s="1003"/>
      <c r="NYU124" s="1003"/>
      <c r="NYV124" s="1003"/>
      <c r="NYW124" s="1003"/>
      <c r="NYX124" s="1003"/>
      <c r="NYY124" s="1003"/>
      <c r="NYZ124" s="1003"/>
      <c r="NZA124" s="1003"/>
      <c r="NZB124" s="1003"/>
      <c r="NZC124" s="1003"/>
      <c r="NZD124" s="1003"/>
      <c r="NZE124" s="1003"/>
      <c r="NZF124" s="1003"/>
      <c r="NZG124" s="1003"/>
      <c r="NZH124" s="1003"/>
      <c r="NZI124" s="1003"/>
      <c r="NZJ124" s="1003"/>
      <c r="NZK124" s="1003"/>
      <c r="NZL124" s="1003"/>
      <c r="NZM124" s="1003"/>
      <c r="NZN124" s="1003"/>
      <c r="NZO124" s="1003"/>
      <c r="NZP124" s="1003"/>
      <c r="NZQ124" s="1003"/>
      <c r="NZR124" s="1003"/>
      <c r="NZS124" s="1003"/>
      <c r="NZT124" s="1003"/>
      <c r="NZU124" s="1003"/>
      <c r="NZV124" s="1003"/>
      <c r="NZW124" s="1003"/>
      <c r="NZX124" s="1003"/>
      <c r="NZY124" s="1003"/>
      <c r="NZZ124" s="1003"/>
      <c r="OAA124" s="1003"/>
      <c r="OAB124" s="1003"/>
      <c r="OAC124" s="1003"/>
      <c r="OAD124" s="1003"/>
      <c r="OAE124" s="1003"/>
      <c r="OAF124" s="1003"/>
      <c r="OAG124" s="1003"/>
      <c r="OAH124" s="1003"/>
      <c r="OAI124" s="1003"/>
      <c r="OAJ124" s="1003"/>
      <c r="OAK124" s="1003"/>
      <c r="OAL124" s="1003"/>
      <c r="OAM124" s="1003"/>
      <c r="OAN124" s="1003"/>
      <c r="OAO124" s="1003"/>
      <c r="OAP124" s="1003"/>
      <c r="OAQ124" s="1003"/>
      <c r="OAR124" s="1003"/>
      <c r="OAS124" s="1003"/>
      <c r="OAT124" s="1003"/>
      <c r="OAU124" s="1003"/>
      <c r="OAV124" s="1003"/>
      <c r="OAW124" s="1003"/>
      <c r="OAX124" s="1003"/>
      <c r="OAY124" s="1003"/>
      <c r="OAZ124" s="1003"/>
      <c r="OBA124" s="1003"/>
      <c r="OBB124" s="1003"/>
      <c r="OBC124" s="1003"/>
      <c r="OBD124" s="1003"/>
      <c r="OBE124" s="1003"/>
      <c r="OBF124" s="1003"/>
      <c r="OBG124" s="1003"/>
      <c r="OBH124" s="1003"/>
      <c r="OBI124" s="1003"/>
      <c r="OBJ124" s="1003"/>
      <c r="OBK124" s="1003"/>
      <c r="OBL124" s="1003"/>
      <c r="OBM124" s="1003"/>
      <c r="OBN124" s="1003"/>
      <c r="OBO124" s="1003"/>
      <c r="OBP124" s="1003"/>
      <c r="OBQ124" s="1003"/>
      <c r="OBR124" s="1003"/>
      <c r="OBS124" s="1003"/>
      <c r="OBT124" s="1003"/>
      <c r="OBU124" s="1003"/>
      <c r="OBV124" s="1003"/>
      <c r="OBW124" s="1003"/>
      <c r="OBX124" s="1003"/>
      <c r="OBY124" s="1003"/>
      <c r="OBZ124" s="1003"/>
      <c r="OCA124" s="1003"/>
      <c r="OCB124" s="1003"/>
      <c r="OCC124" s="1003"/>
      <c r="OCD124" s="1003"/>
      <c r="OCE124" s="1003"/>
      <c r="OCF124" s="1003"/>
      <c r="OCG124" s="1003"/>
      <c r="OCH124" s="1003"/>
      <c r="OCI124" s="1003"/>
      <c r="OCJ124" s="1003"/>
      <c r="OCK124" s="1003"/>
      <c r="OCL124" s="1003"/>
      <c r="OCM124" s="1003"/>
      <c r="OCN124" s="1003"/>
      <c r="OCO124" s="1003"/>
      <c r="OCP124" s="1003"/>
      <c r="OCQ124" s="1003"/>
      <c r="OCR124" s="1003"/>
      <c r="OCS124" s="1003"/>
      <c r="OCT124" s="1003"/>
      <c r="OCU124" s="1003"/>
      <c r="OCV124" s="1003"/>
      <c r="OCW124" s="1003"/>
      <c r="OCX124" s="1003"/>
      <c r="OCY124" s="1003"/>
      <c r="OCZ124" s="1003"/>
      <c r="ODA124" s="1003"/>
      <c r="ODB124" s="1003"/>
      <c r="ODC124" s="1003"/>
      <c r="ODD124" s="1003"/>
      <c r="ODE124" s="1003"/>
      <c r="ODF124" s="1003"/>
      <c r="ODG124" s="1003"/>
      <c r="ODH124" s="1003"/>
      <c r="ODI124" s="1003"/>
      <c r="ODJ124" s="1003"/>
      <c r="ODK124" s="1003"/>
      <c r="ODL124" s="1003"/>
      <c r="ODM124" s="1003"/>
      <c r="ODN124" s="1003"/>
      <c r="ODO124" s="1003"/>
      <c r="ODP124" s="1003"/>
      <c r="ODQ124" s="1003"/>
      <c r="ODR124" s="1003"/>
      <c r="ODS124" s="1003"/>
      <c r="ODT124" s="1003"/>
      <c r="ODU124" s="1003"/>
      <c r="ODV124" s="1003"/>
      <c r="ODW124" s="1003"/>
      <c r="ODX124" s="1003"/>
      <c r="ODY124" s="1003"/>
      <c r="ODZ124" s="1003"/>
      <c r="OEA124" s="1003"/>
      <c r="OEB124" s="1003"/>
      <c r="OEC124" s="1003"/>
      <c r="OED124" s="1003"/>
      <c r="OEE124" s="1003"/>
      <c r="OEF124" s="1003"/>
      <c r="OEG124" s="1003"/>
      <c r="OEH124" s="1003"/>
      <c r="OEI124" s="1003"/>
      <c r="OEJ124" s="1003"/>
      <c r="OEK124" s="1003"/>
      <c r="OEL124" s="1003"/>
      <c r="OEM124" s="1003"/>
      <c r="OEN124" s="1003"/>
      <c r="OEO124" s="1003"/>
      <c r="OEP124" s="1003"/>
      <c r="OEQ124" s="1003"/>
      <c r="OER124" s="1003"/>
      <c r="OES124" s="1003"/>
      <c r="OET124" s="1003"/>
      <c r="OEU124" s="1003"/>
      <c r="OEV124" s="1003"/>
      <c r="OEW124" s="1003"/>
      <c r="OEX124" s="1003"/>
      <c r="OEY124" s="1003"/>
      <c r="OEZ124" s="1003"/>
      <c r="OFA124" s="1003"/>
      <c r="OFB124" s="1003"/>
      <c r="OFC124" s="1003"/>
      <c r="OFD124" s="1003"/>
      <c r="OFE124" s="1003"/>
      <c r="OFF124" s="1003"/>
      <c r="OFG124" s="1003"/>
      <c r="OFH124" s="1003"/>
      <c r="OFI124" s="1003"/>
      <c r="OFJ124" s="1003"/>
      <c r="OFK124" s="1003"/>
      <c r="OFL124" s="1003"/>
      <c r="OFM124" s="1003"/>
      <c r="OFN124" s="1003"/>
      <c r="OFO124" s="1003"/>
      <c r="OFP124" s="1003"/>
      <c r="OFQ124" s="1003"/>
      <c r="OFR124" s="1003"/>
      <c r="OFS124" s="1003"/>
      <c r="OFT124" s="1003"/>
      <c r="OFU124" s="1003"/>
      <c r="OFV124" s="1003"/>
      <c r="OFW124" s="1003"/>
      <c r="OFX124" s="1003"/>
      <c r="OFY124" s="1003"/>
      <c r="OFZ124" s="1003"/>
      <c r="OGA124" s="1003"/>
      <c r="OGB124" s="1003"/>
      <c r="OGC124" s="1003"/>
      <c r="OGD124" s="1003"/>
      <c r="OGE124" s="1003"/>
      <c r="OGF124" s="1003"/>
      <c r="OGG124" s="1003"/>
      <c r="OGH124" s="1003"/>
      <c r="OGI124" s="1003"/>
      <c r="OGJ124" s="1003"/>
      <c r="OGK124" s="1003"/>
      <c r="OGL124" s="1003"/>
      <c r="OGM124" s="1003"/>
      <c r="OGN124" s="1003"/>
      <c r="OGO124" s="1003"/>
      <c r="OGP124" s="1003"/>
      <c r="OGQ124" s="1003"/>
      <c r="OGR124" s="1003"/>
      <c r="OGS124" s="1003"/>
      <c r="OGT124" s="1003"/>
      <c r="OGU124" s="1003"/>
      <c r="OGV124" s="1003"/>
      <c r="OGW124" s="1003"/>
      <c r="OGX124" s="1003"/>
      <c r="OGY124" s="1003"/>
      <c r="OGZ124" s="1003"/>
      <c r="OHA124" s="1003"/>
      <c r="OHB124" s="1003"/>
      <c r="OHC124" s="1003"/>
      <c r="OHD124" s="1003"/>
      <c r="OHE124" s="1003"/>
      <c r="OHF124" s="1003"/>
      <c r="OHG124" s="1003"/>
      <c r="OHH124" s="1003"/>
      <c r="OHI124" s="1003"/>
      <c r="OHJ124" s="1003"/>
      <c r="OHK124" s="1003"/>
      <c r="OHL124" s="1003"/>
      <c r="OHM124" s="1003"/>
      <c r="OHN124" s="1003"/>
      <c r="OHO124" s="1003"/>
      <c r="OHP124" s="1003"/>
      <c r="OHQ124" s="1003"/>
      <c r="OHR124" s="1003"/>
      <c r="OHS124" s="1003"/>
      <c r="OHT124" s="1003"/>
      <c r="OHU124" s="1003"/>
      <c r="OHV124" s="1003"/>
      <c r="OHW124" s="1003"/>
      <c r="OHX124" s="1003"/>
      <c r="OHY124" s="1003"/>
      <c r="OHZ124" s="1003"/>
      <c r="OIA124" s="1003"/>
      <c r="OIB124" s="1003"/>
      <c r="OIC124" s="1003"/>
      <c r="OID124" s="1003"/>
      <c r="OIE124" s="1003"/>
      <c r="OIF124" s="1003"/>
      <c r="OIG124" s="1003"/>
      <c r="OIH124" s="1003"/>
      <c r="OII124" s="1003"/>
      <c r="OIJ124" s="1003"/>
      <c r="OIK124" s="1003"/>
      <c r="OIL124" s="1003"/>
      <c r="OIM124" s="1003"/>
      <c r="OIN124" s="1003"/>
      <c r="OIO124" s="1003"/>
      <c r="OIP124" s="1003"/>
      <c r="OIQ124" s="1003"/>
      <c r="OIR124" s="1003"/>
      <c r="OIS124" s="1003"/>
      <c r="OIT124" s="1003"/>
      <c r="OIU124" s="1003"/>
      <c r="OIV124" s="1003"/>
      <c r="OIW124" s="1003"/>
      <c r="OIX124" s="1003"/>
      <c r="OIY124" s="1003"/>
      <c r="OIZ124" s="1003"/>
      <c r="OJA124" s="1003"/>
      <c r="OJB124" s="1003"/>
      <c r="OJC124" s="1003"/>
      <c r="OJD124" s="1003"/>
      <c r="OJE124" s="1003"/>
      <c r="OJF124" s="1003"/>
      <c r="OJG124" s="1003"/>
      <c r="OJH124" s="1003"/>
      <c r="OJI124" s="1003"/>
      <c r="OJJ124" s="1003"/>
      <c r="OJK124" s="1003"/>
      <c r="OJL124" s="1003"/>
      <c r="OJM124" s="1003"/>
      <c r="OJN124" s="1003"/>
      <c r="OJO124" s="1003"/>
      <c r="OJP124" s="1003"/>
      <c r="OJQ124" s="1003"/>
      <c r="OJR124" s="1003"/>
      <c r="OJS124" s="1003"/>
      <c r="OJT124" s="1003"/>
      <c r="OJU124" s="1003"/>
      <c r="OJV124" s="1003"/>
      <c r="OJW124" s="1003"/>
      <c r="OJX124" s="1003"/>
      <c r="OJY124" s="1003"/>
      <c r="OJZ124" s="1003"/>
      <c r="OKA124" s="1003"/>
      <c r="OKB124" s="1003"/>
      <c r="OKC124" s="1003"/>
      <c r="OKD124" s="1003"/>
      <c r="OKE124" s="1003"/>
      <c r="OKF124" s="1003"/>
      <c r="OKG124" s="1003"/>
      <c r="OKH124" s="1003"/>
      <c r="OKI124" s="1003"/>
      <c r="OKJ124" s="1003"/>
      <c r="OKK124" s="1003"/>
      <c r="OKL124" s="1003"/>
      <c r="OKM124" s="1003"/>
      <c r="OKN124" s="1003"/>
      <c r="OKO124" s="1003"/>
      <c r="OKP124" s="1003"/>
      <c r="OKQ124" s="1003"/>
      <c r="OKR124" s="1003"/>
      <c r="OKS124" s="1003"/>
      <c r="OKT124" s="1003"/>
      <c r="OKU124" s="1003"/>
      <c r="OKV124" s="1003"/>
      <c r="OKW124" s="1003"/>
      <c r="OKX124" s="1003"/>
      <c r="OKY124" s="1003"/>
      <c r="OKZ124" s="1003"/>
      <c r="OLA124" s="1003"/>
      <c r="OLB124" s="1003"/>
      <c r="OLC124" s="1003"/>
      <c r="OLD124" s="1003"/>
      <c r="OLE124" s="1003"/>
      <c r="OLF124" s="1003"/>
      <c r="OLG124" s="1003"/>
      <c r="OLH124" s="1003"/>
      <c r="OLI124" s="1003"/>
      <c r="OLJ124" s="1003"/>
      <c r="OLK124" s="1003"/>
      <c r="OLL124" s="1003"/>
      <c r="OLM124" s="1003"/>
      <c r="OLN124" s="1003"/>
      <c r="OLO124" s="1003"/>
      <c r="OLP124" s="1003"/>
      <c r="OLQ124" s="1003"/>
      <c r="OLR124" s="1003"/>
      <c r="OLS124" s="1003"/>
      <c r="OLT124" s="1003"/>
      <c r="OLU124" s="1003"/>
      <c r="OLV124" s="1003"/>
      <c r="OLW124" s="1003"/>
      <c r="OLX124" s="1003"/>
      <c r="OLY124" s="1003"/>
      <c r="OLZ124" s="1003"/>
      <c r="OMA124" s="1003"/>
      <c r="OMB124" s="1003"/>
      <c r="OMC124" s="1003"/>
      <c r="OMD124" s="1003"/>
      <c r="OME124" s="1003"/>
      <c r="OMF124" s="1003"/>
      <c r="OMG124" s="1003"/>
      <c r="OMH124" s="1003"/>
      <c r="OMI124" s="1003"/>
      <c r="OMJ124" s="1003"/>
      <c r="OMK124" s="1003"/>
      <c r="OML124" s="1003"/>
      <c r="OMM124" s="1003"/>
      <c r="OMN124" s="1003"/>
      <c r="OMO124" s="1003"/>
      <c r="OMP124" s="1003"/>
      <c r="OMQ124" s="1003"/>
      <c r="OMR124" s="1003"/>
      <c r="OMS124" s="1003"/>
      <c r="OMT124" s="1003"/>
      <c r="OMU124" s="1003"/>
      <c r="OMV124" s="1003"/>
      <c r="OMW124" s="1003"/>
      <c r="OMX124" s="1003"/>
      <c r="OMY124" s="1003"/>
      <c r="OMZ124" s="1003"/>
      <c r="ONA124" s="1003"/>
      <c r="ONB124" s="1003"/>
      <c r="ONC124" s="1003"/>
      <c r="OND124" s="1003"/>
      <c r="ONE124" s="1003"/>
      <c r="ONF124" s="1003"/>
      <c r="ONG124" s="1003"/>
      <c r="ONH124" s="1003"/>
      <c r="ONI124" s="1003"/>
      <c r="ONJ124" s="1003"/>
      <c r="ONK124" s="1003"/>
      <c r="ONL124" s="1003"/>
      <c r="ONM124" s="1003"/>
      <c r="ONN124" s="1003"/>
      <c r="ONO124" s="1003"/>
      <c r="ONP124" s="1003"/>
      <c r="ONQ124" s="1003"/>
      <c r="ONR124" s="1003"/>
      <c r="ONS124" s="1003"/>
      <c r="ONT124" s="1003"/>
      <c r="ONU124" s="1003"/>
      <c r="ONV124" s="1003"/>
      <c r="ONW124" s="1003"/>
      <c r="ONX124" s="1003"/>
      <c r="ONY124" s="1003"/>
      <c r="ONZ124" s="1003"/>
      <c r="OOA124" s="1003"/>
      <c r="OOB124" s="1003"/>
      <c r="OOC124" s="1003"/>
      <c r="OOD124" s="1003"/>
      <c r="OOE124" s="1003"/>
      <c r="OOF124" s="1003"/>
      <c r="OOG124" s="1003"/>
      <c r="OOH124" s="1003"/>
      <c r="OOI124" s="1003"/>
      <c r="OOJ124" s="1003"/>
      <c r="OOK124" s="1003"/>
      <c r="OOL124" s="1003"/>
      <c r="OOM124" s="1003"/>
      <c r="OON124" s="1003"/>
      <c r="OOO124" s="1003"/>
      <c r="OOP124" s="1003"/>
      <c r="OOQ124" s="1003"/>
      <c r="OOR124" s="1003"/>
      <c r="OOS124" s="1003"/>
      <c r="OOT124" s="1003"/>
      <c r="OOU124" s="1003"/>
      <c r="OOV124" s="1003"/>
      <c r="OOW124" s="1003"/>
      <c r="OOX124" s="1003"/>
      <c r="OOY124" s="1003"/>
      <c r="OOZ124" s="1003"/>
      <c r="OPA124" s="1003"/>
      <c r="OPB124" s="1003"/>
      <c r="OPC124" s="1003"/>
      <c r="OPD124" s="1003"/>
      <c r="OPE124" s="1003"/>
      <c r="OPF124" s="1003"/>
      <c r="OPG124" s="1003"/>
      <c r="OPH124" s="1003"/>
      <c r="OPI124" s="1003"/>
      <c r="OPJ124" s="1003"/>
      <c r="OPK124" s="1003"/>
      <c r="OPL124" s="1003"/>
      <c r="OPM124" s="1003"/>
      <c r="OPN124" s="1003"/>
      <c r="OPO124" s="1003"/>
      <c r="OPP124" s="1003"/>
      <c r="OPQ124" s="1003"/>
      <c r="OPR124" s="1003"/>
      <c r="OPS124" s="1003"/>
      <c r="OPT124" s="1003"/>
      <c r="OPU124" s="1003"/>
      <c r="OPV124" s="1003"/>
      <c r="OPW124" s="1003"/>
      <c r="OPX124" s="1003"/>
      <c r="OPY124" s="1003"/>
      <c r="OPZ124" s="1003"/>
      <c r="OQA124" s="1003"/>
      <c r="OQB124" s="1003"/>
      <c r="OQC124" s="1003"/>
      <c r="OQD124" s="1003"/>
      <c r="OQE124" s="1003"/>
      <c r="OQF124" s="1003"/>
      <c r="OQG124" s="1003"/>
      <c r="OQH124" s="1003"/>
      <c r="OQI124" s="1003"/>
      <c r="OQJ124" s="1003"/>
      <c r="OQK124" s="1003"/>
      <c r="OQL124" s="1003"/>
      <c r="OQM124" s="1003"/>
      <c r="OQN124" s="1003"/>
      <c r="OQO124" s="1003"/>
      <c r="OQP124" s="1003"/>
      <c r="OQQ124" s="1003"/>
      <c r="OQR124" s="1003"/>
      <c r="OQS124" s="1003"/>
      <c r="OQT124" s="1003"/>
      <c r="OQU124" s="1003"/>
      <c r="OQV124" s="1003"/>
      <c r="OQW124" s="1003"/>
      <c r="OQX124" s="1003"/>
      <c r="OQY124" s="1003"/>
      <c r="OQZ124" s="1003"/>
      <c r="ORA124" s="1003"/>
      <c r="ORB124" s="1003"/>
      <c r="ORC124" s="1003"/>
      <c r="ORD124" s="1003"/>
      <c r="ORE124" s="1003"/>
      <c r="ORF124" s="1003"/>
      <c r="ORG124" s="1003"/>
      <c r="ORH124" s="1003"/>
      <c r="ORI124" s="1003"/>
      <c r="ORJ124" s="1003"/>
      <c r="ORK124" s="1003"/>
      <c r="ORL124" s="1003"/>
      <c r="ORM124" s="1003"/>
      <c r="ORN124" s="1003"/>
      <c r="ORO124" s="1003"/>
      <c r="ORP124" s="1003"/>
      <c r="ORQ124" s="1003"/>
      <c r="ORR124" s="1003"/>
      <c r="ORS124" s="1003"/>
      <c r="ORT124" s="1003"/>
      <c r="ORU124" s="1003"/>
      <c r="ORV124" s="1003"/>
      <c r="ORW124" s="1003"/>
      <c r="ORX124" s="1003"/>
      <c r="ORY124" s="1003"/>
      <c r="ORZ124" s="1003"/>
      <c r="OSA124" s="1003"/>
      <c r="OSB124" s="1003"/>
      <c r="OSC124" s="1003"/>
      <c r="OSD124" s="1003"/>
      <c r="OSE124" s="1003"/>
      <c r="OSF124" s="1003"/>
      <c r="OSG124" s="1003"/>
      <c r="OSH124" s="1003"/>
      <c r="OSI124" s="1003"/>
      <c r="OSJ124" s="1003"/>
      <c r="OSK124" s="1003"/>
      <c r="OSL124" s="1003"/>
      <c r="OSM124" s="1003"/>
      <c r="OSN124" s="1003"/>
      <c r="OSO124" s="1003"/>
      <c r="OSP124" s="1003"/>
      <c r="OSQ124" s="1003"/>
      <c r="OSR124" s="1003"/>
      <c r="OSS124" s="1003"/>
      <c r="OST124" s="1003"/>
      <c r="OSU124" s="1003"/>
      <c r="OSV124" s="1003"/>
      <c r="OSW124" s="1003"/>
      <c r="OSX124" s="1003"/>
      <c r="OSY124" s="1003"/>
      <c r="OSZ124" s="1003"/>
      <c r="OTA124" s="1003"/>
      <c r="OTB124" s="1003"/>
      <c r="OTC124" s="1003"/>
      <c r="OTD124" s="1003"/>
      <c r="OTE124" s="1003"/>
      <c r="OTF124" s="1003"/>
      <c r="OTG124" s="1003"/>
      <c r="OTH124" s="1003"/>
      <c r="OTI124" s="1003"/>
      <c r="OTJ124" s="1003"/>
      <c r="OTK124" s="1003"/>
      <c r="OTL124" s="1003"/>
      <c r="OTM124" s="1003"/>
      <c r="OTN124" s="1003"/>
      <c r="OTO124" s="1003"/>
      <c r="OTP124" s="1003"/>
      <c r="OTQ124" s="1003"/>
      <c r="OTR124" s="1003"/>
      <c r="OTS124" s="1003"/>
      <c r="OTT124" s="1003"/>
      <c r="OTU124" s="1003"/>
      <c r="OTV124" s="1003"/>
      <c r="OTW124" s="1003"/>
      <c r="OTX124" s="1003"/>
      <c r="OTY124" s="1003"/>
      <c r="OTZ124" s="1003"/>
      <c r="OUA124" s="1003"/>
      <c r="OUB124" s="1003"/>
      <c r="OUC124" s="1003"/>
      <c r="OUD124" s="1003"/>
      <c r="OUE124" s="1003"/>
      <c r="OUF124" s="1003"/>
      <c r="OUG124" s="1003"/>
      <c r="OUH124" s="1003"/>
      <c r="OUI124" s="1003"/>
      <c r="OUJ124" s="1003"/>
      <c r="OUK124" s="1003"/>
      <c r="OUL124" s="1003"/>
      <c r="OUM124" s="1003"/>
      <c r="OUN124" s="1003"/>
      <c r="OUO124" s="1003"/>
      <c r="OUP124" s="1003"/>
      <c r="OUQ124" s="1003"/>
      <c r="OUR124" s="1003"/>
      <c r="OUS124" s="1003"/>
      <c r="OUT124" s="1003"/>
      <c r="OUU124" s="1003"/>
      <c r="OUV124" s="1003"/>
      <c r="OUW124" s="1003"/>
      <c r="OUX124" s="1003"/>
      <c r="OUY124" s="1003"/>
      <c r="OUZ124" s="1003"/>
      <c r="OVA124" s="1003"/>
      <c r="OVB124" s="1003"/>
      <c r="OVC124" s="1003"/>
      <c r="OVD124" s="1003"/>
      <c r="OVE124" s="1003"/>
      <c r="OVF124" s="1003"/>
      <c r="OVG124" s="1003"/>
      <c r="OVH124" s="1003"/>
      <c r="OVI124" s="1003"/>
      <c r="OVJ124" s="1003"/>
      <c r="OVK124" s="1003"/>
      <c r="OVL124" s="1003"/>
      <c r="OVM124" s="1003"/>
      <c r="OVN124" s="1003"/>
      <c r="OVO124" s="1003"/>
      <c r="OVP124" s="1003"/>
      <c r="OVQ124" s="1003"/>
      <c r="OVR124" s="1003"/>
      <c r="OVS124" s="1003"/>
      <c r="OVT124" s="1003"/>
      <c r="OVU124" s="1003"/>
      <c r="OVV124" s="1003"/>
      <c r="OVW124" s="1003"/>
      <c r="OVX124" s="1003"/>
      <c r="OVY124" s="1003"/>
      <c r="OVZ124" s="1003"/>
      <c r="OWA124" s="1003"/>
      <c r="OWB124" s="1003"/>
      <c r="OWC124" s="1003"/>
      <c r="OWD124" s="1003"/>
      <c r="OWE124" s="1003"/>
      <c r="OWF124" s="1003"/>
      <c r="OWG124" s="1003"/>
      <c r="OWH124" s="1003"/>
      <c r="OWI124" s="1003"/>
      <c r="OWJ124" s="1003"/>
      <c r="OWK124" s="1003"/>
      <c r="OWL124" s="1003"/>
      <c r="OWM124" s="1003"/>
      <c r="OWN124" s="1003"/>
      <c r="OWO124" s="1003"/>
      <c r="OWP124" s="1003"/>
      <c r="OWQ124" s="1003"/>
      <c r="OWR124" s="1003"/>
      <c r="OWS124" s="1003"/>
      <c r="OWT124" s="1003"/>
      <c r="OWU124" s="1003"/>
      <c r="OWV124" s="1003"/>
      <c r="OWW124" s="1003"/>
      <c r="OWX124" s="1003"/>
      <c r="OWY124" s="1003"/>
      <c r="OWZ124" s="1003"/>
      <c r="OXA124" s="1003"/>
      <c r="OXB124" s="1003"/>
      <c r="OXC124" s="1003"/>
      <c r="OXD124" s="1003"/>
      <c r="OXE124" s="1003"/>
      <c r="OXF124" s="1003"/>
      <c r="OXG124" s="1003"/>
      <c r="OXH124" s="1003"/>
      <c r="OXI124" s="1003"/>
      <c r="OXJ124" s="1003"/>
      <c r="OXK124" s="1003"/>
      <c r="OXL124" s="1003"/>
      <c r="OXM124" s="1003"/>
      <c r="OXN124" s="1003"/>
      <c r="OXO124" s="1003"/>
      <c r="OXP124" s="1003"/>
      <c r="OXQ124" s="1003"/>
      <c r="OXR124" s="1003"/>
      <c r="OXS124" s="1003"/>
      <c r="OXT124" s="1003"/>
      <c r="OXU124" s="1003"/>
      <c r="OXV124" s="1003"/>
      <c r="OXW124" s="1003"/>
      <c r="OXX124" s="1003"/>
      <c r="OXY124" s="1003"/>
      <c r="OXZ124" s="1003"/>
      <c r="OYA124" s="1003"/>
      <c r="OYB124" s="1003"/>
      <c r="OYC124" s="1003"/>
      <c r="OYD124" s="1003"/>
      <c r="OYE124" s="1003"/>
      <c r="OYF124" s="1003"/>
      <c r="OYG124" s="1003"/>
      <c r="OYH124" s="1003"/>
      <c r="OYI124" s="1003"/>
      <c r="OYJ124" s="1003"/>
      <c r="OYK124" s="1003"/>
      <c r="OYL124" s="1003"/>
      <c r="OYM124" s="1003"/>
      <c r="OYN124" s="1003"/>
      <c r="OYO124" s="1003"/>
      <c r="OYP124" s="1003"/>
      <c r="OYQ124" s="1003"/>
      <c r="OYR124" s="1003"/>
      <c r="OYS124" s="1003"/>
      <c r="OYT124" s="1003"/>
      <c r="OYU124" s="1003"/>
      <c r="OYV124" s="1003"/>
      <c r="OYW124" s="1003"/>
      <c r="OYX124" s="1003"/>
      <c r="OYY124" s="1003"/>
      <c r="OYZ124" s="1003"/>
      <c r="OZA124" s="1003"/>
      <c r="OZB124" s="1003"/>
      <c r="OZC124" s="1003"/>
      <c r="OZD124" s="1003"/>
      <c r="OZE124" s="1003"/>
      <c r="OZF124" s="1003"/>
      <c r="OZG124" s="1003"/>
      <c r="OZH124" s="1003"/>
      <c r="OZI124" s="1003"/>
      <c r="OZJ124" s="1003"/>
      <c r="OZK124" s="1003"/>
      <c r="OZL124" s="1003"/>
      <c r="OZM124" s="1003"/>
      <c r="OZN124" s="1003"/>
      <c r="OZO124" s="1003"/>
      <c r="OZP124" s="1003"/>
      <c r="OZQ124" s="1003"/>
      <c r="OZR124" s="1003"/>
      <c r="OZS124" s="1003"/>
      <c r="OZT124" s="1003"/>
      <c r="OZU124" s="1003"/>
      <c r="OZV124" s="1003"/>
      <c r="OZW124" s="1003"/>
      <c r="OZX124" s="1003"/>
      <c r="OZY124" s="1003"/>
      <c r="OZZ124" s="1003"/>
      <c r="PAA124" s="1003"/>
      <c r="PAB124" s="1003"/>
      <c r="PAC124" s="1003"/>
      <c r="PAD124" s="1003"/>
      <c r="PAE124" s="1003"/>
      <c r="PAF124" s="1003"/>
      <c r="PAG124" s="1003"/>
      <c r="PAH124" s="1003"/>
      <c r="PAI124" s="1003"/>
      <c r="PAJ124" s="1003"/>
      <c r="PAK124" s="1003"/>
      <c r="PAL124" s="1003"/>
      <c r="PAM124" s="1003"/>
      <c r="PAN124" s="1003"/>
      <c r="PAO124" s="1003"/>
      <c r="PAP124" s="1003"/>
      <c r="PAQ124" s="1003"/>
      <c r="PAR124" s="1003"/>
      <c r="PAS124" s="1003"/>
      <c r="PAT124" s="1003"/>
      <c r="PAU124" s="1003"/>
      <c r="PAV124" s="1003"/>
      <c r="PAW124" s="1003"/>
      <c r="PAX124" s="1003"/>
      <c r="PAY124" s="1003"/>
      <c r="PAZ124" s="1003"/>
      <c r="PBA124" s="1003"/>
      <c r="PBB124" s="1003"/>
      <c r="PBC124" s="1003"/>
      <c r="PBD124" s="1003"/>
      <c r="PBE124" s="1003"/>
      <c r="PBF124" s="1003"/>
      <c r="PBG124" s="1003"/>
      <c r="PBH124" s="1003"/>
      <c r="PBI124" s="1003"/>
      <c r="PBJ124" s="1003"/>
      <c r="PBK124" s="1003"/>
      <c r="PBL124" s="1003"/>
      <c r="PBM124" s="1003"/>
      <c r="PBN124" s="1003"/>
      <c r="PBO124" s="1003"/>
      <c r="PBP124" s="1003"/>
      <c r="PBQ124" s="1003"/>
      <c r="PBR124" s="1003"/>
      <c r="PBS124" s="1003"/>
      <c r="PBT124" s="1003"/>
      <c r="PBU124" s="1003"/>
      <c r="PBV124" s="1003"/>
      <c r="PBW124" s="1003"/>
      <c r="PBX124" s="1003"/>
      <c r="PBY124" s="1003"/>
      <c r="PBZ124" s="1003"/>
      <c r="PCA124" s="1003"/>
      <c r="PCB124" s="1003"/>
      <c r="PCC124" s="1003"/>
      <c r="PCD124" s="1003"/>
      <c r="PCE124" s="1003"/>
      <c r="PCF124" s="1003"/>
      <c r="PCG124" s="1003"/>
      <c r="PCH124" s="1003"/>
      <c r="PCI124" s="1003"/>
      <c r="PCJ124" s="1003"/>
      <c r="PCK124" s="1003"/>
      <c r="PCL124" s="1003"/>
      <c r="PCM124" s="1003"/>
      <c r="PCN124" s="1003"/>
      <c r="PCO124" s="1003"/>
      <c r="PCP124" s="1003"/>
      <c r="PCQ124" s="1003"/>
      <c r="PCR124" s="1003"/>
      <c r="PCS124" s="1003"/>
      <c r="PCT124" s="1003"/>
      <c r="PCU124" s="1003"/>
      <c r="PCV124" s="1003"/>
      <c r="PCW124" s="1003"/>
      <c r="PCX124" s="1003"/>
      <c r="PCY124" s="1003"/>
      <c r="PCZ124" s="1003"/>
      <c r="PDA124" s="1003"/>
      <c r="PDB124" s="1003"/>
      <c r="PDC124" s="1003"/>
      <c r="PDD124" s="1003"/>
      <c r="PDE124" s="1003"/>
      <c r="PDF124" s="1003"/>
      <c r="PDG124" s="1003"/>
      <c r="PDH124" s="1003"/>
      <c r="PDI124" s="1003"/>
      <c r="PDJ124" s="1003"/>
      <c r="PDK124" s="1003"/>
      <c r="PDL124" s="1003"/>
      <c r="PDM124" s="1003"/>
      <c r="PDN124" s="1003"/>
      <c r="PDO124" s="1003"/>
      <c r="PDP124" s="1003"/>
      <c r="PDQ124" s="1003"/>
      <c r="PDR124" s="1003"/>
      <c r="PDS124" s="1003"/>
      <c r="PDT124" s="1003"/>
      <c r="PDU124" s="1003"/>
      <c r="PDV124" s="1003"/>
      <c r="PDW124" s="1003"/>
      <c r="PDX124" s="1003"/>
      <c r="PDY124" s="1003"/>
      <c r="PDZ124" s="1003"/>
      <c r="PEA124" s="1003"/>
      <c r="PEB124" s="1003"/>
      <c r="PEC124" s="1003"/>
      <c r="PED124" s="1003"/>
      <c r="PEE124" s="1003"/>
      <c r="PEF124" s="1003"/>
      <c r="PEG124" s="1003"/>
      <c r="PEH124" s="1003"/>
      <c r="PEI124" s="1003"/>
      <c r="PEJ124" s="1003"/>
      <c r="PEK124" s="1003"/>
      <c r="PEL124" s="1003"/>
      <c r="PEM124" s="1003"/>
      <c r="PEN124" s="1003"/>
      <c r="PEO124" s="1003"/>
      <c r="PEP124" s="1003"/>
      <c r="PEQ124" s="1003"/>
      <c r="PER124" s="1003"/>
      <c r="PES124" s="1003"/>
      <c r="PET124" s="1003"/>
      <c r="PEU124" s="1003"/>
      <c r="PEV124" s="1003"/>
      <c r="PEW124" s="1003"/>
      <c r="PEX124" s="1003"/>
      <c r="PEY124" s="1003"/>
      <c r="PEZ124" s="1003"/>
      <c r="PFA124" s="1003"/>
      <c r="PFB124" s="1003"/>
      <c r="PFC124" s="1003"/>
      <c r="PFD124" s="1003"/>
      <c r="PFE124" s="1003"/>
      <c r="PFF124" s="1003"/>
      <c r="PFG124" s="1003"/>
      <c r="PFH124" s="1003"/>
      <c r="PFI124" s="1003"/>
      <c r="PFJ124" s="1003"/>
      <c r="PFK124" s="1003"/>
      <c r="PFL124" s="1003"/>
      <c r="PFM124" s="1003"/>
      <c r="PFN124" s="1003"/>
      <c r="PFO124" s="1003"/>
      <c r="PFP124" s="1003"/>
      <c r="PFQ124" s="1003"/>
      <c r="PFR124" s="1003"/>
      <c r="PFS124" s="1003"/>
      <c r="PFT124" s="1003"/>
      <c r="PFU124" s="1003"/>
      <c r="PFV124" s="1003"/>
      <c r="PFW124" s="1003"/>
      <c r="PFX124" s="1003"/>
      <c r="PFY124" s="1003"/>
      <c r="PFZ124" s="1003"/>
      <c r="PGA124" s="1003"/>
      <c r="PGB124" s="1003"/>
      <c r="PGC124" s="1003"/>
      <c r="PGD124" s="1003"/>
      <c r="PGE124" s="1003"/>
      <c r="PGF124" s="1003"/>
      <c r="PGG124" s="1003"/>
      <c r="PGH124" s="1003"/>
      <c r="PGI124" s="1003"/>
      <c r="PGJ124" s="1003"/>
      <c r="PGK124" s="1003"/>
      <c r="PGL124" s="1003"/>
      <c r="PGM124" s="1003"/>
      <c r="PGN124" s="1003"/>
      <c r="PGO124" s="1003"/>
      <c r="PGP124" s="1003"/>
      <c r="PGQ124" s="1003"/>
      <c r="PGR124" s="1003"/>
      <c r="PGS124" s="1003"/>
      <c r="PGT124" s="1003"/>
      <c r="PGU124" s="1003"/>
      <c r="PGV124" s="1003"/>
      <c r="PGW124" s="1003"/>
      <c r="PGX124" s="1003"/>
      <c r="PGY124" s="1003"/>
      <c r="PGZ124" s="1003"/>
      <c r="PHA124" s="1003"/>
      <c r="PHB124" s="1003"/>
      <c r="PHC124" s="1003"/>
      <c r="PHD124" s="1003"/>
      <c r="PHE124" s="1003"/>
      <c r="PHF124" s="1003"/>
      <c r="PHG124" s="1003"/>
      <c r="PHH124" s="1003"/>
      <c r="PHI124" s="1003"/>
      <c r="PHJ124" s="1003"/>
      <c r="PHK124" s="1003"/>
      <c r="PHL124" s="1003"/>
      <c r="PHM124" s="1003"/>
      <c r="PHN124" s="1003"/>
      <c r="PHO124" s="1003"/>
      <c r="PHP124" s="1003"/>
      <c r="PHQ124" s="1003"/>
      <c r="PHR124" s="1003"/>
      <c r="PHS124" s="1003"/>
      <c r="PHT124" s="1003"/>
      <c r="PHU124" s="1003"/>
      <c r="PHV124" s="1003"/>
      <c r="PHW124" s="1003"/>
      <c r="PHX124" s="1003"/>
      <c r="PHY124" s="1003"/>
      <c r="PHZ124" s="1003"/>
      <c r="PIA124" s="1003"/>
      <c r="PIB124" s="1003"/>
      <c r="PIC124" s="1003"/>
      <c r="PID124" s="1003"/>
      <c r="PIE124" s="1003"/>
      <c r="PIF124" s="1003"/>
      <c r="PIG124" s="1003"/>
      <c r="PIH124" s="1003"/>
      <c r="PII124" s="1003"/>
      <c r="PIJ124" s="1003"/>
      <c r="PIK124" s="1003"/>
      <c r="PIL124" s="1003"/>
      <c r="PIM124" s="1003"/>
      <c r="PIN124" s="1003"/>
      <c r="PIO124" s="1003"/>
      <c r="PIP124" s="1003"/>
      <c r="PIQ124" s="1003"/>
      <c r="PIR124" s="1003"/>
      <c r="PIS124" s="1003"/>
      <c r="PIT124" s="1003"/>
      <c r="PIU124" s="1003"/>
      <c r="PIV124" s="1003"/>
      <c r="PIW124" s="1003"/>
      <c r="PIX124" s="1003"/>
      <c r="PIY124" s="1003"/>
      <c r="PIZ124" s="1003"/>
      <c r="PJA124" s="1003"/>
      <c r="PJB124" s="1003"/>
      <c r="PJC124" s="1003"/>
      <c r="PJD124" s="1003"/>
      <c r="PJE124" s="1003"/>
      <c r="PJF124" s="1003"/>
      <c r="PJG124" s="1003"/>
      <c r="PJH124" s="1003"/>
      <c r="PJI124" s="1003"/>
      <c r="PJJ124" s="1003"/>
      <c r="PJK124" s="1003"/>
      <c r="PJL124" s="1003"/>
      <c r="PJM124" s="1003"/>
      <c r="PJN124" s="1003"/>
      <c r="PJO124" s="1003"/>
      <c r="PJP124" s="1003"/>
      <c r="PJQ124" s="1003"/>
      <c r="PJR124" s="1003"/>
      <c r="PJS124" s="1003"/>
      <c r="PJT124" s="1003"/>
      <c r="PJU124" s="1003"/>
      <c r="PJV124" s="1003"/>
      <c r="PJW124" s="1003"/>
      <c r="PJX124" s="1003"/>
      <c r="PJY124" s="1003"/>
      <c r="PJZ124" s="1003"/>
      <c r="PKA124" s="1003"/>
      <c r="PKB124" s="1003"/>
      <c r="PKC124" s="1003"/>
      <c r="PKD124" s="1003"/>
      <c r="PKE124" s="1003"/>
      <c r="PKF124" s="1003"/>
      <c r="PKG124" s="1003"/>
      <c r="PKH124" s="1003"/>
      <c r="PKI124" s="1003"/>
      <c r="PKJ124" s="1003"/>
      <c r="PKK124" s="1003"/>
      <c r="PKL124" s="1003"/>
      <c r="PKM124" s="1003"/>
      <c r="PKN124" s="1003"/>
      <c r="PKO124" s="1003"/>
      <c r="PKP124" s="1003"/>
      <c r="PKQ124" s="1003"/>
      <c r="PKR124" s="1003"/>
      <c r="PKS124" s="1003"/>
      <c r="PKT124" s="1003"/>
      <c r="PKU124" s="1003"/>
      <c r="PKV124" s="1003"/>
      <c r="PKW124" s="1003"/>
      <c r="PKX124" s="1003"/>
      <c r="PKY124" s="1003"/>
      <c r="PKZ124" s="1003"/>
      <c r="PLA124" s="1003"/>
      <c r="PLB124" s="1003"/>
      <c r="PLC124" s="1003"/>
      <c r="PLD124" s="1003"/>
      <c r="PLE124" s="1003"/>
      <c r="PLF124" s="1003"/>
      <c r="PLG124" s="1003"/>
      <c r="PLH124" s="1003"/>
      <c r="PLI124" s="1003"/>
      <c r="PLJ124" s="1003"/>
      <c r="PLK124" s="1003"/>
      <c r="PLL124" s="1003"/>
      <c r="PLM124" s="1003"/>
      <c r="PLN124" s="1003"/>
      <c r="PLO124" s="1003"/>
      <c r="PLP124" s="1003"/>
      <c r="PLQ124" s="1003"/>
      <c r="PLR124" s="1003"/>
      <c r="PLS124" s="1003"/>
      <c r="PLT124" s="1003"/>
      <c r="PLU124" s="1003"/>
      <c r="PLV124" s="1003"/>
      <c r="PLW124" s="1003"/>
      <c r="PLX124" s="1003"/>
      <c r="PLY124" s="1003"/>
      <c r="PLZ124" s="1003"/>
      <c r="PMA124" s="1003"/>
      <c r="PMB124" s="1003"/>
      <c r="PMC124" s="1003"/>
      <c r="PMD124" s="1003"/>
      <c r="PME124" s="1003"/>
      <c r="PMF124" s="1003"/>
      <c r="PMG124" s="1003"/>
      <c r="PMH124" s="1003"/>
      <c r="PMI124" s="1003"/>
      <c r="PMJ124" s="1003"/>
      <c r="PMK124" s="1003"/>
      <c r="PML124" s="1003"/>
      <c r="PMM124" s="1003"/>
      <c r="PMN124" s="1003"/>
      <c r="PMO124" s="1003"/>
      <c r="PMP124" s="1003"/>
      <c r="PMQ124" s="1003"/>
      <c r="PMR124" s="1003"/>
      <c r="PMS124" s="1003"/>
      <c r="PMT124" s="1003"/>
      <c r="PMU124" s="1003"/>
      <c r="PMV124" s="1003"/>
      <c r="PMW124" s="1003"/>
      <c r="PMX124" s="1003"/>
      <c r="PMY124" s="1003"/>
      <c r="PMZ124" s="1003"/>
      <c r="PNA124" s="1003"/>
      <c r="PNB124" s="1003"/>
      <c r="PNC124" s="1003"/>
      <c r="PND124" s="1003"/>
      <c r="PNE124" s="1003"/>
      <c r="PNF124" s="1003"/>
      <c r="PNG124" s="1003"/>
      <c r="PNH124" s="1003"/>
      <c r="PNI124" s="1003"/>
      <c r="PNJ124" s="1003"/>
      <c r="PNK124" s="1003"/>
      <c r="PNL124" s="1003"/>
      <c r="PNM124" s="1003"/>
      <c r="PNN124" s="1003"/>
      <c r="PNO124" s="1003"/>
      <c r="PNP124" s="1003"/>
      <c r="PNQ124" s="1003"/>
      <c r="PNR124" s="1003"/>
      <c r="PNS124" s="1003"/>
      <c r="PNT124" s="1003"/>
      <c r="PNU124" s="1003"/>
      <c r="PNV124" s="1003"/>
      <c r="PNW124" s="1003"/>
      <c r="PNX124" s="1003"/>
      <c r="PNY124" s="1003"/>
      <c r="PNZ124" s="1003"/>
      <c r="POA124" s="1003"/>
      <c r="POB124" s="1003"/>
      <c r="POC124" s="1003"/>
      <c r="POD124" s="1003"/>
      <c r="POE124" s="1003"/>
      <c r="POF124" s="1003"/>
      <c r="POG124" s="1003"/>
      <c r="POH124" s="1003"/>
      <c r="POI124" s="1003"/>
      <c r="POJ124" s="1003"/>
      <c r="POK124" s="1003"/>
      <c r="POL124" s="1003"/>
      <c r="POM124" s="1003"/>
      <c r="PON124" s="1003"/>
      <c r="POO124" s="1003"/>
      <c r="POP124" s="1003"/>
      <c r="POQ124" s="1003"/>
      <c r="POR124" s="1003"/>
      <c r="POS124" s="1003"/>
      <c r="POT124" s="1003"/>
      <c r="POU124" s="1003"/>
      <c r="POV124" s="1003"/>
      <c r="POW124" s="1003"/>
      <c r="POX124" s="1003"/>
      <c r="POY124" s="1003"/>
      <c r="POZ124" s="1003"/>
      <c r="PPA124" s="1003"/>
      <c r="PPB124" s="1003"/>
      <c r="PPC124" s="1003"/>
      <c r="PPD124" s="1003"/>
      <c r="PPE124" s="1003"/>
      <c r="PPF124" s="1003"/>
      <c r="PPG124" s="1003"/>
      <c r="PPH124" s="1003"/>
      <c r="PPI124" s="1003"/>
      <c r="PPJ124" s="1003"/>
      <c r="PPK124" s="1003"/>
      <c r="PPL124" s="1003"/>
      <c r="PPM124" s="1003"/>
      <c r="PPN124" s="1003"/>
      <c r="PPO124" s="1003"/>
      <c r="PPP124" s="1003"/>
      <c r="PPQ124" s="1003"/>
      <c r="PPR124" s="1003"/>
      <c r="PPS124" s="1003"/>
      <c r="PPT124" s="1003"/>
      <c r="PPU124" s="1003"/>
      <c r="PPV124" s="1003"/>
      <c r="PPW124" s="1003"/>
      <c r="PPX124" s="1003"/>
      <c r="PPY124" s="1003"/>
      <c r="PPZ124" s="1003"/>
      <c r="PQA124" s="1003"/>
      <c r="PQB124" s="1003"/>
      <c r="PQC124" s="1003"/>
      <c r="PQD124" s="1003"/>
      <c r="PQE124" s="1003"/>
      <c r="PQF124" s="1003"/>
      <c r="PQG124" s="1003"/>
      <c r="PQH124" s="1003"/>
      <c r="PQI124" s="1003"/>
      <c r="PQJ124" s="1003"/>
      <c r="PQK124" s="1003"/>
      <c r="PQL124" s="1003"/>
      <c r="PQM124" s="1003"/>
      <c r="PQN124" s="1003"/>
      <c r="PQO124" s="1003"/>
      <c r="PQP124" s="1003"/>
      <c r="PQQ124" s="1003"/>
      <c r="PQR124" s="1003"/>
      <c r="PQS124" s="1003"/>
      <c r="PQT124" s="1003"/>
      <c r="PQU124" s="1003"/>
      <c r="PQV124" s="1003"/>
      <c r="PQW124" s="1003"/>
      <c r="PQX124" s="1003"/>
      <c r="PQY124" s="1003"/>
      <c r="PQZ124" s="1003"/>
      <c r="PRA124" s="1003"/>
      <c r="PRB124" s="1003"/>
      <c r="PRC124" s="1003"/>
      <c r="PRD124" s="1003"/>
      <c r="PRE124" s="1003"/>
      <c r="PRF124" s="1003"/>
      <c r="PRG124" s="1003"/>
      <c r="PRH124" s="1003"/>
      <c r="PRI124" s="1003"/>
      <c r="PRJ124" s="1003"/>
      <c r="PRK124" s="1003"/>
      <c r="PRL124" s="1003"/>
      <c r="PRM124" s="1003"/>
      <c r="PRN124" s="1003"/>
      <c r="PRO124" s="1003"/>
      <c r="PRP124" s="1003"/>
      <c r="PRQ124" s="1003"/>
      <c r="PRR124" s="1003"/>
      <c r="PRS124" s="1003"/>
      <c r="PRT124" s="1003"/>
      <c r="PRU124" s="1003"/>
      <c r="PRV124" s="1003"/>
      <c r="PRW124" s="1003"/>
      <c r="PRX124" s="1003"/>
      <c r="PRY124" s="1003"/>
      <c r="PRZ124" s="1003"/>
      <c r="PSA124" s="1003"/>
      <c r="PSB124" s="1003"/>
      <c r="PSC124" s="1003"/>
      <c r="PSD124" s="1003"/>
      <c r="PSE124" s="1003"/>
      <c r="PSF124" s="1003"/>
      <c r="PSG124" s="1003"/>
      <c r="PSH124" s="1003"/>
      <c r="PSI124" s="1003"/>
      <c r="PSJ124" s="1003"/>
      <c r="PSK124" s="1003"/>
      <c r="PSL124" s="1003"/>
      <c r="PSM124" s="1003"/>
      <c r="PSN124" s="1003"/>
      <c r="PSO124" s="1003"/>
      <c r="PSP124" s="1003"/>
      <c r="PSQ124" s="1003"/>
      <c r="PSR124" s="1003"/>
      <c r="PSS124" s="1003"/>
      <c r="PST124" s="1003"/>
      <c r="PSU124" s="1003"/>
      <c r="PSV124" s="1003"/>
      <c r="PSW124" s="1003"/>
      <c r="PSX124" s="1003"/>
      <c r="PSY124" s="1003"/>
      <c r="PSZ124" s="1003"/>
      <c r="PTA124" s="1003"/>
      <c r="PTB124" s="1003"/>
      <c r="PTC124" s="1003"/>
      <c r="PTD124" s="1003"/>
      <c r="PTE124" s="1003"/>
      <c r="PTF124" s="1003"/>
      <c r="PTG124" s="1003"/>
      <c r="PTH124" s="1003"/>
      <c r="PTI124" s="1003"/>
      <c r="PTJ124" s="1003"/>
      <c r="PTK124" s="1003"/>
      <c r="PTL124" s="1003"/>
      <c r="PTM124" s="1003"/>
      <c r="PTN124" s="1003"/>
      <c r="PTO124" s="1003"/>
      <c r="PTP124" s="1003"/>
      <c r="PTQ124" s="1003"/>
      <c r="PTR124" s="1003"/>
      <c r="PTS124" s="1003"/>
      <c r="PTT124" s="1003"/>
      <c r="PTU124" s="1003"/>
      <c r="PTV124" s="1003"/>
      <c r="PTW124" s="1003"/>
      <c r="PTX124" s="1003"/>
      <c r="PTY124" s="1003"/>
      <c r="PTZ124" s="1003"/>
      <c r="PUA124" s="1003"/>
      <c r="PUB124" s="1003"/>
      <c r="PUC124" s="1003"/>
      <c r="PUD124" s="1003"/>
      <c r="PUE124" s="1003"/>
      <c r="PUF124" s="1003"/>
      <c r="PUG124" s="1003"/>
      <c r="PUH124" s="1003"/>
      <c r="PUI124" s="1003"/>
      <c r="PUJ124" s="1003"/>
      <c r="PUK124" s="1003"/>
      <c r="PUL124" s="1003"/>
      <c r="PUM124" s="1003"/>
      <c r="PUN124" s="1003"/>
      <c r="PUO124" s="1003"/>
      <c r="PUP124" s="1003"/>
      <c r="PUQ124" s="1003"/>
      <c r="PUR124" s="1003"/>
      <c r="PUS124" s="1003"/>
      <c r="PUT124" s="1003"/>
      <c r="PUU124" s="1003"/>
      <c r="PUV124" s="1003"/>
      <c r="PUW124" s="1003"/>
      <c r="PUX124" s="1003"/>
      <c r="PUY124" s="1003"/>
      <c r="PUZ124" s="1003"/>
      <c r="PVA124" s="1003"/>
      <c r="PVB124" s="1003"/>
      <c r="PVC124" s="1003"/>
      <c r="PVD124" s="1003"/>
      <c r="PVE124" s="1003"/>
      <c r="PVF124" s="1003"/>
      <c r="PVG124" s="1003"/>
      <c r="PVH124" s="1003"/>
      <c r="PVI124" s="1003"/>
      <c r="PVJ124" s="1003"/>
      <c r="PVK124" s="1003"/>
      <c r="PVL124" s="1003"/>
      <c r="PVM124" s="1003"/>
      <c r="PVN124" s="1003"/>
      <c r="PVO124" s="1003"/>
      <c r="PVP124" s="1003"/>
      <c r="PVQ124" s="1003"/>
      <c r="PVR124" s="1003"/>
      <c r="PVS124" s="1003"/>
      <c r="PVT124" s="1003"/>
      <c r="PVU124" s="1003"/>
      <c r="PVV124" s="1003"/>
      <c r="PVW124" s="1003"/>
      <c r="PVX124" s="1003"/>
      <c r="PVY124" s="1003"/>
      <c r="PVZ124" s="1003"/>
      <c r="PWA124" s="1003"/>
      <c r="PWB124" s="1003"/>
      <c r="PWC124" s="1003"/>
      <c r="PWD124" s="1003"/>
      <c r="PWE124" s="1003"/>
      <c r="PWF124" s="1003"/>
      <c r="PWG124" s="1003"/>
      <c r="PWH124" s="1003"/>
      <c r="PWI124" s="1003"/>
      <c r="PWJ124" s="1003"/>
      <c r="PWK124" s="1003"/>
      <c r="PWL124" s="1003"/>
      <c r="PWM124" s="1003"/>
      <c r="PWN124" s="1003"/>
      <c r="PWO124" s="1003"/>
      <c r="PWP124" s="1003"/>
      <c r="PWQ124" s="1003"/>
      <c r="PWR124" s="1003"/>
      <c r="PWS124" s="1003"/>
      <c r="PWT124" s="1003"/>
      <c r="PWU124" s="1003"/>
      <c r="PWV124" s="1003"/>
      <c r="PWW124" s="1003"/>
      <c r="PWX124" s="1003"/>
      <c r="PWY124" s="1003"/>
      <c r="PWZ124" s="1003"/>
      <c r="PXA124" s="1003"/>
      <c r="PXB124" s="1003"/>
      <c r="PXC124" s="1003"/>
      <c r="PXD124" s="1003"/>
      <c r="PXE124" s="1003"/>
      <c r="PXF124" s="1003"/>
      <c r="PXG124" s="1003"/>
      <c r="PXH124" s="1003"/>
      <c r="PXI124" s="1003"/>
      <c r="PXJ124" s="1003"/>
      <c r="PXK124" s="1003"/>
      <c r="PXL124" s="1003"/>
      <c r="PXM124" s="1003"/>
      <c r="PXN124" s="1003"/>
      <c r="PXO124" s="1003"/>
      <c r="PXP124" s="1003"/>
      <c r="PXQ124" s="1003"/>
      <c r="PXR124" s="1003"/>
      <c r="PXS124" s="1003"/>
      <c r="PXT124" s="1003"/>
      <c r="PXU124" s="1003"/>
      <c r="PXV124" s="1003"/>
      <c r="PXW124" s="1003"/>
      <c r="PXX124" s="1003"/>
      <c r="PXY124" s="1003"/>
      <c r="PXZ124" s="1003"/>
      <c r="PYA124" s="1003"/>
      <c r="PYB124" s="1003"/>
      <c r="PYC124" s="1003"/>
      <c r="PYD124" s="1003"/>
      <c r="PYE124" s="1003"/>
      <c r="PYF124" s="1003"/>
      <c r="PYG124" s="1003"/>
      <c r="PYH124" s="1003"/>
      <c r="PYI124" s="1003"/>
      <c r="PYJ124" s="1003"/>
      <c r="PYK124" s="1003"/>
      <c r="PYL124" s="1003"/>
      <c r="PYM124" s="1003"/>
      <c r="PYN124" s="1003"/>
      <c r="PYO124" s="1003"/>
      <c r="PYP124" s="1003"/>
      <c r="PYQ124" s="1003"/>
      <c r="PYR124" s="1003"/>
      <c r="PYS124" s="1003"/>
      <c r="PYT124" s="1003"/>
      <c r="PYU124" s="1003"/>
      <c r="PYV124" s="1003"/>
      <c r="PYW124" s="1003"/>
      <c r="PYX124" s="1003"/>
      <c r="PYY124" s="1003"/>
      <c r="PYZ124" s="1003"/>
      <c r="PZA124" s="1003"/>
      <c r="PZB124" s="1003"/>
      <c r="PZC124" s="1003"/>
      <c r="PZD124" s="1003"/>
      <c r="PZE124" s="1003"/>
      <c r="PZF124" s="1003"/>
      <c r="PZG124" s="1003"/>
      <c r="PZH124" s="1003"/>
      <c r="PZI124" s="1003"/>
      <c r="PZJ124" s="1003"/>
      <c r="PZK124" s="1003"/>
      <c r="PZL124" s="1003"/>
      <c r="PZM124" s="1003"/>
      <c r="PZN124" s="1003"/>
      <c r="PZO124" s="1003"/>
      <c r="PZP124" s="1003"/>
      <c r="PZQ124" s="1003"/>
      <c r="PZR124" s="1003"/>
      <c r="PZS124" s="1003"/>
      <c r="PZT124" s="1003"/>
      <c r="PZU124" s="1003"/>
      <c r="PZV124" s="1003"/>
      <c r="PZW124" s="1003"/>
      <c r="PZX124" s="1003"/>
      <c r="PZY124" s="1003"/>
      <c r="PZZ124" s="1003"/>
      <c r="QAA124" s="1003"/>
      <c r="QAB124" s="1003"/>
      <c r="QAC124" s="1003"/>
      <c r="QAD124" s="1003"/>
      <c r="QAE124" s="1003"/>
      <c r="QAF124" s="1003"/>
      <c r="QAG124" s="1003"/>
      <c r="QAH124" s="1003"/>
      <c r="QAI124" s="1003"/>
      <c r="QAJ124" s="1003"/>
      <c r="QAK124" s="1003"/>
      <c r="QAL124" s="1003"/>
      <c r="QAM124" s="1003"/>
      <c r="QAN124" s="1003"/>
      <c r="QAO124" s="1003"/>
      <c r="QAP124" s="1003"/>
      <c r="QAQ124" s="1003"/>
      <c r="QAR124" s="1003"/>
      <c r="QAS124" s="1003"/>
      <c r="QAT124" s="1003"/>
      <c r="QAU124" s="1003"/>
      <c r="QAV124" s="1003"/>
      <c r="QAW124" s="1003"/>
      <c r="QAX124" s="1003"/>
      <c r="QAY124" s="1003"/>
      <c r="QAZ124" s="1003"/>
      <c r="QBA124" s="1003"/>
      <c r="QBB124" s="1003"/>
      <c r="QBC124" s="1003"/>
      <c r="QBD124" s="1003"/>
      <c r="QBE124" s="1003"/>
      <c r="QBF124" s="1003"/>
      <c r="QBG124" s="1003"/>
      <c r="QBH124" s="1003"/>
      <c r="QBI124" s="1003"/>
      <c r="QBJ124" s="1003"/>
      <c r="QBK124" s="1003"/>
      <c r="QBL124" s="1003"/>
      <c r="QBM124" s="1003"/>
      <c r="QBN124" s="1003"/>
      <c r="QBO124" s="1003"/>
      <c r="QBP124" s="1003"/>
      <c r="QBQ124" s="1003"/>
      <c r="QBR124" s="1003"/>
      <c r="QBS124" s="1003"/>
      <c r="QBT124" s="1003"/>
      <c r="QBU124" s="1003"/>
      <c r="QBV124" s="1003"/>
      <c r="QBW124" s="1003"/>
      <c r="QBX124" s="1003"/>
      <c r="QBY124" s="1003"/>
      <c r="QBZ124" s="1003"/>
      <c r="QCA124" s="1003"/>
      <c r="QCB124" s="1003"/>
      <c r="QCC124" s="1003"/>
      <c r="QCD124" s="1003"/>
      <c r="QCE124" s="1003"/>
      <c r="QCF124" s="1003"/>
      <c r="QCG124" s="1003"/>
      <c r="QCH124" s="1003"/>
      <c r="QCI124" s="1003"/>
      <c r="QCJ124" s="1003"/>
      <c r="QCK124" s="1003"/>
      <c r="QCL124" s="1003"/>
      <c r="QCM124" s="1003"/>
      <c r="QCN124" s="1003"/>
      <c r="QCO124" s="1003"/>
      <c r="QCP124" s="1003"/>
      <c r="QCQ124" s="1003"/>
      <c r="QCR124" s="1003"/>
      <c r="QCS124" s="1003"/>
      <c r="QCT124" s="1003"/>
      <c r="QCU124" s="1003"/>
      <c r="QCV124" s="1003"/>
      <c r="QCW124" s="1003"/>
      <c r="QCX124" s="1003"/>
      <c r="QCY124" s="1003"/>
      <c r="QCZ124" s="1003"/>
      <c r="QDA124" s="1003"/>
      <c r="QDB124" s="1003"/>
      <c r="QDC124" s="1003"/>
      <c r="QDD124" s="1003"/>
      <c r="QDE124" s="1003"/>
      <c r="QDF124" s="1003"/>
      <c r="QDG124" s="1003"/>
      <c r="QDH124" s="1003"/>
      <c r="QDI124" s="1003"/>
      <c r="QDJ124" s="1003"/>
      <c r="QDK124" s="1003"/>
      <c r="QDL124" s="1003"/>
      <c r="QDM124" s="1003"/>
      <c r="QDN124" s="1003"/>
      <c r="QDO124" s="1003"/>
      <c r="QDP124" s="1003"/>
      <c r="QDQ124" s="1003"/>
      <c r="QDR124" s="1003"/>
      <c r="QDS124" s="1003"/>
      <c r="QDT124" s="1003"/>
      <c r="QDU124" s="1003"/>
      <c r="QDV124" s="1003"/>
      <c r="QDW124" s="1003"/>
      <c r="QDX124" s="1003"/>
      <c r="QDY124" s="1003"/>
      <c r="QDZ124" s="1003"/>
      <c r="QEA124" s="1003"/>
      <c r="QEB124" s="1003"/>
      <c r="QEC124" s="1003"/>
      <c r="QED124" s="1003"/>
      <c r="QEE124" s="1003"/>
      <c r="QEF124" s="1003"/>
      <c r="QEG124" s="1003"/>
      <c r="QEH124" s="1003"/>
      <c r="QEI124" s="1003"/>
      <c r="QEJ124" s="1003"/>
      <c r="QEK124" s="1003"/>
      <c r="QEL124" s="1003"/>
      <c r="QEM124" s="1003"/>
      <c r="QEN124" s="1003"/>
      <c r="QEO124" s="1003"/>
      <c r="QEP124" s="1003"/>
      <c r="QEQ124" s="1003"/>
      <c r="QER124" s="1003"/>
      <c r="QES124" s="1003"/>
      <c r="QET124" s="1003"/>
      <c r="QEU124" s="1003"/>
      <c r="QEV124" s="1003"/>
      <c r="QEW124" s="1003"/>
      <c r="QEX124" s="1003"/>
      <c r="QEY124" s="1003"/>
      <c r="QEZ124" s="1003"/>
      <c r="QFA124" s="1003"/>
      <c r="QFB124" s="1003"/>
      <c r="QFC124" s="1003"/>
      <c r="QFD124" s="1003"/>
      <c r="QFE124" s="1003"/>
      <c r="QFF124" s="1003"/>
      <c r="QFG124" s="1003"/>
      <c r="QFH124" s="1003"/>
      <c r="QFI124" s="1003"/>
      <c r="QFJ124" s="1003"/>
      <c r="QFK124" s="1003"/>
      <c r="QFL124" s="1003"/>
      <c r="QFM124" s="1003"/>
      <c r="QFN124" s="1003"/>
      <c r="QFO124" s="1003"/>
      <c r="QFP124" s="1003"/>
      <c r="QFQ124" s="1003"/>
      <c r="QFR124" s="1003"/>
      <c r="QFS124" s="1003"/>
      <c r="QFT124" s="1003"/>
      <c r="QFU124" s="1003"/>
      <c r="QFV124" s="1003"/>
      <c r="QFW124" s="1003"/>
      <c r="QFX124" s="1003"/>
      <c r="QFY124" s="1003"/>
      <c r="QFZ124" s="1003"/>
      <c r="QGA124" s="1003"/>
      <c r="QGB124" s="1003"/>
      <c r="QGC124" s="1003"/>
      <c r="QGD124" s="1003"/>
      <c r="QGE124" s="1003"/>
      <c r="QGF124" s="1003"/>
      <c r="QGG124" s="1003"/>
      <c r="QGH124" s="1003"/>
      <c r="QGI124" s="1003"/>
      <c r="QGJ124" s="1003"/>
      <c r="QGK124" s="1003"/>
      <c r="QGL124" s="1003"/>
      <c r="QGM124" s="1003"/>
      <c r="QGN124" s="1003"/>
      <c r="QGO124" s="1003"/>
      <c r="QGP124" s="1003"/>
      <c r="QGQ124" s="1003"/>
      <c r="QGR124" s="1003"/>
      <c r="QGS124" s="1003"/>
      <c r="QGT124" s="1003"/>
      <c r="QGU124" s="1003"/>
      <c r="QGV124" s="1003"/>
      <c r="QGW124" s="1003"/>
      <c r="QGX124" s="1003"/>
      <c r="QGY124" s="1003"/>
      <c r="QGZ124" s="1003"/>
      <c r="QHA124" s="1003"/>
      <c r="QHB124" s="1003"/>
      <c r="QHC124" s="1003"/>
      <c r="QHD124" s="1003"/>
      <c r="QHE124" s="1003"/>
      <c r="QHF124" s="1003"/>
      <c r="QHG124" s="1003"/>
      <c r="QHH124" s="1003"/>
      <c r="QHI124" s="1003"/>
      <c r="QHJ124" s="1003"/>
      <c r="QHK124" s="1003"/>
      <c r="QHL124" s="1003"/>
      <c r="QHM124" s="1003"/>
      <c r="QHN124" s="1003"/>
      <c r="QHO124" s="1003"/>
      <c r="QHP124" s="1003"/>
      <c r="QHQ124" s="1003"/>
      <c r="QHR124" s="1003"/>
      <c r="QHS124" s="1003"/>
      <c r="QHT124" s="1003"/>
      <c r="QHU124" s="1003"/>
      <c r="QHV124" s="1003"/>
      <c r="QHW124" s="1003"/>
      <c r="QHX124" s="1003"/>
      <c r="QHY124" s="1003"/>
      <c r="QHZ124" s="1003"/>
      <c r="QIA124" s="1003"/>
      <c r="QIB124" s="1003"/>
      <c r="QIC124" s="1003"/>
      <c r="QID124" s="1003"/>
      <c r="QIE124" s="1003"/>
      <c r="QIF124" s="1003"/>
      <c r="QIG124" s="1003"/>
      <c r="QIH124" s="1003"/>
      <c r="QII124" s="1003"/>
      <c r="QIJ124" s="1003"/>
      <c r="QIK124" s="1003"/>
      <c r="QIL124" s="1003"/>
      <c r="QIM124" s="1003"/>
      <c r="QIN124" s="1003"/>
      <c r="QIO124" s="1003"/>
      <c r="QIP124" s="1003"/>
      <c r="QIQ124" s="1003"/>
      <c r="QIR124" s="1003"/>
      <c r="QIS124" s="1003"/>
      <c r="QIT124" s="1003"/>
      <c r="QIU124" s="1003"/>
      <c r="QIV124" s="1003"/>
      <c r="QIW124" s="1003"/>
      <c r="QIX124" s="1003"/>
      <c r="QIY124" s="1003"/>
      <c r="QIZ124" s="1003"/>
      <c r="QJA124" s="1003"/>
      <c r="QJB124" s="1003"/>
      <c r="QJC124" s="1003"/>
      <c r="QJD124" s="1003"/>
      <c r="QJE124" s="1003"/>
      <c r="QJF124" s="1003"/>
      <c r="QJG124" s="1003"/>
      <c r="QJH124" s="1003"/>
      <c r="QJI124" s="1003"/>
      <c r="QJJ124" s="1003"/>
      <c r="QJK124" s="1003"/>
      <c r="QJL124" s="1003"/>
      <c r="QJM124" s="1003"/>
      <c r="QJN124" s="1003"/>
      <c r="QJO124" s="1003"/>
      <c r="QJP124" s="1003"/>
      <c r="QJQ124" s="1003"/>
      <c r="QJR124" s="1003"/>
      <c r="QJS124" s="1003"/>
      <c r="QJT124" s="1003"/>
      <c r="QJU124" s="1003"/>
      <c r="QJV124" s="1003"/>
      <c r="QJW124" s="1003"/>
      <c r="QJX124" s="1003"/>
      <c r="QJY124" s="1003"/>
      <c r="QJZ124" s="1003"/>
      <c r="QKA124" s="1003"/>
      <c r="QKB124" s="1003"/>
      <c r="QKC124" s="1003"/>
      <c r="QKD124" s="1003"/>
      <c r="QKE124" s="1003"/>
      <c r="QKF124" s="1003"/>
      <c r="QKG124" s="1003"/>
      <c r="QKH124" s="1003"/>
      <c r="QKI124" s="1003"/>
      <c r="QKJ124" s="1003"/>
      <c r="QKK124" s="1003"/>
      <c r="QKL124" s="1003"/>
      <c r="QKM124" s="1003"/>
      <c r="QKN124" s="1003"/>
      <c r="QKO124" s="1003"/>
      <c r="QKP124" s="1003"/>
      <c r="QKQ124" s="1003"/>
      <c r="QKR124" s="1003"/>
      <c r="QKS124" s="1003"/>
      <c r="QKT124" s="1003"/>
      <c r="QKU124" s="1003"/>
      <c r="QKV124" s="1003"/>
      <c r="QKW124" s="1003"/>
      <c r="QKX124" s="1003"/>
      <c r="QKY124" s="1003"/>
      <c r="QKZ124" s="1003"/>
      <c r="QLA124" s="1003"/>
      <c r="QLB124" s="1003"/>
      <c r="QLC124" s="1003"/>
      <c r="QLD124" s="1003"/>
      <c r="QLE124" s="1003"/>
      <c r="QLF124" s="1003"/>
      <c r="QLG124" s="1003"/>
      <c r="QLH124" s="1003"/>
      <c r="QLI124" s="1003"/>
      <c r="QLJ124" s="1003"/>
      <c r="QLK124" s="1003"/>
      <c r="QLL124" s="1003"/>
      <c r="QLM124" s="1003"/>
      <c r="QLN124" s="1003"/>
      <c r="QLO124" s="1003"/>
      <c r="QLP124" s="1003"/>
      <c r="QLQ124" s="1003"/>
      <c r="QLR124" s="1003"/>
      <c r="QLS124" s="1003"/>
      <c r="QLT124" s="1003"/>
      <c r="QLU124" s="1003"/>
      <c r="QLV124" s="1003"/>
      <c r="QLW124" s="1003"/>
      <c r="QLX124" s="1003"/>
      <c r="QLY124" s="1003"/>
      <c r="QLZ124" s="1003"/>
      <c r="QMA124" s="1003"/>
      <c r="QMB124" s="1003"/>
      <c r="QMC124" s="1003"/>
      <c r="QMD124" s="1003"/>
      <c r="QME124" s="1003"/>
      <c r="QMF124" s="1003"/>
      <c r="QMG124" s="1003"/>
      <c r="QMH124" s="1003"/>
      <c r="QMI124" s="1003"/>
      <c r="QMJ124" s="1003"/>
      <c r="QMK124" s="1003"/>
      <c r="QML124" s="1003"/>
      <c r="QMM124" s="1003"/>
      <c r="QMN124" s="1003"/>
      <c r="QMO124" s="1003"/>
      <c r="QMP124" s="1003"/>
      <c r="QMQ124" s="1003"/>
      <c r="QMR124" s="1003"/>
      <c r="QMS124" s="1003"/>
      <c r="QMT124" s="1003"/>
      <c r="QMU124" s="1003"/>
      <c r="QMV124" s="1003"/>
      <c r="QMW124" s="1003"/>
      <c r="QMX124" s="1003"/>
      <c r="QMY124" s="1003"/>
      <c r="QMZ124" s="1003"/>
      <c r="QNA124" s="1003"/>
      <c r="QNB124" s="1003"/>
      <c r="QNC124" s="1003"/>
      <c r="QND124" s="1003"/>
      <c r="QNE124" s="1003"/>
      <c r="QNF124" s="1003"/>
      <c r="QNG124" s="1003"/>
      <c r="QNH124" s="1003"/>
      <c r="QNI124" s="1003"/>
      <c r="QNJ124" s="1003"/>
      <c r="QNK124" s="1003"/>
      <c r="QNL124" s="1003"/>
      <c r="QNM124" s="1003"/>
      <c r="QNN124" s="1003"/>
      <c r="QNO124" s="1003"/>
      <c r="QNP124" s="1003"/>
      <c r="QNQ124" s="1003"/>
      <c r="QNR124" s="1003"/>
      <c r="QNS124" s="1003"/>
      <c r="QNT124" s="1003"/>
      <c r="QNU124" s="1003"/>
      <c r="QNV124" s="1003"/>
      <c r="QNW124" s="1003"/>
      <c r="QNX124" s="1003"/>
      <c r="QNY124" s="1003"/>
      <c r="QNZ124" s="1003"/>
      <c r="QOA124" s="1003"/>
      <c r="QOB124" s="1003"/>
      <c r="QOC124" s="1003"/>
      <c r="QOD124" s="1003"/>
      <c r="QOE124" s="1003"/>
      <c r="QOF124" s="1003"/>
      <c r="QOG124" s="1003"/>
      <c r="QOH124" s="1003"/>
      <c r="QOI124" s="1003"/>
      <c r="QOJ124" s="1003"/>
      <c r="QOK124" s="1003"/>
      <c r="QOL124" s="1003"/>
      <c r="QOM124" s="1003"/>
      <c r="QON124" s="1003"/>
      <c r="QOO124" s="1003"/>
      <c r="QOP124" s="1003"/>
      <c r="QOQ124" s="1003"/>
      <c r="QOR124" s="1003"/>
      <c r="QOS124" s="1003"/>
      <c r="QOT124" s="1003"/>
      <c r="QOU124" s="1003"/>
      <c r="QOV124" s="1003"/>
      <c r="QOW124" s="1003"/>
      <c r="QOX124" s="1003"/>
      <c r="QOY124" s="1003"/>
      <c r="QOZ124" s="1003"/>
      <c r="QPA124" s="1003"/>
      <c r="QPB124" s="1003"/>
      <c r="QPC124" s="1003"/>
      <c r="QPD124" s="1003"/>
      <c r="QPE124" s="1003"/>
      <c r="QPF124" s="1003"/>
      <c r="QPG124" s="1003"/>
      <c r="QPH124" s="1003"/>
      <c r="QPI124" s="1003"/>
      <c r="QPJ124" s="1003"/>
      <c r="QPK124" s="1003"/>
      <c r="QPL124" s="1003"/>
      <c r="QPM124" s="1003"/>
      <c r="QPN124" s="1003"/>
      <c r="QPO124" s="1003"/>
      <c r="QPP124" s="1003"/>
      <c r="QPQ124" s="1003"/>
      <c r="QPR124" s="1003"/>
      <c r="QPS124" s="1003"/>
      <c r="QPT124" s="1003"/>
      <c r="QPU124" s="1003"/>
      <c r="QPV124" s="1003"/>
      <c r="QPW124" s="1003"/>
      <c r="QPX124" s="1003"/>
      <c r="QPY124" s="1003"/>
      <c r="QPZ124" s="1003"/>
      <c r="QQA124" s="1003"/>
      <c r="QQB124" s="1003"/>
      <c r="QQC124" s="1003"/>
      <c r="QQD124" s="1003"/>
      <c r="QQE124" s="1003"/>
      <c r="QQF124" s="1003"/>
      <c r="QQG124" s="1003"/>
      <c r="QQH124" s="1003"/>
      <c r="QQI124" s="1003"/>
      <c r="QQJ124" s="1003"/>
      <c r="QQK124" s="1003"/>
      <c r="QQL124" s="1003"/>
      <c r="QQM124" s="1003"/>
      <c r="QQN124" s="1003"/>
      <c r="QQO124" s="1003"/>
      <c r="QQP124" s="1003"/>
      <c r="QQQ124" s="1003"/>
      <c r="QQR124" s="1003"/>
      <c r="QQS124" s="1003"/>
      <c r="QQT124" s="1003"/>
      <c r="QQU124" s="1003"/>
      <c r="QQV124" s="1003"/>
      <c r="QQW124" s="1003"/>
      <c r="QQX124" s="1003"/>
      <c r="QQY124" s="1003"/>
      <c r="QQZ124" s="1003"/>
      <c r="QRA124" s="1003"/>
      <c r="QRB124" s="1003"/>
      <c r="QRC124" s="1003"/>
      <c r="QRD124" s="1003"/>
      <c r="QRE124" s="1003"/>
      <c r="QRF124" s="1003"/>
      <c r="QRG124" s="1003"/>
      <c r="QRH124" s="1003"/>
      <c r="QRI124" s="1003"/>
      <c r="QRJ124" s="1003"/>
      <c r="QRK124" s="1003"/>
      <c r="QRL124" s="1003"/>
      <c r="QRM124" s="1003"/>
      <c r="QRN124" s="1003"/>
      <c r="QRO124" s="1003"/>
      <c r="QRP124" s="1003"/>
      <c r="QRQ124" s="1003"/>
      <c r="QRR124" s="1003"/>
      <c r="QRS124" s="1003"/>
      <c r="QRT124" s="1003"/>
      <c r="QRU124" s="1003"/>
      <c r="QRV124" s="1003"/>
      <c r="QRW124" s="1003"/>
      <c r="QRX124" s="1003"/>
      <c r="QRY124" s="1003"/>
      <c r="QRZ124" s="1003"/>
      <c r="QSA124" s="1003"/>
      <c r="QSB124" s="1003"/>
      <c r="QSC124" s="1003"/>
      <c r="QSD124" s="1003"/>
      <c r="QSE124" s="1003"/>
      <c r="QSF124" s="1003"/>
      <c r="QSG124" s="1003"/>
      <c r="QSH124" s="1003"/>
      <c r="QSI124" s="1003"/>
      <c r="QSJ124" s="1003"/>
      <c r="QSK124" s="1003"/>
      <c r="QSL124" s="1003"/>
      <c r="QSM124" s="1003"/>
      <c r="QSN124" s="1003"/>
      <c r="QSO124" s="1003"/>
      <c r="QSP124" s="1003"/>
      <c r="QSQ124" s="1003"/>
      <c r="QSR124" s="1003"/>
      <c r="QSS124" s="1003"/>
      <c r="QST124" s="1003"/>
      <c r="QSU124" s="1003"/>
      <c r="QSV124" s="1003"/>
      <c r="QSW124" s="1003"/>
      <c r="QSX124" s="1003"/>
      <c r="QSY124" s="1003"/>
      <c r="QSZ124" s="1003"/>
      <c r="QTA124" s="1003"/>
      <c r="QTB124" s="1003"/>
      <c r="QTC124" s="1003"/>
      <c r="QTD124" s="1003"/>
      <c r="QTE124" s="1003"/>
      <c r="QTF124" s="1003"/>
      <c r="QTG124" s="1003"/>
      <c r="QTH124" s="1003"/>
      <c r="QTI124" s="1003"/>
      <c r="QTJ124" s="1003"/>
      <c r="QTK124" s="1003"/>
      <c r="QTL124" s="1003"/>
      <c r="QTM124" s="1003"/>
      <c r="QTN124" s="1003"/>
      <c r="QTO124" s="1003"/>
      <c r="QTP124" s="1003"/>
      <c r="QTQ124" s="1003"/>
      <c r="QTR124" s="1003"/>
      <c r="QTS124" s="1003"/>
      <c r="QTT124" s="1003"/>
      <c r="QTU124" s="1003"/>
      <c r="QTV124" s="1003"/>
      <c r="QTW124" s="1003"/>
      <c r="QTX124" s="1003"/>
      <c r="QTY124" s="1003"/>
      <c r="QTZ124" s="1003"/>
      <c r="QUA124" s="1003"/>
      <c r="QUB124" s="1003"/>
      <c r="QUC124" s="1003"/>
      <c r="QUD124" s="1003"/>
      <c r="QUE124" s="1003"/>
      <c r="QUF124" s="1003"/>
      <c r="QUG124" s="1003"/>
      <c r="QUH124" s="1003"/>
      <c r="QUI124" s="1003"/>
      <c r="QUJ124" s="1003"/>
      <c r="QUK124" s="1003"/>
      <c r="QUL124" s="1003"/>
      <c r="QUM124" s="1003"/>
      <c r="QUN124" s="1003"/>
      <c r="QUO124" s="1003"/>
      <c r="QUP124" s="1003"/>
      <c r="QUQ124" s="1003"/>
      <c r="QUR124" s="1003"/>
      <c r="QUS124" s="1003"/>
      <c r="QUT124" s="1003"/>
      <c r="QUU124" s="1003"/>
      <c r="QUV124" s="1003"/>
      <c r="QUW124" s="1003"/>
      <c r="QUX124" s="1003"/>
      <c r="QUY124" s="1003"/>
      <c r="QUZ124" s="1003"/>
      <c r="QVA124" s="1003"/>
      <c r="QVB124" s="1003"/>
      <c r="QVC124" s="1003"/>
      <c r="QVD124" s="1003"/>
      <c r="QVE124" s="1003"/>
      <c r="QVF124" s="1003"/>
      <c r="QVG124" s="1003"/>
      <c r="QVH124" s="1003"/>
      <c r="QVI124" s="1003"/>
      <c r="QVJ124" s="1003"/>
      <c r="QVK124" s="1003"/>
      <c r="QVL124" s="1003"/>
      <c r="QVM124" s="1003"/>
      <c r="QVN124" s="1003"/>
      <c r="QVO124" s="1003"/>
      <c r="QVP124" s="1003"/>
      <c r="QVQ124" s="1003"/>
      <c r="QVR124" s="1003"/>
      <c r="QVS124" s="1003"/>
      <c r="QVT124" s="1003"/>
      <c r="QVU124" s="1003"/>
      <c r="QVV124" s="1003"/>
      <c r="QVW124" s="1003"/>
      <c r="QVX124" s="1003"/>
      <c r="QVY124" s="1003"/>
      <c r="QVZ124" s="1003"/>
      <c r="QWA124" s="1003"/>
      <c r="QWB124" s="1003"/>
      <c r="QWC124" s="1003"/>
      <c r="QWD124" s="1003"/>
      <c r="QWE124" s="1003"/>
      <c r="QWF124" s="1003"/>
      <c r="QWG124" s="1003"/>
      <c r="QWH124" s="1003"/>
      <c r="QWI124" s="1003"/>
      <c r="QWJ124" s="1003"/>
      <c r="QWK124" s="1003"/>
      <c r="QWL124" s="1003"/>
      <c r="QWM124" s="1003"/>
      <c r="QWN124" s="1003"/>
      <c r="QWO124" s="1003"/>
      <c r="QWP124" s="1003"/>
      <c r="QWQ124" s="1003"/>
      <c r="QWR124" s="1003"/>
      <c r="QWS124" s="1003"/>
      <c r="QWT124" s="1003"/>
      <c r="QWU124" s="1003"/>
      <c r="QWV124" s="1003"/>
      <c r="QWW124" s="1003"/>
      <c r="QWX124" s="1003"/>
      <c r="QWY124" s="1003"/>
      <c r="QWZ124" s="1003"/>
      <c r="QXA124" s="1003"/>
      <c r="QXB124" s="1003"/>
      <c r="QXC124" s="1003"/>
      <c r="QXD124" s="1003"/>
      <c r="QXE124" s="1003"/>
      <c r="QXF124" s="1003"/>
      <c r="QXG124" s="1003"/>
      <c r="QXH124" s="1003"/>
      <c r="QXI124" s="1003"/>
      <c r="QXJ124" s="1003"/>
      <c r="QXK124" s="1003"/>
      <c r="QXL124" s="1003"/>
      <c r="QXM124" s="1003"/>
      <c r="QXN124" s="1003"/>
      <c r="QXO124" s="1003"/>
      <c r="QXP124" s="1003"/>
      <c r="QXQ124" s="1003"/>
      <c r="QXR124" s="1003"/>
      <c r="QXS124" s="1003"/>
      <c r="QXT124" s="1003"/>
      <c r="QXU124" s="1003"/>
      <c r="QXV124" s="1003"/>
      <c r="QXW124" s="1003"/>
      <c r="QXX124" s="1003"/>
      <c r="QXY124" s="1003"/>
      <c r="QXZ124" s="1003"/>
      <c r="QYA124" s="1003"/>
      <c r="QYB124" s="1003"/>
      <c r="QYC124" s="1003"/>
      <c r="QYD124" s="1003"/>
      <c r="QYE124" s="1003"/>
      <c r="QYF124" s="1003"/>
      <c r="QYG124" s="1003"/>
      <c r="QYH124" s="1003"/>
      <c r="QYI124" s="1003"/>
      <c r="QYJ124" s="1003"/>
      <c r="QYK124" s="1003"/>
      <c r="QYL124" s="1003"/>
      <c r="QYM124" s="1003"/>
      <c r="QYN124" s="1003"/>
      <c r="QYO124" s="1003"/>
      <c r="QYP124" s="1003"/>
      <c r="QYQ124" s="1003"/>
      <c r="QYR124" s="1003"/>
      <c r="QYS124" s="1003"/>
      <c r="QYT124" s="1003"/>
      <c r="QYU124" s="1003"/>
      <c r="QYV124" s="1003"/>
      <c r="QYW124" s="1003"/>
      <c r="QYX124" s="1003"/>
      <c r="QYY124" s="1003"/>
      <c r="QYZ124" s="1003"/>
      <c r="QZA124" s="1003"/>
      <c r="QZB124" s="1003"/>
      <c r="QZC124" s="1003"/>
      <c r="QZD124" s="1003"/>
      <c r="QZE124" s="1003"/>
      <c r="QZF124" s="1003"/>
      <c r="QZG124" s="1003"/>
      <c r="QZH124" s="1003"/>
      <c r="QZI124" s="1003"/>
      <c r="QZJ124" s="1003"/>
      <c r="QZK124" s="1003"/>
      <c r="QZL124" s="1003"/>
      <c r="QZM124" s="1003"/>
      <c r="QZN124" s="1003"/>
      <c r="QZO124" s="1003"/>
      <c r="QZP124" s="1003"/>
      <c r="QZQ124" s="1003"/>
      <c r="QZR124" s="1003"/>
      <c r="QZS124" s="1003"/>
      <c r="QZT124" s="1003"/>
      <c r="QZU124" s="1003"/>
      <c r="QZV124" s="1003"/>
      <c r="QZW124" s="1003"/>
      <c r="QZX124" s="1003"/>
      <c r="QZY124" s="1003"/>
      <c r="QZZ124" s="1003"/>
      <c r="RAA124" s="1003"/>
      <c r="RAB124" s="1003"/>
      <c r="RAC124" s="1003"/>
      <c r="RAD124" s="1003"/>
      <c r="RAE124" s="1003"/>
      <c r="RAF124" s="1003"/>
      <c r="RAG124" s="1003"/>
      <c r="RAH124" s="1003"/>
      <c r="RAI124" s="1003"/>
      <c r="RAJ124" s="1003"/>
      <c r="RAK124" s="1003"/>
      <c r="RAL124" s="1003"/>
      <c r="RAM124" s="1003"/>
      <c r="RAN124" s="1003"/>
      <c r="RAO124" s="1003"/>
      <c r="RAP124" s="1003"/>
      <c r="RAQ124" s="1003"/>
      <c r="RAR124" s="1003"/>
      <c r="RAS124" s="1003"/>
      <c r="RAT124" s="1003"/>
      <c r="RAU124" s="1003"/>
      <c r="RAV124" s="1003"/>
      <c r="RAW124" s="1003"/>
      <c r="RAX124" s="1003"/>
      <c r="RAY124" s="1003"/>
      <c r="RAZ124" s="1003"/>
      <c r="RBA124" s="1003"/>
      <c r="RBB124" s="1003"/>
      <c r="RBC124" s="1003"/>
      <c r="RBD124" s="1003"/>
      <c r="RBE124" s="1003"/>
      <c r="RBF124" s="1003"/>
      <c r="RBG124" s="1003"/>
      <c r="RBH124" s="1003"/>
      <c r="RBI124" s="1003"/>
      <c r="RBJ124" s="1003"/>
      <c r="RBK124" s="1003"/>
      <c r="RBL124" s="1003"/>
      <c r="RBM124" s="1003"/>
      <c r="RBN124" s="1003"/>
      <c r="RBO124" s="1003"/>
      <c r="RBP124" s="1003"/>
      <c r="RBQ124" s="1003"/>
      <c r="RBR124" s="1003"/>
      <c r="RBS124" s="1003"/>
      <c r="RBT124" s="1003"/>
      <c r="RBU124" s="1003"/>
      <c r="RBV124" s="1003"/>
      <c r="RBW124" s="1003"/>
      <c r="RBX124" s="1003"/>
      <c r="RBY124" s="1003"/>
      <c r="RBZ124" s="1003"/>
      <c r="RCA124" s="1003"/>
      <c r="RCB124" s="1003"/>
      <c r="RCC124" s="1003"/>
      <c r="RCD124" s="1003"/>
      <c r="RCE124" s="1003"/>
      <c r="RCF124" s="1003"/>
      <c r="RCG124" s="1003"/>
      <c r="RCH124" s="1003"/>
      <c r="RCI124" s="1003"/>
      <c r="RCJ124" s="1003"/>
      <c r="RCK124" s="1003"/>
      <c r="RCL124" s="1003"/>
      <c r="RCM124" s="1003"/>
      <c r="RCN124" s="1003"/>
      <c r="RCO124" s="1003"/>
      <c r="RCP124" s="1003"/>
      <c r="RCQ124" s="1003"/>
      <c r="RCR124" s="1003"/>
      <c r="RCS124" s="1003"/>
      <c r="RCT124" s="1003"/>
      <c r="RCU124" s="1003"/>
      <c r="RCV124" s="1003"/>
      <c r="RCW124" s="1003"/>
      <c r="RCX124" s="1003"/>
      <c r="RCY124" s="1003"/>
      <c r="RCZ124" s="1003"/>
      <c r="RDA124" s="1003"/>
      <c r="RDB124" s="1003"/>
      <c r="RDC124" s="1003"/>
      <c r="RDD124" s="1003"/>
      <c r="RDE124" s="1003"/>
      <c r="RDF124" s="1003"/>
      <c r="RDG124" s="1003"/>
      <c r="RDH124" s="1003"/>
      <c r="RDI124" s="1003"/>
      <c r="RDJ124" s="1003"/>
      <c r="RDK124" s="1003"/>
      <c r="RDL124" s="1003"/>
      <c r="RDM124" s="1003"/>
      <c r="RDN124" s="1003"/>
      <c r="RDO124" s="1003"/>
      <c r="RDP124" s="1003"/>
      <c r="RDQ124" s="1003"/>
      <c r="RDR124" s="1003"/>
      <c r="RDS124" s="1003"/>
      <c r="RDT124" s="1003"/>
      <c r="RDU124" s="1003"/>
      <c r="RDV124" s="1003"/>
      <c r="RDW124" s="1003"/>
      <c r="RDX124" s="1003"/>
      <c r="RDY124" s="1003"/>
      <c r="RDZ124" s="1003"/>
      <c r="REA124" s="1003"/>
      <c r="REB124" s="1003"/>
      <c r="REC124" s="1003"/>
      <c r="RED124" s="1003"/>
      <c r="REE124" s="1003"/>
      <c r="REF124" s="1003"/>
      <c r="REG124" s="1003"/>
      <c r="REH124" s="1003"/>
      <c r="REI124" s="1003"/>
      <c r="REJ124" s="1003"/>
      <c r="REK124" s="1003"/>
      <c r="REL124" s="1003"/>
      <c r="REM124" s="1003"/>
      <c r="REN124" s="1003"/>
      <c r="REO124" s="1003"/>
      <c r="REP124" s="1003"/>
      <c r="REQ124" s="1003"/>
      <c r="RER124" s="1003"/>
      <c r="RES124" s="1003"/>
      <c r="RET124" s="1003"/>
      <c r="REU124" s="1003"/>
      <c r="REV124" s="1003"/>
      <c r="REW124" s="1003"/>
      <c r="REX124" s="1003"/>
      <c r="REY124" s="1003"/>
      <c r="REZ124" s="1003"/>
      <c r="RFA124" s="1003"/>
      <c r="RFB124" s="1003"/>
      <c r="RFC124" s="1003"/>
      <c r="RFD124" s="1003"/>
      <c r="RFE124" s="1003"/>
      <c r="RFF124" s="1003"/>
      <c r="RFG124" s="1003"/>
      <c r="RFH124" s="1003"/>
      <c r="RFI124" s="1003"/>
      <c r="RFJ124" s="1003"/>
      <c r="RFK124" s="1003"/>
      <c r="RFL124" s="1003"/>
      <c r="RFM124" s="1003"/>
      <c r="RFN124" s="1003"/>
      <c r="RFO124" s="1003"/>
      <c r="RFP124" s="1003"/>
      <c r="RFQ124" s="1003"/>
      <c r="RFR124" s="1003"/>
      <c r="RFS124" s="1003"/>
      <c r="RFT124" s="1003"/>
      <c r="RFU124" s="1003"/>
      <c r="RFV124" s="1003"/>
      <c r="RFW124" s="1003"/>
      <c r="RFX124" s="1003"/>
      <c r="RFY124" s="1003"/>
      <c r="RFZ124" s="1003"/>
      <c r="RGA124" s="1003"/>
      <c r="RGB124" s="1003"/>
      <c r="RGC124" s="1003"/>
      <c r="RGD124" s="1003"/>
      <c r="RGE124" s="1003"/>
      <c r="RGF124" s="1003"/>
      <c r="RGG124" s="1003"/>
      <c r="RGH124" s="1003"/>
      <c r="RGI124" s="1003"/>
      <c r="RGJ124" s="1003"/>
      <c r="RGK124" s="1003"/>
      <c r="RGL124" s="1003"/>
      <c r="RGM124" s="1003"/>
      <c r="RGN124" s="1003"/>
      <c r="RGO124" s="1003"/>
      <c r="RGP124" s="1003"/>
      <c r="RGQ124" s="1003"/>
      <c r="RGR124" s="1003"/>
      <c r="RGS124" s="1003"/>
      <c r="RGT124" s="1003"/>
      <c r="RGU124" s="1003"/>
      <c r="RGV124" s="1003"/>
      <c r="RGW124" s="1003"/>
      <c r="RGX124" s="1003"/>
      <c r="RGY124" s="1003"/>
      <c r="RGZ124" s="1003"/>
      <c r="RHA124" s="1003"/>
      <c r="RHB124" s="1003"/>
      <c r="RHC124" s="1003"/>
      <c r="RHD124" s="1003"/>
      <c r="RHE124" s="1003"/>
      <c r="RHF124" s="1003"/>
      <c r="RHG124" s="1003"/>
      <c r="RHH124" s="1003"/>
      <c r="RHI124" s="1003"/>
      <c r="RHJ124" s="1003"/>
      <c r="RHK124" s="1003"/>
      <c r="RHL124" s="1003"/>
      <c r="RHM124" s="1003"/>
      <c r="RHN124" s="1003"/>
      <c r="RHO124" s="1003"/>
      <c r="RHP124" s="1003"/>
      <c r="RHQ124" s="1003"/>
      <c r="RHR124" s="1003"/>
      <c r="RHS124" s="1003"/>
      <c r="RHT124" s="1003"/>
      <c r="RHU124" s="1003"/>
      <c r="RHV124" s="1003"/>
      <c r="RHW124" s="1003"/>
      <c r="RHX124" s="1003"/>
      <c r="RHY124" s="1003"/>
      <c r="RHZ124" s="1003"/>
      <c r="RIA124" s="1003"/>
      <c r="RIB124" s="1003"/>
      <c r="RIC124" s="1003"/>
      <c r="RID124" s="1003"/>
      <c r="RIE124" s="1003"/>
      <c r="RIF124" s="1003"/>
      <c r="RIG124" s="1003"/>
      <c r="RIH124" s="1003"/>
      <c r="RII124" s="1003"/>
      <c r="RIJ124" s="1003"/>
      <c r="RIK124" s="1003"/>
      <c r="RIL124" s="1003"/>
      <c r="RIM124" s="1003"/>
      <c r="RIN124" s="1003"/>
      <c r="RIO124" s="1003"/>
      <c r="RIP124" s="1003"/>
      <c r="RIQ124" s="1003"/>
      <c r="RIR124" s="1003"/>
      <c r="RIS124" s="1003"/>
      <c r="RIT124" s="1003"/>
      <c r="RIU124" s="1003"/>
      <c r="RIV124" s="1003"/>
      <c r="RIW124" s="1003"/>
      <c r="RIX124" s="1003"/>
      <c r="RIY124" s="1003"/>
      <c r="RIZ124" s="1003"/>
      <c r="RJA124" s="1003"/>
      <c r="RJB124" s="1003"/>
      <c r="RJC124" s="1003"/>
      <c r="RJD124" s="1003"/>
      <c r="RJE124" s="1003"/>
      <c r="RJF124" s="1003"/>
      <c r="RJG124" s="1003"/>
      <c r="RJH124" s="1003"/>
      <c r="RJI124" s="1003"/>
      <c r="RJJ124" s="1003"/>
      <c r="RJK124" s="1003"/>
      <c r="RJL124" s="1003"/>
      <c r="RJM124" s="1003"/>
      <c r="RJN124" s="1003"/>
      <c r="RJO124" s="1003"/>
      <c r="RJP124" s="1003"/>
      <c r="RJQ124" s="1003"/>
      <c r="RJR124" s="1003"/>
      <c r="RJS124" s="1003"/>
      <c r="RJT124" s="1003"/>
      <c r="RJU124" s="1003"/>
      <c r="RJV124" s="1003"/>
      <c r="RJW124" s="1003"/>
      <c r="RJX124" s="1003"/>
      <c r="RJY124" s="1003"/>
      <c r="RJZ124" s="1003"/>
      <c r="RKA124" s="1003"/>
      <c r="RKB124" s="1003"/>
      <c r="RKC124" s="1003"/>
      <c r="RKD124" s="1003"/>
      <c r="RKE124" s="1003"/>
      <c r="RKF124" s="1003"/>
      <c r="RKG124" s="1003"/>
      <c r="RKH124" s="1003"/>
      <c r="RKI124" s="1003"/>
      <c r="RKJ124" s="1003"/>
      <c r="RKK124" s="1003"/>
      <c r="RKL124" s="1003"/>
      <c r="RKM124" s="1003"/>
      <c r="RKN124" s="1003"/>
      <c r="RKO124" s="1003"/>
      <c r="RKP124" s="1003"/>
      <c r="RKQ124" s="1003"/>
      <c r="RKR124" s="1003"/>
      <c r="RKS124" s="1003"/>
      <c r="RKT124" s="1003"/>
      <c r="RKU124" s="1003"/>
      <c r="RKV124" s="1003"/>
      <c r="RKW124" s="1003"/>
      <c r="RKX124" s="1003"/>
      <c r="RKY124" s="1003"/>
      <c r="RKZ124" s="1003"/>
      <c r="RLA124" s="1003"/>
      <c r="RLB124" s="1003"/>
      <c r="RLC124" s="1003"/>
      <c r="RLD124" s="1003"/>
      <c r="RLE124" s="1003"/>
      <c r="RLF124" s="1003"/>
      <c r="RLG124" s="1003"/>
      <c r="RLH124" s="1003"/>
      <c r="RLI124" s="1003"/>
      <c r="RLJ124" s="1003"/>
      <c r="RLK124" s="1003"/>
      <c r="RLL124" s="1003"/>
      <c r="RLM124" s="1003"/>
      <c r="RLN124" s="1003"/>
      <c r="RLO124" s="1003"/>
      <c r="RLP124" s="1003"/>
      <c r="RLQ124" s="1003"/>
      <c r="RLR124" s="1003"/>
      <c r="RLS124" s="1003"/>
      <c r="RLT124" s="1003"/>
      <c r="RLU124" s="1003"/>
      <c r="RLV124" s="1003"/>
      <c r="RLW124" s="1003"/>
      <c r="RLX124" s="1003"/>
      <c r="RLY124" s="1003"/>
      <c r="RLZ124" s="1003"/>
      <c r="RMA124" s="1003"/>
      <c r="RMB124" s="1003"/>
      <c r="RMC124" s="1003"/>
      <c r="RMD124" s="1003"/>
      <c r="RME124" s="1003"/>
      <c r="RMF124" s="1003"/>
      <c r="RMG124" s="1003"/>
      <c r="RMH124" s="1003"/>
      <c r="RMI124" s="1003"/>
      <c r="RMJ124" s="1003"/>
      <c r="RMK124" s="1003"/>
      <c r="RML124" s="1003"/>
      <c r="RMM124" s="1003"/>
      <c r="RMN124" s="1003"/>
      <c r="RMO124" s="1003"/>
      <c r="RMP124" s="1003"/>
      <c r="RMQ124" s="1003"/>
      <c r="RMR124" s="1003"/>
      <c r="RMS124" s="1003"/>
      <c r="RMT124" s="1003"/>
      <c r="RMU124" s="1003"/>
      <c r="RMV124" s="1003"/>
      <c r="RMW124" s="1003"/>
      <c r="RMX124" s="1003"/>
      <c r="RMY124" s="1003"/>
      <c r="RMZ124" s="1003"/>
      <c r="RNA124" s="1003"/>
      <c r="RNB124" s="1003"/>
      <c r="RNC124" s="1003"/>
      <c r="RND124" s="1003"/>
      <c r="RNE124" s="1003"/>
      <c r="RNF124" s="1003"/>
      <c r="RNG124" s="1003"/>
      <c r="RNH124" s="1003"/>
      <c r="RNI124" s="1003"/>
      <c r="RNJ124" s="1003"/>
      <c r="RNK124" s="1003"/>
      <c r="RNL124" s="1003"/>
      <c r="RNM124" s="1003"/>
      <c r="RNN124" s="1003"/>
      <c r="RNO124" s="1003"/>
      <c r="RNP124" s="1003"/>
      <c r="RNQ124" s="1003"/>
      <c r="RNR124" s="1003"/>
      <c r="RNS124" s="1003"/>
      <c r="RNT124" s="1003"/>
      <c r="RNU124" s="1003"/>
      <c r="RNV124" s="1003"/>
      <c r="RNW124" s="1003"/>
      <c r="RNX124" s="1003"/>
      <c r="RNY124" s="1003"/>
      <c r="RNZ124" s="1003"/>
      <c r="ROA124" s="1003"/>
      <c r="ROB124" s="1003"/>
      <c r="ROC124" s="1003"/>
      <c r="ROD124" s="1003"/>
      <c r="ROE124" s="1003"/>
      <c r="ROF124" s="1003"/>
      <c r="ROG124" s="1003"/>
      <c r="ROH124" s="1003"/>
      <c r="ROI124" s="1003"/>
      <c r="ROJ124" s="1003"/>
      <c r="ROK124" s="1003"/>
      <c r="ROL124" s="1003"/>
      <c r="ROM124" s="1003"/>
      <c r="RON124" s="1003"/>
      <c r="ROO124" s="1003"/>
      <c r="ROP124" s="1003"/>
      <c r="ROQ124" s="1003"/>
      <c r="ROR124" s="1003"/>
      <c r="ROS124" s="1003"/>
      <c r="ROT124" s="1003"/>
      <c r="ROU124" s="1003"/>
      <c r="ROV124" s="1003"/>
      <c r="ROW124" s="1003"/>
      <c r="ROX124" s="1003"/>
      <c r="ROY124" s="1003"/>
      <c r="ROZ124" s="1003"/>
      <c r="RPA124" s="1003"/>
      <c r="RPB124" s="1003"/>
      <c r="RPC124" s="1003"/>
      <c r="RPD124" s="1003"/>
      <c r="RPE124" s="1003"/>
      <c r="RPF124" s="1003"/>
      <c r="RPG124" s="1003"/>
      <c r="RPH124" s="1003"/>
      <c r="RPI124" s="1003"/>
      <c r="RPJ124" s="1003"/>
      <c r="RPK124" s="1003"/>
      <c r="RPL124" s="1003"/>
      <c r="RPM124" s="1003"/>
      <c r="RPN124" s="1003"/>
      <c r="RPO124" s="1003"/>
      <c r="RPP124" s="1003"/>
      <c r="RPQ124" s="1003"/>
      <c r="RPR124" s="1003"/>
      <c r="RPS124" s="1003"/>
      <c r="RPT124" s="1003"/>
      <c r="RPU124" s="1003"/>
      <c r="RPV124" s="1003"/>
      <c r="RPW124" s="1003"/>
      <c r="RPX124" s="1003"/>
      <c r="RPY124" s="1003"/>
      <c r="RPZ124" s="1003"/>
      <c r="RQA124" s="1003"/>
      <c r="RQB124" s="1003"/>
      <c r="RQC124" s="1003"/>
      <c r="RQD124" s="1003"/>
      <c r="RQE124" s="1003"/>
      <c r="RQF124" s="1003"/>
      <c r="RQG124" s="1003"/>
      <c r="RQH124" s="1003"/>
      <c r="RQI124" s="1003"/>
      <c r="RQJ124" s="1003"/>
      <c r="RQK124" s="1003"/>
      <c r="RQL124" s="1003"/>
      <c r="RQM124" s="1003"/>
      <c r="RQN124" s="1003"/>
      <c r="RQO124" s="1003"/>
      <c r="RQP124" s="1003"/>
      <c r="RQQ124" s="1003"/>
      <c r="RQR124" s="1003"/>
      <c r="RQS124" s="1003"/>
      <c r="RQT124" s="1003"/>
      <c r="RQU124" s="1003"/>
      <c r="RQV124" s="1003"/>
      <c r="RQW124" s="1003"/>
      <c r="RQX124" s="1003"/>
      <c r="RQY124" s="1003"/>
      <c r="RQZ124" s="1003"/>
      <c r="RRA124" s="1003"/>
      <c r="RRB124" s="1003"/>
      <c r="RRC124" s="1003"/>
      <c r="RRD124" s="1003"/>
      <c r="RRE124" s="1003"/>
      <c r="RRF124" s="1003"/>
      <c r="RRG124" s="1003"/>
      <c r="RRH124" s="1003"/>
      <c r="RRI124" s="1003"/>
      <c r="RRJ124" s="1003"/>
      <c r="RRK124" s="1003"/>
      <c r="RRL124" s="1003"/>
      <c r="RRM124" s="1003"/>
      <c r="RRN124" s="1003"/>
      <c r="RRO124" s="1003"/>
      <c r="RRP124" s="1003"/>
      <c r="RRQ124" s="1003"/>
      <c r="RRR124" s="1003"/>
      <c r="RRS124" s="1003"/>
      <c r="RRT124" s="1003"/>
      <c r="RRU124" s="1003"/>
      <c r="RRV124" s="1003"/>
      <c r="RRW124" s="1003"/>
      <c r="RRX124" s="1003"/>
      <c r="RRY124" s="1003"/>
      <c r="RRZ124" s="1003"/>
      <c r="RSA124" s="1003"/>
      <c r="RSB124" s="1003"/>
      <c r="RSC124" s="1003"/>
      <c r="RSD124" s="1003"/>
      <c r="RSE124" s="1003"/>
      <c r="RSF124" s="1003"/>
      <c r="RSG124" s="1003"/>
      <c r="RSH124" s="1003"/>
      <c r="RSI124" s="1003"/>
      <c r="RSJ124" s="1003"/>
      <c r="RSK124" s="1003"/>
      <c r="RSL124" s="1003"/>
      <c r="RSM124" s="1003"/>
      <c r="RSN124" s="1003"/>
      <c r="RSO124" s="1003"/>
      <c r="RSP124" s="1003"/>
      <c r="RSQ124" s="1003"/>
      <c r="RSR124" s="1003"/>
      <c r="RSS124" s="1003"/>
      <c r="RST124" s="1003"/>
      <c r="RSU124" s="1003"/>
      <c r="RSV124" s="1003"/>
      <c r="RSW124" s="1003"/>
      <c r="RSX124" s="1003"/>
      <c r="RSY124" s="1003"/>
      <c r="RSZ124" s="1003"/>
      <c r="RTA124" s="1003"/>
      <c r="RTB124" s="1003"/>
      <c r="RTC124" s="1003"/>
      <c r="RTD124" s="1003"/>
      <c r="RTE124" s="1003"/>
      <c r="RTF124" s="1003"/>
      <c r="RTG124" s="1003"/>
      <c r="RTH124" s="1003"/>
      <c r="RTI124" s="1003"/>
      <c r="RTJ124" s="1003"/>
      <c r="RTK124" s="1003"/>
      <c r="RTL124" s="1003"/>
      <c r="RTM124" s="1003"/>
      <c r="RTN124" s="1003"/>
      <c r="RTO124" s="1003"/>
      <c r="RTP124" s="1003"/>
      <c r="RTQ124" s="1003"/>
      <c r="RTR124" s="1003"/>
      <c r="RTS124" s="1003"/>
      <c r="RTT124" s="1003"/>
      <c r="RTU124" s="1003"/>
      <c r="RTV124" s="1003"/>
      <c r="RTW124" s="1003"/>
      <c r="RTX124" s="1003"/>
      <c r="RTY124" s="1003"/>
      <c r="RTZ124" s="1003"/>
      <c r="RUA124" s="1003"/>
      <c r="RUB124" s="1003"/>
      <c r="RUC124" s="1003"/>
      <c r="RUD124" s="1003"/>
      <c r="RUE124" s="1003"/>
      <c r="RUF124" s="1003"/>
      <c r="RUG124" s="1003"/>
      <c r="RUH124" s="1003"/>
      <c r="RUI124" s="1003"/>
      <c r="RUJ124" s="1003"/>
      <c r="RUK124" s="1003"/>
      <c r="RUL124" s="1003"/>
      <c r="RUM124" s="1003"/>
      <c r="RUN124" s="1003"/>
      <c r="RUO124" s="1003"/>
      <c r="RUP124" s="1003"/>
      <c r="RUQ124" s="1003"/>
      <c r="RUR124" s="1003"/>
      <c r="RUS124" s="1003"/>
      <c r="RUT124" s="1003"/>
      <c r="RUU124" s="1003"/>
      <c r="RUV124" s="1003"/>
      <c r="RUW124" s="1003"/>
      <c r="RUX124" s="1003"/>
      <c r="RUY124" s="1003"/>
      <c r="RUZ124" s="1003"/>
      <c r="RVA124" s="1003"/>
      <c r="RVB124" s="1003"/>
      <c r="RVC124" s="1003"/>
      <c r="RVD124" s="1003"/>
      <c r="RVE124" s="1003"/>
      <c r="RVF124" s="1003"/>
      <c r="RVG124" s="1003"/>
      <c r="RVH124" s="1003"/>
      <c r="RVI124" s="1003"/>
      <c r="RVJ124" s="1003"/>
      <c r="RVK124" s="1003"/>
      <c r="RVL124" s="1003"/>
      <c r="RVM124" s="1003"/>
      <c r="RVN124" s="1003"/>
      <c r="RVO124" s="1003"/>
      <c r="RVP124" s="1003"/>
      <c r="RVQ124" s="1003"/>
      <c r="RVR124" s="1003"/>
      <c r="RVS124" s="1003"/>
      <c r="RVT124" s="1003"/>
      <c r="RVU124" s="1003"/>
      <c r="RVV124" s="1003"/>
      <c r="RVW124" s="1003"/>
      <c r="RVX124" s="1003"/>
      <c r="RVY124" s="1003"/>
      <c r="RVZ124" s="1003"/>
      <c r="RWA124" s="1003"/>
      <c r="RWB124" s="1003"/>
      <c r="RWC124" s="1003"/>
      <c r="RWD124" s="1003"/>
      <c r="RWE124" s="1003"/>
      <c r="RWF124" s="1003"/>
      <c r="RWG124" s="1003"/>
      <c r="RWH124" s="1003"/>
      <c r="RWI124" s="1003"/>
      <c r="RWJ124" s="1003"/>
      <c r="RWK124" s="1003"/>
      <c r="RWL124" s="1003"/>
      <c r="RWM124" s="1003"/>
      <c r="RWN124" s="1003"/>
      <c r="RWO124" s="1003"/>
      <c r="RWP124" s="1003"/>
      <c r="RWQ124" s="1003"/>
      <c r="RWR124" s="1003"/>
      <c r="RWS124" s="1003"/>
      <c r="RWT124" s="1003"/>
      <c r="RWU124" s="1003"/>
      <c r="RWV124" s="1003"/>
      <c r="RWW124" s="1003"/>
      <c r="RWX124" s="1003"/>
      <c r="RWY124" s="1003"/>
      <c r="RWZ124" s="1003"/>
      <c r="RXA124" s="1003"/>
      <c r="RXB124" s="1003"/>
      <c r="RXC124" s="1003"/>
      <c r="RXD124" s="1003"/>
      <c r="RXE124" s="1003"/>
      <c r="RXF124" s="1003"/>
      <c r="RXG124" s="1003"/>
      <c r="RXH124" s="1003"/>
      <c r="RXI124" s="1003"/>
      <c r="RXJ124" s="1003"/>
      <c r="RXK124" s="1003"/>
      <c r="RXL124" s="1003"/>
      <c r="RXM124" s="1003"/>
      <c r="RXN124" s="1003"/>
      <c r="RXO124" s="1003"/>
      <c r="RXP124" s="1003"/>
      <c r="RXQ124" s="1003"/>
      <c r="RXR124" s="1003"/>
      <c r="RXS124" s="1003"/>
      <c r="RXT124" s="1003"/>
      <c r="RXU124" s="1003"/>
      <c r="RXV124" s="1003"/>
      <c r="RXW124" s="1003"/>
      <c r="RXX124" s="1003"/>
      <c r="RXY124" s="1003"/>
      <c r="RXZ124" s="1003"/>
      <c r="RYA124" s="1003"/>
      <c r="RYB124" s="1003"/>
      <c r="RYC124" s="1003"/>
      <c r="RYD124" s="1003"/>
      <c r="RYE124" s="1003"/>
      <c r="RYF124" s="1003"/>
      <c r="RYG124" s="1003"/>
      <c r="RYH124" s="1003"/>
      <c r="RYI124" s="1003"/>
      <c r="RYJ124" s="1003"/>
      <c r="RYK124" s="1003"/>
      <c r="RYL124" s="1003"/>
      <c r="RYM124" s="1003"/>
      <c r="RYN124" s="1003"/>
      <c r="RYO124" s="1003"/>
      <c r="RYP124" s="1003"/>
      <c r="RYQ124" s="1003"/>
      <c r="RYR124" s="1003"/>
      <c r="RYS124" s="1003"/>
      <c r="RYT124" s="1003"/>
      <c r="RYU124" s="1003"/>
      <c r="RYV124" s="1003"/>
      <c r="RYW124" s="1003"/>
      <c r="RYX124" s="1003"/>
      <c r="RYY124" s="1003"/>
      <c r="RYZ124" s="1003"/>
      <c r="RZA124" s="1003"/>
      <c r="RZB124" s="1003"/>
      <c r="RZC124" s="1003"/>
      <c r="RZD124" s="1003"/>
      <c r="RZE124" s="1003"/>
      <c r="RZF124" s="1003"/>
      <c r="RZG124" s="1003"/>
      <c r="RZH124" s="1003"/>
      <c r="RZI124" s="1003"/>
      <c r="RZJ124" s="1003"/>
      <c r="RZK124" s="1003"/>
      <c r="RZL124" s="1003"/>
      <c r="RZM124" s="1003"/>
      <c r="RZN124" s="1003"/>
      <c r="RZO124" s="1003"/>
      <c r="RZP124" s="1003"/>
      <c r="RZQ124" s="1003"/>
      <c r="RZR124" s="1003"/>
      <c r="RZS124" s="1003"/>
      <c r="RZT124" s="1003"/>
      <c r="RZU124" s="1003"/>
      <c r="RZV124" s="1003"/>
      <c r="RZW124" s="1003"/>
      <c r="RZX124" s="1003"/>
      <c r="RZY124" s="1003"/>
      <c r="RZZ124" s="1003"/>
      <c r="SAA124" s="1003"/>
      <c r="SAB124" s="1003"/>
      <c r="SAC124" s="1003"/>
      <c r="SAD124" s="1003"/>
      <c r="SAE124" s="1003"/>
      <c r="SAF124" s="1003"/>
      <c r="SAG124" s="1003"/>
      <c r="SAH124" s="1003"/>
      <c r="SAI124" s="1003"/>
      <c r="SAJ124" s="1003"/>
      <c r="SAK124" s="1003"/>
      <c r="SAL124" s="1003"/>
      <c r="SAM124" s="1003"/>
      <c r="SAN124" s="1003"/>
      <c r="SAO124" s="1003"/>
      <c r="SAP124" s="1003"/>
      <c r="SAQ124" s="1003"/>
      <c r="SAR124" s="1003"/>
      <c r="SAS124" s="1003"/>
      <c r="SAT124" s="1003"/>
      <c r="SAU124" s="1003"/>
      <c r="SAV124" s="1003"/>
      <c r="SAW124" s="1003"/>
      <c r="SAX124" s="1003"/>
      <c r="SAY124" s="1003"/>
      <c r="SAZ124" s="1003"/>
      <c r="SBA124" s="1003"/>
      <c r="SBB124" s="1003"/>
      <c r="SBC124" s="1003"/>
      <c r="SBD124" s="1003"/>
      <c r="SBE124" s="1003"/>
      <c r="SBF124" s="1003"/>
      <c r="SBG124" s="1003"/>
      <c r="SBH124" s="1003"/>
      <c r="SBI124" s="1003"/>
      <c r="SBJ124" s="1003"/>
      <c r="SBK124" s="1003"/>
      <c r="SBL124" s="1003"/>
      <c r="SBM124" s="1003"/>
      <c r="SBN124" s="1003"/>
      <c r="SBO124" s="1003"/>
      <c r="SBP124" s="1003"/>
      <c r="SBQ124" s="1003"/>
      <c r="SBR124" s="1003"/>
      <c r="SBS124" s="1003"/>
      <c r="SBT124" s="1003"/>
      <c r="SBU124" s="1003"/>
      <c r="SBV124" s="1003"/>
      <c r="SBW124" s="1003"/>
      <c r="SBX124" s="1003"/>
      <c r="SBY124" s="1003"/>
      <c r="SBZ124" s="1003"/>
      <c r="SCA124" s="1003"/>
      <c r="SCB124" s="1003"/>
      <c r="SCC124" s="1003"/>
      <c r="SCD124" s="1003"/>
      <c r="SCE124" s="1003"/>
      <c r="SCF124" s="1003"/>
      <c r="SCG124" s="1003"/>
      <c r="SCH124" s="1003"/>
      <c r="SCI124" s="1003"/>
      <c r="SCJ124" s="1003"/>
      <c r="SCK124" s="1003"/>
      <c r="SCL124" s="1003"/>
      <c r="SCM124" s="1003"/>
      <c r="SCN124" s="1003"/>
      <c r="SCO124" s="1003"/>
      <c r="SCP124" s="1003"/>
      <c r="SCQ124" s="1003"/>
      <c r="SCR124" s="1003"/>
      <c r="SCS124" s="1003"/>
      <c r="SCT124" s="1003"/>
      <c r="SCU124" s="1003"/>
      <c r="SCV124" s="1003"/>
      <c r="SCW124" s="1003"/>
      <c r="SCX124" s="1003"/>
      <c r="SCY124" s="1003"/>
      <c r="SCZ124" s="1003"/>
      <c r="SDA124" s="1003"/>
      <c r="SDB124" s="1003"/>
      <c r="SDC124" s="1003"/>
      <c r="SDD124" s="1003"/>
      <c r="SDE124" s="1003"/>
      <c r="SDF124" s="1003"/>
      <c r="SDG124" s="1003"/>
      <c r="SDH124" s="1003"/>
      <c r="SDI124" s="1003"/>
      <c r="SDJ124" s="1003"/>
      <c r="SDK124" s="1003"/>
      <c r="SDL124" s="1003"/>
      <c r="SDM124" s="1003"/>
      <c r="SDN124" s="1003"/>
      <c r="SDO124" s="1003"/>
      <c r="SDP124" s="1003"/>
      <c r="SDQ124" s="1003"/>
      <c r="SDR124" s="1003"/>
      <c r="SDS124" s="1003"/>
      <c r="SDT124" s="1003"/>
      <c r="SDU124" s="1003"/>
      <c r="SDV124" s="1003"/>
      <c r="SDW124" s="1003"/>
      <c r="SDX124" s="1003"/>
      <c r="SDY124" s="1003"/>
      <c r="SDZ124" s="1003"/>
      <c r="SEA124" s="1003"/>
      <c r="SEB124" s="1003"/>
      <c r="SEC124" s="1003"/>
      <c r="SED124" s="1003"/>
      <c r="SEE124" s="1003"/>
      <c r="SEF124" s="1003"/>
      <c r="SEG124" s="1003"/>
      <c r="SEH124" s="1003"/>
      <c r="SEI124" s="1003"/>
      <c r="SEJ124" s="1003"/>
      <c r="SEK124" s="1003"/>
      <c r="SEL124" s="1003"/>
      <c r="SEM124" s="1003"/>
      <c r="SEN124" s="1003"/>
      <c r="SEO124" s="1003"/>
      <c r="SEP124" s="1003"/>
      <c r="SEQ124" s="1003"/>
      <c r="SER124" s="1003"/>
      <c r="SES124" s="1003"/>
      <c r="SET124" s="1003"/>
      <c r="SEU124" s="1003"/>
      <c r="SEV124" s="1003"/>
      <c r="SEW124" s="1003"/>
      <c r="SEX124" s="1003"/>
      <c r="SEY124" s="1003"/>
      <c r="SEZ124" s="1003"/>
      <c r="SFA124" s="1003"/>
      <c r="SFB124" s="1003"/>
      <c r="SFC124" s="1003"/>
      <c r="SFD124" s="1003"/>
      <c r="SFE124" s="1003"/>
      <c r="SFF124" s="1003"/>
      <c r="SFG124" s="1003"/>
      <c r="SFH124" s="1003"/>
      <c r="SFI124" s="1003"/>
      <c r="SFJ124" s="1003"/>
      <c r="SFK124" s="1003"/>
      <c r="SFL124" s="1003"/>
      <c r="SFM124" s="1003"/>
      <c r="SFN124" s="1003"/>
      <c r="SFO124" s="1003"/>
      <c r="SFP124" s="1003"/>
      <c r="SFQ124" s="1003"/>
      <c r="SFR124" s="1003"/>
      <c r="SFS124" s="1003"/>
      <c r="SFT124" s="1003"/>
      <c r="SFU124" s="1003"/>
      <c r="SFV124" s="1003"/>
      <c r="SFW124" s="1003"/>
      <c r="SFX124" s="1003"/>
      <c r="SFY124" s="1003"/>
      <c r="SFZ124" s="1003"/>
      <c r="SGA124" s="1003"/>
      <c r="SGB124" s="1003"/>
      <c r="SGC124" s="1003"/>
      <c r="SGD124" s="1003"/>
      <c r="SGE124" s="1003"/>
      <c r="SGF124" s="1003"/>
      <c r="SGG124" s="1003"/>
      <c r="SGH124" s="1003"/>
      <c r="SGI124" s="1003"/>
      <c r="SGJ124" s="1003"/>
      <c r="SGK124" s="1003"/>
      <c r="SGL124" s="1003"/>
      <c r="SGM124" s="1003"/>
      <c r="SGN124" s="1003"/>
      <c r="SGO124" s="1003"/>
      <c r="SGP124" s="1003"/>
      <c r="SGQ124" s="1003"/>
      <c r="SGR124" s="1003"/>
      <c r="SGS124" s="1003"/>
      <c r="SGT124" s="1003"/>
      <c r="SGU124" s="1003"/>
      <c r="SGV124" s="1003"/>
      <c r="SGW124" s="1003"/>
      <c r="SGX124" s="1003"/>
      <c r="SGY124" s="1003"/>
      <c r="SGZ124" s="1003"/>
      <c r="SHA124" s="1003"/>
      <c r="SHB124" s="1003"/>
      <c r="SHC124" s="1003"/>
      <c r="SHD124" s="1003"/>
      <c r="SHE124" s="1003"/>
      <c r="SHF124" s="1003"/>
      <c r="SHG124" s="1003"/>
      <c r="SHH124" s="1003"/>
      <c r="SHI124" s="1003"/>
      <c r="SHJ124" s="1003"/>
      <c r="SHK124" s="1003"/>
      <c r="SHL124" s="1003"/>
      <c r="SHM124" s="1003"/>
      <c r="SHN124" s="1003"/>
      <c r="SHO124" s="1003"/>
      <c r="SHP124" s="1003"/>
      <c r="SHQ124" s="1003"/>
      <c r="SHR124" s="1003"/>
      <c r="SHS124" s="1003"/>
      <c r="SHT124" s="1003"/>
      <c r="SHU124" s="1003"/>
      <c r="SHV124" s="1003"/>
      <c r="SHW124" s="1003"/>
      <c r="SHX124" s="1003"/>
      <c r="SHY124" s="1003"/>
      <c r="SHZ124" s="1003"/>
      <c r="SIA124" s="1003"/>
      <c r="SIB124" s="1003"/>
      <c r="SIC124" s="1003"/>
      <c r="SID124" s="1003"/>
      <c r="SIE124" s="1003"/>
      <c r="SIF124" s="1003"/>
      <c r="SIG124" s="1003"/>
      <c r="SIH124" s="1003"/>
      <c r="SII124" s="1003"/>
      <c r="SIJ124" s="1003"/>
      <c r="SIK124" s="1003"/>
      <c r="SIL124" s="1003"/>
      <c r="SIM124" s="1003"/>
      <c r="SIN124" s="1003"/>
      <c r="SIO124" s="1003"/>
      <c r="SIP124" s="1003"/>
      <c r="SIQ124" s="1003"/>
      <c r="SIR124" s="1003"/>
      <c r="SIS124" s="1003"/>
      <c r="SIT124" s="1003"/>
      <c r="SIU124" s="1003"/>
      <c r="SIV124" s="1003"/>
      <c r="SIW124" s="1003"/>
      <c r="SIX124" s="1003"/>
      <c r="SIY124" s="1003"/>
      <c r="SIZ124" s="1003"/>
      <c r="SJA124" s="1003"/>
      <c r="SJB124" s="1003"/>
      <c r="SJC124" s="1003"/>
      <c r="SJD124" s="1003"/>
      <c r="SJE124" s="1003"/>
      <c r="SJF124" s="1003"/>
      <c r="SJG124" s="1003"/>
      <c r="SJH124" s="1003"/>
      <c r="SJI124" s="1003"/>
      <c r="SJJ124" s="1003"/>
      <c r="SJK124" s="1003"/>
      <c r="SJL124" s="1003"/>
      <c r="SJM124" s="1003"/>
      <c r="SJN124" s="1003"/>
      <c r="SJO124" s="1003"/>
      <c r="SJP124" s="1003"/>
      <c r="SJQ124" s="1003"/>
      <c r="SJR124" s="1003"/>
      <c r="SJS124" s="1003"/>
      <c r="SJT124" s="1003"/>
      <c r="SJU124" s="1003"/>
      <c r="SJV124" s="1003"/>
      <c r="SJW124" s="1003"/>
      <c r="SJX124" s="1003"/>
      <c r="SJY124" s="1003"/>
      <c r="SJZ124" s="1003"/>
      <c r="SKA124" s="1003"/>
      <c r="SKB124" s="1003"/>
      <c r="SKC124" s="1003"/>
      <c r="SKD124" s="1003"/>
      <c r="SKE124" s="1003"/>
      <c r="SKF124" s="1003"/>
      <c r="SKG124" s="1003"/>
      <c r="SKH124" s="1003"/>
      <c r="SKI124" s="1003"/>
      <c r="SKJ124" s="1003"/>
      <c r="SKK124" s="1003"/>
      <c r="SKL124" s="1003"/>
      <c r="SKM124" s="1003"/>
      <c r="SKN124" s="1003"/>
      <c r="SKO124" s="1003"/>
      <c r="SKP124" s="1003"/>
      <c r="SKQ124" s="1003"/>
      <c r="SKR124" s="1003"/>
      <c r="SKS124" s="1003"/>
      <c r="SKT124" s="1003"/>
      <c r="SKU124" s="1003"/>
      <c r="SKV124" s="1003"/>
      <c r="SKW124" s="1003"/>
      <c r="SKX124" s="1003"/>
      <c r="SKY124" s="1003"/>
      <c r="SKZ124" s="1003"/>
      <c r="SLA124" s="1003"/>
      <c r="SLB124" s="1003"/>
      <c r="SLC124" s="1003"/>
      <c r="SLD124" s="1003"/>
      <c r="SLE124" s="1003"/>
      <c r="SLF124" s="1003"/>
      <c r="SLG124" s="1003"/>
      <c r="SLH124" s="1003"/>
      <c r="SLI124" s="1003"/>
      <c r="SLJ124" s="1003"/>
      <c r="SLK124" s="1003"/>
      <c r="SLL124" s="1003"/>
      <c r="SLM124" s="1003"/>
      <c r="SLN124" s="1003"/>
      <c r="SLO124" s="1003"/>
      <c r="SLP124" s="1003"/>
      <c r="SLQ124" s="1003"/>
      <c r="SLR124" s="1003"/>
      <c r="SLS124" s="1003"/>
      <c r="SLT124" s="1003"/>
      <c r="SLU124" s="1003"/>
      <c r="SLV124" s="1003"/>
      <c r="SLW124" s="1003"/>
      <c r="SLX124" s="1003"/>
      <c r="SLY124" s="1003"/>
      <c r="SLZ124" s="1003"/>
      <c r="SMA124" s="1003"/>
      <c r="SMB124" s="1003"/>
      <c r="SMC124" s="1003"/>
      <c r="SMD124" s="1003"/>
      <c r="SME124" s="1003"/>
      <c r="SMF124" s="1003"/>
      <c r="SMG124" s="1003"/>
      <c r="SMH124" s="1003"/>
      <c r="SMI124" s="1003"/>
      <c r="SMJ124" s="1003"/>
      <c r="SMK124" s="1003"/>
      <c r="SML124" s="1003"/>
      <c r="SMM124" s="1003"/>
      <c r="SMN124" s="1003"/>
      <c r="SMO124" s="1003"/>
      <c r="SMP124" s="1003"/>
      <c r="SMQ124" s="1003"/>
      <c r="SMR124" s="1003"/>
      <c r="SMS124" s="1003"/>
      <c r="SMT124" s="1003"/>
      <c r="SMU124" s="1003"/>
      <c r="SMV124" s="1003"/>
      <c r="SMW124" s="1003"/>
      <c r="SMX124" s="1003"/>
      <c r="SMY124" s="1003"/>
      <c r="SMZ124" s="1003"/>
      <c r="SNA124" s="1003"/>
      <c r="SNB124" s="1003"/>
      <c r="SNC124" s="1003"/>
      <c r="SND124" s="1003"/>
      <c r="SNE124" s="1003"/>
      <c r="SNF124" s="1003"/>
      <c r="SNG124" s="1003"/>
      <c r="SNH124" s="1003"/>
      <c r="SNI124" s="1003"/>
      <c r="SNJ124" s="1003"/>
      <c r="SNK124" s="1003"/>
      <c r="SNL124" s="1003"/>
      <c r="SNM124" s="1003"/>
      <c r="SNN124" s="1003"/>
      <c r="SNO124" s="1003"/>
      <c r="SNP124" s="1003"/>
      <c r="SNQ124" s="1003"/>
      <c r="SNR124" s="1003"/>
      <c r="SNS124" s="1003"/>
      <c r="SNT124" s="1003"/>
      <c r="SNU124" s="1003"/>
      <c r="SNV124" s="1003"/>
      <c r="SNW124" s="1003"/>
      <c r="SNX124" s="1003"/>
      <c r="SNY124" s="1003"/>
      <c r="SNZ124" s="1003"/>
      <c r="SOA124" s="1003"/>
      <c r="SOB124" s="1003"/>
      <c r="SOC124" s="1003"/>
      <c r="SOD124" s="1003"/>
      <c r="SOE124" s="1003"/>
      <c r="SOF124" s="1003"/>
      <c r="SOG124" s="1003"/>
      <c r="SOH124" s="1003"/>
      <c r="SOI124" s="1003"/>
      <c r="SOJ124" s="1003"/>
      <c r="SOK124" s="1003"/>
      <c r="SOL124" s="1003"/>
      <c r="SOM124" s="1003"/>
      <c r="SON124" s="1003"/>
      <c r="SOO124" s="1003"/>
      <c r="SOP124" s="1003"/>
      <c r="SOQ124" s="1003"/>
      <c r="SOR124" s="1003"/>
      <c r="SOS124" s="1003"/>
      <c r="SOT124" s="1003"/>
      <c r="SOU124" s="1003"/>
      <c r="SOV124" s="1003"/>
      <c r="SOW124" s="1003"/>
      <c r="SOX124" s="1003"/>
      <c r="SOY124" s="1003"/>
      <c r="SOZ124" s="1003"/>
      <c r="SPA124" s="1003"/>
      <c r="SPB124" s="1003"/>
      <c r="SPC124" s="1003"/>
      <c r="SPD124" s="1003"/>
      <c r="SPE124" s="1003"/>
      <c r="SPF124" s="1003"/>
      <c r="SPG124" s="1003"/>
      <c r="SPH124" s="1003"/>
      <c r="SPI124" s="1003"/>
      <c r="SPJ124" s="1003"/>
      <c r="SPK124" s="1003"/>
      <c r="SPL124" s="1003"/>
      <c r="SPM124" s="1003"/>
      <c r="SPN124" s="1003"/>
      <c r="SPO124" s="1003"/>
      <c r="SPP124" s="1003"/>
      <c r="SPQ124" s="1003"/>
      <c r="SPR124" s="1003"/>
      <c r="SPS124" s="1003"/>
      <c r="SPT124" s="1003"/>
      <c r="SPU124" s="1003"/>
      <c r="SPV124" s="1003"/>
      <c r="SPW124" s="1003"/>
      <c r="SPX124" s="1003"/>
      <c r="SPY124" s="1003"/>
      <c r="SPZ124" s="1003"/>
      <c r="SQA124" s="1003"/>
      <c r="SQB124" s="1003"/>
      <c r="SQC124" s="1003"/>
      <c r="SQD124" s="1003"/>
      <c r="SQE124" s="1003"/>
      <c r="SQF124" s="1003"/>
      <c r="SQG124" s="1003"/>
      <c r="SQH124" s="1003"/>
      <c r="SQI124" s="1003"/>
      <c r="SQJ124" s="1003"/>
      <c r="SQK124" s="1003"/>
      <c r="SQL124" s="1003"/>
      <c r="SQM124" s="1003"/>
      <c r="SQN124" s="1003"/>
      <c r="SQO124" s="1003"/>
      <c r="SQP124" s="1003"/>
      <c r="SQQ124" s="1003"/>
      <c r="SQR124" s="1003"/>
      <c r="SQS124" s="1003"/>
      <c r="SQT124" s="1003"/>
      <c r="SQU124" s="1003"/>
      <c r="SQV124" s="1003"/>
      <c r="SQW124" s="1003"/>
      <c r="SQX124" s="1003"/>
      <c r="SQY124" s="1003"/>
      <c r="SQZ124" s="1003"/>
      <c r="SRA124" s="1003"/>
      <c r="SRB124" s="1003"/>
      <c r="SRC124" s="1003"/>
      <c r="SRD124" s="1003"/>
      <c r="SRE124" s="1003"/>
      <c r="SRF124" s="1003"/>
      <c r="SRG124" s="1003"/>
      <c r="SRH124" s="1003"/>
      <c r="SRI124" s="1003"/>
      <c r="SRJ124" s="1003"/>
      <c r="SRK124" s="1003"/>
      <c r="SRL124" s="1003"/>
      <c r="SRM124" s="1003"/>
      <c r="SRN124" s="1003"/>
      <c r="SRO124" s="1003"/>
      <c r="SRP124" s="1003"/>
      <c r="SRQ124" s="1003"/>
      <c r="SRR124" s="1003"/>
      <c r="SRS124" s="1003"/>
      <c r="SRT124" s="1003"/>
      <c r="SRU124" s="1003"/>
      <c r="SRV124" s="1003"/>
      <c r="SRW124" s="1003"/>
      <c r="SRX124" s="1003"/>
      <c r="SRY124" s="1003"/>
      <c r="SRZ124" s="1003"/>
      <c r="SSA124" s="1003"/>
      <c r="SSB124" s="1003"/>
      <c r="SSC124" s="1003"/>
      <c r="SSD124" s="1003"/>
      <c r="SSE124" s="1003"/>
      <c r="SSF124" s="1003"/>
      <c r="SSG124" s="1003"/>
      <c r="SSH124" s="1003"/>
      <c r="SSI124" s="1003"/>
      <c r="SSJ124" s="1003"/>
      <c r="SSK124" s="1003"/>
      <c r="SSL124" s="1003"/>
      <c r="SSM124" s="1003"/>
      <c r="SSN124" s="1003"/>
      <c r="SSO124" s="1003"/>
      <c r="SSP124" s="1003"/>
      <c r="SSQ124" s="1003"/>
      <c r="SSR124" s="1003"/>
      <c r="SSS124" s="1003"/>
      <c r="SST124" s="1003"/>
      <c r="SSU124" s="1003"/>
      <c r="SSV124" s="1003"/>
      <c r="SSW124" s="1003"/>
      <c r="SSX124" s="1003"/>
      <c r="SSY124" s="1003"/>
      <c r="SSZ124" s="1003"/>
      <c r="STA124" s="1003"/>
      <c r="STB124" s="1003"/>
      <c r="STC124" s="1003"/>
      <c r="STD124" s="1003"/>
      <c r="STE124" s="1003"/>
      <c r="STF124" s="1003"/>
      <c r="STG124" s="1003"/>
      <c r="STH124" s="1003"/>
      <c r="STI124" s="1003"/>
      <c r="STJ124" s="1003"/>
      <c r="STK124" s="1003"/>
      <c r="STL124" s="1003"/>
      <c r="STM124" s="1003"/>
      <c r="STN124" s="1003"/>
      <c r="STO124" s="1003"/>
      <c r="STP124" s="1003"/>
      <c r="STQ124" s="1003"/>
      <c r="STR124" s="1003"/>
      <c r="STS124" s="1003"/>
      <c r="STT124" s="1003"/>
      <c r="STU124" s="1003"/>
      <c r="STV124" s="1003"/>
      <c r="STW124" s="1003"/>
      <c r="STX124" s="1003"/>
      <c r="STY124" s="1003"/>
      <c r="STZ124" s="1003"/>
      <c r="SUA124" s="1003"/>
      <c r="SUB124" s="1003"/>
      <c r="SUC124" s="1003"/>
      <c r="SUD124" s="1003"/>
      <c r="SUE124" s="1003"/>
      <c r="SUF124" s="1003"/>
      <c r="SUG124" s="1003"/>
      <c r="SUH124" s="1003"/>
      <c r="SUI124" s="1003"/>
      <c r="SUJ124" s="1003"/>
      <c r="SUK124" s="1003"/>
      <c r="SUL124" s="1003"/>
      <c r="SUM124" s="1003"/>
      <c r="SUN124" s="1003"/>
      <c r="SUO124" s="1003"/>
      <c r="SUP124" s="1003"/>
      <c r="SUQ124" s="1003"/>
      <c r="SUR124" s="1003"/>
      <c r="SUS124" s="1003"/>
      <c r="SUT124" s="1003"/>
      <c r="SUU124" s="1003"/>
      <c r="SUV124" s="1003"/>
      <c r="SUW124" s="1003"/>
      <c r="SUX124" s="1003"/>
      <c r="SUY124" s="1003"/>
      <c r="SUZ124" s="1003"/>
      <c r="SVA124" s="1003"/>
      <c r="SVB124" s="1003"/>
      <c r="SVC124" s="1003"/>
      <c r="SVD124" s="1003"/>
      <c r="SVE124" s="1003"/>
      <c r="SVF124" s="1003"/>
      <c r="SVG124" s="1003"/>
      <c r="SVH124" s="1003"/>
      <c r="SVI124" s="1003"/>
      <c r="SVJ124" s="1003"/>
      <c r="SVK124" s="1003"/>
      <c r="SVL124" s="1003"/>
      <c r="SVM124" s="1003"/>
      <c r="SVN124" s="1003"/>
      <c r="SVO124" s="1003"/>
      <c r="SVP124" s="1003"/>
      <c r="SVQ124" s="1003"/>
      <c r="SVR124" s="1003"/>
      <c r="SVS124" s="1003"/>
      <c r="SVT124" s="1003"/>
      <c r="SVU124" s="1003"/>
      <c r="SVV124" s="1003"/>
      <c r="SVW124" s="1003"/>
      <c r="SVX124" s="1003"/>
      <c r="SVY124" s="1003"/>
      <c r="SVZ124" s="1003"/>
      <c r="SWA124" s="1003"/>
      <c r="SWB124" s="1003"/>
      <c r="SWC124" s="1003"/>
      <c r="SWD124" s="1003"/>
      <c r="SWE124" s="1003"/>
      <c r="SWF124" s="1003"/>
      <c r="SWG124" s="1003"/>
      <c r="SWH124" s="1003"/>
      <c r="SWI124" s="1003"/>
      <c r="SWJ124" s="1003"/>
      <c r="SWK124" s="1003"/>
      <c r="SWL124" s="1003"/>
      <c r="SWM124" s="1003"/>
      <c r="SWN124" s="1003"/>
      <c r="SWO124" s="1003"/>
      <c r="SWP124" s="1003"/>
      <c r="SWQ124" s="1003"/>
      <c r="SWR124" s="1003"/>
      <c r="SWS124" s="1003"/>
      <c r="SWT124" s="1003"/>
      <c r="SWU124" s="1003"/>
      <c r="SWV124" s="1003"/>
      <c r="SWW124" s="1003"/>
      <c r="SWX124" s="1003"/>
      <c r="SWY124" s="1003"/>
      <c r="SWZ124" s="1003"/>
      <c r="SXA124" s="1003"/>
      <c r="SXB124" s="1003"/>
      <c r="SXC124" s="1003"/>
      <c r="SXD124" s="1003"/>
      <c r="SXE124" s="1003"/>
      <c r="SXF124" s="1003"/>
      <c r="SXG124" s="1003"/>
      <c r="SXH124" s="1003"/>
      <c r="SXI124" s="1003"/>
      <c r="SXJ124" s="1003"/>
      <c r="SXK124" s="1003"/>
      <c r="SXL124" s="1003"/>
      <c r="SXM124" s="1003"/>
      <c r="SXN124" s="1003"/>
      <c r="SXO124" s="1003"/>
      <c r="SXP124" s="1003"/>
      <c r="SXQ124" s="1003"/>
      <c r="SXR124" s="1003"/>
      <c r="SXS124" s="1003"/>
      <c r="SXT124" s="1003"/>
      <c r="SXU124" s="1003"/>
      <c r="SXV124" s="1003"/>
      <c r="SXW124" s="1003"/>
      <c r="SXX124" s="1003"/>
      <c r="SXY124" s="1003"/>
      <c r="SXZ124" s="1003"/>
      <c r="SYA124" s="1003"/>
      <c r="SYB124" s="1003"/>
      <c r="SYC124" s="1003"/>
      <c r="SYD124" s="1003"/>
      <c r="SYE124" s="1003"/>
      <c r="SYF124" s="1003"/>
      <c r="SYG124" s="1003"/>
      <c r="SYH124" s="1003"/>
      <c r="SYI124" s="1003"/>
      <c r="SYJ124" s="1003"/>
      <c r="SYK124" s="1003"/>
      <c r="SYL124" s="1003"/>
      <c r="SYM124" s="1003"/>
      <c r="SYN124" s="1003"/>
      <c r="SYO124" s="1003"/>
      <c r="SYP124" s="1003"/>
      <c r="SYQ124" s="1003"/>
      <c r="SYR124" s="1003"/>
      <c r="SYS124" s="1003"/>
      <c r="SYT124" s="1003"/>
      <c r="SYU124" s="1003"/>
      <c r="SYV124" s="1003"/>
      <c r="SYW124" s="1003"/>
      <c r="SYX124" s="1003"/>
      <c r="SYY124" s="1003"/>
      <c r="SYZ124" s="1003"/>
      <c r="SZA124" s="1003"/>
      <c r="SZB124" s="1003"/>
      <c r="SZC124" s="1003"/>
      <c r="SZD124" s="1003"/>
      <c r="SZE124" s="1003"/>
      <c r="SZF124" s="1003"/>
      <c r="SZG124" s="1003"/>
      <c r="SZH124" s="1003"/>
      <c r="SZI124" s="1003"/>
      <c r="SZJ124" s="1003"/>
      <c r="SZK124" s="1003"/>
      <c r="SZL124" s="1003"/>
      <c r="SZM124" s="1003"/>
      <c r="SZN124" s="1003"/>
      <c r="SZO124" s="1003"/>
      <c r="SZP124" s="1003"/>
      <c r="SZQ124" s="1003"/>
      <c r="SZR124" s="1003"/>
      <c r="SZS124" s="1003"/>
      <c r="SZT124" s="1003"/>
      <c r="SZU124" s="1003"/>
      <c r="SZV124" s="1003"/>
      <c r="SZW124" s="1003"/>
      <c r="SZX124" s="1003"/>
      <c r="SZY124" s="1003"/>
      <c r="SZZ124" s="1003"/>
      <c r="TAA124" s="1003"/>
      <c r="TAB124" s="1003"/>
      <c r="TAC124" s="1003"/>
      <c r="TAD124" s="1003"/>
      <c r="TAE124" s="1003"/>
      <c r="TAF124" s="1003"/>
      <c r="TAG124" s="1003"/>
      <c r="TAH124" s="1003"/>
      <c r="TAI124" s="1003"/>
      <c r="TAJ124" s="1003"/>
      <c r="TAK124" s="1003"/>
      <c r="TAL124" s="1003"/>
      <c r="TAM124" s="1003"/>
      <c r="TAN124" s="1003"/>
      <c r="TAO124" s="1003"/>
      <c r="TAP124" s="1003"/>
      <c r="TAQ124" s="1003"/>
      <c r="TAR124" s="1003"/>
      <c r="TAS124" s="1003"/>
      <c r="TAT124" s="1003"/>
      <c r="TAU124" s="1003"/>
      <c r="TAV124" s="1003"/>
      <c r="TAW124" s="1003"/>
      <c r="TAX124" s="1003"/>
      <c r="TAY124" s="1003"/>
      <c r="TAZ124" s="1003"/>
      <c r="TBA124" s="1003"/>
      <c r="TBB124" s="1003"/>
      <c r="TBC124" s="1003"/>
      <c r="TBD124" s="1003"/>
      <c r="TBE124" s="1003"/>
      <c r="TBF124" s="1003"/>
      <c r="TBG124" s="1003"/>
      <c r="TBH124" s="1003"/>
      <c r="TBI124" s="1003"/>
      <c r="TBJ124" s="1003"/>
      <c r="TBK124" s="1003"/>
      <c r="TBL124" s="1003"/>
      <c r="TBM124" s="1003"/>
      <c r="TBN124" s="1003"/>
      <c r="TBO124" s="1003"/>
      <c r="TBP124" s="1003"/>
      <c r="TBQ124" s="1003"/>
      <c r="TBR124" s="1003"/>
      <c r="TBS124" s="1003"/>
      <c r="TBT124" s="1003"/>
      <c r="TBU124" s="1003"/>
      <c r="TBV124" s="1003"/>
      <c r="TBW124" s="1003"/>
      <c r="TBX124" s="1003"/>
      <c r="TBY124" s="1003"/>
      <c r="TBZ124" s="1003"/>
      <c r="TCA124" s="1003"/>
      <c r="TCB124" s="1003"/>
      <c r="TCC124" s="1003"/>
      <c r="TCD124" s="1003"/>
      <c r="TCE124" s="1003"/>
      <c r="TCF124" s="1003"/>
      <c r="TCG124" s="1003"/>
      <c r="TCH124" s="1003"/>
      <c r="TCI124" s="1003"/>
      <c r="TCJ124" s="1003"/>
      <c r="TCK124" s="1003"/>
      <c r="TCL124" s="1003"/>
      <c r="TCM124" s="1003"/>
      <c r="TCN124" s="1003"/>
      <c r="TCO124" s="1003"/>
      <c r="TCP124" s="1003"/>
      <c r="TCQ124" s="1003"/>
      <c r="TCR124" s="1003"/>
      <c r="TCS124" s="1003"/>
      <c r="TCT124" s="1003"/>
      <c r="TCU124" s="1003"/>
      <c r="TCV124" s="1003"/>
      <c r="TCW124" s="1003"/>
      <c r="TCX124" s="1003"/>
      <c r="TCY124" s="1003"/>
      <c r="TCZ124" s="1003"/>
      <c r="TDA124" s="1003"/>
      <c r="TDB124" s="1003"/>
      <c r="TDC124" s="1003"/>
      <c r="TDD124" s="1003"/>
      <c r="TDE124" s="1003"/>
      <c r="TDF124" s="1003"/>
      <c r="TDG124" s="1003"/>
      <c r="TDH124" s="1003"/>
      <c r="TDI124" s="1003"/>
      <c r="TDJ124" s="1003"/>
      <c r="TDK124" s="1003"/>
      <c r="TDL124" s="1003"/>
      <c r="TDM124" s="1003"/>
      <c r="TDN124" s="1003"/>
      <c r="TDO124" s="1003"/>
      <c r="TDP124" s="1003"/>
      <c r="TDQ124" s="1003"/>
      <c r="TDR124" s="1003"/>
      <c r="TDS124" s="1003"/>
      <c r="TDT124" s="1003"/>
      <c r="TDU124" s="1003"/>
      <c r="TDV124" s="1003"/>
      <c r="TDW124" s="1003"/>
      <c r="TDX124" s="1003"/>
      <c r="TDY124" s="1003"/>
      <c r="TDZ124" s="1003"/>
      <c r="TEA124" s="1003"/>
      <c r="TEB124" s="1003"/>
      <c r="TEC124" s="1003"/>
      <c r="TED124" s="1003"/>
      <c r="TEE124" s="1003"/>
      <c r="TEF124" s="1003"/>
      <c r="TEG124" s="1003"/>
      <c r="TEH124" s="1003"/>
      <c r="TEI124" s="1003"/>
      <c r="TEJ124" s="1003"/>
      <c r="TEK124" s="1003"/>
      <c r="TEL124" s="1003"/>
      <c r="TEM124" s="1003"/>
      <c r="TEN124" s="1003"/>
      <c r="TEO124" s="1003"/>
      <c r="TEP124" s="1003"/>
      <c r="TEQ124" s="1003"/>
      <c r="TER124" s="1003"/>
      <c r="TES124" s="1003"/>
      <c r="TET124" s="1003"/>
      <c r="TEU124" s="1003"/>
      <c r="TEV124" s="1003"/>
      <c r="TEW124" s="1003"/>
      <c r="TEX124" s="1003"/>
      <c r="TEY124" s="1003"/>
      <c r="TEZ124" s="1003"/>
      <c r="TFA124" s="1003"/>
      <c r="TFB124" s="1003"/>
      <c r="TFC124" s="1003"/>
      <c r="TFD124" s="1003"/>
      <c r="TFE124" s="1003"/>
      <c r="TFF124" s="1003"/>
      <c r="TFG124" s="1003"/>
      <c r="TFH124" s="1003"/>
      <c r="TFI124" s="1003"/>
      <c r="TFJ124" s="1003"/>
      <c r="TFK124" s="1003"/>
      <c r="TFL124" s="1003"/>
      <c r="TFM124" s="1003"/>
      <c r="TFN124" s="1003"/>
      <c r="TFO124" s="1003"/>
      <c r="TFP124" s="1003"/>
      <c r="TFQ124" s="1003"/>
      <c r="TFR124" s="1003"/>
      <c r="TFS124" s="1003"/>
      <c r="TFT124" s="1003"/>
      <c r="TFU124" s="1003"/>
      <c r="TFV124" s="1003"/>
      <c r="TFW124" s="1003"/>
      <c r="TFX124" s="1003"/>
      <c r="TFY124" s="1003"/>
      <c r="TFZ124" s="1003"/>
      <c r="TGA124" s="1003"/>
      <c r="TGB124" s="1003"/>
      <c r="TGC124" s="1003"/>
      <c r="TGD124" s="1003"/>
      <c r="TGE124" s="1003"/>
      <c r="TGF124" s="1003"/>
      <c r="TGG124" s="1003"/>
      <c r="TGH124" s="1003"/>
      <c r="TGI124" s="1003"/>
      <c r="TGJ124" s="1003"/>
      <c r="TGK124" s="1003"/>
      <c r="TGL124" s="1003"/>
      <c r="TGM124" s="1003"/>
      <c r="TGN124" s="1003"/>
      <c r="TGO124" s="1003"/>
      <c r="TGP124" s="1003"/>
      <c r="TGQ124" s="1003"/>
      <c r="TGR124" s="1003"/>
      <c r="TGS124" s="1003"/>
      <c r="TGT124" s="1003"/>
      <c r="TGU124" s="1003"/>
      <c r="TGV124" s="1003"/>
      <c r="TGW124" s="1003"/>
      <c r="TGX124" s="1003"/>
      <c r="TGY124" s="1003"/>
      <c r="TGZ124" s="1003"/>
      <c r="THA124" s="1003"/>
      <c r="THB124" s="1003"/>
      <c r="THC124" s="1003"/>
      <c r="THD124" s="1003"/>
      <c r="THE124" s="1003"/>
      <c r="THF124" s="1003"/>
      <c r="THG124" s="1003"/>
      <c r="THH124" s="1003"/>
      <c r="THI124" s="1003"/>
      <c r="THJ124" s="1003"/>
      <c r="THK124" s="1003"/>
      <c r="THL124" s="1003"/>
      <c r="THM124" s="1003"/>
      <c r="THN124" s="1003"/>
      <c r="THO124" s="1003"/>
      <c r="THP124" s="1003"/>
      <c r="THQ124" s="1003"/>
      <c r="THR124" s="1003"/>
      <c r="THS124" s="1003"/>
      <c r="THT124" s="1003"/>
      <c r="THU124" s="1003"/>
      <c r="THV124" s="1003"/>
      <c r="THW124" s="1003"/>
      <c r="THX124" s="1003"/>
      <c r="THY124" s="1003"/>
      <c r="THZ124" s="1003"/>
      <c r="TIA124" s="1003"/>
      <c r="TIB124" s="1003"/>
      <c r="TIC124" s="1003"/>
      <c r="TID124" s="1003"/>
      <c r="TIE124" s="1003"/>
      <c r="TIF124" s="1003"/>
      <c r="TIG124" s="1003"/>
      <c r="TIH124" s="1003"/>
      <c r="TII124" s="1003"/>
      <c r="TIJ124" s="1003"/>
      <c r="TIK124" s="1003"/>
      <c r="TIL124" s="1003"/>
      <c r="TIM124" s="1003"/>
      <c r="TIN124" s="1003"/>
      <c r="TIO124" s="1003"/>
      <c r="TIP124" s="1003"/>
      <c r="TIQ124" s="1003"/>
      <c r="TIR124" s="1003"/>
      <c r="TIS124" s="1003"/>
      <c r="TIT124" s="1003"/>
      <c r="TIU124" s="1003"/>
      <c r="TIV124" s="1003"/>
      <c r="TIW124" s="1003"/>
      <c r="TIX124" s="1003"/>
      <c r="TIY124" s="1003"/>
      <c r="TIZ124" s="1003"/>
      <c r="TJA124" s="1003"/>
      <c r="TJB124" s="1003"/>
      <c r="TJC124" s="1003"/>
      <c r="TJD124" s="1003"/>
      <c r="TJE124" s="1003"/>
      <c r="TJF124" s="1003"/>
      <c r="TJG124" s="1003"/>
      <c r="TJH124" s="1003"/>
      <c r="TJI124" s="1003"/>
      <c r="TJJ124" s="1003"/>
      <c r="TJK124" s="1003"/>
      <c r="TJL124" s="1003"/>
      <c r="TJM124" s="1003"/>
      <c r="TJN124" s="1003"/>
      <c r="TJO124" s="1003"/>
      <c r="TJP124" s="1003"/>
      <c r="TJQ124" s="1003"/>
      <c r="TJR124" s="1003"/>
      <c r="TJS124" s="1003"/>
      <c r="TJT124" s="1003"/>
      <c r="TJU124" s="1003"/>
      <c r="TJV124" s="1003"/>
      <c r="TJW124" s="1003"/>
      <c r="TJX124" s="1003"/>
      <c r="TJY124" s="1003"/>
      <c r="TJZ124" s="1003"/>
      <c r="TKA124" s="1003"/>
      <c r="TKB124" s="1003"/>
      <c r="TKC124" s="1003"/>
      <c r="TKD124" s="1003"/>
      <c r="TKE124" s="1003"/>
      <c r="TKF124" s="1003"/>
      <c r="TKG124" s="1003"/>
      <c r="TKH124" s="1003"/>
      <c r="TKI124" s="1003"/>
      <c r="TKJ124" s="1003"/>
      <c r="TKK124" s="1003"/>
      <c r="TKL124" s="1003"/>
      <c r="TKM124" s="1003"/>
      <c r="TKN124" s="1003"/>
      <c r="TKO124" s="1003"/>
      <c r="TKP124" s="1003"/>
      <c r="TKQ124" s="1003"/>
      <c r="TKR124" s="1003"/>
      <c r="TKS124" s="1003"/>
      <c r="TKT124" s="1003"/>
      <c r="TKU124" s="1003"/>
      <c r="TKV124" s="1003"/>
      <c r="TKW124" s="1003"/>
      <c r="TKX124" s="1003"/>
      <c r="TKY124" s="1003"/>
      <c r="TKZ124" s="1003"/>
      <c r="TLA124" s="1003"/>
      <c r="TLB124" s="1003"/>
      <c r="TLC124" s="1003"/>
      <c r="TLD124" s="1003"/>
      <c r="TLE124" s="1003"/>
      <c r="TLF124" s="1003"/>
      <c r="TLG124" s="1003"/>
      <c r="TLH124" s="1003"/>
      <c r="TLI124" s="1003"/>
      <c r="TLJ124" s="1003"/>
      <c r="TLK124" s="1003"/>
      <c r="TLL124" s="1003"/>
      <c r="TLM124" s="1003"/>
      <c r="TLN124" s="1003"/>
      <c r="TLO124" s="1003"/>
      <c r="TLP124" s="1003"/>
      <c r="TLQ124" s="1003"/>
      <c r="TLR124" s="1003"/>
      <c r="TLS124" s="1003"/>
      <c r="TLT124" s="1003"/>
      <c r="TLU124" s="1003"/>
      <c r="TLV124" s="1003"/>
      <c r="TLW124" s="1003"/>
      <c r="TLX124" s="1003"/>
      <c r="TLY124" s="1003"/>
      <c r="TLZ124" s="1003"/>
      <c r="TMA124" s="1003"/>
      <c r="TMB124" s="1003"/>
      <c r="TMC124" s="1003"/>
      <c r="TMD124" s="1003"/>
      <c r="TME124" s="1003"/>
      <c r="TMF124" s="1003"/>
      <c r="TMG124" s="1003"/>
      <c r="TMH124" s="1003"/>
      <c r="TMI124" s="1003"/>
      <c r="TMJ124" s="1003"/>
      <c r="TMK124" s="1003"/>
      <c r="TML124" s="1003"/>
      <c r="TMM124" s="1003"/>
      <c r="TMN124" s="1003"/>
      <c r="TMO124" s="1003"/>
      <c r="TMP124" s="1003"/>
      <c r="TMQ124" s="1003"/>
      <c r="TMR124" s="1003"/>
      <c r="TMS124" s="1003"/>
      <c r="TMT124" s="1003"/>
      <c r="TMU124" s="1003"/>
      <c r="TMV124" s="1003"/>
      <c r="TMW124" s="1003"/>
      <c r="TMX124" s="1003"/>
      <c r="TMY124" s="1003"/>
      <c r="TMZ124" s="1003"/>
      <c r="TNA124" s="1003"/>
      <c r="TNB124" s="1003"/>
      <c r="TNC124" s="1003"/>
      <c r="TND124" s="1003"/>
      <c r="TNE124" s="1003"/>
      <c r="TNF124" s="1003"/>
      <c r="TNG124" s="1003"/>
      <c r="TNH124" s="1003"/>
      <c r="TNI124" s="1003"/>
      <c r="TNJ124" s="1003"/>
      <c r="TNK124" s="1003"/>
      <c r="TNL124" s="1003"/>
      <c r="TNM124" s="1003"/>
      <c r="TNN124" s="1003"/>
      <c r="TNO124" s="1003"/>
      <c r="TNP124" s="1003"/>
      <c r="TNQ124" s="1003"/>
      <c r="TNR124" s="1003"/>
      <c r="TNS124" s="1003"/>
      <c r="TNT124" s="1003"/>
      <c r="TNU124" s="1003"/>
      <c r="TNV124" s="1003"/>
      <c r="TNW124" s="1003"/>
      <c r="TNX124" s="1003"/>
      <c r="TNY124" s="1003"/>
      <c r="TNZ124" s="1003"/>
      <c r="TOA124" s="1003"/>
      <c r="TOB124" s="1003"/>
      <c r="TOC124" s="1003"/>
      <c r="TOD124" s="1003"/>
      <c r="TOE124" s="1003"/>
      <c r="TOF124" s="1003"/>
      <c r="TOG124" s="1003"/>
      <c r="TOH124" s="1003"/>
      <c r="TOI124" s="1003"/>
      <c r="TOJ124" s="1003"/>
      <c r="TOK124" s="1003"/>
      <c r="TOL124" s="1003"/>
      <c r="TOM124" s="1003"/>
      <c r="TON124" s="1003"/>
      <c r="TOO124" s="1003"/>
      <c r="TOP124" s="1003"/>
      <c r="TOQ124" s="1003"/>
      <c r="TOR124" s="1003"/>
      <c r="TOS124" s="1003"/>
      <c r="TOT124" s="1003"/>
      <c r="TOU124" s="1003"/>
      <c r="TOV124" s="1003"/>
      <c r="TOW124" s="1003"/>
      <c r="TOX124" s="1003"/>
      <c r="TOY124" s="1003"/>
      <c r="TOZ124" s="1003"/>
      <c r="TPA124" s="1003"/>
      <c r="TPB124" s="1003"/>
      <c r="TPC124" s="1003"/>
      <c r="TPD124" s="1003"/>
      <c r="TPE124" s="1003"/>
      <c r="TPF124" s="1003"/>
      <c r="TPG124" s="1003"/>
      <c r="TPH124" s="1003"/>
      <c r="TPI124" s="1003"/>
      <c r="TPJ124" s="1003"/>
      <c r="TPK124" s="1003"/>
      <c r="TPL124" s="1003"/>
      <c r="TPM124" s="1003"/>
      <c r="TPN124" s="1003"/>
      <c r="TPO124" s="1003"/>
      <c r="TPP124" s="1003"/>
      <c r="TPQ124" s="1003"/>
      <c r="TPR124" s="1003"/>
      <c r="TPS124" s="1003"/>
      <c r="TPT124" s="1003"/>
      <c r="TPU124" s="1003"/>
      <c r="TPV124" s="1003"/>
      <c r="TPW124" s="1003"/>
      <c r="TPX124" s="1003"/>
      <c r="TPY124" s="1003"/>
      <c r="TPZ124" s="1003"/>
      <c r="TQA124" s="1003"/>
      <c r="TQB124" s="1003"/>
      <c r="TQC124" s="1003"/>
      <c r="TQD124" s="1003"/>
      <c r="TQE124" s="1003"/>
      <c r="TQF124" s="1003"/>
      <c r="TQG124" s="1003"/>
      <c r="TQH124" s="1003"/>
      <c r="TQI124" s="1003"/>
      <c r="TQJ124" s="1003"/>
      <c r="TQK124" s="1003"/>
      <c r="TQL124" s="1003"/>
      <c r="TQM124" s="1003"/>
      <c r="TQN124" s="1003"/>
      <c r="TQO124" s="1003"/>
      <c r="TQP124" s="1003"/>
      <c r="TQQ124" s="1003"/>
      <c r="TQR124" s="1003"/>
      <c r="TQS124" s="1003"/>
      <c r="TQT124" s="1003"/>
      <c r="TQU124" s="1003"/>
      <c r="TQV124" s="1003"/>
      <c r="TQW124" s="1003"/>
      <c r="TQX124" s="1003"/>
      <c r="TQY124" s="1003"/>
      <c r="TQZ124" s="1003"/>
      <c r="TRA124" s="1003"/>
      <c r="TRB124" s="1003"/>
      <c r="TRC124" s="1003"/>
      <c r="TRD124" s="1003"/>
      <c r="TRE124" s="1003"/>
      <c r="TRF124" s="1003"/>
      <c r="TRG124" s="1003"/>
      <c r="TRH124" s="1003"/>
      <c r="TRI124" s="1003"/>
      <c r="TRJ124" s="1003"/>
      <c r="TRK124" s="1003"/>
      <c r="TRL124" s="1003"/>
      <c r="TRM124" s="1003"/>
      <c r="TRN124" s="1003"/>
      <c r="TRO124" s="1003"/>
      <c r="TRP124" s="1003"/>
      <c r="TRQ124" s="1003"/>
      <c r="TRR124" s="1003"/>
      <c r="TRS124" s="1003"/>
      <c r="TRT124" s="1003"/>
      <c r="TRU124" s="1003"/>
      <c r="TRV124" s="1003"/>
      <c r="TRW124" s="1003"/>
      <c r="TRX124" s="1003"/>
      <c r="TRY124" s="1003"/>
      <c r="TRZ124" s="1003"/>
      <c r="TSA124" s="1003"/>
      <c r="TSB124" s="1003"/>
      <c r="TSC124" s="1003"/>
      <c r="TSD124" s="1003"/>
      <c r="TSE124" s="1003"/>
      <c r="TSF124" s="1003"/>
      <c r="TSG124" s="1003"/>
      <c r="TSH124" s="1003"/>
      <c r="TSI124" s="1003"/>
      <c r="TSJ124" s="1003"/>
      <c r="TSK124" s="1003"/>
      <c r="TSL124" s="1003"/>
      <c r="TSM124" s="1003"/>
      <c r="TSN124" s="1003"/>
      <c r="TSO124" s="1003"/>
      <c r="TSP124" s="1003"/>
      <c r="TSQ124" s="1003"/>
      <c r="TSR124" s="1003"/>
      <c r="TSS124" s="1003"/>
      <c r="TST124" s="1003"/>
      <c r="TSU124" s="1003"/>
      <c r="TSV124" s="1003"/>
      <c r="TSW124" s="1003"/>
      <c r="TSX124" s="1003"/>
      <c r="TSY124" s="1003"/>
      <c r="TSZ124" s="1003"/>
      <c r="TTA124" s="1003"/>
      <c r="TTB124" s="1003"/>
      <c r="TTC124" s="1003"/>
      <c r="TTD124" s="1003"/>
      <c r="TTE124" s="1003"/>
      <c r="TTF124" s="1003"/>
      <c r="TTG124" s="1003"/>
      <c r="TTH124" s="1003"/>
      <c r="TTI124" s="1003"/>
      <c r="TTJ124" s="1003"/>
      <c r="TTK124" s="1003"/>
      <c r="TTL124" s="1003"/>
      <c r="TTM124" s="1003"/>
      <c r="TTN124" s="1003"/>
      <c r="TTO124" s="1003"/>
      <c r="TTP124" s="1003"/>
      <c r="TTQ124" s="1003"/>
      <c r="TTR124" s="1003"/>
      <c r="TTS124" s="1003"/>
      <c r="TTT124" s="1003"/>
      <c r="TTU124" s="1003"/>
      <c r="TTV124" s="1003"/>
      <c r="TTW124" s="1003"/>
      <c r="TTX124" s="1003"/>
      <c r="TTY124" s="1003"/>
      <c r="TTZ124" s="1003"/>
      <c r="TUA124" s="1003"/>
      <c r="TUB124" s="1003"/>
      <c r="TUC124" s="1003"/>
      <c r="TUD124" s="1003"/>
      <c r="TUE124" s="1003"/>
      <c r="TUF124" s="1003"/>
      <c r="TUG124" s="1003"/>
      <c r="TUH124" s="1003"/>
      <c r="TUI124" s="1003"/>
      <c r="TUJ124" s="1003"/>
      <c r="TUK124" s="1003"/>
      <c r="TUL124" s="1003"/>
      <c r="TUM124" s="1003"/>
      <c r="TUN124" s="1003"/>
      <c r="TUO124" s="1003"/>
      <c r="TUP124" s="1003"/>
      <c r="TUQ124" s="1003"/>
      <c r="TUR124" s="1003"/>
      <c r="TUS124" s="1003"/>
      <c r="TUT124" s="1003"/>
      <c r="TUU124" s="1003"/>
      <c r="TUV124" s="1003"/>
      <c r="TUW124" s="1003"/>
      <c r="TUX124" s="1003"/>
      <c r="TUY124" s="1003"/>
      <c r="TUZ124" s="1003"/>
      <c r="TVA124" s="1003"/>
      <c r="TVB124" s="1003"/>
      <c r="TVC124" s="1003"/>
      <c r="TVD124" s="1003"/>
      <c r="TVE124" s="1003"/>
      <c r="TVF124" s="1003"/>
      <c r="TVG124" s="1003"/>
      <c r="TVH124" s="1003"/>
      <c r="TVI124" s="1003"/>
      <c r="TVJ124" s="1003"/>
      <c r="TVK124" s="1003"/>
      <c r="TVL124" s="1003"/>
      <c r="TVM124" s="1003"/>
      <c r="TVN124" s="1003"/>
      <c r="TVO124" s="1003"/>
      <c r="TVP124" s="1003"/>
      <c r="TVQ124" s="1003"/>
      <c r="TVR124" s="1003"/>
      <c r="TVS124" s="1003"/>
      <c r="TVT124" s="1003"/>
      <c r="TVU124" s="1003"/>
      <c r="TVV124" s="1003"/>
      <c r="TVW124" s="1003"/>
      <c r="TVX124" s="1003"/>
      <c r="TVY124" s="1003"/>
      <c r="TVZ124" s="1003"/>
      <c r="TWA124" s="1003"/>
      <c r="TWB124" s="1003"/>
      <c r="TWC124" s="1003"/>
      <c r="TWD124" s="1003"/>
      <c r="TWE124" s="1003"/>
      <c r="TWF124" s="1003"/>
      <c r="TWG124" s="1003"/>
      <c r="TWH124" s="1003"/>
      <c r="TWI124" s="1003"/>
      <c r="TWJ124" s="1003"/>
      <c r="TWK124" s="1003"/>
      <c r="TWL124" s="1003"/>
      <c r="TWM124" s="1003"/>
      <c r="TWN124" s="1003"/>
      <c r="TWO124" s="1003"/>
      <c r="TWP124" s="1003"/>
      <c r="TWQ124" s="1003"/>
      <c r="TWR124" s="1003"/>
      <c r="TWS124" s="1003"/>
      <c r="TWT124" s="1003"/>
      <c r="TWU124" s="1003"/>
      <c r="TWV124" s="1003"/>
      <c r="TWW124" s="1003"/>
      <c r="TWX124" s="1003"/>
      <c r="TWY124" s="1003"/>
      <c r="TWZ124" s="1003"/>
      <c r="TXA124" s="1003"/>
      <c r="TXB124" s="1003"/>
      <c r="TXC124" s="1003"/>
      <c r="TXD124" s="1003"/>
      <c r="TXE124" s="1003"/>
      <c r="TXF124" s="1003"/>
      <c r="TXG124" s="1003"/>
      <c r="TXH124" s="1003"/>
      <c r="TXI124" s="1003"/>
      <c r="TXJ124" s="1003"/>
      <c r="TXK124" s="1003"/>
      <c r="TXL124" s="1003"/>
      <c r="TXM124" s="1003"/>
      <c r="TXN124" s="1003"/>
      <c r="TXO124" s="1003"/>
      <c r="TXP124" s="1003"/>
      <c r="TXQ124" s="1003"/>
      <c r="TXR124" s="1003"/>
      <c r="TXS124" s="1003"/>
      <c r="TXT124" s="1003"/>
      <c r="TXU124" s="1003"/>
      <c r="TXV124" s="1003"/>
      <c r="TXW124" s="1003"/>
      <c r="TXX124" s="1003"/>
      <c r="TXY124" s="1003"/>
      <c r="TXZ124" s="1003"/>
      <c r="TYA124" s="1003"/>
      <c r="TYB124" s="1003"/>
      <c r="TYC124" s="1003"/>
      <c r="TYD124" s="1003"/>
      <c r="TYE124" s="1003"/>
      <c r="TYF124" s="1003"/>
      <c r="TYG124" s="1003"/>
      <c r="TYH124" s="1003"/>
      <c r="TYI124" s="1003"/>
      <c r="TYJ124" s="1003"/>
      <c r="TYK124" s="1003"/>
      <c r="TYL124" s="1003"/>
      <c r="TYM124" s="1003"/>
      <c r="TYN124" s="1003"/>
      <c r="TYO124" s="1003"/>
      <c r="TYP124" s="1003"/>
      <c r="TYQ124" s="1003"/>
      <c r="TYR124" s="1003"/>
      <c r="TYS124" s="1003"/>
      <c r="TYT124" s="1003"/>
      <c r="TYU124" s="1003"/>
      <c r="TYV124" s="1003"/>
      <c r="TYW124" s="1003"/>
      <c r="TYX124" s="1003"/>
      <c r="TYY124" s="1003"/>
      <c r="TYZ124" s="1003"/>
      <c r="TZA124" s="1003"/>
      <c r="TZB124" s="1003"/>
      <c r="TZC124" s="1003"/>
      <c r="TZD124" s="1003"/>
      <c r="TZE124" s="1003"/>
      <c r="TZF124" s="1003"/>
      <c r="TZG124" s="1003"/>
      <c r="TZH124" s="1003"/>
      <c r="TZI124" s="1003"/>
      <c r="TZJ124" s="1003"/>
      <c r="TZK124" s="1003"/>
      <c r="TZL124" s="1003"/>
      <c r="TZM124" s="1003"/>
      <c r="TZN124" s="1003"/>
      <c r="TZO124" s="1003"/>
      <c r="TZP124" s="1003"/>
      <c r="TZQ124" s="1003"/>
      <c r="TZR124" s="1003"/>
      <c r="TZS124" s="1003"/>
      <c r="TZT124" s="1003"/>
      <c r="TZU124" s="1003"/>
      <c r="TZV124" s="1003"/>
      <c r="TZW124" s="1003"/>
      <c r="TZX124" s="1003"/>
      <c r="TZY124" s="1003"/>
      <c r="TZZ124" s="1003"/>
      <c r="UAA124" s="1003"/>
      <c r="UAB124" s="1003"/>
      <c r="UAC124" s="1003"/>
      <c r="UAD124" s="1003"/>
      <c r="UAE124" s="1003"/>
      <c r="UAF124" s="1003"/>
      <c r="UAG124" s="1003"/>
      <c r="UAH124" s="1003"/>
      <c r="UAI124" s="1003"/>
      <c r="UAJ124" s="1003"/>
      <c r="UAK124" s="1003"/>
      <c r="UAL124" s="1003"/>
      <c r="UAM124" s="1003"/>
      <c r="UAN124" s="1003"/>
      <c r="UAO124" s="1003"/>
      <c r="UAP124" s="1003"/>
      <c r="UAQ124" s="1003"/>
      <c r="UAR124" s="1003"/>
      <c r="UAS124" s="1003"/>
      <c r="UAT124" s="1003"/>
      <c r="UAU124" s="1003"/>
      <c r="UAV124" s="1003"/>
      <c r="UAW124" s="1003"/>
      <c r="UAX124" s="1003"/>
      <c r="UAY124" s="1003"/>
      <c r="UAZ124" s="1003"/>
      <c r="UBA124" s="1003"/>
      <c r="UBB124" s="1003"/>
      <c r="UBC124" s="1003"/>
      <c r="UBD124" s="1003"/>
      <c r="UBE124" s="1003"/>
      <c r="UBF124" s="1003"/>
      <c r="UBG124" s="1003"/>
      <c r="UBH124" s="1003"/>
      <c r="UBI124" s="1003"/>
      <c r="UBJ124" s="1003"/>
      <c r="UBK124" s="1003"/>
      <c r="UBL124" s="1003"/>
      <c r="UBM124" s="1003"/>
      <c r="UBN124" s="1003"/>
      <c r="UBO124" s="1003"/>
      <c r="UBP124" s="1003"/>
      <c r="UBQ124" s="1003"/>
      <c r="UBR124" s="1003"/>
      <c r="UBS124" s="1003"/>
      <c r="UBT124" s="1003"/>
      <c r="UBU124" s="1003"/>
      <c r="UBV124" s="1003"/>
      <c r="UBW124" s="1003"/>
      <c r="UBX124" s="1003"/>
      <c r="UBY124" s="1003"/>
      <c r="UBZ124" s="1003"/>
      <c r="UCA124" s="1003"/>
      <c r="UCB124" s="1003"/>
      <c r="UCC124" s="1003"/>
      <c r="UCD124" s="1003"/>
      <c r="UCE124" s="1003"/>
      <c r="UCF124" s="1003"/>
      <c r="UCG124" s="1003"/>
      <c r="UCH124" s="1003"/>
      <c r="UCI124" s="1003"/>
      <c r="UCJ124" s="1003"/>
      <c r="UCK124" s="1003"/>
      <c r="UCL124" s="1003"/>
      <c r="UCM124" s="1003"/>
      <c r="UCN124" s="1003"/>
      <c r="UCO124" s="1003"/>
      <c r="UCP124" s="1003"/>
      <c r="UCQ124" s="1003"/>
      <c r="UCR124" s="1003"/>
      <c r="UCS124" s="1003"/>
      <c r="UCT124" s="1003"/>
      <c r="UCU124" s="1003"/>
      <c r="UCV124" s="1003"/>
      <c r="UCW124" s="1003"/>
      <c r="UCX124" s="1003"/>
      <c r="UCY124" s="1003"/>
      <c r="UCZ124" s="1003"/>
      <c r="UDA124" s="1003"/>
      <c r="UDB124" s="1003"/>
      <c r="UDC124" s="1003"/>
      <c r="UDD124" s="1003"/>
      <c r="UDE124" s="1003"/>
      <c r="UDF124" s="1003"/>
      <c r="UDG124" s="1003"/>
      <c r="UDH124" s="1003"/>
      <c r="UDI124" s="1003"/>
      <c r="UDJ124" s="1003"/>
      <c r="UDK124" s="1003"/>
      <c r="UDL124" s="1003"/>
      <c r="UDM124" s="1003"/>
      <c r="UDN124" s="1003"/>
      <c r="UDO124" s="1003"/>
      <c r="UDP124" s="1003"/>
      <c r="UDQ124" s="1003"/>
      <c r="UDR124" s="1003"/>
      <c r="UDS124" s="1003"/>
      <c r="UDT124" s="1003"/>
      <c r="UDU124" s="1003"/>
      <c r="UDV124" s="1003"/>
      <c r="UDW124" s="1003"/>
      <c r="UDX124" s="1003"/>
      <c r="UDY124" s="1003"/>
      <c r="UDZ124" s="1003"/>
      <c r="UEA124" s="1003"/>
      <c r="UEB124" s="1003"/>
      <c r="UEC124" s="1003"/>
      <c r="UED124" s="1003"/>
      <c r="UEE124" s="1003"/>
      <c r="UEF124" s="1003"/>
      <c r="UEG124" s="1003"/>
      <c r="UEH124" s="1003"/>
      <c r="UEI124" s="1003"/>
      <c r="UEJ124" s="1003"/>
      <c r="UEK124" s="1003"/>
      <c r="UEL124" s="1003"/>
      <c r="UEM124" s="1003"/>
      <c r="UEN124" s="1003"/>
      <c r="UEO124" s="1003"/>
      <c r="UEP124" s="1003"/>
      <c r="UEQ124" s="1003"/>
      <c r="UER124" s="1003"/>
      <c r="UES124" s="1003"/>
      <c r="UET124" s="1003"/>
      <c r="UEU124" s="1003"/>
      <c r="UEV124" s="1003"/>
      <c r="UEW124" s="1003"/>
      <c r="UEX124" s="1003"/>
      <c r="UEY124" s="1003"/>
      <c r="UEZ124" s="1003"/>
      <c r="UFA124" s="1003"/>
      <c r="UFB124" s="1003"/>
      <c r="UFC124" s="1003"/>
      <c r="UFD124" s="1003"/>
      <c r="UFE124" s="1003"/>
      <c r="UFF124" s="1003"/>
      <c r="UFG124" s="1003"/>
      <c r="UFH124" s="1003"/>
      <c r="UFI124" s="1003"/>
      <c r="UFJ124" s="1003"/>
      <c r="UFK124" s="1003"/>
      <c r="UFL124" s="1003"/>
      <c r="UFM124" s="1003"/>
      <c r="UFN124" s="1003"/>
      <c r="UFO124" s="1003"/>
      <c r="UFP124" s="1003"/>
      <c r="UFQ124" s="1003"/>
      <c r="UFR124" s="1003"/>
      <c r="UFS124" s="1003"/>
      <c r="UFT124" s="1003"/>
      <c r="UFU124" s="1003"/>
      <c r="UFV124" s="1003"/>
      <c r="UFW124" s="1003"/>
      <c r="UFX124" s="1003"/>
      <c r="UFY124" s="1003"/>
      <c r="UFZ124" s="1003"/>
      <c r="UGA124" s="1003"/>
      <c r="UGB124" s="1003"/>
      <c r="UGC124" s="1003"/>
      <c r="UGD124" s="1003"/>
      <c r="UGE124" s="1003"/>
      <c r="UGF124" s="1003"/>
      <c r="UGG124" s="1003"/>
      <c r="UGH124" s="1003"/>
      <c r="UGI124" s="1003"/>
      <c r="UGJ124" s="1003"/>
      <c r="UGK124" s="1003"/>
      <c r="UGL124" s="1003"/>
      <c r="UGM124" s="1003"/>
      <c r="UGN124" s="1003"/>
      <c r="UGO124" s="1003"/>
      <c r="UGP124" s="1003"/>
      <c r="UGQ124" s="1003"/>
      <c r="UGR124" s="1003"/>
      <c r="UGS124" s="1003"/>
      <c r="UGT124" s="1003"/>
      <c r="UGU124" s="1003"/>
      <c r="UGV124" s="1003"/>
      <c r="UGW124" s="1003"/>
      <c r="UGX124" s="1003"/>
      <c r="UGY124" s="1003"/>
      <c r="UGZ124" s="1003"/>
      <c r="UHA124" s="1003"/>
      <c r="UHB124" s="1003"/>
      <c r="UHC124" s="1003"/>
      <c r="UHD124" s="1003"/>
      <c r="UHE124" s="1003"/>
      <c r="UHF124" s="1003"/>
      <c r="UHG124" s="1003"/>
      <c r="UHH124" s="1003"/>
      <c r="UHI124" s="1003"/>
      <c r="UHJ124" s="1003"/>
      <c r="UHK124" s="1003"/>
      <c r="UHL124" s="1003"/>
      <c r="UHM124" s="1003"/>
      <c r="UHN124" s="1003"/>
      <c r="UHO124" s="1003"/>
      <c r="UHP124" s="1003"/>
      <c r="UHQ124" s="1003"/>
      <c r="UHR124" s="1003"/>
      <c r="UHS124" s="1003"/>
      <c r="UHT124" s="1003"/>
      <c r="UHU124" s="1003"/>
      <c r="UHV124" s="1003"/>
      <c r="UHW124" s="1003"/>
      <c r="UHX124" s="1003"/>
      <c r="UHY124" s="1003"/>
      <c r="UHZ124" s="1003"/>
      <c r="UIA124" s="1003"/>
      <c r="UIB124" s="1003"/>
      <c r="UIC124" s="1003"/>
      <c r="UID124" s="1003"/>
      <c r="UIE124" s="1003"/>
      <c r="UIF124" s="1003"/>
      <c r="UIG124" s="1003"/>
      <c r="UIH124" s="1003"/>
      <c r="UII124" s="1003"/>
      <c r="UIJ124" s="1003"/>
      <c r="UIK124" s="1003"/>
      <c r="UIL124" s="1003"/>
      <c r="UIM124" s="1003"/>
      <c r="UIN124" s="1003"/>
      <c r="UIO124" s="1003"/>
      <c r="UIP124" s="1003"/>
      <c r="UIQ124" s="1003"/>
      <c r="UIR124" s="1003"/>
      <c r="UIS124" s="1003"/>
      <c r="UIT124" s="1003"/>
      <c r="UIU124" s="1003"/>
      <c r="UIV124" s="1003"/>
      <c r="UIW124" s="1003"/>
      <c r="UIX124" s="1003"/>
      <c r="UIY124" s="1003"/>
      <c r="UIZ124" s="1003"/>
      <c r="UJA124" s="1003"/>
      <c r="UJB124" s="1003"/>
      <c r="UJC124" s="1003"/>
      <c r="UJD124" s="1003"/>
      <c r="UJE124" s="1003"/>
      <c r="UJF124" s="1003"/>
      <c r="UJG124" s="1003"/>
      <c r="UJH124" s="1003"/>
      <c r="UJI124" s="1003"/>
      <c r="UJJ124" s="1003"/>
      <c r="UJK124" s="1003"/>
      <c r="UJL124" s="1003"/>
      <c r="UJM124" s="1003"/>
      <c r="UJN124" s="1003"/>
      <c r="UJO124" s="1003"/>
      <c r="UJP124" s="1003"/>
      <c r="UJQ124" s="1003"/>
      <c r="UJR124" s="1003"/>
      <c r="UJS124" s="1003"/>
      <c r="UJT124" s="1003"/>
      <c r="UJU124" s="1003"/>
      <c r="UJV124" s="1003"/>
      <c r="UJW124" s="1003"/>
      <c r="UJX124" s="1003"/>
      <c r="UJY124" s="1003"/>
      <c r="UJZ124" s="1003"/>
      <c r="UKA124" s="1003"/>
      <c r="UKB124" s="1003"/>
      <c r="UKC124" s="1003"/>
      <c r="UKD124" s="1003"/>
      <c r="UKE124" s="1003"/>
      <c r="UKF124" s="1003"/>
      <c r="UKG124" s="1003"/>
      <c r="UKH124" s="1003"/>
      <c r="UKI124" s="1003"/>
      <c r="UKJ124" s="1003"/>
      <c r="UKK124" s="1003"/>
      <c r="UKL124" s="1003"/>
      <c r="UKM124" s="1003"/>
      <c r="UKN124" s="1003"/>
      <c r="UKO124" s="1003"/>
      <c r="UKP124" s="1003"/>
      <c r="UKQ124" s="1003"/>
      <c r="UKR124" s="1003"/>
      <c r="UKS124" s="1003"/>
      <c r="UKT124" s="1003"/>
      <c r="UKU124" s="1003"/>
      <c r="UKV124" s="1003"/>
      <c r="UKW124" s="1003"/>
      <c r="UKX124" s="1003"/>
      <c r="UKY124" s="1003"/>
      <c r="UKZ124" s="1003"/>
      <c r="ULA124" s="1003"/>
      <c r="ULB124" s="1003"/>
      <c r="ULC124" s="1003"/>
      <c r="ULD124" s="1003"/>
      <c r="ULE124" s="1003"/>
      <c r="ULF124" s="1003"/>
      <c r="ULG124" s="1003"/>
      <c r="ULH124" s="1003"/>
      <c r="ULI124" s="1003"/>
      <c r="ULJ124" s="1003"/>
      <c r="ULK124" s="1003"/>
      <c r="ULL124" s="1003"/>
      <c r="ULM124" s="1003"/>
      <c r="ULN124" s="1003"/>
      <c r="ULO124" s="1003"/>
      <c r="ULP124" s="1003"/>
      <c r="ULQ124" s="1003"/>
      <c r="ULR124" s="1003"/>
      <c r="ULS124" s="1003"/>
      <c r="ULT124" s="1003"/>
      <c r="ULU124" s="1003"/>
      <c r="ULV124" s="1003"/>
      <c r="ULW124" s="1003"/>
      <c r="ULX124" s="1003"/>
      <c r="ULY124" s="1003"/>
      <c r="ULZ124" s="1003"/>
      <c r="UMA124" s="1003"/>
      <c r="UMB124" s="1003"/>
      <c r="UMC124" s="1003"/>
      <c r="UMD124" s="1003"/>
      <c r="UME124" s="1003"/>
      <c r="UMF124" s="1003"/>
      <c r="UMG124" s="1003"/>
      <c r="UMH124" s="1003"/>
      <c r="UMI124" s="1003"/>
      <c r="UMJ124" s="1003"/>
      <c r="UMK124" s="1003"/>
      <c r="UML124" s="1003"/>
      <c r="UMM124" s="1003"/>
      <c r="UMN124" s="1003"/>
      <c r="UMO124" s="1003"/>
      <c r="UMP124" s="1003"/>
      <c r="UMQ124" s="1003"/>
      <c r="UMR124" s="1003"/>
      <c r="UMS124" s="1003"/>
      <c r="UMT124" s="1003"/>
      <c r="UMU124" s="1003"/>
      <c r="UMV124" s="1003"/>
      <c r="UMW124" s="1003"/>
      <c r="UMX124" s="1003"/>
      <c r="UMY124" s="1003"/>
      <c r="UMZ124" s="1003"/>
      <c r="UNA124" s="1003"/>
      <c r="UNB124" s="1003"/>
      <c r="UNC124" s="1003"/>
      <c r="UND124" s="1003"/>
      <c r="UNE124" s="1003"/>
      <c r="UNF124" s="1003"/>
      <c r="UNG124" s="1003"/>
      <c r="UNH124" s="1003"/>
      <c r="UNI124" s="1003"/>
      <c r="UNJ124" s="1003"/>
      <c r="UNK124" s="1003"/>
      <c r="UNL124" s="1003"/>
      <c r="UNM124" s="1003"/>
      <c r="UNN124" s="1003"/>
      <c r="UNO124" s="1003"/>
      <c r="UNP124" s="1003"/>
      <c r="UNQ124" s="1003"/>
      <c r="UNR124" s="1003"/>
      <c r="UNS124" s="1003"/>
      <c r="UNT124" s="1003"/>
      <c r="UNU124" s="1003"/>
      <c r="UNV124" s="1003"/>
      <c r="UNW124" s="1003"/>
      <c r="UNX124" s="1003"/>
      <c r="UNY124" s="1003"/>
      <c r="UNZ124" s="1003"/>
      <c r="UOA124" s="1003"/>
      <c r="UOB124" s="1003"/>
      <c r="UOC124" s="1003"/>
      <c r="UOD124" s="1003"/>
      <c r="UOE124" s="1003"/>
      <c r="UOF124" s="1003"/>
      <c r="UOG124" s="1003"/>
      <c r="UOH124" s="1003"/>
      <c r="UOI124" s="1003"/>
      <c r="UOJ124" s="1003"/>
      <c r="UOK124" s="1003"/>
      <c r="UOL124" s="1003"/>
      <c r="UOM124" s="1003"/>
      <c r="UON124" s="1003"/>
      <c r="UOO124" s="1003"/>
      <c r="UOP124" s="1003"/>
      <c r="UOQ124" s="1003"/>
      <c r="UOR124" s="1003"/>
      <c r="UOS124" s="1003"/>
      <c r="UOT124" s="1003"/>
      <c r="UOU124" s="1003"/>
      <c r="UOV124" s="1003"/>
      <c r="UOW124" s="1003"/>
      <c r="UOX124" s="1003"/>
      <c r="UOY124" s="1003"/>
      <c r="UOZ124" s="1003"/>
      <c r="UPA124" s="1003"/>
      <c r="UPB124" s="1003"/>
      <c r="UPC124" s="1003"/>
      <c r="UPD124" s="1003"/>
      <c r="UPE124" s="1003"/>
      <c r="UPF124" s="1003"/>
      <c r="UPG124" s="1003"/>
      <c r="UPH124" s="1003"/>
      <c r="UPI124" s="1003"/>
      <c r="UPJ124" s="1003"/>
      <c r="UPK124" s="1003"/>
      <c r="UPL124" s="1003"/>
      <c r="UPM124" s="1003"/>
      <c r="UPN124" s="1003"/>
      <c r="UPO124" s="1003"/>
      <c r="UPP124" s="1003"/>
      <c r="UPQ124" s="1003"/>
      <c r="UPR124" s="1003"/>
      <c r="UPS124" s="1003"/>
      <c r="UPT124" s="1003"/>
      <c r="UPU124" s="1003"/>
      <c r="UPV124" s="1003"/>
      <c r="UPW124" s="1003"/>
      <c r="UPX124" s="1003"/>
      <c r="UPY124" s="1003"/>
      <c r="UPZ124" s="1003"/>
      <c r="UQA124" s="1003"/>
      <c r="UQB124" s="1003"/>
      <c r="UQC124" s="1003"/>
      <c r="UQD124" s="1003"/>
      <c r="UQE124" s="1003"/>
      <c r="UQF124" s="1003"/>
      <c r="UQG124" s="1003"/>
      <c r="UQH124" s="1003"/>
      <c r="UQI124" s="1003"/>
      <c r="UQJ124" s="1003"/>
      <c r="UQK124" s="1003"/>
      <c r="UQL124" s="1003"/>
      <c r="UQM124" s="1003"/>
      <c r="UQN124" s="1003"/>
      <c r="UQO124" s="1003"/>
      <c r="UQP124" s="1003"/>
      <c r="UQQ124" s="1003"/>
      <c r="UQR124" s="1003"/>
      <c r="UQS124" s="1003"/>
      <c r="UQT124" s="1003"/>
      <c r="UQU124" s="1003"/>
      <c r="UQV124" s="1003"/>
      <c r="UQW124" s="1003"/>
      <c r="UQX124" s="1003"/>
      <c r="UQY124" s="1003"/>
      <c r="UQZ124" s="1003"/>
      <c r="URA124" s="1003"/>
      <c r="URB124" s="1003"/>
      <c r="URC124" s="1003"/>
      <c r="URD124" s="1003"/>
      <c r="URE124" s="1003"/>
      <c r="URF124" s="1003"/>
      <c r="URG124" s="1003"/>
      <c r="URH124" s="1003"/>
      <c r="URI124" s="1003"/>
      <c r="URJ124" s="1003"/>
      <c r="URK124" s="1003"/>
      <c r="URL124" s="1003"/>
      <c r="URM124" s="1003"/>
      <c r="URN124" s="1003"/>
      <c r="URO124" s="1003"/>
      <c r="URP124" s="1003"/>
      <c r="URQ124" s="1003"/>
      <c r="URR124" s="1003"/>
      <c r="URS124" s="1003"/>
      <c r="URT124" s="1003"/>
      <c r="URU124" s="1003"/>
      <c r="URV124" s="1003"/>
      <c r="URW124" s="1003"/>
      <c r="URX124" s="1003"/>
      <c r="URY124" s="1003"/>
      <c r="URZ124" s="1003"/>
      <c r="USA124" s="1003"/>
      <c r="USB124" s="1003"/>
      <c r="USC124" s="1003"/>
      <c r="USD124" s="1003"/>
      <c r="USE124" s="1003"/>
      <c r="USF124" s="1003"/>
      <c r="USG124" s="1003"/>
      <c r="USH124" s="1003"/>
      <c r="USI124" s="1003"/>
      <c r="USJ124" s="1003"/>
      <c r="USK124" s="1003"/>
      <c r="USL124" s="1003"/>
      <c r="USM124" s="1003"/>
      <c r="USN124" s="1003"/>
      <c r="USO124" s="1003"/>
      <c r="USP124" s="1003"/>
      <c r="USQ124" s="1003"/>
      <c r="USR124" s="1003"/>
      <c r="USS124" s="1003"/>
      <c r="UST124" s="1003"/>
      <c r="USU124" s="1003"/>
      <c r="USV124" s="1003"/>
      <c r="USW124" s="1003"/>
      <c r="USX124" s="1003"/>
      <c r="USY124" s="1003"/>
      <c r="USZ124" s="1003"/>
      <c r="UTA124" s="1003"/>
      <c r="UTB124" s="1003"/>
      <c r="UTC124" s="1003"/>
      <c r="UTD124" s="1003"/>
      <c r="UTE124" s="1003"/>
      <c r="UTF124" s="1003"/>
      <c r="UTG124" s="1003"/>
      <c r="UTH124" s="1003"/>
      <c r="UTI124" s="1003"/>
      <c r="UTJ124" s="1003"/>
      <c r="UTK124" s="1003"/>
      <c r="UTL124" s="1003"/>
      <c r="UTM124" s="1003"/>
      <c r="UTN124" s="1003"/>
      <c r="UTO124" s="1003"/>
      <c r="UTP124" s="1003"/>
      <c r="UTQ124" s="1003"/>
      <c r="UTR124" s="1003"/>
      <c r="UTS124" s="1003"/>
      <c r="UTT124" s="1003"/>
      <c r="UTU124" s="1003"/>
      <c r="UTV124" s="1003"/>
      <c r="UTW124" s="1003"/>
      <c r="UTX124" s="1003"/>
      <c r="UTY124" s="1003"/>
      <c r="UTZ124" s="1003"/>
      <c r="UUA124" s="1003"/>
      <c r="UUB124" s="1003"/>
      <c r="UUC124" s="1003"/>
      <c r="UUD124" s="1003"/>
      <c r="UUE124" s="1003"/>
      <c r="UUF124" s="1003"/>
      <c r="UUG124" s="1003"/>
      <c r="UUH124" s="1003"/>
      <c r="UUI124" s="1003"/>
      <c r="UUJ124" s="1003"/>
      <c r="UUK124" s="1003"/>
      <c r="UUL124" s="1003"/>
      <c r="UUM124" s="1003"/>
      <c r="UUN124" s="1003"/>
      <c r="UUO124" s="1003"/>
      <c r="UUP124" s="1003"/>
      <c r="UUQ124" s="1003"/>
      <c r="UUR124" s="1003"/>
      <c r="UUS124" s="1003"/>
      <c r="UUT124" s="1003"/>
      <c r="UUU124" s="1003"/>
      <c r="UUV124" s="1003"/>
      <c r="UUW124" s="1003"/>
      <c r="UUX124" s="1003"/>
      <c r="UUY124" s="1003"/>
      <c r="UUZ124" s="1003"/>
      <c r="UVA124" s="1003"/>
      <c r="UVB124" s="1003"/>
      <c r="UVC124" s="1003"/>
      <c r="UVD124" s="1003"/>
      <c r="UVE124" s="1003"/>
      <c r="UVF124" s="1003"/>
      <c r="UVG124" s="1003"/>
      <c r="UVH124" s="1003"/>
      <c r="UVI124" s="1003"/>
      <c r="UVJ124" s="1003"/>
      <c r="UVK124" s="1003"/>
      <c r="UVL124" s="1003"/>
      <c r="UVM124" s="1003"/>
      <c r="UVN124" s="1003"/>
      <c r="UVO124" s="1003"/>
      <c r="UVP124" s="1003"/>
      <c r="UVQ124" s="1003"/>
      <c r="UVR124" s="1003"/>
      <c r="UVS124" s="1003"/>
      <c r="UVT124" s="1003"/>
      <c r="UVU124" s="1003"/>
      <c r="UVV124" s="1003"/>
      <c r="UVW124" s="1003"/>
      <c r="UVX124" s="1003"/>
      <c r="UVY124" s="1003"/>
      <c r="UVZ124" s="1003"/>
      <c r="UWA124" s="1003"/>
      <c r="UWB124" s="1003"/>
      <c r="UWC124" s="1003"/>
      <c r="UWD124" s="1003"/>
      <c r="UWE124" s="1003"/>
      <c r="UWF124" s="1003"/>
      <c r="UWG124" s="1003"/>
      <c r="UWH124" s="1003"/>
      <c r="UWI124" s="1003"/>
      <c r="UWJ124" s="1003"/>
      <c r="UWK124" s="1003"/>
      <c r="UWL124" s="1003"/>
      <c r="UWM124" s="1003"/>
      <c r="UWN124" s="1003"/>
      <c r="UWO124" s="1003"/>
      <c r="UWP124" s="1003"/>
      <c r="UWQ124" s="1003"/>
      <c r="UWR124" s="1003"/>
      <c r="UWS124" s="1003"/>
      <c r="UWT124" s="1003"/>
      <c r="UWU124" s="1003"/>
      <c r="UWV124" s="1003"/>
      <c r="UWW124" s="1003"/>
      <c r="UWX124" s="1003"/>
      <c r="UWY124" s="1003"/>
      <c r="UWZ124" s="1003"/>
      <c r="UXA124" s="1003"/>
      <c r="UXB124" s="1003"/>
      <c r="UXC124" s="1003"/>
      <c r="UXD124" s="1003"/>
      <c r="UXE124" s="1003"/>
      <c r="UXF124" s="1003"/>
      <c r="UXG124" s="1003"/>
      <c r="UXH124" s="1003"/>
      <c r="UXI124" s="1003"/>
      <c r="UXJ124" s="1003"/>
      <c r="UXK124" s="1003"/>
      <c r="UXL124" s="1003"/>
      <c r="UXM124" s="1003"/>
      <c r="UXN124" s="1003"/>
      <c r="UXO124" s="1003"/>
      <c r="UXP124" s="1003"/>
      <c r="UXQ124" s="1003"/>
      <c r="UXR124" s="1003"/>
      <c r="UXS124" s="1003"/>
      <c r="UXT124" s="1003"/>
      <c r="UXU124" s="1003"/>
      <c r="UXV124" s="1003"/>
      <c r="UXW124" s="1003"/>
      <c r="UXX124" s="1003"/>
      <c r="UXY124" s="1003"/>
      <c r="UXZ124" s="1003"/>
      <c r="UYA124" s="1003"/>
      <c r="UYB124" s="1003"/>
      <c r="UYC124" s="1003"/>
      <c r="UYD124" s="1003"/>
      <c r="UYE124" s="1003"/>
      <c r="UYF124" s="1003"/>
      <c r="UYG124" s="1003"/>
      <c r="UYH124" s="1003"/>
      <c r="UYI124" s="1003"/>
      <c r="UYJ124" s="1003"/>
      <c r="UYK124" s="1003"/>
      <c r="UYL124" s="1003"/>
      <c r="UYM124" s="1003"/>
      <c r="UYN124" s="1003"/>
      <c r="UYO124" s="1003"/>
      <c r="UYP124" s="1003"/>
      <c r="UYQ124" s="1003"/>
      <c r="UYR124" s="1003"/>
      <c r="UYS124" s="1003"/>
      <c r="UYT124" s="1003"/>
      <c r="UYU124" s="1003"/>
      <c r="UYV124" s="1003"/>
      <c r="UYW124" s="1003"/>
      <c r="UYX124" s="1003"/>
      <c r="UYY124" s="1003"/>
      <c r="UYZ124" s="1003"/>
      <c r="UZA124" s="1003"/>
      <c r="UZB124" s="1003"/>
      <c r="UZC124" s="1003"/>
      <c r="UZD124" s="1003"/>
      <c r="UZE124" s="1003"/>
      <c r="UZF124" s="1003"/>
      <c r="UZG124" s="1003"/>
      <c r="UZH124" s="1003"/>
      <c r="UZI124" s="1003"/>
      <c r="UZJ124" s="1003"/>
      <c r="UZK124" s="1003"/>
      <c r="UZL124" s="1003"/>
      <c r="UZM124" s="1003"/>
      <c r="UZN124" s="1003"/>
      <c r="UZO124" s="1003"/>
      <c r="UZP124" s="1003"/>
      <c r="UZQ124" s="1003"/>
      <c r="UZR124" s="1003"/>
      <c r="UZS124" s="1003"/>
      <c r="UZT124" s="1003"/>
      <c r="UZU124" s="1003"/>
      <c r="UZV124" s="1003"/>
      <c r="UZW124" s="1003"/>
      <c r="UZX124" s="1003"/>
      <c r="UZY124" s="1003"/>
      <c r="UZZ124" s="1003"/>
      <c r="VAA124" s="1003"/>
      <c r="VAB124" s="1003"/>
      <c r="VAC124" s="1003"/>
      <c r="VAD124" s="1003"/>
      <c r="VAE124" s="1003"/>
      <c r="VAF124" s="1003"/>
      <c r="VAG124" s="1003"/>
      <c r="VAH124" s="1003"/>
      <c r="VAI124" s="1003"/>
      <c r="VAJ124" s="1003"/>
      <c r="VAK124" s="1003"/>
      <c r="VAL124" s="1003"/>
      <c r="VAM124" s="1003"/>
      <c r="VAN124" s="1003"/>
      <c r="VAO124" s="1003"/>
      <c r="VAP124" s="1003"/>
      <c r="VAQ124" s="1003"/>
      <c r="VAR124" s="1003"/>
      <c r="VAS124" s="1003"/>
      <c r="VAT124" s="1003"/>
      <c r="VAU124" s="1003"/>
      <c r="VAV124" s="1003"/>
      <c r="VAW124" s="1003"/>
      <c r="VAX124" s="1003"/>
      <c r="VAY124" s="1003"/>
      <c r="VAZ124" s="1003"/>
      <c r="VBA124" s="1003"/>
      <c r="VBB124" s="1003"/>
      <c r="VBC124" s="1003"/>
      <c r="VBD124" s="1003"/>
      <c r="VBE124" s="1003"/>
      <c r="VBF124" s="1003"/>
      <c r="VBG124" s="1003"/>
      <c r="VBH124" s="1003"/>
      <c r="VBI124" s="1003"/>
      <c r="VBJ124" s="1003"/>
      <c r="VBK124" s="1003"/>
      <c r="VBL124" s="1003"/>
      <c r="VBM124" s="1003"/>
      <c r="VBN124" s="1003"/>
      <c r="VBO124" s="1003"/>
      <c r="VBP124" s="1003"/>
      <c r="VBQ124" s="1003"/>
      <c r="VBR124" s="1003"/>
      <c r="VBS124" s="1003"/>
      <c r="VBT124" s="1003"/>
      <c r="VBU124" s="1003"/>
      <c r="VBV124" s="1003"/>
      <c r="VBW124" s="1003"/>
      <c r="VBX124" s="1003"/>
      <c r="VBY124" s="1003"/>
      <c r="VBZ124" s="1003"/>
      <c r="VCA124" s="1003"/>
      <c r="VCB124" s="1003"/>
      <c r="VCC124" s="1003"/>
      <c r="VCD124" s="1003"/>
      <c r="VCE124" s="1003"/>
      <c r="VCF124" s="1003"/>
      <c r="VCG124" s="1003"/>
      <c r="VCH124" s="1003"/>
      <c r="VCI124" s="1003"/>
      <c r="VCJ124" s="1003"/>
      <c r="VCK124" s="1003"/>
      <c r="VCL124" s="1003"/>
      <c r="VCM124" s="1003"/>
      <c r="VCN124" s="1003"/>
      <c r="VCO124" s="1003"/>
      <c r="VCP124" s="1003"/>
      <c r="VCQ124" s="1003"/>
      <c r="VCR124" s="1003"/>
      <c r="VCS124" s="1003"/>
      <c r="VCT124" s="1003"/>
      <c r="VCU124" s="1003"/>
      <c r="VCV124" s="1003"/>
      <c r="VCW124" s="1003"/>
      <c r="VCX124" s="1003"/>
      <c r="VCY124" s="1003"/>
      <c r="VCZ124" s="1003"/>
      <c r="VDA124" s="1003"/>
      <c r="VDB124" s="1003"/>
      <c r="VDC124" s="1003"/>
      <c r="VDD124" s="1003"/>
      <c r="VDE124" s="1003"/>
      <c r="VDF124" s="1003"/>
      <c r="VDG124" s="1003"/>
      <c r="VDH124" s="1003"/>
      <c r="VDI124" s="1003"/>
      <c r="VDJ124" s="1003"/>
      <c r="VDK124" s="1003"/>
      <c r="VDL124" s="1003"/>
      <c r="VDM124" s="1003"/>
      <c r="VDN124" s="1003"/>
      <c r="VDO124" s="1003"/>
      <c r="VDP124" s="1003"/>
      <c r="VDQ124" s="1003"/>
      <c r="VDR124" s="1003"/>
      <c r="VDS124" s="1003"/>
      <c r="VDT124" s="1003"/>
      <c r="VDU124" s="1003"/>
      <c r="VDV124" s="1003"/>
      <c r="VDW124" s="1003"/>
      <c r="VDX124" s="1003"/>
      <c r="VDY124" s="1003"/>
      <c r="VDZ124" s="1003"/>
      <c r="VEA124" s="1003"/>
      <c r="VEB124" s="1003"/>
      <c r="VEC124" s="1003"/>
      <c r="VED124" s="1003"/>
      <c r="VEE124" s="1003"/>
      <c r="VEF124" s="1003"/>
      <c r="VEG124" s="1003"/>
      <c r="VEH124" s="1003"/>
      <c r="VEI124" s="1003"/>
      <c r="VEJ124" s="1003"/>
      <c r="VEK124" s="1003"/>
      <c r="VEL124" s="1003"/>
      <c r="VEM124" s="1003"/>
      <c r="VEN124" s="1003"/>
      <c r="VEO124" s="1003"/>
      <c r="VEP124" s="1003"/>
      <c r="VEQ124" s="1003"/>
      <c r="VER124" s="1003"/>
      <c r="VES124" s="1003"/>
      <c r="VET124" s="1003"/>
      <c r="VEU124" s="1003"/>
      <c r="VEV124" s="1003"/>
      <c r="VEW124" s="1003"/>
      <c r="VEX124" s="1003"/>
      <c r="VEY124" s="1003"/>
      <c r="VEZ124" s="1003"/>
      <c r="VFA124" s="1003"/>
      <c r="VFB124" s="1003"/>
      <c r="VFC124" s="1003"/>
      <c r="VFD124" s="1003"/>
      <c r="VFE124" s="1003"/>
      <c r="VFF124" s="1003"/>
      <c r="VFG124" s="1003"/>
      <c r="VFH124" s="1003"/>
      <c r="VFI124" s="1003"/>
      <c r="VFJ124" s="1003"/>
      <c r="VFK124" s="1003"/>
      <c r="VFL124" s="1003"/>
      <c r="VFM124" s="1003"/>
      <c r="VFN124" s="1003"/>
      <c r="VFO124" s="1003"/>
      <c r="VFP124" s="1003"/>
      <c r="VFQ124" s="1003"/>
      <c r="VFR124" s="1003"/>
      <c r="VFS124" s="1003"/>
      <c r="VFT124" s="1003"/>
      <c r="VFU124" s="1003"/>
      <c r="VFV124" s="1003"/>
      <c r="VFW124" s="1003"/>
      <c r="VFX124" s="1003"/>
      <c r="VFY124" s="1003"/>
      <c r="VFZ124" s="1003"/>
      <c r="VGA124" s="1003"/>
      <c r="VGB124" s="1003"/>
      <c r="VGC124" s="1003"/>
      <c r="VGD124" s="1003"/>
      <c r="VGE124" s="1003"/>
      <c r="VGF124" s="1003"/>
      <c r="VGG124" s="1003"/>
      <c r="VGH124" s="1003"/>
      <c r="VGI124" s="1003"/>
      <c r="VGJ124" s="1003"/>
      <c r="VGK124" s="1003"/>
      <c r="VGL124" s="1003"/>
      <c r="VGM124" s="1003"/>
      <c r="VGN124" s="1003"/>
      <c r="VGO124" s="1003"/>
      <c r="VGP124" s="1003"/>
      <c r="VGQ124" s="1003"/>
      <c r="VGR124" s="1003"/>
      <c r="VGS124" s="1003"/>
      <c r="VGT124" s="1003"/>
      <c r="VGU124" s="1003"/>
      <c r="VGV124" s="1003"/>
      <c r="VGW124" s="1003"/>
      <c r="VGX124" s="1003"/>
      <c r="VGY124" s="1003"/>
      <c r="VGZ124" s="1003"/>
      <c r="VHA124" s="1003"/>
      <c r="VHB124" s="1003"/>
      <c r="VHC124" s="1003"/>
      <c r="VHD124" s="1003"/>
      <c r="VHE124" s="1003"/>
      <c r="VHF124" s="1003"/>
      <c r="VHG124" s="1003"/>
      <c r="VHH124" s="1003"/>
      <c r="VHI124" s="1003"/>
      <c r="VHJ124" s="1003"/>
      <c r="VHK124" s="1003"/>
      <c r="VHL124" s="1003"/>
      <c r="VHM124" s="1003"/>
      <c r="VHN124" s="1003"/>
      <c r="VHO124" s="1003"/>
      <c r="VHP124" s="1003"/>
      <c r="VHQ124" s="1003"/>
      <c r="VHR124" s="1003"/>
      <c r="VHS124" s="1003"/>
      <c r="VHT124" s="1003"/>
      <c r="VHU124" s="1003"/>
      <c r="VHV124" s="1003"/>
      <c r="VHW124" s="1003"/>
      <c r="VHX124" s="1003"/>
      <c r="VHY124" s="1003"/>
      <c r="VHZ124" s="1003"/>
      <c r="VIA124" s="1003"/>
      <c r="VIB124" s="1003"/>
      <c r="VIC124" s="1003"/>
      <c r="VID124" s="1003"/>
      <c r="VIE124" s="1003"/>
      <c r="VIF124" s="1003"/>
      <c r="VIG124" s="1003"/>
      <c r="VIH124" s="1003"/>
      <c r="VII124" s="1003"/>
      <c r="VIJ124" s="1003"/>
      <c r="VIK124" s="1003"/>
      <c r="VIL124" s="1003"/>
      <c r="VIM124" s="1003"/>
      <c r="VIN124" s="1003"/>
      <c r="VIO124" s="1003"/>
      <c r="VIP124" s="1003"/>
      <c r="VIQ124" s="1003"/>
      <c r="VIR124" s="1003"/>
      <c r="VIS124" s="1003"/>
      <c r="VIT124" s="1003"/>
      <c r="VIU124" s="1003"/>
      <c r="VIV124" s="1003"/>
      <c r="VIW124" s="1003"/>
      <c r="VIX124" s="1003"/>
      <c r="VIY124" s="1003"/>
      <c r="VIZ124" s="1003"/>
      <c r="VJA124" s="1003"/>
      <c r="VJB124" s="1003"/>
      <c r="VJC124" s="1003"/>
      <c r="VJD124" s="1003"/>
      <c r="VJE124" s="1003"/>
      <c r="VJF124" s="1003"/>
      <c r="VJG124" s="1003"/>
      <c r="VJH124" s="1003"/>
      <c r="VJI124" s="1003"/>
      <c r="VJJ124" s="1003"/>
      <c r="VJK124" s="1003"/>
      <c r="VJL124" s="1003"/>
      <c r="VJM124" s="1003"/>
      <c r="VJN124" s="1003"/>
      <c r="VJO124" s="1003"/>
      <c r="VJP124" s="1003"/>
      <c r="VJQ124" s="1003"/>
      <c r="VJR124" s="1003"/>
      <c r="VJS124" s="1003"/>
      <c r="VJT124" s="1003"/>
      <c r="VJU124" s="1003"/>
      <c r="VJV124" s="1003"/>
      <c r="VJW124" s="1003"/>
      <c r="VJX124" s="1003"/>
      <c r="VJY124" s="1003"/>
      <c r="VJZ124" s="1003"/>
      <c r="VKA124" s="1003"/>
      <c r="VKB124" s="1003"/>
      <c r="VKC124" s="1003"/>
      <c r="VKD124" s="1003"/>
      <c r="VKE124" s="1003"/>
      <c r="VKF124" s="1003"/>
      <c r="VKG124" s="1003"/>
      <c r="VKH124" s="1003"/>
      <c r="VKI124" s="1003"/>
      <c r="VKJ124" s="1003"/>
      <c r="VKK124" s="1003"/>
      <c r="VKL124" s="1003"/>
      <c r="VKM124" s="1003"/>
      <c r="VKN124" s="1003"/>
      <c r="VKO124" s="1003"/>
      <c r="VKP124" s="1003"/>
      <c r="VKQ124" s="1003"/>
      <c r="VKR124" s="1003"/>
      <c r="VKS124" s="1003"/>
      <c r="VKT124" s="1003"/>
      <c r="VKU124" s="1003"/>
      <c r="VKV124" s="1003"/>
      <c r="VKW124" s="1003"/>
      <c r="VKX124" s="1003"/>
      <c r="VKY124" s="1003"/>
      <c r="VKZ124" s="1003"/>
      <c r="VLA124" s="1003"/>
      <c r="VLB124" s="1003"/>
      <c r="VLC124" s="1003"/>
      <c r="VLD124" s="1003"/>
      <c r="VLE124" s="1003"/>
      <c r="VLF124" s="1003"/>
      <c r="VLG124" s="1003"/>
      <c r="VLH124" s="1003"/>
      <c r="VLI124" s="1003"/>
      <c r="VLJ124" s="1003"/>
      <c r="VLK124" s="1003"/>
      <c r="VLL124" s="1003"/>
      <c r="VLM124" s="1003"/>
      <c r="VLN124" s="1003"/>
      <c r="VLO124" s="1003"/>
      <c r="VLP124" s="1003"/>
      <c r="VLQ124" s="1003"/>
      <c r="VLR124" s="1003"/>
      <c r="VLS124" s="1003"/>
      <c r="VLT124" s="1003"/>
      <c r="VLU124" s="1003"/>
      <c r="VLV124" s="1003"/>
      <c r="VLW124" s="1003"/>
      <c r="VLX124" s="1003"/>
      <c r="VLY124" s="1003"/>
      <c r="VLZ124" s="1003"/>
      <c r="VMA124" s="1003"/>
      <c r="VMB124" s="1003"/>
      <c r="VMC124" s="1003"/>
      <c r="VMD124" s="1003"/>
      <c r="VME124" s="1003"/>
      <c r="VMF124" s="1003"/>
      <c r="VMG124" s="1003"/>
      <c r="VMH124" s="1003"/>
      <c r="VMI124" s="1003"/>
      <c r="VMJ124" s="1003"/>
      <c r="VMK124" s="1003"/>
      <c r="VML124" s="1003"/>
      <c r="VMM124" s="1003"/>
      <c r="VMN124" s="1003"/>
      <c r="VMO124" s="1003"/>
      <c r="VMP124" s="1003"/>
      <c r="VMQ124" s="1003"/>
      <c r="VMR124" s="1003"/>
      <c r="VMS124" s="1003"/>
      <c r="VMT124" s="1003"/>
      <c r="VMU124" s="1003"/>
      <c r="VMV124" s="1003"/>
      <c r="VMW124" s="1003"/>
      <c r="VMX124" s="1003"/>
      <c r="VMY124" s="1003"/>
      <c r="VMZ124" s="1003"/>
      <c r="VNA124" s="1003"/>
      <c r="VNB124" s="1003"/>
      <c r="VNC124" s="1003"/>
      <c r="VND124" s="1003"/>
      <c r="VNE124" s="1003"/>
      <c r="VNF124" s="1003"/>
      <c r="VNG124" s="1003"/>
      <c r="VNH124" s="1003"/>
      <c r="VNI124" s="1003"/>
      <c r="VNJ124" s="1003"/>
      <c r="VNK124" s="1003"/>
      <c r="VNL124" s="1003"/>
      <c r="VNM124" s="1003"/>
      <c r="VNN124" s="1003"/>
      <c r="VNO124" s="1003"/>
      <c r="VNP124" s="1003"/>
      <c r="VNQ124" s="1003"/>
      <c r="VNR124" s="1003"/>
      <c r="VNS124" s="1003"/>
      <c r="VNT124" s="1003"/>
      <c r="VNU124" s="1003"/>
      <c r="VNV124" s="1003"/>
      <c r="VNW124" s="1003"/>
      <c r="VNX124" s="1003"/>
      <c r="VNY124" s="1003"/>
      <c r="VNZ124" s="1003"/>
      <c r="VOA124" s="1003"/>
      <c r="VOB124" s="1003"/>
      <c r="VOC124" s="1003"/>
      <c r="VOD124" s="1003"/>
      <c r="VOE124" s="1003"/>
      <c r="VOF124" s="1003"/>
      <c r="VOG124" s="1003"/>
      <c r="VOH124" s="1003"/>
      <c r="VOI124" s="1003"/>
      <c r="VOJ124" s="1003"/>
      <c r="VOK124" s="1003"/>
      <c r="VOL124" s="1003"/>
      <c r="VOM124" s="1003"/>
      <c r="VON124" s="1003"/>
      <c r="VOO124" s="1003"/>
      <c r="VOP124" s="1003"/>
      <c r="VOQ124" s="1003"/>
      <c r="VOR124" s="1003"/>
      <c r="VOS124" s="1003"/>
      <c r="VOT124" s="1003"/>
      <c r="VOU124" s="1003"/>
      <c r="VOV124" s="1003"/>
      <c r="VOW124" s="1003"/>
      <c r="VOX124" s="1003"/>
      <c r="VOY124" s="1003"/>
      <c r="VOZ124" s="1003"/>
      <c r="VPA124" s="1003"/>
      <c r="VPB124" s="1003"/>
      <c r="VPC124" s="1003"/>
      <c r="VPD124" s="1003"/>
      <c r="VPE124" s="1003"/>
      <c r="VPF124" s="1003"/>
      <c r="VPG124" s="1003"/>
      <c r="VPH124" s="1003"/>
      <c r="VPI124" s="1003"/>
      <c r="VPJ124" s="1003"/>
      <c r="VPK124" s="1003"/>
      <c r="VPL124" s="1003"/>
      <c r="VPM124" s="1003"/>
      <c r="VPN124" s="1003"/>
      <c r="VPO124" s="1003"/>
      <c r="VPP124" s="1003"/>
      <c r="VPQ124" s="1003"/>
      <c r="VPR124" s="1003"/>
      <c r="VPS124" s="1003"/>
      <c r="VPT124" s="1003"/>
      <c r="VPU124" s="1003"/>
      <c r="VPV124" s="1003"/>
      <c r="VPW124" s="1003"/>
      <c r="VPX124" s="1003"/>
      <c r="VPY124" s="1003"/>
      <c r="VPZ124" s="1003"/>
      <c r="VQA124" s="1003"/>
      <c r="VQB124" s="1003"/>
      <c r="VQC124" s="1003"/>
      <c r="VQD124" s="1003"/>
      <c r="VQE124" s="1003"/>
      <c r="VQF124" s="1003"/>
      <c r="VQG124" s="1003"/>
      <c r="VQH124" s="1003"/>
      <c r="VQI124" s="1003"/>
      <c r="VQJ124" s="1003"/>
      <c r="VQK124" s="1003"/>
      <c r="VQL124" s="1003"/>
      <c r="VQM124" s="1003"/>
      <c r="VQN124" s="1003"/>
      <c r="VQO124" s="1003"/>
      <c r="VQP124" s="1003"/>
      <c r="VQQ124" s="1003"/>
      <c r="VQR124" s="1003"/>
      <c r="VQS124" s="1003"/>
      <c r="VQT124" s="1003"/>
      <c r="VQU124" s="1003"/>
      <c r="VQV124" s="1003"/>
      <c r="VQW124" s="1003"/>
      <c r="VQX124" s="1003"/>
      <c r="VQY124" s="1003"/>
      <c r="VQZ124" s="1003"/>
      <c r="VRA124" s="1003"/>
      <c r="VRB124" s="1003"/>
      <c r="VRC124" s="1003"/>
      <c r="VRD124" s="1003"/>
      <c r="VRE124" s="1003"/>
      <c r="VRF124" s="1003"/>
      <c r="VRG124" s="1003"/>
      <c r="VRH124" s="1003"/>
      <c r="VRI124" s="1003"/>
      <c r="VRJ124" s="1003"/>
      <c r="VRK124" s="1003"/>
      <c r="VRL124" s="1003"/>
      <c r="VRM124" s="1003"/>
      <c r="VRN124" s="1003"/>
      <c r="VRO124" s="1003"/>
      <c r="VRP124" s="1003"/>
      <c r="VRQ124" s="1003"/>
      <c r="VRR124" s="1003"/>
      <c r="VRS124" s="1003"/>
      <c r="VRT124" s="1003"/>
      <c r="VRU124" s="1003"/>
      <c r="VRV124" s="1003"/>
      <c r="VRW124" s="1003"/>
      <c r="VRX124" s="1003"/>
      <c r="VRY124" s="1003"/>
      <c r="VRZ124" s="1003"/>
      <c r="VSA124" s="1003"/>
      <c r="VSB124" s="1003"/>
      <c r="VSC124" s="1003"/>
      <c r="VSD124" s="1003"/>
      <c r="VSE124" s="1003"/>
      <c r="VSF124" s="1003"/>
      <c r="VSG124" s="1003"/>
      <c r="VSH124" s="1003"/>
      <c r="VSI124" s="1003"/>
      <c r="VSJ124" s="1003"/>
      <c r="VSK124" s="1003"/>
      <c r="VSL124" s="1003"/>
      <c r="VSM124" s="1003"/>
      <c r="VSN124" s="1003"/>
      <c r="VSO124" s="1003"/>
      <c r="VSP124" s="1003"/>
      <c r="VSQ124" s="1003"/>
      <c r="VSR124" s="1003"/>
      <c r="VSS124" s="1003"/>
      <c r="VST124" s="1003"/>
      <c r="VSU124" s="1003"/>
      <c r="VSV124" s="1003"/>
      <c r="VSW124" s="1003"/>
      <c r="VSX124" s="1003"/>
      <c r="VSY124" s="1003"/>
      <c r="VSZ124" s="1003"/>
      <c r="VTA124" s="1003"/>
      <c r="VTB124" s="1003"/>
      <c r="VTC124" s="1003"/>
      <c r="VTD124" s="1003"/>
      <c r="VTE124" s="1003"/>
      <c r="VTF124" s="1003"/>
      <c r="VTG124" s="1003"/>
      <c r="VTH124" s="1003"/>
      <c r="VTI124" s="1003"/>
      <c r="VTJ124" s="1003"/>
      <c r="VTK124" s="1003"/>
      <c r="VTL124" s="1003"/>
      <c r="VTM124" s="1003"/>
      <c r="VTN124" s="1003"/>
      <c r="VTO124" s="1003"/>
      <c r="VTP124" s="1003"/>
      <c r="VTQ124" s="1003"/>
      <c r="VTR124" s="1003"/>
      <c r="VTS124" s="1003"/>
      <c r="VTT124" s="1003"/>
      <c r="VTU124" s="1003"/>
      <c r="VTV124" s="1003"/>
      <c r="VTW124" s="1003"/>
      <c r="VTX124" s="1003"/>
      <c r="VTY124" s="1003"/>
      <c r="VTZ124" s="1003"/>
      <c r="VUA124" s="1003"/>
      <c r="VUB124" s="1003"/>
      <c r="VUC124" s="1003"/>
      <c r="VUD124" s="1003"/>
      <c r="VUE124" s="1003"/>
      <c r="VUF124" s="1003"/>
      <c r="VUG124" s="1003"/>
      <c r="VUH124" s="1003"/>
      <c r="VUI124" s="1003"/>
      <c r="VUJ124" s="1003"/>
      <c r="VUK124" s="1003"/>
      <c r="VUL124" s="1003"/>
      <c r="VUM124" s="1003"/>
      <c r="VUN124" s="1003"/>
      <c r="VUO124" s="1003"/>
      <c r="VUP124" s="1003"/>
      <c r="VUQ124" s="1003"/>
      <c r="VUR124" s="1003"/>
      <c r="VUS124" s="1003"/>
      <c r="VUT124" s="1003"/>
      <c r="VUU124" s="1003"/>
      <c r="VUV124" s="1003"/>
      <c r="VUW124" s="1003"/>
      <c r="VUX124" s="1003"/>
      <c r="VUY124" s="1003"/>
      <c r="VUZ124" s="1003"/>
      <c r="VVA124" s="1003"/>
      <c r="VVB124" s="1003"/>
      <c r="VVC124" s="1003"/>
      <c r="VVD124" s="1003"/>
      <c r="VVE124" s="1003"/>
      <c r="VVF124" s="1003"/>
      <c r="VVG124" s="1003"/>
      <c r="VVH124" s="1003"/>
      <c r="VVI124" s="1003"/>
      <c r="VVJ124" s="1003"/>
      <c r="VVK124" s="1003"/>
      <c r="VVL124" s="1003"/>
      <c r="VVM124" s="1003"/>
      <c r="VVN124" s="1003"/>
      <c r="VVO124" s="1003"/>
      <c r="VVP124" s="1003"/>
      <c r="VVQ124" s="1003"/>
      <c r="VVR124" s="1003"/>
      <c r="VVS124" s="1003"/>
      <c r="VVT124" s="1003"/>
      <c r="VVU124" s="1003"/>
      <c r="VVV124" s="1003"/>
      <c r="VVW124" s="1003"/>
      <c r="VVX124" s="1003"/>
      <c r="VVY124" s="1003"/>
      <c r="VVZ124" s="1003"/>
      <c r="VWA124" s="1003"/>
      <c r="VWB124" s="1003"/>
      <c r="VWC124" s="1003"/>
      <c r="VWD124" s="1003"/>
      <c r="VWE124" s="1003"/>
      <c r="VWF124" s="1003"/>
      <c r="VWG124" s="1003"/>
      <c r="VWH124" s="1003"/>
      <c r="VWI124" s="1003"/>
      <c r="VWJ124" s="1003"/>
      <c r="VWK124" s="1003"/>
      <c r="VWL124" s="1003"/>
      <c r="VWM124" s="1003"/>
      <c r="VWN124" s="1003"/>
      <c r="VWO124" s="1003"/>
      <c r="VWP124" s="1003"/>
      <c r="VWQ124" s="1003"/>
      <c r="VWR124" s="1003"/>
      <c r="VWS124" s="1003"/>
      <c r="VWT124" s="1003"/>
      <c r="VWU124" s="1003"/>
      <c r="VWV124" s="1003"/>
      <c r="VWW124" s="1003"/>
      <c r="VWX124" s="1003"/>
      <c r="VWY124" s="1003"/>
      <c r="VWZ124" s="1003"/>
      <c r="VXA124" s="1003"/>
      <c r="VXB124" s="1003"/>
      <c r="VXC124" s="1003"/>
      <c r="VXD124" s="1003"/>
      <c r="VXE124" s="1003"/>
      <c r="VXF124" s="1003"/>
      <c r="VXG124" s="1003"/>
      <c r="VXH124" s="1003"/>
      <c r="VXI124" s="1003"/>
      <c r="VXJ124" s="1003"/>
      <c r="VXK124" s="1003"/>
      <c r="VXL124" s="1003"/>
      <c r="VXM124" s="1003"/>
      <c r="VXN124" s="1003"/>
      <c r="VXO124" s="1003"/>
      <c r="VXP124" s="1003"/>
      <c r="VXQ124" s="1003"/>
      <c r="VXR124" s="1003"/>
      <c r="VXS124" s="1003"/>
      <c r="VXT124" s="1003"/>
      <c r="VXU124" s="1003"/>
      <c r="VXV124" s="1003"/>
      <c r="VXW124" s="1003"/>
      <c r="VXX124" s="1003"/>
      <c r="VXY124" s="1003"/>
      <c r="VXZ124" s="1003"/>
      <c r="VYA124" s="1003"/>
      <c r="VYB124" s="1003"/>
      <c r="VYC124" s="1003"/>
      <c r="VYD124" s="1003"/>
      <c r="VYE124" s="1003"/>
      <c r="VYF124" s="1003"/>
      <c r="VYG124" s="1003"/>
      <c r="VYH124" s="1003"/>
      <c r="VYI124" s="1003"/>
      <c r="VYJ124" s="1003"/>
      <c r="VYK124" s="1003"/>
      <c r="VYL124" s="1003"/>
      <c r="VYM124" s="1003"/>
      <c r="VYN124" s="1003"/>
      <c r="VYO124" s="1003"/>
      <c r="VYP124" s="1003"/>
      <c r="VYQ124" s="1003"/>
      <c r="VYR124" s="1003"/>
      <c r="VYS124" s="1003"/>
      <c r="VYT124" s="1003"/>
      <c r="VYU124" s="1003"/>
      <c r="VYV124" s="1003"/>
      <c r="VYW124" s="1003"/>
      <c r="VYX124" s="1003"/>
      <c r="VYY124" s="1003"/>
      <c r="VYZ124" s="1003"/>
      <c r="VZA124" s="1003"/>
      <c r="VZB124" s="1003"/>
      <c r="VZC124" s="1003"/>
      <c r="VZD124" s="1003"/>
      <c r="VZE124" s="1003"/>
      <c r="VZF124" s="1003"/>
      <c r="VZG124" s="1003"/>
      <c r="VZH124" s="1003"/>
      <c r="VZI124" s="1003"/>
      <c r="VZJ124" s="1003"/>
      <c r="VZK124" s="1003"/>
      <c r="VZL124" s="1003"/>
      <c r="VZM124" s="1003"/>
      <c r="VZN124" s="1003"/>
      <c r="VZO124" s="1003"/>
      <c r="VZP124" s="1003"/>
      <c r="VZQ124" s="1003"/>
      <c r="VZR124" s="1003"/>
      <c r="VZS124" s="1003"/>
      <c r="VZT124" s="1003"/>
      <c r="VZU124" s="1003"/>
      <c r="VZV124" s="1003"/>
      <c r="VZW124" s="1003"/>
      <c r="VZX124" s="1003"/>
      <c r="VZY124" s="1003"/>
      <c r="VZZ124" s="1003"/>
      <c r="WAA124" s="1003"/>
      <c r="WAB124" s="1003"/>
      <c r="WAC124" s="1003"/>
      <c r="WAD124" s="1003"/>
      <c r="WAE124" s="1003"/>
      <c r="WAF124" s="1003"/>
      <c r="WAG124" s="1003"/>
      <c r="WAH124" s="1003"/>
      <c r="WAI124" s="1003"/>
      <c r="WAJ124" s="1003"/>
      <c r="WAK124" s="1003"/>
      <c r="WAL124" s="1003"/>
      <c r="WAM124" s="1003"/>
      <c r="WAN124" s="1003"/>
      <c r="WAO124" s="1003"/>
      <c r="WAP124" s="1003"/>
      <c r="WAQ124" s="1003"/>
      <c r="WAR124" s="1003"/>
      <c r="WAS124" s="1003"/>
      <c r="WAT124" s="1003"/>
      <c r="WAU124" s="1003"/>
      <c r="WAV124" s="1003"/>
      <c r="WAW124" s="1003"/>
      <c r="WAX124" s="1003"/>
      <c r="WAY124" s="1003"/>
      <c r="WAZ124" s="1003"/>
      <c r="WBA124" s="1003"/>
      <c r="WBB124" s="1003"/>
      <c r="WBC124" s="1003"/>
      <c r="WBD124" s="1003"/>
      <c r="WBE124" s="1003"/>
      <c r="WBF124" s="1003"/>
      <c r="WBG124" s="1003"/>
      <c r="WBH124" s="1003"/>
      <c r="WBI124" s="1003"/>
      <c r="WBJ124" s="1003"/>
      <c r="WBK124" s="1003"/>
      <c r="WBL124" s="1003"/>
      <c r="WBM124" s="1003"/>
      <c r="WBN124" s="1003"/>
      <c r="WBO124" s="1003"/>
      <c r="WBP124" s="1003"/>
      <c r="WBQ124" s="1003"/>
      <c r="WBR124" s="1003"/>
      <c r="WBS124" s="1003"/>
      <c r="WBT124" s="1003"/>
      <c r="WBU124" s="1003"/>
      <c r="WBV124" s="1003"/>
      <c r="WBW124" s="1003"/>
      <c r="WBX124" s="1003"/>
      <c r="WBY124" s="1003"/>
      <c r="WBZ124" s="1003"/>
      <c r="WCA124" s="1003"/>
      <c r="WCB124" s="1003"/>
      <c r="WCC124" s="1003"/>
      <c r="WCD124" s="1003"/>
      <c r="WCE124" s="1003"/>
      <c r="WCF124" s="1003"/>
      <c r="WCG124" s="1003"/>
      <c r="WCH124" s="1003"/>
      <c r="WCI124" s="1003"/>
      <c r="WCJ124" s="1003"/>
      <c r="WCK124" s="1003"/>
      <c r="WCL124" s="1003"/>
      <c r="WCM124" s="1003"/>
      <c r="WCN124" s="1003"/>
      <c r="WCO124" s="1003"/>
      <c r="WCP124" s="1003"/>
      <c r="WCQ124" s="1003"/>
      <c r="WCR124" s="1003"/>
      <c r="WCS124" s="1003"/>
      <c r="WCT124" s="1003"/>
      <c r="WCU124" s="1003"/>
      <c r="WCV124" s="1003"/>
      <c r="WCW124" s="1003"/>
      <c r="WCX124" s="1003"/>
      <c r="WCY124" s="1003"/>
      <c r="WCZ124" s="1003"/>
      <c r="WDA124" s="1003"/>
      <c r="WDB124" s="1003"/>
      <c r="WDC124" s="1003"/>
      <c r="WDD124" s="1003"/>
      <c r="WDE124" s="1003"/>
      <c r="WDF124" s="1003"/>
      <c r="WDG124" s="1003"/>
      <c r="WDH124" s="1003"/>
      <c r="WDI124" s="1003"/>
      <c r="WDJ124" s="1003"/>
      <c r="WDK124" s="1003"/>
      <c r="WDL124" s="1003"/>
      <c r="WDM124" s="1003"/>
      <c r="WDN124" s="1003"/>
      <c r="WDO124" s="1003"/>
      <c r="WDP124" s="1003"/>
      <c r="WDQ124" s="1003"/>
      <c r="WDR124" s="1003"/>
      <c r="WDS124" s="1003"/>
      <c r="WDT124" s="1003"/>
      <c r="WDU124" s="1003"/>
      <c r="WDV124" s="1003"/>
      <c r="WDW124" s="1003"/>
      <c r="WDX124" s="1003"/>
      <c r="WDY124" s="1003"/>
      <c r="WDZ124" s="1003"/>
      <c r="WEA124" s="1003"/>
      <c r="WEB124" s="1003"/>
      <c r="WEC124" s="1003"/>
      <c r="WED124" s="1003"/>
      <c r="WEE124" s="1003"/>
      <c r="WEF124" s="1003"/>
      <c r="WEG124" s="1003"/>
      <c r="WEH124" s="1003"/>
      <c r="WEI124" s="1003"/>
      <c r="WEJ124" s="1003"/>
      <c r="WEK124" s="1003"/>
      <c r="WEL124" s="1003"/>
      <c r="WEM124" s="1003"/>
      <c r="WEN124" s="1003"/>
      <c r="WEO124" s="1003"/>
      <c r="WEP124" s="1003"/>
      <c r="WEQ124" s="1003"/>
      <c r="WER124" s="1003"/>
      <c r="WES124" s="1003"/>
      <c r="WET124" s="1003"/>
      <c r="WEU124" s="1003"/>
      <c r="WEV124" s="1003"/>
      <c r="WEW124" s="1003"/>
      <c r="WEX124" s="1003"/>
      <c r="WEY124" s="1003"/>
      <c r="WEZ124" s="1003"/>
      <c r="WFA124" s="1003"/>
      <c r="WFB124" s="1003"/>
      <c r="WFC124" s="1003"/>
      <c r="WFD124" s="1003"/>
      <c r="WFE124" s="1003"/>
      <c r="WFF124" s="1003"/>
      <c r="WFG124" s="1003"/>
      <c r="WFH124" s="1003"/>
      <c r="WFI124" s="1003"/>
      <c r="WFJ124" s="1003"/>
      <c r="WFK124" s="1003"/>
      <c r="WFL124" s="1003"/>
      <c r="WFM124" s="1003"/>
      <c r="WFN124" s="1003"/>
      <c r="WFO124" s="1003"/>
      <c r="WFP124" s="1003"/>
      <c r="WFQ124" s="1003"/>
      <c r="WFR124" s="1003"/>
      <c r="WFS124" s="1003"/>
      <c r="WFT124" s="1003"/>
      <c r="WFU124" s="1003"/>
      <c r="WFV124" s="1003"/>
      <c r="WFW124" s="1003"/>
      <c r="WFX124" s="1003"/>
      <c r="WFY124" s="1003"/>
      <c r="WFZ124" s="1003"/>
      <c r="WGA124" s="1003"/>
      <c r="WGB124" s="1003"/>
      <c r="WGC124" s="1003"/>
      <c r="WGD124" s="1003"/>
      <c r="WGE124" s="1003"/>
      <c r="WGF124" s="1003"/>
      <c r="WGG124" s="1003"/>
      <c r="WGH124" s="1003"/>
      <c r="WGI124" s="1003"/>
      <c r="WGJ124" s="1003"/>
      <c r="WGK124" s="1003"/>
      <c r="WGL124" s="1003"/>
      <c r="WGM124" s="1003"/>
      <c r="WGN124" s="1003"/>
      <c r="WGO124" s="1003"/>
      <c r="WGP124" s="1003"/>
      <c r="WGQ124" s="1003"/>
      <c r="WGR124" s="1003"/>
      <c r="WGS124" s="1003"/>
      <c r="WGT124" s="1003"/>
      <c r="WGU124" s="1003"/>
      <c r="WGV124" s="1003"/>
      <c r="WGW124" s="1003"/>
      <c r="WGX124" s="1003"/>
      <c r="WGY124" s="1003"/>
      <c r="WGZ124" s="1003"/>
      <c r="WHA124" s="1003"/>
      <c r="WHB124" s="1003"/>
      <c r="WHC124" s="1003"/>
      <c r="WHD124" s="1003"/>
      <c r="WHE124" s="1003"/>
      <c r="WHF124" s="1003"/>
      <c r="WHG124" s="1003"/>
      <c r="WHH124" s="1003"/>
      <c r="WHI124" s="1003"/>
      <c r="WHJ124" s="1003"/>
      <c r="WHK124" s="1003"/>
      <c r="WHL124" s="1003"/>
      <c r="WHM124" s="1003"/>
      <c r="WHN124" s="1003"/>
      <c r="WHO124" s="1003"/>
      <c r="WHP124" s="1003"/>
      <c r="WHQ124" s="1003"/>
      <c r="WHR124" s="1003"/>
      <c r="WHS124" s="1003"/>
      <c r="WHT124" s="1003"/>
      <c r="WHU124" s="1003"/>
      <c r="WHV124" s="1003"/>
      <c r="WHW124" s="1003"/>
      <c r="WHX124" s="1003"/>
      <c r="WHY124" s="1003"/>
      <c r="WHZ124" s="1003"/>
      <c r="WIA124" s="1003"/>
      <c r="WIB124" s="1003"/>
      <c r="WIC124" s="1003"/>
      <c r="WID124" s="1003"/>
      <c r="WIE124" s="1003"/>
      <c r="WIF124" s="1003"/>
      <c r="WIG124" s="1003"/>
      <c r="WIH124" s="1003"/>
      <c r="WII124" s="1003"/>
      <c r="WIJ124" s="1003"/>
      <c r="WIK124" s="1003"/>
      <c r="WIL124" s="1003"/>
      <c r="WIM124" s="1003"/>
      <c r="WIN124" s="1003"/>
      <c r="WIO124" s="1003"/>
      <c r="WIP124" s="1003"/>
      <c r="WIQ124" s="1003"/>
      <c r="WIR124" s="1003"/>
      <c r="WIS124" s="1003"/>
      <c r="WIT124" s="1003"/>
      <c r="WIU124" s="1003"/>
      <c r="WIV124" s="1003"/>
      <c r="WIW124" s="1003"/>
      <c r="WIX124" s="1003"/>
      <c r="WIY124" s="1003"/>
      <c r="WIZ124" s="1003"/>
      <c r="WJA124" s="1003"/>
      <c r="WJB124" s="1003"/>
      <c r="WJC124" s="1003"/>
      <c r="WJD124" s="1003"/>
      <c r="WJE124" s="1003"/>
      <c r="WJF124" s="1003"/>
      <c r="WJG124" s="1003"/>
      <c r="WJH124" s="1003"/>
      <c r="WJI124" s="1003"/>
      <c r="WJJ124" s="1003"/>
      <c r="WJK124" s="1003"/>
      <c r="WJL124" s="1003"/>
      <c r="WJM124" s="1003"/>
      <c r="WJN124" s="1003"/>
      <c r="WJO124" s="1003"/>
      <c r="WJP124" s="1003"/>
      <c r="WJQ124" s="1003"/>
      <c r="WJR124" s="1003"/>
      <c r="WJS124" s="1003"/>
      <c r="WJT124" s="1003"/>
      <c r="WJU124" s="1003"/>
      <c r="WJV124" s="1003"/>
      <c r="WJW124" s="1003"/>
      <c r="WJX124" s="1003"/>
      <c r="WJY124" s="1003"/>
      <c r="WJZ124" s="1003"/>
      <c r="WKA124" s="1003"/>
      <c r="WKB124" s="1003"/>
      <c r="WKC124" s="1003"/>
      <c r="WKD124" s="1003"/>
      <c r="WKE124" s="1003"/>
      <c r="WKF124" s="1003"/>
      <c r="WKG124" s="1003"/>
      <c r="WKH124" s="1003"/>
      <c r="WKI124" s="1003"/>
      <c r="WKJ124" s="1003"/>
      <c r="WKK124" s="1003"/>
      <c r="WKL124" s="1003"/>
      <c r="WKM124" s="1003"/>
      <c r="WKN124" s="1003"/>
      <c r="WKO124" s="1003"/>
      <c r="WKP124" s="1003"/>
      <c r="WKQ124" s="1003"/>
      <c r="WKR124" s="1003"/>
      <c r="WKS124" s="1003"/>
      <c r="WKT124" s="1003"/>
      <c r="WKU124" s="1003"/>
      <c r="WKV124" s="1003"/>
      <c r="WKW124" s="1003"/>
      <c r="WKX124" s="1003"/>
      <c r="WKY124" s="1003"/>
      <c r="WKZ124" s="1003"/>
      <c r="WLA124" s="1003"/>
      <c r="WLB124" s="1003"/>
      <c r="WLC124" s="1003"/>
      <c r="WLD124" s="1003"/>
      <c r="WLE124" s="1003"/>
      <c r="WLF124" s="1003"/>
      <c r="WLG124" s="1003"/>
      <c r="WLH124" s="1003"/>
      <c r="WLI124" s="1003"/>
      <c r="WLJ124" s="1003"/>
      <c r="WLK124" s="1003"/>
      <c r="WLL124" s="1003"/>
      <c r="WLM124" s="1003"/>
      <c r="WLN124" s="1003"/>
      <c r="WLO124" s="1003"/>
      <c r="WLP124" s="1003"/>
      <c r="WLQ124" s="1003"/>
      <c r="WLR124" s="1003"/>
      <c r="WLS124" s="1003"/>
      <c r="WLT124" s="1003"/>
      <c r="WLU124" s="1003"/>
    </row>
    <row r="125" spans="1:16384" customFormat="1" ht="16.5" customHeight="1" outlineLevel="2">
      <c r="A125" s="381">
        <f t="shared" si="42"/>
        <v>74</v>
      </c>
      <c r="B125" s="835" t="s">
        <v>165</v>
      </c>
      <c r="C125" s="984">
        <v>1988</v>
      </c>
      <c r="D125" s="820" t="s">
        <v>38</v>
      </c>
      <c r="E125" s="985" t="s">
        <v>52</v>
      </c>
      <c r="F125" s="637">
        <v>9</v>
      </c>
      <c r="G125" s="637">
        <v>1</v>
      </c>
      <c r="H125" s="836">
        <v>3154.7</v>
      </c>
      <c r="I125" s="836">
        <v>2840.6</v>
      </c>
      <c r="J125" s="819">
        <v>2840.6</v>
      </c>
      <c r="K125" s="992">
        <v>88</v>
      </c>
      <c r="L125" s="662">
        <f t="shared" si="40"/>
        <v>746813</v>
      </c>
      <c r="M125" s="819"/>
      <c r="N125" s="819"/>
      <c r="O125" s="819"/>
      <c r="P125" s="662">
        <f>'Приложение 3'!F120</f>
        <v>746813</v>
      </c>
      <c r="Q125" s="662">
        <f t="shared" si="41"/>
        <v>262.90678025769199</v>
      </c>
      <c r="R125" s="819" t="s">
        <v>56</v>
      </c>
      <c r="S125" s="819">
        <v>2</v>
      </c>
      <c r="T125" s="1000">
        <v>44867</v>
      </c>
      <c r="U125" s="819" t="s">
        <v>46</v>
      </c>
      <c r="V125" s="1000">
        <v>44999</v>
      </c>
      <c r="W125" s="1001"/>
      <c r="X125" s="1001"/>
      <c r="Y125" s="1001"/>
      <c r="Z125" s="1001"/>
      <c r="AA125" s="1001"/>
      <c r="AB125" s="1001"/>
      <c r="AC125" s="1001"/>
      <c r="AD125" s="1001"/>
      <c r="AE125" s="1001"/>
      <c r="AF125" s="1007"/>
      <c r="AG125" s="1009"/>
      <c r="AH125" s="1009"/>
      <c r="AI125" s="1009"/>
      <c r="AJ125" s="1009"/>
      <c r="AK125" s="1009"/>
      <c r="AL125" s="1003"/>
      <c r="AM125" s="1003"/>
      <c r="AN125" s="1003"/>
      <c r="AO125" s="1003"/>
      <c r="AP125" s="1003"/>
      <c r="AQ125" s="1003"/>
      <c r="AR125" s="1003"/>
      <c r="AS125" s="1003"/>
      <c r="AT125" s="1003"/>
      <c r="AU125" s="1003"/>
      <c r="AV125" s="1003"/>
      <c r="AW125" s="1003"/>
      <c r="AX125" s="1003"/>
      <c r="AY125" s="1003"/>
      <c r="AZ125" s="1003"/>
      <c r="BA125" s="1003"/>
      <c r="BB125" s="1003"/>
      <c r="BC125" s="1003"/>
      <c r="BD125" s="1003"/>
      <c r="BE125" s="1003"/>
      <c r="BF125" s="1003"/>
      <c r="BG125" s="1003"/>
      <c r="BH125" s="1003"/>
      <c r="BI125" s="1003"/>
      <c r="BJ125" s="1003"/>
      <c r="BK125" s="1003"/>
      <c r="BL125" s="1003"/>
      <c r="BM125" s="1003"/>
      <c r="BN125" s="1003"/>
      <c r="BO125" s="1003"/>
      <c r="BP125" s="1003"/>
      <c r="BQ125" s="1003"/>
      <c r="BR125" s="1003"/>
      <c r="BS125" s="1003"/>
      <c r="BT125" s="1003"/>
      <c r="BU125" s="1003"/>
      <c r="BV125" s="1003"/>
      <c r="BW125" s="1003"/>
      <c r="BX125" s="1003"/>
      <c r="BY125" s="1003"/>
      <c r="BZ125" s="1003"/>
      <c r="CA125" s="1003"/>
      <c r="CB125" s="1003"/>
      <c r="CC125" s="1003"/>
      <c r="CD125" s="1003"/>
      <c r="CE125" s="1003"/>
      <c r="CF125" s="1003"/>
      <c r="CG125" s="1003"/>
      <c r="CH125" s="1003"/>
      <c r="CI125" s="1003"/>
      <c r="CJ125" s="1003"/>
      <c r="CK125" s="1003"/>
      <c r="CL125" s="1003"/>
      <c r="CM125" s="1003"/>
      <c r="CN125" s="1003"/>
      <c r="CO125" s="1003"/>
      <c r="CP125" s="1003"/>
      <c r="CQ125" s="1003"/>
      <c r="CR125" s="1003"/>
      <c r="CS125" s="1003"/>
      <c r="CT125" s="1003"/>
      <c r="CU125" s="1003"/>
      <c r="CV125" s="1003"/>
      <c r="CW125" s="1003"/>
      <c r="CX125" s="1003"/>
      <c r="CY125" s="1003"/>
      <c r="CZ125" s="1003"/>
      <c r="DA125" s="1003"/>
      <c r="DB125" s="1003"/>
      <c r="DC125" s="1003"/>
      <c r="DD125" s="1003"/>
      <c r="DE125" s="1003"/>
      <c r="DF125" s="1003"/>
      <c r="DG125" s="1003"/>
      <c r="DH125" s="1003"/>
      <c r="DI125" s="1003"/>
      <c r="DJ125" s="1003"/>
      <c r="DK125" s="1003"/>
      <c r="DL125" s="1003"/>
      <c r="DM125" s="1003"/>
      <c r="DN125" s="1003"/>
      <c r="DO125" s="1003"/>
      <c r="DP125" s="1003"/>
      <c r="DQ125" s="1003"/>
      <c r="DR125" s="1003"/>
      <c r="DS125" s="1003"/>
      <c r="DT125" s="1003"/>
      <c r="DU125" s="1003"/>
      <c r="DV125" s="1003"/>
      <c r="DW125" s="1003"/>
      <c r="DX125" s="1003"/>
      <c r="DY125" s="1003"/>
      <c r="DZ125" s="1003"/>
      <c r="EA125" s="1003"/>
      <c r="EB125" s="1003"/>
      <c r="EC125" s="1003"/>
      <c r="ED125" s="1003"/>
      <c r="EE125" s="1003"/>
      <c r="EF125" s="1003"/>
      <c r="EG125" s="1003"/>
      <c r="EH125" s="1003"/>
      <c r="EI125" s="1003"/>
      <c r="EJ125" s="1003"/>
      <c r="EK125" s="1003"/>
      <c r="EL125" s="1003"/>
      <c r="EM125" s="1003"/>
      <c r="EN125" s="1003"/>
      <c r="EO125" s="1003"/>
      <c r="EP125" s="1003"/>
      <c r="EQ125" s="1003"/>
      <c r="ER125" s="1003"/>
      <c r="ES125" s="1003"/>
      <c r="ET125" s="1003"/>
      <c r="EU125" s="1003"/>
      <c r="EV125" s="1003"/>
      <c r="EW125" s="1003"/>
      <c r="EX125" s="1003"/>
      <c r="EY125" s="1003"/>
      <c r="EZ125" s="1003"/>
      <c r="FA125" s="1003"/>
      <c r="FB125" s="1003"/>
      <c r="FC125" s="1003"/>
      <c r="FD125" s="1003"/>
      <c r="FE125" s="1003"/>
      <c r="FF125" s="1003"/>
      <c r="FG125" s="1003"/>
      <c r="FH125" s="1003"/>
      <c r="FI125" s="1003"/>
      <c r="FJ125" s="1003"/>
      <c r="FK125" s="1003"/>
      <c r="FL125" s="1003"/>
      <c r="FM125" s="1003"/>
      <c r="FN125" s="1003"/>
      <c r="FO125" s="1003"/>
      <c r="FP125" s="1003"/>
      <c r="FQ125" s="1003"/>
      <c r="FR125" s="1003"/>
      <c r="FS125" s="1003"/>
      <c r="FT125" s="1003"/>
      <c r="FU125" s="1003"/>
      <c r="FV125" s="1003"/>
      <c r="FW125" s="1003"/>
      <c r="FX125" s="1003"/>
      <c r="FY125" s="1003"/>
      <c r="FZ125" s="1003"/>
      <c r="GA125" s="1003"/>
      <c r="GB125" s="1003"/>
      <c r="GC125" s="1003"/>
      <c r="GD125" s="1003"/>
      <c r="GE125" s="1003"/>
      <c r="GF125" s="1003"/>
      <c r="GG125" s="1003"/>
      <c r="GH125" s="1003"/>
      <c r="GI125" s="1003"/>
      <c r="GJ125" s="1003"/>
      <c r="GK125" s="1003"/>
      <c r="GL125" s="1003"/>
      <c r="GM125" s="1003"/>
      <c r="GN125" s="1003"/>
      <c r="GO125" s="1003"/>
      <c r="GP125" s="1003"/>
      <c r="GQ125" s="1003"/>
      <c r="GR125" s="1003"/>
      <c r="GS125" s="1003"/>
      <c r="GT125" s="1003"/>
      <c r="GU125" s="1003"/>
      <c r="GV125" s="1003"/>
      <c r="GW125" s="1003"/>
      <c r="GX125" s="1003"/>
      <c r="GY125" s="1003"/>
      <c r="GZ125" s="1003"/>
      <c r="HA125" s="1003"/>
      <c r="HB125" s="1003"/>
      <c r="HC125" s="1003"/>
      <c r="HD125" s="1003"/>
      <c r="HE125" s="1003"/>
      <c r="HF125" s="1003"/>
      <c r="HG125" s="1003"/>
      <c r="HH125" s="1003"/>
      <c r="HI125" s="1003"/>
      <c r="HJ125" s="1003"/>
      <c r="HK125" s="1003"/>
      <c r="HL125" s="1003"/>
      <c r="HM125" s="1003"/>
      <c r="HN125" s="1003"/>
      <c r="HO125" s="1003"/>
      <c r="HP125" s="1003"/>
      <c r="HQ125" s="1003"/>
      <c r="HR125" s="1003"/>
      <c r="HS125" s="1003"/>
      <c r="HT125" s="1003"/>
      <c r="HU125" s="1003"/>
      <c r="HV125" s="1003"/>
      <c r="HW125" s="1003"/>
      <c r="HX125" s="1003"/>
      <c r="HY125" s="1003"/>
      <c r="HZ125" s="1003"/>
      <c r="IA125" s="1003"/>
      <c r="IB125" s="1003"/>
      <c r="IC125" s="1003"/>
      <c r="ID125" s="1003"/>
      <c r="IE125" s="1003"/>
      <c r="IF125" s="1003"/>
      <c r="IG125" s="1003"/>
      <c r="IH125" s="1003"/>
      <c r="II125" s="1003"/>
      <c r="IJ125" s="1003"/>
      <c r="IK125" s="1003"/>
      <c r="IL125" s="1003"/>
      <c r="IM125" s="1003"/>
      <c r="IN125" s="1003"/>
      <c r="IO125" s="1003"/>
      <c r="IP125" s="1003"/>
      <c r="IQ125" s="1003"/>
      <c r="IR125" s="1003"/>
      <c r="IS125" s="1003"/>
      <c r="IT125" s="1003"/>
      <c r="IU125" s="1003"/>
      <c r="IV125" s="1003"/>
      <c r="IW125" s="1003"/>
      <c r="IX125" s="1003"/>
      <c r="IY125" s="1003"/>
      <c r="IZ125" s="1003"/>
      <c r="JA125" s="1003"/>
      <c r="JB125" s="1003"/>
      <c r="JC125" s="1003"/>
      <c r="JD125" s="1003"/>
      <c r="JE125" s="1003"/>
      <c r="JF125" s="1003"/>
      <c r="JG125" s="1003"/>
      <c r="JH125" s="1003"/>
      <c r="JI125" s="1003"/>
      <c r="JJ125" s="1003"/>
      <c r="JK125" s="1003"/>
      <c r="JL125" s="1003"/>
      <c r="JM125" s="1003"/>
      <c r="JN125" s="1003"/>
      <c r="JO125" s="1003"/>
      <c r="JP125" s="1003"/>
      <c r="JQ125" s="1003"/>
      <c r="JR125" s="1003"/>
      <c r="JS125" s="1003"/>
      <c r="JT125" s="1003"/>
      <c r="JU125" s="1003"/>
      <c r="JV125" s="1003"/>
      <c r="JW125" s="1003"/>
      <c r="JX125" s="1003"/>
      <c r="JY125" s="1003"/>
      <c r="JZ125" s="1003"/>
      <c r="KA125" s="1003"/>
      <c r="KB125" s="1003"/>
      <c r="KC125" s="1003"/>
      <c r="KD125" s="1003"/>
      <c r="KE125" s="1003"/>
      <c r="KF125" s="1003"/>
      <c r="KG125" s="1003"/>
      <c r="KH125" s="1003"/>
      <c r="KI125" s="1003"/>
      <c r="KJ125" s="1003"/>
      <c r="KK125" s="1003"/>
      <c r="KL125" s="1003"/>
      <c r="KM125" s="1003"/>
      <c r="KN125" s="1003"/>
      <c r="KO125" s="1003"/>
      <c r="KP125" s="1003"/>
      <c r="KQ125" s="1003"/>
      <c r="KR125" s="1003"/>
      <c r="KS125" s="1003"/>
      <c r="KT125" s="1003"/>
      <c r="KU125" s="1003"/>
      <c r="KV125" s="1003"/>
      <c r="KW125" s="1003"/>
      <c r="KX125" s="1003"/>
      <c r="KY125" s="1003"/>
      <c r="KZ125" s="1003"/>
      <c r="LA125" s="1003"/>
      <c r="LB125" s="1003"/>
      <c r="LC125" s="1003"/>
      <c r="LD125" s="1003"/>
      <c r="LE125" s="1003"/>
      <c r="LF125" s="1003"/>
      <c r="LG125" s="1003"/>
      <c r="LH125" s="1003"/>
      <c r="LI125" s="1003"/>
      <c r="LJ125" s="1003"/>
      <c r="LK125" s="1003"/>
      <c r="LL125" s="1003"/>
      <c r="LM125" s="1003"/>
      <c r="LN125" s="1003"/>
      <c r="LO125" s="1003"/>
      <c r="LP125" s="1003"/>
      <c r="LQ125" s="1003"/>
      <c r="LR125" s="1003"/>
      <c r="LS125" s="1003"/>
      <c r="LT125" s="1003"/>
      <c r="LU125" s="1003"/>
      <c r="LV125" s="1003"/>
      <c r="LW125" s="1003"/>
      <c r="LX125" s="1003"/>
      <c r="LY125" s="1003"/>
      <c r="LZ125" s="1003"/>
      <c r="MA125" s="1003"/>
      <c r="MB125" s="1003"/>
      <c r="MC125" s="1003"/>
      <c r="MD125" s="1003"/>
      <c r="ME125" s="1003"/>
      <c r="MF125" s="1003"/>
      <c r="MG125" s="1003"/>
      <c r="MH125" s="1003"/>
      <c r="MI125" s="1003"/>
      <c r="MJ125" s="1003"/>
      <c r="MK125" s="1003"/>
      <c r="ML125" s="1003"/>
      <c r="MM125" s="1003"/>
      <c r="MN125" s="1003"/>
      <c r="MO125" s="1003"/>
      <c r="MP125" s="1003"/>
      <c r="MQ125" s="1003"/>
      <c r="MR125" s="1003"/>
      <c r="MS125" s="1003"/>
      <c r="MT125" s="1003"/>
      <c r="MU125" s="1003"/>
      <c r="MV125" s="1003"/>
      <c r="MW125" s="1003"/>
      <c r="MX125" s="1003"/>
      <c r="MY125" s="1003"/>
      <c r="MZ125" s="1003"/>
      <c r="NA125" s="1003"/>
      <c r="NB125" s="1003"/>
      <c r="NC125" s="1003"/>
      <c r="ND125" s="1003"/>
      <c r="NE125" s="1003"/>
      <c r="NF125" s="1003"/>
      <c r="NG125" s="1003"/>
      <c r="NH125" s="1003"/>
      <c r="NI125" s="1003"/>
      <c r="NJ125" s="1003"/>
      <c r="NK125" s="1003"/>
      <c r="NL125" s="1003"/>
      <c r="NM125" s="1003"/>
      <c r="NN125" s="1003"/>
      <c r="NO125" s="1003"/>
      <c r="NP125" s="1003"/>
      <c r="NQ125" s="1003"/>
      <c r="NR125" s="1003"/>
      <c r="NS125" s="1003"/>
      <c r="NT125" s="1003"/>
      <c r="NU125" s="1003"/>
      <c r="NV125" s="1003"/>
      <c r="NW125" s="1003"/>
      <c r="NX125" s="1003"/>
      <c r="NY125" s="1003"/>
      <c r="NZ125" s="1003"/>
      <c r="OA125" s="1003"/>
      <c r="OB125" s="1003"/>
      <c r="OC125" s="1003"/>
      <c r="OD125" s="1003"/>
      <c r="OE125" s="1003"/>
      <c r="OF125" s="1003"/>
      <c r="OG125" s="1003"/>
      <c r="OH125" s="1003"/>
      <c r="OI125" s="1003"/>
      <c r="OJ125" s="1003"/>
      <c r="OK125" s="1003"/>
      <c r="OL125" s="1003"/>
      <c r="OM125" s="1003"/>
      <c r="ON125" s="1003"/>
      <c r="OO125" s="1003"/>
      <c r="OP125" s="1003"/>
      <c r="OQ125" s="1003"/>
      <c r="OR125" s="1003"/>
      <c r="OS125" s="1003"/>
      <c r="OT125" s="1003"/>
      <c r="OU125" s="1003"/>
      <c r="OV125" s="1003"/>
      <c r="OW125" s="1003"/>
      <c r="OX125" s="1003"/>
      <c r="OY125" s="1003"/>
      <c r="OZ125" s="1003"/>
      <c r="PA125" s="1003"/>
      <c r="PB125" s="1003"/>
      <c r="PC125" s="1003"/>
      <c r="PD125" s="1003"/>
      <c r="PE125" s="1003"/>
      <c r="PF125" s="1003"/>
      <c r="PG125" s="1003"/>
      <c r="PH125" s="1003"/>
      <c r="PI125" s="1003"/>
      <c r="PJ125" s="1003"/>
      <c r="PK125" s="1003"/>
      <c r="PL125" s="1003"/>
      <c r="PM125" s="1003"/>
      <c r="PN125" s="1003"/>
      <c r="PO125" s="1003"/>
      <c r="PP125" s="1003"/>
      <c r="PQ125" s="1003"/>
      <c r="PR125" s="1003"/>
      <c r="PS125" s="1003"/>
      <c r="PT125" s="1003"/>
      <c r="PU125" s="1003"/>
      <c r="PV125" s="1003"/>
      <c r="PW125" s="1003"/>
      <c r="PX125" s="1003"/>
      <c r="PY125" s="1003"/>
      <c r="PZ125" s="1003"/>
      <c r="QA125" s="1003"/>
      <c r="QB125" s="1003"/>
      <c r="QC125" s="1003"/>
      <c r="QD125" s="1003"/>
      <c r="QE125" s="1003"/>
      <c r="QF125" s="1003"/>
      <c r="QG125" s="1003"/>
      <c r="QH125" s="1003"/>
      <c r="QI125" s="1003"/>
      <c r="QJ125" s="1003"/>
      <c r="QK125" s="1003"/>
      <c r="QL125" s="1003"/>
      <c r="QM125" s="1003"/>
      <c r="QN125" s="1003"/>
      <c r="QO125" s="1003"/>
      <c r="QP125" s="1003"/>
      <c r="QQ125" s="1003"/>
      <c r="QR125" s="1003"/>
      <c r="QS125" s="1003"/>
      <c r="QT125" s="1003"/>
      <c r="QU125" s="1003"/>
      <c r="QV125" s="1003"/>
      <c r="QW125" s="1003"/>
      <c r="QX125" s="1003"/>
      <c r="QY125" s="1003"/>
      <c r="QZ125" s="1003"/>
      <c r="RA125" s="1003"/>
      <c r="RB125" s="1003"/>
      <c r="RC125" s="1003"/>
      <c r="RD125" s="1003"/>
      <c r="RE125" s="1003"/>
      <c r="RF125" s="1003"/>
      <c r="RG125" s="1003"/>
      <c r="RH125" s="1003"/>
      <c r="RI125" s="1003"/>
      <c r="RJ125" s="1003"/>
      <c r="RK125" s="1003"/>
      <c r="RL125" s="1003"/>
      <c r="RM125" s="1003"/>
      <c r="RN125" s="1003"/>
      <c r="RO125" s="1003"/>
      <c r="RP125" s="1003"/>
      <c r="RQ125" s="1003"/>
      <c r="RR125" s="1003"/>
      <c r="RS125" s="1003"/>
      <c r="RT125" s="1003"/>
      <c r="RU125" s="1003"/>
      <c r="RV125" s="1003"/>
      <c r="RW125" s="1003"/>
      <c r="RX125" s="1003"/>
      <c r="RY125" s="1003"/>
      <c r="RZ125" s="1003"/>
      <c r="SA125" s="1003"/>
      <c r="SB125" s="1003"/>
      <c r="SC125" s="1003"/>
      <c r="SD125" s="1003"/>
      <c r="SE125" s="1003"/>
      <c r="SF125" s="1003"/>
      <c r="SG125" s="1003"/>
      <c r="SH125" s="1003"/>
      <c r="SI125" s="1003"/>
      <c r="SJ125" s="1003"/>
      <c r="SK125" s="1003"/>
      <c r="SL125" s="1003"/>
      <c r="SM125" s="1003"/>
      <c r="SN125" s="1003"/>
      <c r="SO125" s="1003"/>
      <c r="SP125" s="1003"/>
      <c r="SQ125" s="1003"/>
      <c r="SR125" s="1003"/>
      <c r="SS125" s="1003"/>
      <c r="ST125" s="1003"/>
      <c r="SU125" s="1003"/>
      <c r="SV125" s="1003"/>
      <c r="SW125" s="1003"/>
      <c r="SX125" s="1003"/>
      <c r="SY125" s="1003"/>
      <c r="SZ125" s="1003"/>
      <c r="TA125" s="1003"/>
      <c r="TB125" s="1003"/>
      <c r="TC125" s="1003"/>
      <c r="TD125" s="1003"/>
      <c r="TE125" s="1003"/>
      <c r="TF125" s="1003"/>
      <c r="TG125" s="1003"/>
      <c r="TH125" s="1003"/>
      <c r="TI125" s="1003"/>
      <c r="TJ125" s="1003"/>
      <c r="TK125" s="1003"/>
      <c r="TL125" s="1003"/>
      <c r="TM125" s="1003"/>
      <c r="TN125" s="1003"/>
      <c r="TO125" s="1003"/>
      <c r="TP125" s="1003"/>
      <c r="TQ125" s="1003"/>
      <c r="TR125" s="1003"/>
      <c r="TS125" s="1003"/>
      <c r="TT125" s="1003"/>
      <c r="TU125" s="1003"/>
      <c r="TV125" s="1003"/>
      <c r="TW125" s="1003"/>
      <c r="TX125" s="1003"/>
      <c r="TY125" s="1003"/>
      <c r="TZ125" s="1003"/>
      <c r="UA125" s="1003"/>
      <c r="UB125" s="1003"/>
      <c r="UC125" s="1003"/>
      <c r="UD125" s="1003"/>
      <c r="UE125" s="1003"/>
      <c r="UF125" s="1003"/>
      <c r="UG125" s="1003"/>
      <c r="UH125" s="1003"/>
      <c r="UI125" s="1003"/>
      <c r="UJ125" s="1003"/>
      <c r="UK125" s="1003"/>
      <c r="UL125" s="1003"/>
      <c r="UM125" s="1003"/>
      <c r="UN125" s="1003"/>
      <c r="UO125" s="1003"/>
      <c r="UP125" s="1003"/>
      <c r="UQ125" s="1003"/>
      <c r="UR125" s="1003"/>
      <c r="US125" s="1003"/>
      <c r="UT125" s="1003"/>
      <c r="UU125" s="1003"/>
      <c r="UV125" s="1003"/>
      <c r="UW125" s="1003"/>
      <c r="UX125" s="1003"/>
      <c r="UY125" s="1003"/>
      <c r="UZ125" s="1003"/>
      <c r="VA125" s="1003"/>
      <c r="VB125" s="1003"/>
      <c r="VC125" s="1003"/>
      <c r="VD125" s="1003"/>
      <c r="VE125" s="1003"/>
      <c r="VF125" s="1003"/>
      <c r="VG125" s="1003"/>
      <c r="VH125" s="1003"/>
      <c r="VI125" s="1003"/>
      <c r="VJ125" s="1003"/>
      <c r="VK125" s="1003"/>
      <c r="VL125" s="1003"/>
      <c r="VM125" s="1003"/>
      <c r="VN125" s="1003"/>
      <c r="VO125" s="1003"/>
      <c r="VP125" s="1003"/>
      <c r="VQ125" s="1003"/>
      <c r="VR125" s="1003"/>
      <c r="VS125" s="1003"/>
      <c r="VT125" s="1003"/>
      <c r="VU125" s="1003"/>
      <c r="VV125" s="1003"/>
      <c r="VW125" s="1003"/>
      <c r="VX125" s="1003"/>
      <c r="VY125" s="1003"/>
      <c r="VZ125" s="1003"/>
      <c r="WA125" s="1003"/>
      <c r="WB125" s="1003"/>
      <c r="WC125" s="1003"/>
      <c r="WD125" s="1003"/>
      <c r="WE125" s="1003"/>
      <c r="WF125" s="1003"/>
      <c r="WG125" s="1003"/>
      <c r="WH125" s="1003"/>
      <c r="WI125" s="1003"/>
      <c r="WJ125" s="1003"/>
      <c r="WK125" s="1003"/>
      <c r="WL125" s="1003"/>
      <c r="WM125" s="1003"/>
      <c r="WN125" s="1003"/>
      <c r="WO125" s="1003"/>
      <c r="WP125" s="1003"/>
      <c r="WQ125" s="1003"/>
      <c r="WR125" s="1003"/>
      <c r="WS125" s="1003"/>
      <c r="WT125" s="1003"/>
      <c r="WU125" s="1003"/>
      <c r="WV125" s="1003"/>
      <c r="WW125" s="1003"/>
      <c r="WX125" s="1003"/>
      <c r="WY125" s="1003"/>
      <c r="WZ125" s="1003"/>
      <c r="XA125" s="1003"/>
      <c r="XB125" s="1003"/>
      <c r="XC125" s="1003"/>
      <c r="XD125" s="1003"/>
      <c r="XE125" s="1003"/>
      <c r="XF125" s="1003"/>
      <c r="XG125" s="1003"/>
      <c r="XH125" s="1003"/>
      <c r="XI125" s="1003"/>
      <c r="XJ125" s="1003"/>
      <c r="XK125" s="1003"/>
      <c r="XL125" s="1003"/>
      <c r="XM125" s="1003"/>
      <c r="XN125" s="1003"/>
      <c r="XO125" s="1003"/>
      <c r="XP125" s="1003"/>
      <c r="XQ125" s="1003"/>
      <c r="XR125" s="1003"/>
      <c r="XS125" s="1003"/>
      <c r="XT125" s="1003"/>
      <c r="XU125" s="1003"/>
      <c r="XV125" s="1003"/>
      <c r="XW125" s="1003"/>
      <c r="XX125" s="1003"/>
      <c r="XY125" s="1003"/>
      <c r="XZ125" s="1003"/>
      <c r="YA125" s="1003"/>
      <c r="YB125" s="1003"/>
      <c r="YC125" s="1003"/>
      <c r="YD125" s="1003"/>
      <c r="YE125" s="1003"/>
      <c r="YF125" s="1003"/>
      <c r="YG125" s="1003"/>
      <c r="YH125" s="1003"/>
      <c r="YI125" s="1003"/>
      <c r="YJ125" s="1003"/>
      <c r="YK125" s="1003"/>
      <c r="YL125" s="1003"/>
      <c r="YM125" s="1003"/>
      <c r="YN125" s="1003"/>
      <c r="YO125" s="1003"/>
      <c r="YP125" s="1003"/>
      <c r="YQ125" s="1003"/>
      <c r="YR125" s="1003"/>
      <c r="YS125" s="1003"/>
      <c r="YT125" s="1003"/>
      <c r="YU125" s="1003"/>
      <c r="YV125" s="1003"/>
      <c r="YW125" s="1003"/>
      <c r="YX125" s="1003"/>
      <c r="YY125" s="1003"/>
      <c r="YZ125" s="1003"/>
      <c r="ZA125" s="1003"/>
      <c r="ZB125" s="1003"/>
      <c r="ZC125" s="1003"/>
      <c r="ZD125" s="1003"/>
      <c r="ZE125" s="1003"/>
      <c r="ZF125" s="1003"/>
      <c r="ZG125" s="1003"/>
      <c r="ZH125" s="1003"/>
      <c r="ZI125" s="1003"/>
      <c r="ZJ125" s="1003"/>
      <c r="ZK125" s="1003"/>
      <c r="ZL125" s="1003"/>
      <c r="ZM125" s="1003"/>
      <c r="ZN125" s="1003"/>
      <c r="ZO125" s="1003"/>
      <c r="ZP125" s="1003"/>
      <c r="ZQ125" s="1003"/>
      <c r="ZR125" s="1003"/>
      <c r="ZS125" s="1003"/>
      <c r="ZT125" s="1003"/>
      <c r="ZU125" s="1003"/>
      <c r="ZV125" s="1003"/>
      <c r="ZW125" s="1003"/>
      <c r="ZX125" s="1003"/>
      <c r="ZY125" s="1003"/>
      <c r="ZZ125" s="1003"/>
      <c r="AAA125" s="1003"/>
      <c r="AAB125" s="1003"/>
      <c r="AAC125" s="1003"/>
      <c r="AAD125" s="1003"/>
      <c r="AAE125" s="1003"/>
      <c r="AAF125" s="1003"/>
      <c r="AAG125" s="1003"/>
      <c r="AAH125" s="1003"/>
      <c r="AAI125" s="1003"/>
      <c r="AAJ125" s="1003"/>
      <c r="AAK125" s="1003"/>
      <c r="AAL125" s="1003"/>
      <c r="AAM125" s="1003"/>
      <c r="AAN125" s="1003"/>
      <c r="AAO125" s="1003"/>
      <c r="AAP125" s="1003"/>
      <c r="AAQ125" s="1003"/>
      <c r="AAR125" s="1003"/>
      <c r="AAS125" s="1003"/>
      <c r="AAT125" s="1003"/>
      <c r="AAU125" s="1003"/>
      <c r="AAV125" s="1003"/>
      <c r="AAW125" s="1003"/>
      <c r="AAX125" s="1003"/>
      <c r="AAY125" s="1003"/>
      <c r="AAZ125" s="1003"/>
      <c r="ABA125" s="1003"/>
      <c r="ABB125" s="1003"/>
      <c r="ABC125" s="1003"/>
      <c r="ABD125" s="1003"/>
      <c r="ABE125" s="1003"/>
      <c r="ABF125" s="1003"/>
      <c r="ABG125" s="1003"/>
      <c r="ABH125" s="1003"/>
      <c r="ABI125" s="1003"/>
      <c r="ABJ125" s="1003"/>
      <c r="ABK125" s="1003"/>
      <c r="ABL125" s="1003"/>
      <c r="ABM125" s="1003"/>
      <c r="ABN125" s="1003"/>
      <c r="ABO125" s="1003"/>
      <c r="ABP125" s="1003"/>
      <c r="ABQ125" s="1003"/>
      <c r="ABR125" s="1003"/>
      <c r="ABS125" s="1003"/>
      <c r="ABT125" s="1003"/>
      <c r="ABU125" s="1003"/>
      <c r="ABV125" s="1003"/>
      <c r="ABW125" s="1003"/>
      <c r="ABX125" s="1003"/>
      <c r="ABY125" s="1003"/>
      <c r="ABZ125" s="1003"/>
      <c r="ACA125" s="1003"/>
      <c r="ACB125" s="1003"/>
      <c r="ACC125" s="1003"/>
      <c r="ACD125" s="1003"/>
      <c r="ACE125" s="1003"/>
      <c r="ACF125" s="1003"/>
      <c r="ACG125" s="1003"/>
      <c r="ACH125" s="1003"/>
      <c r="ACI125" s="1003"/>
      <c r="ACJ125" s="1003"/>
      <c r="ACK125" s="1003"/>
      <c r="ACL125" s="1003"/>
      <c r="ACM125" s="1003"/>
      <c r="ACN125" s="1003"/>
      <c r="ACO125" s="1003"/>
      <c r="ACP125" s="1003"/>
      <c r="ACQ125" s="1003"/>
      <c r="ACR125" s="1003"/>
      <c r="ACS125" s="1003"/>
      <c r="ACT125" s="1003"/>
      <c r="ACU125" s="1003"/>
      <c r="ACV125" s="1003"/>
      <c r="ACW125" s="1003"/>
      <c r="ACX125" s="1003"/>
      <c r="ACY125" s="1003"/>
      <c r="ACZ125" s="1003"/>
      <c r="ADA125" s="1003"/>
      <c r="ADB125" s="1003"/>
      <c r="ADC125" s="1003"/>
      <c r="ADD125" s="1003"/>
      <c r="ADE125" s="1003"/>
      <c r="ADF125" s="1003"/>
      <c r="ADG125" s="1003"/>
      <c r="ADH125" s="1003"/>
      <c r="ADI125" s="1003"/>
      <c r="ADJ125" s="1003"/>
      <c r="ADK125" s="1003"/>
      <c r="ADL125" s="1003"/>
      <c r="ADM125" s="1003"/>
      <c r="ADN125" s="1003"/>
      <c r="ADO125" s="1003"/>
      <c r="ADP125" s="1003"/>
      <c r="ADQ125" s="1003"/>
      <c r="ADR125" s="1003"/>
      <c r="ADS125" s="1003"/>
      <c r="ADT125" s="1003"/>
      <c r="ADU125" s="1003"/>
      <c r="ADV125" s="1003"/>
      <c r="ADW125" s="1003"/>
      <c r="ADX125" s="1003"/>
      <c r="ADY125" s="1003"/>
      <c r="ADZ125" s="1003"/>
      <c r="AEA125" s="1003"/>
      <c r="AEB125" s="1003"/>
      <c r="AEC125" s="1003"/>
      <c r="AED125" s="1003"/>
      <c r="AEE125" s="1003"/>
      <c r="AEF125" s="1003"/>
      <c r="AEG125" s="1003"/>
      <c r="AEH125" s="1003"/>
      <c r="AEI125" s="1003"/>
      <c r="AEJ125" s="1003"/>
      <c r="AEK125" s="1003"/>
      <c r="AEL125" s="1003"/>
      <c r="AEM125" s="1003"/>
      <c r="AEN125" s="1003"/>
      <c r="AEO125" s="1003"/>
      <c r="AEP125" s="1003"/>
      <c r="AEQ125" s="1003"/>
      <c r="AER125" s="1003"/>
      <c r="AES125" s="1003"/>
      <c r="AET125" s="1003"/>
      <c r="AEU125" s="1003"/>
      <c r="AEV125" s="1003"/>
      <c r="AEW125" s="1003"/>
      <c r="AEX125" s="1003"/>
      <c r="AEY125" s="1003"/>
      <c r="AEZ125" s="1003"/>
      <c r="AFA125" s="1003"/>
      <c r="AFB125" s="1003"/>
      <c r="AFC125" s="1003"/>
      <c r="AFD125" s="1003"/>
      <c r="AFE125" s="1003"/>
      <c r="AFF125" s="1003"/>
      <c r="AFG125" s="1003"/>
      <c r="AFH125" s="1003"/>
      <c r="AFI125" s="1003"/>
      <c r="AFJ125" s="1003"/>
      <c r="AFK125" s="1003"/>
      <c r="AFL125" s="1003"/>
      <c r="AFM125" s="1003"/>
      <c r="AFN125" s="1003"/>
      <c r="AFO125" s="1003"/>
      <c r="AFP125" s="1003"/>
      <c r="AFQ125" s="1003"/>
      <c r="AFR125" s="1003"/>
      <c r="AFS125" s="1003"/>
      <c r="AFT125" s="1003"/>
      <c r="AFU125" s="1003"/>
      <c r="AFV125" s="1003"/>
      <c r="AFW125" s="1003"/>
      <c r="AFX125" s="1003"/>
      <c r="AFY125" s="1003"/>
      <c r="AFZ125" s="1003"/>
      <c r="AGA125" s="1003"/>
      <c r="AGB125" s="1003"/>
      <c r="AGC125" s="1003"/>
      <c r="AGD125" s="1003"/>
      <c r="AGE125" s="1003"/>
      <c r="AGF125" s="1003"/>
      <c r="AGG125" s="1003"/>
      <c r="AGH125" s="1003"/>
      <c r="AGI125" s="1003"/>
      <c r="AGJ125" s="1003"/>
      <c r="AGK125" s="1003"/>
      <c r="AGL125" s="1003"/>
      <c r="AGM125" s="1003"/>
      <c r="AGN125" s="1003"/>
      <c r="AGO125" s="1003"/>
      <c r="AGP125" s="1003"/>
      <c r="AGQ125" s="1003"/>
      <c r="AGR125" s="1003"/>
      <c r="AGS125" s="1003"/>
      <c r="AGT125" s="1003"/>
      <c r="AGU125" s="1003"/>
      <c r="AGV125" s="1003"/>
      <c r="AGW125" s="1003"/>
      <c r="AGX125" s="1003"/>
      <c r="AGY125" s="1003"/>
      <c r="AGZ125" s="1003"/>
      <c r="AHA125" s="1003"/>
      <c r="AHB125" s="1003"/>
      <c r="AHC125" s="1003"/>
      <c r="AHD125" s="1003"/>
      <c r="AHE125" s="1003"/>
      <c r="AHF125" s="1003"/>
      <c r="AHG125" s="1003"/>
      <c r="AHH125" s="1003"/>
      <c r="AHI125" s="1003"/>
      <c r="AHJ125" s="1003"/>
      <c r="AHK125" s="1003"/>
      <c r="AHL125" s="1003"/>
      <c r="AHM125" s="1003"/>
      <c r="AHN125" s="1003"/>
      <c r="AHO125" s="1003"/>
      <c r="AHP125" s="1003"/>
      <c r="AHQ125" s="1003"/>
      <c r="AHR125" s="1003"/>
      <c r="AHS125" s="1003"/>
      <c r="AHT125" s="1003"/>
      <c r="AHU125" s="1003"/>
      <c r="AHV125" s="1003"/>
      <c r="AHW125" s="1003"/>
      <c r="AHX125" s="1003"/>
      <c r="AHY125" s="1003"/>
      <c r="AHZ125" s="1003"/>
      <c r="AIA125" s="1003"/>
      <c r="AIB125" s="1003"/>
      <c r="AIC125" s="1003"/>
      <c r="AID125" s="1003"/>
      <c r="AIE125" s="1003"/>
      <c r="AIF125" s="1003"/>
      <c r="AIG125" s="1003"/>
      <c r="AIH125" s="1003"/>
      <c r="AII125" s="1003"/>
      <c r="AIJ125" s="1003"/>
      <c r="AIK125" s="1003"/>
      <c r="AIL125" s="1003"/>
      <c r="AIM125" s="1003"/>
      <c r="AIN125" s="1003"/>
      <c r="AIO125" s="1003"/>
      <c r="AIP125" s="1003"/>
      <c r="AIQ125" s="1003"/>
      <c r="AIR125" s="1003"/>
      <c r="AIS125" s="1003"/>
      <c r="AIT125" s="1003"/>
      <c r="AIU125" s="1003"/>
      <c r="AIV125" s="1003"/>
      <c r="AIW125" s="1003"/>
      <c r="AIX125" s="1003"/>
      <c r="AIY125" s="1003"/>
      <c r="AIZ125" s="1003"/>
      <c r="AJA125" s="1003"/>
      <c r="AJB125" s="1003"/>
      <c r="AJC125" s="1003"/>
      <c r="AJD125" s="1003"/>
      <c r="AJE125" s="1003"/>
      <c r="AJF125" s="1003"/>
      <c r="AJG125" s="1003"/>
      <c r="AJH125" s="1003"/>
      <c r="AJI125" s="1003"/>
      <c r="AJJ125" s="1003"/>
      <c r="AJK125" s="1003"/>
      <c r="AJL125" s="1003"/>
      <c r="AJM125" s="1003"/>
      <c r="AJN125" s="1003"/>
      <c r="AJO125" s="1003"/>
      <c r="AJP125" s="1003"/>
      <c r="AJQ125" s="1003"/>
      <c r="AJR125" s="1003"/>
      <c r="AJS125" s="1003"/>
      <c r="AJT125" s="1003"/>
      <c r="AJU125" s="1003"/>
      <c r="AJV125" s="1003"/>
      <c r="AJW125" s="1003"/>
      <c r="AJX125" s="1003"/>
      <c r="AJY125" s="1003"/>
      <c r="AJZ125" s="1003"/>
      <c r="AKA125" s="1003"/>
      <c r="AKB125" s="1003"/>
      <c r="AKC125" s="1003"/>
      <c r="AKD125" s="1003"/>
      <c r="AKE125" s="1003"/>
      <c r="AKF125" s="1003"/>
      <c r="AKG125" s="1003"/>
      <c r="AKH125" s="1003"/>
      <c r="AKI125" s="1003"/>
      <c r="AKJ125" s="1003"/>
      <c r="AKK125" s="1003"/>
      <c r="AKL125" s="1003"/>
      <c r="AKM125" s="1003"/>
      <c r="AKN125" s="1003"/>
      <c r="AKO125" s="1003"/>
      <c r="AKP125" s="1003"/>
      <c r="AKQ125" s="1003"/>
      <c r="AKR125" s="1003"/>
      <c r="AKS125" s="1003"/>
      <c r="AKT125" s="1003"/>
      <c r="AKU125" s="1003"/>
      <c r="AKV125" s="1003"/>
      <c r="AKW125" s="1003"/>
      <c r="AKX125" s="1003"/>
      <c r="AKY125" s="1003"/>
      <c r="AKZ125" s="1003"/>
      <c r="ALA125" s="1003"/>
      <c r="ALB125" s="1003"/>
      <c r="ALC125" s="1003"/>
      <c r="ALD125" s="1003"/>
      <c r="ALE125" s="1003"/>
      <c r="ALF125" s="1003"/>
      <c r="ALG125" s="1003"/>
      <c r="ALH125" s="1003"/>
      <c r="ALI125" s="1003"/>
      <c r="ALJ125" s="1003"/>
      <c r="ALK125" s="1003"/>
      <c r="ALL125" s="1003"/>
      <c r="ALM125" s="1003"/>
      <c r="ALN125" s="1003"/>
      <c r="ALO125" s="1003"/>
      <c r="ALP125" s="1003"/>
      <c r="ALQ125" s="1003"/>
      <c r="ALR125" s="1003"/>
      <c r="ALS125" s="1003"/>
      <c r="ALT125" s="1003"/>
      <c r="ALU125" s="1003"/>
      <c r="ALV125" s="1003"/>
      <c r="ALW125" s="1003"/>
      <c r="ALX125" s="1003"/>
      <c r="ALY125" s="1003"/>
      <c r="ALZ125" s="1003"/>
      <c r="AMA125" s="1003"/>
      <c r="AMB125" s="1003"/>
      <c r="AMC125" s="1003"/>
      <c r="AMD125" s="1003"/>
      <c r="AME125" s="1003"/>
      <c r="AMF125" s="1003"/>
      <c r="AMG125" s="1003"/>
      <c r="AMH125" s="1003"/>
      <c r="AMI125" s="1003"/>
      <c r="AMJ125" s="1003"/>
      <c r="AMK125" s="1003"/>
      <c r="AML125" s="1003"/>
      <c r="AMM125" s="1003"/>
      <c r="AMN125" s="1003"/>
      <c r="AMO125" s="1003"/>
      <c r="AMP125" s="1003"/>
      <c r="AMQ125" s="1003"/>
      <c r="AMR125" s="1003"/>
      <c r="AMS125" s="1003"/>
      <c r="AMT125" s="1003"/>
      <c r="AMU125" s="1003"/>
      <c r="AMV125" s="1003"/>
      <c r="AMW125" s="1003"/>
      <c r="AMX125" s="1003"/>
      <c r="AMY125" s="1003"/>
      <c r="AMZ125" s="1003"/>
      <c r="ANA125" s="1003"/>
      <c r="ANB125" s="1003"/>
      <c r="ANC125" s="1003"/>
      <c r="AND125" s="1003"/>
      <c r="ANE125" s="1003"/>
      <c r="ANF125" s="1003"/>
      <c r="ANG125" s="1003"/>
      <c r="ANH125" s="1003"/>
      <c r="ANI125" s="1003"/>
      <c r="ANJ125" s="1003"/>
      <c r="ANK125" s="1003"/>
      <c r="ANL125" s="1003"/>
      <c r="ANM125" s="1003"/>
      <c r="ANN125" s="1003"/>
      <c r="ANO125" s="1003"/>
      <c r="ANP125" s="1003"/>
      <c r="ANQ125" s="1003"/>
      <c r="ANR125" s="1003"/>
      <c r="ANS125" s="1003"/>
      <c r="ANT125" s="1003"/>
      <c r="ANU125" s="1003"/>
      <c r="ANV125" s="1003"/>
      <c r="ANW125" s="1003"/>
      <c r="ANX125" s="1003"/>
      <c r="ANY125" s="1003"/>
      <c r="ANZ125" s="1003"/>
      <c r="AOA125" s="1003"/>
      <c r="AOB125" s="1003"/>
      <c r="AOC125" s="1003"/>
      <c r="AOD125" s="1003"/>
      <c r="AOE125" s="1003"/>
      <c r="AOF125" s="1003"/>
      <c r="AOG125" s="1003"/>
      <c r="AOH125" s="1003"/>
      <c r="AOI125" s="1003"/>
      <c r="AOJ125" s="1003"/>
      <c r="AOK125" s="1003"/>
      <c r="AOL125" s="1003"/>
      <c r="AOM125" s="1003"/>
      <c r="AON125" s="1003"/>
      <c r="AOO125" s="1003"/>
      <c r="AOP125" s="1003"/>
      <c r="AOQ125" s="1003"/>
      <c r="AOR125" s="1003"/>
      <c r="AOS125" s="1003"/>
      <c r="AOT125" s="1003"/>
      <c r="AOU125" s="1003"/>
      <c r="AOV125" s="1003"/>
      <c r="AOW125" s="1003"/>
      <c r="AOX125" s="1003"/>
      <c r="AOY125" s="1003"/>
      <c r="AOZ125" s="1003"/>
      <c r="APA125" s="1003"/>
      <c r="APB125" s="1003"/>
      <c r="APC125" s="1003"/>
      <c r="APD125" s="1003"/>
      <c r="APE125" s="1003"/>
      <c r="APF125" s="1003"/>
      <c r="APG125" s="1003"/>
      <c r="APH125" s="1003"/>
      <c r="API125" s="1003"/>
      <c r="APJ125" s="1003"/>
      <c r="APK125" s="1003"/>
      <c r="APL125" s="1003"/>
      <c r="APM125" s="1003"/>
      <c r="APN125" s="1003"/>
      <c r="APO125" s="1003"/>
      <c r="APP125" s="1003"/>
      <c r="APQ125" s="1003"/>
      <c r="APR125" s="1003"/>
      <c r="APS125" s="1003"/>
      <c r="APT125" s="1003"/>
      <c r="APU125" s="1003"/>
      <c r="APV125" s="1003"/>
      <c r="APW125" s="1003"/>
      <c r="APX125" s="1003"/>
      <c r="APY125" s="1003"/>
      <c r="APZ125" s="1003"/>
      <c r="AQA125" s="1003"/>
      <c r="AQB125" s="1003"/>
      <c r="AQC125" s="1003"/>
      <c r="AQD125" s="1003"/>
      <c r="AQE125" s="1003"/>
      <c r="AQF125" s="1003"/>
      <c r="AQG125" s="1003"/>
      <c r="AQH125" s="1003"/>
      <c r="AQI125" s="1003"/>
      <c r="AQJ125" s="1003"/>
      <c r="AQK125" s="1003"/>
      <c r="AQL125" s="1003"/>
      <c r="AQM125" s="1003"/>
      <c r="AQN125" s="1003"/>
      <c r="AQO125" s="1003"/>
      <c r="AQP125" s="1003"/>
      <c r="AQQ125" s="1003"/>
      <c r="AQR125" s="1003"/>
      <c r="AQS125" s="1003"/>
      <c r="AQT125" s="1003"/>
      <c r="AQU125" s="1003"/>
      <c r="AQV125" s="1003"/>
      <c r="AQW125" s="1003"/>
      <c r="AQX125" s="1003"/>
      <c r="AQY125" s="1003"/>
      <c r="AQZ125" s="1003"/>
      <c r="ARA125" s="1003"/>
      <c r="ARB125" s="1003"/>
      <c r="ARC125" s="1003"/>
      <c r="ARD125" s="1003"/>
      <c r="ARE125" s="1003"/>
      <c r="ARF125" s="1003"/>
      <c r="ARG125" s="1003"/>
      <c r="ARH125" s="1003"/>
      <c r="ARI125" s="1003"/>
      <c r="ARJ125" s="1003"/>
      <c r="ARK125" s="1003"/>
      <c r="ARL125" s="1003"/>
      <c r="ARM125" s="1003"/>
      <c r="ARN125" s="1003"/>
      <c r="ARO125" s="1003"/>
      <c r="ARP125" s="1003"/>
      <c r="ARQ125" s="1003"/>
      <c r="ARR125" s="1003"/>
      <c r="ARS125" s="1003"/>
      <c r="ART125" s="1003"/>
      <c r="ARU125" s="1003"/>
      <c r="ARV125" s="1003"/>
      <c r="ARW125" s="1003"/>
      <c r="ARX125" s="1003"/>
      <c r="ARY125" s="1003"/>
      <c r="ARZ125" s="1003"/>
      <c r="ASA125" s="1003"/>
      <c r="ASB125" s="1003"/>
      <c r="ASC125" s="1003"/>
      <c r="ASD125" s="1003"/>
      <c r="ASE125" s="1003"/>
      <c r="ASF125" s="1003"/>
      <c r="ASG125" s="1003"/>
      <c r="ASH125" s="1003"/>
      <c r="ASI125" s="1003"/>
      <c r="ASJ125" s="1003"/>
      <c r="ASK125" s="1003"/>
      <c r="ASL125" s="1003"/>
      <c r="ASM125" s="1003"/>
      <c r="ASN125" s="1003"/>
      <c r="ASO125" s="1003"/>
      <c r="ASP125" s="1003"/>
      <c r="ASQ125" s="1003"/>
      <c r="ASR125" s="1003"/>
      <c r="ASS125" s="1003"/>
      <c r="AST125" s="1003"/>
      <c r="ASU125" s="1003"/>
      <c r="ASV125" s="1003"/>
      <c r="ASW125" s="1003"/>
      <c r="ASX125" s="1003"/>
      <c r="ASY125" s="1003"/>
      <c r="ASZ125" s="1003"/>
      <c r="ATA125" s="1003"/>
      <c r="ATB125" s="1003"/>
      <c r="ATC125" s="1003"/>
      <c r="ATD125" s="1003"/>
      <c r="ATE125" s="1003"/>
      <c r="ATF125" s="1003"/>
      <c r="ATG125" s="1003"/>
      <c r="ATH125" s="1003"/>
      <c r="ATI125" s="1003"/>
      <c r="ATJ125" s="1003"/>
      <c r="ATK125" s="1003"/>
      <c r="ATL125" s="1003"/>
      <c r="ATM125" s="1003"/>
      <c r="ATN125" s="1003"/>
      <c r="ATO125" s="1003"/>
      <c r="ATP125" s="1003"/>
      <c r="ATQ125" s="1003"/>
      <c r="ATR125" s="1003"/>
      <c r="ATS125" s="1003"/>
      <c r="ATT125" s="1003"/>
      <c r="ATU125" s="1003"/>
      <c r="ATV125" s="1003"/>
      <c r="ATW125" s="1003"/>
      <c r="ATX125" s="1003"/>
      <c r="ATY125" s="1003"/>
      <c r="ATZ125" s="1003"/>
      <c r="AUA125" s="1003"/>
      <c r="AUB125" s="1003"/>
      <c r="AUC125" s="1003"/>
      <c r="AUD125" s="1003"/>
      <c r="AUE125" s="1003"/>
      <c r="AUF125" s="1003"/>
      <c r="AUG125" s="1003"/>
      <c r="AUH125" s="1003"/>
      <c r="AUI125" s="1003"/>
      <c r="AUJ125" s="1003"/>
      <c r="AUK125" s="1003"/>
      <c r="AUL125" s="1003"/>
      <c r="AUM125" s="1003"/>
      <c r="AUN125" s="1003"/>
      <c r="AUO125" s="1003"/>
      <c r="AUP125" s="1003"/>
      <c r="AUQ125" s="1003"/>
      <c r="AUR125" s="1003"/>
      <c r="AUS125" s="1003"/>
      <c r="AUT125" s="1003"/>
      <c r="AUU125" s="1003"/>
      <c r="AUV125" s="1003"/>
      <c r="AUW125" s="1003"/>
      <c r="AUX125" s="1003"/>
      <c r="AUY125" s="1003"/>
      <c r="AUZ125" s="1003"/>
      <c r="AVA125" s="1003"/>
      <c r="AVB125" s="1003"/>
      <c r="AVC125" s="1003"/>
      <c r="AVD125" s="1003"/>
      <c r="AVE125" s="1003"/>
      <c r="AVF125" s="1003"/>
      <c r="AVG125" s="1003"/>
      <c r="AVH125" s="1003"/>
      <c r="AVI125" s="1003"/>
      <c r="AVJ125" s="1003"/>
      <c r="AVK125" s="1003"/>
      <c r="AVL125" s="1003"/>
      <c r="AVM125" s="1003"/>
      <c r="AVN125" s="1003"/>
      <c r="AVO125" s="1003"/>
      <c r="AVP125" s="1003"/>
      <c r="AVQ125" s="1003"/>
      <c r="AVR125" s="1003"/>
      <c r="AVS125" s="1003"/>
      <c r="AVT125" s="1003"/>
      <c r="AVU125" s="1003"/>
      <c r="AVV125" s="1003"/>
      <c r="AVW125" s="1003"/>
      <c r="AVX125" s="1003"/>
      <c r="AVY125" s="1003"/>
      <c r="AVZ125" s="1003"/>
      <c r="AWA125" s="1003"/>
      <c r="AWB125" s="1003"/>
      <c r="AWC125" s="1003"/>
      <c r="AWD125" s="1003"/>
      <c r="AWE125" s="1003"/>
      <c r="AWF125" s="1003"/>
      <c r="AWG125" s="1003"/>
      <c r="AWH125" s="1003"/>
      <c r="AWI125" s="1003"/>
      <c r="AWJ125" s="1003"/>
      <c r="AWK125" s="1003"/>
      <c r="AWL125" s="1003"/>
      <c r="AWM125" s="1003"/>
      <c r="AWN125" s="1003"/>
      <c r="AWO125" s="1003"/>
      <c r="AWP125" s="1003"/>
      <c r="AWQ125" s="1003"/>
      <c r="AWR125" s="1003"/>
      <c r="AWS125" s="1003"/>
      <c r="AWT125" s="1003"/>
      <c r="AWU125" s="1003"/>
      <c r="AWV125" s="1003"/>
      <c r="AWW125" s="1003"/>
      <c r="AWX125" s="1003"/>
      <c r="AWY125" s="1003"/>
      <c r="AWZ125" s="1003"/>
      <c r="AXA125" s="1003"/>
      <c r="AXB125" s="1003"/>
      <c r="AXC125" s="1003"/>
      <c r="AXD125" s="1003"/>
      <c r="AXE125" s="1003"/>
      <c r="AXF125" s="1003"/>
      <c r="AXG125" s="1003"/>
      <c r="AXH125" s="1003"/>
      <c r="AXI125" s="1003"/>
      <c r="AXJ125" s="1003"/>
      <c r="AXK125" s="1003"/>
      <c r="AXL125" s="1003"/>
      <c r="AXM125" s="1003"/>
      <c r="AXN125" s="1003"/>
      <c r="AXO125" s="1003"/>
      <c r="AXP125" s="1003"/>
      <c r="AXQ125" s="1003"/>
      <c r="AXR125" s="1003"/>
      <c r="AXS125" s="1003"/>
      <c r="AXT125" s="1003"/>
      <c r="AXU125" s="1003"/>
      <c r="AXV125" s="1003"/>
      <c r="AXW125" s="1003"/>
      <c r="AXX125" s="1003"/>
      <c r="AXY125" s="1003"/>
      <c r="AXZ125" s="1003"/>
      <c r="AYA125" s="1003"/>
      <c r="AYB125" s="1003"/>
      <c r="AYC125" s="1003"/>
      <c r="AYD125" s="1003"/>
      <c r="AYE125" s="1003"/>
      <c r="AYF125" s="1003"/>
      <c r="AYG125" s="1003"/>
      <c r="AYH125" s="1003"/>
      <c r="AYI125" s="1003"/>
      <c r="AYJ125" s="1003"/>
      <c r="AYK125" s="1003"/>
      <c r="AYL125" s="1003"/>
      <c r="AYM125" s="1003"/>
      <c r="AYN125" s="1003"/>
      <c r="AYO125" s="1003"/>
      <c r="AYP125" s="1003"/>
      <c r="AYQ125" s="1003"/>
      <c r="AYR125" s="1003"/>
      <c r="AYS125" s="1003"/>
      <c r="AYT125" s="1003"/>
      <c r="AYU125" s="1003"/>
      <c r="AYV125" s="1003"/>
      <c r="AYW125" s="1003"/>
      <c r="AYX125" s="1003"/>
      <c r="AYY125" s="1003"/>
      <c r="AYZ125" s="1003"/>
      <c r="AZA125" s="1003"/>
      <c r="AZB125" s="1003"/>
      <c r="AZC125" s="1003"/>
      <c r="AZD125" s="1003"/>
      <c r="AZE125" s="1003"/>
      <c r="AZF125" s="1003"/>
      <c r="AZG125" s="1003"/>
      <c r="AZH125" s="1003"/>
      <c r="AZI125" s="1003"/>
      <c r="AZJ125" s="1003"/>
      <c r="AZK125" s="1003"/>
      <c r="AZL125" s="1003"/>
      <c r="AZM125" s="1003"/>
      <c r="AZN125" s="1003"/>
      <c r="AZO125" s="1003"/>
      <c r="AZP125" s="1003"/>
      <c r="AZQ125" s="1003"/>
      <c r="AZR125" s="1003"/>
      <c r="AZS125" s="1003"/>
      <c r="AZT125" s="1003"/>
      <c r="AZU125" s="1003"/>
      <c r="AZV125" s="1003"/>
      <c r="AZW125" s="1003"/>
      <c r="AZX125" s="1003"/>
      <c r="AZY125" s="1003"/>
      <c r="AZZ125" s="1003"/>
      <c r="BAA125" s="1003"/>
      <c r="BAB125" s="1003"/>
      <c r="BAC125" s="1003"/>
      <c r="BAD125" s="1003"/>
      <c r="BAE125" s="1003"/>
      <c r="BAF125" s="1003"/>
      <c r="BAG125" s="1003"/>
      <c r="BAH125" s="1003"/>
      <c r="BAI125" s="1003"/>
      <c r="BAJ125" s="1003"/>
      <c r="BAK125" s="1003"/>
      <c r="BAL125" s="1003"/>
      <c r="BAM125" s="1003"/>
      <c r="BAN125" s="1003"/>
      <c r="BAO125" s="1003"/>
      <c r="BAP125" s="1003"/>
      <c r="BAQ125" s="1003"/>
      <c r="BAR125" s="1003"/>
      <c r="BAS125" s="1003"/>
      <c r="BAT125" s="1003"/>
      <c r="BAU125" s="1003"/>
      <c r="BAV125" s="1003"/>
      <c r="BAW125" s="1003"/>
      <c r="BAX125" s="1003"/>
      <c r="BAY125" s="1003"/>
      <c r="BAZ125" s="1003"/>
      <c r="BBA125" s="1003"/>
      <c r="BBB125" s="1003"/>
      <c r="BBC125" s="1003"/>
      <c r="BBD125" s="1003"/>
      <c r="BBE125" s="1003"/>
      <c r="BBF125" s="1003"/>
      <c r="BBG125" s="1003"/>
      <c r="BBH125" s="1003"/>
      <c r="BBI125" s="1003"/>
      <c r="BBJ125" s="1003"/>
      <c r="BBK125" s="1003"/>
      <c r="BBL125" s="1003"/>
      <c r="BBM125" s="1003"/>
      <c r="BBN125" s="1003"/>
      <c r="BBO125" s="1003"/>
      <c r="BBP125" s="1003"/>
      <c r="BBQ125" s="1003"/>
      <c r="BBR125" s="1003"/>
      <c r="BBS125" s="1003"/>
      <c r="BBT125" s="1003"/>
      <c r="BBU125" s="1003"/>
      <c r="BBV125" s="1003"/>
      <c r="BBW125" s="1003"/>
      <c r="BBX125" s="1003"/>
      <c r="BBY125" s="1003"/>
      <c r="BBZ125" s="1003"/>
      <c r="BCA125" s="1003"/>
      <c r="BCB125" s="1003"/>
      <c r="BCC125" s="1003"/>
      <c r="BCD125" s="1003"/>
      <c r="BCE125" s="1003"/>
      <c r="BCF125" s="1003"/>
      <c r="BCG125" s="1003"/>
      <c r="BCH125" s="1003"/>
      <c r="BCI125" s="1003"/>
      <c r="BCJ125" s="1003"/>
      <c r="BCK125" s="1003"/>
      <c r="BCL125" s="1003"/>
      <c r="BCM125" s="1003"/>
      <c r="BCN125" s="1003"/>
      <c r="BCO125" s="1003"/>
      <c r="BCP125" s="1003"/>
      <c r="BCQ125" s="1003"/>
      <c r="BCR125" s="1003"/>
      <c r="BCS125" s="1003"/>
      <c r="BCT125" s="1003"/>
      <c r="BCU125" s="1003"/>
      <c r="BCV125" s="1003"/>
      <c r="BCW125" s="1003"/>
      <c r="BCX125" s="1003"/>
      <c r="BCY125" s="1003"/>
      <c r="BCZ125" s="1003"/>
      <c r="BDA125" s="1003"/>
      <c r="BDB125" s="1003"/>
      <c r="BDC125" s="1003"/>
      <c r="BDD125" s="1003"/>
      <c r="BDE125" s="1003"/>
      <c r="BDF125" s="1003"/>
      <c r="BDG125" s="1003"/>
      <c r="BDH125" s="1003"/>
      <c r="BDI125" s="1003"/>
      <c r="BDJ125" s="1003"/>
      <c r="BDK125" s="1003"/>
      <c r="BDL125" s="1003"/>
      <c r="BDM125" s="1003"/>
      <c r="BDN125" s="1003"/>
      <c r="BDO125" s="1003"/>
      <c r="BDP125" s="1003"/>
      <c r="BDQ125" s="1003"/>
      <c r="BDR125" s="1003"/>
      <c r="BDS125" s="1003"/>
      <c r="BDT125" s="1003"/>
      <c r="BDU125" s="1003"/>
      <c r="BDV125" s="1003"/>
      <c r="BDW125" s="1003"/>
      <c r="BDX125" s="1003"/>
      <c r="BDY125" s="1003"/>
      <c r="BDZ125" s="1003"/>
      <c r="BEA125" s="1003"/>
      <c r="BEB125" s="1003"/>
      <c r="BEC125" s="1003"/>
      <c r="BED125" s="1003"/>
      <c r="BEE125" s="1003"/>
      <c r="BEF125" s="1003"/>
      <c r="BEG125" s="1003"/>
      <c r="BEH125" s="1003"/>
      <c r="BEI125" s="1003"/>
      <c r="BEJ125" s="1003"/>
      <c r="BEK125" s="1003"/>
      <c r="BEL125" s="1003"/>
      <c r="BEM125" s="1003"/>
      <c r="BEN125" s="1003"/>
      <c r="BEO125" s="1003"/>
      <c r="BEP125" s="1003"/>
      <c r="BEQ125" s="1003"/>
      <c r="BER125" s="1003"/>
      <c r="BES125" s="1003"/>
      <c r="BET125" s="1003"/>
      <c r="BEU125" s="1003"/>
      <c r="BEV125" s="1003"/>
      <c r="BEW125" s="1003"/>
      <c r="BEX125" s="1003"/>
      <c r="BEY125" s="1003"/>
      <c r="BEZ125" s="1003"/>
      <c r="BFA125" s="1003"/>
      <c r="BFB125" s="1003"/>
      <c r="BFC125" s="1003"/>
      <c r="BFD125" s="1003"/>
      <c r="BFE125" s="1003"/>
      <c r="BFF125" s="1003"/>
      <c r="BFG125" s="1003"/>
      <c r="BFH125" s="1003"/>
      <c r="BFI125" s="1003"/>
      <c r="BFJ125" s="1003"/>
      <c r="BFK125" s="1003"/>
      <c r="BFL125" s="1003"/>
      <c r="BFM125" s="1003"/>
      <c r="BFN125" s="1003"/>
      <c r="BFO125" s="1003"/>
      <c r="BFP125" s="1003"/>
      <c r="BFQ125" s="1003"/>
      <c r="BFR125" s="1003"/>
      <c r="BFS125" s="1003"/>
      <c r="BFT125" s="1003"/>
      <c r="BFU125" s="1003"/>
      <c r="BFV125" s="1003"/>
      <c r="BFW125" s="1003"/>
      <c r="BFX125" s="1003"/>
      <c r="BFY125" s="1003"/>
      <c r="BFZ125" s="1003"/>
      <c r="BGA125" s="1003"/>
      <c r="BGB125" s="1003"/>
      <c r="BGC125" s="1003"/>
      <c r="BGD125" s="1003"/>
      <c r="BGE125" s="1003"/>
      <c r="BGF125" s="1003"/>
      <c r="BGG125" s="1003"/>
      <c r="BGH125" s="1003"/>
      <c r="BGI125" s="1003"/>
      <c r="BGJ125" s="1003"/>
      <c r="BGK125" s="1003"/>
      <c r="BGL125" s="1003"/>
      <c r="BGM125" s="1003"/>
      <c r="BGN125" s="1003"/>
      <c r="BGO125" s="1003"/>
      <c r="BGP125" s="1003"/>
      <c r="BGQ125" s="1003"/>
      <c r="BGR125" s="1003"/>
      <c r="BGS125" s="1003"/>
      <c r="BGT125" s="1003"/>
      <c r="BGU125" s="1003"/>
      <c r="BGV125" s="1003"/>
      <c r="BGW125" s="1003"/>
      <c r="BGX125" s="1003"/>
      <c r="BGY125" s="1003"/>
      <c r="BGZ125" s="1003"/>
      <c r="BHA125" s="1003"/>
      <c r="BHB125" s="1003"/>
      <c r="BHC125" s="1003"/>
      <c r="BHD125" s="1003"/>
      <c r="BHE125" s="1003"/>
      <c r="BHF125" s="1003"/>
      <c r="BHG125" s="1003"/>
      <c r="BHH125" s="1003"/>
      <c r="BHI125" s="1003"/>
      <c r="BHJ125" s="1003"/>
      <c r="BHK125" s="1003"/>
      <c r="BHL125" s="1003"/>
      <c r="BHM125" s="1003"/>
      <c r="BHN125" s="1003"/>
      <c r="BHO125" s="1003"/>
      <c r="BHP125" s="1003"/>
      <c r="BHQ125" s="1003"/>
      <c r="BHR125" s="1003"/>
      <c r="BHS125" s="1003"/>
      <c r="BHT125" s="1003"/>
      <c r="BHU125" s="1003"/>
      <c r="BHV125" s="1003"/>
      <c r="BHW125" s="1003"/>
      <c r="BHX125" s="1003"/>
      <c r="BHY125" s="1003"/>
      <c r="BHZ125" s="1003"/>
      <c r="BIA125" s="1003"/>
      <c r="BIB125" s="1003"/>
      <c r="BIC125" s="1003"/>
      <c r="BID125" s="1003"/>
      <c r="BIE125" s="1003"/>
      <c r="BIF125" s="1003"/>
      <c r="BIG125" s="1003"/>
      <c r="BIH125" s="1003"/>
      <c r="BII125" s="1003"/>
      <c r="BIJ125" s="1003"/>
      <c r="BIK125" s="1003"/>
      <c r="BIL125" s="1003"/>
      <c r="BIM125" s="1003"/>
      <c r="BIN125" s="1003"/>
      <c r="BIO125" s="1003"/>
      <c r="BIP125" s="1003"/>
      <c r="BIQ125" s="1003"/>
      <c r="BIR125" s="1003"/>
      <c r="BIS125" s="1003"/>
      <c r="BIT125" s="1003"/>
      <c r="BIU125" s="1003"/>
      <c r="BIV125" s="1003"/>
      <c r="BIW125" s="1003"/>
      <c r="BIX125" s="1003"/>
      <c r="BIY125" s="1003"/>
      <c r="BIZ125" s="1003"/>
      <c r="BJA125" s="1003"/>
      <c r="BJB125" s="1003"/>
      <c r="BJC125" s="1003"/>
      <c r="BJD125" s="1003"/>
      <c r="BJE125" s="1003"/>
      <c r="BJF125" s="1003"/>
      <c r="BJG125" s="1003"/>
      <c r="BJH125" s="1003"/>
      <c r="BJI125" s="1003"/>
      <c r="BJJ125" s="1003"/>
      <c r="BJK125" s="1003"/>
      <c r="BJL125" s="1003"/>
      <c r="BJM125" s="1003"/>
      <c r="BJN125" s="1003"/>
      <c r="BJO125" s="1003"/>
      <c r="BJP125" s="1003"/>
      <c r="BJQ125" s="1003"/>
      <c r="BJR125" s="1003"/>
      <c r="BJS125" s="1003"/>
      <c r="BJT125" s="1003"/>
      <c r="BJU125" s="1003"/>
      <c r="BJV125" s="1003"/>
      <c r="BJW125" s="1003"/>
      <c r="BJX125" s="1003"/>
      <c r="BJY125" s="1003"/>
      <c r="BJZ125" s="1003"/>
      <c r="BKA125" s="1003"/>
      <c r="BKB125" s="1003"/>
      <c r="BKC125" s="1003"/>
      <c r="BKD125" s="1003"/>
      <c r="BKE125" s="1003"/>
      <c r="BKF125" s="1003"/>
      <c r="BKG125" s="1003"/>
      <c r="BKH125" s="1003"/>
      <c r="BKI125" s="1003"/>
      <c r="BKJ125" s="1003"/>
      <c r="BKK125" s="1003"/>
      <c r="BKL125" s="1003"/>
      <c r="BKM125" s="1003"/>
      <c r="BKN125" s="1003"/>
      <c r="BKO125" s="1003"/>
      <c r="BKP125" s="1003"/>
      <c r="BKQ125" s="1003"/>
      <c r="BKR125" s="1003"/>
      <c r="BKS125" s="1003"/>
      <c r="BKT125" s="1003"/>
      <c r="BKU125" s="1003"/>
      <c r="BKV125" s="1003"/>
      <c r="BKW125" s="1003"/>
      <c r="BKX125" s="1003"/>
      <c r="BKY125" s="1003"/>
      <c r="BKZ125" s="1003"/>
      <c r="BLA125" s="1003"/>
      <c r="BLB125" s="1003"/>
      <c r="BLC125" s="1003"/>
      <c r="BLD125" s="1003"/>
      <c r="BLE125" s="1003"/>
      <c r="BLF125" s="1003"/>
      <c r="BLG125" s="1003"/>
      <c r="BLH125" s="1003"/>
      <c r="BLI125" s="1003"/>
      <c r="BLJ125" s="1003"/>
      <c r="BLK125" s="1003"/>
      <c r="BLL125" s="1003"/>
      <c r="BLM125" s="1003"/>
      <c r="BLN125" s="1003"/>
      <c r="BLO125" s="1003"/>
      <c r="BLP125" s="1003"/>
      <c r="BLQ125" s="1003"/>
      <c r="BLR125" s="1003"/>
      <c r="BLS125" s="1003"/>
      <c r="BLT125" s="1003"/>
      <c r="BLU125" s="1003"/>
      <c r="BLV125" s="1003"/>
      <c r="BLW125" s="1003"/>
      <c r="BLX125" s="1003"/>
      <c r="BLY125" s="1003"/>
      <c r="BLZ125" s="1003"/>
      <c r="BMA125" s="1003"/>
      <c r="BMB125" s="1003"/>
      <c r="BMC125" s="1003"/>
      <c r="BMD125" s="1003"/>
      <c r="BME125" s="1003"/>
      <c r="BMF125" s="1003"/>
      <c r="BMG125" s="1003"/>
      <c r="BMH125" s="1003"/>
      <c r="BMI125" s="1003"/>
      <c r="BMJ125" s="1003"/>
      <c r="BMK125" s="1003"/>
      <c r="BML125" s="1003"/>
      <c r="BMM125" s="1003"/>
      <c r="BMN125" s="1003"/>
      <c r="BMO125" s="1003"/>
      <c r="BMP125" s="1003"/>
      <c r="BMQ125" s="1003"/>
      <c r="BMR125" s="1003"/>
      <c r="BMS125" s="1003"/>
      <c r="BMT125" s="1003"/>
      <c r="BMU125" s="1003"/>
      <c r="BMV125" s="1003"/>
      <c r="BMW125" s="1003"/>
      <c r="BMX125" s="1003"/>
      <c r="BMY125" s="1003"/>
      <c r="BMZ125" s="1003"/>
      <c r="BNA125" s="1003"/>
      <c r="BNB125" s="1003"/>
      <c r="BNC125" s="1003"/>
      <c r="BND125" s="1003"/>
      <c r="BNE125" s="1003"/>
      <c r="BNF125" s="1003"/>
      <c r="BNG125" s="1003"/>
      <c r="BNH125" s="1003"/>
      <c r="BNI125" s="1003"/>
      <c r="BNJ125" s="1003"/>
      <c r="BNK125" s="1003"/>
      <c r="BNL125" s="1003"/>
      <c r="BNM125" s="1003"/>
      <c r="BNN125" s="1003"/>
      <c r="BNO125" s="1003"/>
      <c r="BNP125" s="1003"/>
      <c r="BNQ125" s="1003"/>
      <c r="BNR125" s="1003"/>
      <c r="BNS125" s="1003"/>
      <c r="BNT125" s="1003"/>
      <c r="BNU125" s="1003"/>
      <c r="BNV125" s="1003"/>
      <c r="BNW125" s="1003"/>
      <c r="BNX125" s="1003"/>
      <c r="BNY125" s="1003"/>
      <c r="BNZ125" s="1003"/>
      <c r="BOA125" s="1003"/>
      <c r="BOB125" s="1003"/>
      <c r="BOC125" s="1003"/>
      <c r="BOD125" s="1003"/>
      <c r="BOE125" s="1003"/>
      <c r="BOF125" s="1003"/>
      <c r="BOG125" s="1003"/>
      <c r="BOH125" s="1003"/>
      <c r="BOI125" s="1003"/>
      <c r="BOJ125" s="1003"/>
      <c r="BOK125" s="1003"/>
      <c r="BOL125" s="1003"/>
      <c r="BOM125" s="1003"/>
      <c r="BON125" s="1003"/>
      <c r="BOO125" s="1003"/>
      <c r="BOP125" s="1003"/>
      <c r="BOQ125" s="1003"/>
      <c r="BOR125" s="1003"/>
      <c r="BOS125" s="1003"/>
      <c r="BOT125" s="1003"/>
      <c r="BOU125" s="1003"/>
      <c r="BOV125" s="1003"/>
      <c r="BOW125" s="1003"/>
      <c r="BOX125" s="1003"/>
      <c r="BOY125" s="1003"/>
      <c r="BOZ125" s="1003"/>
      <c r="BPA125" s="1003"/>
      <c r="BPB125" s="1003"/>
      <c r="BPC125" s="1003"/>
      <c r="BPD125" s="1003"/>
      <c r="BPE125" s="1003"/>
      <c r="BPF125" s="1003"/>
      <c r="BPG125" s="1003"/>
      <c r="BPH125" s="1003"/>
      <c r="BPI125" s="1003"/>
      <c r="BPJ125" s="1003"/>
      <c r="BPK125" s="1003"/>
      <c r="BPL125" s="1003"/>
      <c r="BPM125" s="1003"/>
      <c r="BPN125" s="1003"/>
      <c r="BPO125" s="1003"/>
      <c r="BPP125" s="1003"/>
      <c r="BPQ125" s="1003"/>
      <c r="BPR125" s="1003"/>
      <c r="BPS125" s="1003"/>
      <c r="BPT125" s="1003"/>
      <c r="BPU125" s="1003"/>
      <c r="BPV125" s="1003"/>
      <c r="BPW125" s="1003"/>
      <c r="BPX125" s="1003"/>
      <c r="BPY125" s="1003"/>
      <c r="BPZ125" s="1003"/>
      <c r="BQA125" s="1003"/>
      <c r="BQB125" s="1003"/>
      <c r="BQC125" s="1003"/>
      <c r="BQD125" s="1003"/>
      <c r="BQE125" s="1003"/>
      <c r="BQF125" s="1003"/>
      <c r="BQG125" s="1003"/>
      <c r="BQH125" s="1003"/>
      <c r="BQI125" s="1003"/>
      <c r="BQJ125" s="1003"/>
      <c r="BQK125" s="1003"/>
      <c r="BQL125" s="1003"/>
      <c r="BQM125" s="1003"/>
      <c r="BQN125" s="1003"/>
      <c r="BQO125" s="1003"/>
      <c r="BQP125" s="1003"/>
      <c r="BQQ125" s="1003"/>
      <c r="BQR125" s="1003"/>
      <c r="BQS125" s="1003"/>
      <c r="BQT125" s="1003"/>
      <c r="BQU125" s="1003"/>
      <c r="BQV125" s="1003"/>
      <c r="BQW125" s="1003"/>
      <c r="BQX125" s="1003"/>
      <c r="BQY125" s="1003"/>
      <c r="BQZ125" s="1003"/>
      <c r="BRA125" s="1003"/>
      <c r="BRB125" s="1003"/>
      <c r="BRC125" s="1003"/>
      <c r="BRD125" s="1003"/>
      <c r="BRE125" s="1003"/>
      <c r="BRF125" s="1003"/>
      <c r="BRG125" s="1003"/>
      <c r="BRH125" s="1003"/>
      <c r="BRI125" s="1003"/>
      <c r="BRJ125" s="1003"/>
      <c r="BRK125" s="1003"/>
      <c r="BRL125" s="1003"/>
      <c r="BRM125" s="1003"/>
      <c r="BRN125" s="1003"/>
      <c r="BRO125" s="1003"/>
      <c r="BRP125" s="1003"/>
      <c r="BRQ125" s="1003"/>
      <c r="BRR125" s="1003"/>
      <c r="BRS125" s="1003"/>
      <c r="BRT125" s="1003"/>
      <c r="BRU125" s="1003"/>
      <c r="BRV125" s="1003"/>
      <c r="BRW125" s="1003"/>
      <c r="BRX125" s="1003"/>
      <c r="BRY125" s="1003"/>
      <c r="BRZ125" s="1003"/>
      <c r="BSA125" s="1003"/>
      <c r="BSB125" s="1003"/>
      <c r="BSC125" s="1003"/>
      <c r="BSD125" s="1003"/>
      <c r="BSE125" s="1003"/>
      <c r="BSF125" s="1003"/>
      <c r="BSG125" s="1003"/>
      <c r="BSH125" s="1003"/>
      <c r="BSI125" s="1003"/>
      <c r="BSJ125" s="1003"/>
      <c r="BSK125" s="1003"/>
      <c r="BSL125" s="1003"/>
      <c r="BSM125" s="1003"/>
      <c r="BSN125" s="1003"/>
      <c r="BSO125" s="1003"/>
      <c r="BSP125" s="1003"/>
      <c r="BSQ125" s="1003"/>
      <c r="BSR125" s="1003"/>
      <c r="BSS125" s="1003"/>
      <c r="BST125" s="1003"/>
      <c r="BSU125" s="1003"/>
      <c r="BSV125" s="1003"/>
      <c r="BSW125" s="1003"/>
      <c r="BSX125" s="1003"/>
      <c r="BSY125" s="1003"/>
      <c r="BSZ125" s="1003"/>
      <c r="BTA125" s="1003"/>
      <c r="BTB125" s="1003"/>
      <c r="BTC125" s="1003"/>
      <c r="BTD125" s="1003"/>
      <c r="BTE125" s="1003"/>
      <c r="BTF125" s="1003"/>
      <c r="BTG125" s="1003"/>
      <c r="BTH125" s="1003"/>
      <c r="BTI125" s="1003"/>
      <c r="BTJ125" s="1003"/>
      <c r="BTK125" s="1003"/>
      <c r="BTL125" s="1003"/>
      <c r="BTM125" s="1003"/>
      <c r="BTN125" s="1003"/>
      <c r="BTO125" s="1003"/>
      <c r="BTP125" s="1003"/>
      <c r="BTQ125" s="1003"/>
      <c r="BTR125" s="1003"/>
      <c r="BTS125" s="1003"/>
      <c r="BTT125" s="1003"/>
      <c r="BTU125" s="1003"/>
      <c r="BTV125" s="1003"/>
      <c r="BTW125" s="1003"/>
      <c r="BTX125" s="1003"/>
      <c r="BTY125" s="1003"/>
      <c r="BTZ125" s="1003"/>
      <c r="BUA125" s="1003"/>
      <c r="BUB125" s="1003"/>
      <c r="BUC125" s="1003"/>
      <c r="BUD125" s="1003"/>
      <c r="BUE125" s="1003"/>
      <c r="BUF125" s="1003"/>
      <c r="BUG125" s="1003"/>
      <c r="BUH125" s="1003"/>
      <c r="BUI125" s="1003"/>
      <c r="BUJ125" s="1003"/>
      <c r="BUK125" s="1003"/>
      <c r="BUL125" s="1003"/>
      <c r="BUM125" s="1003"/>
      <c r="BUN125" s="1003"/>
      <c r="BUO125" s="1003"/>
      <c r="BUP125" s="1003"/>
      <c r="BUQ125" s="1003"/>
      <c r="BUR125" s="1003"/>
      <c r="BUS125" s="1003"/>
      <c r="BUT125" s="1003"/>
      <c r="BUU125" s="1003"/>
      <c r="BUV125" s="1003"/>
      <c r="BUW125" s="1003"/>
      <c r="BUX125" s="1003"/>
      <c r="BUY125" s="1003"/>
      <c r="BUZ125" s="1003"/>
      <c r="BVA125" s="1003"/>
      <c r="BVB125" s="1003"/>
      <c r="BVC125" s="1003"/>
      <c r="BVD125" s="1003"/>
      <c r="BVE125" s="1003"/>
      <c r="BVF125" s="1003"/>
      <c r="BVG125" s="1003"/>
      <c r="BVH125" s="1003"/>
      <c r="BVI125" s="1003"/>
      <c r="BVJ125" s="1003"/>
      <c r="BVK125" s="1003"/>
      <c r="BVL125" s="1003"/>
      <c r="BVM125" s="1003"/>
      <c r="BVN125" s="1003"/>
      <c r="BVO125" s="1003"/>
      <c r="BVP125" s="1003"/>
      <c r="BVQ125" s="1003"/>
      <c r="BVR125" s="1003"/>
      <c r="BVS125" s="1003"/>
      <c r="BVT125" s="1003"/>
      <c r="BVU125" s="1003"/>
      <c r="BVV125" s="1003"/>
      <c r="BVW125" s="1003"/>
      <c r="BVX125" s="1003"/>
      <c r="BVY125" s="1003"/>
      <c r="BVZ125" s="1003"/>
      <c r="BWA125" s="1003"/>
      <c r="BWB125" s="1003"/>
      <c r="BWC125" s="1003"/>
      <c r="BWD125" s="1003"/>
      <c r="BWE125" s="1003"/>
      <c r="BWF125" s="1003"/>
      <c r="BWG125" s="1003"/>
      <c r="BWH125" s="1003"/>
      <c r="BWI125" s="1003"/>
      <c r="BWJ125" s="1003"/>
      <c r="BWK125" s="1003"/>
      <c r="BWL125" s="1003"/>
      <c r="BWM125" s="1003"/>
      <c r="BWN125" s="1003"/>
      <c r="BWO125" s="1003"/>
      <c r="BWP125" s="1003"/>
      <c r="BWQ125" s="1003"/>
      <c r="BWR125" s="1003"/>
      <c r="BWS125" s="1003"/>
      <c r="BWT125" s="1003"/>
      <c r="BWU125" s="1003"/>
      <c r="BWV125" s="1003"/>
      <c r="BWW125" s="1003"/>
      <c r="BWX125" s="1003"/>
      <c r="BWY125" s="1003"/>
      <c r="BWZ125" s="1003"/>
      <c r="BXA125" s="1003"/>
      <c r="BXB125" s="1003"/>
      <c r="BXC125" s="1003"/>
      <c r="BXD125" s="1003"/>
      <c r="BXE125" s="1003"/>
      <c r="BXF125" s="1003"/>
      <c r="BXG125" s="1003"/>
      <c r="BXH125" s="1003"/>
      <c r="BXI125" s="1003"/>
      <c r="BXJ125" s="1003"/>
      <c r="BXK125" s="1003"/>
      <c r="BXL125" s="1003"/>
      <c r="BXM125" s="1003"/>
      <c r="BXN125" s="1003"/>
      <c r="BXO125" s="1003"/>
      <c r="BXP125" s="1003"/>
      <c r="BXQ125" s="1003"/>
      <c r="BXR125" s="1003"/>
      <c r="BXS125" s="1003"/>
      <c r="BXT125" s="1003"/>
      <c r="BXU125" s="1003"/>
      <c r="BXV125" s="1003"/>
      <c r="BXW125" s="1003"/>
      <c r="BXX125" s="1003"/>
      <c r="BXY125" s="1003"/>
      <c r="BXZ125" s="1003"/>
      <c r="BYA125" s="1003"/>
      <c r="BYB125" s="1003"/>
      <c r="BYC125" s="1003"/>
      <c r="BYD125" s="1003"/>
      <c r="BYE125" s="1003"/>
      <c r="BYF125" s="1003"/>
      <c r="BYG125" s="1003"/>
      <c r="BYH125" s="1003"/>
      <c r="BYI125" s="1003"/>
      <c r="BYJ125" s="1003"/>
      <c r="BYK125" s="1003"/>
      <c r="BYL125" s="1003"/>
      <c r="BYM125" s="1003"/>
      <c r="BYN125" s="1003"/>
      <c r="BYO125" s="1003"/>
      <c r="BYP125" s="1003"/>
      <c r="BYQ125" s="1003"/>
      <c r="BYR125" s="1003"/>
      <c r="BYS125" s="1003"/>
      <c r="BYT125" s="1003"/>
      <c r="BYU125" s="1003"/>
      <c r="BYV125" s="1003"/>
      <c r="BYW125" s="1003"/>
      <c r="BYX125" s="1003"/>
      <c r="BYY125" s="1003"/>
      <c r="BYZ125" s="1003"/>
      <c r="BZA125" s="1003"/>
      <c r="BZB125" s="1003"/>
      <c r="BZC125" s="1003"/>
      <c r="BZD125" s="1003"/>
      <c r="BZE125" s="1003"/>
      <c r="BZF125" s="1003"/>
      <c r="BZG125" s="1003"/>
      <c r="BZH125" s="1003"/>
      <c r="BZI125" s="1003"/>
      <c r="BZJ125" s="1003"/>
      <c r="BZK125" s="1003"/>
      <c r="BZL125" s="1003"/>
      <c r="BZM125" s="1003"/>
      <c r="BZN125" s="1003"/>
      <c r="BZO125" s="1003"/>
      <c r="BZP125" s="1003"/>
      <c r="BZQ125" s="1003"/>
      <c r="BZR125" s="1003"/>
      <c r="BZS125" s="1003"/>
      <c r="BZT125" s="1003"/>
      <c r="BZU125" s="1003"/>
      <c r="BZV125" s="1003"/>
      <c r="BZW125" s="1003"/>
      <c r="BZX125" s="1003"/>
      <c r="BZY125" s="1003"/>
      <c r="BZZ125" s="1003"/>
      <c r="CAA125" s="1003"/>
      <c r="CAB125" s="1003"/>
      <c r="CAC125" s="1003"/>
      <c r="CAD125" s="1003"/>
      <c r="CAE125" s="1003"/>
      <c r="CAF125" s="1003"/>
      <c r="CAG125" s="1003"/>
      <c r="CAH125" s="1003"/>
      <c r="CAI125" s="1003"/>
      <c r="CAJ125" s="1003"/>
      <c r="CAK125" s="1003"/>
      <c r="CAL125" s="1003"/>
      <c r="CAM125" s="1003"/>
      <c r="CAN125" s="1003"/>
      <c r="CAO125" s="1003"/>
      <c r="CAP125" s="1003"/>
      <c r="CAQ125" s="1003"/>
      <c r="CAR125" s="1003"/>
      <c r="CAS125" s="1003"/>
      <c r="CAT125" s="1003"/>
      <c r="CAU125" s="1003"/>
      <c r="CAV125" s="1003"/>
      <c r="CAW125" s="1003"/>
      <c r="CAX125" s="1003"/>
      <c r="CAY125" s="1003"/>
      <c r="CAZ125" s="1003"/>
      <c r="CBA125" s="1003"/>
      <c r="CBB125" s="1003"/>
      <c r="CBC125" s="1003"/>
      <c r="CBD125" s="1003"/>
      <c r="CBE125" s="1003"/>
      <c r="CBF125" s="1003"/>
      <c r="CBG125" s="1003"/>
      <c r="CBH125" s="1003"/>
      <c r="CBI125" s="1003"/>
      <c r="CBJ125" s="1003"/>
      <c r="CBK125" s="1003"/>
      <c r="CBL125" s="1003"/>
      <c r="CBM125" s="1003"/>
      <c r="CBN125" s="1003"/>
      <c r="CBO125" s="1003"/>
      <c r="CBP125" s="1003"/>
      <c r="CBQ125" s="1003"/>
      <c r="CBR125" s="1003"/>
      <c r="CBS125" s="1003"/>
      <c r="CBT125" s="1003"/>
      <c r="CBU125" s="1003"/>
      <c r="CBV125" s="1003"/>
      <c r="CBW125" s="1003"/>
      <c r="CBX125" s="1003"/>
      <c r="CBY125" s="1003"/>
      <c r="CBZ125" s="1003"/>
      <c r="CCA125" s="1003"/>
      <c r="CCB125" s="1003"/>
      <c r="CCC125" s="1003"/>
      <c r="CCD125" s="1003"/>
      <c r="CCE125" s="1003"/>
      <c r="CCF125" s="1003"/>
      <c r="CCG125" s="1003"/>
      <c r="CCH125" s="1003"/>
      <c r="CCI125" s="1003"/>
      <c r="CCJ125" s="1003"/>
      <c r="CCK125" s="1003"/>
      <c r="CCL125" s="1003"/>
      <c r="CCM125" s="1003"/>
      <c r="CCN125" s="1003"/>
      <c r="CCO125" s="1003"/>
      <c r="CCP125" s="1003"/>
      <c r="CCQ125" s="1003"/>
      <c r="CCR125" s="1003"/>
      <c r="CCS125" s="1003"/>
      <c r="CCT125" s="1003"/>
      <c r="CCU125" s="1003"/>
      <c r="CCV125" s="1003"/>
      <c r="CCW125" s="1003"/>
      <c r="CCX125" s="1003"/>
      <c r="CCY125" s="1003"/>
      <c r="CCZ125" s="1003"/>
      <c r="CDA125" s="1003"/>
      <c r="CDB125" s="1003"/>
      <c r="CDC125" s="1003"/>
      <c r="CDD125" s="1003"/>
      <c r="CDE125" s="1003"/>
      <c r="CDF125" s="1003"/>
      <c r="CDG125" s="1003"/>
      <c r="CDH125" s="1003"/>
      <c r="CDI125" s="1003"/>
      <c r="CDJ125" s="1003"/>
      <c r="CDK125" s="1003"/>
      <c r="CDL125" s="1003"/>
      <c r="CDM125" s="1003"/>
      <c r="CDN125" s="1003"/>
      <c r="CDO125" s="1003"/>
      <c r="CDP125" s="1003"/>
      <c r="CDQ125" s="1003"/>
      <c r="CDR125" s="1003"/>
      <c r="CDS125" s="1003"/>
      <c r="CDT125" s="1003"/>
      <c r="CDU125" s="1003"/>
      <c r="CDV125" s="1003"/>
      <c r="CDW125" s="1003"/>
      <c r="CDX125" s="1003"/>
      <c r="CDY125" s="1003"/>
      <c r="CDZ125" s="1003"/>
      <c r="CEA125" s="1003"/>
      <c r="CEB125" s="1003"/>
      <c r="CEC125" s="1003"/>
      <c r="CED125" s="1003"/>
      <c r="CEE125" s="1003"/>
      <c r="CEF125" s="1003"/>
      <c r="CEG125" s="1003"/>
      <c r="CEH125" s="1003"/>
      <c r="CEI125" s="1003"/>
      <c r="CEJ125" s="1003"/>
      <c r="CEK125" s="1003"/>
      <c r="CEL125" s="1003"/>
      <c r="CEM125" s="1003"/>
      <c r="CEN125" s="1003"/>
      <c r="CEO125" s="1003"/>
      <c r="CEP125" s="1003"/>
      <c r="CEQ125" s="1003"/>
      <c r="CER125" s="1003"/>
      <c r="CES125" s="1003"/>
      <c r="CET125" s="1003"/>
      <c r="CEU125" s="1003"/>
      <c r="CEV125" s="1003"/>
      <c r="CEW125" s="1003"/>
      <c r="CEX125" s="1003"/>
      <c r="CEY125" s="1003"/>
      <c r="CEZ125" s="1003"/>
      <c r="CFA125" s="1003"/>
      <c r="CFB125" s="1003"/>
      <c r="CFC125" s="1003"/>
      <c r="CFD125" s="1003"/>
      <c r="CFE125" s="1003"/>
      <c r="CFF125" s="1003"/>
      <c r="CFG125" s="1003"/>
      <c r="CFH125" s="1003"/>
      <c r="CFI125" s="1003"/>
      <c r="CFJ125" s="1003"/>
      <c r="CFK125" s="1003"/>
      <c r="CFL125" s="1003"/>
      <c r="CFM125" s="1003"/>
      <c r="CFN125" s="1003"/>
      <c r="CFO125" s="1003"/>
      <c r="CFP125" s="1003"/>
      <c r="CFQ125" s="1003"/>
      <c r="CFR125" s="1003"/>
      <c r="CFS125" s="1003"/>
      <c r="CFT125" s="1003"/>
      <c r="CFU125" s="1003"/>
      <c r="CFV125" s="1003"/>
      <c r="CFW125" s="1003"/>
      <c r="CFX125" s="1003"/>
      <c r="CFY125" s="1003"/>
      <c r="CFZ125" s="1003"/>
      <c r="CGA125" s="1003"/>
      <c r="CGB125" s="1003"/>
      <c r="CGC125" s="1003"/>
      <c r="CGD125" s="1003"/>
      <c r="CGE125" s="1003"/>
      <c r="CGF125" s="1003"/>
      <c r="CGG125" s="1003"/>
      <c r="CGH125" s="1003"/>
      <c r="CGI125" s="1003"/>
      <c r="CGJ125" s="1003"/>
      <c r="CGK125" s="1003"/>
      <c r="CGL125" s="1003"/>
      <c r="CGM125" s="1003"/>
      <c r="CGN125" s="1003"/>
      <c r="CGO125" s="1003"/>
      <c r="CGP125" s="1003"/>
      <c r="CGQ125" s="1003"/>
      <c r="CGR125" s="1003"/>
      <c r="CGS125" s="1003"/>
      <c r="CGT125" s="1003"/>
      <c r="CGU125" s="1003"/>
      <c r="CGV125" s="1003"/>
      <c r="CGW125" s="1003"/>
      <c r="CGX125" s="1003"/>
      <c r="CGY125" s="1003"/>
      <c r="CGZ125" s="1003"/>
      <c r="CHA125" s="1003"/>
      <c r="CHB125" s="1003"/>
      <c r="CHC125" s="1003"/>
      <c r="CHD125" s="1003"/>
      <c r="CHE125" s="1003"/>
      <c r="CHF125" s="1003"/>
      <c r="CHG125" s="1003"/>
      <c r="CHH125" s="1003"/>
      <c r="CHI125" s="1003"/>
      <c r="CHJ125" s="1003"/>
      <c r="CHK125" s="1003"/>
      <c r="CHL125" s="1003"/>
      <c r="CHM125" s="1003"/>
      <c r="CHN125" s="1003"/>
      <c r="CHO125" s="1003"/>
      <c r="CHP125" s="1003"/>
      <c r="CHQ125" s="1003"/>
      <c r="CHR125" s="1003"/>
      <c r="CHS125" s="1003"/>
      <c r="CHT125" s="1003"/>
      <c r="CHU125" s="1003"/>
      <c r="CHV125" s="1003"/>
      <c r="CHW125" s="1003"/>
      <c r="CHX125" s="1003"/>
      <c r="CHY125" s="1003"/>
      <c r="CHZ125" s="1003"/>
      <c r="CIA125" s="1003"/>
      <c r="CIB125" s="1003"/>
      <c r="CIC125" s="1003"/>
      <c r="CID125" s="1003"/>
      <c r="CIE125" s="1003"/>
      <c r="CIF125" s="1003"/>
      <c r="CIG125" s="1003"/>
      <c r="CIH125" s="1003"/>
      <c r="CII125" s="1003"/>
      <c r="CIJ125" s="1003"/>
      <c r="CIK125" s="1003"/>
      <c r="CIL125" s="1003"/>
      <c r="CIM125" s="1003"/>
      <c r="CIN125" s="1003"/>
      <c r="CIO125" s="1003"/>
      <c r="CIP125" s="1003"/>
      <c r="CIQ125" s="1003"/>
      <c r="CIR125" s="1003"/>
      <c r="CIS125" s="1003"/>
      <c r="CIT125" s="1003"/>
      <c r="CIU125" s="1003"/>
      <c r="CIV125" s="1003"/>
      <c r="CIW125" s="1003"/>
      <c r="CIX125" s="1003"/>
      <c r="CIY125" s="1003"/>
      <c r="CIZ125" s="1003"/>
      <c r="CJA125" s="1003"/>
      <c r="CJB125" s="1003"/>
      <c r="CJC125" s="1003"/>
      <c r="CJD125" s="1003"/>
      <c r="CJE125" s="1003"/>
      <c r="CJF125" s="1003"/>
      <c r="CJG125" s="1003"/>
      <c r="CJH125" s="1003"/>
      <c r="CJI125" s="1003"/>
      <c r="CJJ125" s="1003"/>
      <c r="CJK125" s="1003"/>
      <c r="CJL125" s="1003"/>
      <c r="CJM125" s="1003"/>
      <c r="CJN125" s="1003"/>
      <c r="CJO125" s="1003"/>
      <c r="CJP125" s="1003"/>
      <c r="CJQ125" s="1003"/>
      <c r="CJR125" s="1003"/>
      <c r="CJS125" s="1003"/>
      <c r="CJT125" s="1003"/>
      <c r="CJU125" s="1003"/>
      <c r="CJV125" s="1003"/>
      <c r="CJW125" s="1003"/>
      <c r="CJX125" s="1003"/>
      <c r="CJY125" s="1003"/>
      <c r="CJZ125" s="1003"/>
      <c r="CKA125" s="1003"/>
      <c r="CKB125" s="1003"/>
      <c r="CKC125" s="1003"/>
      <c r="CKD125" s="1003"/>
      <c r="CKE125" s="1003"/>
      <c r="CKF125" s="1003"/>
      <c r="CKG125" s="1003"/>
      <c r="CKH125" s="1003"/>
      <c r="CKI125" s="1003"/>
      <c r="CKJ125" s="1003"/>
      <c r="CKK125" s="1003"/>
      <c r="CKL125" s="1003"/>
      <c r="CKM125" s="1003"/>
      <c r="CKN125" s="1003"/>
      <c r="CKO125" s="1003"/>
      <c r="CKP125" s="1003"/>
      <c r="CKQ125" s="1003"/>
      <c r="CKR125" s="1003"/>
      <c r="CKS125" s="1003"/>
      <c r="CKT125" s="1003"/>
      <c r="CKU125" s="1003"/>
      <c r="CKV125" s="1003"/>
      <c r="CKW125" s="1003"/>
      <c r="CKX125" s="1003"/>
      <c r="CKY125" s="1003"/>
      <c r="CKZ125" s="1003"/>
      <c r="CLA125" s="1003"/>
      <c r="CLB125" s="1003"/>
      <c r="CLC125" s="1003"/>
      <c r="CLD125" s="1003"/>
      <c r="CLE125" s="1003"/>
      <c r="CLF125" s="1003"/>
      <c r="CLG125" s="1003"/>
      <c r="CLH125" s="1003"/>
      <c r="CLI125" s="1003"/>
      <c r="CLJ125" s="1003"/>
      <c r="CLK125" s="1003"/>
      <c r="CLL125" s="1003"/>
      <c r="CLM125" s="1003"/>
      <c r="CLN125" s="1003"/>
      <c r="CLO125" s="1003"/>
      <c r="CLP125" s="1003"/>
      <c r="CLQ125" s="1003"/>
      <c r="CLR125" s="1003"/>
      <c r="CLS125" s="1003"/>
      <c r="CLT125" s="1003"/>
      <c r="CLU125" s="1003"/>
      <c r="CLV125" s="1003"/>
      <c r="CLW125" s="1003"/>
      <c r="CLX125" s="1003"/>
      <c r="CLY125" s="1003"/>
      <c r="CLZ125" s="1003"/>
      <c r="CMA125" s="1003"/>
      <c r="CMB125" s="1003"/>
      <c r="CMC125" s="1003"/>
      <c r="CMD125" s="1003"/>
      <c r="CME125" s="1003"/>
      <c r="CMF125" s="1003"/>
      <c r="CMG125" s="1003"/>
      <c r="CMH125" s="1003"/>
      <c r="CMI125" s="1003"/>
      <c r="CMJ125" s="1003"/>
      <c r="CMK125" s="1003"/>
      <c r="CML125" s="1003"/>
      <c r="CMM125" s="1003"/>
      <c r="CMN125" s="1003"/>
      <c r="CMO125" s="1003"/>
      <c r="CMP125" s="1003"/>
      <c r="CMQ125" s="1003"/>
      <c r="CMR125" s="1003"/>
      <c r="CMS125" s="1003"/>
      <c r="CMT125" s="1003"/>
      <c r="CMU125" s="1003"/>
      <c r="CMV125" s="1003"/>
      <c r="CMW125" s="1003"/>
      <c r="CMX125" s="1003"/>
      <c r="CMY125" s="1003"/>
      <c r="CMZ125" s="1003"/>
      <c r="CNA125" s="1003"/>
      <c r="CNB125" s="1003"/>
      <c r="CNC125" s="1003"/>
      <c r="CND125" s="1003"/>
      <c r="CNE125" s="1003"/>
      <c r="CNF125" s="1003"/>
      <c r="CNG125" s="1003"/>
      <c r="CNH125" s="1003"/>
      <c r="CNI125" s="1003"/>
      <c r="CNJ125" s="1003"/>
      <c r="CNK125" s="1003"/>
      <c r="CNL125" s="1003"/>
      <c r="CNM125" s="1003"/>
      <c r="CNN125" s="1003"/>
      <c r="CNO125" s="1003"/>
      <c r="CNP125" s="1003"/>
      <c r="CNQ125" s="1003"/>
      <c r="CNR125" s="1003"/>
      <c r="CNS125" s="1003"/>
      <c r="CNT125" s="1003"/>
      <c r="CNU125" s="1003"/>
      <c r="CNV125" s="1003"/>
      <c r="CNW125" s="1003"/>
      <c r="CNX125" s="1003"/>
      <c r="CNY125" s="1003"/>
      <c r="CNZ125" s="1003"/>
      <c r="COA125" s="1003"/>
      <c r="COB125" s="1003"/>
      <c r="COC125" s="1003"/>
      <c r="COD125" s="1003"/>
      <c r="COE125" s="1003"/>
      <c r="COF125" s="1003"/>
      <c r="COG125" s="1003"/>
      <c r="COH125" s="1003"/>
      <c r="COI125" s="1003"/>
      <c r="COJ125" s="1003"/>
      <c r="COK125" s="1003"/>
      <c r="COL125" s="1003"/>
      <c r="COM125" s="1003"/>
      <c r="CON125" s="1003"/>
      <c r="COO125" s="1003"/>
      <c r="COP125" s="1003"/>
      <c r="COQ125" s="1003"/>
      <c r="COR125" s="1003"/>
      <c r="COS125" s="1003"/>
      <c r="COT125" s="1003"/>
      <c r="COU125" s="1003"/>
      <c r="COV125" s="1003"/>
      <c r="COW125" s="1003"/>
      <c r="COX125" s="1003"/>
      <c r="COY125" s="1003"/>
      <c r="COZ125" s="1003"/>
      <c r="CPA125" s="1003"/>
      <c r="CPB125" s="1003"/>
      <c r="CPC125" s="1003"/>
      <c r="CPD125" s="1003"/>
      <c r="CPE125" s="1003"/>
      <c r="CPF125" s="1003"/>
      <c r="CPG125" s="1003"/>
      <c r="CPH125" s="1003"/>
      <c r="CPI125" s="1003"/>
      <c r="CPJ125" s="1003"/>
      <c r="CPK125" s="1003"/>
      <c r="CPL125" s="1003"/>
      <c r="CPM125" s="1003"/>
      <c r="CPN125" s="1003"/>
      <c r="CPO125" s="1003"/>
      <c r="CPP125" s="1003"/>
      <c r="CPQ125" s="1003"/>
      <c r="CPR125" s="1003"/>
      <c r="CPS125" s="1003"/>
      <c r="CPT125" s="1003"/>
      <c r="CPU125" s="1003"/>
      <c r="CPV125" s="1003"/>
      <c r="CPW125" s="1003"/>
      <c r="CPX125" s="1003"/>
      <c r="CPY125" s="1003"/>
      <c r="CPZ125" s="1003"/>
      <c r="CQA125" s="1003"/>
      <c r="CQB125" s="1003"/>
      <c r="CQC125" s="1003"/>
      <c r="CQD125" s="1003"/>
      <c r="CQE125" s="1003"/>
      <c r="CQF125" s="1003"/>
      <c r="CQG125" s="1003"/>
      <c r="CQH125" s="1003"/>
      <c r="CQI125" s="1003"/>
      <c r="CQJ125" s="1003"/>
      <c r="CQK125" s="1003"/>
      <c r="CQL125" s="1003"/>
      <c r="CQM125" s="1003"/>
      <c r="CQN125" s="1003"/>
      <c r="CQO125" s="1003"/>
      <c r="CQP125" s="1003"/>
      <c r="CQQ125" s="1003"/>
      <c r="CQR125" s="1003"/>
      <c r="CQS125" s="1003"/>
      <c r="CQT125" s="1003"/>
      <c r="CQU125" s="1003"/>
      <c r="CQV125" s="1003"/>
      <c r="CQW125" s="1003"/>
      <c r="CQX125" s="1003"/>
      <c r="CQY125" s="1003"/>
      <c r="CQZ125" s="1003"/>
      <c r="CRA125" s="1003"/>
      <c r="CRB125" s="1003"/>
      <c r="CRC125" s="1003"/>
      <c r="CRD125" s="1003"/>
      <c r="CRE125" s="1003"/>
      <c r="CRF125" s="1003"/>
      <c r="CRG125" s="1003"/>
      <c r="CRH125" s="1003"/>
      <c r="CRI125" s="1003"/>
      <c r="CRJ125" s="1003"/>
      <c r="CRK125" s="1003"/>
      <c r="CRL125" s="1003"/>
      <c r="CRM125" s="1003"/>
      <c r="CRN125" s="1003"/>
      <c r="CRO125" s="1003"/>
      <c r="CRP125" s="1003"/>
      <c r="CRQ125" s="1003"/>
      <c r="CRR125" s="1003"/>
      <c r="CRS125" s="1003"/>
      <c r="CRT125" s="1003"/>
      <c r="CRU125" s="1003"/>
      <c r="CRV125" s="1003"/>
      <c r="CRW125" s="1003"/>
      <c r="CRX125" s="1003"/>
      <c r="CRY125" s="1003"/>
      <c r="CRZ125" s="1003"/>
      <c r="CSA125" s="1003"/>
      <c r="CSB125" s="1003"/>
      <c r="CSC125" s="1003"/>
      <c r="CSD125" s="1003"/>
      <c r="CSE125" s="1003"/>
      <c r="CSF125" s="1003"/>
      <c r="CSG125" s="1003"/>
      <c r="CSH125" s="1003"/>
      <c r="CSI125" s="1003"/>
      <c r="CSJ125" s="1003"/>
      <c r="CSK125" s="1003"/>
      <c r="CSL125" s="1003"/>
      <c r="CSM125" s="1003"/>
      <c r="CSN125" s="1003"/>
      <c r="CSO125" s="1003"/>
      <c r="CSP125" s="1003"/>
      <c r="CSQ125" s="1003"/>
      <c r="CSR125" s="1003"/>
      <c r="CSS125" s="1003"/>
      <c r="CST125" s="1003"/>
      <c r="CSU125" s="1003"/>
      <c r="CSV125" s="1003"/>
      <c r="CSW125" s="1003"/>
      <c r="CSX125" s="1003"/>
      <c r="CSY125" s="1003"/>
      <c r="CSZ125" s="1003"/>
      <c r="CTA125" s="1003"/>
      <c r="CTB125" s="1003"/>
      <c r="CTC125" s="1003"/>
      <c r="CTD125" s="1003"/>
      <c r="CTE125" s="1003"/>
      <c r="CTF125" s="1003"/>
      <c r="CTG125" s="1003"/>
      <c r="CTH125" s="1003"/>
      <c r="CTI125" s="1003"/>
      <c r="CTJ125" s="1003"/>
      <c r="CTK125" s="1003"/>
      <c r="CTL125" s="1003"/>
      <c r="CTM125" s="1003"/>
      <c r="CTN125" s="1003"/>
      <c r="CTO125" s="1003"/>
      <c r="CTP125" s="1003"/>
      <c r="CTQ125" s="1003"/>
      <c r="CTR125" s="1003"/>
      <c r="CTS125" s="1003"/>
      <c r="CTT125" s="1003"/>
      <c r="CTU125" s="1003"/>
      <c r="CTV125" s="1003"/>
      <c r="CTW125" s="1003"/>
      <c r="CTX125" s="1003"/>
      <c r="CTY125" s="1003"/>
      <c r="CTZ125" s="1003"/>
      <c r="CUA125" s="1003"/>
      <c r="CUB125" s="1003"/>
      <c r="CUC125" s="1003"/>
      <c r="CUD125" s="1003"/>
      <c r="CUE125" s="1003"/>
      <c r="CUF125" s="1003"/>
      <c r="CUG125" s="1003"/>
      <c r="CUH125" s="1003"/>
      <c r="CUI125" s="1003"/>
      <c r="CUJ125" s="1003"/>
      <c r="CUK125" s="1003"/>
      <c r="CUL125" s="1003"/>
      <c r="CUM125" s="1003"/>
      <c r="CUN125" s="1003"/>
      <c r="CUO125" s="1003"/>
      <c r="CUP125" s="1003"/>
      <c r="CUQ125" s="1003"/>
      <c r="CUR125" s="1003"/>
      <c r="CUS125" s="1003"/>
      <c r="CUT125" s="1003"/>
      <c r="CUU125" s="1003"/>
      <c r="CUV125" s="1003"/>
      <c r="CUW125" s="1003"/>
      <c r="CUX125" s="1003"/>
      <c r="CUY125" s="1003"/>
      <c r="CUZ125" s="1003"/>
      <c r="CVA125" s="1003"/>
      <c r="CVB125" s="1003"/>
      <c r="CVC125" s="1003"/>
      <c r="CVD125" s="1003"/>
      <c r="CVE125" s="1003"/>
      <c r="CVF125" s="1003"/>
      <c r="CVG125" s="1003"/>
      <c r="CVH125" s="1003"/>
      <c r="CVI125" s="1003"/>
      <c r="CVJ125" s="1003"/>
      <c r="CVK125" s="1003"/>
      <c r="CVL125" s="1003"/>
      <c r="CVM125" s="1003"/>
      <c r="CVN125" s="1003"/>
      <c r="CVO125" s="1003"/>
      <c r="CVP125" s="1003"/>
      <c r="CVQ125" s="1003"/>
      <c r="CVR125" s="1003"/>
      <c r="CVS125" s="1003"/>
      <c r="CVT125" s="1003"/>
      <c r="CVU125" s="1003"/>
      <c r="CVV125" s="1003"/>
      <c r="CVW125" s="1003"/>
      <c r="CVX125" s="1003"/>
      <c r="CVY125" s="1003"/>
      <c r="CVZ125" s="1003"/>
      <c r="CWA125" s="1003"/>
      <c r="CWB125" s="1003"/>
      <c r="CWC125" s="1003"/>
      <c r="CWD125" s="1003"/>
      <c r="CWE125" s="1003"/>
      <c r="CWF125" s="1003"/>
      <c r="CWG125" s="1003"/>
      <c r="CWH125" s="1003"/>
      <c r="CWI125" s="1003"/>
      <c r="CWJ125" s="1003"/>
      <c r="CWK125" s="1003"/>
      <c r="CWL125" s="1003"/>
      <c r="CWM125" s="1003"/>
      <c r="CWN125" s="1003"/>
      <c r="CWO125" s="1003"/>
      <c r="CWP125" s="1003"/>
      <c r="CWQ125" s="1003"/>
      <c r="CWR125" s="1003"/>
      <c r="CWS125" s="1003"/>
      <c r="CWT125" s="1003"/>
      <c r="CWU125" s="1003"/>
      <c r="CWV125" s="1003"/>
      <c r="CWW125" s="1003"/>
      <c r="CWX125" s="1003"/>
      <c r="CWY125" s="1003"/>
      <c r="CWZ125" s="1003"/>
      <c r="CXA125" s="1003"/>
      <c r="CXB125" s="1003"/>
      <c r="CXC125" s="1003"/>
      <c r="CXD125" s="1003"/>
      <c r="CXE125" s="1003"/>
      <c r="CXF125" s="1003"/>
      <c r="CXG125" s="1003"/>
      <c r="CXH125" s="1003"/>
      <c r="CXI125" s="1003"/>
      <c r="CXJ125" s="1003"/>
      <c r="CXK125" s="1003"/>
      <c r="CXL125" s="1003"/>
      <c r="CXM125" s="1003"/>
      <c r="CXN125" s="1003"/>
      <c r="CXO125" s="1003"/>
      <c r="CXP125" s="1003"/>
      <c r="CXQ125" s="1003"/>
      <c r="CXR125" s="1003"/>
      <c r="CXS125" s="1003"/>
      <c r="CXT125" s="1003"/>
      <c r="CXU125" s="1003"/>
      <c r="CXV125" s="1003"/>
      <c r="CXW125" s="1003"/>
      <c r="CXX125" s="1003"/>
      <c r="CXY125" s="1003"/>
      <c r="CXZ125" s="1003"/>
      <c r="CYA125" s="1003"/>
      <c r="CYB125" s="1003"/>
      <c r="CYC125" s="1003"/>
      <c r="CYD125" s="1003"/>
      <c r="CYE125" s="1003"/>
      <c r="CYF125" s="1003"/>
      <c r="CYG125" s="1003"/>
      <c r="CYH125" s="1003"/>
      <c r="CYI125" s="1003"/>
      <c r="CYJ125" s="1003"/>
      <c r="CYK125" s="1003"/>
      <c r="CYL125" s="1003"/>
      <c r="CYM125" s="1003"/>
      <c r="CYN125" s="1003"/>
      <c r="CYO125" s="1003"/>
      <c r="CYP125" s="1003"/>
      <c r="CYQ125" s="1003"/>
      <c r="CYR125" s="1003"/>
      <c r="CYS125" s="1003"/>
      <c r="CYT125" s="1003"/>
      <c r="CYU125" s="1003"/>
      <c r="CYV125" s="1003"/>
      <c r="CYW125" s="1003"/>
      <c r="CYX125" s="1003"/>
      <c r="CYY125" s="1003"/>
      <c r="CYZ125" s="1003"/>
      <c r="CZA125" s="1003"/>
      <c r="CZB125" s="1003"/>
      <c r="CZC125" s="1003"/>
      <c r="CZD125" s="1003"/>
      <c r="CZE125" s="1003"/>
      <c r="CZF125" s="1003"/>
      <c r="CZG125" s="1003"/>
      <c r="CZH125" s="1003"/>
      <c r="CZI125" s="1003"/>
      <c r="CZJ125" s="1003"/>
      <c r="CZK125" s="1003"/>
      <c r="CZL125" s="1003"/>
      <c r="CZM125" s="1003"/>
      <c r="CZN125" s="1003"/>
      <c r="CZO125" s="1003"/>
      <c r="CZP125" s="1003"/>
      <c r="CZQ125" s="1003"/>
      <c r="CZR125" s="1003"/>
      <c r="CZS125" s="1003"/>
      <c r="CZT125" s="1003"/>
      <c r="CZU125" s="1003"/>
      <c r="CZV125" s="1003"/>
      <c r="CZW125" s="1003"/>
      <c r="CZX125" s="1003"/>
      <c r="CZY125" s="1003"/>
      <c r="CZZ125" s="1003"/>
      <c r="DAA125" s="1003"/>
      <c r="DAB125" s="1003"/>
      <c r="DAC125" s="1003"/>
      <c r="DAD125" s="1003"/>
      <c r="DAE125" s="1003"/>
      <c r="DAF125" s="1003"/>
      <c r="DAG125" s="1003"/>
      <c r="DAH125" s="1003"/>
      <c r="DAI125" s="1003"/>
      <c r="DAJ125" s="1003"/>
      <c r="DAK125" s="1003"/>
      <c r="DAL125" s="1003"/>
      <c r="DAM125" s="1003"/>
      <c r="DAN125" s="1003"/>
      <c r="DAO125" s="1003"/>
      <c r="DAP125" s="1003"/>
      <c r="DAQ125" s="1003"/>
      <c r="DAR125" s="1003"/>
      <c r="DAS125" s="1003"/>
      <c r="DAT125" s="1003"/>
      <c r="DAU125" s="1003"/>
      <c r="DAV125" s="1003"/>
      <c r="DAW125" s="1003"/>
      <c r="DAX125" s="1003"/>
      <c r="DAY125" s="1003"/>
      <c r="DAZ125" s="1003"/>
      <c r="DBA125" s="1003"/>
      <c r="DBB125" s="1003"/>
      <c r="DBC125" s="1003"/>
      <c r="DBD125" s="1003"/>
      <c r="DBE125" s="1003"/>
      <c r="DBF125" s="1003"/>
      <c r="DBG125" s="1003"/>
      <c r="DBH125" s="1003"/>
      <c r="DBI125" s="1003"/>
      <c r="DBJ125" s="1003"/>
      <c r="DBK125" s="1003"/>
      <c r="DBL125" s="1003"/>
      <c r="DBM125" s="1003"/>
      <c r="DBN125" s="1003"/>
      <c r="DBO125" s="1003"/>
      <c r="DBP125" s="1003"/>
      <c r="DBQ125" s="1003"/>
      <c r="DBR125" s="1003"/>
      <c r="DBS125" s="1003"/>
      <c r="DBT125" s="1003"/>
      <c r="DBU125" s="1003"/>
      <c r="DBV125" s="1003"/>
      <c r="DBW125" s="1003"/>
      <c r="DBX125" s="1003"/>
      <c r="DBY125" s="1003"/>
      <c r="DBZ125" s="1003"/>
      <c r="DCA125" s="1003"/>
      <c r="DCB125" s="1003"/>
      <c r="DCC125" s="1003"/>
      <c r="DCD125" s="1003"/>
      <c r="DCE125" s="1003"/>
      <c r="DCF125" s="1003"/>
      <c r="DCG125" s="1003"/>
      <c r="DCH125" s="1003"/>
      <c r="DCI125" s="1003"/>
      <c r="DCJ125" s="1003"/>
      <c r="DCK125" s="1003"/>
      <c r="DCL125" s="1003"/>
      <c r="DCM125" s="1003"/>
      <c r="DCN125" s="1003"/>
      <c r="DCO125" s="1003"/>
      <c r="DCP125" s="1003"/>
      <c r="DCQ125" s="1003"/>
      <c r="DCR125" s="1003"/>
      <c r="DCS125" s="1003"/>
      <c r="DCT125" s="1003"/>
      <c r="DCU125" s="1003"/>
      <c r="DCV125" s="1003"/>
      <c r="DCW125" s="1003"/>
      <c r="DCX125" s="1003"/>
      <c r="DCY125" s="1003"/>
      <c r="DCZ125" s="1003"/>
      <c r="DDA125" s="1003"/>
      <c r="DDB125" s="1003"/>
      <c r="DDC125" s="1003"/>
      <c r="DDD125" s="1003"/>
      <c r="DDE125" s="1003"/>
      <c r="DDF125" s="1003"/>
      <c r="DDG125" s="1003"/>
      <c r="DDH125" s="1003"/>
      <c r="DDI125" s="1003"/>
      <c r="DDJ125" s="1003"/>
      <c r="DDK125" s="1003"/>
      <c r="DDL125" s="1003"/>
      <c r="DDM125" s="1003"/>
      <c r="DDN125" s="1003"/>
      <c r="DDO125" s="1003"/>
      <c r="DDP125" s="1003"/>
      <c r="DDQ125" s="1003"/>
      <c r="DDR125" s="1003"/>
      <c r="DDS125" s="1003"/>
      <c r="DDT125" s="1003"/>
      <c r="DDU125" s="1003"/>
      <c r="DDV125" s="1003"/>
      <c r="DDW125" s="1003"/>
      <c r="DDX125" s="1003"/>
      <c r="DDY125" s="1003"/>
      <c r="DDZ125" s="1003"/>
      <c r="DEA125" s="1003"/>
      <c r="DEB125" s="1003"/>
      <c r="DEC125" s="1003"/>
      <c r="DED125" s="1003"/>
      <c r="DEE125" s="1003"/>
      <c r="DEF125" s="1003"/>
      <c r="DEG125" s="1003"/>
      <c r="DEH125" s="1003"/>
      <c r="DEI125" s="1003"/>
      <c r="DEJ125" s="1003"/>
      <c r="DEK125" s="1003"/>
      <c r="DEL125" s="1003"/>
      <c r="DEM125" s="1003"/>
      <c r="DEN125" s="1003"/>
      <c r="DEO125" s="1003"/>
      <c r="DEP125" s="1003"/>
      <c r="DEQ125" s="1003"/>
      <c r="DER125" s="1003"/>
      <c r="DES125" s="1003"/>
      <c r="DET125" s="1003"/>
      <c r="DEU125" s="1003"/>
      <c r="DEV125" s="1003"/>
      <c r="DEW125" s="1003"/>
      <c r="DEX125" s="1003"/>
      <c r="DEY125" s="1003"/>
      <c r="DEZ125" s="1003"/>
      <c r="DFA125" s="1003"/>
      <c r="DFB125" s="1003"/>
      <c r="DFC125" s="1003"/>
      <c r="DFD125" s="1003"/>
      <c r="DFE125" s="1003"/>
      <c r="DFF125" s="1003"/>
      <c r="DFG125" s="1003"/>
      <c r="DFH125" s="1003"/>
      <c r="DFI125" s="1003"/>
      <c r="DFJ125" s="1003"/>
      <c r="DFK125" s="1003"/>
      <c r="DFL125" s="1003"/>
      <c r="DFM125" s="1003"/>
      <c r="DFN125" s="1003"/>
      <c r="DFO125" s="1003"/>
      <c r="DFP125" s="1003"/>
      <c r="DFQ125" s="1003"/>
      <c r="DFR125" s="1003"/>
      <c r="DFS125" s="1003"/>
      <c r="DFT125" s="1003"/>
      <c r="DFU125" s="1003"/>
      <c r="DFV125" s="1003"/>
      <c r="DFW125" s="1003"/>
      <c r="DFX125" s="1003"/>
      <c r="DFY125" s="1003"/>
      <c r="DFZ125" s="1003"/>
      <c r="DGA125" s="1003"/>
      <c r="DGB125" s="1003"/>
      <c r="DGC125" s="1003"/>
      <c r="DGD125" s="1003"/>
      <c r="DGE125" s="1003"/>
      <c r="DGF125" s="1003"/>
      <c r="DGG125" s="1003"/>
      <c r="DGH125" s="1003"/>
      <c r="DGI125" s="1003"/>
      <c r="DGJ125" s="1003"/>
      <c r="DGK125" s="1003"/>
      <c r="DGL125" s="1003"/>
      <c r="DGM125" s="1003"/>
      <c r="DGN125" s="1003"/>
      <c r="DGO125" s="1003"/>
      <c r="DGP125" s="1003"/>
      <c r="DGQ125" s="1003"/>
      <c r="DGR125" s="1003"/>
      <c r="DGS125" s="1003"/>
      <c r="DGT125" s="1003"/>
      <c r="DGU125" s="1003"/>
      <c r="DGV125" s="1003"/>
      <c r="DGW125" s="1003"/>
      <c r="DGX125" s="1003"/>
      <c r="DGY125" s="1003"/>
      <c r="DGZ125" s="1003"/>
      <c r="DHA125" s="1003"/>
      <c r="DHB125" s="1003"/>
      <c r="DHC125" s="1003"/>
      <c r="DHD125" s="1003"/>
      <c r="DHE125" s="1003"/>
      <c r="DHF125" s="1003"/>
      <c r="DHG125" s="1003"/>
      <c r="DHH125" s="1003"/>
      <c r="DHI125" s="1003"/>
      <c r="DHJ125" s="1003"/>
      <c r="DHK125" s="1003"/>
      <c r="DHL125" s="1003"/>
      <c r="DHM125" s="1003"/>
      <c r="DHN125" s="1003"/>
      <c r="DHO125" s="1003"/>
      <c r="DHP125" s="1003"/>
      <c r="DHQ125" s="1003"/>
      <c r="DHR125" s="1003"/>
      <c r="DHS125" s="1003"/>
      <c r="DHT125" s="1003"/>
      <c r="DHU125" s="1003"/>
      <c r="DHV125" s="1003"/>
      <c r="DHW125" s="1003"/>
      <c r="DHX125" s="1003"/>
      <c r="DHY125" s="1003"/>
      <c r="DHZ125" s="1003"/>
      <c r="DIA125" s="1003"/>
      <c r="DIB125" s="1003"/>
      <c r="DIC125" s="1003"/>
      <c r="DID125" s="1003"/>
      <c r="DIE125" s="1003"/>
      <c r="DIF125" s="1003"/>
      <c r="DIG125" s="1003"/>
      <c r="DIH125" s="1003"/>
      <c r="DII125" s="1003"/>
      <c r="DIJ125" s="1003"/>
      <c r="DIK125" s="1003"/>
      <c r="DIL125" s="1003"/>
      <c r="DIM125" s="1003"/>
      <c r="DIN125" s="1003"/>
      <c r="DIO125" s="1003"/>
      <c r="DIP125" s="1003"/>
      <c r="DIQ125" s="1003"/>
      <c r="DIR125" s="1003"/>
      <c r="DIS125" s="1003"/>
      <c r="DIT125" s="1003"/>
      <c r="DIU125" s="1003"/>
      <c r="DIV125" s="1003"/>
      <c r="DIW125" s="1003"/>
      <c r="DIX125" s="1003"/>
      <c r="DIY125" s="1003"/>
      <c r="DIZ125" s="1003"/>
      <c r="DJA125" s="1003"/>
      <c r="DJB125" s="1003"/>
      <c r="DJC125" s="1003"/>
      <c r="DJD125" s="1003"/>
      <c r="DJE125" s="1003"/>
      <c r="DJF125" s="1003"/>
      <c r="DJG125" s="1003"/>
      <c r="DJH125" s="1003"/>
      <c r="DJI125" s="1003"/>
      <c r="DJJ125" s="1003"/>
      <c r="DJK125" s="1003"/>
      <c r="DJL125" s="1003"/>
      <c r="DJM125" s="1003"/>
      <c r="DJN125" s="1003"/>
      <c r="DJO125" s="1003"/>
      <c r="DJP125" s="1003"/>
      <c r="DJQ125" s="1003"/>
      <c r="DJR125" s="1003"/>
      <c r="DJS125" s="1003"/>
      <c r="DJT125" s="1003"/>
      <c r="DJU125" s="1003"/>
      <c r="DJV125" s="1003"/>
      <c r="DJW125" s="1003"/>
      <c r="DJX125" s="1003"/>
      <c r="DJY125" s="1003"/>
      <c r="DJZ125" s="1003"/>
      <c r="DKA125" s="1003"/>
      <c r="DKB125" s="1003"/>
      <c r="DKC125" s="1003"/>
      <c r="DKD125" s="1003"/>
      <c r="DKE125" s="1003"/>
      <c r="DKF125" s="1003"/>
      <c r="DKG125" s="1003"/>
      <c r="DKH125" s="1003"/>
      <c r="DKI125" s="1003"/>
      <c r="DKJ125" s="1003"/>
      <c r="DKK125" s="1003"/>
      <c r="DKL125" s="1003"/>
      <c r="DKM125" s="1003"/>
      <c r="DKN125" s="1003"/>
      <c r="DKO125" s="1003"/>
      <c r="DKP125" s="1003"/>
      <c r="DKQ125" s="1003"/>
      <c r="DKR125" s="1003"/>
      <c r="DKS125" s="1003"/>
      <c r="DKT125" s="1003"/>
      <c r="DKU125" s="1003"/>
      <c r="DKV125" s="1003"/>
      <c r="DKW125" s="1003"/>
      <c r="DKX125" s="1003"/>
      <c r="DKY125" s="1003"/>
      <c r="DKZ125" s="1003"/>
      <c r="DLA125" s="1003"/>
      <c r="DLB125" s="1003"/>
      <c r="DLC125" s="1003"/>
      <c r="DLD125" s="1003"/>
      <c r="DLE125" s="1003"/>
      <c r="DLF125" s="1003"/>
      <c r="DLG125" s="1003"/>
      <c r="DLH125" s="1003"/>
      <c r="DLI125" s="1003"/>
      <c r="DLJ125" s="1003"/>
      <c r="DLK125" s="1003"/>
      <c r="DLL125" s="1003"/>
      <c r="DLM125" s="1003"/>
      <c r="DLN125" s="1003"/>
      <c r="DLO125" s="1003"/>
      <c r="DLP125" s="1003"/>
      <c r="DLQ125" s="1003"/>
      <c r="DLR125" s="1003"/>
      <c r="DLS125" s="1003"/>
      <c r="DLT125" s="1003"/>
      <c r="DLU125" s="1003"/>
      <c r="DLV125" s="1003"/>
      <c r="DLW125" s="1003"/>
      <c r="DLX125" s="1003"/>
      <c r="DLY125" s="1003"/>
      <c r="DLZ125" s="1003"/>
      <c r="DMA125" s="1003"/>
      <c r="DMB125" s="1003"/>
      <c r="DMC125" s="1003"/>
      <c r="DMD125" s="1003"/>
      <c r="DME125" s="1003"/>
      <c r="DMF125" s="1003"/>
      <c r="DMG125" s="1003"/>
      <c r="DMH125" s="1003"/>
      <c r="DMI125" s="1003"/>
      <c r="DMJ125" s="1003"/>
      <c r="DMK125" s="1003"/>
      <c r="DML125" s="1003"/>
      <c r="DMM125" s="1003"/>
      <c r="DMN125" s="1003"/>
      <c r="DMO125" s="1003"/>
      <c r="DMP125" s="1003"/>
      <c r="DMQ125" s="1003"/>
      <c r="DMR125" s="1003"/>
      <c r="DMS125" s="1003"/>
      <c r="DMT125" s="1003"/>
      <c r="DMU125" s="1003"/>
      <c r="DMV125" s="1003"/>
      <c r="DMW125" s="1003"/>
      <c r="DMX125" s="1003"/>
      <c r="DMY125" s="1003"/>
      <c r="DMZ125" s="1003"/>
      <c r="DNA125" s="1003"/>
      <c r="DNB125" s="1003"/>
      <c r="DNC125" s="1003"/>
      <c r="DND125" s="1003"/>
      <c r="DNE125" s="1003"/>
      <c r="DNF125" s="1003"/>
      <c r="DNG125" s="1003"/>
      <c r="DNH125" s="1003"/>
      <c r="DNI125" s="1003"/>
      <c r="DNJ125" s="1003"/>
      <c r="DNK125" s="1003"/>
      <c r="DNL125" s="1003"/>
      <c r="DNM125" s="1003"/>
      <c r="DNN125" s="1003"/>
      <c r="DNO125" s="1003"/>
      <c r="DNP125" s="1003"/>
      <c r="DNQ125" s="1003"/>
      <c r="DNR125" s="1003"/>
      <c r="DNS125" s="1003"/>
      <c r="DNT125" s="1003"/>
      <c r="DNU125" s="1003"/>
      <c r="DNV125" s="1003"/>
      <c r="DNW125" s="1003"/>
      <c r="DNX125" s="1003"/>
      <c r="DNY125" s="1003"/>
      <c r="DNZ125" s="1003"/>
      <c r="DOA125" s="1003"/>
      <c r="DOB125" s="1003"/>
      <c r="DOC125" s="1003"/>
      <c r="DOD125" s="1003"/>
      <c r="DOE125" s="1003"/>
      <c r="DOF125" s="1003"/>
      <c r="DOG125" s="1003"/>
      <c r="DOH125" s="1003"/>
      <c r="DOI125" s="1003"/>
      <c r="DOJ125" s="1003"/>
      <c r="DOK125" s="1003"/>
      <c r="DOL125" s="1003"/>
      <c r="DOM125" s="1003"/>
      <c r="DON125" s="1003"/>
      <c r="DOO125" s="1003"/>
      <c r="DOP125" s="1003"/>
      <c r="DOQ125" s="1003"/>
      <c r="DOR125" s="1003"/>
      <c r="DOS125" s="1003"/>
      <c r="DOT125" s="1003"/>
      <c r="DOU125" s="1003"/>
      <c r="DOV125" s="1003"/>
      <c r="DOW125" s="1003"/>
      <c r="DOX125" s="1003"/>
      <c r="DOY125" s="1003"/>
      <c r="DOZ125" s="1003"/>
      <c r="DPA125" s="1003"/>
      <c r="DPB125" s="1003"/>
      <c r="DPC125" s="1003"/>
      <c r="DPD125" s="1003"/>
      <c r="DPE125" s="1003"/>
      <c r="DPF125" s="1003"/>
      <c r="DPG125" s="1003"/>
      <c r="DPH125" s="1003"/>
      <c r="DPI125" s="1003"/>
      <c r="DPJ125" s="1003"/>
      <c r="DPK125" s="1003"/>
      <c r="DPL125" s="1003"/>
      <c r="DPM125" s="1003"/>
      <c r="DPN125" s="1003"/>
      <c r="DPO125" s="1003"/>
      <c r="DPP125" s="1003"/>
      <c r="DPQ125" s="1003"/>
      <c r="DPR125" s="1003"/>
      <c r="DPS125" s="1003"/>
      <c r="DPT125" s="1003"/>
      <c r="DPU125" s="1003"/>
      <c r="DPV125" s="1003"/>
      <c r="DPW125" s="1003"/>
      <c r="DPX125" s="1003"/>
      <c r="DPY125" s="1003"/>
      <c r="DPZ125" s="1003"/>
      <c r="DQA125" s="1003"/>
      <c r="DQB125" s="1003"/>
      <c r="DQC125" s="1003"/>
      <c r="DQD125" s="1003"/>
      <c r="DQE125" s="1003"/>
      <c r="DQF125" s="1003"/>
      <c r="DQG125" s="1003"/>
      <c r="DQH125" s="1003"/>
      <c r="DQI125" s="1003"/>
      <c r="DQJ125" s="1003"/>
      <c r="DQK125" s="1003"/>
      <c r="DQL125" s="1003"/>
      <c r="DQM125" s="1003"/>
      <c r="DQN125" s="1003"/>
      <c r="DQO125" s="1003"/>
      <c r="DQP125" s="1003"/>
      <c r="DQQ125" s="1003"/>
      <c r="DQR125" s="1003"/>
      <c r="DQS125" s="1003"/>
      <c r="DQT125" s="1003"/>
      <c r="DQU125" s="1003"/>
      <c r="DQV125" s="1003"/>
      <c r="DQW125" s="1003"/>
      <c r="DQX125" s="1003"/>
      <c r="DQY125" s="1003"/>
      <c r="DQZ125" s="1003"/>
      <c r="DRA125" s="1003"/>
      <c r="DRB125" s="1003"/>
      <c r="DRC125" s="1003"/>
      <c r="DRD125" s="1003"/>
      <c r="DRE125" s="1003"/>
      <c r="DRF125" s="1003"/>
      <c r="DRG125" s="1003"/>
      <c r="DRH125" s="1003"/>
      <c r="DRI125" s="1003"/>
      <c r="DRJ125" s="1003"/>
      <c r="DRK125" s="1003"/>
      <c r="DRL125" s="1003"/>
      <c r="DRM125" s="1003"/>
      <c r="DRN125" s="1003"/>
      <c r="DRO125" s="1003"/>
      <c r="DRP125" s="1003"/>
      <c r="DRQ125" s="1003"/>
      <c r="DRR125" s="1003"/>
      <c r="DRS125" s="1003"/>
      <c r="DRT125" s="1003"/>
      <c r="DRU125" s="1003"/>
      <c r="DRV125" s="1003"/>
      <c r="DRW125" s="1003"/>
      <c r="DRX125" s="1003"/>
      <c r="DRY125" s="1003"/>
      <c r="DRZ125" s="1003"/>
      <c r="DSA125" s="1003"/>
      <c r="DSB125" s="1003"/>
      <c r="DSC125" s="1003"/>
      <c r="DSD125" s="1003"/>
      <c r="DSE125" s="1003"/>
      <c r="DSF125" s="1003"/>
      <c r="DSG125" s="1003"/>
      <c r="DSH125" s="1003"/>
      <c r="DSI125" s="1003"/>
      <c r="DSJ125" s="1003"/>
      <c r="DSK125" s="1003"/>
      <c r="DSL125" s="1003"/>
      <c r="DSM125" s="1003"/>
      <c r="DSN125" s="1003"/>
      <c r="DSO125" s="1003"/>
      <c r="DSP125" s="1003"/>
      <c r="DSQ125" s="1003"/>
      <c r="DSR125" s="1003"/>
      <c r="DSS125" s="1003"/>
      <c r="DST125" s="1003"/>
      <c r="DSU125" s="1003"/>
      <c r="DSV125" s="1003"/>
      <c r="DSW125" s="1003"/>
      <c r="DSX125" s="1003"/>
      <c r="DSY125" s="1003"/>
      <c r="DSZ125" s="1003"/>
      <c r="DTA125" s="1003"/>
      <c r="DTB125" s="1003"/>
      <c r="DTC125" s="1003"/>
      <c r="DTD125" s="1003"/>
      <c r="DTE125" s="1003"/>
      <c r="DTF125" s="1003"/>
      <c r="DTG125" s="1003"/>
      <c r="DTH125" s="1003"/>
      <c r="DTI125" s="1003"/>
      <c r="DTJ125" s="1003"/>
      <c r="DTK125" s="1003"/>
      <c r="DTL125" s="1003"/>
      <c r="DTM125" s="1003"/>
      <c r="DTN125" s="1003"/>
      <c r="DTO125" s="1003"/>
      <c r="DTP125" s="1003"/>
      <c r="DTQ125" s="1003"/>
      <c r="DTR125" s="1003"/>
      <c r="DTS125" s="1003"/>
      <c r="DTT125" s="1003"/>
      <c r="DTU125" s="1003"/>
      <c r="DTV125" s="1003"/>
      <c r="DTW125" s="1003"/>
      <c r="DTX125" s="1003"/>
      <c r="DTY125" s="1003"/>
      <c r="DTZ125" s="1003"/>
      <c r="DUA125" s="1003"/>
      <c r="DUB125" s="1003"/>
      <c r="DUC125" s="1003"/>
      <c r="DUD125" s="1003"/>
      <c r="DUE125" s="1003"/>
      <c r="DUF125" s="1003"/>
      <c r="DUG125" s="1003"/>
      <c r="DUH125" s="1003"/>
      <c r="DUI125" s="1003"/>
      <c r="DUJ125" s="1003"/>
      <c r="DUK125" s="1003"/>
      <c r="DUL125" s="1003"/>
      <c r="DUM125" s="1003"/>
      <c r="DUN125" s="1003"/>
      <c r="DUO125" s="1003"/>
      <c r="DUP125" s="1003"/>
      <c r="DUQ125" s="1003"/>
      <c r="DUR125" s="1003"/>
      <c r="DUS125" s="1003"/>
      <c r="DUT125" s="1003"/>
      <c r="DUU125" s="1003"/>
      <c r="DUV125" s="1003"/>
      <c r="DUW125" s="1003"/>
      <c r="DUX125" s="1003"/>
      <c r="DUY125" s="1003"/>
      <c r="DUZ125" s="1003"/>
      <c r="DVA125" s="1003"/>
      <c r="DVB125" s="1003"/>
      <c r="DVC125" s="1003"/>
      <c r="DVD125" s="1003"/>
      <c r="DVE125" s="1003"/>
      <c r="DVF125" s="1003"/>
      <c r="DVG125" s="1003"/>
      <c r="DVH125" s="1003"/>
      <c r="DVI125" s="1003"/>
      <c r="DVJ125" s="1003"/>
      <c r="DVK125" s="1003"/>
      <c r="DVL125" s="1003"/>
      <c r="DVM125" s="1003"/>
      <c r="DVN125" s="1003"/>
      <c r="DVO125" s="1003"/>
      <c r="DVP125" s="1003"/>
      <c r="DVQ125" s="1003"/>
      <c r="DVR125" s="1003"/>
      <c r="DVS125" s="1003"/>
      <c r="DVT125" s="1003"/>
      <c r="DVU125" s="1003"/>
      <c r="DVV125" s="1003"/>
      <c r="DVW125" s="1003"/>
      <c r="DVX125" s="1003"/>
      <c r="DVY125" s="1003"/>
      <c r="DVZ125" s="1003"/>
      <c r="DWA125" s="1003"/>
      <c r="DWB125" s="1003"/>
      <c r="DWC125" s="1003"/>
      <c r="DWD125" s="1003"/>
      <c r="DWE125" s="1003"/>
      <c r="DWF125" s="1003"/>
      <c r="DWG125" s="1003"/>
      <c r="DWH125" s="1003"/>
      <c r="DWI125" s="1003"/>
      <c r="DWJ125" s="1003"/>
      <c r="DWK125" s="1003"/>
      <c r="DWL125" s="1003"/>
      <c r="DWM125" s="1003"/>
      <c r="DWN125" s="1003"/>
      <c r="DWO125" s="1003"/>
      <c r="DWP125" s="1003"/>
      <c r="DWQ125" s="1003"/>
      <c r="DWR125" s="1003"/>
      <c r="DWS125" s="1003"/>
      <c r="DWT125" s="1003"/>
      <c r="DWU125" s="1003"/>
      <c r="DWV125" s="1003"/>
      <c r="DWW125" s="1003"/>
      <c r="DWX125" s="1003"/>
      <c r="DWY125" s="1003"/>
      <c r="DWZ125" s="1003"/>
      <c r="DXA125" s="1003"/>
      <c r="DXB125" s="1003"/>
      <c r="DXC125" s="1003"/>
      <c r="DXD125" s="1003"/>
      <c r="DXE125" s="1003"/>
      <c r="DXF125" s="1003"/>
      <c r="DXG125" s="1003"/>
      <c r="DXH125" s="1003"/>
      <c r="DXI125" s="1003"/>
      <c r="DXJ125" s="1003"/>
      <c r="DXK125" s="1003"/>
      <c r="DXL125" s="1003"/>
      <c r="DXM125" s="1003"/>
      <c r="DXN125" s="1003"/>
      <c r="DXO125" s="1003"/>
      <c r="DXP125" s="1003"/>
      <c r="DXQ125" s="1003"/>
      <c r="DXR125" s="1003"/>
      <c r="DXS125" s="1003"/>
      <c r="DXT125" s="1003"/>
      <c r="DXU125" s="1003"/>
      <c r="DXV125" s="1003"/>
      <c r="DXW125" s="1003"/>
      <c r="DXX125" s="1003"/>
      <c r="DXY125" s="1003"/>
      <c r="DXZ125" s="1003"/>
      <c r="DYA125" s="1003"/>
      <c r="DYB125" s="1003"/>
      <c r="DYC125" s="1003"/>
      <c r="DYD125" s="1003"/>
      <c r="DYE125" s="1003"/>
      <c r="DYF125" s="1003"/>
      <c r="DYG125" s="1003"/>
      <c r="DYH125" s="1003"/>
      <c r="DYI125" s="1003"/>
      <c r="DYJ125" s="1003"/>
      <c r="DYK125" s="1003"/>
      <c r="DYL125" s="1003"/>
      <c r="DYM125" s="1003"/>
      <c r="DYN125" s="1003"/>
      <c r="DYO125" s="1003"/>
      <c r="DYP125" s="1003"/>
      <c r="DYQ125" s="1003"/>
      <c r="DYR125" s="1003"/>
      <c r="DYS125" s="1003"/>
      <c r="DYT125" s="1003"/>
      <c r="DYU125" s="1003"/>
      <c r="DYV125" s="1003"/>
      <c r="DYW125" s="1003"/>
      <c r="DYX125" s="1003"/>
      <c r="DYY125" s="1003"/>
      <c r="DYZ125" s="1003"/>
      <c r="DZA125" s="1003"/>
      <c r="DZB125" s="1003"/>
      <c r="DZC125" s="1003"/>
      <c r="DZD125" s="1003"/>
      <c r="DZE125" s="1003"/>
      <c r="DZF125" s="1003"/>
      <c r="DZG125" s="1003"/>
      <c r="DZH125" s="1003"/>
      <c r="DZI125" s="1003"/>
      <c r="DZJ125" s="1003"/>
      <c r="DZK125" s="1003"/>
      <c r="DZL125" s="1003"/>
      <c r="DZM125" s="1003"/>
      <c r="DZN125" s="1003"/>
      <c r="DZO125" s="1003"/>
      <c r="DZP125" s="1003"/>
      <c r="DZQ125" s="1003"/>
      <c r="DZR125" s="1003"/>
      <c r="DZS125" s="1003"/>
      <c r="DZT125" s="1003"/>
      <c r="DZU125" s="1003"/>
      <c r="DZV125" s="1003"/>
      <c r="DZW125" s="1003"/>
      <c r="DZX125" s="1003"/>
      <c r="DZY125" s="1003"/>
      <c r="DZZ125" s="1003"/>
      <c r="EAA125" s="1003"/>
      <c r="EAB125" s="1003"/>
      <c r="EAC125" s="1003"/>
      <c r="EAD125" s="1003"/>
      <c r="EAE125" s="1003"/>
      <c r="EAF125" s="1003"/>
      <c r="EAG125" s="1003"/>
      <c r="EAH125" s="1003"/>
      <c r="EAI125" s="1003"/>
      <c r="EAJ125" s="1003"/>
      <c r="EAK125" s="1003"/>
      <c r="EAL125" s="1003"/>
      <c r="EAM125" s="1003"/>
      <c r="EAN125" s="1003"/>
      <c r="EAO125" s="1003"/>
      <c r="EAP125" s="1003"/>
      <c r="EAQ125" s="1003"/>
      <c r="EAR125" s="1003"/>
      <c r="EAS125" s="1003"/>
      <c r="EAT125" s="1003"/>
      <c r="EAU125" s="1003"/>
      <c r="EAV125" s="1003"/>
      <c r="EAW125" s="1003"/>
      <c r="EAX125" s="1003"/>
      <c r="EAY125" s="1003"/>
      <c r="EAZ125" s="1003"/>
      <c r="EBA125" s="1003"/>
      <c r="EBB125" s="1003"/>
      <c r="EBC125" s="1003"/>
      <c r="EBD125" s="1003"/>
      <c r="EBE125" s="1003"/>
      <c r="EBF125" s="1003"/>
      <c r="EBG125" s="1003"/>
      <c r="EBH125" s="1003"/>
      <c r="EBI125" s="1003"/>
      <c r="EBJ125" s="1003"/>
      <c r="EBK125" s="1003"/>
      <c r="EBL125" s="1003"/>
      <c r="EBM125" s="1003"/>
      <c r="EBN125" s="1003"/>
      <c r="EBO125" s="1003"/>
      <c r="EBP125" s="1003"/>
      <c r="EBQ125" s="1003"/>
      <c r="EBR125" s="1003"/>
      <c r="EBS125" s="1003"/>
      <c r="EBT125" s="1003"/>
      <c r="EBU125" s="1003"/>
      <c r="EBV125" s="1003"/>
      <c r="EBW125" s="1003"/>
      <c r="EBX125" s="1003"/>
      <c r="EBY125" s="1003"/>
      <c r="EBZ125" s="1003"/>
      <c r="ECA125" s="1003"/>
      <c r="ECB125" s="1003"/>
      <c r="ECC125" s="1003"/>
      <c r="ECD125" s="1003"/>
      <c r="ECE125" s="1003"/>
      <c r="ECF125" s="1003"/>
      <c r="ECG125" s="1003"/>
      <c r="ECH125" s="1003"/>
      <c r="ECI125" s="1003"/>
      <c r="ECJ125" s="1003"/>
      <c r="ECK125" s="1003"/>
      <c r="ECL125" s="1003"/>
      <c r="ECM125" s="1003"/>
      <c r="ECN125" s="1003"/>
      <c r="ECO125" s="1003"/>
      <c r="ECP125" s="1003"/>
      <c r="ECQ125" s="1003"/>
      <c r="ECR125" s="1003"/>
      <c r="ECS125" s="1003"/>
      <c r="ECT125" s="1003"/>
      <c r="ECU125" s="1003"/>
      <c r="ECV125" s="1003"/>
      <c r="ECW125" s="1003"/>
      <c r="ECX125" s="1003"/>
      <c r="ECY125" s="1003"/>
      <c r="ECZ125" s="1003"/>
      <c r="EDA125" s="1003"/>
      <c r="EDB125" s="1003"/>
      <c r="EDC125" s="1003"/>
      <c r="EDD125" s="1003"/>
      <c r="EDE125" s="1003"/>
      <c r="EDF125" s="1003"/>
      <c r="EDG125" s="1003"/>
      <c r="EDH125" s="1003"/>
      <c r="EDI125" s="1003"/>
      <c r="EDJ125" s="1003"/>
      <c r="EDK125" s="1003"/>
      <c r="EDL125" s="1003"/>
      <c r="EDM125" s="1003"/>
      <c r="EDN125" s="1003"/>
      <c r="EDO125" s="1003"/>
      <c r="EDP125" s="1003"/>
      <c r="EDQ125" s="1003"/>
      <c r="EDR125" s="1003"/>
      <c r="EDS125" s="1003"/>
      <c r="EDT125" s="1003"/>
      <c r="EDU125" s="1003"/>
      <c r="EDV125" s="1003"/>
      <c r="EDW125" s="1003"/>
      <c r="EDX125" s="1003"/>
      <c r="EDY125" s="1003"/>
      <c r="EDZ125" s="1003"/>
      <c r="EEA125" s="1003"/>
      <c r="EEB125" s="1003"/>
      <c r="EEC125" s="1003"/>
      <c r="EED125" s="1003"/>
      <c r="EEE125" s="1003"/>
      <c r="EEF125" s="1003"/>
      <c r="EEG125" s="1003"/>
      <c r="EEH125" s="1003"/>
      <c r="EEI125" s="1003"/>
      <c r="EEJ125" s="1003"/>
      <c r="EEK125" s="1003"/>
      <c r="EEL125" s="1003"/>
      <c r="EEM125" s="1003"/>
      <c r="EEN125" s="1003"/>
      <c r="EEO125" s="1003"/>
      <c r="EEP125" s="1003"/>
      <c r="EEQ125" s="1003"/>
      <c r="EER125" s="1003"/>
      <c r="EES125" s="1003"/>
      <c r="EET125" s="1003"/>
      <c r="EEU125" s="1003"/>
      <c r="EEV125" s="1003"/>
      <c r="EEW125" s="1003"/>
      <c r="EEX125" s="1003"/>
      <c r="EEY125" s="1003"/>
      <c r="EEZ125" s="1003"/>
      <c r="EFA125" s="1003"/>
      <c r="EFB125" s="1003"/>
      <c r="EFC125" s="1003"/>
      <c r="EFD125" s="1003"/>
      <c r="EFE125" s="1003"/>
      <c r="EFF125" s="1003"/>
      <c r="EFG125" s="1003"/>
      <c r="EFH125" s="1003"/>
      <c r="EFI125" s="1003"/>
      <c r="EFJ125" s="1003"/>
      <c r="EFK125" s="1003"/>
      <c r="EFL125" s="1003"/>
      <c r="EFM125" s="1003"/>
      <c r="EFN125" s="1003"/>
      <c r="EFO125" s="1003"/>
      <c r="EFP125" s="1003"/>
      <c r="EFQ125" s="1003"/>
      <c r="EFR125" s="1003"/>
      <c r="EFS125" s="1003"/>
      <c r="EFT125" s="1003"/>
      <c r="EFU125" s="1003"/>
      <c r="EFV125" s="1003"/>
      <c r="EFW125" s="1003"/>
      <c r="EFX125" s="1003"/>
      <c r="EFY125" s="1003"/>
      <c r="EFZ125" s="1003"/>
      <c r="EGA125" s="1003"/>
      <c r="EGB125" s="1003"/>
      <c r="EGC125" s="1003"/>
      <c r="EGD125" s="1003"/>
      <c r="EGE125" s="1003"/>
      <c r="EGF125" s="1003"/>
      <c r="EGG125" s="1003"/>
      <c r="EGH125" s="1003"/>
      <c r="EGI125" s="1003"/>
      <c r="EGJ125" s="1003"/>
      <c r="EGK125" s="1003"/>
      <c r="EGL125" s="1003"/>
      <c r="EGM125" s="1003"/>
      <c r="EGN125" s="1003"/>
      <c r="EGO125" s="1003"/>
      <c r="EGP125" s="1003"/>
      <c r="EGQ125" s="1003"/>
      <c r="EGR125" s="1003"/>
      <c r="EGS125" s="1003"/>
      <c r="EGT125" s="1003"/>
      <c r="EGU125" s="1003"/>
      <c r="EGV125" s="1003"/>
      <c r="EGW125" s="1003"/>
      <c r="EGX125" s="1003"/>
      <c r="EGY125" s="1003"/>
      <c r="EGZ125" s="1003"/>
      <c r="EHA125" s="1003"/>
      <c r="EHB125" s="1003"/>
      <c r="EHC125" s="1003"/>
      <c r="EHD125" s="1003"/>
      <c r="EHE125" s="1003"/>
      <c r="EHF125" s="1003"/>
      <c r="EHG125" s="1003"/>
      <c r="EHH125" s="1003"/>
      <c r="EHI125" s="1003"/>
      <c r="EHJ125" s="1003"/>
      <c r="EHK125" s="1003"/>
      <c r="EHL125" s="1003"/>
      <c r="EHM125" s="1003"/>
      <c r="EHN125" s="1003"/>
      <c r="EHO125" s="1003"/>
      <c r="EHP125" s="1003"/>
      <c r="EHQ125" s="1003"/>
      <c r="EHR125" s="1003"/>
      <c r="EHS125" s="1003"/>
      <c r="EHT125" s="1003"/>
      <c r="EHU125" s="1003"/>
      <c r="EHV125" s="1003"/>
      <c r="EHW125" s="1003"/>
      <c r="EHX125" s="1003"/>
      <c r="EHY125" s="1003"/>
      <c r="EHZ125" s="1003"/>
      <c r="EIA125" s="1003"/>
      <c r="EIB125" s="1003"/>
      <c r="EIC125" s="1003"/>
      <c r="EID125" s="1003"/>
      <c r="EIE125" s="1003"/>
      <c r="EIF125" s="1003"/>
      <c r="EIG125" s="1003"/>
      <c r="EIH125" s="1003"/>
      <c r="EII125" s="1003"/>
      <c r="EIJ125" s="1003"/>
      <c r="EIK125" s="1003"/>
      <c r="EIL125" s="1003"/>
      <c r="EIM125" s="1003"/>
      <c r="EIN125" s="1003"/>
      <c r="EIO125" s="1003"/>
      <c r="EIP125" s="1003"/>
      <c r="EIQ125" s="1003"/>
      <c r="EIR125" s="1003"/>
      <c r="EIS125" s="1003"/>
      <c r="EIT125" s="1003"/>
      <c r="EIU125" s="1003"/>
      <c r="EIV125" s="1003"/>
      <c r="EIW125" s="1003"/>
      <c r="EIX125" s="1003"/>
      <c r="EIY125" s="1003"/>
      <c r="EIZ125" s="1003"/>
      <c r="EJA125" s="1003"/>
      <c r="EJB125" s="1003"/>
      <c r="EJC125" s="1003"/>
      <c r="EJD125" s="1003"/>
      <c r="EJE125" s="1003"/>
      <c r="EJF125" s="1003"/>
      <c r="EJG125" s="1003"/>
      <c r="EJH125" s="1003"/>
      <c r="EJI125" s="1003"/>
      <c r="EJJ125" s="1003"/>
      <c r="EJK125" s="1003"/>
      <c r="EJL125" s="1003"/>
      <c r="EJM125" s="1003"/>
      <c r="EJN125" s="1003"/>
      <c r="EJO125" s="1003"/>
      <c r="EJP125" s="1003"/>
      <c r="EJQ125" s="1003"/>
      <c r="EJR125" s="1003"/>
      <c r="EJS125" s="1003"/>
      <c r="EJT125" s="1003"/>
      <c r="EJU125" s="1003"/>
      <c r="EJV125" s="1003"/>
      <c r="EJW125" s="1003"/>
      <c r="EJX125" s="1003"/>
      <c r="EJY125" s="1003"/>
      <c r="EJZ125" s="1003"/>
      <c r="EKA125" s="1003"/>
      <c r="EKB125" s="1003"/>
      <c r="EKC125" s="1003"/>
      <c r="EKD125" s="1003"/>
      <c r="EKE125" s="1003"/>
      <c r="EKF125" s="1003"/>
      <c r="EKG125" s="1003"/>
      <c r="EKH125" s="1003"/>
      <c r="EKI125" s="1003"/>
      <c r="EKJ125" s="1003"/>
      <c r="EKK125" s="1003"/>
      <c r="EKL125" s="1003"/>
      <c r="EKM125" s="1003"/>
      <c r="EKN125" s="1003"/>
      <c r="EKO125" s="1003"/>
      <c r="EKP125" s="1003"/>
      <c r="EKQ125" s="1003"/>
      <c r="EKR125" s="1003"/>
      <c r="EKS125" s="1003"/>
      <c r="EKT125" s="1003"/>
      <c r="EKU125" s="1003"/>
      <c r="EKV125" s="1003"/>
      <c r="EKW125" s="1003"/>
      <c r="EKX125" s="1003"/>
      <c r="EKY125" s="1003"/>
      <c r="EKZ125" s="1003"/>
      <c r="ELA125" s="1003"/>
      <c r="ELB125" s="1003"/>
      <c r="ELC125" s="1003"/>
      <c r="ELD125" s="1003"/>
      <c r="ELE125" s="1003"/>
      <c r="ELF125" s="1003"/>
      <c r="ELG125" s="1003"/>
      <c r="ELH125" s="1003"/>
      <c r="ELI125" s="1003"/>
      <c r="ELJ125" s="1003"/>
      <c r="ELK125" s="1003"/>
      <c r="ELL125" s="1003"/>
      <c r="ELM125" s="1003"/>
      <c r="ELN125" s="1003"/>
      <c r="ELO125" s="1003"/>
      <c r="ELP125" s="1003"/>
      <c r="ELQ125" s="1003"/>
      <c r="ELR125" s="1003"/>
      <c r="ELS125" s="1003"/>
      <c r="ELT125" s="1003"/>
      <c r="ELU125" s="1003"/>
      <c r="ELV125" s="1003"/>
      <c r="ELW125" s="1003"/>
      <c r="ELX125" s="1003"/>
      <c r="ELY125" s="1003"/>
      <c r="ELZ125" s="1003"/>
      <c r="EMA125" s="1003"/>
      <c r="EMB125" s="1003"/>
      <c r="EMC125" s="1003"/>
      <c r="EMD125" s="1003"/>
      <c r="EME125" s="1003"/>
      <c r="EMF125" s="1003"/>
      <c r="EMG125" s="1003"/>
      <c r="EMH125" s="1003"/>
      <c r="EMI125" s="1003"/>
      <c r="EMJ125" s="1003"/>
      <c r="EMK125" s="1003"/>
      <c r="EML125" s="1003"/>
      <c r="EMM125" s="1003"/>
      <c r="EMN125" s="1003"/>
      <c r="EMO125" s="1003"/>
      <c r="EMP125" s="1003"/>
      <c r="EMQ125" s="1003"/>
      <c r="EMR125" s="1003"/>
      <c r="EMS125" s="1003"/>
      <c r="EMT125" s="1003"/>
      <c r="EMU125" s="1003"/>
      <c r="EMV125" s="1003"/>
      <c r="EMW125" s="1003"/>
      <c r="EMX125" s="1003"/>
      <c r="EMY125" s="1003"/>
      <c r="EMZ125" s="1003"/>
      <c r="ENA125" s="1003"/>
      <c r="ENB125" s="1003"/>
      <c r="ENC125" s="1003"/>
      <c r="END125" s="1003"/>
      <c r="ENE125" s="1003"/>
      <c r="ENF125" s="1003"/>
      <c r="ENG125" s="1003"/>
      <c r="ENH125" s="1003"/>
      <c r="ENI125" s="1003"/>
      <c r="ENJ125" s="1003"/>
      <c r="ENK125" s="1003"/>
      <c r="ENL125" s="1003"/>
      <c r="ENM125" s="1003"/>
      <c r="ENN125" s="1003"/>
      <c r="ENO125" s="1003"/>
      <c r="ENP125" s="1003"/>
      <c r="ENQ125" s="1003"/>
      <c r="ENR125" s="1003"/>
      <c r="ENS125" s="1003"/>
      <c r="ENT125" s="1003"/>
      <c r="ENU125" s="1003"/>
      <c r="ENV125" s="1003"/>
      <c r="ENW125" s="1003"/>
      <c r="ENX125" s="1003"/>
      <c r="ENY125" s="1003"/>
      <c r="ENZ125" s="1003"/>
      <c r="EOA125" s="1003"/>
      <c r="EOB125" s="1003"/>
      <c r="EOC125" s="1003"/>
      <c r="EOD125" s="1003"/>
      <c r="EOE125" s="1003"/>
      <c r="EOF125" s="1003"/>
      <c r="EOG125" s="1003"/>
      <c r="EOH125" s="1003"/>
      <c r="EOI125" s="1003"/>
      <c r="EOJ125" s="1003"/>
      <c r="EOK125" s="1003"/>
      <c r="EOL125" s="1003"/>
      <c r="EOM125" s="1003"/>
      <c r="EON125" s="1003"/>
      <c r="EOO125" s="1003"/>
      <c r="EOP125" s="1003"/>
      <c r="EOQ125" s="1003"/>
      <c r="EOR125" s="1003"/>
      <c r="EOS125" s="1003"/>
      <c r="EOT125" s="1003"/>
      <c r="EOU125" s="1003"/>
      <c r="EOV125" s="1003"/>
      <c r="EOW125" s="1003"/>
      <c r="EOX125" s="1003"/>
      <c r="EOY125" s="1003"/>
      <c r="EOZ125" s="1003"/>
      <c r="EPA125" s="1003"/>
      <c r="EPB125" s="1003"/>
      <c r="EPC125" s="1003"/>
      <c r="EPD125" s="1003"/>
      <c r="EPE125" s="1003"/>
      <c r="EPF125" s="1003"/>
      <c r="EPG125" s="1003"/>
      <c r="EPH125" s="1003"/>
      <c r="EPI125" s="1003"/>
      <c r="EPJ125" s="1003"/>
      <c r="EPK125" s="1003"/>
      <c r="EPL125" s="1003"/>
      <c r="EPM125" s="1003"/>
      <c r="EPN125" s="1003"/>
      <c r="EPO125" s="1003"/>
      <c r="EPP125" s="1003"/>
      <c r="EPQ125" s="1003"/>
      <c r="EPR125" s="1003"/>
      <c r="EPS125" s="1003"/>
      <c r="EPT125" s="1003"/>
      <c r="EPU125" s="1003"/>
      <c r="EPV125" s="1003"/>
      <c r="EPW125" s="1003"/>
      <c r="EPX125" s="1003"/>
      <c r="EPY125" s="1003"/>
      <c r="EPZ125" s="1003"/>
      <c r="EQA125" s="1003"/>
      <c r="EQB125" s="1003"/>
      <c r="EQC125" s="1003"/>
      <c r="EQD125" s="1003"/>
      <c r="EQE125" s="1003"/>
      <c r="EQF125" s="1003"/>
      <c r="EQG125" s="1003"/>
      <c r="EQH125" s="1003"/>
      <c r="EQI125" s="1003"/>
      <c r="EQJ125" s="1003"/>
      <c r="EQK125" s="1003"/>
      <c r="EQL125" s="1003"/>
      <c r="EQM125" s="1003"/>
      <c r="EQN125" s="1003"/>
      <c r="EQO125" s="1003"/>
      <c r="EQP125" s="1003"/>
      <c r="EQQ125" s="1003"/>
      <c r="EQR125" s="1003"/>
      <c r="EQS125" s="1003"/>
      <c r="EQT125" s="1003"/>
      <c r="EQU125" s="1003"/>
      <c r="EQV125" s="1003"/>
      <c r="EQW125" s="1003"/>
      <c r="EQX125" s="1003"/>
      <c r="EQY125" s="1003"/>
      <c r="EQZ125" s="1003"/>
      <c r="ERA125" s="1003"/>
      <c r="ERB125" s="1003"/>
      <c r="ERC125" s="1003"/>
      <c r="ERD125" s="1003"/>
      <c r="ERE125" s="1003"/>
      <c r="ERF125" s="1003"/>
      <c r="ERG125" s="1003"/>
      <c r="ERH125" s="1003"/>
      <c r="ERI125" s="1003"/>
      <c r="ERJ125" s="1003"/>
      <c r="ERK125" s="1003"/>
      <c r="ERL125" s="1003"/>
      <c r="ERM125" s="1003"/>
      <c r="ERN125" s="1003"/>
      <c r="ERO125" s="1003"/>
      <c r="ERP125" s="1003"/>
      <c r="ERQ125" s="1003"/>
      <c r="ERR125" s="1003"/>
      <c r="ERS125" s="1003"/>
      <c r="ERT125" s="1003"/>
      <c r="ERU125" s="1003"/>
      <c r="ERV125" s="1003"/>
      <c r="ERW125" s="1003"/>
      <c r="ERX125" s="1003"/>
      <c r="ERY125" s="1003"/>
      <c r="ERZ125" s="1003"/>
      <c r="ESA125" s="1003"/>
      <c r="ESB125" s="1003"/>
      <c r="ESC125" s="1003"/>
      <c r="ESD125" s="1003"/>
      <c r="ESE125" s="1003"/>
      <c r="ESF125" s="1003"/>
      <c r="ESG125" s="1003"/>
      <c r="ESH125" s="1003"/>
      <c r="ESI125" s="1003"/>
      <c r="ESJ125" s="1003"/>
      <c r="ESK125" s="1003"/>
      <c r="ESL125" s="1003"/>
      <c r="ESM125" s="1003"/>
      <c r="ESN125" s="1003"/>
      <c r="ESO125" s="1003"/>
      <c r="ESP125" s="1003"/>
      <c r="ESQ125" s="1003"/>
      <c r="ESR125" s="1003"/>
      <c r="ESS125" s="1003"/>
      <c r="EST125" s="1003"/>
      <c r="ESU125" s="1003"/>
      <c r="ESV125" s="1003"/>
      <c r="ESW125" s="1003"/>
      <c r="ESX125" s="1003"/>
      <c r="ESY125" s="1003"/>
      <c r="ESZ125" s="1003"/>
      <c r="ETA125" s="1003"/>
      <c r="ETB125" s="1003"/>
      <c r="ETC125" s="1003"/>
      <c r="ETD125" s="1003"/>
      <c r="ETE125" s="1003"/>
      <c r="ETF125" s="1003"/>
      <c r="ETG125" s="1003"/>
      <c r="ETH125" s="1003"/>
      <c r="ETI125" s="1003"/>
      <c r="ETJ125" s="1003"/>
      <c r="ETK125" s="1003"/>
      <c r="ETL125" s="1003"/>
      <c r="ETM125" s="1003"/>
      <c r="ETN125" s="1003"/>
      <c r="ETO125" s="1003"/>
      <c r="ETP125" s="1003"/>
      <c r="ETQ125" s="1003"/>
      <c r="ETR125" s="1003"/>
      <c r="ETS125" s="1003"/>
      <c r="ETT125" s="1003"/>
      <c r="ETU125" s="1003"/>
      <c r="ETV125" s="1003"/>
      <c r="ETW125" s="1003"/>
      <c r="ETX125" s="1003"/>
      <c r="ETY125" s="1003"/>
      <c r="ETZ125" s="1003"/>
      <c r="EUA125" s="1003"/>
      <c r="EUB125" s="1003"/>
      <c r="EUC125" s="1003"/>
      <c r="EUD125" s="1003"/>
      <c r="EUE125" s="1003"/>
      <c r="EUF125" s="1003"/>
      <c r="EUG125" s="1003"/>
      <c r="EUH125" s="1003"/>
      <c r="EUI125" s="1003"/>
      <c r="EUJ125" s="1003"/>
      <c r="EUK125" s="1003"/>
      <c r="EUL125" s="1003"/>
      <c r="EUM125" s="1003"/>
      <c r="EUN125" s="1003"/>
      <c r="EUO125" s="1003"/>
      <c r="EUP125" s="1003"/>
      <c r="EUQ125" s="1003"/>
      <c r="EUR125" s="1003"/>
      <c r="EUS125" s="1003"/>
      <c r="EUT125" s="1003"/>
      <c r="EUU125" s="1003"/>
      <c r="EUV125" s="1003"/>
      <c r="EUW125" s="1003"/>
      <c r="EUX125" s="1003"/>
      <c r="EUY125" s="1003"/>
      <c r="EUZ125" s="1003"/>
      <c r="EVA125" s="1003"/>
      <c r="EVB125" s="1003"/>
      <c r="EVC125" s="1003"/>
      <c r="EVD125" s="1003"/>
      <c r="EVE125" s="1003"/>
      <c r="EVF125" s="1003"/>
      <c r="EVG125" s="1003"/>
      <c r="EVH125" s="1003"/>
      <c r="EVI125" s="1003"/>
      <c r="EVJ125" s="1003"/>
      <c r="EVK125" s="1003"/>
      <c r="EVL125" s="1003"/>
      <c r="EVM125" s="1003"/>
      <c r="EVN125" s="1003"/>
      <c r="EVO125" s="1003"/>
      <c r="EVP125" s="1003"/>
      <c r="EVQ125" s="1003"/>
      <c r="EVR125" s="1003"/>
      <c r="EVS125" s="1003"/>
      <c r="EVT125" s="1003"/>
      <c r="EVU125" s="1003"/>
      <c r="EVV125" s="1003"/>
      <c r="EVW125" s="1003"/>
      <c r="EVX125" s="1003"/>
      <c r="EVY125" s="1003"/>
      <c r="EVZ125" s="1003"/>
      <c r="EWA125" s="1003"/>
      <c r="EWB125" s="1003"/>
      <c r="EWC125" s="1003"/>
      <c r="EWD125" s="1003"/>
      <c r="EWE125" s="1003"/>
      <c r="EWF125" s="1003"/>
      <c r="EWG125" s="1003"/>
      <c r="EWH125" s="1003"/>
      <c r="EWI125" s="1003"/>
      <c r="EWJ125" s="1003"/>
      <c r="EWK125" s="1003"/>
      <c r="EWL125" s="1003"/>
      <c r="EWM125" s="1003"/>
      <c r="EWN125" s="1003"/>
      <c r="EWO125" s="1003"/>
      <c r="EWP125" s="1003"/>
      <c r="EWQ125" s="1003"/>
      <c r="EWR125" s="1003"/>
      <c r="EWS125" s="1003"/>
      <c r="EWT125" s="1003"/>
      <c r="EWU125" s="1003"/>
      <c r="EWV125" s="1003"/>
      <c r="EWW125" s="1003"/>
      <c r="EWX125" s="1003"/>
      <c r="EWY125" s="1003"/>
      <c r="EWZ125" s="1003"/>
      <c r="EXA125" s="1003"/>
      <c r="EXB125" s="1003"/>
      <c r="EXC125" s="1003"/>
      <c r="EXD125" s="1003"/>
      <c r="EXE125" s="1003"/>
      <c r="EXF125" s="1003"/>
      <c r="EXG125" s="1003"/>
      <c r="EXH125" s="1003"/>
      <c r="EXI125" s="1003"/>
      <c r="EXJ125" s="1003"/>
      <c r="EXK125" s="1003"/>
      <c r="EXL125" s="1003"/>
      <c r="EXM125" s="1003"/>
      <c r="EXN125" s="1003"/>
      <c r="EXO125" s="1003"/>
      <c r="EXP125" s="1003"/>
      <c r="EXQ125" s="1003"/>
      <c r="EXR125" s="1003"/>
      <c r="EXS125" s="1003"/>
      <c r="EXT125" s="1003"/>
      <c r="EXU125" s="1003"/>
      <c r="EXV125" s="1003"/>
      <c r="EXW125" s="1003"/>
      <c r="EXX125" s="1003"/>
      <c r="EXY125" s="1003"/>
      <c r="EXZ125" s="1003"/>
      <c r="EYA125" s="1003"/>
      <c r="EYB125" s="1003"/>
      <c r="EYC125" s="1003"/>
      <c r="EYD125" s="1003"/>
      <c r="EYE125" s="1003"/>
      <c r="EYF125" s="1003"/>
      <c r="EYG125" s="1003"/>
      <c r="EYH125" s="1003"/>
      <c r="EYI125" s="1003"/>
      <c r="EYJ125" s="1003"/>
      <c r="EYK125" s="1003"/>
      <c r="EYL125" s="1003"/>
      <c r="EYM125" s="1003"/>
      <c r="EYN125" s="1003"/>
      <c r="EYO125" s="1003"/>
      <c r="EYP125" s="1003"/>
      <c r="EYQ125" s="1003"/>
      <c r="EYR125" s="1003"/>
      <c r="EYS125" s="1003"/>
      <c r="EYT125" s="1003"/>
      <c r="EYU125" s="1003"/>
      <c r="EYV125" s="1003"/>
      <c r="EYW125" s="1003"/>
      <c r="EYX125" s="1003"/>
      <c r="EYY125" s="1003"/>
      <c r="EYZ125" s="1003"/>
      <c r="EZA125" s="1003"/>
      <c r="EZB125" s="1003"/>
      <c r="EZC125" s="1003"/>
      <c r="EZD125" s="1003"/>
      <c r="EZE125" s="1003"/>
      <c r="EZF125" s="1003"/>
      <c r="EZG125" s="1003"/>
      <c r="EZH125" s="1003"/>
      <c r="EZI125" s="1003"/>
      <c r="EZJ125" s="1003"/>
      <c r="EZK125" s="1003"/>
      <c r="EZL125" s="1003"/>
      <c r="EZM125" s="1003"/>
      <c r="EZN125" s="1003"/>
      <c r="EZO125" s="1003"/>
      <c r="EZP125" s="1003"/>
      <c r="EZQ125" s="1003"/>
      <c r="EZR125" s="1003"/>
      <c r="EZS125" s="1003"/>
      <c r="EZT125" s="1003"/>
      <c r="EZU125" s="1003"/>
      <c r="EZV125" s="1003"/>
      <c r="EZW125" s="1003"/>
      <c r="EZX125" s="1003"/>
      <c r="EZY125" s="1003"/>
      <c r="EZZ125" s="1003"/>
      <c r="FAA125" s="1003"/>
      <c r="FAB125" s="1003"/>
      <c r="FAC125" s="1003"/>
      <c r="FAD125" s="1003"/>
      <c r="FAE125" s="1003"/>
      <c r="FAF125" s="1003"/>
      <c r="FAG125" s="1003"/>
      <c r="FAH125" s="1003"/>
      <c r="FAI125" s="1003"/>
      <c r="FAJ125" s="1003"/>
      <c r="FAK125" s="1003"/>
      <c r="FAL125" s="1003"/>
      <c r="FAM125" s="1003"/>
      <c r="FAN125" s="1003"/>
      <c r="FAO125" s="1003"/>
      <c r="FAP125" s="1003"/>
      <c r="FAQ125" s="1003"/>
      <c r="FAR125" s="1003"/>
      <c r="FAS125" s="1003"/>
      <c r="FAT125" s="1003"/>
      <c r="FAU125" s="1003"/>
      <c r="FAV125" s="1003"/>
      <c r="FAW125" s="1003"/>
      <c r="FAX125" s="1003"/>
      <c r="FAY125" s="1003"/>
      <c r="FAZ125" s="1003"/>
      <c r="FBA125" s="1003"/>
      <c r="FBB125" s="1003"/>
      <c r="FBC125" s="1003"/>
      <c r="FBD125" s="1003"/>
      <c r="FBE125" s="1003"/>
      <c r="FBF125" s="1003"/>
      <c r="FBG125" s="1003"/>
      <c r="FBH125" s="1003"/>
      <c r="FBI125" s="1003"/>
      <c r="FBJ125" s="1003"/>
      <c r="FBK125" s="1003"/>
      <c r="FBL125" s="1003"/>
      <c r="FBM125" s="1003"/>
      <c r="FBN125" s="1003"/>
      <c r="FBO125" s="1003"/>
      <c r="FBP125" s="1003"/>
      <c r="FBQ125" s="1003"/>
      <c r="FBR125" s="1003"/>
      <c r="FBS125" s="1003"/>
      <c r="FBT125" s="1003"/>
      <c r="FBU125" s="1003"/>
      <c r="FBV125" s="1003"/>
      <c r="FBW125" s="1003"/>
      <c r="FBX125" s="1003"/>
      <c r="FBY125" s="1003"/>
      <c r="FBZ125" s="1003"/>
      <c r="FCA125" s="1003"/>
      <c r="FCB125" s="1003"/>
      <c r="FCC125" s="1003"/>
      <c r="FCD125" s="1003"/>
      <c r="FCE125" s="1003"/>
      <c r="FCF125" s="1003"/>
      <c r="FCG125" s="1003"/>
      <c r="FCH125" s="1003"/>
      <c r="FCI125" s="1003"/>
      <c r="FCJ125" s="1003"/>
      <c r="FCK125" s="1003"/>
      <c r="FCL125" s="1003"/>
      <c r="FCM125" s="1003"/>
      <c r="FCN125" s="1003"/>
      <c r="FCO125" s="1003"/>
      <c r="FCP125" s="1003"/>
      <c r="FCQ125" s="1003"/>
      <c r="FCR125" s="1003"/>
      <c r="FCS125" s="1003"/>
      <c r="FCT125" s="1003"/>
      <c r="FCU125" s="1003"/>
      <c r="FCV125" s="1003"/>
      <c r="FCW125" s="1003"/>
      <c r="FCX125" s="1003"/>
      <c r="FCY125" s="1003"/>
      <c r="FCZ125" s="1003"/>
      <c r="FDA125" s="1003"/>
      <c r="FDB125" s="1003"/>
      <c r="FDC125" s="1003"/>
      <c r="FDD125" s="1003"/>
      <c r="FDE125" s="1003"/>
      <c r="FDF125" s="1003"/>
      <c r="FDG125" s="1003"/>
      <c r="FDH125" s="1003"/>
      <c r="FDI125" s="1003"/>
      <c r="FDJ125" s="1003"/>
      <c r="FDK125" s="1003"/>
      <c r="FDL125" s="1003"/>
      <c r="FDM125" s="1003"/>
      <c r="FDN125" s="1003"/>
      <c r="FDO125" s="1003"/>
      <c r="FDP125" s="1003"/>
      <c r="FDQ125" s="1003"/>
      <c r="FDR125" s="1003"/>
      <c r="FDS125" s="1003"/>
      <c r="FDT125" s="1003"/>
      <c r="FDU125" s="1003"/>
      <c r="FDV125" s="1003"/>
      <c r="FDW125" s="1003"/>
      <c r="FDX125" s="1003"/>
      <c r="FDY125" s="1003"/>
      <c r="FDZ125" s="1003"/>
      <c r="FEA125" s="1003"/>
      <c r="FEB125" s="1003"/>
      <c r="FEC125" s="1003"/>
      <c r="FED125" s="1003"/>
      <c r="FEE125" s="1003"/>
      <c r="FEF125" s="1003"/>
      <c r="FEG125" s="1003"/>
      <c r="FEH125" s="1003"/>
      <c r="FEI125" s="1003"/>
      <c r="FEJ125" s="1003"/>
      <c r="FEK125" s="1003"/>
      <c r="FEL125" s="1003"/>
      <c r="FEM125" s="1003"/>
      <c r="FEN125" s="1003"/>
      <c r="FEO125" s="1003"/>
      <c r="FEP125" s="1003"/>
      <c r="FEQ125" s="1003"/>
      <c r="FER125" s="1003"/>
      <c r="FES125" s="1003"/>
      <c r="FET125" s="1003"/>
      <c r="FEU125" s="1003"/>
      <c r="FEV125" s="1003"/>
      <c r="FEW125" s="1003"/>
      <c r="FEX125" s="1003"/>
      <c r="FEY125" s="1003"/>
      <c r="FEZ125" s="1003"/>
      <c r="FFA125" s="1003"/>
      <c r="FFB125" s="1003"/>
      <c r="FFC125" s="1003"/>
      <c r="FFD125" s="1003"/>
      <c r="FFE125" s="1003"/>
      <c r="FFF125" s="1003"/>
      <c r="FFG125" s="1003"/>
      <c r="FFH125" s="1003"/>
      <c r="FFI125" s="1003"/>
      <c r="FFJ125" s="1003"/>
      <c r="FFK125" s="1003"/>
      <c r="FFL125" s="1003"/>
      <c r="FFM125" s="1003"/>
      <c r="FFN125" s="1003"/>
      <c r="FFO125" s="1003"/>
      <c r="FFP125" s="1003"/>
      <c r="FFQ125" s="1003"/>
      <c r="FFR125" s="1003"/>
      <c r="FFS125" s="1003"/>
      <c r="FFT125" s="1003"/>
      <c r="FFU125" s="1003"/>
      <c r="FFV125" s="1003"/>
      <c r="FFW125" s="1003"/>
      <c r="FFX125" s="1003"/>
      <c r="FFY125" s="1003"/>
      <c r="FFZ125" s="1003"/>
      <c r="FGA125" s="1003"/>
      <c r="FGB125" s="1003"/>
      <c r="FGC125" s="1003"/>
      <c r="FGD125" s="1003"/>
      <c r="FGE125" s="1003"/>
      <c r="FGF125" s="1003"/>
      <c r="FGG125" s="1003"/>
      <c r="FGH125" s="1003"/>
      <c r="FGI125" s="1003"/>
      <c r="FGJ125" s="1003"/>
      <c r="FGK125" s="1003"/>
      <c r="FGL125" s="1003"/>
      <c r="FGM125" s="1003"/>
      <c r="FGN125" s="1003"/>
      <c r="FGO125" s="1003"/>
      <c r="FGP125" s="1003"/>
      <c r="FGQ125" s="1003"/>
      <c r="FGR125" s="1003"/>
      <c r="FGS125" s="1003"/>
      <c r="FGT125" s="1003"/>
      <c r="FGU125" s="1003"/>
      <c r="FGV125" s="1003"/>
      <c r="FGW125" s="1003"/>
      <c r="FGX125" s="1003"/>
      <c r="FGY125" s="1003"/>
      <c r="FGZ125" s="1003"/>
      <c r="FHA125" s="1003"/>
      <c r="FHB125" s="1003"/>
      <c r="FHC125" s="1003"/>
      <c r="FHD125" s="1003"/>
      <c r="FHE125" s="1003"/>
      <c r="FHF125" s="1003"/>
      <c r="FHG125" s="1003"/>
      <c r="FHH125" s="1003"/>
      <c r="FHI125" s="1003"/>
      <c r="FHJ125" s="1003"/>
      <c r="FHK125" s="1003"/>
      <c r="FHL125" s="1003"/>
      <c r="FHM125" s="1003"/>
      <c r="FHN125" s="1003"/>
      <c r="FHO125" s="1003"/>
      <c r="FHP125" s="1003"/>
      <c r="FHQ125" s="1003"/>
      <c r="FHR125" s="1003"/>
      <c r="FHS125" s="1003"/>
      <c r="FHT125" s="1003"/>
      <c r="FHU125" s="1003"/>
      <c r="FHV125" s="1003"/>
      <c r="FHW125" s="1003"/>
      <c r="FHX125" s="1003"/>
      <c r="FHY125" s="1003"/>
      <c r="FHZ125" s="1003"/>
      <c r="FIA125" s="1003"/>
      <c r="FIB125" s="1003"/>
      <c r="FIC125" s="1003"/>
      <c r="FID125" s="1003"/>
      <c r="FIE125" s="1003"/>
      <c r="FIF125" s="1003"/>
      <c r="FIG125" s="1003"/>
      <c r="FIH125" s="1003"/>
      <c r="FII125" s="1003"/>
      <c r="FIJ125" s="1003"/>
      <c r="FIK125" s="1003"/>
      <c r="FIL125" s="1003"/>
      <c r="FIM125" s="1003"/>
      <c r="FIN125" s="1003"/>
      <c r="FIO125" s="1003"/>
      <c r="FIP125" s="1003"/>
      <c r="FIQ125" s="1003"/>
      <c r="FIR125" s="1003"/>
      <c r="FIS125" s="1003"/>
      <c r="FIT125" s="1003"/>
      <c r="FIU125" s="1003"/>
      <c r="FIV125" s="1003"/>
      <c r="FIW125" s="1003"/>
      <c r="FIX125" s="1003"/>
      <c r="FIY125" s="1003"/>
      <c r="FIZ125" s="1003"/>
      <c r="FJA125" s="1003"/>
      <c r="FJB125" s="1003"/>
      <c r="FJC125" s="1003"/>
      <c r="FJD125" s="1003"/>
      <c r="FJE125" s="1003"/>
      <c r="FJF125" s="1003"/>
      <c r="FJG125" s="1003"/>
      <c r="FJH125" s="1003"/>
      <c r="FJI125" s="1003"/>
      <c r="FJJ125" s="1003"/>
      <c r="FJK125" s="1003"/>
      <c r="FJL125" s="1003"/>
      <c r="FJM125" s="1003"/>
      <c r="FJN125" s="1003"/>
      <c r="FJO125" s="1003"/>
      <c r="FJP125" s="1003"/>
      <c r="FJQ125" s="1003"/>
      <c r="FJR125" s="1003"/>
      <c r="FJS125" s="1003"/>
      <c r="FJT125" s="1003"/>
      <c r="FJU125" s="1003"/>
      <c r="FJV125" s="1003"/>
      <c r="FJW125" s="1003"/>
      <c r="FJX125" s="1003"/>
      <c r="FJY125" s="1003"/>
      <c r="FJZ125" s="1003"/>
      <c r="FKA125" s="1003"/>
      <c r="FKB125" s="1003"/>
      <c r="FKC125" s="1003"/>
      <c r="FKD125" s="1003"/>
      <c r="FKE125" s="1003"/>
      <c r="FKF125" s="1003"/>
      <c r="FKG125" s="1003"/>
      <c r="FKH125" s="1003"/>
      <c r="FKI125" s="1003"/>
      <c r="FKJ125" s="1003"/>
      <c r="FKK125" s="1003"/>
      <c r="FKL125" s="1003"/>
      <c r="FKM125" s="1003"/>
      <c r="FKN125" s="1003"/>
      <c r="FKO125" s="1003"/>
      <c r="FKP125" s="1003"/>
      <c r="FKQ125" s="1003"/>
      <c r="FKR125" s="1003"/>
      <c r="FKS125" s="1003"/>
      <c r="FKT125" s="1003"/>
      <c r="FKU125" s="1003"/>
      <c r="FKV125" s="1003"/>
      <c r="FKW125" s="1003"/>
      <c r="FKX125" s="1003"/>
      <c r="FKY125" s="1003"/>
      <c r="FKZ125" s="1003"/>
      <c r="FLA125" s="1003"/>
      <c r="FLB125" s="1003"/>
      <c r="FLC125" s="1003"/>
      <c r="FLD125" s="1003"/>
      <c r="FLE125" s="1003"/>
      <c r="FLF125" s="1003"/>
      <c r="FLG125" s="1003"/>
      <c r="FLH125" s="1003"/>
      <c r="FLI125" s="1003"/>
      <c r="FLJ125" s="1003"/>
      <c r="FLK125" s="1003"/>
      <c r="FLL125" s="1003"/>
      <c r="FLM125" s="1003"/>
      <c r="FLN125" s="1003"/>
      <c r="FLO125" s="1003"/>
      <c r="FLP125" s="1003"/>
      <c r="FLQ125" s="1003"/>
      <c r="FLR125" s="1003"/>
      <c r="FLS125" s="1003"/>
      <c r="FLT125" s="1003"/>
      <c r="FLU125" s="1003"/>
      <c r="FLV125" s="1003"/>
      <c r="FLW125" s="1003"/>
      <c r="FLX125" s="1003"/>
      <c r="FLY125" s="1003"/>
      <c r="FLZ125" s="1003"/>
      <c r="FMA125" s="1003"/>
      <c r="FMB125" s="1003"/>
      <c r="FMC125" s="1003"/>
      <c r="FMD125" s="1003"/>
      <c r="FME125" s="1003"/>
      <c r="FMF125" s="1003"/>
      <c r="FMG125" s="1003"/>
      <c r="FMH125" s="1003"/>
      <c r="FMI125" s="1003"/>
      <c r="FMJ125" s="1003"/>
      <c r="FMK125" s="1003"/>
      <c r="FML125" s="1003"/>
      <c r="FMM125" s="1003"/>
      <c r="FMN125" s="1003"/>
      <c r="FMO125" s="1003"/>
      <c r="FMP125" s="1003"/>
      <c r="FMQ125" s="1003"/>
      <c r="FMR125" s="1003"/>
      <c r="FMS125" s="1003"/>
      <c r="FMT125" s="1003"/>
      <c r="FMU125" s="1003"/>
      <c r="FMV125" s="1003"/>
      <c r="FMW125" s="1003"/>
      <c r="FMX125" s="1003"/>
      <c r="FMY125" s="1003"/>
      <c r="FMZ125" s="1003"/>
      <c r="FNA125" s="1003"/>
      <c r="FNB125" s="1003"/>
      <c r="FNC125" s="1003"/>
      <c r="FND125" s="1003"/>
      <c r="FNE125" s="1003"/>
      <c r="FNF125" s="1003"/>
      <c r="FNG125" s="1003"/>
      <c r="FNH125" s="1003"/>
      <c r="FNI125" s="1003"/>
      <c r="FNJ125" s="1003"/>
      <c r="FNK125" s="1003"/>
      <c r="FNL125" s="1003"/>
      <c r="FNM125" s="1003"/>
      <c r="FNN125" s="1003"/>
      <c r="FNO125" s="1003"/>
      <c r="FNP125" s="1003"/>
      <c r="FNQ125" s="1003"/>
      <c r="FNR125" s="1003"/>
      <c r="FNS125" s="1003"/>
      <c r="FNT125" s="1003"/>
      <c r="FNU125" s="1003"/>
      <c r="FNV125" s="1003"/>
      <c r="FNW125" s="1003"/>
      <c r="FNX125" s="1003"/>
      <c r="FNY125" s="1003"/>
      <c r="FNZ125" s="1003"/>
      <c r="FOA125" s="1003"/>
      <c r="FOB125" s="1003"/>
      <c r="FOC125" s="1003"/>
      <c r="FOD125" s="1003"/>
      <c r="FOE125" s="1003"/>
      <c r="FOF125" s="1003"/>
      <c r="FOG125" s="1003"/>
      <c r="FOH125" s="1003"/>
      <c r="FOI125" s="1003"/>
      <c r="FOJ125" s="1003"/>
      <c r="FOK125" s="1003"/>
      <c r="FOL125" s="1003"/>
      <c r="FOM125" s="1003"/>
      <c r="FON125" s="1003"/>
      <c r="FOO125" s="1003"/>
      <c r="FOP125" s="1003"/>
      <c r="FOQ125" s="1003"/>
      <c r="FOR125" s="1003"/>
      <c r="FOS125" s="1003"/>
      <c r="FOT125" s="1003"/>
      <c r="FOU125" s="1003"/>
      <c r="FOV125" s="1003"/>
      <c r="FOW125" s="1003"/>
      <c r="FOX125" s="1003"/>
      <c r="FOY125" s="1003"/>
      <c r="FOZ125" s="1003"/>
      <c r="FPA125" s="1003"/>
      <c r="FPB125" s="1003"/>
      <c r="FPC125" s="1003"/>
      <c r="FPD125" s="1003"/>
      <c r="FPE125" s="1003"/>
      <c r="FPF125" s="1003"/>
      <c r="FPG125" s="1003"/>
      <c r="FPH125" s="1003"/>
      <c r="FPI125" s="1003"/>
      <c r="FPJ125" s="1003"/>
      <c r="FPK125" s="1003"/>
      <c r="FPL125" s="1003"/>
      <c r="FPM125" s="1003"/>
      <c r="FPN125" s="1003"/>
      <c r="FPO125" s="1003"/>
      <c r="FPP125" s="1003"/>
      <c r="FPQ125" s="1003"/>
      <c r="FPR125" s="1003"/>
      <c r="FPS125" s="1003"/>
      <c r="FPT125" s="1003"/>
      <c r="FPU125" s="1003"/>
      <c r="FPV125" s="1003"/>
      <c r="FPW125" s="1003"/>
      <c r="FPX125" s="1003"/>
      <c r="FPY125" s="1003"/>
      <c r="FPZ125" s="1003"/>
      <c r="FQA125" s="1003"/>
      <c r="FQB125" s="1003"/>
      <c r="FQC125" s="1003"/>
      <c r="FQD125" s="1003"/>
      <c r="FQE125" s="1003"/>
      <c r="FQF125" s="1003"/>
      <c r="FQG125" s="1003"/>
      <c r="FQH125" s="1003"/>
      <c r="FQI125" s="1003"/>
      <c r="FQJ125" s="1003"/>
      <c r="FQK125" s="1003"/>
      <c r="FQL125" s="1003"/>
      <c r="FQM125" s="1003"/>
      <c r="FQN125" s="1003"/>
      <c r="FQO125" s="1003"/>
      <c r="FQP125" s="1003"/>
      <c r="FQQ125" s="1003"/>
      <c r="FQR125" s="1003"/>
      <c r="FQS125" s="1003"/>
      <c r="FQT125" s="1003"/>
      <c r="FQU125" s="1003"/>
      <c r="FQV125" s="1003"/>
      <c r="FQW125" s="1003"/>
      <c r="FQX125" s="1003"/>
      <c r="FQY125" s="1003"/>
      <c r="FQZ125" s="1003"/>
      <c r="FRA125" s="1003"/>
      <c r="FRB125" s="1003"/>
      <c r="FRC125" s="1003"/>
      <c r="FRD125" s="1003"/>
      <c r="FRE125" s="1003"/>
      <c r="FRF125" s="1003"/>
      <c r="FRG125" s="1003"/>
      <c r="FRH125" s="1003"/>
      <c r="FRI125" s="1003"/>
      <c r="FRJ125" s="1003"/>
      <c r="FRK125" s="1003"/>
      <c r="FRL125" s="1003"/>
      <c r="FRM125" s="1003"/>
      <c r="FRN125" s="1003"/>
      <c r="FRO125" s="1003"/>
      <c r="FRP125" s="1003"/>
      <c r="FRQ125" s="1003"/>
      <c r="FRR125" s="1003"/>
      <c r="FRS125" s="1003"/>
      <c r="FRT125" s="1003"/>
      <c r="FRU125" s="1003"/>
      <c r="FRV125" s="1003"/>
      <c r="FRW125" s="1003"/>
      <c r="FRX125" s="1003"/>
      <c r="FRY125" s="1003"/>
      <c r="FRZ125" s="1003"/>
      <c r="FSA125" s="1003"/>
      <c r="FSB125" s="1003"/>
      <c r="FSC125" s="1003"/>
      <c r="FSD125" s="1003"/>
      <c r="FSE125" s="1003"/>
      <c r="FSF125" s="1003"/>
      <c r="FSG125" s="1003"/>
      <c r="FSH125" s="1003"/>
      <c r="FSI125" s="1003"/>
      <c r="FSJ125" s="1003"/>
      <c r="FSK125" s="1003"/>
      <c r="FSL125" s="1003"/>
      <c r="FSM125" s="1003"/>
      <c r="FSN125" s="1003"/>
      <c r="FSO125" s="1003"/>
      <c r="FSP125" s="1003"/>
      <c r="FSQ125" s="1003"/>
      <c r="FSR125" s="1003"/>
      <c r="FSS125" s="1003"/>
      <c r="FST125" s="1003"/>
      <c r="FSU125" s="1003"/>
      <c r="FSV125" s="1003"/>
      <c r="FSW125" s="1003"/>
      <c r="FSX125" s="1003"/>
      <c r="FSY125" s="1003"/>
      <c r="FSZ125" s="1003"/>
      <c r="FTA125" s="1003"/>
      <c r="FTB125" s="1003"/>
      <c r="FTC125" s="1003"/>
      <c r="FTD125" s="1003"/>
      <c r="FTE125" s="1003"/>
      <c r="FTF125" s="1003"/>
      <c r="FTG125" s="1003"/>
      <c r="FTH125" s="1003"/>
      <c r="FTI125" s="1003"/>
      <c r="FTJ125" s="1003"/>
      <c r="FTK125" s="1003"/>
      <c r="FTL125" s="1003"/>
      <c r="FTM125" s="1003"/>
      <c r="FTN125" s="1003"/>
      <c r="FTO125" s="1003"/>
      <c r="FTP125" s="1003"/>
      <c r="FTQ125" s="1003"/>
      <c r="FTR125" s="1003"/>
      <c r="FTS125" s="1003"/>
      <c r="FTT125" s="1003"/>
      <c r="FTU125" s="1003"/>
      <c r="FTV125" s="1003"/>
      <c r="FTW125" s="1003"/>
      <c r="FTX125" s="1003"/>
      <c r="FTY125" s="1003"/>
      <c r="FTZ125" s="1003"/>
      <c r="FUA125" s="1003"/>
      <c r="FUB125" s="1003"/>
      <c r="FUC125" s="1003"/>
      <c r="FUD125" s="1003"/>
      <c r="FUE125" s="1003"/>
      <c r="FUF125" s="1003"/>
      <c r="FUG125" s="1003"/>
      <c r="FUH125" s="1003"/>
      <c r="FUI125" s="1003"/>
      <c r="FUJ125" s="1003"/>
      <c r="FUK125" s="1003"/>
      <c r="FUL125" s="1003"/>
      <c r="FUM125" s="1003"/>
      <c r="FUN125" s="1003"/>
      <c r="FUO125" s="1003"/>
      <c r="FUP125" s="1003"/>
      <c r="FUQ125" s="1003"/>
      <c r="FUR125" s="1003"/>
      <c r="FUS125" s="1003"/>
      <c r="FUT125" s="1003"/>
      <c r="FUU125" s="1003"/>
      <c r="FUV125" s="1003"/>
      <c r="FUW125" s="1003"/>
      <c r="FUX125" s="1003"/>
      <c r="FUY125" s="1003"/>
      <c r="FUZ125" s="1003"/>
      <c r="FVA125" s="1003"/>
      <c r="FVB125" s="1003"/>
      <c r="FVC125" s="1003"/>
      <c r="FVD125" s="1003"/>
      <c r="FVE125" s="1003"/>
      <c r="FVF125" s="1003"/>
      <c r="FVG125" s="1003"/>
      <c r="FVH125" s="1003"/>
      <c r="FVI125" s="1003"/>
      <c r="FVJ125" s="1003"/>
      <c r="FVK125" s="1003"/>
      <c r="FVL125" s="1003"/>
      <c r="FVM125" s="1003"/>
      <c r="FVN125" s="1003"/>
      <c r="FVO125" s="1003"/>
      <c r="FVP125" s="1003"/>
      <c r="FVQ125" s="1003"/>
      <c r="FVR125" s="1003"/>
      <c r="FVS125" s="1003"/>
      <c r="FVT125" s="1003"/>
      <c r="FVU125" s="1003"/>
      <c r="FVV125" s="1003"/>
      <c r="FVW125" s="1003"/>
      <c r="FVX125" s="1003"/>
      <c r="FVY125" s="1003"/>
      <c r="FVZ125" s="1003"/>
      <c r="FWA125" s="1003"/>
      <c r="FWB125" s="1003"/>
      <c r="FWC125" s="1003"/>
      <c r="FWD125" s="1003"/>
      <c r="FWE125" s="1003"/>
      <c r="FWF125" s="1003"/>
      <c r="FWG125" s="1003"/>
      <c r="FWH125" s="1003"/>
      <c r="FWI125" s="1003"/>
      <c r="FWJ125" s="1003"/>
      <c r="FWK125" s="1003"/>
      <c r="FWL125" s="1003"/>
      <c r="FWM125" s="1003"/>
      <c r="FWN125" s="1003"/>
      <c r="FWO125" s="1003"/>
      <c r="FWP125" s="1003"/>
      <c r="FWQ125" s="1003"/>
      <c r="FWR125" s="1003"/>
      <c r="FWS125" s="1003"/>
      <c r="FWT125" s="1003"/>
      <c r="FWU125" s="1003"/>
      <c r="FWV125" s="1003"/>
      <c r="FWW125" s="1003"/>
      <c r="FWX125" s="1003"/>
      <c r="FWY125" s="1003"/>
      <c r="FWZ125" s="1003"/>
      <c r="FXA125" s="1003"/>
      <c r="FXB125" s="1003"/>
      <c r="FXC125" s="1003"/>
      <c r="FXD125" s="1003"/>
      <c r="FXE125" s="1003"/>
      <c r="FXF125" s="1003"/>
      <c r="FXG125" s="1003"/>
      <c r="FXH125" s="1003"/>
      <c r="FXI125" s="1003"/>
      <c r="FXJ125" s="1003"/>
      <c r="FXK125" s="1003"/>
      <c r="FXL125" s="1003"/>
      <c r="FXM125" s="1003"/>
      <c r="FXN125" s="1003"/>
      <c r="FXO125" s="1003"/>
      <c r="FXP125" s="1003"/>
      <c r="FXQ125" s="1003"/>
      <c r="FXR125" s="1003"/>
      <c r="FXS125" s="1003"/>
      <c r="FXT125" s="1003"/>
      <c r="FXU125" s="1003"/>
      <c r="FXV125" s="1003"/>
      <c r="FXW125" s="1003"/>
      <c r="FXX125" s="1003"/>
      <c r="FXY125" s="1003"/>
      <c r="FXZ125" s="1003"/>
      <c r="FYA125" s="1003"/>
      <c r="FYB125" s="1003"/>
      <c r="FYC125" s="1003"/>
      <c r="FYD125" s="1003"/>
      <c r="FYE125" s="1003"/>
      <c r="FYF125" s="1003"/>
      <c r="FYG125" s="1003"/>
      <c r="FYH125" s="1003"/>
      <c r="FYI125" s="1003"/>
      <c r="FYJ125" s="1003"/>
      <c r="FYK125" s="1003"/>
      <c r="FYL125" s="1003"/>
      <c r="FYM125" s="1003"/>
      <c r="FYN125" s="1003"/>
      <c r="FYO125" s="1003"/>
      <c r="FYP125" s="1003"/>
      <c r="FYQ125" s="1003"/>
      <c r="FYR125" s="1003"/>
      <c r="FYS125" s="1003"/>
      <c r="FYT125" s="1003"/>
      <c r="FYU125" s="1003"/>
      <c r="FYV125" s="1003"/>
      <c r="FYW125" s="1003"/>
      <c r="FYX125" s="1003"/>
      <c r="FYY125" s="1003"/>
      <c r="FYZ125" s="1003"/>
      <c r="FZA125" s="1003"/>
      <c r="FZB125" s="1003"/>
      <c r="FZC125" s="1003"/>
      <c r="FZD125" s="1003"/>
      <c r="FZE125" s="1003"/>
      <c r="FZF125" s="1003"/>
      <c r="FZG125" s="1003"/>
      <c r="FZH125" s="1003"/>
      <c r="FZI125" s="1003"/>
      <c r="FZJ125" s="1003"/>
      <c r="FZK125" s="1003"/>
      <c r="FZL125" s="1003"/>
      <c r="FZM125" s="1003"/>
      <c r="FZN125" s="1003"/>
      <c r="FZO125" s="1003"/>
      <c r="FZP125" s="1003"/>
      <c r="FZQ125" s="1003"/>
      <c r="FZR125" s="1003"/>
      <c r="FZS125" s="1003"/>
      <c r="FZT125" s="1003"/>
      <c r="FZU125" s="1003"/>
      <c r="FZV125" s="1003"/>
      <c r="FZW125" s="1003"/>
      <c r="FZX125" s="1003"/>
      <c r="FZY125" s="1003"/>
      <c r="FZZ125" s="1003"/>
      <c r="GAA125" s="1003"/>
      <c r="GAB125" s="1003"/>
      <c r="GAC125" s="1003"/>
      <c r="GAD125" s="1003"/>
      <c r="GAE125" s="1003"/>
      <c r="GAF125" s="1003"/>
      <c r="GAG125" s="1003"/>
      <c r="GAH125" s="1003"/>
      <c r="GAI125" s="1003"/>
      <c r="GAJ125" s="1003"/>
      <c r="GAK125" s="1003"/>
      <c r="GAL125" s="1003"/>
      <c r="GAM125" s="1003"/>
      <c r="GAN125" s="1003"/>
      <c r="GAO125" s="1003"/>
      <c r="GAP125" s="1003"/>
      <c r="GAQ125" s="1003"/>
      <c r="GAR125" s="1003"/>
      <c r="GAS125" s="1003"/>
      <c r="GAT125" s="1003"/>
      <c r="GAU125" s="1003"/>
      <c r="GAV125" s="1003"/>
      <c r="GAW125" s="1003"/>
      <c r="GAX125" s="1003"/>
      <c r="GAY125" s="1003"/>
      <c r="GAZ125" s="1003"/>
      <c r="GBA125" s="1003"/>
      <c r="GBB125" s="1003"/>
      <c r="GBC125" s="1003"/>
      <c r="GBD125" s="1003"/>
      <c r="GBE125" s="1003"/>
      <c r="GBF125" s="1003"/>
      <c r="GBG125" s="1003"/>
      <c r="GBH125" s="1003"/>
      <c r="GBI125" s="1003"/>
      <c r="GBJ125" s="1003"/>
      <c r="GBK125" s="1003"/>
      <c r="GBL125" s="1003"/>
      <c r="GBM125" s="1003"/>
      <c r="GBN125" s="1003"/>
      <c r="GBO125" s="1003"/>
      <c r="GBP125" s="1003"/>
      <c r="GBQ125" s="1003"/>
      <c r="GBR125" s="1003"/>
      <c r="GBS125" s="1003"/>
      <c r="GBT125" s="1003"/>
      <c r="GBU125" s="1003"/>
      <c r="GBV125" s="1003"/>
      <c r="GBW125" s="1003"/>
      <c r="GBX125" s="1003"/>
      <c r="GBY125" s="1003"/>
      <c r="GBZ125" s="1003"/>
      <c r="GCA125" s="1003"/>
      <c r="GCB125" s="1003"/>
      <c r="GCC125" s="1003"/>
      <c r="GCD125" s="1003"/>
      <c r="GCE125" s="1003"/>
      <c r="GCF125" s="1003"/>
      <c r="GCG125" s="1003"/>
      <c r="GCH125" s="1003"/>
      <c r="GCI125" s="1003"/>
      <c r="GCJ125" s="1003"/>
      <c r="GCK125" s="1003"/>
      <c r="GCL125" s="1003"/>
      <c r="GCM125" s="1003"/>
      <c r="GCN125" s="1003"/>
      <c r="GCO125" s="1003"/>
      <c r="GCP125" s="1003"/>
      <c r="GCQ125" s="1003"/>
      <c r="GCR125" s="1003"/>
      <c r="GCS125" s="1003"/>
      <c r="GCT125" s="1003"/>
      <c r="GCU125" s="1003"/>
      <c r="GCV125" s="1003"/>
      <c r="GCW125" s="1003"/>
      <c r="GCX125" s="1003"/>
      <c r="GCY125" s="1003"/>
      <c r="GCZ125" s="1003"/>
      <c r="GDA125" s="1003"/>
      <c r="GDB125" s="1003"/>
      <c r="GDC125" s="1003"/>
      <c r="GDD125" s="1003"/>
      <c r="GDE125" s="1003"/>
      <c r="GDF125" s="1003"/>
      <c r="GDG125" s="1003"/>
      <c r="GDH125" s="1003"/>
      <c r="GDI125" s="1003"/>
      <c r="GDJ125" s="1003"/>
      <c r="GDK125" s="1003"/>
      <c r="GDL125" s="1003"/>
      <c r="GDM125" s="1003"/>
      <c r="GDN125" s="1003"/>
      <c r="GDO125" s="1003"/>
      <c r="GDP125" s="1003"/>
      <c r="GDQ125" s="1003"/>
      <c r="GDR125" s="1003"/>
      <c r="GDS125" s="1003"/>
      <c r="GDT125" s="1003"/>
      <c r="GDU125" s="1003"/>
      <c r="GDV125" s="1003"/>
      <c r="GDW125" s="1003"/>
      <c r="GDX125" s="1003"/>
      <c r="GDY125" s="1003"/>
      <c r="GDZ125" s="1003"/>
      <c r="GEA125" s="1003"/>
      <c r="GEB125" s="1003"/>
      <c r="GEC125" s="1003"/>
      <c r="GED125" s="1003"/>
      <c r="GEE125" s="1003"/>
      <c r="GEF125" s="1003"/>
      <c r="GEG125" s="1003"/>
      <c r="GEH125" s="1003"/>
      <c r="GEI125" s="1003"/>
      <c r="GEJ125" s="1003"/>
      <c r="GEK125" s="1003"/>
      <c r="GEL125" s="1003"/>
      <c r="GEM125" s="1003"/>
      <c r="GEN125" s="1003"/>
      <c r="GEO125" s="1003"/>
      <c r="GEP125" s="1003"/>
      <c r="GEQ125" s="1003"/>
      <c r="GER125" s="1003"/>
      <c r="GES125" s="1003"/>
      <c r="GET125" s="1003"/>
      <c r="GEU125" s="1003"/>
      <c r="GEV125" s="1003"/>
      <c r="GEW125" s="1003"/>
      <c r="GEX125" s="1003"/>
      <c r="GEY125" s="1003"/>
      <c r="GEZ125" s="1003"/>
      <c r="GFA125" s="1003"/>
      <c r="GFB125" s="1003"/>
      <c r="GFC125" s="1003"/>
      <c r="GFD125" s="1003"/>
      <c r="GFE125" s="1003"/>
      <c r="GFF125" s="1003"/>
      <c r="GFG125" s="1003"/>
      <c r="GFH125" s="1003"/>
      <c r="GFI125" s="1003"/>
      <c r="GFJ125" s="1003"/>
      <c r="GFK125" s="1003"/>
      <c r="GFL125" s="1003"/>
      <c r="GFM125" s="1003"/>
      <c r="GFN125" s="1003"/>
      <c r="GFO125" s="1003"/>
      <c r="GFP125" s="1003"/>
      <c r="GFQ125" s="1003"/>
      <c r="GFR125" s="1003"/>
      <c r="GFS125" s="1003"/>
      <c r="GFT125" s="1003"/>
      <c r="GFU125" s="1003"/>
      <c r="GFV125" s="1003"/>
      <c r="GFW125" s="1003"/>
      <c r="GFX125" s="1003"/>
      <c r="GFY125" s="1003"/>
      <c r="GFZ125" s="1003"/>
      <c r="GGA125" s="1003"/>
      <c r="GGB125" s="1003"/>
      <c r="GGC125" s="1003"/>
      <c r="GGD125" s="1003"/>
      <c r="GGE125" s="1003"/>
      <c r="GGF125" s="1003"/>
      <c r="GGG125" s="1003"/>
      <c r="GGH125" s="1003"/>
      <c r="GGI125" s="1003"/>
      <c r="GGJ125" s="1003"/>
      <c r="GGK125" s="1003"/>
      <c r="GGL125" s="1003"/>
      <c r="GGM125" s="1003"/>
      <c r="GGN125" s="1003"/>
      <c r="GGO125" s="1003"/>
      <c r="GGP125" s="1003"/>
      <c r="GGQ125" s="1003"/>
      <c r="GGR125" s="1003"/>
      <c r="GGS125" s="1003"/>
      <c r="GGT125" s="1003"/>
      <c r="GGU125" s="1003"/>
      <c r="GGV125" s="1003"/>
      <c r="GGW125" s="1003"/>
      <c r="GGX125" s="1003"/>
      <c r="GGY125" s="1003"/>
      <c r="GGZ125" s="1003"/>
      <c r="GHA125" s="1003"/>
      <c r="GHB125" s="1003"/>
      <c r="GHC125" s="1003"/>
      <c r="GHD125" s="1003"/>
      <c r="GHE125" s="1003"/>
      <c r="GHF125" s="1003"/>
      <c r="GHG125" s="1003"/>
      <c r="GHH125" s="1003"/>
      <c r="GHI125" s="1003"/>
      <c r="GHJ125" s="1003"/>
      <c r="GHK125" s="1003"/>
      <c r="GHL125" s="1003"/>
      <c r="GHM125" s="1003"/>
      <c r="GHN125" s="1003"/>
      <c r="GHO125" s="1003"/>
      <c r="GHP125" s="1003"/>
      <c r="GHQ125" s="1003"/>
      <c r="GHR125" s="1003"/>
      <c r="GHS125" s="1003"/>
      <c r="GHT125" s="1003"/>
      <c r="GHU125" s="1003"/>
      <c r="GHV125" s="1003"/>
      <c r="GHW125" s="1003"/>
      <c r="GHX125" s="1003"/>
      <c r="GHY125" s="1003"/>
      <c r="GHZ125" s="1003"/>
      <c r="GIA125" s="1003"/>
      <c r="GIB125" s="1003"/>
      <c r="GIC125" s="1003"/>
      <c r="GID125" s="1003"/>
      <c r="GIE125" s="1003"/>
      <c r="GIF125" s="1003"/>
      <c r="GIG125" s="1003"/>
      <c r="GIH125" s="1003"/>
      <c r="GII125" s="1003"/>
      <c r="GIJ125" s="1003"/>
      <c r="GIK125" s="1003"/>
      <c r="GIL125" s="1003"/>
      <c r="GIM125" s="1003"/>
      <c r="GIN125" s="1003"/>
      <c r="GIO125" s="1003"/>
      <c r="GIP125" s="1003"/>
      <c r="GIQ125" s="1003"/>
      <c r="GIR125" s="1003"/>
      <c r="GIS125" s="1003"/>
      <c r="GIT125" s="1003"/>
      <c r="GIU125" s="1003"/>
      <c r="GIV125" s="1003"/>
      <c r="GIW125" s="1003"/>
      <c r="GIX125" s="1003"/>
      <c r="GIY125" s="1003"/>
      <c r="GIZ125" s="1003"/>
      <c r="GJA125" s="1003"/>
      <c r="GJB125" s="1003"/>
      <c r="GJC125" s="1003"/>
      <c r="GJD125" s="1003"/>
      <c r="GJE125" s="1003"/>
      <c r="GJF125" s="1003"/>
      <c r="GJG125" s="1003"/>
      <c r="GJH125" s="1003"/>
      <c r="GJI125" s="1003"/>
      <c r="GJJ125" s="1003"/>
      <c r="GJK125" s="1003"/>
      <c r="GJL125" s="1003"/>
      <c r="GJM125" s="1003"/>
      <c r="GJN125" s="1003"/>
      <c r="GJO125" s="1003"/>
      <c r="GJP125" s="1003"/>
      <c r="GJQ125" s="1003"/>
      <c r="GJR125" s="1003"/>
      <c r="GJS125" s="1003"/>
      <c r="GJT125" s="1003"/>
      <c r="GJU125" s="1003"/>
      <c r="GJV125" s="1003"/>
      <c r="GJW125" s="1003"/>
      <c r="GJX125" s="1003"/>
      <c r="GJY125" s="1003"/>
      <c r="GJZ125" s="1003"/>
      <c r="GKA125" s="1003"/>
      <c r="GKB125" s="1003"/>
      <c r="GKC125" s="1003"/>
      <c r="GKD125" s="1003"/>
      <c r="GKE125" s="1003"/>
      <c r="GKF125" s="1003"/>
      <c r="GKG125" s="1003"/>
      <c r="GKH125" s="1003"/>
      <c r="GKI125" s="1003"/>
      <c r="GKJ125" s="1003"/>
      <c r="GKK125" s="1003"/>
      <c r="GKL125" s="1003"/>
      <c r="GKM125" s="1003"/>
      <c r="GKN125" s="1003"/>
      <c r="GKO125" s="1003"/>
      <c r="GKP125" s="1003"/>
      <c r="GKQ125" s="1003"/>
      <c r="GKR125" s="1003"/>
      <c r="GKS125" s="1003"/>
      <c r="GKT125" s="1003"/>
      <c r="GKU125" s="1003"/>
      <c r="GKV125" s="1003"/>
      <c r="GKW125" s="1003"/>
      <c r="GKX125" s="1003"/>
      <c r="GKY125" s="1003"/>
      <c r="GKZ125" s="1003"/>
      <c r="GLA125" s="1003"/>
      <c r="GLB125" s="1003"/>
      <c r="GLC125" s="1003"/>
      <c r="GLD125" s="1003"/>
      <c r="GLE125" s="1003"/>
      <c r="GLF125" s="1003"/>
      <c r="GLG125" s="1003"/>
      <c r="GLH125" s="1003"/>
      <c r="GLI125" s="1003"/>
      <c r="GLJ125" s="1003"/>
      <c r="GLK125" s="1003"/>
      <c r="GLL125" s="1003"/>
      <c r="GLM125" s="1003"/>
      <c r="GLN125" s="1003"/>
      <c r="GLO125" s="1003"/>
      <c r="GLP125" s="1003"/>
      <c r="GLQ125" s="1003"/>
      <c r="GLR125" s="1003"/>
      <c r="GLS125" s="1003"/>
      <c r="GLT125" s="1003"/>
      <c r="GLU125" s="1003"/>
      <c r="GLV125" s="1003"/>
      <c r="GLW125" s="1003"/>
      <c r="GLX125" s="1003"/>
      <c r="GLY125" s="1003"/>
      <c r="GLZ125" s="1003"/>
      <c r="GMA125" s="1003"/>
      <c r="GMB125" s="1003"/>
      <c r="GMC125" s="1003"/>
      <c r="GMD125" s="1003"/>
      <c r="GME125" s="1003"/>
      <c r="GMF125" s="1003"/>
      <c r="GMG125" s="1003"/>
      <c r="GMH125" s="1003"/>
      <c r="GMI125" s="1003"/>
      <c r="GMJ125" s="1003"/>
      <c r="GMK125" s="1003"/>
      <c r="GML125" s="1003"/>
      <c r="GMM125" s="1003"/>
      <c r="GMN125" s="1003"/>
      <c r="GMO125" s="1003"/>
      <c r="GMP125" s="1003"/>
      <c r="GMQ125" s="1003"/>
      <c r="GMR125" s="1003"/>
      <c r="GMS125" s="1003"/>
      <c r="GMT125" s="1003"/>
      <c r="GMU125" s="1003"/>
      <c r="GMV125" s="1003"/>
      <c r="GMW125" s="1003"/>
      <c r="GMX125" s="1003"/>
      <c r="GMY125" s="1003"/>
      <c r="GMZ125" s="1003"/>
      <c r="GNA125" s="1003"/>
      <c r="GNB125" s="1003"/>
      <c r="GNC125" s="1003"/>
      <c r="GND125" s="1003"/>
      <c r="GNE125" s="1003"/>
      <c r="GNF125" s="1003"/>
      <c r="GNG125" s="1003"/>
      <c r="GNH125" s="1003"/>
      <c r="GNI125" s="1003"/>
      <c r="GNJ125" s="1003"/>
      <c r="GNK125" s="1003"/>
      <c r="GNL125" s="1003"/>
      <c r="GNM125" s="1003"/>
      <c r="GNN125" s="1003"/>
      <c r="GNO125" s="1003"/>
      <c r="GNP125" s="1003"/>
      <c r="GNQ125" s="1003"/>
      <c r="GNR125" s="1003"/>
      <c r="GNS125" s="1003"/>
      <c r="GNT125" s="1003"/>
      <c r="GNU125" s="1003"/>
      <c r="GNV125" s="1003"/>
      <c r="GNW125" s="1003"/>
      <c r="GNX125" s="1003"/>
      <c r="GNY125" s="1003"/>
      <c r="GNZ125" s="1003"/>
      <c r="GOA125" s="1003"/>
      <c r="GOB125" s="1003"/>
      <c r="GOC125" s="1003"/>
      <c r="GOD125" s="1003"/>
      <c r="GOE125" s="1003"/>
      <c r="GOF125" s="1003"/>
      <c r="GOG125" s="1003"/>
      <c r="GOH125" s="1003"/>
      <c r="GOI125" s="1003"/>
      <c r="GOJ125" s="1003"/>
      <c r="GOK125" s="1003"/>
      <c r="GOL125" s="1003"/>
      <c r="GOM125" s="1003"/>
      <c r="GON125" s="1003"/>
      <c r="GOO125" s="1003"/>
      <c r="GOP125" s="1003"/>
      <c r="GOQ125" s="1003"/>
      <c r="GOR125" s="1003"/>
      <c r="GOS125" s="1003"/>
      <c r="GOT125" s="1003"/>
      <c r="GOU125" s="1003"/>
      <c r="GOV125" s="1003"/>
      <c r="GOW125" s="1003"/>
      <c r="GOX125" s="1003"/>
      <c r="GOY125" s="1003"/>
      <c r="GOZ125" s="1003"/>
      <c r="GPA125" s="1003"/>
      <c r="GPB125" s="1003"/>
      <c r="GPC125" s="1003"/>
      <c r="GPD125" s="1003"/>
      <c r="GPE125" s="1003"/>
      <c r="GPF125" s="1003"/>
      <c r="GPG125" s="1003"/>
      <c r="GPH125" s="1003"/>
      <c r="GPI125" s="1003"/>
      <c r="GPJ125" s="1003"/>
      <c r="GPK125" s="1003"/>
      <c r="GPL125" s="1003"/>
      <c r="GPM125" s="1003"/>
      <c r="GPN125" s="1003"/>
      <c r="GPO125" s="1003"/>
      <c r="GPP125" s="1003"/>
      <c r="GPQ125" s="1003"/>
      <c r="GPR125" s="1003"/>
      <c r="GPS125" s="1003"/>
      <c r="GPT125" s="1003"/>
      <c r="GPU125" s="1003"/>
      <c r="GPV125" s="1003"/>
      <c r="GPW125" s="1003"/>
      <c r="GPX125" s="1003"/>
      <c r="GPY125" s="1003"/>
      <c r="GPZ125" s="1003"/>
      <c r="GQA125" s="1003"/>
      <c r="GQB125" s="1003"/>
      <c r="GQC125" s="1003"/>
      <c r="GQD125" s="1003"/>
      <c r="GQE125" s="1003"/>
      <c r="GQF125" s="1003"/>
      <c r="GQG125" s="1003"/>
      <c r="GQH125" s="1003"/>
      <c r="GQI125" s="1003"/>
      <c r="GQJ125" s="1003"/>
      <c r="GQK125" s="1003"/>
      <c r="GQL125" s="1003"/>
      <c r="GQM125" s="1003"/>
      <c r="GQN125" s="1003"/>
      <c r="GQO125" s="1003"/>
      <c r="GQP125" s="1003"/>
      <c r="GQQ125" s="1003"/>
      <c r="GQR125" s="1003"/>
      <c r="GQS125" s="1003"/>
      <c r="GQT125" s="1003"/>
      <c r="GQU125" s="1003"/>
      <c r="GQV125" s="1003"/>
      <c r="GQW125" s="1003"/>
      <c r="GQX125" s="1003"/>
      <c r="GQY125" s="1003"/>
      <c r="GQZ125" s="1003"/>
      <c r="GRA125" s="1003"/>
      <c r="GRB125" s="1003"/>
      <c r="GRC125" s="1003"/>
      <c r="GRD125" s="1003"/>
      <c r="GRE125" s="1003"/>
      <c r="GRF125" s="1003"/>
      <c r="GRG125" s="1003"/>
      <c r="GRH125" s="1003"/>
      <c r="GRI125" s="1003"/>
      <c r="GRJ125" s="1003"/>
      <c r="GRK125" s="1003"/>
      <c r="GRL125" s="1003"/>
      <c r="GRM125" s="1003"/>
      <c r="GRN125" s="1003"/>
      <c r="GRO125" s="1003"/>
      <c r="GRP125" s="1003"/>
      <c r="GRQ125" s="1003"/>
      <c r="GRR125" s="1003"/>
      <c r="GRS125" s="1003"/>
      <c r="GRT125" s="1003"/>
      <c r="GRU125" s="1003"/>
      <c r="GRV125" s="1003"/>
      <c r="GRW125" s="1003"/>
      <c r="GRX125" s="1003"/>
      <c r="GRY125" s="1003"/>
      <c r="GRZ125" s="1003"/>
      <c r="GSA125" s="1003"/>
      <c r="GSB125" s="1003"/>
      <c r="GSC125" s="1003"/>
      <c r="GSD125" s="1003"/>
      <c r="GSE125" s="1003"/>
      <c r="GSF125" s="1003"/>
      <c r="GSG125" s="1003"/>
      <c r="GSH125" s="1003"/>
      <c r="GSI125" s="1003"/>
      <c r="GSJ125" s="1003"/>
      <c r="GSK125" s="1003"/>
      <c r="GSL125" s="1003"/>
      <c r="GSM125" s="1003"/>
      <c r="GSN125" s="1003"/>
      <c r="GSO125" s="1003"/>
      <c r="GSP125" s="1003"/>
      <c r="GSQ125" s="1003"/>
      <c r="GSR125" s="1003"/>
      <c r="GSS125" s="1003"/>
      <c r="GST125" s="1003"/>
      <c r="GSU125" s="1003"/>
      <c r="GSV125" s="1003"/>
      <c r="GSW125" s="1003"/>
      <c r="GSX125" s="1003"/>
      <c r="GSY125" s="1003"/>
      <c r="GSZ125" s="1003"/>
      <c r="GTA125" s="1003"/>
      <c r="GTB125" s="1003"/>
      <c r="GTC125" s="1003"/>
      <c r="GTD125" s="1003"/>
      <c r="GTE125" s="1003"/>
      <c r="GTF125" s="1003"/>
      <c r="GTG125" s="1003"/>
      <c r="GTH125" s="1003"/>
      <c r="GTI125" s="1003"/>
      <c r="GTJ125" s="1003"/>
      <c r="GTK125" s="1003"/>
      <c r="GTL125" s="1003"/>
      <c r="GTM125" s="1003"/>
      <c r="GTN125" s="1003"/>
      <c r="GTO125" s="1003"/>
      <c r="GTP125" s="1003"/>
      <c r="GTQ125" s="1003"/>
      <c r="GTR125" s="1003"/>
      <c r="GTS125" s="1003"/>
      <c r="GTT125" s="1003"/>
      <c r="GTU125" s="1003"/>
      <c r="GTV125" s="1003"/>
      <c r="GTW125" s="1003"/>
      <c r="GTX125" s="1003"/>
      <c r="GTY125" s="1003"/>
      <c r="GTZ125" s="1003"/>
      <c r="GUA125" s="1003"/>
      <c r="GUB125" s="1003"/>
      <c r="GUC125" s="1003"/>
      <c r="GUD125" s="1003"/>
      <c r="GUE125" s="1003"/>
      <c r="GUF125" s="1003"/>
      <c r="GUG125" s="1003"/>
      <c r="GUH125" s="1003"/>
      <c r="GUI125" s="1003"/>
      <c r="GUJ125" s="1003"/>
      <c r="GUK125" s="1003"/>
      <c r="GUL125" s="1003"/>
      <c r="GUM125" s="1003"/>
      <c r="GUN125" s="1003"/>
      <c r="GUO125" s="1003"/>
      <c r="GUP125" s="1003"/>
      <c r="GUQ125" s="1003"/>
      <c r="GUR125" s="1003"/>
      <c r="GUS125" s="1003"/>
      <c r="GUT125" s="1003"/>
      <c r="GUU125" s="1003"/>
      <c r="GUV125" s="1003"/>
      <c r="GUW125" s="1003"/>
      <c r="GUX125" s="1003"/>
      <c r="GUY125" s="1003"/>
      <c r="GUZ125" s="1003"/>
      <c r="GVA125" s="1003"/>
      <c r="GVB125" s="1003"/>
      <c r="GVC125" s="1003"/>
      <c r="GVD125" s="1003"/>
      <c r="GVE125" s="1003"/>
      <c r="GVF125" s="1003"/>
      <c r="GVG125" s="1003"/>
      <c r="GVH125" s="1003"/>
      <c r="GVI125" s="1003"/>
      <c r="GVJ125" s="1003"/>
      <c r="GVK125" s="1003"/>
      <c r="GVL125" s="1003"/>
      <c r="GVM125" s="1003"/>
      <c r="GVN125" s="1003"/>
      <c r="GVO125" s="1003"/>
      <c r="GVP125" s="1003"/>
      <c r="GVQ125" s="1003"/>
      <c r="GVR125" s="1003"/>
      <c r="GVS125" s="1003"/>
      <c r="GVT125" s="1003"/>
      <c r="GVU125" s="1003"/>
      <c r="GVV125" s="1003"/>
      <c r="GVW125" s="1003"/>
      <c r="GVX125" s="1003"/>
      <c r="GVY125" s="1003"/>
      <c r="GVZ125" s="1003"/>
      <c r="GWA125" s="1003"/>
      <c r="GWB125" s="1003"/>
      <c r="GWC125" s="1003"/>
      <c r="GWD125" s="1003"/>
      <c r="GWE125" s="1003"/>
      <c r="GWF125" s="1003"/>
      <c r="GWG125" s="1003"/>
      <c r="GWH125" s="1003"/>
      <c r="GWI125" s="1003"/>
      <c r="GWJ125" s="1003"/>
      <c r="GWK125" s="1003"/>
      <c r="GWL125" s="1003"/>
      <c r="GWM125" s="1003"/>
      <c r="GWN125" s="1003"/>
      <c r="GWO125" s="1003"/>
      <c r="GWP125" s="1003"/>
      <c r="GWQ125" s="1003"/>
      <c r="GWR125" s="1003"/>
      <c r="GWS125" s="1003"/>
      <c r="GWT125" s="1003"/>
      <c r="GWU125" s="1003"/>
      <c r="GWV125" s="1003"/>
      <c r="GWW125" s="1003"/>
      <c r="GWX125" s="1003"/>
      <c r="GWY125" s="1003"/>
      <c r="GWZ125" s="1003"/>
      <c r="GXA125" s="1003"/>
      <c r="GXB125" s="1003"/>
      <c r="GXC125" s="1003"/>
      <c r="GXD125" s="1003"/>
      <c r="GXE125" s="1003"/>
      <c r="GXF125" s="1003"/>
      <c r="GXG125" s="1003"/>
      <c r="GXH125" s="1003"/>
      <c r="GXI125" s="1003"/>
      <c r="GXJ125" s="1003"/>
      <c r="GXK125" s="1003"/>
      <c r="GXL125" s="1003"/>
      <c r="GXM125" s="1003"/>
      <c r="GXN125" s="1003"/>
      <c r="GXO125" s="1003"/>
      <c r="GXP125" s="1003"/>
      <c r="GXQ125" s="1003"/>
      <c r="GXR125" s="1003"/>
      <c r="GXS125" s="1003"/>
      <c r="GXT125" s="1003"/>
      <c r="GXU125" s="1003"/>
      <c r="GXV125" s="1003"/>
      <c r="GXW125" s="1003"/>
      <c r="GXX125" s="1003"/>
      <c r="GXY125" s="1003"/>
      <c r="GXZ125" s="1003"/>
      <c r="GYA125" s="1003"/>
      <c r="GYB125" s="1003"/>
      <c r="GYC125" s="1003"/>
      <c r="GYD125" s="1003"/>
      <c r="GYE125" s="1003"/>
      <c r="GYF125" s="1003"/>
      <c r="GYG125" s="1003"/>
      <c r="GYH125" s="1003"/>
      <c r="GYI125" s="1003"/>
      <c r="GYJ125" s="1003"/>
      <c r="GYK125" s="1003"/>
      <c r="GYL125" s="1003"/>
      <c r="GYM125" s="1003"/>
      <c r="GYN125" s="1003"/>
      <c r="GYO125" s="1003"/>
      <c r="GYP125" s="1003"/>
      <c r="GYQ125" s="1003"/>
      <c r="GYR125" s="1003"/>
      <c r="GYS125" s="1003"/>
      <c r="GYT125" s="1003"/>
      <c r="GYU125" s="1003"/>
      <c r="GYV125" s="1003"/>
      <c r="GYW125" s="1003"/>
      <c r="GYX125" s="1003"/>
      <c r="GYY125" s="1003"/>
      <c r="GYZ125" s="1003"/>
      <c r="GZA125" s="1003"/>
      <c r="GZB125" s="1003"/>
      <c r="GZC125" s="1003"/>
      <c r="GZD125" s="1003"/>
      <c r="GZE125" s="1003"/>
      <c r="GZF125" s="1003"/>
      <c r="GZG125" s="1003"/>
      <c r="GZH125" s="1003"/>
      <c r="GZI125" s="1003"/>
      <c r="GZJ125" s="1003"/>
      <c r="GZK125" s="1003"/>
      <c r="GZL125" s="1003"/>
      <c r="GZM125" s="1003"/>
      <c r="GZN125" s="1003"/>
      <c r="GZO125" s="1003"/>
      <c r="GZP125" s="1003"/>
      <c r="GZQ125" s="1003"/>
      <c r="GZR125" s="1003"/>
      <c r="GZS125" s="1003"/>
      <c r="GZT125" s="1003"/>
      <c r="GZU125" s="1003"/>
      <c r="GZV125" s="1003"/>
      <c r="GZW125" s="1003"/>
      <c r="GZX125" s="1003"/>
      <c r="GZY125" s="1003"/>
      <c r="GZZ125" s="1003"/>
      <c r="HAA125" s="1003"/>
      <c r="HAB125" s="1003"/>
      <c r="HAC125" s="1003"/>
      <c r="HAD125" s="1003"/>
      <c r="HAE125" s="1003"/>
      <c r="HAF125" s="1003"/>
      <c r="HAG125" s="1003"/>
      <c r="HAH125" s="1003"/>
      <c r="HAI125" s="1003"/>
      <c r="HAJ125" s="1003"/>
      <c r="HAK125" s="1003"/>
      <c r="HAL125" s="1003"/>
      <c r="HAM125" s="1003"/>
      <c r="HAN125" s="1003"/>
      <c r="HAO125" s="1003"/>
      <c r="HAP125" s="1003"/>
      <c r="HAQ125" s="1003"/>
      <c r="HAR125" s="1003"/>
      <c r="HAS125" s="1003"/>
      <c r="HAT125" s="1003"/>
      <c r="HAU125" s="1003"/>
      <c r="HAV125" s="1003"/>
      <c r="HAW125" s="1003"/>
      <c r="HAX125" s="1003"/>
      <c r="HAY125" s="1003"/>
      <c r="HAZ125" s="1003"/>
      <c r="HBA125" s="1003"/>
      <c r="HBB125" s="1003"/>
      <c r="HBC125" s="1003"/>
      <c r="HBD125" s="1003"/>
      <c r="HBE125" s="1003"/>
      <c r="HBF125" s="1003"/>
      <c r="HBG125" s="1003"/>
      <c r="HBH125" s="1003"/>
      <c r="HBI125" s="1003"/>
      <c r="HBJ125" s="1003"/>
      <c r="HBK125" s="1003"/>
      <c r="HBL125" s="1003"/>
      <c r="HBM125" s="1003"/>
      <c r="HBN125" s="1003"/>
      <c r="HBO125" s="1003"/>
      <c r="HBP125" s="1003"/>
      <c r="HBQ125" s="1003"/>
      <c r="HBR125" s="1003"/>
      <c r="HBS125" s="1003"/>
      <c r="HBT125" s="1003"/>
      <c r="HBU125" s="1003"/>
      <c r="HBV125" s="1003"/>
      <c r="HBW125" s="1003"/>
      <c r="HBX125" s="1003"/>
      <c r="HBY125" s="1003"/>
      <c r="HBZ125" s="1003"/>
      <c r="HCA125" s="1003"/>
      <c r="HCB125" s="1003"/>
      <c r="HCC125" s="1003"/>
      <c r="HCD125" s="1003"/>
      <c r="HCE125" s="1003"/>
      <c r="HCF125" s="1003"/>
      <c r="HCG125" s="1003"/>
      <c r="HCH125" s="1003"/>
      <c r="HCI125" s="1003"/>
      <c r="HCJ125" s="1003"/>
      <c r="HCK125" s="1003"/>
      <c r="HCL125" s="1003"/>
      <c r="HCM125" s="1003"/>
      <c r="HCN125" s="1003"/>
      <c r="HCO125" s="1003"/>
      <c r="HCP125" s="1003"/>
      <c r="HCQ125" s="1003"/>
      <c r="HCR125" s="1003"/>
      <c r="HCS125" s="1003"/>
      <c r="HCT125" s="1003"/>
      <c r="HCU125" s="1003"/>
      <c r="HCV125" s="1003"/>
      <c r="HCW125" s="1003"/>
      <c r="HCX125" s="1003"/>
      <c r="HCY125" s="1003"/>
      <c r="HCZ125" s="1003"/>
      <c r="HDA125" s="1003"/>
      <c r="HDB125" s="1003"/>
      <c r="HDC125" s="1003"/>
      <c r="HDD125" s="1003"/>
      <c r="HDE125" s="1003"/>
      <c r="HDF125" s="1003"/>
      <c r="HDG125" s="1003"/>
      <c r="HDH125" s="1003"/>
      <c r="HDI125" s="1003"/>
      <c r="HDJ125" s="1003"/>
      <c r="HDK125" s="1003"/>
      <c r="HDL125" s="1003"/>
      <c r="HDM125" s="1003"/>
      <c r="HDN125" s="1003"/>
      <c r="HDO125" s="1003"/>
      <c r="HDP125" s="1003"/>
      <c r="HDQ125" s="1003"/>
      <c r="HDR125" s="1003"/>
      <c r="HDS125" s="1003"/>
      <c r="HDT125" s="1003"/>
      <c r="HDU125" s="1003"/>
      <c r="HDV125" s="1003"/>
      <c r="HDW125" s="1003"/>
      <c r="HDX125" s="1003"/>
      <c r="HDY125" s="1003"/>
      <c r="HDZ125" s="1003"/>
      <c r="HEA125" s="1003"/>
      <c r="HEB125" s="1003"/>
      <c r="HEC125" s="1003"/>
      <c r="HED125" s="1003"/>
      <c r="HEE125" s="1003"/>
      <c r="HEF125" s="1003"/>
      <c r="HEG125" s="1003"/>
      <c r="HEH125" s="1003"/>
      <c r="HEI125" s="1003"/>
      <c r="HEJ125" s="1003"/>
      <c r="HEK125" s="1003"/>
      <c r="HEL125" s="1003"/>
      <c r="HEM125" s="1003"/>
      <c r="HEN125" s="1003"/>
      <c r="HEO125" s="1003"/>
      <c r="HEP125" s="1003"/>
      <c r="HEQ125" s="1003"/>
      <c r="HER125" s="1003"/>
      <c r="HES125" s="1003"/>
      <c r="HET125" s="1003"/>
      <c r="HEU125" s="1003"/>
      <c r="HEV125" s="1003"/>
      <c r="HEW125" s="1003"/>
      <c r="HEX125" s="1003"/>
      <c r="HEY125" s="1003"/>
      <c r="HEZ125" s="1003"/>
      <c r="HFA125" s="1003"/>
      <c r="HFB125" s="1003"/>
      <c r="HFC125" s="1003"/>
      <c r="HFD125" s="1003"/>
      <c r="HFE125" s="1003"/>
      <c r="HFF125" s="1003"/>
      <c r="HFG125" s="1003"/>
      <c r="HFH125" s="1003"/>
      <c r="HFI125" s="1003"/>
      <c r="HFJ125" s="1003"/>
      <c r="HFK125" s="1003"/>
      <c r="HFL125" s="1003"/>
      <c r="HFM125" s="1003"/>
      <c r="HFN125" s="1003"/>
      <c r="HFO125" s="1003"/>
      <c r="HFP125" s="1003"/>
      <c r="HFQ125" s="1003"/>
      <c r="HFR125" s="1003"/>
      <c r="HFS125" s="1003"/>
      <c r="HFT125" s="1003"/>
      <c r="HFU125" s="1003"/>
      <c r="HFV125" s="1003"/>
      <c r="HFW125" s="1003"/>
      <c r="HFX125" s="1003"/>
      <c r="HFY125" s="1003"/>
      <c r="HFZ125" s="1003"/>
      <c r="HGA125" s="1003"/>
      <c r="HGB125" s="1003"/>
      <c r="HGC125" s="1003"/>
      <c r="HGD125" s="1003"/>
      <c r="HGE125" s="1003"/>
      <c r="HGF125" s="1003"/>
      <c r="HGG125" s="1003"/>
      <c r="HGH125" s="1003"/>
      <c r="HGI125" s="1003"/>
      <c r="HGJ125" s="1003"/>
      <c r="HGK125" s="1003"/>
      <c r="HGL125" s="1003"/>
      <c r="HGM125" s="1003"/>
      <c r="HGN125" s="1003"/>
      <c r="HGO125" s="1003"/>
      <c r="HGP125" s="1003"/>
      <c r="HGQ125" s="1003"/>
      <c r="HGR125" s="1003"/>
      <c r="HGS125" s="1003"/>
      <c r="HGT125" s="1003"/>
      <c r="HGU125" s="1003"/>
      <c r="HGV125" s="1003"/>
      <c r="HGW125" s="1003"/>
      <c r="HGX125" s="1003"/>
      <c r="HGY125" s="1003"/>
      <c r="HGZ125" s="1003"/>
      <c r="HHA125" s="1003"/>
      <c r="HHB125" s="1003"/>
      <c r="HHC125" s="1003"/>
      <c r="HHD125" s="1003"/>
      <c r="HHE125" s="1003"/>
      <c r="HHF125" s="1003"/>
      <c r="HHG125" s="1003"/>
      <c r="HHH125" s="1003"/>
      <c r="HHI125" s="1003"/>
      <c r="HHJ125" s="1003"/>
      <c r="HHK125" s="1003"/>
      <c r="HHL125" s="1003"/>
      <c r="HHM125" s="1003"/>
      <c r="HHN125" s="1003"/>
      <c r="HHO125" s="1003"/>
      <c r="HHP125" s="1003"/>
      <c r="HHQ125" s="1003"/>
      <c r="HHR125" s="1003"/>
      <c r="HHS125" s="1003"/>
      <c r="HHT125" s="1003"/>
      <c r="HHU125" s="1003"/>
      <c r="HHV125" s="1003"/>
      <c r="HHW125" s="1003"/>
      <c r="HHX125" s="1003"/>
      <c r="HHY125" s="1003"/>
      <c r="HHZ125" s="1003"/>
      <c r="HIA125" s="1003"/>
      <c r="HIB125" s="1003"/>
      <c r="HIC125" s="1003"/>
      <c r="HID125" s="1003"/>
      <c r="HIE125" s="1003"/>
      <c r="HIF125" s="1003"/>
      <c r="HIG125" s="1003"/>
      <c r="HIH125" s="1003"/>
      <c r="HII125" s="1003"/>
      <c r="HIJ125" s="1003"/>
      <c r="HIK125" s="1003"/>
      <c r="HIL125" s="1003"/>
      <c r="HIM125" s="1003"/>
      <c r="HIN125" s="1003"/>
      <c r="HIO125" s="1003"/>
      <c r="HIP125" s="1003"/>
      <c r="HIQ125" s="1003"/>
      <c r="HIR125" s="1003"/>
      <c r="HIS125" s="1003"/>
      <c r="HIT125" s="1003"/>
      <c r="HIU125" s="1003"/>
      <c r="HIV125" s="1003"/>
      <c r="HIW125" s="1003"/>
      <c r="HIX125" s="1003"/>
      <c r="HIY125" s="1003"/>
      <c r="HIZ125" s="1003"/>
      <c r="HJA125" s="1003"/>
      <c r="HJB125" s="1003"/>
      <c r="HJC125" s="1003"/>
      <c r="HJD125" s="1003"/>
      <c r="HJE125" s="1003"/>
      <c r="HJF125" s="1003"/>
      <c r="HJG125" s="1003"/>
      <c r="HJH125" s="1003"/>
      <c r="HJI125" s="1003"/>
      <c r="HJJ125" s="1003"/>
      <c r="HJK125" s="1003"/>
      <c r="HJL125" s="1003"/>
      <c r="HJM125" s="1003"/>
      <c r="HJN125" s="1003"/>
      <c r="HJO125" s="1003"/>
      <c r="HJP125" s="1003"/>
      <c r="HJQ125" s="1003"/>
      <c r="HJR125" s="1003"/>
      <c r="HJS125" s="1003"/>
      <c r="HJT125" s="1003"/>
      <c r="HJU125" s="1003"/>
      <c r="HJV125" s="1003"/>
      <c r="HJW125" s="1003"/>
      <c r="HJX125" s="1003"/>
      <c r="HJY125" s="1003"/>
      <c r="HJZ125" s="1003"/>
      <c r="HKA125" s="1003"/>
      <c r="HKB125" s="1003"/>
      <c r="HKC125" s="1003"/>
      <c r="HKD125" s="1003"/>
      <c r="HKE125" s="1003"/>
      <c r="HKF125" s="1003"/>
      <c r="HKG125" s="1003"/>
      <c r="HKH125" s="1003"/>
      <c r="HKI125" s="1003"/>
      <c r="HKJ125" s="1003"/>
      <c r="HKK125" s="1003"/>
      <c r="HKL125" s="1003"/>
      <c r="HKM125" s="1003"/>
      <c r="HKN125" s="1003"/>
      <c r="HKO125" s="1003"/>
      <c r="HKP125" s="1003"/>
      <c r="HKQ125" s="1003"/>
      <c r="HKR125" s="1003"/>
      <c r="HKS125" s="1003"/>
      <c r="HKT125" s="1003"/>
      <c r="HKU125" s="1003"/>
      <c r="HKV125" s="1003"/>
      <c r="HKW125" s="1003"/>
      <c r="HKX125" s="1003"/>
      <c r="HKY125" s="1003"/>
      <c r="HKZ125" s="1003"/>
      <c r="HLA125" s="1003"/>
      <c r="HLB125" s="1003"/>
      <c r="HLC125" s="1003"/>
      <c r="HLD125" s="1003"/>
      <c r="HLE125" s="1003"/>
      <c r="HLF125" s="1003"/>
      <c r="HLG125" s="1003"/>
      <c r="HLH125" s="1003"/>
      <c r="HLI125" s="1003"/>
      <c r="HLJ125" s="1003"/>
      <c r="HLK125" s="1003"/>
      <c r="HLL125" s="1003"/>
      <c r="HLM125" s="1003"/>
      <c r="HLN125" s="1003"/>
      <c r="HLO125" s="1003"/>
      <c r="HLP125" s="1003"/>
      <c r="HLQ125" s="1003"/>
      <c r="HLR125" s="1003"/>
      <c r="HLS125" s="1003"/>
      <c r="HLT125" s="1003"/>
      <c r="HLU125" s="1003"/>
      <c r="HLV125" s="1003"/>
      <c r="HLW125" s="1003"/>
      <c r="HLX125" s="1003"/>
      <c r="HLY125" s="1003"/>
      <c r="HLZ125" s="1003"/>
      <c r="HMA125" s="1003"/>
      <c r="HMB125" s="1003"/>
      <c r="HMC125" s="1003"/>
      <c r="HMD125" s="1003"/>
      <c r="HME125" s="1003"/>
      <c r="HMF125" s="1003"/>
      <c r="HMG125" s="1003"/>
      <c r="HMH125" s="1003"/>
      <c r="HMI125" s="1003"/>
      <c r="HMJ125" s="1003"/>
      <c r="HMK125" s="1003"/>
      <c r="HML125" s="1003"/>
      <c r="HMM125" s="1003"/>
      <c r="HMN125" s="1003"/>
      <c r="HMO125" s="1003"/>
      <c r="HMP125" s="1003"/>
      <c r="HMQ125" s="1003"/>
      <c r="HMR125" s="1003"/>
      <c r="HMS125" s="1003"/>
      <c r="HMT125" s="1003"/>
      <c r="HMU125" s="1003"/>
      <c r="HMV125" s="1003"/>
      <c r="HMW125" s="1003"/>
      <c r="HMX125" s="1003"/>
      <c r="HMY125" s="1003"/>
      <c r="HMZ125" s="1003"/>
      <c r="HNA125" s="1003"/>
      <c r="HNB125" s="1003"/>
      <c r="HNC125" s="1003"/>
      <c r="HND125" s="1003"/>
      <c r="HNE125" s="1003"/>
      <c r="HNF125" s="1003"/>
      <c r="HNG125" s="1003"/>
      <c r="HNH125" s="1003"/>
      <c r="HNI125" s="1003"/>
      <c r="HNJ125" s="1003"/>
      <c r="HNK125" s="1003"/>
      <c r="HNL125" s="1003"/>
      <c r="HNM125" s="1003"/>
      <c r="HNN125" s="1003"/>
      <c r="HNO125" s="1003"/>
      <c r="HNP125" s="1003"/>
      <c r="HNQ125" s="1003"/>
      <c r="HNR125" s="1003"/>
      <c r="HNS125" s="1003"/>
      <c r="HNT125" s="1003"/>
      <c r="HNU125" s="1003"/>
      <c r="HNV125" s="1003"/>
      <c r="HNW125" s="1003"/>
      <c r="HNX125" s="1003"/>
      <c r="HNY125" s="1003"/>
      <c r="HNZ125" s="1003"/>
      <c r="HOA125" s="1003"/>
      <c r="HOB125" s="1003"/>
      <c r="HOC125" s="1003"/>
      <c r="HOD125" s="1003"/>
      <c r="HOE125" s="1003"/>
      <c r="HOF125" s="1003"/>
      <c r="HOG125" s="1003"/>
      <c r="HOH125" s="1003"/>
      <c r="HOI125" s="1003"/>
      <c r="HOJ125" s="1003"/>
      <c r="HOK125" s="1003"/>
      <c r="HOL125" s="1003"/>
      <c r="HOM125" s="1003"/>
      <c r="HON125" s="1003"/>
      <c r="HOO125" s="1003"/>
      <c r="HOP125" s="1003"/>
      <c r="HOQ125" s="1003"/>
      <c r="HOR125" s="1003"/>
      <c r="HOS125" s="1003"/>
      <c r="HOT125" s="1003"/>
      <c r="HOU125" s="1003"/>
      <c r="HOV125" s="1003"/>
      <c r="HOW125" s="1003"/>
      <c r="HOX125" s="1003"/>
      <c r="HOY125" s="1003"/>
      <c r="HOZ125" s="1003"/>
      <c r="HPA125" s="1003"/>
      <c r="HPB125" s="1003"/>
      <c r="HPC125" s="1003"/>
      <c r="HPD125" s="1003"/>
      <c r="HPE125" s="1003"/>
      <c r="HPF125" s="1003"/>
      <c r="HPG125" s="1003"/>
      <c r="HPH125" s="1003"/>
      <c r="HPI125" s="1003"/>
      <c r="HPJ125" s="1003"/>
      <c r="HPK125" s="1003"/>
      <c r="HPL125" s="1003"/>
      <c r="HPM125" s="1003"/>
      <c r="HPN125" s="1003"/>
      <c r="HPO125" s="1003"/>
      <c r="HPP125" s="1003"/>
      <c r="HPQ125" s="1003"/>
      <c r="HPR125" s="1003"/>
      <c r="HPS125" s="1003"/>
      <c r="HPT125" s="1003"/>
      <c r="HPU125" s="1003"/>
      <c r="HPV125" s="1003"/>
      <c r="HPW125" s="1003"/>
      <c r="HPX125" s="1003"/>
      <c r="HPY125" s="1003"/>
      <c r="HPZ125" s="1003"/>
      <c r="HQA125" s="1003"/>
      <c r="HQB125" s="1003"/>
      <c r="HQC125" s="1003"/>
      <c r="HQD125" s="1003"/>
      <c r="HQE125" s="1003"/>
      <c r="HQF125" s="1003"/>
      <c r="HQG125" s="1003"/>
      <c r="HQH125" s="1003"/>
      <c r="HQI125" s="1003"/>
      <c r="HQJ125" s="1003"/>
      <c r="HQK125" s="1003"/>
      <c r="HQL125" s="1003"/>
      <c r="HQM125" s="1003"/>
      <c r="HQN125" s="1003"/>
      <c r="HQO125" s="1003"/>
      <c r="HQP125" s="1003"/>
      <c r="HQQ125" s="1003"/>
      <c r="HQR125" s="1003"/>
      <c r="HQS125" s="1003"/>
      <c r="HQT125" s="1003"/>
      <c r="HQU125" s="1003"/>
      <c r="HQV125" s="1003"/>
      <c r="HQW125" s="1003"/>
      <c r="HQX125" s="1003"/>
      <c r="HQY125" s="1003"/>
      <c r="HQZ125" s="1003"/>
      <c r="HRA125" s="1003"/>
      <c r="HRB125" s="1003"/>
      <c r="HRC125" s="1003"/>
      <c r="HRD125" s="1003"/>
      <c r="HRE125" s="1003"/>
      <c r="HRF125" s="1003"/>
      <c r="HRG125" s="1003"/>
      <c r="HRH125" s="1003"/>
      <c r="HRI125" s="1003"/>
      <c r="HRJ125" s="1003"/>
      <c r="HRK125" s="1003"/>
      <c r="HRL125" s="1003"/>
      <c r="HRM125" s="1003"/>
      <c r="HRN125" s="1003"/>
      <c r="HRO125" s="1003"/>
      <c r="HRP125" s="1003"/>
      <c r="HRQ125" s="1003"/>
      <c r="HRR125" s="1003"/>
      <c r="HRS125" s="1003"/>
      <c r="HRT125" s="1003"/>
      <c r="HRU125" s="1003"/>
      <c r="HRV125" s="1003"/>
      <c r="HRW125" s="1003"/>
      <c r="HRX125" s="1003"/>
      <c r="HRY125" s="1003"/>
      <c r="HRZ125" s="1003"/>
      <c r="HSA125" s="1003"/>
      <c r="HSB125" s="1003"/>
      <c r="HSC125" s="1003"/>
      <c r="HSD125" s="1003"/>
      <c r="HSE125" s="1003"/>
      <c r="HSF125" s="1003"/>
      <c r="HSG125" s="1003"/>
      <c r="HSH125" s="1003"/>
      <c r="HSI125" s="1003"/>
      <c r="HSJ125" s="1003"/>
      <c r="HSK125" s="1003"/>
      <c r="HSL125" s="1003"/>
      <c r="HSM125" s="1003"/>
      <c r="HSN125" s="1003"/>
      <c r="HSO125" s="1003"/>
      <c r="HSP125" s="1003"/>
      <c r="HSQ125" s="1003"/>
      <c r="HSR125" s="1003"/>
      <c r="HSS125" s="1003"/>
      <c r="HST125" s="1003"/>
      <c r="HSU125" s="1003"/>
      <c r="HSV125" s="1003"/>
      <c r="HSW125" s="1003"/>
      <c r="HSX125" s="1003"/>
      <c r="HSY125" s="1003"/>
      <c r="HSZ125" s="1003"/>
      <c r="HTA125" s="1003"/>
      <c r="HTB125" s="1003"/>
      <c r="HTC125" s="1003"/>
      <c r="HTD125" s="1003"/>
      <c r="HTE125" s="1003"/>
      <c r="HTF125" s="1003"/>
      <c r="HTG125" s="1003"/>
      <c r="HTH125" s="1003"/>
      <c r="HTI125" s="1003"/>
      <c r="HTJ125" s="1003"/>
      <c r="HTK125" s="1003"/>
      <c r="HTL125" s="1003"/>
      <c r="HTM125" s="1003"/>
      <c r="HTN125" s="1003"/>
      <c r="HTO125" s="1003"/>
      <c r="HTP125" s="1003"/>
      <c r="HTQ125" s="1003"/>
      <c r="HTR125" s="1003"/>
      <c r="HTS125" s="1003"/>
      <c r="HTT125" s="1003"/>
      <c r="HTU125" s="1003"/>
      <c r="HTV125" s="1003"/>
      <c r="HTW125" s="1003"/>
      <c r="HTX125" s="1003"/>
      <c r="HTY125" s="1003"/>
      <c r="HTZ125" s="1003"/>
      <c r="HUA125" s="1003"/>
      <c r="HUB125" s="1003"/>
      <c r="HUC125" s="1003"/>
      <c r="HUD125" s="1003"/>
      <c r="HUE125" s="1003"/>
      <c r="HUF125" s="1003"/>
      <c r="HUG125" s="1003"/>
      <c r="HUH125" s="1003"/>
      <c r="HUI125" s="1003"/>
      <c r="HUJ125" s="1003"/>
      <c r="HUK125" s="1003"/>
      <c r="HUL125" s="1003"/>
      <c r="HUM125" s="1003"/>
      <c r="HUN125" s="1003"/>
      <c r="HUO125" s="1003"/>
      <c r="HUP125" s="1003"/>
      <c r="HUQ125" s="1003"/>
      <c r="HUR125" s="1003"/>
      <c r="HUS125" s="1003"/>
      <c r="HUT125" s="1003"/>
      <c r="HUU125" s="1003"/>
      <c r="HUV125" s="1003"/>
      <c r="HUW125" s="1003"/>
      <c r="HUX125" s="1003"/>
      <c r="HUY125" s="1003"/>
      <c r="HUZ125" s="1003"/>
      <c r="HVA125" s="1003"/>
      <c r="HVB125" s="1003"/>
      <c r="HVC125" s="1003"/>
      <c r="HVD125" s="1003"/>
      <c r="HVE125" s="1003"/>
      <c r="HVF125" s="1003"/>
      <c r="HVG125" s="1003"/>
      <c r="HVH125" s="1003"/>
      <c r="HVI125" s="1003"/>
      <c r="HVJ125" s="1003"/>
      <c r="HVK125" s="1003"/>
      <c r="HVL125" s="1003"/>
      <c r="HVM125" s="1003"/>
      <c r="HVN125" s="1003"/>
      <c r="HVO125" s="1003"/>
      <c r="HVP125" s="1003"/>
      <c r="HVQ125" s="1003"/>
      <c r="HVR125" s="1003"/>
      <c r="HVS125" s="1003"/>
      <c r="HVT125" s="1003"/>
      <c r="HVU125" s="1003"/>
      <c r="HVV125" s="1003"/>
      <c r="HVW125" s="1003"/>
      <c r="HVX125" s="1003"/>
      <c r="HVY125" s="1003"/>
      <c r="HVZ125" s="1003"/>
      <c r="HWA125" s="1003"/>
      <c r="HWB125" s="1003"/>
      <c r="HWC125" s="1003"/>
      <c r="HWD125" s="1003"/>
      <c r="HWE125" s="1003"/>
      <c r="HWF125" s="1003"/>
      <c r="HWG125" s="1003"/>
      <c r="HWH125" s="1003"/>
      <c r="HWI125" s="1003"/>
      <c r="HWJ125" s="1003"/>
      <c r="HWK125" s="1003"/>
      <c r="HWL125" s="1003"/>
      <c r="HWM125" s="1003"/>
      <c r="HWN125" s="1003"/>
      <c r="HWO125" s="1003"/>
      <c r="HWP125" s="1003"/>
      <c r="HWQ125" s="1003"/>
      <c r="HWR125" s="1003"/>
      <c r="HWS125" s="1003"/>
      <c r="HWT125" s="1003"/>
      <c r="HWU125" s="1003"/>
      <c r="HWV125" s="1003"/>
      <c r="HWW125" s="1003"/>
      <c r="HWX125" s="1003"/>
      <c r="HWY125" s="1003"/>
      <c r="HWZ125" s="1003"/>
      <c r="HXA125" s="1003"/>
      <c r="HXB125" s="1003"/>
      <c r="HXC125" s="1003"/>
      <c r="HXD125" s="1003"/>
      <c r="HXE125" s="1003"/>
      <c r="HXF125" s="1003"/>
      <c r="HXG125" s="1003"/>
      <c r="HXH125" s="1003"/>
      <c r="HXI125" s="1003"/>
      <c r="HXJ125" s="1003"/>
      <c r="HXK125" s="1003"/>
      <c r="HXL125" s="1003"/>
      <c r="HXM125" s="1003"/>
      <c r="HXN125" s="1003"/>
      <c r="HXO125" s="1003"/>
      <c r="HXP125" s="1003"/>
      <c r="HXQ125" s="1003"/>
      <c r="HXR125" s="1003"/>
      <c r="HXS125" s="1003"/>
      <c r="HXT125" s="1003"/>
      <c r="HXU125" s="1003"/>
      <c r="HXV125" s="1003"/>
      <c r="HXW125" s="1003"/>
      <c r="HXX125" s="1003"/>
      <c r="HXY125" s="1003"/>
      <c r="HXZ125" s="1003"/>
      <c r="HYA125" s="1003"/>
      <c r="HYB125" s="1003"/>
      <c r="HYC125" s="1003"/>
      <c r="HYD125" s="1003"/>
      <c r="HYE125" s="1003"/>
      <c r="HYF125" s="1003"/>
      <c r="HYG125" s="1003"/>
      <c r="HYH125" s="1003"/>
      <c r="HYI125" s="1003"/>
      <c r="HYJ125" s="1003"/>
      <c r="HYK125" s="1003"/>
      <c r="HYL125" s="1003"/>
      <c r="HYM125" s="1003"/>
      <c r="HYN125" s="1003"/>
      <c r="HYO125" s="1003"/>
      <c r="HYP125" s="1003"/>
      <c r="HYQ125" s="1003"/>
      <c r="HYR125" s="1003"/>
      <c r="HYS125" s="1003"/>
      <c r="HYT125" s="1003"/>
      <c r="HYU125" s="1003"/>
      <c r="HYV125" s="1003"/>
      <c r="HYW125" s="1003"/>
      <c r="HYX125" s="1003"/>
      <c r="HYY125" s="1003"/>
      <c r="HYZ125" s="1003"/>
      <c r="HZA125" s="1003"/>
      <c r="HZB125" s="1003"/>
      <c r="HZC125" s="1003"/>
      <c r="HZD125" s="1003"/>
      <c r="HZE125" s="1003"/>
      <c r="HZF125" s="1003"/>
      <c r="HZG125" s="1003"/>
      <c r="HZH125" s="1003"/>
      <c r="HZI125" s="1003"/>
      <c r="HZJ125" s="1003"/>
      <c r="HZK125" s="1003"/>
      <c r="HZL125" s="1003"/>
      <c r="HZM125" s="1003"/>
      <c r="HZN125" s="1003"/>
      <c r="HZO125" s="1003"/>
      <c r="HZP125" s="1003"/>
      <c r="HZQ125" s="1003"/>
      <c r="HZR125" s="1003"/>
      <c r="HZS125" s="1003"/>
      <c r="HZT125" s="1003"/>
      <c r="HZU125" s="1003"/>
      <c r="HZV125" s="1003"/>
      <c r="HZW125" s="1003"/>
      <c r="HZX125" s="1003"/>
      <c r="HZY125" s="1003"/>
      <c r="HZZ125" s="1003"/>
      <c r="IAA125" s="1003"/>
      <c r="IAB125" s="1003"/>
      <c r="IAC125" s="1003"/>
      <c r="IAD125" s="1003"/>
      <c r="IAE125" s="1003"/>
      <c r="IAF125" s="1003"/>
      <c r="IAG125" s="1003"/>
      <c r="IAH125" s="1003"/>
      <c r="IAI125" s="1003"/>
      <c r="IAJ125" s="1003"/>
      <c r="IAK125" s="1003"/>
      <c r="IAL125" s="1003"/>
      <c r="IAM125" s="1003"/>
      <c r="IAN125" s="1003"/>
      <c r="IAO125" s="1003"/>
      <c r="IAP125" s="1003"/>
      <c r="IAQ125" s="1003"/>
      <c r="IAR125" s="1003"/>
      <c r="IAS125" s="1003"/>
      <c r="IAT125" s="1003"/>
      <c r="IAU125" s="1003"/>
      <c r="IAV125" s="1003"/>
      <c r="IAW125" s="1003"/>
      <c r="IAX125" s="1003"/>
      <c r="IAY125" s="1003"/>
      <c r="IAZ125" s="1003"/>
      <c r="IBA125" s="1003"/>
      <c r="IBB125" s="1003"/>
      <c r="IBC125" s="1003"/>
      <c r="IBD125" s="1003"/>
      <c r="IBE125" s="1003"/>
      <c r="IBF125" s="1003"/>
      <c r="IBG125" s="1003"/>
      <c r="IBH125" s="1003"/>
      <c r="IBI125" s="1003"/>
      <c r="IBJ125" s="1003"/>
      <c r="IBK125" s="1003"/>
      <c r="IBL125" s="1003"/>
      <c r="IBM125" s="1003"/>
      <c r="IBN125" s="1003"/>
      <c r="IBO125" s="1003"/>
      <c r="IBP125" s="1003"/>
      <c r="IBQ125" s="1003"/>
      <c r="IBR125" s="1003"/>
      <c r="IBS125" s="1003"/>
      <c r="IBT125" s="1003"/>
      <c r="IBU125" s="1003"/>
      <c r="IBV125" s="1003"/>
      <c r="IBW125" s="1003"/>
      <c r="IBX125" s="1003"/>
      <c r="IBY125" s="1003"/>
      <c r="IBZ125" s="1003"/>
      <c r="ICA125" s="1003"/>
      <c r="ICB125" s="1003"/>
      <c r="ICC125" s="1003"/>
      <c r="ICD125" s="1003"/>
      <c r="ICE125" s="1003"/>
      <c r="ICF125" s="1003"/>
      <c r="ICG125" s="1003"/>
      <c r="ICH125" s="1003"/>
      <c r="ICI125" s="1003"/>
      <c r="ICJ125" s="1003"/>
      <c r="ICK125" s="1003"/>
      <c r="ICL125" s="1003"/>
      <c r="ICM125" s="1003"/>
      <c r="ICN125" s="1003"/>
      <c r="ICO125" s="1003"/>
      <c r="ICP125" s="1003"/>
      <c r="ICQ125" s="1003"/>
      <c r="ICR125" s="1003"/>
      <c r="ICS125" s="1003"/>
      <c r="ICT125" s="1003"/>
      <c r="ICU125" s="1003"/>
      <c r="ICV125" s="1003"/>
      <c r="ICW125" s="1003"/>
      <c r="ICX125" s="1003"/>
      <c r="ICY125" s="1003"/>
      <c r="ICZ125" s="1003"/>
      <c r="IDA125" s="1003"/>
      <c r="IDB125" s="1003"/>
      <c r="IDC125" s="1003"/>
      <c r="IDD125" s="1003"/>
      <c r="IDE125" s="1003"/>
      <c r="IDF125" s="1003"/>
      <c r="IDG125" s="1003"/>
      <c r="IDH125" s="1003"/>
      <c r="IDI125" s="1003"/>
      <c r="IDJ125" s="1003"/>
      <c r="IDK125" s="1003"/>
      <c r="IDL125" s="1003"/>
      <c r="IDM125" s="1003"/>
      <c r="IDN125" s="1003"/>
      <c r="IDO125" s="1003"/>
      <c r="IDP125" s="1003"/>
      <c r="IDQ125" s="1003"/>
      <c r="IDR125" s="1003"/>
      <c r="IDS125" s="1003"/>
      <c r="IDT125" s="1003"/>
      <c r="IDU125" s="1003"/>
      <c r="IDV125" s="1003"/>
      <c r="IDW125" s="1003"/>
      <c r="IDX125" s="1003"/>
      <c r="IDY125" s="1003"/>
      <c r="IDZ125" s="1003"/>
      <c r="IEA125" s="1003"/>
      <c r="IEB125" s="1003"/>
      <c r="IEC125" s="1003"/>
      <c r="IED125" s="1003"/>
      <c r="IEE125" s="1003"/>
      <c r="IEF125" s="1003"/>
      <c r="IEG125" s="1003"/>
      <c r="IEH125" s="1003"/>
      <c r="IEI125" s="1003"/>
      <c r="IEJ125" s="1003"/>
      <c r="IEK125" s="1003"/>
      <c r="IEL125" s="1003"/>
      <c r="IEM125" s="1003"/>
      <c r="IEN125" s="1003"/>
      <c r="IEO125" s="1003"/>
      <c r="IEP125" s="1003"/>
      <c r="IEQ125" s="1003"/>
      <c r="IER125" s="1003"/>
      <c r="IES125" s="1003"/>
      <c r="IET125" s="1003"/>
      <c r="IEU125" s="1003"/>
      <c r="IEV125" s="1003"/>
      <c r="IEW125" s="1003"/>
      <c r="IEX125" s="1003"/>
      <c r="IEY125" s="1003"/>
      <c r="IEZ125" s="1003"/>
      <c r="IFA125" s="1003"/>
      <c r="IFB125" s="1003"/>
      <c r="IFC125" s="1003"/>
      <c r="IFD125" s="1003"/>
      <c r="IFE125" s="1003"/>
      <c r="IFF125" s="1003"/>
      <c r="IFG125" s="1003"/>
      <c r="IFH125" s="1003"/>
      <c r="IFI125" s="1003"/>
      <c r="IFJ125" s="1003"/>
      <c r="IFK125" s="1003"/>
      <c r="IFL125" s="1003"/>
      <c r="IFM125" s="1003"/>
      <c r="IFN125" s="1003"/>
      <c r="IFO125" s="1003"/>
      <c r="IFP125" s="1003"/>
      <c r="IFQ125" s="1003"/>
      <c r="IFR125" s="1003"/>
      <c r="IFS125" s="1003"/>
      <c r="IFT125" s="1003"/>
      <c r="IFU125" s="1003"/>
      <c r="IFV125" s="1003"/>
      <c r="IFW125" s="1003"/>
      <c r="IFX125" s="1003"/>
      <c r="IFY125" s="1003"/>
      <c r="IFZ125" s="1003"/>
      <c r="IGA125" s="1003"/>
      <c r="IGB125" s="1003"/>
      <c r="IGC125" s="1003"/>
      <c r="IGD125" s="1003"/>
      <c r="IGE125" s="1003"/>
      <c r="IGF125" s="1003"/>
      <c r="IGG125" s="1003"/>
      <c r="IGH125" s="1003"/>
      <c r="IGI125" s="1003"/>
      <c r="IGJ125" s="1003"/>
      <c r="IGK125" s="1003"/>
      <c r="IGL125" s="1003"/>
      <c r="IGM125" s="1003"/>
      <c r="IGN125" s="1003"/>
      <c r="IGO125" s="1003"/>
      <c r="IGP125" s="1003"/>
      <c r="IGQ125" s="1003"/>
      <c r="IGR125" s="1003"/>
      <c r="IGS125" s="1003"/>
      <c r="IGT125" s="1003"/>
      <c r="IGU125" s="1003"/>
      <c r="IGV125" s="1003"/>
      <c r="IGW125" s="1003"/>
      <c r="IGX125" s="1003"/>
      <c r="IGY125" s="1003"/>
      <c r="IGZ125" s="1003"/>
      <c r="IHA125" s="1003"/>
      <c r="IHB125" s="1003"/>
      <c r="IHC125" s="1003"/>
      <c r="IHD125" s="1003"/>
      <c r="IHE125" s="1003"/>
      <c r="IHF125" s="1003"/>
      <c r="IHG125" s="1003"/>
      <c r="IHH125" s="1003"/>
      <c r="IHI125" s="1003"/>
      <c r="IHJ125" s="1003"/>
      <c r="IHK125" s="1003"/>
      <c r="IHL125" s="1003"/>
      <c r="IHM125" s="1003"/>
      <c r="IHN125" s="1003"/>
      <c r="IHO125" s="1003"/>
      <c r="IHP125" s="1003"/>
      <c r="IHQ125" s="1003"/>
      <c r="IHR125" s="1003"/>
      <c r="IHS125" s="1003"/>
      <c r="IHT125" s="1003"/>
      <c r="IHU125" s="1003"/>
      <c r="IHV125" s="1003"/>
      <c r="IHW125" s="1003"/>
      <c r="IHX125" s="1003"/>
      <c r="IHY125" s="1003"/>
      <c r="IHZ125" s="1003"/>
      <c r="IIA125" s="1003"/>
      <c r="IIB125" s="1003"/>
      <c r="IIC125" s="1003"/>
      <c r="IID125" s="1003"/>
      <c r="IIE125" s="1003"/>
      <c r="IIF125" s="1003"/>
      <c r="IIG125" s="1003"/>
      <c r="IIH125" s="1003"/>
      <c r="III125" s="1003"/>
      <c r="IIJ125" s="1003"/>
      <c r="IIK125" s="1003"/>
      <c r="IIL125" s="1003"/>
      <c r="IIM125" s="1003"/>
      <c r="IIN125" s="1003"/>
      <c r="IIO125" s="1003"/>
      <c r="IIP125" s="1003"/>
      <c r="IIQ125" s="1003"/>
      <c r="IIR125" s="1003"/>
      <c r="IIS125" s="1003"/>
      <c r="IIT125" s="1003"/>
      <c r="IIU125" s="1003"/>
      <c r="IIV125" s="1003"/>
      <c r="IIW125" s="1003"/>
      <c r="IIX125" s="1003"/>
      <c r="IIY125" s="1003"/>
      <c r="IIZ125" s="1003"/>
      <c r="IJA125" s="1003"/>
      <c r="IJB125" s="1003"/>
      <c r="IJC125" s="1003"/>
      <c r="IJD125" s="1003"/>
      <c r="IJE125" s="1003"/>
      <c r="IJF125" s="1003"/>
      <c r="IJG125" s="1003"/>
      <c r="IJH125" s="1003"/>
      <c r="IJI125" s="1003"/>
      <c r="IJJ125" s="1003"/>
      <c r="IJK125" s="1003"/>
      <c r="IJL125" s="1003"/>
      <c r="IJM125" s="1003"/>
      <c r="IJN125" s="1003"/>
      <c r="IJO125" s="1003"/>
      <c r="IJP125" s="1003"/>
      <c r="IJQ125" s="1003"/>
      <c r="IJR125" s="1003"/>
      <c r="IJS125" s="1003"/>
      <c r="IJT125" s="1003"/>
      <c r="IJU125" s="1003"/>
      <c r="IJV125" s="1003"/>
      <c r="IJW125" s="1003"/>
      <c r="IJX125" s="1003"/>
      <c r="IJY125" s="1003"/>
      <c r="IJZ125" s="1003"/>
      <c r="IKA125" s="1003"/>
      <c r="IKB125" s="1003"/>
      <c r="IKC125" s="1003"/>
      <c r="IKD125" s="1003"/>
      <c r="IKE125" s="1003"/>
      <c r="IKF125" s="1003"/>
      <c r="IKG125" s="1003"/>
      <c r="IKH125" s="1003"/>
      <c r="IKI125" s="1003"/>
      <c r="IKJ125" s="1003"/>
      <c r="IKK125" s="1003"/>
      <c r="IKL125" s="1003"/>
      <c r="IKM125" s="1003"/>
      <c r="IKN125" s="1003"/>
      <c r="IKO125" s="1003"/>
      <c r="IKP125" s="1003"/>
      <c r="IKQ125" s="1003"/>
      <c r="IKR125" s="1003"/>
      <c r="IKS125" s="1003"/>
      <c r="IKT125" s="1003"/>
      <c r="IKU125" s="1003"/>
      <c r="IKV125" s="1003"/>
      <c r="IKW125" s="1003"/>
      <c r="IKX125" s="1003"/>
      <c r="IKY125" s="1003"/>
      <c r="IKZ125" s="1003"/>
      <c r="ILA125" s="1003"/>
      <c r="ILB125" s="1003"/>
      <c r="ILC125" s="1003"/>
      <c r="ILD125" s="1003"/>
      <c r="ILE125" s="1003"/>
      <c r="ILF125" s="1003"/>
      <c r="ILG125" s="1003"/>
      <c r="ILH125" s="1003"/>
      <c r="ILI125" s="1003"/>
      <c r="ILJ125" s="1003"/>
      <c r="ILK125" s="1003"/>
      <c r="ILL125" s="1003"/>
      <c r="ILM125" s="1003"/>
      <c r="ILN125" s="1003"/>
      <c r="ILO125" s="1003"/>
      <c r="ILP125" s="1003"/>
      <c r="ILQ125" s="1003"/>
      <c r="ILR125" s="1003"/>
      <c r="ILS125" s="1003"/>
      <c r="ILT125" s="1003"/>
      <c r="ILU125" s="1003"/>
      <c r="ILV125" s="1003"/>
      <c r="ILW125" s="1003"/>
      <c r="ILX125" s="1003"/>
      <c r="ILY125" s="1003"/>
      <c r="ILZ125" s="1003"/>
      <c r="IMA125" s="1003"/>
      <c r="IMB125" s="1003"/>
      <c r="IMC125" s="1003"/>
      <c r="IMD125" s="1003"/>
      <c r="IME125" s="1003"/>
      <c r="IMF125" s="1003"/>
      <c r="IMG125" s="1003"/>
      <c r="IMH125" s="1003"/>
      <c r="IMI125" s="1003"/>
      <c r="IMJ125" s="1003"/>
      <c r="IMK125" s="1003"/>
      <c r="IML125" s="1003"/>
      <c r="IMM125" s="1003"/>
      <c r="IMN125" s="1003"/>
      <c r="IMO125" s="1003"/>
      <c r="IMP125" s="1003"/>
      <c r="IMQ125" s="1003"/>
      <c r="IMR125" s="1003"/>
      <c r="IMS125" s="1003"/>
      <c r="IMT125" s="1003"/>
      <c r="IMU125" s="1003"/>
      <c r="IMV125" s="1003"/>
      <c r="IMW125" s="1003"/>
      <c r="IMX125" s="1003"/>
      <c r="IMY125" s="1003"/>
      <c r="IMZ125" s="1003"/>
      <c r="INA125" s="1003"/>
      <c r="INB125" s="1003"/>
      <c r="INC125" s="1003"/>
      <c r="IND125" s="1003"/>
      <c r="INE125" s="1003"/>
      <c r="INF125" s="1003"/>
      <c r="ING125" s="1003"/>
      <c r="INH125" s="1003"/>
      <c r="INI125" s="1003"/>
      <c r="INJ125" s="1003"/>
      <c r="INK125" s="1003"/>
      <c r="INL125" s="1003"/>
      <c r="INM125" s="1003"/>
      <c r="INN125" s="1003"/>
      <c r="INO125" s="1003"/>
      <c r="INP125" s="1003"/>
      <c r="INQ125" s="1003"/>
      <c r="INR125" s="1003"/>
      <c r="INS125" s="1003"/>
      <c r="INT125" s="1003"/>
      <c r="INU125" s="1003"/>
      <c r="INV125" s="1003"/>
      <c r="INW125" s="1003"/>
      <c r="INX125" s="1003"/>
      <c r="INY125" s="1003"/>
      <c r="INZ125" s="1003"/>
      <c r="IOA125" s="1003"/>
      <c r="IOB125" s="1003"/>
      <c r="IOC125" s="1003"/>
      <c r="IOD125" s="1003"/>
      <c r="IOE125" s="1003"/>
      <c r="IOF125" s="1003"/>
      <c r="IOG125" s="1003"/>
      <c r="IOH125" s="1003"/>
      <c r="IOI125" s="1003"/>
      <c r="IOJ125" s="1003"/>
      <c r="IOK125" s="1003"/>
      <c r="IOL125" s="1003"/>
      <c r="IOM125" s="1003"/>
      <c r="ION125" s="1003"/>
      <c r="IOO125" s="1003"/>
      <c r="IOP125" s="1003"/>
      <c r="IOQ125" s="1003"/>
      <c r="IOR125" s="1003"/>
      <c r="IOS125" s="1003"/>
      <c r="IOT125" s="1003"/>
      <c r="IOU125" s="1003"/>
      <c r="IOV125" s="1003"/>
      <c r="IOW125" s="1003"/>
      <c r="IOX125" s="1003"/>
      <c r="IOY125" s="1003"/>
      <c r="IOZ125" s="1003"/>
      <c r="IPA125" s="1003"/>
      <c r="IPB125" s="1003"/>
      <c r="IPC125" s="1003"/>
      <c r="IPD125" s="1003"/>
      <c r="IPE125" s="1003"/>
      <c r="IPF125" s="1003"/>
      <c r="IPG125" s="1003"/>
      <c r="IPH125" s="1003"/>
      <c r="IPI125" s="1003"/>
      <c r="IPJ125" s="1003"/>
      <c r="IPK125" s="1003"/>
      <c r="IPL125" s="1003"/>
      <c r="IPM125" s="1003"/>
      <c r="IPN125" s="1003"/>
      <c r="IPO125" s="1003"/>
      <c r="IPP125" s="1003"/>
      <c r="IPQ125" s="1003"/>
      <c r="IPR125" s="1003"/>
      <c r="IPS125" s="1003"/>
      <c r="IPT125" s="1003"/>
      <c r="IPU125" s="1003"/>
      <c r="IPV125" s="1003"/>
      <c r="IPW125" s="1003"/>
      <c r="IPX125" s="1003"/>
      <c r="IPY125" s="1003"/>
      <c r="IPZ125" s="1003"/>
      <c r="IQA125" s="1003"/>
      <c r="IQB125" s="1003"/>
      <c r="IQC125" s="1003"/>
      <c r="IQD125" s="1003"/>
      <c r="IQE125" s="1003"/>
      <c r="IQF125" s="1003"/>
      <c r="IQG125" s="1003"/>
      <c r="IQH125" s="1003"/>
      <c r="IQI125" s="1003"/>
      <c r="IQJ125" s="1003"/>
      <c r="IQK125" s="1003"/>
      <c r="IQL125" s="1003"/>
      <c r="IQM125" s="1003"/>
      <c r="IQN125" s="1003"/>
      <c r="IQO125" s="1003"/>
      <c r="IQP125" s="1003"/>
      <c r="IQQ125" s="1003"/>
      <c r="IQR125" s="1003"/>
      <c r="IQS125" s="1003"/>
      <c r="IQT125" s="1003"/>
      <c r="IQU125" s="1003"/>
      <c r="IQV125" s="1003"/>
      <c r="IQW125" s="1003"/>
      <c r="IQX125" s="1003"/>
      <c r="IQY125" s="1003"/>
      <c r="IQZ125" s="1003"/>
      <c r="IRA125" s="1003"/>
      <c r="IRB125" s="1003"/>
      <c r="IRC125" s="1003"/>
      <c r="IRD125" s="1003"/>
      <c r="IRE125" s="1003"/>
      <c r="IRF125" s="1003"/>
      <c r="IRG125" s="1003"/>
      <c r="IRH125" s="1003"/>
      <c r="IRI125" s="1003"/>
      <c r="IRJ125" s="1003"/>
      <c r="IRK125" s="1003"/>
      <c r="IRL125" s="1003"/>
      <c r="IRM125" s="1003"/>
      <c r="IRN125" s="1003"/>
      <c r="IRO125" s="1003"/>
      <c r="IRP125" s="1003"/>
      <c r="IRQ125" s="1003"/>
      <c r="IRR125" s="1003"/>
      <c r="IRS125" s="1003"/>
      <c r="IRT125" s="1003"/>
      <c r="IRU125" s="1003"/>
      <c r="IRV125" s="1003"/>
      <c r="IRW125" s="1003"/>
      <c r="IRX125" s="1003"/>
      <c r="IRY125" s="1003"/>
      <c r="IRZ125" s="1003"/>
      <c r="ISA125" s="1003"/>
      <c r="ISB125" s="1003"/>
      <c r="ISC125" s="1003"/>
      <c r="ISD125" s="1003"/>
      <c r="ISE125" s="1003"/>
      <c r="ISF125" s="1003"/>
      <c r="ISG125" s="1003"/>
      <c r="ISH125" s="1003"/>
      <c r="ISI125" s="1003"/>
      <c r="ISJ125" s="1003"/>
      <c r="ISK125" s="1003"/>
      <c r="ISL125" s="1003"/>
      <c r="ISM125" s="1003"/>
      <c r="ISN125" s="1003"/>
      <c r="ISO125" s="1003"/>
      <c r="ISP125" s="1003"/>
      <c r="ISQ125" s="1003"/>
      <c r="ISR125" s="1003"/>
      <c r="ISS125" s="1003"/>
      <c r="IST125" s="1003"/>
      <c r="ISU125" s="1003"/>
      <c r="ISV125" s="1003"/>
      <c r="ISW125" s="1003"/>
      <c r="ISX125" s="1003"/>
      <c r="ISY125" s="1003"/>
      <c r="ISZ125" s="1003"/>
      <c r="ITA125" s="1003"/>
      <c r="ITB125" s="1003"/>
      <c r="ITC125" s="1003"/>
      <c r="ITD125" s="1003"/>
      <c r="ITE125" s="1003"/>
      <c r="ITF125" s="1003"/>
      <c r="ITG125" s="1003"/>
      <c r="ITH125" s="1003"/>
      <c r="ITI125" s="1003"/>
      <c r="ITJ125" s="1003"/>
      <c r="ITK125" s="1003"/>
      <c r="ITL125" s="1003"/>
      <c r="ITM125" s="1003"/>
      <c r="ITN125" s="1003"/>
      <c r="ITO125" s="1003"/>
      <c r="ITP125" s="1003"/>
      <c r="ITQ125" s="1003"/>
      <c r="ITR125" s="1003"/>
      <c r="ITS125" s="1003"/>
      <c r="ITT125" s="1003"/>
      <c r="ITU125" s="1003"/>
      <c r="ITV125" s="1003"/>
      <c r="ITW125" s="1003"/>
      <c r="ITX125" s="1003"/>
      <c r="ITY125" s="1003"/>
      <c r="ITZ125" s="1003"/>
      <c r="IUA125" s="1003"/>
      <c r="IUB125" s="1003"/>
      <c r="IUC125" s="1003"/>
      <c r="IUD125" s="1003"/>
      <c r="IUE125" s="1003"/>
      <c r="IUF125" s="1003"/>
      <c r="IUG125" s="1003"/>
      <c r="IUH125" s="1003"/>
      <c r="IUI125" s="1003"/>
      <c r="IUJ125" s="1003"/>
      <c r="IUK125" s="1003"/>
      <c r="IUL125" s="1003"/>
      <c r="IUM125" s="1003"/>
      <c r="IUN125" s="1003"/>
      <c r="IUO125" s="1003"/>
      <c r="IUP125" s="1003"/>
      <c r="IUQ125" s="1003"/>
      <c r="IUR125" s="1003"/>
      <c r="IUS125" s="1003"/>
      <c r="IUT125" s="1003"/>
      <c r="IUU125" s="1003"/>
      <c r="IUV125" s="1003"/>
      <c r="IUW125" s="1003"/>
      <c r="IUX125" s="1003"/>
      <c r="IUY125" s="1003"/>
      <c r="IUZ125" s="1003"/>
      <c r="IVA125" s="1003"/>
      <c r="IVB125" s="1003"/>
      <c r="IVC125" s="1003"/>
      <c r="IVD125" s="1003"/>
      <c r="IVE125" s="1003"/>
      <c r="IVF125" s="1003"/>
      <c r="IVG125" s="1003"/>
      <c r="IVH125" s="1003"/>
      <c r="IVI125" s="1003"/>
      <c r="IVJ125" s="1003"/>
      <c r="IVK125" s="1003"/>
      <c r="IVL125" s="1003"/>
      <c r="IVM125" s="1003"/>
      <c r="IVN125" s="1003"/>
      <c r="IVO125" s="1003"/>
      <c r="IVP125" s="1003"/>
      <c r="IVQ125" s="1003"/>
      <c r="IVR125" s="1003"/>
      <c r="IVS125" s="1003"/>
      <c r="IVT125" s="1003"/>
      <c r="IVU125" s="1003"/>
      <c r="IVV125" s="1003"/>
      <c r="IVW125" s="1003"/>
      <c r="IVX125" s="1003"/>
      <c r="IVY125" s="1003"/>
      <c r="IVZ125" s="1003"/>
      <c r="IWA125" s="1003"/>
      <c r="IWB125" s="1003"/>
      <c r="IWC125" s="1003"/>
      <c r="IWD125" s="1003"/>
      <c r="IWE125" s="1003"/>
      <c r="IWF125" s="1003"/>
      <c r="IWG125" s="1003"/>
      <c r="IWH125" s="1003"/>
      <c r="IWI125" s="1003"/>
      <c r="IWJ125" s="1003"/>
      <c r="IWK125" s="1003"/>
      <c r="IWL125" s="1003"/>
      <c r="IWM125" s="1003"/>
      <c r="IWN125" s="1003"/>
      <c r="IWO125" s="1003"/>
      <c r="IWP125" s="1003"/>
      <c r="IWQ125" s="1003"/>
      <c r="IWR125" s="1003"/>
      <c r="IWS125" s="1003"/>
      <c r="IWT125" s="1003"/>
      <c r="IWU125" s="1003"/>
      <c r="IWV125" s="1003"/>
      <c r="IWW125" s="1003"/>
      <c r="IWX125" s="1003"/>
      <c r="IWY125" s="1003"/>
      <c r="IWZ125" s="1003"/>
      <c r="IXA125" s="1003"/>
      <c r="IXB125" s="1003"/>
      <c r="IXC125" s="1003"/>
      <c r="IXD125" s="1003"/>
      <c r="IXE125" s="1003"/>
      <c r="IXF125" s="1003"/>
      <c r="IXG125" s="1003"/>
      <c r="IXH125" s="1003"/>
      <c r="IXI125" s="1003"/>
      <c r="IXJ125" s="1003"/>
      <c r="IXK125" s="1003"/>
      <c r="IXL125" s="1003"/>
      <c r="IXM125" s="1003"/>
      <c r="IXN125" s="1003"/>
      <c r="IXO125" s="1003"/>
      <c r="IXP125" s="1003"/>
      <c r="IXQ125" s="1003"/>
      <c r="IXR125" s="1003"/>
      <c r="IXS125" s="1003"/>
      <c r="IXT125" s="1003"/>
      <c r="IXU125" s="1003"/>
      <c r="IXV125" s="1003"/>
      <c r="IXW125" s="1003"/>
      <c r="IXX125" s="1003"/>
      <c r="IXY125" s="1003"/>
      <c r="IXZ125" s="1003"/>
      <c r="IYA125" s="1003"/>
      <c r="IYB125" s="1003"/>
      <c r="IYC125" s="1003"/>
      <c r="IYD125" s="1003"/>
      <c r="IYE125" s="1003"/>
      <c r="IYF125" s="1003"/>
      <c r="IYG125" s="1003"/>
      <c r="IYH125" s="1003"/>
      <c r="IYI125" s="1003"/>
      <c r="IYJ125" s="1003"/>
      <c r="IYK125" s="1003"/>
      <c r="IYL125" s="1003"/>
      <c r="IYM125" s="1003"/>
      <c r="IYN125" s="1003"/>
      <c r="IYO125" s="1003"/>
      <c r="IYP125" s="1003"/>
      <c r="IYQ125" s="1003"/>
      <c r="IYR125" s="1003"/>
      <c r="IYS125" s="1003"/>
      <c r="IYT125" s="1003"/>
      <c r="IYU125" s="1003"/>
      <c r="IYV125" s="1003"/>
      <c r="IYW125" s="1003"/>
      <c r="IYX125" s="1003"/>
      <c r="IYY125" s="1003"/>
      <c r="IYZ125" s="1003"/>
      <c r="IZA125" s="1003"/>
      <c r="IZB125" s="1003"/>
      <c r="IZC125" s="1003"/>
      <c r="IZD125" s="1003"/>
      <c r="IZE125" s="1003"/>
      <c r="IZF125" s="1003"/>
      <c r="IZG125" s="1003"/>
      <c r="IZH125" s="1003"/>
      <c r="IZI125" s="1003"/>
      <c r="IZJ125" s="1003"/>
      <c r="IZK125" s="1003"/>
      <c r="IZL125" s="1003"/>
      <c r="IZM125" s="1003"/>
      <c r="IZN125" s="1003"/>
      <c r="IZO125" s="1003"/>
      <c r="IZP125" s="1003"/>
      <c r="IZQ125" s="1003"/>
      <c r="IZR125" s="1003"/>
      <c r="IZS125" s="1003"/>
      <c r="IZT125" s="1003"/>
      <c r="IZU125" s="1003"/>
      <c r="IZV125" s="1003"/>
      <c r="IZW125" s="1003"/>
      <c r="IZX125" s="1003"/>
      <c r="IZY125" s="1003"/>
      <c r="IZZ125" s="1003"/>
      <c r="JAA125" s="1003"/>
      <c r="JAB125" s="1003"/>
      <c r="JAC125" s="1003"/>
      <c r="JAD125" s="1003"/>
      <c r="JAE125" s="1003"/>
      <c r="JAF125" s="1003"/>
      <c r="JAG125" s="1003"/>
      <c r="JAH125" s="1003"/>
      <c r="JAI125" s="1003"/>
      <c r="JAJ125" s="1003"/>
      <c r="JAK125" s="1003"/>
      <c r="JAL125" s="1003"/>
      <c r="JAM125" s="1003"/>
      <c r="JAN125" s="1003"/>
      <c r="JAO125" s="1003"/>
      <c r="JAP125" s="1003"/>
      <c r="JAQ125" s="1003"/>
      <c r="JAR125" s="1003"/>
      <c r="JAS125" s="1003"/>
      <c r="JAT125" s="1003"/>
      <c r="JAU125" s="1003"/>
      <c r="JAV125" s="1003"/>
      <c r="JAW125" s="1003"/>
      <c r="JAX125" s="1003"/>
      <c r="JAY125" s="1003"/>
      <c r="JAZ125" s="1003"/>
      <c r="JBA125" s="1003"/>
      <c r="JBB125" s="1003"/>
      <c r="JBC125" s="1003"/>
      <c r="JBD125" s="1003"/>
      <c r="JBE125" s="1003"/>
      <c r="JBF125" s="1003"/>
      <c r="JBG125" s="1003"/>
      <c r="JBH125" s="1003"/>
      <c r="JBI125" s="1003"/>
      <c r="JBJ125" s="1003"/>
      <c r="JBK125" s="1003"/>
      <c r="JBL125" s="1003"/>
      <c r="JBM125" s="1003"/>
      <c r="JBN125" s="1003"/>
      <c r="JBO125" s="1003"/>
      <c r="JBP125" s="1003"/>
      <c r="JBQ125" s="1003"/>
      <c r="JBR125" s="1003"/>
      <c r="JBS125" s="1003"/>
      <c r="JBT125" s="1003"/>
      <c r="JBU125" s="1003"/>
      <c r="JBV125" s="1003"/>
      <c r="JBW125" s="1003"/>
      <c r="JBX125" s="1003"/>
      <c r="JBY125" s="1003"/>
      <c r="JBZ125" s="1003"/>
      <c r="JCA125" s="1003"/>
      <c r="JCB125" s="1003"/>
      <c r="JCC125" s="1003"/>
      <c r="JCD125" s="1003"/>
      <c r="JCE125" s="1003"/>
      <c r="JCF125" s="1003"/>
      <c r="JCG125" s="1003"/>
      <c r="JCH125" s="1003"/>
      <c r="JCI125" s="1003"/>
      <c r="JCJ125" s="1003"/>
      <c r="JCK125" s="1003"/>
      <c r="JCL125" s="1003"/>
      <c r="JCM125" s="1003"/>
      <c r="JCN125" s="1003"/>
      <c r="JCO125" s="1003"/>
      <c r="JCP125" s="1003"/>
      <c r="JCQ125" s="1003"/>
      <c r="JCR125" s="1003"/>
      <c r="JCS125" s="1003"/>
      <c r="JCT125" s="1003"/>
      <c r="JCU125" s="1003"/>
      <c r="JCV125" s="1003"/>
      <c r="JCW125" s="1003"/>
      <c r="JCX125" s="1003"/>
      <c r="JCY125" s="1003"/>
      <c r="JCZ125" s="1003"/>
      <c r="JDA125" s="1003"/>
      <c r="JDB125" s="1003"/>
      <c r="JDC125" s="1003"/>
      <c r="JDD125" s="1003"/>
      <c r="JDE125" s="1003"/>
      <c r="JDF125" s="1003"/>
      <c r="JDG125" s="1003"/>
      <c r="JDH125" s="1003"/>
      <c r="JDI125" s="1003"/>
      <c r="JDJ125" s="1003"/>
      <c r="JDK125" s="1003"/>
      <c r="JDL125" s="1003"/>
      <c r="JDM125" s="1003"/>
      <c r="JDN125" s="1003"/>
      <c r="JDO125" s="1003"/>
      <c r="JDP125" s="1003"/>
      <c r="JDQ125" s="1003"/>
      <c r="JDR125" s="1003"/>
      <c r="JDS125" s="1003"/>
      <c r="JDT125" s="1003"/>
      <c r="JDU125" s="1003"/>
      <c r="JDV125" s="1003"/>
      <c r="JDW125" s="1003"/>
      <c r="JDX125" s="1003"/>
      <c r="JDY125" s="1003"/>
      <c r="JDZ125" s="1003"/>
      <c r="JEA125" s="1003"/>
      <c r="JEB125" s="1003"/>
      <c r="JEC125" s="1003"/>
      <c r="JED125" s="1003"/>
      <c r="JEE125" s="1003"/>
      <c r="JEF125" s="1003"/>
      <c r="JEG125" s="1003"/>
      <c r="JEH125" s="1003"/>
      <c r="JEI125" s="1003"/>
      <c r="JEJ125" s="1003"/>
      <c r="JEK125" s="1003"/>
      <c r="JEL125" s="1003"/>
      <c r="JEM125" s="1003"/>
      <c r="JEN125" s="1003"/>
      <c r="JEO125" s="1003"/>
      <c r="JEP125" s="1003"/>
      <c r="JEQ125" s="1003"/>
      <c r="JER125" s="1003"/>
      <c r="JES125" s="1003"/>
      <c r="JET125" s="1003"/>
      <c r="JEU125" s="1003"/>
      <c r="JEV125" s="1003"/>
      <c r="JEW125" s="1003"/>
      <c r="JEX125" s="1003"/>
      <c r="JEY125" s="1003"/>
      <c r="JEZ125" s="1003"/>
      <c r="JFA125" s="1003"/>
      <c r="JFB125" s="1003"/>
      <c r="JFC125" s="1003"/>
      <c r="JFD125" s="1003"/>
      <c r="JFE125" s="1003"/>
      <c r="JFF125" s="1003"/>
      <c r="JFG125" s="1003"/>
      <c r="JFH125" s="1003"/>
      <c r="JFI125" s="1003"/>
      <c r="JFJ125" s="1003"/>
      <c r="JFK125" s="1003"/>
      <c r="JFL125" s="1003"/>
      <c r="JFM125" s="1003"/>
      <c r="JFN125" s="1003"/>
      <c r="JFO125" s="1003"/>
      <c r="JFP125" s="1003"/>
      <c r="JFQ125" s="1003"/>
      <c r="JFR125" s="1003"/>
      <c r="JFS125" s="1003"/>
      <c r="JFT125" s="1003"/>
      <c r="JFU125" s="1003"/>
      <c r="JFV125" s="1003"/>
      <c r="JFW125" s="1003"/>
      <c r="JFX125" s="1003"/>
      <c r="JFY125" s="1003"/>
      <c r="JFZ125" s="1003"/>
      <c r="JGA125" s="1003"/>
      <c r="JGB125" s="1003"/>
      <c r="JGC125" s="1003"/>
      <c r="JGD125" s="1003"/>
      <c r="JGE125" s="1003"/>
      <c r="JGF125" s="1003"/>
      <c r="JGG125" s="1003"/>
      <c r="JGH125" s="1003"/>
      <c r="JGI125" s="1003"/>
      <c r="JGJ125" s="1003"/>
      <c r="JGK125" s="1003"/>
      <c r="JGL125" s="1003"/>
      <c r="JGM125" s="1003"/>
      <c r="JGN125" s="1003"/>
      <c r="JGO125" s="1003"/>
      <c r="JGP125" s="1003"/>
      <c r="JGQ125" s="1003"/>
      <c r="JGR125" s="1003"/>
      <c r="JGS125" s="1003"/>
      <c r="JGT125" s="1003"/>
      <c r="JGU125" s="1003"/>
      <c r="JGV125" s="1003"/>
      <c r="JGW125" s="1003"/>
      <c r="JGX125" s="1003"/>
      <c r="JGY125" s="1003"/>
      <c r="JGZ125" s="1003"/>
      <c r="JHA125" s="1003"/>
      <c r="JHB125" s="1003"/>
      <c r="JHC125" s="1003"/>
      <c r="JHD125" s="1003"/>
      <c r="JHE125" s="1003"/>
      <c r="JHF125" s="1003"/>
      <c r="JHG125" s="1003"/>
      <c r="JHH125" s="1003"/>
      <c r="JHI125" s="1003"/>
      <c r="JHJ125" s="1003"/>
      <c r="JHK125" s="1003"/>
      <c r="JHL125" s="1003"/>
      <c r="JHM125" s="1003"/>
      <c r="JHN125" s="1003"/>
      <c r="JHO125" s="1003"/>
      <c r="JHP125" s="1003"/>
      <c r="JHQ125" s="1003"/>
      <c r="JHR125" s="1003"/>
      <c r="JHS125" s="1003"/>
      <c r="JHT125" s="1003"/>
      <c r="JHU125" s="1003"/>
      <c r="JHV125" s="1003"/>
      <c r="JHW125" s="1003"/>
      <c r="JHX125" s="1003"/>
      <c r="JHY125" s="1003"/>
      <c r="JHZ125" s="1003"/>
      <c r="JIA125" s="1003"/>
      <c r="JIB125" s="1003"/>
      <c r="JIC125" s="1003"/>
      <c r="JID125" s="1003"/>
      <c r="JIE125" s="1003"/>
      <c r="JIF125" s="1003"/>
      <c r="JIG125" s="1003"/>
      <c r="JIH125" s="1003"/>
      <c r="JII125" s="1003"/>
      <c r="JIJ125" s="1003"/>
      <c r="JIK125" s="1003"/>
      <c r="JIL125" s="1003"/>
      <c r="JIM125" s="1003"/>
      <c r="JIN125" s="1003"/>
      <c r="JIO125" s="1003"/>
      <c r="JIP125" s="1003"/>
      <c r="JIQ125" s="1003"/>
      <c r="JIR125" s="1003"/>
      <c r="JIS125" s="1003"/>
      <c r="JIT125" s="1003"/>
      <c r="JIU125" s="1003"/>
      <c r="JIV125" s="1003"/>
      <c r="JIW125" s="1003"/>
      <c r="JIX125" s="1003"/>
      <c r="JIY125" s="1003"/>
      <c r="JIZ125" s="1003"/>
      <c r="JJA125" s="1003"/>
      <c r="JJB125" s="1003"/>
      <c r="JJC125" s="1003"/>
      <c r="JJD125" s="1003"/>
      <c r="JJE125" s="1003"/>
      <c r="JJF125" s="1003"/>
      <c r="JJG125" s="1003"/>
      <c r="JJH125" s="1003"/>
      <c r="JJI125" s="1003"/>
      <c r="JJJ125" s="1003"/>
      <c r="JJK125" s="1003"/>
      <c r="JJL125" s="1003"/>
      <c r="JJM125" s="1003"/>
      <c r="JJN125" s="1003"/>
      <c r="JJO125" s="1003"/>
      <c r="JJP125" s="1003"/>
      <c r="JJQ125" s="1003"/>
      <c r="JJR125" s="1003"/>
      <c r="JJS125" s="1003"/>
      <c r="JJT125" s="1003"/>
      <c r="JJU125" s="1003"/>
      <c r="JJV125" s="1003"/>
      <c r="JJW125" s="1003"/>
      <c r="JJX125" s="1003"/>
      <c r="JJY125" s="1003"/>
      <c r="JJZ125" s="1003"/>
      <c r="JKA125" s="1003"/>
      <c r="JKB125" s="1003"/>
      <c r="JKC125" s="1003"/>
      <c r="JKD125" s="1003"/>
      <c r="JKE125" s="1003"/>
      <c r="JKF125" s="1003"/>
      <c r="JKG125" s="1003"/>
      <c r="JKH125" s="1003"/>
      <c r="JKI125" s="1003"/>
      <c r="JKJ125" s="1003"/>
      <c r="JKK125" s="1003"/>
      <c r="JKL125" s="1003"/>
      <c r="JKM125" s="1003"/>
      <c r="JKN125" s="1003"/>
      <c r="JKO125" s="1003"/>
      <c r="JKP125" s="1003"/>
      <c r="JKQ125" s="1003"/>
      <c r="JKR125" s="1003"/>
      <c r="JKS125" s="1003"/>
      <c r="JKT125" s="1003"/>
      <c r="JKU125" s="1003"/>
      <c r="JKV125" s="1003"/>
      <c r="JKW125" s="1003"/>
      <c r="JKX125" s="1003"/>
      <c r="JKY125" s="1003"/>
      <c r="JKZ125" s="1003"/>
      <c r="JLA125" s="1003"/>
      <c r="JLB125" s="1003"/>
      <c r="JLC125" s="1003"/>
      <c r="JLD125" s="1003"/>
      <c r="JLE125" s="1003"/>
      <c r="JLF125" s="1003"/>
      <c r="JLG125" s="1003"/>
      <c r="JLH125" s="1003"/>
      <c r="JLI125" s="1003"/>
      <c r="JLJ125" s="1003"/>
      <c r="JLK125" s="1003"/>
      <c r="JLL125" s="1003"/>
      <c r="JLM125" s="1003"/>
      <c r="JLN125" s="1003"/>
      <c r="JLO125" s="1003"/>
      <c r="JLP125" s="1003"/>
      <c r="JLQ125" s="1003"/>
      <c r="JLR125" s="1003"/>
      <c r="JLS125" s="1003"/>
      <c r="JLT125" s="1003"/>
      <c r="JLU125" s="1003"/>
      <c r="JLV125" s="1003"/>
      <c r="JLW125" s="1003"/>
      <c r="JLX125" s="1003"/>
      <c r="JLY125" s="1003"/>
      <c r="JLZ125" s="1003"/>
      <c r="JMA125" s="1003"/>
      <c r="JMB125" s="1003"/>
      <c r="JMC125" s="1003"/>
      <c r="JMD125" s="1003"/>
      <c r="JME125" s="1003"/>
      <c r="JMF125" s="1003"/>
      <c r="JMG125" s="1003"/>
      <c r="JMH125" s="1003"/>
      <c r="JMI125" s="1003"/>
      <c r="JMJ125" s="1003"/>
      <c r="JMK125" s="1003"/>
      <c r="JML125" s="1003"/>
      <c r="JMM125" s="1003"/>
      <c r="JMN125" s="1003"/>
      <c r="JMO125" s="1003"/>
      <c r="JMP125" s="1003"/>
      <c r="JMQ125" s="1003"/>
      <c r="JMR125" s="1003"/>
      <c r="JMS125" s="1003"/>
      <c r="JMT125" s="1003"/>
      <c r="JMU125" s="1003"/>
      <c r="JMV125" s="1003"/>
      <c r="JMW125" s="1003"/>
      <c r="JMX125" s="1003"/>
      <c r="JMY125" s="1003"/>
      <c r="JMZ125" s="1003"/>
      <c r="JNA125" s="1003"/>
      <c r="JNB125" s="1003"/>
      <c r="JNC125" s="1003"/>
      <c r="JND125" s="1003"/>
      <c r="JNE125" s="1003"/>
      <c r="JNF125" s="1003"/>
      <c r="JNG125" s="1003"/>
      <c r="JNH125" s="1003"/>
      <c r="JNI125" s="1003"/>
      <c r="JNJ125" s="1003"/>
      <c r="JNK125" s="1003"/>
      <c r="JNL125" s="1003"/>
      <c r="JNM125" s="1003"/>
      <c r="JNN125" s="1003"/>
      <c r="JNO125" s="1003"/>
      <c r="JNP125" s="1003"/>
      <c r="JNQ125" s="1003"/>
      <c r="JNR125" s="1003"/>
      <c r="JNS125" s="1003"/>
      <c r="JNT125" s="1003"/>
      <c r="JNU125" s="1003"/>
      <c r="JNV125" s="1003"/>
      <c r="JNW125" s="1003"/>
      <c r="JNX125" s="1003"/>
      <c r="JNY125" s="1003"/>
      <c r="JNZ125" s="1003"/>
      <c r="JOA125" s="1003"/>
      <c r="JOB125" s="1003"/>
      <c r="JOC125" s="1003"/>
      <c r="JOD125" s="1003"/>
      <c r="JOE125" s="1003"/>
      <c r="JOF125" s="1003"/>
      <c r="JOG125" s="1003"/>
      <c r="JOH125" s="1003"/>
      <c r="JOI125" s="1003"/>
      <c r="JOJ125" s="1003"/>
      <c r="JOK125" s="1003"/>
      <c r="JOL125" s="1003"/>
      <c r="JOM125" s="1003"/>
      <c r="JON125" s="1003"/>
      <c r="JOO125" s="1003"/>
      <c r="JOP125" s="1003"/>
      <c r="JOQ125" s="1003"/>
      <c r="JOR125" s="1003"/>
      <c r="JOS125" s="1003"/>
      <c r="JOT125" s="1003"/>
      <c r="JOU125" s="1003"/>
      <c r="JOV125" s="1003"/>
      <c r="JOW125" s="1003"/>
      <c r="JOX125" s="1003"/>
      <c r="JOY125" s="1003"/>
      <c r="JOZ125" s="1003"/>
      <c r="JPA125" s="1003"/>
      <c r="JPB125" s="1003"/>
      <c r="JPC125" s="1003"/>
      <c r="JPD125" s="1003"/>
      <c r="JPE125" s="1003"/>
      <c r="JPF125" s="1003"/>
      <c r="JPG125" s="1003"/>
      <c r="JPH125" s="1003"/>
      <c r="JPI125" s="1003"/>
      <c r="JPJ125" s="1003"/>
      <c r="JPK125" s="1003"/>
      <c r="JPL125" s="1003"/>
      <c r="JPM125" s="1003"/>
      <c r="JPN125" s="1003"/>
      <c r="JPO125" s="1003"/>
      <c r="JPP125" s="1003"/>
      <c r="JPQ125" s="1003"/>
      <c r="JPR125" s="1003"/>
      <c r="JPS125" s="1003"/>
      <c r="JPT125" s="1003"/>
      <c r="JPU125" s="1003"/>
      <c r="JPV125" s="1003"/>
      <c r="JPW125" s="1003"/>
      <c r="JPX125" s="1003"/>
      <c r="JPY125" s="1003"/>
      <c r="JPZ125" s="1003"/>
      <c r="JQA125" s="1003"/>
      <c r="JQB125" s="1003"/>
      <c r="JQC125" s="1003"/>
      <c r="JQD125" s="1003"/>
      <c r="JQE125" s="1003"/>
      <c r="JQF125" s="1003"/>
      <c r="JQG125" s="1003"/>
      <c r="JQH125" s="1003"/>
      <c r="JQI125" s="1003"/>
      <c r="JQJ125" s="1003"/>
      <c r="JQK125" s="1003"/>
      <c r="JQL125" s="1003"/>
      <c r="JQM125" s="1003"/>
      <c r="JQN125" s="1003"/>
      <c r="JQO125" s="1003"/>
      <c r="JQP125" s="1003"/>
      <c r="JQQ125" s="1003"/>
      <c r="JQR125" s="1003"/>
      <c r="JQS125" s="1003"/>
      <c r="JQT125" s="1003"/>
      <c r="JQU125" s="1003"/>
      <c r="JQV125" s="1003"/>
      <c r="JQW125" s="1003"/>
      <c r="JQX125" s="1003"/>
      <c r="JQY125" s="1003"/>
      <c r="JQZ125" s="1003"/>
      <c r="JRA125" s="1003"/>
      <c r="JRB125" s="1003"/>
      <c r="JRC125" s="1003"/>
      <c r="JRD125" s="1003"/>
      <c r="JRE125" s="1003"/>
      <c r="JRF125" s="1003"/>
      <c r="JRG125" s="1003"/>
      <c r="JRH125" s="1003"/>
      <c r="JRI125" s="1003"/>
      <c r="JRJ125" s="1003"/>
      <c r="JRK125" s="1003"/>
      <c r="JRL125" s="1003"/>
      <c r="JRM125" s="1003"/>
      <c r="JRN125" s="1003"/>
      <c r="JRO125" s="1003"/>
      <c r="JRP125" s="1003"/>
      <c r="JRQ125" s="1003"/>
      <c r="JRR125" s="1003"/>
      <c r="JRS125" s="1003"/>
      <c r="JRT125" s="1003"/>
      <c r="JRU125" s="1003"/>
      <c r="JRV125" s="1003"/>
      <c r="JRW125" s="1003"/>
      <c r="JRX125" s="1003"/>
      <c r="JRY125" s="1003"/>
      <c r="JRZ125" s="1003"/>
      <c r="JSA125" s="1003"/>
      <c r="JSB125" s="1003"/>
      <c r="JSC125" s="1003"/>
      <c r="JSD125" s="1003"/>
      <c r="JSE125" s="1003"/>
      <c r="JSF125" s="1003"/>
      <c r="JSG125" s="1003"/>
      <c r="JSH125" s="1003"/>
      <c r="JSI125" s="1003"/>
      <c r="JSJ125" s="1003"/>
      <c r="JSK125" s="1003"/>
      <c r="JSL125" s="1003"/>
      <c r="JSM125" s="1003"/>
      <c r="JSN125" s="1003"/>
      <c r="JSO125" s="1003"/>
      <c r="JSP125" s="1003"/>
      <c r="JSQ125" s="1003"/>
      <c r="JSR125" s="1003"/>
      <c r="JSS125" s="1003"/>
      <c r="JST125" s="1003"/>
      <c r="JSU125" s="1003"/>
      <c r="JSV125" s="1003"/>
      <c r="JSW125" s="1003"/>
      <c r="JSX125" s="1003"/>
      <c r="JSY125" s="1003"/>
      <c r="JSZ125" s="1003"/>
      <c r="JTA125" s="1003"/>
      <c r="JTB125" s="1003"/>
      <c r="JTC125" s="1003"/>
      <c r="JTD125" s="1003"/>
      <c r="JTE125" s="1003"/>
      <c r="JTF125" s="1003"/>
      <c r="JTG125" s="1003"/>
      <c r="JTH125" s="1003"/>
      <c r="JTI125" s="1003"/>
      <c r="JTJ125" s="1003"/>
      <c r="JTK125" s="1003"/>
      <c r="JTL125" s="1003"/>
      <c r="JTM125" s="1003"/>
      <c r="JTN125" s="1003"/>
      <c r="JTO125" s="1003"/>
      <c r="JTP125" s="1003"/>
      <c r="JTQ125" s="1003"/>
      <c r="JTR125" s="1003"/>
      <c r="JTS125" s="1003"/>
      <c r="JTT125" s="1003"/>
      <c r="JTU125" s="1003"/>
      <c r="JTV125" s="1003"/>
      <c r="JTW125" s="1003"/>
      <c r="JTX125" s="1003"/>
      <c r="JTY125" s="1003"/>
      <c r="JTZ125" s="1003"/>
      <c r="JUA125" s="1003"/>
      <c r="JUB125" s="1003"/>
      <c r="JUC125" s="1003"/>
      <c r="JUD125" s="1003"/>
      <c r="JUE125" s="1003"/>
      <c r="JUF125" s="1003"/>
      <c r="JUG125" s="1003"/>
      <c r="JUH125" s="1003"/>
      <c r="JUI125" s="1003"/>
      <c r="JUJ125" s="1003"/>
      <c r="JUK125" s="1003"/>
      <c r="JUL125" s="1003"/>
      <c r="JUM125" s="1003"/>
      <c r="JUN125" s="1003"/>
      <c r="JUO125" s="1003"/>
      <c r="JUP125" s="1003"/>
      <c r="JUQ125" s="1003"/>
      <c r="JUR125" s="1003"/>
      <c r="JUS125" s="1003"/>
      <c r="JUT125" s="1003"/>
      <c r="JUU125" s="1003"/>
      <c r="JUV125" s="1003"/>
      <c r="JUW125" s="1003"/>
      <c r="JUX125" s="1003"/>
      <c r="JUY125" s="1003"/>
      <c r="JUZ125" s="1003"/>
      <c r="JVA125" s="1003"/>
      <c r="JVB125" s="1003"/>
      <c r="JVC125" s="1003"/>
      <c r="JVD125" s="1003"/>
      <c r="JVE125" s="1003"/>
      <c r="JVF125" s="1003"/>
      <c r="JVG125" s="1003"/>
      <c r="JVH125" s="1003"/>
      <c r="JVI125" s="1003"/>
      <c r="JVJ125" s="1003"/>
      <c r="JVK125" s="1003"/>
      <c r="JVL125" s="1003"/>
      <c r="JVM125" s="1003"/>
      <c r="JVN125" s="1003"/>
      <c r="JVO125" s="1003"/>
      <c r="JVP125" s="1003"/>
      <c r="JVQ125" s="1003"/>
      <c r="JVR125" s="1003"/>
      <c r="JVS125" s="1003"/>
      <c r="JVT125" s="1003"/>
      <c r="JVU125" s="1003"/>
      <c r="JVV125" s="1003"/>
      <c r="JVW125" s="1003"/>
      <c r="JVX125" s="1003"/>
      <c r="JVY125" s="1003"/>
      <c r="JVZ125" s="1003"/>
      <c r="JWA125" s="1003"/>
      <c r="JWB125" s="1003"/>
      <c r="JWC125" s="1003"/>
      <c r="JWD125" s="1003"/>
      <c r="JWE125" s="1003"/>
      <c r="JWF125" s="1003"/>
      <c r="JWG125" s="1003"/>
      <c r="JWH125" s="1003"/>
      <c r="JWI125" s="1003"/>
      <c r="JWJ125" s="1003"/>
      <c r="JWK125" s="1003"/>
      <c r="JWL125" s="1003"/>
      <c r="JWM125" s="1003"/>
      <c r="JWN125" s="1003"/>
      <c r="JWO125" s="1003"/>
      <c r="JWP125" s="1003"/>
      <c r="JWQ125" s="1003"/>
      <c r="JWR125" s="1003"/>
      <c r="JWS125" s="1003"/>
      <c r="JWT125" s="1003"/>
      <c r="JWU125" s="1003"/>
      <c r="JWV125" s="1003"/>
      <c r="JWW125" s="1003"/>
      <c r="JWX125" s="1003"/>
      <c r="JWY125" s="1003"/>
      <c r="JWZ125" s="1003"/>
      <c r="JXA125" s="1003"/>
      <c r="JXB125" s="1003"/>
      <c r="JXC125" s="1003"/>
      <c r="JXD125" s="1003"/>
      <c r="JXE125" s="1003"/>
      <c r="JXF125" s="1003"/>
      <c r="JXG125" s="1003"/>
      <c r="JXH125" s="1003"/>
      <c r="JXI125" s="1003"/>
      <c r="JXJ125" s="1003"/>
      <c r="JXK125" s="1003"/>
      <c r="JXL125" s="1003"/>
      <c r="JXM125" s="1003"/>
      <c r="JXN125" s="1003"/>
      <c r="JXO125" s="1003"/>
      <c r="JXP125" s="1003"/>
      <c r="JXQ125" s="1003"/>
      <c r="JXR125" s="1003"/>
      <c r="JXS125" s="1003"/>
      <c r="JXT125" s="1003"/>
      <c r="JXU125" s="1003"/>
      <c r="JXV125" s="1003"/>
      <c r="JXW125" s="1003"/>
      <c r="JXX125" s="1003"/>
      <c r="JXY125" s="1003"/>
      <c r="JXZ125" s="1003"/>
      <c r="JYA125" s="1003"/>
      <c r="JYB125" s="1003"/>
      <c r="JYC125" s="1003"/>
      <c r="JYD125" s="1003"/>
      <c r="JYE125" s="1003"/>
      <c r="JYF125" s="1003"/>
      <c r="JYG125" s="1003"/>
      <c r="JYH125" s="1003"/>
      <c r="JYI125" s="1003"/>
      <c r="JYJ125" s="1003"/>
      <c r="JYK125" s="1003"/>
      <c r="JYL125" s="1003"/>
      <c r="JYM125" s="1003"/>
      <c r="JYN125" s="1003"/>
      <c r="JYO125" s="1003"/>
      <c r="JYP125" s="1003"/>
      <c r="JYQ125" s="1003"/>
      <c r="JYR125" s="1003"/>
      <c r="JYS125" s="1003"/>
      <c r="JYT125" s="1003"/>
      <c r="JYU125" s="1003"/>
      <c r="JYV125" s="1003"/>
      <c r="JYW125" s="1003"/>
      <c r="JYX125" s="1003"/>
      <c r="JYY125" s="1003"/>
      <c r="JYZ125" s="1003"/>
      <c r="JZA125" s="1003"/>
      <c r="JZB125" s="1003"/>
      <c r="JZC125" s="1003"/>
      <c r="JZD125" s="1003"/>
      <c r="JZE125" s="1003"/>
      <c r="JZF125" s="1003"/>
      <c r="JZG125" s="1003"/>
      <c r="JZH125" s="1003"/>
      <c r="JZI125" s="1003"/>
      <c r="JZJ125" s="1003"/>
      <c r="JZK125" s="1003"/>
      <c r="JZL125" s="1003"/>
      <c r="JZM125" s="1003"/>
      <c r="JZN125" s="1003"/>
      <c r="JZO125" s="1003"/>
      <c r="JZP125" s="1003"/>
      <c r="JZQ125" s="1003"/>
      <c r="JZR125" s="1003"/>
      <c r="JZS125" s="1003"/>
      <c r="JZT125" s="1003"/>
      <c r="JZU125" s="1003"/>
      <c r="JZV125" s="1003"/>
      <c r="JZW125" s="1003"/>
      <c r="JZX125" s="1003"/>
      <c r="JZY125" s="1003"/>
      <c r="JZZ125" s="1003"/>
      <c r="KAA125" s="1003"/>
      <c r="KAB125" s="1003"/>
      <c r="KAC125" s="1003"/>
      <c r="KAD125" s="1003"/>
      <c r="KAE125" s="1003"/>
      <c r="KAF125" s="1003"/>
      <c r="KAG125" s="1003"/>
      <c r="KAH125" s="1003"/>
      <c r="KAI125" s="1003"/>
      <c r="KAJ125" s="1003"/>
      <c r="KAK125" s="1003"/>
      <c r="KAL125" s="1003"/>
      <c r="KAM125" s="1003"/>
      <c r="KAN125" s="1003"/>
      <c r="KAO125" s="1003"/>
      <c r="KAP125" s="1003"/>
      <c r="KAQ125" s="1003"/>
      <c r="KAR125" s="1003"/>
      <c r="KAS125" s="1003"/>
      <c r="KAT125" s="1003"/>
      <c r="KAU125" s="1003"/>
      <c r="KAV125" s="1003"/>
      <c r="KAW125" s="1003"/>
      <c r="KAX125" s="1003"/>
      <c r="KAY125" s="1003"/>
      <c r="KAZ125" s="1003"/>
      <c r="KBA125" s="1003"/>
      <c r="KBB125" s="1003"/>
      <c r="KBC125" s="1003"/>
      <c r="KBD125" s="1003"/>
      <c r="KBE125" s="1003"/>
      <c r="KBF125" s="1003"/>
      <c r="KBG125" s="1003"/>
      <c r="KBH125" s="1003"/>
      <c r="KBI125" s="1003"/>
      <c r="KBJ125" s="1003"/>
      <c r="KBK125" s="1003"/>
      <c r="KBL125" s="1003"/>
      <c r="KBM125" s="1003"/>
      <c r="KBN125" s="1003"/>
      <c r="KBO125" s="1003"/>
      <c r="KBP125" s="1003"/>
      <c r="KBQ125" s="1003"/>
      <c r="KBR125" s="1003"/>
      <c r="KBS125" s="1003"/>
      <c r="KBT125" s="1003"/>
      <c r="KBU125" s="1003"/>
      <c r="KBV125" s="1003"/>
      <c r="KBW125" s="1003"/>
      <c r="KBX125" s="1003"/>
      <c r="KBY125" s="1003"/>
      <c r="KBZ125" s="1003"/>
      <c r="KCA125" s="1003"/>
      <c r="KCB125" s="1003"/>
      <c r="KCC125" s="1003"/>
      <c r="KCD125" s="1003"/>
      <c r="KCE125" s="1003"/>
      <c r="KCF125" s="1003"/>
      <c r="KCG125" s="1003"/>
      <c r="KCH125" s="1003"/>
      <c r="KCI125" s="1003"/>
      <c r="KCJ125" s="1003"/>
      <c r="KCK125" s="1003"/>
      <c r="KCL125" s="1003"/>
      <c r="KCM125" s="1003"/>
      <c r="KCN125" s="1003"/>
      <c r="KCO125" s="1003"/>
      <c r="KCP125" s="1003"/>
      <c r="KCQ125" s="1003"/>
      <c r="KCR125" s="1003"/>
      <c r="KCS125" s="1003"/>
      <c r="KCT125" s="1003"/>
      <c r="KCU125" s="1003"/>
      <c r="KCV125" s="1003"/>
      <c r="KCW125" s="1003"/>
      <c r="KCX125" s="1003"/>
      <c r="KCY125" s="1003"/>
      <c r="KCZ125" s="1003"/>
      <c r="KDA125" s="1003"/>
      <c r="KDB125" s="1003"/>
      <c r="KDC125" s="1003"/>
      <c r="KDD125" s="1003"/>
      <c r="KDE125" s="1003"/>
      <c r="KDF125" s="1003"/>
      <c r="KDG125" s="1003"/>
      <c r="KDH125" s="1003"/>
      <c r="KDI125" s="1003"/>
      <c r="KDJ125" s="1003"/>
      <c r="KDK125" s="1003"/>
      <c r="KDL125" s="1003"/>
      <c r="KDM125" s="1003"/>
      <c r="KDN125" s="1003"/>
      <c r="KDO125" s="1003"/>
      <c r="KDP125" s="1003"/>
      <c r="KDQ125" s="1003"/>
      <c r="KDR125" s="1003"/>
      <c r="KDS125" s="1003"/>
      <c r="KDT125" s="1003"/>
      <c r="KDU125" s="1003"/>
      <c r="KDV125" s="1003"/>
      <c r="KDW125" s="1003"/>
      <c r="KDX125" s="1003"/>
      <c r="KDY125" s="1003"/>
      <c r="KDZ125" s="1003"/>
      <c r="KEA125" s="1003"/>
      <c r="KEB125" s="1003"/>
      <c r="KEC125" s="1003"/>
      <c r="KED125" s="1003"/>
      <c r="KEE125" s="1003"/>
      <c r="KEF125" s="1003"/>
      <c r="KEG125" s="1003"/>
      <c r="KEH125" s="1003"/>
      <c r="KEI125" s="1003"/>
      <c r="KEJ125" s="1003"/>
      <c r="KEK125" s="1003"/>
      <c r="KEL125" s="1003"/>
      <c r="KEM125" s="1003"/>
      <c r="KEN125" s="1003"/>
      <c r="KEO125" s="1003"/>
      <c r="KEP125" s="1003"/>
      <c r="KEQ125" s="1003"/>
      <c r="KER125" s="1003"/>
      <c r="KES125" s="1003"/>
      <c r="KET125" s="1003"/>
      <c r="KEU125" s="1003"/>
      <c r="KEV125" s="1003"/>
      <c r="KEW125" s="1003"/>
      <c r="KEX125" s="1003"/>
      <c r="KEY125" s="1003"/>
      <c r="KEZ125" s="1003"/>
      <c r="KFA125" s="1003"/>
      <c r="KFB125" s="1003"/>
      <c r="KFC125" s="1003"/>
      <c r="KFD125" s="1003"/>
      <c r="KFE125" s="1003"/>
      <c r="KFF125" s="1003"/>
      <c r="KFG125" s="1003"/>
      <c r="KFH125" s="1003"/>
      <c r="KFI125" s="1003"/>
      <c r="KFJ125" s="1003"/>
      <c r="KFK125" s="1003"/>
      <c r="KFL125" s="1003"/>
      <c r="KFM125" s="1003"/>
      <c r="KFN125" s="1003"/>
      <c r="KFO125" s="1003"/>
      <c r="KFP125" s="1003"/>
      <c r="KFQ125" s="1003"/>
      <c r="KFR125" s="1003"/>
      <c r="KFS125" s="1003"/>
      <c r="KFT125" s="1003"/>
      <c r="KFU125" s="1003"/>
      <c r="KFV125" s="1003"/>
      <c r="KFW125" s="1003"/>
      <c r="KFX125" s="1003"/>
      <c r="KFY125" s="1003"/>
      <c r="KFZ125" s="1003"/>
      <c r="KGA125" s="1003"/>
      <c r="KGB125" s="1003"/>
      <c r="KGC125" s="1003"/>
      <c r="KGD125" s="1003"/>
      <c r="KGE125" s="1003"/>
      <c r="KGF125" s="1003"/>
      <c r="KGG125" s="1003"/>
      <c r="KGH125" s="1003"/>
      <c r="KGI125" s="1003"/>
      <c r="KGJ125" s="1003"/>
      <c r="KGK125" s="1003"/>
      <c r="KGL125" s="1003"/>
      <c r="KGM125" s="1003"/>
      <c r="KGN125" s="1003"/>
      <c r="KGO125" s="1003"/>
      <c r="KGP125" s="1003"/>
      <c r="KGQ125" s="1003"/>
      <c r="KGR125" s="1003"/>
      <c r="KGS125" s="1003"/>
      <c r="KGT125" s="1003"/>
      <c r="KGU125" s="1003"/>
      <c r="KGV125" s="1003"/>
      <c r="KGW125" s="1003"/>
      <c r="KGX125" s="1003"/>
      <c r="KGY125" s="1003"/>
      <c r="KGZ125" s="1003"/>
      <c r="KHA125" s="1003"/>
      <c r="KHB125" s="1003"/>
      <c r="KHC125" s="1003"/>
      <c r="KHD125" s="1003"/>
      <c r="KHE125" s="1003"/>
      <c r="KHF125" s="1003"/>
      <c r="KHG125" s="1003"/>
      <c r="KHH125" s="1003"/>
      <c r="KHI125" s="1003"/>
      <c r="KHJ125" s="1003"/>
      <c r="KHK125" s="1003"/>
      <c r="KHL125" s="1003"/>
      <c r="KHM125" s="1003"/>
      <c r="KHN125" s="1003"/>
      <c r="KHO125" s="1003"/>
      <c r="KHP125" s="1003"/>
      <c r="KHQ125" s="1003"/>
      <c r="KHR125" s="1003"/>
      <c r="KHS125" s="1003"/>
      <c r="KHT125" s="1003"/>
      <c r="KHU125" s="1003"/>
      <c r="KHV125" s="1003"/>
      <c r="KHW125" s="1003"/>
      <c r="KHX125" s="1003"/>
      <c r="KHY125" s="1003"/>
      <c r="KHZ125" s="1003"/>
      <c r="KIA125" s="1003"/>
      <c r="KIB125" s="1003"/>
      <c r="KIC125" s="1003"/>
      <c r="KID125" s="1003"/>
      <c r="KIE125" s="1003"/>
      <c r="KIF125" s="1003"/>
      <c r="KIG125" s="1003"/>
      <c r="KIH125" s="1003"/>
      <c r="KII125" s="1003"/>
      <c r="KIJ125" s="1003"/>
      <c r="KIK125" s="1003"/>
      <c r="KIL125" s="1003"/>
      <c r="KIM125" s="1003"/>
      <c r="KIN125" s="1003"/>
      <c r="KIO125" s="1003"/>
      <c r="KIP125" s="1003"/>
      <c r="KIQ125" s="1003"/>
      <c r="KIR125" s="1003"/>
      <c r="KIS125" s="1003"/>
      <c r="KIT125" s="1003"/>
      <c r="KIU125" s="1003"/>
      <c r="KIV125" s="1003"/>
      <c r="KIW125" s="1003"/>
      <c r="KIX125" s="1003"/>
      <c r="KIY125" s="1003"/>
      <c r="KIZ125" s="1003"/>
      <c r="KJA125" s="1003"/>
      <c r="KJB125" s="1003"/>
      <c r="KJC125" s="1003"/>
      <c r="KJD125" s="1003"/>
      <c r="KJE125" s="1003"/>
      <c r="KJF125" s="1003"/>
      <c r="KJG125" s="1003"/>
      <c r="KJH125" s="1003"/>
      <c r="KJI125" s="1003"/>
      <c r="KJJ125" s="1003"/>
      <c r="KJK125" s="1003"/>
      <c r="KJL125" s="1003"/>
      <c r="KJM125" s="1003"/>
      <c r="KJN125" s="1003"/>
      <c r="KJO125" s="1003"/>
      <c r="KJP125" s="1003"/>
      <c r="KJQ125" s="1003"/>
      <c r="KJR125" s="1003"/>
      <c r="KJS125" s="1003"/>
      <c r="KJT125" s="1003"/>
      <c r="KJU125" s="1003"/>
      <c r="KJV125" s="1003"/>
      <c r="KJW125" s="1003"/>
      <c r="KJX125" s="1003"/>
      <c r="KJY125" s="1003"/>
      <c r="KJZ125" s="1003"/>
      <c r="KKA125" s="1003"/>
      <c r="KKB125" s="1003"/>
      <c r="KKC125" s="1003"/>
      <c r="KKD125" s="1003"/>
      <c r="KKE125" s="1003"/>
      <c r="KKF125" s="1003"/>
      <c r="KKG125" s="1003"/>
      <c r="KKH125" s="1003"/>
      <c r="KKI125" s="1003"/>
      <c r="KKJ125" s="1003"/>
      <c r="KKK125" s="1003"/>
      <c r="KKL125" s="1003"/>
      <c r="KKM125" s="1003"/>
      <c r="KKN125" s="1003"/>
      <c r="KKO125" s="1003"/>
      <c r="KKP125" s="1003"/>
      <c r="KKQ125" s="1003"/>
      <c r="KKR125" s="1003"/>
      <c r="KKS125" s="1003"/>
      <c r="KKT125" s="1003"/>
      <c r="KKU125" s="1003"/>
      <c r="KKV125" s="1003"/>
      <c r="KKW125" s="1003"/>
      <c r="KKX125" s="1003"/>
      <c r="KKY125" s="1003"/>
      <c r="KKZ125" s="1003"/>
      <c r="KLA125" s="1003"/>
      <c r="KLB125" s="1003"/>
      <c r="KLC125" s="1003"/>
      <c r="KLD125" s="1003"/>
      <c r="KLE125" s="1003"/>
      <c r="KLF125" s="1003"/>
      <c r="KLG125" s="1003"/>
      <c r="KLH125" s="1003"/>
      <c r="KLI125" s="1003"/>
      <c r="KLJ125" s="1003"/>
      <c r="KLK125" s="1003"/>
      <c r="KLL125" s="1003"/>
      <c r="KLM125" s="1003"/>
      <c r="KLN125" s="1003"/>
      <c r="KLO125" s="1003"/>
      <c r="KLP125" s="1003"/>
      <c r="KLQ125" s="1003"/>
      <c r="KLR125" s="1003"/>
      <c r="KLS125" s="1003"/>
      <c r="KLT125" s="1003"/>
      <c r="KLU125" s="1003"/>
      <c r="KLV125" s="1003"/>
      <c r="KLW125" s="1003"/>
      <c r="KLX125" s="1003"/>
      <c r="KLY125" s="1003"/>
      <c r="KLZ125" s="1003"/>
      <c r="KMA125" s="1003"/>
      <c r="KMB125" s="1003"/>
      <c r="KMC125" s="1003"/>
      <c r="KMD125" s="1003"/>
      <c r="KME125" s="1003"/>
      <c r="KMF125" s="1003"/>
      <c r="KMG125" s="1003"/>
      <c r="KMH125" s="1003"/>
      <c r="KMI125" s="1003"/>
      <c r="KMJ125" s="1003"/>
      <c r="KMK125" s="1003"/>
      <c r="KML125" s="1003"/>
      <c r="KMM125" s="1003"/>
      <c r="KMN125" s="1003"/>
      <c r="KMO125" s="1003"/>
      <c r="KMP125" s="1003"/>
      <c r="KMQ125" s="1003"/>
      <c r="KMR125" s="1003"/>
      <c r="KMS125" s="1003"/>
      <c r="KMT125" s="1003"/>
      <c r="KMU125" s="1003"/>
      <c r="KMV125" s="1003"/>
      <c r="KMW125" s="1003"/>
      <c r="KMX125" s="1003"/>
      <c r="KMY125" s="1003"/>
      <c r="KMZ125" s="1003"/>
      <c r="KNA125" s="1003"/>
      <c r="KNB125" s="1003"/>
      <c r="KNC125" s="1003"/>
      <c r="KND125" s="1003"/>
      <c r="KNE125" s="1003"/>
      <c r="KNF125" s="1003"/>
      <c r="KNG125" s="1003"/>
      <c r="KNH125" s="1003"/>
      <c r="KNI125" s="1003"/>
      <c r="KNJ125" s="1003"/>
      <c r="KNK125" s="1003"/>
      <c r="KNL125" s="1003"/>
      <c r="KNM125" s="1003"/>
      <c r="KNN125" s="1003"/>
      <c r="KNO125" s="1003"/>
      <c r="KNP125" s="1003"/>
      <c r="KNQ125" s="1003"/>
      <c r="KNR125" s="1003"/>
      <c r="KNS125" s="1003"/>
      <c r="KNT125" s="1003"/>
      <c r="KNU125" s="1003"/>
      <c r="KNV125" s="1003"/>
      <c r="KNW125" s="1003"/>
      <c r="KNX125" s="1003"/>
      <c r="KNY125" s="1003"/>
      <c r="KNZ125" s="1003"/>
      <c r="KOA125" s="1003"/>
      <c r="KOB125" s="1003"/>
      <c r="KOC125" s="1003"/>
      <c r="KOD125" s="1003"/>
      <c r="KOE125" s="1003"/>
      <c r="KOF125" s="1003"/>
      <c r="KOG125" s="1003"/>
      <c r="KOH125" s="1003"/>
      <c r="KOI125" s="1003"/>
      <c r="KOJ125" s="1003"/>
      <c r="KOK125" s="1003"/>
      <c r="KOL125" s="1003"/>
      <c r="KOM125" s="1003"/>
      <c r="KON125" s="1003"/>
      <c r="KOO125" s="1003"/>
      <c r="KOP125" s="1003"/>
      <c r="KOQ125" s="1003"/>
      <c r="KOR125" s="1003"/>
      <c r="KOS125" s="1003"/>
      <c r="KOT125" s="1003"/>
      <c r="KOU125" s="1003"/>
      <c r="KOV125" s="1003"/>
      <c r="KOW125" s="1003"/>
      <c r="KOX125" s="1003"/>
      <c r="KOY125" s="1003"/>
      <c r="KOZ125" s="1003"/>
      <c r="KPA125" s="1003"/>
      <c r="KPB125" s="1003"/>
      <c r="KPC125" s="1003"/>
      <c r="KPD125" s="1003"/>
      <c r="KPE125" s="1003"/>
      <c r="KPF125" s="1003"/>
      <c r="KPG125" s="1003"/>
      <c r="KPH125" s="1003"/>
      <c r="KPI125" s="1003"/>
      <c r="KPJ125" s="1003"/>
      <c r="KPK125" s="1003"/>
      <c r="KPL125" s="1003"/>
      <c r="KPM125" s="1003"/>
      <c r="KPN125" s="1003"/>
      <c r="KPO125" s="1003"/>
      <c r="KPP125" s="1003"/>
      <c r="KPQ125" s="1003"/>
      <c r="KPR125" s="1003"/>
      <c r="KPS125" s="1003"/>
      <c r="KPT125" s="1003"/>
      <c r="KPU125" s="1003"/>
      <c r="KPV125" s="1003"/>
      <c r="KPW125" s="1003"/>
      <c r="KPX125" s="1003"/>
      <c r="KPY125" s="1003"/>
      <c r="KPZ125" s="1003"/>
      <c r="KQA125" s="1003"/>
      <c r="KQB125" s="1003"/>
      <c r="KQC125" s="1003"/>
      <c r="KQD125" s="1003"/>
      <c r="KQE125" s="1003"/>
      <c r="KQF125" s="1003"/>
      <c r="KQG125" s="1003"/>
      <c r="KQH125" s="1003"/>
      <c r="KQI125" s="1003"/>
      <c r="KQJ125" s="1003"/>
      <c r="KQK125" s="1003"/>
      <c r="KQL125" s="1003"/>
      <c r="KQM125" s="1003"/>
      <c r="KQN125" s="1003"/>
      <c r="KQO125" s="1003"/>
      <c r="KQP125" s="1003"/>
      <c r="KQQ125" s="1003"/>
      <c r="KQR125" s="1003"/>
      <c r="KQS125" s="1003"/>
      <c r="KQT125" s="1003"/>
      <c r="KQU125" s="1003"/>
      <c r="KQV125" s="1003"/>
      <c r="KQW125" s="1003"/>
      <c r="KQX125" s="1003"/>
      <c r="KQY125" s="1003"/>
      <c r="KQZ125" s="1003"/>
      <c r="KRA125" s="1003"/>
      <c r="KRB125" s="1003"/>
      <c r="KRC125" s="1003"/>
      <c r="KRD125" s="1003"/>
      <c r="KRE125" s="1003"/>
      <c r="KRF125" s="1003"/>
      <c r="KRG125" s="1003"/>
      <c r="KRH125" s="1003"/>
      <c r="KRI125" s="1003"/>
      <c r="KRJ125" s="1003"/>
      <c r="KRK125" s="1003"/>
      <c r="KRL125" s="1003"/>
      <c r="KRM125" s="1003"/>
      <c r="KRN125" s="1003"/>
      <c r="KRO125" s="1003"/>
      <c r="KRP125" s="1003"/>
      <c r="KRQ125" s="1003"/>
      <c r="KRR125" s="1003"/>
      <c r="KRS125" s="1003"/>
      <c r="KRT125" s="1003"/>
      <c r="KRU125" s="1003"/>
      <c r="KRV125" s="1003"/>
      <c r="KRW125" s="1003"/>
      <c r="KRX125" s="1003"/>
      <c r="KRY125" s="1003"/>
      <c r="KRZ125" s="1003"/>
      <c r="KSA125" s="1003"/>
      <c r="KSB125" s="1003"/>
      <c r="KSC125" s="1003"/>
      <c r="KSD125" s="1003"/>
      <c r="KSE125" s="1003"/>
      <c r="KSF125" s="1003"/>
      <c r="KSG125" s="1003"/>
      <c r="KSH125" s="1003"/>
      <c r="KSI125" s="1003"/>
      <c r="KSJ125" s="1003"/>
      <c r="KSK125" s="1003"/>
      <c r="KSL125" s="1003"/>
      <c r="KSM125" s="1003"/>
      <c r="KSN125" s="1003"/>
      <c r="KSO125" s="1003"/>
      <c r="KSP125" s="1003"/>
      <c r="KSQ125" s="1003"/>
      <c r="KSR125" s="1003"/>
      <c r="KSS125" s="1003"/>
      <c r="KST125" s="1003"/>
      <c r="KSU125" s="1003"/>
      <c r="KSV125" s="1003"/>
      <c r="KSW125" s="1003"/>
      <c r="KSX125" s="1003"/>
      <c r="KSY125" s="1003"/>
      <c r="KSZ125" s="1003"/>
      <c r="KTA125" s="1003"/>
      <c r="KTB125" s="1003"/>
      <c r="KTC125" s="1003"/>
      <c r="KTD125" s="1003"/>
      <c r="KTE125" s="1003"/>
      <c r="KTF125" s="1003"/>
      <c r="KTG125" s="1003"/>
      <c r="KTH125" s="1003"/>
      <c r="KTI125" s="1003"/>
      <c r="KTJ125" s="1003"/>
      <c r="KTK125" s="1003"/>
      <c r="KTL125" s="1003"/>
      <c r="KTM125" s="1003"/>
      <c r="KTN125" s="1003"/>
      <c r="KTO125" s="1003"/>
      <c r="KTP125" s="1003"/>
      <c r="KTQ125" s="1003"/>
      <c r="KTR125" s="1003"/>
      <c r="KTS125" s="1003"/>
      <c r="KTT125" s="1003"/>
      <c r="KTU125" s="1003"/>
      <c r="KTV125" s="1003"/>
      <c r="KTW125" s="1003"/>
      <c r="KTX125" s="1003"/>
      <c r="KTY125" s="1003"/>
      <c r="KTZ125" s="1003"/>
      <c r="KUA125" s="1003"/>
      <c r="KUB125" s="1003"/>
      <c r="KUC125" s="1003"/>
      <c r="KUD125" s="1003"/>
      <c r="KUE125" s="1003"/>
      <c r="KUF125" s="1003"/>
      <c r="KUG125" s="1003"/>
      <c r="KUH125" s="1003"/>
      <c r="KUI125" s="1003"/>
      <c r="KUJ125" s="1003"/>
      <c r="KUK125" s="1003"/>
      <c r="KUL125" s="1003"/>
      <c r="KUM125" s="1003"/>
      <c r="KUN125" s="1003"/>
      <c r="KUO125" s="1003"/>
      <c r="KUP125" s="1003"/>
      <c r="KUQ125" s="1003"/>
      <c r="KUR125" s="1003"/>
      <c r="KUS125" s="1003"/>
      <c r="KUT125" s="1003"/>
      <c r="KUU125" s="1003"/>
      <c r="KUV125" s="1003"/>
      <c r="KUW125" s="1003"/>
      <c r="KUX125" s="1003"/>
      <c r="KUY125" s="1003"/>
      <c r="KUZ125" s="1003"/>
      <c r="KVA125" s="1003"/>
      <c r="KVB125" s="1003"/>
      <c r="KVC125" s="1003"/>
      <c r="KVD125" s="1003"/>
      <c r="KVE125" s="1003"/>
      <c r="KVF125" s="1003"/>
      <c r="KVG125" s="1003"/>
      <c r="KVH125" s="1003"/>
      <c r="KVI125" s="1003"/>
      <c r="KVJ125" s="1003"/>
      <c r="KVK125" s="1003"/>
      <c r="KVL125" s="1003"/>
      <c r="KVM125" s="1003"/>
      <c r="KVN125" s="1003"/>
      <c r="KVO125" s="1003"/>
      <c r="KVP125" s="1003"/>
      <c r="KVQ125" s="1003"/>
      <c r="KVR125" s="1003"/>
      <c r="KVS125" s="1003"/>
      <c r="KVT125" s="1003"/>
      <c r="KVU125" s="1003"/>
      <c r="KVV125" s="1003"/>
      <c r="KVW125" s="1003"/>
      <c r="KVX125" s="1003"/>
      <c r="KVY125" s="1003"/>
      <c r="KVZ125" s="1003"/>
      <c r="KWA125" s="1003"/>
      <c r="KWB125" s="1003"/>
      <c r="KWC125" s="1003"/>
      <c r="KWD125" s="1003"/>
      <c r="KWE125" s="1003"/>
      <c r="KWF125" s="1003"/>
      <c r="KWG125" s="1003"/>
      <c r="KWH125" s="1003"/>
      <c r="KWI125" s="1003"/>
      <c r="KWJ125" s="1003"/>
      <c r="KWK125" s="1003"/>
      <c r="KWL125" s="1003"/>
      <c r="KWM125" s="1003"/>
      <c r="KWN125" s="1003"/>
      <c r="KWO125" s="1003"/>
      <c r="KWP125" s="1003"/>
      <c r="KWQ125" s="1003"/>
      <c r="KWR125" s="1003"/>
      <c r="KWS125" s="1003"/>
      <c r="KWT125" s="1003"/>
      <c r="KWU125" s="1003"/>
      <c r="KWV125" s="1003"/>
      <c r="KWW125" s="1003"/>
      <c r="KWX125" s="1003"/>
      <c r="KWY125" s="1003"/>
      <c r="KWZ125" s="1003"/>
      <c r="KXA125" s="1003"/>
      <c r="KXB125" s="1003"/>
      <c r="KXC125" s="1003"/>
      <c r="KXD125" s="1003"/>
      <c r="KXE125" s="1003"/>
      <c r="KXF125" s="1003"/>
      <c r="KXG125" s="1003"/>
      <c r="KXH125" s="1003"/>
      <c r="KXI125" s="1003"/>
      <c r="KXJ125" s="1003"/>
      <c r="KXK125" s="1003"/>
      <c r="KXL125" s="1003"/>
      <c r="KXM125" s="1003"/>
      <c r="KXN125" s="1003"/>
      <c r="KXO125" s="1003"/>
      <c r="KXP125" s="1003"/>
      <c r="KXQ125" s="1003"/>
      <c r="KXR125" s="1003"/>
      <c r="KXS125" s="1003"/>
      <c r="KXT125" s="1003"/>
      <c r="KXU125" s="1003"/>
      <c r="KXV125" s="1003"/>
      <c r="KXW125" s="1003"/>
      <c r="KXX125" s="1003"/>
      <c r="KXY125" s="1003"/>
      <c r="KXZ125" s="1003"/>
      <c r="KYA125" s="1003"/>
      <c r="KYB125" s="1003"/>
      <c r="KYC125" s="1003"/>
      <c r="KYD125" s="1003"/>
      <c r="KYE125" s="1003"/>
      <c r="KYF125" s="1003"/>
      <c r="KYG125" s="1003"/>
      <c r="KYH125" s="1003"/>
      <c r="KYI125" s="1003"/>
      <c r="KYJ125" s="1003"/>
      <c r="KYK125" s="1003"/>
      <c r="KYL125" s="1003"/>
      <c r="KYM125" s="1003"/>
      <c r="KYN125" s="1003"/>
      <c r="KYO125" s="1003"/>
      <c r="KYP125" s="1003"/>
      <c r="KYQ125" s="1003"/>
      <c r="KYR125" s="1003"/>
      <c r="KYS125" s="1003"/>
      <c r="KYT125" s="1003"/>
      <c r="KYU125" s="1003"/>
      <c r="KYV125" s="1003"/>
      <c r="KYW125" s="1003"/>
      <c r="KYX125" s="1003"/>
      <c r="KYY125" s="1003"/>
      <c r="KYZ125" s="1003"/>
      <c r="KZA125" s="1003"/>
      <c r="KZB125" s="1003"/>
      <c r="KZC125" s="1003"/>
      <c r="KZD125" s="1003"/>
      <c r="KZE125" s="1003"/>
      <c r="KZF125" s="1003"/>
      <c r="KZG125" s="1003"/>
      <c r="KZH125" s="1003"/>
      <c r="KZI125" s="1003"/>
      <c r="KZJ125" s="1003"/>
      <c r="KZK125" s="1003"/>
      <c r="KZL125" s="1003"/>
      <c r="KZM125" s="1003"/>
      <c r="KZN125" s="1003"/>
      <c r="KZO125" s="1003"/>
      <c r="KZP125" s="1003"/>
      <c r="KZQ125" s="1003"/>
      <c r="KZR125" s="1003"/>
      <c r="KZS125" s="1003"/>
      <c r="KZT125" s="1003"/>
      <c r="KZU125" s="1003"/>
      <c r="KZV125" s="1003"/>
      <c r="KZW125" s="1003"/>
      <c r="KZX125" s="1003"/>
      <c r="KZY125" s="1003"/>
      <c r="KZZ125" s="1003"/>
      <c r="LAA125" s="1003"/>
      <c r="LAB125" s="1003"/>
      <c r="LAC125" s="1003"/>
      <c r="LAD125" s="1003"/>
      <c r="LAE125" s="1003"/>
      <c r="LAF125" s="1003"/>
      <c r="LAG125" s="1003"/>
      <c r="LAH125" s="1003"/>
      <c r="LAI125" s="1003"/>
      <c r="LAJ125" s="1003"/>
      <c r="LAK125" s="1003"/>
      <c r="LAL125" s="1003"/>
      <c r="LAM125" s="1003"/>
      <c r="LAN125" s="1003"/>
      <c r="LAO125" s="1003"/>
      <c r="LAP125" s="1003"/>
      <c r="LAQ125" s="1003"/>
      <c r="LAR125" s="1003"/>
      <c r="LAS125" s="1003"/>
      <c r="LAT125" s="1003"/>
      <c r="LAU125" s="1003"/>
      <c r="LAV125" s="1003"/>
      <c r="LAW125" s="1003"/>
      <c r="LAX125" s="1003"/>
      <c r="LAY125" s="1003"/>
      <c r="LAZ125" s="1003"/>
      <c r="LBA125" s="1003"/>
      <c r="LBB125" s="1003"/>
      <c r="LBC125" s="1003"/>
      <c r="LBD125" s="1003"/>
      <c r="LBE125" s="1003"/>
      <c r="LBF125" s="1003"/>
      <c r="LBG125" s="1003"/>
      <c r="LBH125" s="1003"/>
      <c r="LBI125" s="1003"/>
      <c r="LBJ125" s="1003"/>
      <c r="LBK125" s="1003"/>
      <c r="LBL125" s="1003"/>
      <c r="LBM125" s="1003"/>
      <c r="LBN125" s="1003"/>
      <c r="LBO125" s="1003"/>
      <c r="LBP125" s="1003"/>
      <c r="LBQ125" s="1003"/>
      <c r="LBR125" s="1003"/>
      <c r="LBS125" s="1003"/>
      <c r="LBT125" s="1003"/>
      <c r="LBU125" s="1003"/>
      <c r="LBV125" s="1003"/>
      <c r="LBW125" s="1003"/>
      <c r="LBX125" s="1003"/>
      <c r="LBY125" s="1003"/>
      <c r="LBZ125" s="1003"/>
      <c r="LCA125" s="1003"/>
      <c r="LCB125" s="1003"/>
      <c r="LCC125" s="1003"/>
      <c r="LCD125" s="1003"/>
      <c r="LCE125" s="1003"/>
      <c r="LCF125" s="1003"/>
      <c r="LCG125" s="1003"/>
      <c r="LCH125" s="1003"/>
      <c r="LCI125" s="1003"/>
      <c r="LCJ125" s="1003"/>
      <c r="LCK125" s="1003"/>
      <c r="LCL125" s="1003"/>
      <c r="LCM125" s="1003"/>
      <c r="LCN125" s="1003"/>
      <c r="LCO125" s="1003"/>
      <c r="LCP125" s="1003"/>
      <c r="LCQ125" s="1003"/>
      <c r="LCR125" s="1003"/>
      <c r="LCS125" s="1003"/>
      <c r="LCT125" s="1003"/>
      <c r="LCU125" s="1003"/>
      <c r="LCV125" s="1003"/>
      <c r="LCW125" s="1003"/>
      <c r="LCX125" s="1003"/>
      <c r="LCY125" s="1003"/>
      <c r="LCZ125" s="1003"/>
      <c r="LDA125" s="1003"/>
      <c r="LDB125" s="1003"/>
      <c r="LDC125" s="1003"/>
      <c r="LDD125" s="1003"/>
      <c r="LDE125" s="1003"/>
      <c r="LDF125" s="1003"/>
      <c r="LDG125" s="1003"/>
      <c r="LDH125" s="1003"/>
      <c r="LDI125" s="1003"/>
      <c r="LDJ125" s="1003"/>
      <c r="LDK125" s="1003"/>
      <c r="LDL125" s="1003"/>
      <c r="LDM125" s="1003"/>
      <c r="LDN125" s="1003"/>
      <c r="LDO125" s="1003"/>
      <c r="LDP125" s="1003"/>
      <c r="LDQ125" s="1003"/>
      <c r="LDR125" s="1003"/>
      <c r="LDS125" s="1003"/>
      <c r="LDT125" s="1003"/>
      <c r="LDU125" s="1003"/>
      <c r="LDV125" s="1003"/>
      <c r="LDW125" s="1003"/>
      <c r="LDX125" s="1003"/>
      <c r="LDY125" s="1003"/>
      <c r="LDZ125" s="1003"/>
      <c r="LEA125" s="1003"/>
      <c r="LEB125" s="1003"/>
      <c r="LEC125" s="1003"/>
      <c r="LED125" s="1003"/>
      <c r="LEE125" s="1003"/>
      <c r="LEF125" s="1003"/>
      <c r="LEG125" s="1003"/>
      <c r="LEH125" s="1003"/>
      <c r="LEI125" s="1003"/>
      <c r="LEJ125" s="1003"/>
      <c r="LEK125" s="1003"/>
      <c r="LEL125" s="1003"/>
      <c r="LEM125" s="1003"/>
      <c r="LEN125" s="1003"/>
      <c r="LEO125" s="1003"/>
      <c r="LEP125" s="1003"/>
      <c r="LEQ125" s="1003"/>
      <c r="LER125" s="1003"/>
      <c r="LES125" s="1003"/>
      <c r="LET125" s="1003"/>
      <c r="LEU125" s="1003"/>
      <c r="LEV125" s="1003"/>
      <c r="LEW125" s="1003"/>
      <c r="LEX125" s="1003"/>
      <c r="LEY125" s="1003"/>
      <c r="LEZ125" s="1003"/>
      <c r="LFA125" s="1003"/>
      <c r="LFB125" s="1003"/>
      <c r="LFC125" s="1003"/>
      <c r="LFD125" s="1003"/>
      <c r="LFE125" s="1003"/>
      <c r="LFF125" s="1003"/>
      <c r="LFG125" s="1003"/>
      <c r="LFH125" s="1003"/>
      <c r="LFI125" s="1003"/>
      <c r="LFJ125" s="1003"/>
      <c r="LFK125" s="1003"/>
      <c r="LFL125" s="1003"/>
      <c r="LFM125" s="1003"/>
      <c r="LFN125" s="1003"/>
      <c r="LFO125" s="1003"/>
      <c r="LFP125" s="1003"/>
      <c r="LFQ125" s="1003"/>
      <c r="LFR125" s="1003"/>
      <c r="LFS125" s="1003"/>
      <c r="LFT125" s="1003"/>
      <c r="LFU125" s="1003"/>
      <c r="LFV125" s="1003"/>
      <c r="LFW125" s="1003"/>
      <c r="LFX125" s="1003"/>
      <c r="LFY125" s="1003"/>
      <c r="LFZ125" s="1003"/>
      <c r="LGA125" s="1003"/>
      <c r="LGB125" s="1003"/>
      <c r="LGC125" s="1003"/>
      <c r="LGD125" s="1003"/>
      <c r="LGE125" s="1003"/>
      <c r="LGF125" s="1003"/>
      <c r="LGG125" s="1003"/>
      <c r="LGH125" s="1003"/>
      <c r="LGI125" s="1003"/>
      <c r="LGJ125" s="1003"/>
      <c r="LGK125" s="1003"/>
      <c r="LGL125" s="1003"/>
      <c r="LGM125" s="1003"/>
      <c r="LGN125" s="1003"/>
      <c r="LGO125" s="1003"/>
      <c r="LGP125" s="1003"/>
      <c r="LGQ125" s="1003"/>
      <c r="LGR125" s="1003"/>
      <c r="LGS125" s="1003"/>
      <c r="LGT125" s="1003"/>
      <c r="LGU125" s="1003"/>
      <c r="LGV125" s="1003"/>
      <c r="LGW125" s="1003"/>
      <c r="LGX125" s="1003"/>
      <c r="LGY125" s="1003"/>
      <c r="LGZ125" s="1003"/>
      <c r="LHA125" s="1003"/>
      <c r="LHB125" s="1003"/>
      <c r="LHC125" s="1003"/>
      <c r="LHD125" s="1003"/>
      <c r="LHE125" s="1003"/>
      <c r="LHF125" s="1003"/>
      <c r="LHG125" s="1003"/>
      <c r="LHH125" s="1003"/>
      <c r="LHI125" s="1003"/>
      <c r="LHJ125" s="1003"/>
      <c r="LHK125" s="1003"/>
      <c r="LHL125" s="1003"/>
      <c r="LHM125" s="1003"/>
      <c r="LHN125" s="1003"/>
      <c r="LHO125" s="1003"/>
      <c r="LHP125" s="1003"/>
      <c r="LHQ125" s="1003"/>
      <c r="LHR125" s="1003"/>
      <c r="LHS125" s="1003"/>
      <c r="LHT125" s="1003"/>
      <c r="LHU125" s="1003"/>
      <c r="LHV125" s="1003"/>
      <c r="LHW125" s="1003"/>
      <c r="LHX125" s="1003"/>
      <c r="LHY125" s="1003"/>
      <c r="LHZ125" s="1003"/>
      <c r="LIA125" s="1003"/>
      <c r="LIB125" s="1003"/>
      <c r="LIC125" s="1003"/>
      <c r="LID125" s="1003"/>
      <c r="LIE125" s="1003"/>
      <c r="LIF125" s="1003"/>
      <c r="LIG125" s="1003"/>
      <c r="LIH125" s="1003"/>
      <c r="LII125" s="1003"/>
      <c r="LIJ125" s="1003"/>
      <c r="LIK125" s="1003"/>
      <c r="LIL125" s="1003"/>
      <c r="LIM125" s="1003"/>
      <c r="LIN125" s="1003"/>
      <c r="LIO125" s="1003"/>
      <c r="LIP125" s="1003"/>
      <c r="LIQ125" s="1003"/>
      <c r="LIR125" s="1003"/>
      <c r="LIS125" s="1003"/>
      <c r="LIT125" s="1003"/>
      <c r="LIU125" s="1003"/>
      <c r="LIV125" s="1003"/>
      <c r="LIW125" s="1003"/>
      <c r="LIX125" s="1003"/>
      <c r="LIY125" s="1003"/>
      <c r="LIZ125" s="1003"/>
      <c r="LJA125" s="1003"/>
      <c r="LJB125" s="1003"/>
      <c r="LJC125" s="1003"/>
      <c r="LJD125" s="1003"/>
      <c r="LJE125" s="1003"/>
      <c r="LJF125" s="1003"/>
      <c r="LJG125" s="1003"/>
      <c r="LJH125" s="1003"/>
      <c r="LJI125" s="1003"/>
      <c r="LJJ125" s="1003"/>
      <c r="LJK125" s="1003"/>
      <c r="LJL125" s="1003"/>
      <c r="LJM125" s="1003"/>
      <c r="LJN125" s="1003"/>
      <c r="LJO125" s="1003"/>
      <c r="LJP125" s="1003"/>
      <c r="LJQ125" s="1003"/>
      <c r="LJR125" s="1003"/>
      <c r="LJS125" s="1003"/>
      <c r="LJT125" s="1003"/>
      <c r="LJU125" s="1003"/>
      <c r="LJV125" s="1003"/>
      <c r="LJW125" s="1003"/>
      <c r="LJX125" s="1003"/>
      <c r="LJY125" s="1003"/>
      <c r="LJZ125" s="1003"/>
      <c r="LKA125" s="1003"/>
      <c r="LKB125" s="1003"/>
      <c r="LKC125" s="1003"/>
      <c r="LKD125" s="1003"/>
      <c r="LKE125" s="1003"/>
      <c r="LKF125" s="1003"/>
      <c r="LKG125" s="1003"/>
      <c r="LKH125" s="1003"/>
      <c r="LKI125" s="1003"/>
      <c r="LKJ125" s="1003"/>
      <c r="LKK125" s="1003"/>
      <c r="LKL125" s="1003"/>
      <c r="LKM125" s="1003"/>
      <c r="LKN125" s="1003"/>
      <c r="LKO125" s="1003"/>
      <c r="LKP125" s="1003"/>
      <c r="LKQ125" s="1003"/>
      <c r="LKR125" s="1003"/>
      <c r="LKS125" s="1003"/>
      <c r="LKT125" s="1003"/>
      <c r="LKU125" s="1003"/>
      <c r="LKV125" s="1003"/>
      <c r="LKW125" s="1003"/>
      <c r="LKX125" s="1003"/>
      <c r="LKY125" s="1003"/>
      <c r="LKZ125" s="1003"/>
      <c r="LLA125" s="1003"/>
      <c r="LLB125" s="1003"/>
      <c r="LLC125" s="1003"/>
      <c r="LLD125" s="1003"/>
      <c r="LLE125" s="1003"/>
      <c r="LLF125" s="1003"/>
      <c r="LLG125" s="1003"/>
      <c r="LLH125" s="1003"/>
      <c r="LLI125" s="1003"/>
      <c r="LLJ125" s="1003"/>
      <c r="LLK125" s="1003"/>
      <c r="LLL125" s="1003"/>
      <c r="LLM125" s="1003"/>
      <c r="LLN125" s="1003"/>
      <c r="LLO125" s="1003"/>
      <c r="LLP125" s="1003"/>
      <c r="LLQ125" s="1003"/>
      <c r="LLR125" s="1003"/>
      <c r="LLS125" s="1003"/>
      <c r="LLT125" s="1003"/>
      <c r="LLU125" s="1003"/>
      <c r="LLV125" s="1003"/>
      <c r="LLW125" s="1003"/>
      <c r="LLX125" s="1003"/>
      <c r="LLY125" s="1003"/>
      <c r="LLZ125" s="1003"/>
      <c r="LMA125" s="1003"/>
      <c r="LMB125" s="1003"/>
      <c r="LMC125" s="1003"/>
      <c r="LMD125" s="1003"/>
      <c r="LME125" s="1003"/>
      <c r="LMF125" s="1003"/>
      <c r="LMG125" s="1003"/>
      <c r="LMH125" s="1003"/>
      <c r="LMI125" s="1003"/>
      <c r="LMJ125" s="1003"/>
      <c r="LMK125" s="1003"/>
      <c r="LML125" s="1003"/>
      <c r="LMM125" s="1003"/>
      <c r="LMN125" s="1003"/>
      <c r="LMO125" s="1003"/>
      <c r="LMP125" s="1003"/>
      <c r="LMQ125" s="1003"/>
      <c r="LMR125" s="1003"/>
      <c r="LMS125" s="1003"/>
      <c r="LMT125" s="1003"/>
      <c r="LMU125" s="1003"/>
      <c r="LMV125" s="1003"/>
      <c r="LMW125" s="1003"/>
      <c r="LMX125" s="1003"/>
      <c r="LMY125" s="1003"/>
      <c r="LMZ125" s="1003"/>
      <c r="LNA125" s="1003"/>
      <c r="LNB125" s="1003"/>
      <c r="LNC125" s="1003"/>
      <c r="LND125" s="1003"/>
      <c r="LNE125" s="1003"/>
      <c r="LNF125" s="1003"/>
      <c r="LNG125" s="1003"/>
      <c r="LNH125" s="1003"/>
      <c r="LNI125" s="1003"/>
      <c r="LNJ125" s="1003"/>
      <c r="LNK125" s="1003"/>
      <c r="LNL125" s="1003"/>
      <c r="LNM125" s="1003"/>
      <c r="LNN125" s="1003"/>
      <c r="LNO125" s="1003"/>
      <c r="LNP125" s="1003"/>
      <c r="LNQ125" s="1003"/>
      <c r="LNR125" s="1003"/>
      <c r="LNS125" s="1003"/>
      <c r="LNT125" s="1003"/>
      <c r="LNU125" s="1003"/>
      <c r="LNV125" s="1003"/>
      <c r="LNW125" s="1003"/>
      <c r="LNX125" s="1003"/>
      <c r="LNY125" s="1003"/>
      <c r="LNZ125" s="1003"/>
      <c r="LOA125" s="1003"/>
      <c r="LOB125" s="1003"/>
      <c r="LOC125" s="1003"/>
      <c r="LOD125" s="1003"/>
      <c r="LOE125" s="1003"/>
      <c r="LOF125" s="1003"/>
      <c r="LOG125" s="1003"/>
      <c r="LOH125" s="1003"/>
      <c r="LOI125" s="1003"/>
      <c r="LOJ125" s="1003"/>
      <c r="LOK125" s="1003"/>
      <c r="LOL125" s="1003"/>
      <c r="LOM125" s="1003"/>
      <c r="LON125" s="1003"/>
      <c r="LOO125" s="1003"/>
      <c r="LOP125" s="1003"/>
      <c r="LOQ125" s="1003"/>
      <c r="LOR125" s="1003"/>
      <c r="LOS125" s="1003"/>
      <c r="LOT125" s="1003"/>
      <c r="LOU125" s="1003"/>
      <c r="LOV125" s="1003"/>
      <c r="LOW125" s="1003"/>
      <c r="LOX125" s="1003"/>
      <c r="LOY125" s="1003"/>
      <c r="LOZ125" s="1003"/>
      <c r="LPA125" s="1003"/>
      <c r="LPB125" s="1003"/>
      <c r="LPC125" s="1003"/>
      <c r="LPD125" s="1003"/>
      <c r="LPE125" s="1003"/>
      <c r="LPF125" s="1003"/>
      <c r="LPG125" s="1003"/>
      <c r="LPH125" s="1003"/>
      <c r="LPI125" s="1003"/>
      <c r="LPJ125" s="1003"/>
      <c r="LPK125" s="1003"/>
      <c r="LPL125" s="1003"/>
      <c r="LPM125" s="1003"/>
      <c r="LPN125" s="1003"/>
      <c r="LPO125" s="1003"/>
      <c r="LPP125" s="1003"/>
      <c r="LPQ125" s="1003"/>
      <c r="LPR125" s="1003"/>
      <c r="LPS125" s="1003"/>
      <c r="LPT125" s="1003"/>
      <c r="LPU125" s="1003"/>
      <c r="LPV125" s="1003"/>
      <c r="LPW125" s="1003"/>
      <c r="LPX125" s="1003"/>
      <c r="LPY125" s="1003"/>
      <c r="LPZ125" s="1003"/>
      <c r="LQA125" s="1003"/>
      <c r="LQB125" s="1003"/>
      <c r="LQC125" s="1003"/>
      <c r="LQD125" s="1003"/>
      <c r="LQE125" s="1003"/>
      <c r="LQF125" s="1003"/>
      <c r="LQG125" s="1003"/>
      <c r="LQH125" s="1003"/>
      <c r="LQI125" s="1003"/>
      <c r="LQJ125" s="1003"/>
      <c r="LQK125" s="1003"/>
      <c r="LQL125" s="1003"/>
      <c r="LQM125" s="1003"/>
      <c r="LQN125" s="1003"/>
      <c r="LQO125" s="1003"/>
      <c r="LQP125" s="1003"/>
      <c r="LQQ125" s="1003"/>
      <c r="LQR125" s="1003"/>
      <c r="LQS125" s="1003"/>
      <c r="LQT125" s="1003"/>
      <c r="LQU125" s="1003"/>
      <c r="LQV125" s="1003"/>
      <c r="LQW125" s="1003"/>
      <c r="LQX125" s="1003"/>
      <c r="LQY125" s="1003"/>
      <c r="LQZ125" s="1003"/>
      <c r="LRA125" s="1003"/>
      <c r="LRB125" s="1003"/>
      <c r="LRC125" s="1003"/>
      <c r="LRD125" s="1003"/>
      <c r="LRE125" s="1003"/>
      <c r="LRF125" s="1003"/>
      <c r="LRG125" s="1003"/>
      <c r="LRH125" s="1003"/>
      <c r="LRI125" s="1003"/>
      <c r="LRJ125" s="1003"/>
      <c r="LRK125" s="1003"/>
      <c r="LRL125" s="1003"/>
      <c r="LRM125" s="1003"/>
      <c r="LRN125" s="1003"/>
      <c r="LRO125" s="1003"/>
      <c r="LRP125" s="1003"/>
      <c r="LRQ125" s="1003"/>
      <c r="LRR125" s="1003"/>
      <c r="LRS125" s="1003"/>
      <c r="LRT125" s="1003"/>
      <c r="LRU125" s="1003"/>
      <c r="LRV125" s="1003"/>
      <c r="LRW125" s="1003"/>
      <c r="LRX125" s="1003"/>
      <c r="LRY125" s="1003"/>
      <c r="LRZ125" s="1003"/>
      <c r="LSA125" s="1003"/>
      <c r="LSB125" s="1003"/>
      <c r="LSC125" s="1003"/>
      <c r="LSD125" s="1003"/>
      <c r="LSE125" s="1003"/>
      <c r="LSF125" s="1003"/>
      <c r="LSG125" s="1003"/>
      <c r="LSH125" s="1003"/>
      <c r="LSI125" s="1003"/>
      <c r="LSJ125" s="1003"/>
      <c r="LSK125" s="1003"/>
      <c r="LSL125" s="1003"/>
      <c r="LSM125" s="1003"/>
      <c r="LSN125" s="1003"/>
      <c r="LSO125" s="1003"/>
      <c r="LSP125" s="1003"/>
      <c r="LSQ125" s="1003"/>
      <c r="LSR125" s="1003"/>
      <c r="LSS125" s="1003"/>
      <c r="LST125" s="1003"/>
      <c r="LSU125" s="1003"/>
      <c r="LSV125" s="1003"/>
      <c r="LSW125" s="1003"/>
      <c r="LSX125" s="1003"/>
      <c r="LSY125" s="1003"/>
      <c r="LSZ125" s="1003"/>
      <c r="LTA125" s="1003"/>
      <c r="LTB125" s="1003"/>
      <c r="LTC125" s="1003"/>
      <c r="LTD125" s="1003"/>
      <c r="LTE125" s="1003"/>
      <c r="LTF125" s="1003"/>
      <c r="LTG125" s="1003"/>
      <c r="LTH125" s="1003"/>
      <c r="LTI125" s="1003"/>
      <c r="LTJ125" s="1003"/>
      <c r="LTK125" s="1003"/>
      <c r="LTL125" s="1003"/>
      <c r="LTM125" s="1003"/>
      <c r="LTN125" s="1003"/>
      <c r="LTO125" s="1003"/>
      <c r="LTP125" s="1003"/>
      <c r="LTQ125" s="1003"/>
      <c r="LTR125" s="1003"/>
      <c r="LTS125" s="1003"/>
      <c r="LTT125" s="1003"/>
      <c r="LTU125" s="1003"/>
      <c r="LTV125" s="1003"/>
      <c r="LTW125" s="1003"/>
      <c r="LTX125" s="1003"/>
      <c r="LTY125" s="1003"/>
      <c r="LTZ125" s="1003"/>
      <c r="LUA125" s="1003"/>
      <c r="LUB125" s="1003"/>
      <c r="LUC125" s="1003"/>
      <c r="LUD125" s="1003"/>
      <c r="LUE125" s="1003"/>
      <c r="LUF125" s="1003"/>
      <c r="LUG125" s="1003"/>
      <c r="LUH125" s="1003"/>
      <c r="LUI125" s="1003"/>
      <c r="LUJ125" s="1003"/>
      <c r="LUK125" s="1003"/>
      <c r="LUL125" s="1003"/>
      <c r="LUM125" s="1003"/>
      <c r="LUN125" s="1003"/>
      <c r="LUO125" s="1003"/>
      <c r="LUP125" s="1003"/>
      <c r="LUQ125" s="1003"/>
      <c r="LUR125" s="1003"/>
      <c r="LUS125" s="1003"/>
      <c r="LUT125" s="1003"/>
      <c r="LUU125" s="1003"/>
      <c r="LUV125" s="1003"/>
      <c r="LUW125" s="1003"/>
      <c r="LUX125" s="1003"/>
      <c r="LUY125" s="1003"/>
      <c r="LUZ125" s="1003"/>
      <c r="LVA125" s="1003"/>
      <c r="LVB125" s="1003"/>
      <c r="LVC125" s="1003"/>
      <c r="LVD125" s="1003"/>
      <c r="LVE125" s="1003"/>
      <c r="LVF125" s="1003"/>
      <c r="LVG125" s="1003"/>
      <c r="LVH125" s="1003"/>
      <c r="LVI125" s="1003"/>
      <c r="LVJ125" s="1003"/>
      <c r="LVK125" s="1003"/>
      <c r="LVL125" s="1003"/>
      <c r="LVM125" s="1003"/>
      <c r="LVN125" s="1003"/>
      <c r="LVO125" s="1003"/>
      <c r="LVP125" s="1003"/>
      <c r="LVQ125" s="1003"/>
      <c r="LVR125" s="1003"/>
      <c r="LVS125" s="1003"/>
      <c r="LVT125" s="1003"/>
      <c r="LVU125" s="1003"/>
      <c r="LVV125" s="1003"/>
      <c r="LVW125" s="1003"/>
      <c r="LVX125" s="1003"/>
      <c r="LVY125" s="1003"/>
      <c r="LVZ125" s="1003"/>
      <c r="LWA125" s="1003"/>
      <c r="LWB125" s="1003"/>
      <c r="LWC125" s="1003"/>
      <c r="LWD125" s="1003"/>
      <c r="LWE125" s="1003"/>
      <c r="LWF125" s="1003"/>
      <c r="LWG125" s="1003"/>
      <c r="LWH125" s="1003"/>
      <c r="LWI125" s="1003"/>
      <c r="LWJ125" s="1003"/>
      <c r="LWK125" s="1003"/>
      <c r="LWL125" s="1003"/>
      <c r="LWM125" s="1003"/>
      <c r="LWN125" s="1003"/>
      <c r="LWO125" s="1003"/>
      <c r="LWP125" s="1003"/>
      <c r="LWQ125" s="1003"/>
      <c r="LWR125" s="1003"/>
      <c r="LWS125" s="1003"/>
      <c r="LWT125" s="1003"/>
      <c r="LWU125" s="1003"/>
      <c r="LWV125" s="1003"/>
      <c r="LWW125" s="1003"/>
      <c r="LWX125" s="1003"/>
      <c r="LWY125" s="1003"/>
      <c r="LWZ125" s="1003"/>
      <c r="LXA125" s="1003"/>
      <c r="LXB125" s="1003"/>
      <c r="LXC125" s="1003"/>
      <c r="LXD125" s="1003"/>
      <c r="LXE125" s="1003"/>
      <c r="LXF125" s="1003"/>
      <c r="LXG125" s="1003"/>
      <c r="LXH125" s="1003"/>
      <c r="LXI125" s="1003"/>
      <c r="LXJ125" s="1003"/>
      <c r="LXK125" s="1003"/>
      <c r="LXL125" s="1003"/>
      <c r="LXM125" s="1003"/>
      <c r="LXN125" s="1003"/>
      <c r="LXO125" s="1003"/>
      <c r="LXP125" s="1003"/>
      <c r="LXQ125" s="1003"/>
      <c r="LXR125" s="1003"/>
      <c r="LXS125" s="1003"/>
      <c r="LXT125" s="1003"/>
      <c r="LXU125" s="1003"/>
      <c r="LXV125" s="1003"/>
      <c r="LXW125" s="1003"/>
      <c r="LXX125" s="1003"/>
      <c r="LXY125" s="1003"/>
      <c r="LXZ125" s="1003"/>
      <c r="LYA125" s="1003"/>
      <c r="LYB125" s="1003"/>
      <c r="LYC125" s="1003"/>
      <c r="LYD125" s="1003"/>
      <c r="LYE125" s="1003"/>
      <c r="LYF125" s="1003"/>
      <c r="LYG125" s="1003"/>
      <c r="LYH125" s="1003"/>
      <c r="LYI125" s="1003"/>
      <c r="LYJ125" s="1003"/>
      <c r="LYK125" s="1003"/>
      <c r="LYL125" s="1003"/>
      <c r="LYM125" s="1003"/>
      <c r="LYN125" s="1003"/>
      <c r="LYO125" s="1003"/>
      <c r="LYP125" s="1003"/>
      <c r="LYQ125" s="1003"/>
      <c r="LYR125" s="1003"/>
      <c r="LYS125" s="1003"/>
      <c r="LYT125" s="1003"/>
      <c r="LYU125" s="1003"/>
      <c r="LYV125" s="1003"/>
      <c r="LYW125" s="1003"/>
      <c r="LYX125" s="1003"/>
      <c r="LYY125" s="1003"/>
      <c r="LYZ125" s="1003"/>
      <c r="LZA125" s="1003"/>
      <c r="LZB125" s="1003"/>
      <c r="LZC125" s="1003"/>
      <c r="LZD125" s="1003"/>
      <c r="LZE125" s="1003"/>
      <c r="LZF125" s="1003"/>
      <c r="LZG125" s="1003"/>
      <c r="LZH125" s="1003"/>
      <c r="LZI125" s="1003"/>
      <c r="LZJ125" s="1003"/>
      <c r="LZK125" s="1003"/>
      <c r="LZL125" s="1003"/>
      <c r="LZM125" s="1003"/>
      <c r="LZN125" s="1003"/>
      <c r="LZO125" s="1003"/>
      <c r="LZP125" s="1003"/>
      <c r="LZQ125" s="1003"/>
      <c r="LZR125" s="1003"/>
      <c r="LZS125" s="1003"/>
      <c r="LZT125" s="1003"/>
      <c r="LZU125" s="1003"/>
      <c r="LZV125" s="1003"/>
      <c r="LZW125" s="1003"/>
      <c r="LZX125" s="1003"/>
      <c r="LZY125" s="1003"/>
      <c r="LZZ125" s="1003"/>
      <c r="MAA125" s="1003"/>
      <c r="MAB125" s="1003"/>
      <c r="MAC125" s="1003"/>
      <c r="MAD125" s="1003"/>
      <c r="MAE125" s="1003"/>
      <c r="MAF125" s="1003"/>
      <c r="MAG125" s="1003"/>
      <c r="MAH125" s="1003"/>
      <c r="MAI125" s="1003"/>
      <c r="MAJ125" s="1003"/>
      <c r="MAK125" s="1003"/>
      <c r="MAL125" s="1003"/>
      <c r="MAM125" s="1003"/>
      <c r="MAN125" s="1003"/>
      <c r="MAO125" s="1003"/>
      <c r="MAP125" s="1003"/>
      <c r="MAQ125" s="1003"/>
      <c r="MAR125" s="1003"/>
      <c r="MAS125" s="1003"/>
      <c r="MAT125" s="1003"/>
      <c r="MAU125" s="1003"/>
      <c r="MAV125" s="1003"/>
      <c r="MAW125" s="1003"/>
      <c r="MAX125" s="1003"/>
      <c r="MAY125" s="1003"/>
      <c r="MAZ125" s="1003"/>
      <c r="MBA125" s="1003"/>
      <c r="MBB125" s="1003"/>
      <c r="MBC125" s="1003"/>
      <c r="MBD125" s="1003"/>
      <c r="MBE125" s="1003"/>
      <c r="MBF125" s="1003"/>
      <c r="MBG125" s="1003"/>
      <c r="MBH125" s="1003"/>
      <c r="MBI125" s="1003"/>
      <c r="MBJ125" s="1003"/>
      <c r="MBK125" s="1003"/>
      <c r="MBL125" s="1003"/>
      <c r="MBM125" s="1003"/>
      <c r="MBN125" s="1003"/>
      <c r="MBO125" s="1003"/>
      <c r="MBP125" s="1003"/>
      <c r="MBQ125" s="1003"/>
      <c r="MBR125" s="1003"/>
      <c r="MBS125" s="1003"/>
      <c r="MBT125" s="1003"/>
      <c r="MBU125" s="1003"/>
      <c r="MBV125" s="1003"/>
      <c r="MBW125" s="1003"/>
      <c r="MBX125" s="1003"/>
      <c r="MBY125" s="1003"/>
      <c r="MBZ125" s="1003"/>
      <c r="MCA125" s="1003"/>
      <c r="MCB125" s="1003"/>
      <c r="MCC125" s="1003"/>
      <c r="MCD125" s="1003"/>
      <c r="MCE125" s="1003"/>
      <c r="MCF125" s="1003"/>
      <c r="MCG125" s="1003"/>
      <c r="MCH125" s="1003"/>
      <c r="MCI125" s="1003"/>
      <c r="MCJ125" s="1003"/>
      <c r="MCK125" s="1003"/>
      <c r="MCL125" s="1003"/>
      <c r="MCM125" s="1003"/>
      <c r="MCN125" s="1003"/>
      <c r="MCO125" s="1003"/>
      <c r="MCP125" s="1003"/>
      <c r="MCQ125" s="1003"/>
      <c r="MCR125" s="1003"/>
      <c r="MCS125" s="1003"/>
      <c r="MCT125" s="1003"/>
      <c r="MCU125" s="1003"/>
      <c r="MCV125" s="1003"/>
      <c r="MCW125" s="1003"/>
      <c r="MCX125" s="1003"/>
      <c r="MCY125" s="1003"/>
      <c r="MCZ125" s="1003"/>
      <c r="MDA125" s="1003"/>
      <c r="MDB125" s="1003"/>
      <c r="MDC125" s="1003"/>
      <c r="MDD125" s="1003"/>
      <c r="MDE125" s="1003"/>
      <c r="MDF125" s="1003"/>
      <c r="MDG125" s="1003"/>
      <c r="MDH125" s="1003"/>
      <c r="MDI125" s="1003"/>
      <c r="MDJ125" s="1003"/>
      <c r="MDK125" s="1003"/>
      <c r="MDL125" s="1003"/>
      <c r="MDM125" s="1003"/>
      <c r="MDN125" s="1003"/>
      <c r="MDO125" s="1003"/>
      <c r="MDP125" s="1003"/>
      <c r="MDQ125" s="1003"/>
      <c r="MDR125" s="1003"/>
      <c r="MDS125" s="1003"/>
      <c r="MDT125" s="1003"/>
      <c r="MDU125" s="1003"/>
      <c r="MDV125" s="1003"/>
      <c r="MDW125" s="1003"/>
      <c r="MDX125" s="1003"/>
      <c r="MDY125" s="1003"/>
      <c r="MDZ125" s="1003"/>
      <c r="MEA125" s="1003"/>
      <c r="MEB125" s="1003"/>
      <c r="MEC125" s="1003"/>
      <c r="MED125" s="1003"/>
      <c r="MEE125" s="1003"/>
      <c r="MEF125" s="1003"/>
      <c r="MEG125" s="1003"/>
      <c r="MEH125" s="1003"/>
      <c r="MEI125" s="1003"/>
      <c r="MEJ125" s="1003"/>
      <c r="MEK125" s="1003"/>
      <c r="MEL125" s="1003"/>
      <c r="MEM125" s="1003"/>
      <c r="MEN125" s="1003"/>
      <c r="MEO125" s="1003"/>
      <c r="MEP125" s="1003"/>
      <c r="MEQ125" s="1003"/>
      <c r="MER125" s="1003"/>
      <c r="MES125" s="1003"/>
      <c r="MET125" s="1003"/>
      <c r="MEU125" s="1003"/>
      <c r="MEV125" s="1003"/>
      <c r="MEW125" s="1003"/>
      <c r="MEX125" s="1003"/>
      <c r="MEY125" s="1003"/>
      <c r="MEZ125" s="1003"/>
      <c r="MFA125" s="1003"/>
      <c r="MFB125" s="1003"/>
      <c r="MFC125" s="1003"/>
      <c r="MFD125" s="1003"/>
      <c r="MFE125" s="1003"/>
      <c r="MFF125" s="1003"/>
      <c r="MFG125" s="1003"/>
      <c r="MFH125" s="1003"/>
      <c r="MFI125" s="1003"/>
      <c r="MFJ125" s="1003"/>
      <c r="MFK125" s="1003"/>
      <c r="MFL125" s="1003"/>
      <c r="MFM125" s="1003"/>
      <c r="MFN125" s="1003"/>
      <c r="MFO125" s="1003"/>
      <c r="MFP125" s="1003"/>
      <c r="MFQ125" s="1003"/>
      <c r="MFR125" s="1003"/>
      <c r="MFS125" s="1003"/>
      <c r="MFT125" s="1003"/>
      <c r="MFU125" s="1003"/>
      <c r="MFV125" s="1003"/>
      <c r="MFW125" s="1003"/>
      <c r="MFX125" s="1003"/>
      <c r="MFY125" s="1003"/>
      <c r="MFZ125" s="1003"/>
      <c r="MGA125" s="1003"/>
      <c r="MGB125" s="1003"/>
      <c r="MGC125" s="1003"/>
      <c r="MGD125" s="1003"/>
      <c r="MGE125" s="1003"/>
      <c r="MGF125" s="1003"/>
      <c r="MGG125" s="1003"/>
      <c r="MGH125" s="1003"/>
      <c r="MGI125" s="1003"/>
      <c r="MGJ125" s="1003"/>
      <c r="MGK125" s="1003"/>
      <c r="MGL125" s="1003"/>
      <c r="MGM125" s="1003"/>
      <c r="MGN125" s="1003"/>
      <c r="MGO125" s="1003"/>
      <c r="MGP125" s="1003"/>
      <c r="MGQ125" s="1003"/>
      <c r="MGR125" s="1003"/>
      <c r="MGS125" s="1003"/>
      <c r="MGT125" s="1003"/>
      <c r="MGU125" s="1003"/>
      <c r="MGV125" s="1003"/>
      <c r="MGW125" s="1003"/>
      <c r="MGX125" s="1003"/>
      <c r="MGY125" s="1003"/>
      <c r="MGZ125" s="1003"/>
      <c r="MHA125" s="1003"/>
      <c r="MHB125" s="1003"/>
      <c r="MHC125" s="1003"/>
      <c r="MHD125" s="1003"/>
      <c r="MHE125" s="1003"/>
      <c r="MHF125" s="1003"/>
      <c r="MHG125" s="1003"/>
      <c r="MHH125" s="1003"/>
      <c r="MHI125" s="1003"/>
      <c r="MHJ125" s="1003"/>
      <c r="MHK125" s="1003"/>
      <c r="MHL125" s="1003"/>
      <c r="MHM125" s="1003"/>
      <c r="MHN125" s="1003"/>
      <c r="MHO125" s="1003"/>
      <c r="MHP125" s="1003"/>
      <c r="MHQ125" s="1003"/>
      <c r="MHR125" s="1003"/>
      <c r="MHS125" s="1003"/>
      <c r="MHT125" s="1003"/>
      <c r="MHU125" s="1003"/>
      <c r="MHV125" s="1003"/>
      <c r="MHW125" s="1003"/>
      <c r="MHX125" s="1003"/>
      <c r="MHY125" s="1003"/>
      <c r="MHZ125" s="1003"/>
      <c r="MIA125" s="1003"/>
      <c r="MIB125" s="1003"/>
      <c r="MIC125" s="1003"/>
      <c r="MID125" s="1003"/>
      <c r="MIE125" s="1003"/>
      <c r="MIF125" s="1003"/>
      <c r="MIG125" s="1003"/>
      <c r="MIH125" s="1003"/>
      <c r="MII125" s="1003"/>
      <c r="MIJ125" s="1003"/>
      <c r="MIK125" s="1003"/>
      <c r="MIL125" s="1003"/>
      <c r="MIM125" s="1003"/>
      <c r="MIN125" s="1003"/>
      <c r="MIO125" s="1003"/>
      <c r="MIP125" s="1003"/>
      <c r="MIQ125" s="1003"/>
      <c r="MIR125" s="1003"/>
      <c r="MIS125" s="1003"/>
      <c r="MIT125" s="1003"/>
      <c r="MIU125" s="1003"/>
      <c r="MIV125" s="1003"/>
      <c r="MIW125" s="1003"/>
      <c r="MIX125" s="1003"/>
      <c r="MIY125" s="1003"/>
      <c r="MIZ125" s="1003"/>
      <c r="MJA125" s="1003"/>
      <c r="MJB125" s="1003"/>
      <c r="MJC125" s="1003"/>
      <c r="MJD125" s="1003"/>
      <c r="MJE125" s="1003"/>
      <c r="MJF125" s="1003"/>
      <c r="MJG125" s="1003"/>
      <c r="MJH125" s="1003"/>
      <c r="MJI125" s="1003"/>
      <c r="MJJ125" s="1003"/>
      <c r="MJK125" s="1003"/>
      <c r="MJL125" s="1003"/>
      <c r="MJM125" s="1003"/>
      <c r="MJN125" s="1003"/>
      <c r="MJO125" s="1003"/>
      <c r="MJP125" s="1003"/>
      <c r="MJQ125" s="1003"/>
      <c r="MJR125" s="1003"/>
      <c r="MJS125" s="1003"/>
      <c r="MJT125" s="1003"/>
      <c r="MJU125" s="1003"/>
      <c r="MJV125" s="1003"/>
      <c r="MJW125" s="1003"/>
      <c r="MJX125" s="1003"/>
      <c r="MJY125" s="1003"/>
      <c r="MJZ125" s="1003"/>
      <c r="MKA125" s="1003"/>
      <c r="MKB125" s="1003"/>
      <c r="MKC125" s="1003"/>
      <c r="MKD125" s="1003"/>
      <c r="MKE125" s="1003"/>
      <c r="MKF125" s="1003"/>
      <c r="MKG125" s="1003"/>
      <c r="MKH125" s="1003"/>
      <c r="MKI125" s="1003"/>
      <c r="MKJ125" s="1003"/>
      <c r="MKK125" s="1003"/>
      <c r="MKL125" s="1003"/>
      <c r="MKM125" s="1003"/>
      <c r="MKN125" s="1003"/>
      <c r="MKO125" s="1003"/>
      <c r="MKP125" s="1003"/>
      <c r="MKQ125" s="1003"/>
      <c r="MKR125" s="1003"/>
      <c r="MKS125" s="1003"/>
      <c r="MKT125" s="1003"/>
      <c r="MKU125" s="1003"/>
      <c r="MKV125" s="1003"/>
      <c r="MKW125" s="1003"/>
      <c r="MKX125" s="1003"/>
      <c r="MKY125" s="1003"/>
      <c r="MKZ125" s="1003"/>
      <c r="MLA125" s="1003"/>
      <c r="MLB125" s="1003"/>
      <c r="MLC125" s="1003"/>
      <c r="MLD125" s="1003"/>
      <c r="MLE125" s="1003"/>
      <c r="MLF125" s="1003"/>
      <c r="MLG125" s="1003"/>
      <c r="MLH125" s="1003"/>
      <c r="MLI125" s="1003"/>
      <c r="MLJ125" s="1003"/>
      <c r="MLK125" s="1003"/>
      <c r="MLL125" s="1003"/>
      <c r="MLM125" s="1003"/>
      <c r="MLN125" s="1003"/>
      <c r="MLO125" s="1003"/>
      <c r="MLP125" s="1003"/>
      <c r="MLQ125" s="1003"/>
      <c r="MLR125" s="1003"/>
      <c r="MLS125" s="1003"/>
      <c r="MLT125" s="1003"/>
      <c r="MLU125" s="1003"/>
      <c r="MLV125" s="1003"/>
      <c r="MLW125" s="1003"/>
      <c r="MLX125" s="1003"/>
      <c r="MLY125" s="1003"/>
      <c r="MLZ125" s="1003"/>
      <c r="MMA125" s="1003"/>
      <c r="MMB125" s="1003"/>
      <c r="MMC125" s="1003"/>
      <c r="MMD125" s="1003"/>
      <c r="MME125" s="1003"/>
      <c r="MMF125" s="1003"/>
      <c r="MMG125" s="1003"/>
      <c r="MMH125" s="1003"/>
      <c r="MMI125" s="1003"/>
      <c r="MMJ125" s="1003"/>
      <c r="MMK125" s="1003"/>
      <c r="MML125" s="1003"/>
      <c r="MMM125" s="1003"/>
      <c r="MMN125" s="1003"/>
      <c r="MMO125" s="1003"/>
      <c r="MMP125" s="1003"/>
      <c r="MMQ125" s="1003"/>
      <c r="MMR125" s="1003"/>
      <c r="MMS125" s="1003"/>
      <c r="MMT125" s="1003"/>
      <c r="MMU125" s="1003"/>
      <c r="MMV125" s="1003"/>
      <c r="MMW125" s="1003"/>
      <c r="MMX125" s="1003"/>
      <c r="MMY125" s="1003"/>
      <c r="MMZ125" s="1003"/>
      <c r="MNA125" s="1003"/>
      <c r="MNB125" s="1003"/>
      <c r="MNC125" s="1003"/>
      <c r="MND125" s="1003"/>
      <c r="MNE125" s="1003"/>
      <c r="MNF125" s="1003"/>
      <c r="MNG125" s="1003"/>
      <c r="MNH125" s="1003"/>
      <c r="MNI125" s="1003"/>
      <c r="MNJ125" s="1003"/>
      <c r="MNK125" s="1003"/>
      <c r="MNL125" s="1003"/>
      <c r="MNM125" s="1003"/>
      <c r="MNN125" s="1003"/>
      <c r="MNO125" s="1003"/>
      <c r="MNP125" s="1003"/>
      <c r="MNQ125" s="1003"/>
      <c r="MNR125" s="1003"/>
      <c r="MNS125" s="1003"/>
      <c r="MNT125" s="1003"/>
      <c r="MNU125" s="1003"/>
      <c r="MNV125" s="1003"/>
      <c r="MNW125" s="1003"/>
      <c r="MNX125" s="1003"/>
      <c r="MNY125" s="1003"/>
      <c r="MNZ125" s="1003"/>
      <c r="MOA125" s="1003"/>
      <c r="MOB125" s="1003"/>
      <c r="MOC125" s="1003"/>
      <c r="MOD125" s="1003"/>
      <c r="MOE125" s="1003"/>
      <c r="MOF125" s="1003"/>
      <c r="MOG125" s="1003"/>
      <c r="MOH125" s="1003"/>
      <c r="MOI125" s="1003"/>
      <c r="MOJ125" s="1003"/>
      <c r="MOK125" s="1003"/>
      <c r="MOL125" s="1003"/>
      <c r="MOM125" s="1003"/>
      <c r="MON125" s="1003"/>
      <c r="MOO125" s="1003"/>
      <c r="MOP125" s="1003"/>
      <c r="MOQ125" s="1003"/>
      <c r="MOR125" s="1003"/>
      <c r="MOS125" s="1003"/>
      <c r="MOT125" s="1003"/>
      <c r="MOU125" s="1003"/>
      <c r="MOV125" s="1003"/>
      <c r="MOW125" s="1003"/>
      <c r="MOX125" s="1003"/>
      <c r="MOY125" s="1003"/>
      <c r="MOZ125" s="1003"/>
      <c r="MPA125" s="1003"/>
      <c r="MPB125" s="1003"/>
      <c r="MPC125" s="1003"/>
      <c r="MPD125" s="1003"/>
      <c r="MPE125" s="1003"/>
      <c r="MPF125" s="1003"/>
      <c r="MPG125" s="1003"/>
      <c r="MPH125" s="1003"/>
      <c r="MPI125" s="1003"/>
      <c r="MPJ125" s="1003"/>
      <c r="MPK125" s="1003"/>
      <c r="MPL125" s="1003"/>
      <c r="MPM125" s="1003"/>
      <c r="MPN125" s="1003"/>
      <c r="MPO125" s="1003"/>
      <c r="MPP125" s="1003"/>
      <c r="MPQ125" s="1003"/>
      <c r="MPR125" s="1003"/>
      <c r="MPS125" s="1003"/>
      <c r="MPT125" s="1003"/>
      <c r="MPU125" s="1003"/>
      <c r="MPV125" s="1003"/>
      <c r="MPW125" s="1003"/>
      <c r="MPX125" s="1003"/>
      <c r="MPY125" s="1003"/>
      <c r="MPZ125" s="1003"/>
      <c r="MQA125" s="1003"/>
      <c r="MQB125" s="1003"/>
      <c r="MQC125" s="1003"/>
      <c r="MQD125" s="1003"/>
      <c r="MQE125" s="1003"/>
      <c r="MQF125" s="1003"/>
      <c r="MQG125" s="1003"/>
      <c r="MQH125" s="1003"/>
      <c r="MQI125" s="1003"/>
      <c r="MQJ125" s="1003"/>
      <c r="MQK125" s="1003"/>
      <c r="MQL125" s="1003"/>
      <c r="MQM125" s="1003"/>
      <c r="MQN125" s="1003"/>
      <c r="MQO125" s="1003"/>
      <c r="MQP125" s="1003"/>
      <c r="MQQ125" s="1003"/>
      <c r="MQR125" s="1003"/>
      <c r="MQS125" s="1003"/>
      <c r="MQT125" s="1003"/>
      <c r="MQU125" s="1003"/>
      <c r="MQV125" s="1003"/>
      <c r="MQW125" s="1003"/>
      <c r="MQX125" s="1003"/>
      <c r="MQY125" s="1003"/>
      <c r="MQZ125" s="1003"/>
      <c r="MRA125" s="1003"/>
      <c r="MRB125" s="1003"/>
      <c r="MRC125" s="1003"/>
      <c r="MRD125" s="1003"/>
      <c r="MRE125" s="1003"/>
      <c r="MRF125" s="1003"/>
      <c r="MRG125" s="1003"/>
      <c r="MRH125" s="1003"/>
      <c r="MRI125" s="1003"/>
      <c r="MRJ125" s="1003"/>
      <c r="MRK125" s="1003"/>
      <c r="MRL125" s="1003"/>
      <c r="MRM125" s="1003"/>
      <c r="MRN125" s="1003"/>
      <c r="MRO125" s="1003"/>
      <c r="MRP125" s="1003"/>
      <c r="MRQ125" s="1003"/>
      <c r="MRR125" s="1003"/>
      <c r="MRS125" s="1003"/>
      <c r="MRT125" s="1003"/>
      <c r="MRU125" s="1003"/>
      <c r="MRV125" s="1003"/>
      <c r="MRW125" s="1003"/>
      <c r="MRX125" s="1003"/>
      <c r="MRY125" s="1003"/>
      <c r="MRZ125" s="1003"/>
      <c r="MSA125" s="1003"/>
      <c r="MSB125" s="1003"/>
      <c r="MSC125" s="1003"/>
      <c r="MSD125" s="1003"/>
      <c r="MSE125" s="1003"/>
      <c r="MSF125" s="1003"/>
      <c r="MSG125" s="1003"/>
      <c r="MSH125" s="1003"/>
      <c r="MSI125" s="1003"/>
      <c r="MSJ125" s="1003"/>
      <c r="MSK125" s="1003"/>
      <c r="MSL125" s="1003"/>
      <c r="MSM125" s="1003"/>
      <c r="MSN125" s="1003"/>
      <c r="MSO125" s="1003"/>
      <c r="MSP125" s="1003"/>
      <c r="MSQ125" s="1003"/>
      <c r="MSR125" s="1003"/>
      <c r="MSS125" s="1003"/>
      <c r="MST125" s="1003"/>
      <c r="MSU125" s="1003"/>
      <c r="MSV125" s="1003"/>
      <c r="MSW125" s="1003"/>
      <c r="MSX125" s="1003"/>
      <c r="MSY125" s="1003"/>
      <c r="MSZ125" s="1003"/>
      <c r="MTA125" s="1003"/>
      <c r="MTB125" s="1003"/>
      <c r="MTC125" s="1003"/>
      <c r="MTD125" s="1003"/>
      <c r="MTE125" s="1003"/>
      <c r="MTF125" s="1003"/>
      <c r="MTG125" s="1003"/>
      <c r="MTH125" s="1003"/>
      <c r="MTI125" s="1003"/>
      <c r="MTJ125" s="1003"/>
      <c r="MTK125" s="1003"/>
      <c r="MTL125" s="1003"/>
      <c r="MTM125" s="1003"/>
      <c r="MTN125" s="1003"/>
      <c r="MTO125" s="1003"/>
      <c r="MTP125" s="1003"/>
      <c r="MTQ125" s="1003"/>
      <c r="MTR125" s="1003"/>
      <c r="MTS125" s="1003"/>
      <c r="MTT125" s="1003"/>
      <c r="MTU125" s="1003"/>
      <c r="MTV125" s="1003"/>
      <c r="MTW125" s="1003"/>
      <c r="MTX125" s="1003"/>
      <c r="MTY125" s="1003"/>
      <c r="MTZ125" s="1003"/>
      <c r="MUA125" s="1003"/>
      <c r="MUB125" s="1003"/>
      <c r="MUC125" s="1003"/>
      <c r="MUD125" s="1003"/>
      <c r="MUE125" s="1003"/>
      <c r="MUF125" s="1003"/>
      <c r="MUG125" s="1003"/>
      <c r="MUH125" s="1003"/>
      <c r="MUI125" s="1003"/>
      <c r="MUJ125" s="1003"/>
      <c r="MUK125" s="1003"/>
      <c r="MUL125" s="1003"/>
      <c r="MUM125" s="1003"/>
      <c r="MUN125" s="1003"/>
      <c r="MUO125" s="1003"/>
      <c r="MUP125" s="1003"/>
      <c r="MUQ125" s="1003"/>
      <c r="MUR125" s="1003"/>
      <c r="MUS125" s="1003"/>
      <c r="MUT125" s="1003"/>
      <c r="MUU125" s="1003"/>
      <c r="MUV125" s="1003"/>
      <c r="MUW125" s="1003"/>
      <c r="MUX125" s="1003"/>
      <c r="MUY125" s="1003"/>
      <c r="MUZ125" s="1003"/>
      <c r="MVA125" s="1003"/>
      <c r="MVB125" s="1003"/>
      <c r="MVC125" s="1003"/>
      <c r="MVD125" s="1003"/>
      <c r="MVE125" s="1003"/>
      <c r="MVF125" s="1003"/>
      <c r="MVG125" s="1003"/>
      <c r="MVH125" s="1003"/>
      <c r="MVI125" s="1003"/>
      <c r="MVJ125" s="1003"/>
      <c r="MVK125" s="1003"/>
      <c r="MVL125" s="1003"/>
      <c r="MVM125" s="1003"/>
      <c r="MVN125" s="1003"/>
      <c r="MVO125" s="1003"/>
      <c r="MVP125" s="1003"/>
      <c r="MVQ125" s="1003"/>
      <c r="MVR125" s="1003"/>
      <c r="MVS125" s="1003"/>
      <c r="MVT125" s="1003"/>
      <c r="MVU125" s="1003"/>
      <c r="MVV125" s="1003"/>
      <c r="MVW125" s="1003"/>
      <c r="MVX125" s="1003"/>
      <c r="MVY125" s="1003"/>
      <c r="MVZ125" s="1003"/>
      <c r="MWA125" s="1003"/>
      <c r="MWB125" s="1003"/>
      <c r="MWC125" s="1003"/>
      <c r="MWD125" s="1003"/>
      <c r="MWE125" s="1003"/>
      <c r="MWF125" s="1003"/>
      <c r="MWG125" s="1003"/>
      <c r="MWH125" s="1003"/>
      <c r="MWI125" s="1003"/>
      <c r="MWJ125" s="1003"/>
      <c r="MWK125" s="1003"/>
      <c r="MWL125" s="1003"/>
      <c r="MWM125" s="1003"/>
      <c r="MWN125" s="1003"/>
      <c r="MWO125" s="1003"/>
      <c r="MWP125" s="1003"/>
      <c r="MWQ125" s="1003"/>
      <c r="MWR125" s="1003"/>
      <c r="MWS125" s="1003"/>
      <c r="MWT125" s="1003"/>
      <c r="MWU125" s="1003"/>
      <c r="MWV125" s="1003"/>
      <c r="MWW125" s="1003"/>
      <c r="MWX125" s="1003"/>
      <c r="MWY125" s="1003"/>
      <c r="MWZ125" s="1003"/>
      <c r="MXA125" s="1003"/>
      <c r="MXB125" s="1003"/>
      <c r="MXC125" s="1003"/>
      <c r="MXD125" s="1003"/>
      <c r="MXE125" s="1003"/>
      <c r="MXF125" s="1003"/>
      <c r="MXG125" s="1003"/>
      <c r="MXH125" s="1003"/>
      <c r="MXI125" s="1003"/>
      <c r="MXJ125" s="1003"/>
      <c r="MXK125" s="1003"/>
      <c r="MXL125" s="1003"/>
      <c r="MXM125" s="1003"/>
      <c r="MXN125" s="1003"/>
      <c r="MXO125" s="1003"/>
      <c r="MXP125" s="1003"/>
      <c r="MXQ125" s="1003"/>
      <c r="MXR125" s="1003"/>
      <c r="MXS125" s="1003"/>
      <c r="MXT125" s="1003"/>
      <c r="MXU125" s="1003"/>
      <c r="MXV125" s="1003"/>
      <c r="MXW125" s="1003"/>
      <c r="MXX125" s="1003"/>
      <c r="MXY125" s="1003"/>
      <c r="MXZ125" s="1003"/>
      <c r="MYA125" s="1003"/>
      <c r="MYB125" s="1003"/>
      <c r="MYC125" s="1003"/>
      <c r="MYD125" s="1003"/>
      <c r="MYE125" s="1003"/>
      <c r="MYF125" s="1003"/>
      <c r="MYG125" s="1003"/>
      <c r="MYH125" s="1003"/>
      <c r="MYI125" s="1003"/>
      <c r="MYJ125" s="1003"/>
      <c r="MYK125" s="1003"/>
      <c r="MYL125" s="1003"/>
      <c r="MYM125" s="1003"/>
      <c r="MYN125" s="1003"/>
      <c r="MYO125" s="1003"/>
      <c r="MYP125" s="1003"/>
      <c r="MYQ125" s="1003"/>
      <c r="MYR125" s="1003"/>
      <c r="MYS125" s="1003"/>
      <c r="MYT125" s="1003"/>
      <c r="MYU125" s="1003"/>
      <c r="MYV125" s="1003"/>
      <c r="MYW125" s="1003"/>
      <c r="MYX125" s="1003"/>
      <c r="MYY125" s="1003"/>
      <c r="MYZ125" s="1003"/>
      <c r="MZA125" s="1003"/>
      <c r="MZB125" s="1003"/>
      <c r="MZC125" s="1003"/>
      <c r="MZD125" s="1003"/>
      <c r="MZE125" s="1003"/>
      <c r="MZF125" s="1003"/>
      <c r="MZG125" s="1003"/>
      <c r="MZH125" s="1003"/>
      <c r="MZI125" s="1003"/>
      <c r="MZJ125" s="1003"/>
      <c r="MZK125" s="1003"/>
      <c r="MZL125" s="1003"/>
      <c r="MZM125" s="1003"/>
      <c r="MZN125" s="1003"/>
      <c r="MZO125" s="1003"/>
      <c r="MZP125" s="1003"/>
      <c r="MZQ125" s="1003"/>
      <c r="MZR125" s="1003"/>
      <c r="MZS125" s="1003"/>
      <c r="MZT125" s="1003"/>
      <c r="MZU125" s="1003"/>
      <c r="MZV125" s="1003"/>
      <c r="MZW125" s="1003"/>
      <c r="MZX125" s="1003"/>
      <c r="MZY125" s="1003"/>
      <c r="MZZ125" s="1003"/>
      <c r="NAA125" s="1003"/>
      <c r="NAB125" s="1003"/>
      <c r="NAC125" s="1003"/>
      <c r="NAD125" s="1003"/>
      <c r="NAE125" s="1003"/>
      <c r="NAF125" s="1003"/>
      <c r="NAG125" s="1003"/>
      <c r="NAH125" s="1003"/>
      <c r="NAI125" s="1003"/>
      <c r="NAJ125" s="1003"/>
      <c r="NAK125" s="1003"/>
      <c r="NAL125" s="1003"/>
      <c r="NAM125" s="1003"/>
      <c r="NAN125" s="1003"/>
      <c r="NAO125" s="1003"/>
      <c r="NAP125" s="1003"/>
      <c r="NAQ125" s="1003"/>
      <c r="NAR125" s="1003"/>
      <c r="NAS125" s="1003"/>
      <c r="NAT125" s="1003"/>
      <c r="NAU125" s="1003"/>
      <c r="NAV125" s="1003"/>
      <c r="NAW125" s="1003"/>
      <c r="NAX125" s="1003"/>
      <c r="NAY125" s="1003"/>
      <c r="NAZ125" s="1003"/>
      <c r="NBA125" s="1003"/>
      <c r="NBB125" s="1003"/>
      <c r="NBC125" s="1003"/>
      <c r="NBD125" s="1003"/>
      <c r="NBE125" s="1003"/>
      <c r="NBF125" s="1003"/>
      <c r="NBG125" s="1003"/>
      <c r="NBH125" s="1003"/>
      <c r="NBI125" s="1003"/>
      <c r="NBJ125" s="1003"/>
      <c r="NBK125" s="1003"/>
      <c r="NBL125" s="1003"/>
      <c r="NBM125" s="1003"/>
      <c r="NBN125" s="1003"/>
      <c r="NBO125" s="1003"/>
      <c r="NBP125" s="1003"/>
      <c r="NBQ125" s="1003"/>
      <c r="NBR125" s="1003"/>
      <c r="NBS125" s="1003"/>
      <c r="NBT125" s="1003"/>
      <c r="NBU125" s="1003"/>
      <c r="NBV125" s="1003"/>
      <c r="NBW125" s="1003"/>
      <c r="NBX125" s="1003"/>
      <c r="NBY125" s="1003"/>
      <c r="NBZ125" s="1003"/>
      <c r="NCA125" s="1003"/>
      <c r="NCB125" s="1003"/>
      <c r="NCC125" s="1003"/>
      <c r="NCD125" s="1003"/>
      <c r="NCE125" s="1003"/>
      <c r="NCF125" s="1003"/>
      <c r="NCG125" s="1003"/>
      <c r="NCH125" s="1003"/>
      <c r="NCI125" s="1003"/>
      <c r="NCJ125" s="1003"/>
      <c r="NCK125" s="1003"/>
      <c r="NCL125" s="1003"/>
      <c r="NCM125" s="1003"/>
      <c r="NCN125" s="1003"/>
      <c r="NCO125" s="1003"/>
      <c r="NCP125" s="1003"/>
      <c r="NCQ125" s="1003"/>
      <c r="NCR125" s="1003"/>
      <c r="NCS125" s="1003"/>
      <c r="NCT125" s="1003"/>
      <c r="NCU125" s="1003"/>
      <c r="NCV125" s="1003"/>
      <c r="NCW125" s="1003"/>
      <c r="NCX125" s="1003"/>
      <c r="NCY125" s="1003"/>
      <c r="NCZ125" s="1003"/>
      <c r="NDA125" s="1003"/>
      <c r="NDB125" s="1003"/>
      <c r="NDC125" s="1003"/>
      <c r="NDD125" s="1003"/>
      <c r="NDE125" s="1003"/>
      <c r="NDF125" s="1003"/>
      <c r="NDG125" s="1003"/>
      <c r="NDH125" s="1003"/>
      <c r="NDI125" s="1003"/>
      <c r="NDJ125" s="1003"/>
      <c r="NDK125" s="1003"/>
      <c r="NDL125" s="1003"/>
      <c r="NDM125" s="1003"/>
      <c r="NDN125" s="1003"/>
      <c r="NDO125" s="1003"/>
      <c r="NDP125" s="1003"/>
      <c r="NDQ125" s="1003"/>
      <c r="NDR125" s="1003"/>
      <c r="NDS125" s="1003"/>
      <c r="NDT125" s="1003"/>
      <c r="NDU125" s="1003"/>
      <c r="NDV125" s="1003"/>
      <c r="NDW125" s="1003"/>
      <c r="NDX125" s="1003"/>
      <c r="NDY125" s="1003"/>
      <c r="NDZ125" s="1003"/>
      <c r="NEA125" s="1003"/>
      <c r="NEB125" s="1003"/>
      <c r="NEC125" s="1003"/>
      <c r="NED125" s="1003"/>
      <c r="NEE125" s="1003"/>
      <c r="NEF125" s="1003"/>
      <c r="NEG125" s="1003"/>
      <c r="NEH125" s="1003"/>
      <c r="NEI125" s="1003"/>
      <c r="NEJ125" s="1003"/>
      <c r="NEK125" s="1003"/>
      <c r="NEL125" s="1003"/>
      <c r="NEM125" s="1003"/>
      <c r="NEN125" s="1003"/>
      <c r="NEO125" s="1003"/>
      <c r="NEP125" s="1003"/>
      <c r="NEQ125" s="1003"/>
      <c r="NER125" s="1003"/>
      <c r="NES125" s="1003"/>
      <c r="NET125" s="1003"/>
      <c r="NEU125" s="1003"/>
      <c r="NEV125" s="1003"/>
      <c r="NEW125" s="1003"/>
      <c r="NEX125" s="1003"/>
      <c r="NEY125" s="1003"/>
      <c r="NEZ125" s="1003"/>
      <c r="NFA125" s="1003"/>
      <c r="NFB125" s="1003"/>
      <c r="NFC125" s="1003"/>
      <c r="NFD125" s="1003"/>
      <c r="NFE125" s="1003"/>
      <c r="NFF125" s="1003"/>
      <c r="NFG125" s="1003"/>
      <c r="NFH125" s="1003"/>
      <c r="NFI125" s="1003"/>
      <c r="NFJ125" s="1003"/>
      <c r="NFK125" s="1003"/>
      <c r="NFL125" s="1003"/>
      <c r="NFM125" s="1003"/>
      <c r="NFN125" s="1003"/>
      <c r="NFO125" s="1003"/>
      <c r="NFP125" s="1003"/>
      <c r="NFQ125" s="1003"/>
      <c r="NFR125" s="1003"/>
      <c r="NFS125" s="1003"/>
      <c r="NFT125" s="1003"/>
      <c r="NFU125" s="1003"/>
      <c r="NFV125" s="1003"/>
      <c r="NFW125" s="1003"/>
      <c r="NFX125" s="1003"/>
      <c r="NFY125" s="1003"/>
      <c r="NFZ125" s="1003"/>
      <c r="NGA125" s="1003"/>
      <c r="NGB125" s="1003"/>
      <c r="NGC125" s="1003"/>
      <c r="NGD125" s="1003"/>
      <c r="NGE125" s="1003"/>
      <c r="NGF125" s="1003"/>
      <c r="NGG125" s="1003"/>
      <c r="NGH125" s="1003"/>
      <c r="NGI125" s="1003"/>
      <c r="NGJ125" s="1003"/>
      <c r="NGK125" s="1003"/>
      <c r="NGL125" s="1003"/>
      <c r="NGM125" s="1003"/>
      <c r="NGN125" s="1003"/>
      <c r="NGO125" s="1003"/>
      <c r="NGP125" s="1003"/>
      <c r="NGQ125" s="1003"/>
      <c r="NGR125" s="1003"/>
      <c r="NGS125" s="1003"/>
      <c r="NGT125" s="1003"/>
      <c r="NGU125" s="1003"/>
      <c r="NGV125" s="1003"/>
      <c r="NGW125" s="1003"/>
      <c r="NGX125" s="1003"/>
      <c r="NGY125" s="1003"/>
      <c r="NGZ125" s="1003"/>
      <c r="NHA125" s="1003"/>
      <c r="NHB125" s="1003"/>
      <c r="NHC125" s="1003"/>
      <c r="NHD125" s="1003"/>
      <c r="NHE125" s="1003"/>
      <c r="NHF125" s="1003"/>
      <c r="NHG125" s="1003"/>
      <c r="NHH125" s="1003"/>
      <c r="NHI125" s="1003"/>
      <c r="NHJ125" s="1003"/>
      <c r="NHK125" s="1003"/>
      <c r="NHL125" s="1003"/>
      <c r="NHM125" s="1003"/>
      <c r="NHN125" s="1003"/>
      <c r="NHO125" s="1003"/>
      <c r="NHP125" s="1003"/>
      <c r="NHQ125" s="1003"/>
      <c r="NHR125" s="1003"/>
      <c r="NHS125" s="1003"/>
      <c r="NHT125" s="1003"/>
      <c r="NHU125" s="1003"/>
      <c r="NHV125" s="1003"/>
      <c r="NHW125" s="1003"/>
      <c r="NHX125" s="1003"/>
      <c r="NHY125" s="1003"/>
      <c r="NHZ125" s="1003"/>
      <c r="NIA125" s="1003"/>
      <c r="NIB125" s="1003"/>
      <c r="NIC125" s="1003"/>
      <c r="NID125" s="1003"/>
      <c r="NIE125" s="1003"/>
      <c r="NIF125" s="1003"/>
      <c r="NIG125" s="1003"/>
      <c r="NIH125" s="1003"/>
      <c r="NII125" s="1003"/>
      <c r="NIJ125" s="1003"/>
      <c r="NIK125" s="1003"/>
      <c r="NIL125" s="1003"/>
      <c r="NIM125" s="1003"/>
      <c r="NIN125" s="1003"/>
      <c r="NIO125" s="1003"/>
      <c r="NIP125" s="1003"/>
      <c r="NIQ125" s="1003"/>
      <c r="NIR125" s="1003"/>
      <c r="NIS125" s="1003"/>
      <c r="NIT125" s="1003"/>
      <c r="NIU125" s="1003"/>
      <c r="NIV125" s="1003"/>
      <c r="NIW125" s="1003"/>
      <c r="NIX125" s="1003"/>
      <c r="NIY125" s="1003"/>
      <c r="NIZ125" s="1003"/>
      <c r="NJA125" s="1003"/>
      <c r="NJB125" s="1003"/>
      <c r="NJC125" s="1003"/>
      <c r="NJD125" s="1003"/>
      <c r="NJE125" s="1003"/>
      <c r="NJF125" s="1003"/>
      <c r="NJG125" s="1003"/>
      <c r="NJH125" s="1003"/>
      <c r="NJI125" s="1003"/>
      <c r="NJJ125" s="1003"/>
      <c r="NJK125" s="1003"/>
      <c r="NJL125" s="1003"/>
      <c r="NJM125" s="1003"/>
      <c r="NJN125" s="1003"/>
      <c r="NJO125" s="1003"/>
      <c r="NJP125" s="1003"/>
      <c r="NJQ125" s="1003"/>
      <c r="NJR125" s="1003"/>
      <c r="NJS125" s="1003"/>
      <c r="NJT125" s="1003"/>
      <c r="NJU125" s="1003"/>
      <c r="NJV125" s="1003"/>
      <c r="NJW125" s="1003"/>
      <c r="NJX125" s="1003"/>
      <c r="NJY125" s="1003"/>
      <c r="NJZ125" s="1003"/>
      <c r="NKA125" s="1003"/>
      <c r="NKB125" s="1003"/>
      <c r="NKC125" s="1003"/>
      <c r="NKD125" s="1003"/>
      <c r="NKE125" s="1003"/>
      <c r="NKF125" s="1003"/>
      <c r="NKG125" s="1003"/>
      <c r="NKH125" s="1003"/>
      <c r="NKI125" s="1003"/>
      <c r="NKJ125" s="1003"/>
      <c r="NKK125" s="1003"/>
      <c r="NKL125" s="1003"/>
      <c r="NKM125" s="1003"/>
      <c r="NKN125" s="1003"/>
      <c r="NKO125" s="1003"/>
      <c r="NKP125" s="1003"/>
      <c r="NKQ125" s="1003"/>
      <c r="NKR125" s="1003"/>
      <c r="NKS125" s="1003"/>
      <c r="NKT125" s="1003"/>
      <c r="NKU125" s="1003"/>
      <c r="NKV125" s="1003"/>
      <c r="NKW125" s="1003"/>
      <c r="NKX125" s="1003"/>
      <c r="NKY125" s="1003"/>
      <c r="NKZ125" s="1003"/>
      <c r="NLA125" s="1003"/>
      <c r="NLB125" s="1003"/>
      <c r="NLC125" s="1003"/>
      <c r="NLD125" s="1003"/>
      <c r="NLE125" s="1003"/>
      <c r="NLF125" s="1003"/>
      <c r="NLG125" s="1003"/>
      <c r="NLH125" s="1003"/>
      <c r="NLI125" s="1003"/>
      <c r="NLJ125" s="1003"/>
      <c r="NLK125" s="1003"/>
      <c r="NLL125" s="1003"/>
      <c r="NLM125" s="1003"/>
      <c r="NLN125" s="1003"/>
      <c r="NLO125" s="1003"/>
      <c r="NLP125" s="1003"/>
      <c r="NLQ125" s="1003"/>
      <c r="NLR125" s="1003"/>
      <c r="NLS125" s="1003"/>
      <c r="NLT125" s="1003"/>
      <c r="NLU125" s="1003"/>
      <c r="NLV125" s="1003"/>
      <c r="NLW125" s="1003"/>
      <c r="NLX125" s="1003"/>
      <c r="NLY125" s="1003"/>
      <c r="NLZ125" s="1003"/>
      <c r="NMA125" s="1003"/>
      <c r="NMB125" s="1003"/>
      <c r="NMC125" s="1003"/>
      <c r="NMD125" s="1003"/>
      <c r="NME125" s="1003"/>
      <c r="NMF125" s="1003"/>
      <c r="NMG125" s="1003"/>
      <c r="NMH125" s="1003"/>
      <c r="NMI125" s="1003"/>
      <c r="NMJ125" s="1003"/>
      <c r="NMK125" s="1003"/>
      <c r="NML125" s="1003"/>
      <c r="NMM125" s="1003"/>
      <c r="NMN125" s="1003"/>
      <c r="NMO125" s="1003"/>
      <c r="NMP125" s="1003"/>
      <c r="NMQ125" s="1003"/>
      <c r="NMR125" s="1003"/>
      <c r="NMS125" s="1003"/>
      <c r="NMT125" s="1003"/>
      <c r="NMU125" s="1003"/>
      <c r="NMV125" s="1003"/>
      <c r="NMW125" s="1003"/>
      <c r="NMX125" s="1003"/>
      <c r="NMY125" s="1003"/>
      <c r="NMZ125" s="1003"/>
      <c r="NNA125" s="1003"/>
      <c r="NNB125" s="1003"/>
      <c r="NNC125" s="1003"/>
      <c r="NND125" s="1003"/>
      <c r="NNE125" s="1003"/>
      <c r="NNF125" s="1003"/>
      <c r="NNG125" s="1003"/>
      <c r="NNH125" s="1003"/>
      <c r="NNI125" s="1003"/>
      <c r="NNJ125" s="1003"/>
      <c r="NNK125" s="1003"/>
      <c r="NNL125" s="1003"/>
      <c r="NNM125" s="1003"/>
      <c r="NNN125" s="1003"/>
      <c r="NNO125" s="1003"/>
      <c r="NNP125" s="1003"/>
      <c r="NNQ125" s="1003"/>
      <c r="NNR125" s="1003"/>
      <c r="NNS125" s="1003"/>
      <c r="NNT125" s="1003"/>
      <c r="NNU125" s="1003"/>
      <c r="NNV125" s="1003"/>
      <c r="NNW125" s="1003"/>
      <c r="NNX125" s="1003"/>
      <c r="NNY125" s="1003"/>
      <c r="NNZ125" s="1003"/>
      <c r="NOA125" s="1003"/>
      <c r="NOB125" s="1003"/>
      <c r="NOC125" s="1003"/>
      <c r="NOD125" s="1003"/>
      <c r="NOE125" s="1003"/>
      <c r="NOF125" s="1003"/>
      <c r="NOG125" s="1003"/>
      <c r="NOH125" s="1003"/>
      <c r="NOI125" s="1003"/>
      <c r="NOJ125" s="1003"/>
      <c r="NOK125" s="1003"/>
      <c r="NOL125" s="1003"/>
      <c r="NOM125" s="1003"/>
      <c r="NON125" s="1003"/>
      <c r="NOO125" s="1003"/>
      <c r="NOP125" s="1003"/>
      <c r="NOQ125" s="1003"/>
      <c r="NOR125" s="1003"/>
      <c r="NOS125" s="1003"/>
      <c r="NOT125" s="1003"/>
      <c r="NOU125" s="1003"/>
      <c r="NOV125" s="1003"/>
      <c r="NOW125" s="1003"/>
      <c r="NOX125" s="1003"/>
      <c r="NOY125" s="1003"/>
      <c r="NOZ125" s="1003"/>
      <c r="NPA125" s="1003"/>
      <c r="NPB125" s="1003"/>
      <c r="NPC125" s="1003"/>
      <c r="NPD125" s="1003"/>
      <c r="NPE125" s="1003"/>
      <c r="NPF125" s="1003"/>
      <c r="NPG125" s="1003"/>
      <c r="NPH125" s="1003"/>
      <c r="NPI125" s="1003"/>
      <c r="NPJ125" s="1003"/>
      <c r="NPK125" s="1003"/>
      <c r="NPL125" s="1003"/>
      <c r="NPM125" s="1003"/>
      <c r="NPN125" s="1003"/>
      <c r="NPO125" s="1003"/>
      <c r="NPP125" s="1003"/>
      <c r="NPQ125" s="1003"/>
      <c r="NPR125" s="1003"/>
      <c r="NPS125" s="1003"/>
      <c r="NPT125" s="1003"/>
      <c r="NPU125" s="1003"/>
      <c r="NPV125" s="1003"/>
      <c r="NPW125" s="1003"/>
      <c r="NPX125" s="1003"/>
      <c r="NPY125" s="1003"/>
      <c r="NPZ125" s="1003"/>
      <c r="NQA125" s="1003"/>
      <c r="NQB125" s="1003"/>
      <c r="NQC125" s="1003"/>
      <c r="NQD125" s="1003"/>
      <c r="NQE125" s="1003"/>
      <c r="NQF125" s="1003"/>
      <c r="NQG125" s="1003"/>
      <c r="NQH125" s="1003"/>
      <c r="NQI125" s="1003"/>
      <c r="NQJ125" s="1003"/>
      <c r="NQK125" s="1003"/>
      <c r="NQL125" s="1003"/>
      <c r="NQM125" s="1003"/>
      <c r="NQN125" s="1003"/>
      <c r="NQO125" s="1003"/>
      <c r="NQP125" s="1003"/>
      <c r="NQQ125" s="1003"/>
      <c r="NQR125" s="1003"/>
      <c r="NQS125" s="1003"/>
      <c r="NQT125" s="1003"/>
      <c r="NQU125" s="1003"/>
      <c r="NQV125" s="1003"/>
      <c r="NQW125" s="1003"/>
      <c r="NQX125" s="1003"/>
      <c r="NQY125" s="1003"/>
      <c r="NQZ125" s="1003"/>
      <c r="NRA125" s="1003"/>
      <c r="NRB125" s="1003"/>
      <c r="NRC125" s="1003"/>
      <c r="NRD125" s="1003"/>
      <c r="NRE125" s="1003"/>
      <c r="NRF125" s="1003"/>
      <c r="NRG125" s="1003"/>
      <c r="NRH125" s="1003"/>
      <c r="NRI125" s="1003"/>
      <c r="NRJ125" s="1003"/>
      <c r="NRK125" s="1003"/>
      <c r="NRL125" s="1003"/>
      <c r="NRM125" s="1003"/>
      <c r="NRN125" s="1003"/>
      <c r="NRO125" s="1003"/>
      <c r="NRP125" s="1003"/>
      <c r="NRQ125" s="1003"/>
      <c r="NRR125" s="1003"/>
      <c r="NRS125" s="1003"/>
      <c r="NRT125" s="1003"/>
      <c r="NRU125" s="1003"/>
      <c r="NRV125" s="1003"/>
      <c r="NRW125" s="1003"/>
      <c r="NRX125" s="1003"/>
      <c r="NRY125" s="1003"/>
      <c r="NRZ125" s="1003"/>
      <c r="NSA125" s="1003"/>
      <c r="NSB125" s="1003"/>
      <c r="NSC125" s="1003"/>
      <c r="NSD125" s="1003"/>
      <c r="NSE125" s="1003"/>
      <c r="NSF125" s="1003"/>
      <c r="NSG125" s="1003"/>
      <c r="NSH125" s="1003"/>
      <c r="NSI125" s="1003"/>
      <c r="NSJ125" s="1003"/>
      <c r="NSK125" s="1003"/>
      <c r="NSL125" s="1003"/>
      <c r="NSM125" s="1003"/>
      <c r="NSN125" s="1003"/>
      <c r="NSO125" s="1003"/>
      <c r="NSP125" s="1003"/>
      <c r="NSQ125" s="1003"/>
      <c r="NSR125" s="1003"/>
      <c r="NSS125" s="1003"/>
      <c r="NST125" s="1003"/>
      <c r="NSU125" s="1003"/>
      <c r="NSV125" s="1003"/>
      <c r="NSW125" s="1003"/>
      <c r="NSX125" s="1003"/>
      <c r="NSY125" s="1003"/>
      <c r="NSZ125" s="1003"/>
      <c r="NTA125" s="1003"/>
      <c r="NTB125" s="1003"/>
      <c r="NTC125" s="1003"/>
      <c r="NTD125" s="1003"/>
      <c r="NTE125" s="1003"/>
      <c r="NTF125" s="1003"/>
      <c r="NTG125" s="1003"/>
      <c r="NTH125" s="1003"/>
      <c r="NTI125" s="1003"/>
      <c r="NTJ125" s="1003"/>
      <c r="NTK125" s="1003"/>
      <c r="NTL125" s="1003"/>
      <c r="NTM125" s="1003"/>
      <c r="NTN125" s="1003"/>
      <c r="NTO125" s="1003"/>
      <c r="NTP125" s="1003"/>
      <c r="NTQ125" s="1003"/>
      <c r="NTR125" s="1003"/>
      <c r="NTS125" s="1003"/>
      <c r="NTT125" s="1003"/>
      <c r="NTU125" s="1003"/>
      <c r="NTV125" s="1003"/>
      <c r="NTW125" s="1003"/>
      <c r="NTX125" s="1003"/>
      <c r="NTY125" s="1003"/>
      <c r="NTZ125" s="1003"/>
      <c r="NUA125" s="1003"/>
      <c r="NUB125" s="1003"/>
      <c r="NUC125" s="1003"/>
      <c r="NUD125" s="1003"/>
      <c r="NUE125" s="1003"/>
      <c r="NUF125" s="1003"/>
      <c r="NUG125" s="1003"/>
      <c r="NUH125" s="1003"/>
      <c r="NUI125" s="1003"/>
      <c r="NUJ125" s="1003"/>
      <c r="NUK125" s="1003"/>
      <c r="NUL125" s="1003"/>
      <c r="NUM125" s="1003"/>
      <c r="NUN125" s="1003"/>
      <c r="NUO125" s="1003"/>
      <c r="NUP125" s="1003"/>
      <c r="NUQ125" s="1003"/>
      <c r="NUR125" s="1003"/>
      <c r="NUS125" s="1003"/>
      <c r="NUT125" s="1003"/>
      <c r="NUU125" s="1003"/>
      <c r="NUV125" s="1003"/>
      <c r="NUW125" s="1003"/>
      <c r="NUX125" s="1003"/>
      <c r="NUY125" s="1003"/>
      <c r="NUZ125" s="1003"/>
      <c r="NVA125" s="1003"/>
      <c r="NVB125" s="1003"/>
      <c r="NVC125" s="1003"/>
      <c r="NVD125" s="1003"/>
      <c r="NVE125" s="1003"/>
      <c r="NVF125" s="1003"/>
      <c r="NVG125" s="1003"/>
      <c r="NVH125" s="1003"/>
      <c r="NVI125" s="1003"/>
      <c r="NVJ125" s="1003"/>
      <c r="NVK125" s="1003"/>
      <c r="NVL125" s="1003"/>
      <c r="NVM125" s="1003"/>
      <c r="NVN125" s="1003"/>
      <c r="NVO125" s="1003"/>
      <c r="NVP125" s="1003"/>
      <c r="NVQ125" s="1003"/>
      <c r="NVR125" s="1003"/>
      <c r="NVS125" s="1003"/>
      <c r="NVT125" s="1003"/>
      <c r="NVU125" s="1003"/>
      <c r="NVV125" s="1003"/>
      <c r="NVW125" s="1003"/>
      <c r="NVX125" s="1003"/>
      <c r="NVY125" s="1003"/>
      <c r="NVZ125" s="1003"/>
      <c r="NWA125" s="1003"/>
      <c r="NWB125" s="1003"/>
      <c r="NWC125" s="1003"/>
      <c r="NWD125" s="1003"/>
      <c r="NWE125" s="1003"/>
      <c r="NWF125" s="1003"/>
      <c r="NWG125" s="1003"/>
      <c r="NWH125" s="1003"/>
      <c r="NWI125" s="1003"/>
      <c r="NWJ125" s="1003"/>
      <c r="NWK125" s="1003"/>
      <c r="NWL125" s="1003"/>
      <c r="NWM125" s="1003"/>
      <c r="NWN125" s="1003"/>
      <c r="NWO125" s="1003"/>
      <c r="NWP125" s="1003"/>
      <c r="NWQ125" s="1003"/>
      <c r="NWR125" s="1003"/>
      <c r="NWS125" s="1003"/>
      <c r="NWT125" s="1003"/>
      <c r="NWU125" s="1003"/>
      <c r="NWV125" s="1003"/>
      <c r="NWW125" s="1003"/>
      <c r="NWX125" s="1003"/>
      <c r="NWY125" s="1003"/>
      <c r="NWZ125" s="1003"/>
      <c r="NXA125" s="1003"/>
      <c r="NXB125" s="1003"/>
      <c r="NXC125" s="1003"/>
      <c r="NXD125" s="1003"/>
      <c r="NXE125" s="1003"/>
      <c r="NXF125" s="1003"/>
      <c r="NXG125" s="1003"/>
      <c r="NXH125" s="1003"/>
      <c r="NXI125" s="1003"/>
      <c r="NXJ125" s="1003"/>
      <c r="NXK125" s="1003"/>
      <c r="NXL125" s="1003"/>
      <c r="NXM125" s="1003"/>
      <c r="NXN125" s="1003"/>
      <c r="NXO125" s="1003"/>
      <c r="NXP125" s="1003"/>
      <c r="NXQ125" s="1003"/>
      <c r="NXR125" s="1003"/>
      <c r="NXS125" s="1003"/>
      <c r="NXT125" s="1003"/>
      <c r="NXU125" s="1003"/>
      <c r="NXV125" s="1003"/>
      <c r="NXW125" s="1003"/>
      <c r="NXX125" s="1003"/>
      <c r="NXY125" s="1003"/>
      <c r="NXZ125" s="1003"/>
      <c r="NYA125" s="1003"/>
      <c r="NYB125" s="1003"/>
      <c r="NYC125" s="1003"/>
      <c r="NYD125" s="1003"/>
      <c r="NYE125" s="1003"/>
      <c r="NYF125" s="1003"/>
      <c r="NYG125" s="1003"/>
      <c r="NYH125" s="1003"/>
      <c r="NYI125" s="1003"/>
      <c r="NYJ125" s="1003"/>
      <c r="NYK125" s="1003"/>
      <c r="NYL125" s="1003"/>
      <c r="NYM125" s="1003"/>
      <c r="NYN125" s="1003"/>
      <c r="NYO125" s="1003"/>
      <c r="NYP125" s="1003"/>
      <c r="NYQ125" s="1003"/>
      <c r="NYR125" s="1003"/>
      <c r="NYS125" s="1003"/>
      <c r="NYT125" s="1003"/>
      <c r="NYU125" s="1003"/>
      <c r="NYV125" s="1003"/>
      <c r="NYW125" s="1003"/>
      <c r="NYX125" s="1003"/>
      <c r="NYY125" s="1003"/>
      <c r="NYZ125" s="1003"/>
      <c r="NZA125" s="1003"/>
      <c r="NZB125" s="1003"/>
      <c r="NZC125" s="1003"/>
      <c r="NZD125" s="1003"/>
      <c r="NZE125" s="1003"/>
      <c r="NZF125" s="1003"/>
      <c r="NZG125" s="1003"/>
      <c r="NZH125" s="1003"/>
      <c r="NZI125" s="1003"/>
      <c r="NZJ125" s="1003"/>
      <c r="NZK125" s="1003"/>
      <c r="NZL125" s="1003"/>
      <c r="NZM125" s="1003"/>
      <c r="NZN125" s="1003"/>
      <c r="NZO125" s="1003"/>
      <c r="NZP125" s="1003"/>
      <c r="NZQ125" s="1003"/>
      <c r="NZR125" s="1003"/>
      <c r="NZS125" s="1003"/>
      <c r="NZT125" s="1003"/>
      <c r="NZU125" s="1003"/>
      <c r="NZV125" s="1003"/>
      <c r="NZW125" s="1003"/>
      <c r="NZX125" s="1003"/>
      <c r="NZY125" s="1003"/>
      <c r="NZZ125" s="1003"/>
      <c r="OAA125" s="1003"/>
      <c r="OAB125" s="1003"/>
      <c r="OAC125" s="1003"/>
      <c r="OAD125" s="1003"/>
      <c r="OAE125" s="1003"/>
      <c r="OAF125" s="1003"/>
      <c r="OAG125" s="1003"/>
      <c r="OAH125" s="1003"/>
      <c r="OAI125" s="1003"/>
      <c r="OAJ125" s="1003"/>
      <c r="OAK125" s="1003"/>
      <c r="OAL125" s="1003"/>
      <c r="OAM125" s="1003"/>
      <c r="OAN125" s="1003"/>
      <c r="OAO125" s="1003"/>
      <c r="OAP125" s="1003"/>
      <c r="OAQ125" s="1003"/>
      <c r="OAR125" s="1003"/>
      <c r="OAS125" s="1003"/>
      <c r="OAT125" s="1003"/>
      <c r="OAU125" s="1003"/>
      <c r="OAV125" s="1003"/>
      <c r="OAW125" s="1003"/>
      <c r="OAX125" s="1003"/>
      <c r="OAY125" s="1003"/>
      <c r="OAZ125" s="1003"/>
      <c r="OBA125" s="1003"/>
      <c r="OBB125" s="1003"/>
      <c r="OBC125" s="1003"/>
      <c r="OBD125" s="1003"/>
      <c r="OBE125" s="1003"/>
      <c r="OBF125" s="1003"/>
      <c r="OBG125" s="1003"/>
      <c r="OBH125" s="1003"/>
      <c r="OBI125" s="1003"/>
      <c r="OBJ125" s="1003"/>
      <c r="OBK125" s="1003"/>
      <c r="OBL125" s="1003"/>
      <c r="OBM125" s="1003"/>
      <c r="OBN125" s="1003"/>
      <c r="OBO125" s="1003"/>
      <c r="OBP125" s="1003"/>
      <c r="OBQ125" s="1003"/>
      <c r="OBR125" s="1003"/>
      <c r="OBS125" s="1003"/>
      <c r="OBT125" s="1003"/>
      <c r="OBU125" s="1003"/>
      <c r="OBV125" s="1003"/>
      <c r="OBW125" s="1003"/>
      <c r="OBX125" s="1003"/>
      <c r="OBY125" s="1003"/>
      <c r="OBZ125" s="1003"/>
      <c r="OCA125" s="1003"/>
      <c r="OCB125" s="1003"/>
      <c r="OCC125" s="1003"/>
      <c r="OCD125" s="1003"/>
      <c r="OCE125" s="1003"/>
      <c r="OCF125" s="1003"/>
      <c r="OCG125" s="1003"/>
      <c r="OCH125" s="1003"/>
      <c r="OCI125" s="1003"/>
      <c r="OCJ125" s="1003"/>
      <c r="OCK125" s="1003"/>
      <c r="OCL125" s="1003"/>
      <c r="OCM125" s="1003"/>
      <c r="OCN125" s="1003"/>
      <c r="OCO125" s="1003"/>
      <c r="OCP125" s="1003"/>
      <c r="OCQ125" s="1003"/>
      <c r="OCR125" s="1003"/>
      <c r="OCS125" s="1003"/>
      <c r="OCT125" s="1003"/>
      <c r="OCU125" s="1003"/>
      <c r="OCV125" s="1003"/>
      <c r="OCW125" s="1003"/>
      <c r="OCX125" s="1003"/>
      <c r="OCY125" s="1003"/>
      <c r="OCZ125" s="1003"/>
      <c r="ODA125" s="1003"/>
      <c r="ODB125" s="1003"/>
      <c r="ODC125" s="1003"/>
      <c r="ODD125" s="1003"/>
      <c r="ODE125" s="1003"/>
      <c r="ODF125" s="1003"/>
      <c r="ODG125" s="1003"/>
      <c r="ODH125" s="1003"/>
      <c r="ODI125" s="1003"/>
      <c r="ODJ125" s="1003"/>
      <c r="ODK125" s="1003"/>
      <c r="ODL125" s="1003"/>
      <c r="ODM125" s="1003"/>
      <c r="ODN125" s="1003"/>
      <c r="ODO125" s="1003"/>
      <c r="ODP125" s="1003"/>
      <c r="ODQ125" s="1003"/>
      <c r="ODR125" s="1003"/>
      <c r="ODS125" s="1003"/>
      <c r="ODT125" s="1003"/>
      <c r="ODU125" s="1003"/>
      <c r="ODV125" s="1003"/>
      <c r="ODW125" s="1003"/>
      <c r="ODX125" s="1003"/>
      <c r="ODY125" s="1003"/>
      <c r="ODZ125" s="1003"/>
      <c r="OEA125" s="1003"/>
      <c r="OEB125" s="1003"/>
      <c r="OEC125" s="1003"/>
      <c r="OED125" s="1003"/>
      <c r="OEE125" s="1003"/>
      <c r="OEF125" s="1003"/>
      <c r="OEG125" s="1003"/>
      <c r="OEH125" s="1003"/>
      <c r="OEI125" s="1003"/>
      <c r="OEJ125" s="1003"/>
      <c r="OEK125" s="1003"/>
      <c r="OEL125" s="1003"/>
      <c r="OEM125" s="1003"/>
      <c r="OEN125" s="1003"/>
      <c r="OEO125" s="1003"/>
      <c r="OEP125" s="1003"/>
      <c r="OEQ125" s="1003"/>
      <c r="OER125" s="1003"/>
      <c r="OES125" s="1003"/>
      <c r="OET125" s="1003"/>
      <c r="OEU125" s="1003"/>
      <c r="OEV125" s="1003"/>
      <c r="OEW125" s="1003"/>
      <c r="OEX125" s="1003"/>
      <c r="OEY125" s="1003"/>
      <c r="OEZ125" s="1003"/>
      <c r="OFA125" s="1003"/>
      <c r="OFB125" s="1003"/>
      <c r="OFC125" s="1003"/>
      <c r="OFD125" s="1003"/>
      <c r="OFE125" s="1003"/>
      <c r="OFF125" s="1003"/>
      <c r="OFG125" s="1003"/>
      <c r="OFH125" s="1003"/>
      <c r="OFI125" s="1003"/>
      <c r="OFJ125" s="1003"/>
      <c r="OFK125" s="1003"/>
      <c r="OFL125" s="1003"/>
      <c r="OFM125" s="1003"/>
      <c r="OFN125" s="1003"/>
      <c r="OFO125" s="1003"/>
      <c r="OFP125" s="1003"/>
      <c r="OFQ125" s="1003"/>
      <c r="OFR125" s="1003"/>
      <c r="OFS125" s="1003"/>
      <c r="OFT125" s="1003"/>
      <c r="OFU125" s="1003"/>
      <c r="OFV125" s="1003"/>
      <c r="OFW125" s="1003"/>
      <c r="OFX125" s="1003"/>
      <c r="OFY125" s="1003"/>
      <c r="OFZ125" s="1003"/>
      <c r="OGA125" s="1003"/>
      <c r="OGB125" s="1003"/>
      <c r="OGC125" s="1003"/>
      <c r="OGD125" s="1003"/>
      <c r="OGE125" s="1003"/>
      <c r="OGF125" s="1003"/>
      <c r="OGG125" s="1003"/>
      <c r="OGH125" s="1003"/>
      <c r="OGI125" s="1003"/>
      <c r="OGJ125" s="1003"/>
      <c r="OGK125" s="1003"/>
      <c r="OGL125" s="1003"/>
      <c r="OGM125" s="1003"/>
      <c r="OGN125" s="1003"/>
      <c r="OGO125" s="1003"/>
      <c r="OGP125" s="1003"/>
      <c r="OGQ125" s="1003"/>
      <c r="OGR125" s="1003"/>
      <c r="OGS125" s="1003"/>
      <c r="OGT125" s="1003"/>
      <c r="OGU125" s="1003"/>
      <c r="OGV125" s="1003"/>
      <c r="OGW125" s="1003"/>
      <c r="OGX125" s="1003"/>
      <c r="OGY125" s="1003"/>
      <c r="OGZ125" s="1003"/>
      <c r="OHA125" s="1003"/>
      <c r="OHB125" s="1003"/>
      <c r="OHC125" s="1003"/>
      <c r="OHD125" s="1003"/>
      <c r="OHE125" s="1003"/>
      <c r="OHF125" s="1003"/>
      <c r="OHG125" s="1003"/>
      <c r="OHH125" s="1003"/>
      <c r="OHI125" s="1003"/>
      <c r="OHJ125" s="1003"/>
      <c r="OHK125" s="1003"/>
      <c r="OHL125" s="1003"/>
      <c r="OHM125" s="1003"/>
      <c r="OHN125" s="1003"/>
      <c r="OHO125" s="1003"/>
      <c r="OHP125" s="1003"/>
      <c r="OHQ125" s="1003"/>
      <c r="OHR125" s="1003"/>
      <c r="OHS125" s="1003"/>
      <c r="OHT125" s="1003"/>
      <c r="OHU125" s="1003"/>
      <c r="OHV125" s="1003"/>
      <c r="OHW125" s="1003"/>
      <c r="OHX125" s="1003"/>
      <c r="OHY125" s="1003"/>
      <c r="OHZ125" s="1003"/>
      <c r="OIA125" s="1003"/>
      <c r="OIB125" s="1003"/>
      <c r="OIC125" s="1003"/>
      <c r="OID125" s="1003"/>
      <c r="OIE125" s="1003"/>
      <c r="OIF125" s="1003"/>
      <c r="OIG125" s="1003"/>
      <c r="OIH125" s="1003"/>
      <c r="OII125" s="1003"/>
      <c r="OIJ125" s="1003"/>
      <c r="OIK125" s="1003"/>
      <c r="OIL125" s="1003"/>
      <c r="OIM125" s="1003"/>
      <c r="OIN125" s="1003"/>
      <c r="OIO125" s="1003"/>
      <c r="OIP125" s="1003"/>
      <c r="OIQ125" s="1003"/>
      <c r="OIR125" s="1003"/>
      <c r="OIS125" s="1003"/>
      <c r="OIT125" s="1003"/>
      <c r="OIU125" s="1003"/>
      <c r="OIV125" s="1003"/>
      <c r="OIW125" s="1003"/>
      <c r="OIX125" s="1003"/>
      <c r="OIY125" s="1003"/>
      <c r="OIZ125" s="1003"/>
      <c r="OJA125" s="1003"/>
      <c r="OJB125" s="1003"/>
      <c r="OJC125" s="1003"/>
      <c r="OJD125" s="1003"/>
      <c r="OJE125" s="1003"/>
      <c r="OJF125" s="1003"/>
      <c r="OJG125" s="1003"/>
      <c r="OJH125" s="1003"/>
      <c r="OJI125" s="1003"/>
      <c r="OJJ125" s="1003"/>
      <c r="OJK125" s="1003"/>
      <c r="OJL125" s="1003"/>
      <c r="OJM125" s="1003"/>
      <c r="OJN125" s="1003"/>
      <c r="OJO125" s="1003"/>
      <c r="OJP125" s="1003"/>
      <c r="OJQ125" s="1003"/>
      <c r="OJR125" s="1003"/>
      <c r="OJS125" s="1003"/>
      <c r="OJT125" s="1003"/>
      <c r="OJU125" s="1003"/>
      <c r="OJV125" s="1003"/>
      <c r="OJW125" s="1003"/>
      <c r="OJX125" s="1003"/>
      <c r="OJY125" s="1003"/>
      <c r="OJZ125" s="1003"/>
      <c r="OKA125" s="1003"/>
      <c r="OKB125" s="1003"/>
      <c r="OKC125" s="1003"/>
      <c r="OKD125" s="1003"/>
      <c r="OKE125" s="1003"/>
      <c r="OKF125" s="1003"/>
      <c r="OKG125" s="1003"/>
      <c r="OKH125" s="1003"/>
      <c r="OKI125" s="1003"/>
      <c r="OKJ125" s="1003"/>
      <c r="OKK125" s="1003"/>
      <c r="OKL125" s="1003"/>
      <c r="OKM125" s="1003"/>
      <c r="OKN125" s="1003"/>
      <c r="OKO125" s="1003"/>
      <c r="OKP125" s="1003"/>
      <c r="OKQ125" s="1003"/>
      <c r="OKR125" s="1003"/>
      <c r="OKS125" s="1003"/>
      <c r="OKT125" s="1003"/>
      <c r="OKU125" s="1003"/>
      <c r="OKV125" s="1003"/>
      <c r="OKW125" s="1003"/>
      <c r="OKX125" s="1003"/>
      <c r="OKY125" s="1003"/>
      <c r="OKZ125" s="1003"/>
      <c r="OLA125" s="1003"/>
      <c r="OLB125" s="1003"/>
      <c r="OLC125" s="1003"/>
      <c r="OLD125" s="1003"/>
      <c r="OLE125" s="1003"/>
      <c r="OLF125" s="1003"/>
      <c r="OLG125" s="1003"/>
      <c r="OLH125" s="1003"/>
      <c r="OLI125" s="1003"/>
      <c r="OLJ125" s="1003"/>
      <c r="OLK125" s="1003"/>
      <c r="OLL125" s="1003"/>
      <c r="OLM125" s="1003"/>
      <c r="OLN125" s="1003"/>
      <c r="OLO125" s="1003"/>
      <c r="OLP125" s="1003"/>
      <c r="OLQ125" s="1003"/>
      <c r="OLR125" s="1003"/>
      <c r="OLS125" s="1003"/>
      <c r="OLT125" s="1003"/>
      <c r="OLU125" s="1003"/>
      <c r="OLV125" s="1003"/>
      <c r="OLW125" s="1003"/>
      <c r="OLX125" s="1003"/>
      <c r="OLY125" s="1003"/>
      <c r="OLZ125" s="1003"/>
      <c r="OMA125" s="1003"/>
      <c r="OMB125" s="1003"/>
      <c r="OMC125" s="1003"/>
      <c r="OMD125" s="1003"/>
      <c r="OME125" s="1003"/>
      <c r="OMF125" s="1003"/>
      <c r="OMG125" s="1003"/>
      <c r="OMH125" s="1003"/>
      <c r="OMI125" s="1003"/>
      <c r="OMJ125" s="1003"/>
      <c r="OMK125" s="1003"/>
      <c r="OML125" s="1003"/>
      <c r="OMM125" s="1003"/>
      <c r="OMN125" s="1003"/>
      <c r="OMO125" s="1003"/>
      <c r="OMP125" s="1003"/>
      <c r="OMQ125" s="1003"/>
      <c r="OMR125" s="1003"/>
      <c r="OMS125" s="1003"/>
      <c r="OMT125" s="1003"/>
      <c r="OMU125" s="1003"/>
      <c r="OMV125" s="1003"/>
      <c r="OMW125" s="1003"/>
      <c r="OMX125" s="1003"/>
      <c r="OMY125" s="1003"/>
      <c r="OMZ125" s="1003"/>
      <c r="ONA125" s="1003"/>
      <c r="ONB125" s="1003"/>
      <c r="ONC125" s="1003"/>
      <c r="OND125" s="1003"/>
      <c r="ONE125" s="1003"/>
      <c r="ONF125" s="1003"/>
      <c r="ONG125" s="1003"/>
      <c r="ONH125" s="1003"/>
      <c r="ONI125" s="1003"/>
      <c r="ONJ125" s="1003"/>
      <c r="ONK125" s="1003"/>
      <c r="ONL125" s="1003"/>
      <c r="ONM125" s="1003"/>
      <c r="ONN125" s="1003"/>
      <c r="ONO125" s="1003"/>
      <c r="ONP125" s="1003"/>
      <c r="ONQ125" s="1003"/>
      <c r="ONR125" s="1003"/>
      <c r="ONS125" s="1003"/>
      <c r="ONT125" s="1003"/>
      <c r="ONU125" s="1003"/>
      <c r="ONV125" s="1003"/>
      <c r="ONW125" s="1003"/>
      <c r="ONX125" s="1003"/>
      <c r="ONY125" s="1003"/>
      <c r="ONZ125" s="1003"/>
      <c r="OOA125" s="1003"/>
      <c r="OOB125" s="1003"/>
      <c r="OOC125" s="1003"/>
      <c r="OOD125" s="1003"/>
      <c r="OOE125" s="1003"/>
      <c r="OOF125" s="1003"/>
      <c r="OOG125" s="1003"/>
      <c r="OOH125" s="1003"/>
      <c r="OOI125" s="1003"/>
      <c r="OOJ125" s="1003"/>
      <c r="OOK125" s="1003"/>
      <c r="OOL125" s="1003"/>
      <c r="OOM125" s="1003"/>
      <c r="OON125" s="1003"/>
      <c r="OOO125" s="1003"/>
      <c r="OOP125" s="1003"/>
      <c r="OOQ125" s="1003"/>
      <c r="OOR125" s="1003"/>
      <c r="OOS125" s="1003"/>
      <c r="OOT125" s="1003"/>
      <c r="OOU125" s="1003"/>
      <c r="OOV125" s="1003"/>
      <c r="OOW125" s="1003"/>
      <c r="OOX125" s="1003"/>
      <c r="OOY125" s="1003"/>
      <c r="OOZ125" s="1003"/>
      <c r="OPA125" s="1003"/>
      <c r="OPB125" s="1003"/>
      <c r="OPC125" s="1003"/>
      <c r="OPD125" s="1003"/>
      <c r="OPE125" s="1003"/>
      <c r="OPF125" s="1003"/>
      <c r="OPG125" s="1003"/>
      <c r="OPH125" s="1003"/>
      <c r="OPI125" s="1003"/>
      <c r="OPJ125" s="1003"/>
      <c r="OPK125" s="1003"/>
      <c r="OPL125" s="1003"/>
      <c r="OPM125" s="1003"/>
      <c r="OPN125" s="1003"/>
      <c r="OPO125" s="1003"/>
      <c r="OPP125" s="1003"/>
      <c r="OPQ125" s="1003"/>
      <c r="OPR125" s="1003"/>
      <c r="OPS125" s="1003"/>
      <c r="OPT125" s="1003"/>
      <c r="OPU125" s="1003"/>
      <c r="OPV125" s="1003"/>
      <c r="OPW125" s="1003"/>
      <c r="OPX125" s="1003"/>
      <c r="OPY125" s="1003"/>
      <c r="OPZ125" s="1003"/>
      <c r="OQA125" s="1003"/>
      <c r="OQB125" s="1003"/>
      <c r="OQC125" s="1003"/>
      <c r="OQD125" s="1003"/>
      <c r="OQE125" s="1003"/>
      <c r="OQF125" s="1003"/>
      <c r="OQG125" s="1003"/>
      <c r="OQH125" s="1003"/>
      <c r="OQI125" s="1003"/>
      <c r="OQJ125" s="1003"/>
      <c r="OQK125" s="1003"/>
      <c r="OQL125" s="1003"/>
      <c r="OQM125" s="1003"/>
      <c r="OQN125" s="1003"/>
      <c r="OQO125" s="1003"/>
      <c r="OQP125" s="1003"/>
      <c r="OQQ125" s="1003"/>
      <c r="OQR125" s="1003"/>
      <c r="OQS125" s="1003"/>
      <c r="OQT125" s="1003"/>
      <c r="OQU125" s="1003"/>
      <c r="OQV125" s="1003"/>
      <c r="OQW125" s="1003"/>
      <c r="OQX125" s="1003"/>
      <c r="OQY125" s="1003"/>
      <c r="OQZ125" s="1003"/>
      <c r="ORA125" s="1003"/>
      <c r="ORB125" s="1003"/>
      <c r="ORC125" s="1003"/>
      <c r="ORD125" s="1003"/>
      <c r="ORE125" s="1003"/>
      <c r="ORF125" s="1003"/>
      <c r="ORG125" s="1003"/>
      <c r="ORH125" s="1003"/>
      <c r="ORI125" s="1003"/>
      <c r="ORJ125" s="1003"/>
      <c r="ORK125" s="1003"/>
      <c r="ORL125" s="1003"/>
      <c r="ORM125" s="1003"/>
      <c r="ORN125" s="1003"/>
      <c r="ORO125" s="1003"/>
      <c r="ORP125" s="1003"/>
      <c r="ORQ125" s="1003"/>
      <c r="ORR125" s="1003"/>
      <c r="ORS125" s="1003"/>
      <c r="ORT125" s="1003"/>
      <c r="ORU125" s="1003"/>
      <c r="ORV125" s="1003"/>
      <c r="ORW125" s="1003"/>
      <c r="ORX125" s="1003"/>
      <c r="ORY125" s="1003"/>
      <c r="ORZ125" s="1003"/>
      <c r="OSA125" s="1003"/>
      <c r="OSB125" s="1003"/>
      <c r="OSC125" s="1003"/>
      <c r="OSD125" s="1003"/>
      <c r="OSE125" s="1003"/>
      <c r="OSF125" s="1003"/>
      <c r="OSG125" s="1003"/>
      <c r="OSH125" s="1003"/>
      <c r="OSI125" s="1003"/>
      <c r="OSJ125" s="1003"/>
      <c r="OSK125" s="1003"/>
      <c r="OSL125" s="1003"/>
      <c r="OSM125" s="1003"/>
      <c r="OSN125" s="1003"/>
      <c r="OSO125" s="1003"/>
      <c r="OSP125" s="1003"/>
      <c r="OSQ125" s="1003"/>
      <c r="OSR125" s="1003"/>
      <c r="OSS125" s="1003"/>
      <c r="OST125" s="1003"/>
      <c r="OSU125" s="1003"/>
      <c r="OSV125" s="1003"/>
      <c r="OSW125" s="1003"/>
      <c r="OSX125" s="1003"/>
      <c r="OSY125" s="1003"/>
      <c r="OSZ125" s="1003"/>
      <c r="OTA125" s="1003"/>
      <c r="OTB125" s="1003"/>
      <c r="OTC125" s="1003"/>
      <c r="OTD125" s="1003"/>
      <c r="OTE125" s="1003"/>
      <c r="OTF125" s="1003"/>
      <c r="OTG125" s="1003"/>
      <c r="OTH125" s="1003"/>
      <c r="OTI125" s="1003"/>
      <c r="OTJ125" s="1003"/>
      <c r="OTK125" s="1003"/>
      <c r="OTL125" s="1003"/>
      <c r="OTM125" s="1003"/>
      <c r="OTN125" s="1003"/>
      <c r="OTO125" s="1003"/>
      <c r="OTP125" s="1003"/>
      <c r="OTQ125" s="1003"/>
      <c r="OTR125" s="1003"/>
      <c r="OTS125" s="1003"/>
      <c r="OTT125" s="1003"/>
      <c r="OTU125" s="1003"/>
      <c r="OTV125" s="1003"/>
      <c r="OTW125" s="1003"/>
      <c r="OTX125" s="1003"/>
      <c r="OTY125" s="1003"/>
      <c r="OTZ125" s="1003"/>
      <c r="OUA125" s="1003"/>
      <c r="OUB125" s="1003"/>
      <c r="OUC125" s="1003"/>
      <c r="OUD125" s="1003"/>
      <c r="OUE125" s="1003"/>
      <c r="OUF125" s="1003"/>
      <c r="OUG125" s="1003"/>
      <c r="OUH125" s="1003"/>
      <c r="OUI125" s="1003"/>
      <c r="OUJ125" s="1003"/>
      <c r="OUK125" s="1003"/>
      <c r="OUL125" s="1003"/>
      <c r="OUM125" s="1003"/>
      <c r="OUN125" s="1003"/>
      <c r="OUO125" s="1003"/>
      <c r="OUP125" s="1003"/>
      <c r="OUQ125" s="1003"/>
      <c r="OUR125" s="1003"/>
      <c r="OUS125" s="1003"/>
      <c r="OUT125" s="1003"/>
      <c r="OUU125" s="1003"/>
      <c r="OUV125" s="1003"/>
      <c r="OUW125" s="1003"/>
      <c r="OUX125" s="1003"/>
      <c r="OUY125" s="1003"/>
      <c r="OUZ125" s="1003"/>
      <c r="OVA125" s="1003"/>
      <c r="OVB125" s="1003"/>
      <c r="OVC125" s="1003"/>
      <c r="OVD125" s="1003"/>
      <c r="OVE125" s="1003"/>
      <c r="OVF125" s="1003"/>
      <c r="OVG125" s="1003"/>
      <c r="OVH125" s="1003"/>
      <c r="OVI125" s="1003"/>
      <c r="OVJ125" s="1003"/>
      <c r="OVK125" s="1003"/>
      <c r="OVL125" s="1003"/>
      <c r="OVM125" s="1003"/>
      <c r="OVN125" s="1003"/>
      <c r="OVO125" s="1003"/>
      <c r="OVP125" s="1003"/>
      <c r="OVQ125" s="1003"/>
      <c r="OVR125" s="1003"/>
      <c r="OVS125" s="1003"/>
      <c r="OVT125" s="1003"/>
      <c r="OVU125" s="1003"/>
      <c r="OVV125" s="1003"/>
      <c r="OVW125" s="1003"/>
      <c r="OVX125" s="1003"/>
      <c r="OVY125" s="1003"/>
      <c r="OVZ125" s="1003"/>
      <c r="OWA125" s="1003"/>
      <c r="OWB125" s="1003"/>
      <c r="OWC125" s="1003"/>
      <c r="OWD125" s="1003"/>
      <c r="OWE125" s="1003"/>
      <c r="OWF125" s="1003"/>
      <c r="OWG125" s="1003"/>
      <c r="OWH125" s="1003"/>
      <c r="OWI125" s="1003"/>
      <c r="OWJ125" s="1003"/>
      <c r="OWK125" s="1003"/>
      <c r="OWL125" s="1003"/>
      <c r="OWM125" s="1003"/>
      <c r="OWN125" s="1003"/>
      <c r="OWO125" s="1003"/>
      <c r="OWP125" s="1003"/>
      <c r="OWQ125" s="1003"/>
      <c r="OWR125" s="1003"/>
      <c r="OWS125" s="1003"/>
      <c r="OWT125" s="1003"/>
      <c r="OWU125" s="1003"/>
      <c r="OWV125" s="1003"/>
      <c r="OWW125" s="1003"/>
      <c r="OWX125" s="1003"/>
      <c r="OWY125" s="1003"/>
      <c r="OWZ125" s="1003"/>
      <c r="OXA125" s="1003"/>
      <c r="OXB125" s="1003"/>
      <c r="OXC125" s="1003"/>
      <c r="OXD125" s="1003"/>
      <c r="OXE125" s="1003"/>
      <c r="OXF125" s="1003"/>
      <c r="OXG125" s="1003"/>
      <c r="OXH125" s="1003"/>
      <c r="OXI125" s="1003"/>
      <c r="OXJ125" s="1003"/>
      <c r="OXK125" s="1003"/>
      <c r="OXL125" s="1003"/>
      <c r="OXM125" s="1003"/>
      <c r="OXN125" s="1003"/>
      <c r="OXO125" s="1003"/>
      <c r="OXP125" s="1003"/>
      <c r="OXQ125" s="1003"/>
      <c r="OXR125" s="1003"/>
      <c r="OXS125" s="1003"/>
      <c r="OXT125" s="1003"/>
      <c r="OXU125" s="1003"/>
      <c r="OXV125" s="1003"/>
      <c r="OXW125" s="1003"/>
      <c r="OXX125" s="1003"/>
      <c r="OXY125" s="1003"/>
      <c r="OXZ125" s="1003"/>
      <c r="OYA125" s="1003"/>
      <c r="OYB125" s="1003"/>
      <c r="OYC125" s="1003"/>
      <c r="OYD125" s="1003"/>
      <c r="OYE125" s="1003"/>
      <c r="OYF125" s="1003"/>
      <c r="OYG125" s="1003"/>
      <c r="OYH125" s="1003"/>
      <c r="OYI125" s="1003"/>
      <c r="OYJ125" s="1003"/>
      <c r="OYK125" s="1003"/>
      <c r="OYL125" s="1003"/>
      <c r="OYM125" s="1003"/>
      <c r="OYN125" s="1003"/>
      <c r="OYO125" s="1003"/>
      <c r="OYP125" s="1003"/>
      <c r="OYQ125" s="1003"/>
      <c r="OYR125" s="1003"/>
      <c r="OYS125" s="1003"/>
      <c r="OYT125" s="1003"/>
      <c r="OYU125" s="1003"/>
      <c r="OYV125" s="1003"/>
      <c r="OYW125" s="1003"/>
      <c r="OYX125" s="1003"/>
      <c r="OYY125" s="1003"/>
      <c r="OYZ125" s="1003"/>
      <c r="OZA125" s="1003"/>
      <c r="OZB125" s="1003"/>
      <c r="OZC125" s="1003"/>
      <c r="OZD125" s="1003"/>
      <c r="OZE125" s="1003"/>
      <c r="OZF125" s="1003"/>
      <c r="OZG125" s="1003"/>
      <c r="OZH125" s="1003"/>
      <c r="OZI125" s="1003"/>
      <c r="OZJ125" s="1003"/>
      <c r="OZK125" s="1003"/>
      <c r="OZL125" s="1003"/>
      <c r="OZM125" s="1003"/>
      <c r="OZN125" s="1003"/>
      <c r="OZO125" s="1003"/>
      <c r="OZP125" s="1003"/>
      <c r="OZQ125" s="1003"/>
      <c r="OZR125" s="1003"/>
      <c r="OZS125" s="1003"/>
      <c r="OZT125" s="1003"/>
      <c r="OZU125" s="1003"/>
      <c r="OZV125" s="1003"/>
      <c r="OZW125" s="1003"/>
      <c r="OZX125" s="1003"/>
      <c r="OZY125" s="1003"/>
      <c r="OZZ125" s="1003"/>
      <c r="PAA125" s="1003"/>
      <c r="PAB125" s="1003"/>
      <c r="PAC125" s="1003"/>
      <c r="PAD125" s="1003"/>
      <c r="PAE125" s="1003"/>
      <c r="PAF125" s="1003"/>
      <c r="PAG125" s="1003"/>
      <c r="PAH125" s="1003"/>
      <c r="PAI125" s="1003"/>
      <c r="PAJ125" s="1003"/>
      <c r="PAK125" s="1003"/>
      <c r="PAL125" s="1003"/>
      <c r="PAM125" s="1003"/>
      <c r="PAN125" s="1003"/>
      <c r="PAO125" s="1003"/>
      <c r="PAP125" s="1003"/>
      <c r="PAQ125" s="1003"/>
      <c r="PAR125" s="1003"/>
      <c r="PAS125" s="1003"/>
      <c r="PAT125" s="1003"/>
      <c r="PAU125" s="1003"/>
      <c r="PAV125" s="1003"/>
      <c r="PAW125" s="1003"/>
      <c r="PAX125" s="1003"/>
      <c r="PAY125" s="1003"/>
      <c r="PAZ125" s="1003"/>
      <c r="PBA125" s="1003"/>
      <c r="PBB125" s="1003"/>
      <c r="PBC125" s="1003"/>
      <c r="PBD125" s="1003"/>
      <c r="PBE125" s="1003"/>
      <c r="PBF125" s="1003"/>
      <c r="PBG125" s="1003"/>
      <c r="PBH125" s="1003"/>
      <c r="PBI125" s="1003"/>
      <c r="PBJ125" s="1003"/>
      <c r="PBK125" s="1003"/>
      <c r="PBL125" s="1003"/>
      <c r="PBM125" s="1003"/>
      <c r="PBN125" s="1003"/>
      <c r="PBO125" s="1003"/>
      <c r="PBP125" s="1003"/>
      <c r="PBQ125" s="1003"/>
      <c r="PBR125" s="1003"/>
      <c r="PBS125" s="1003"/>
      <c r="PBT125" s="1003"/>
      <c r="PBU125" s="1003"/>
      <c r="PBV125" s="1003"/>
      <c r="PBW125" s="1003"/>
      <c r="PBX125" s="1003"/>
      <c r="PBY125" s="1003"/>
      <c r="PBZ125" s="1003"/>
      <c r="PCA125" s="1003"/>
      <c r="PCB125" s="1003"/>
      <c r="PCC125" s="1003"/>
      <c r="PCD125" s="1003"/>
      <c r="PCE125" s="1003"/>
      <c r="PCF125" s="1003"/>
      <c r="PCG125" s="1003"/>
      <c r="PCH125" s="1003"/>
      <c r="PCI125" s="1003"/>
      <c r="PCJ125" s="1003"/>
      <c r="PCK125" s="1003"/>
      <c r="PCL125" s="1003"/>
      <c r="PCM125" s="1003"/>
      <c r="PCN125" s="1003"/>
      <c r="PCO125" s="1003"/>
      <c r="PCP125" s="1003"/>
      <c r="PCQ125" s="1003"/>
      <c r="PCR125" s="1003"/>
      <c r="PCS125" s="1003"/>
      <c r="PCT125" s="1003"/>
      <c r="PCU125" s="1003"/>
      <c r="PCV125" s="1003"/>
      <c r="PCW125" s="1003"/>
      <c r="PCX125" s="1003"/>
      <c r="PCY125" s="1003"/>
      <c r="PCZ125" s="1003"/>
      <c r="PDA125" s="1003"/>
      <c r="PDB125" s="1003"/>
      <c r="PDC125" s="1003"/>
      <c r="PDD125" s="1003"/>
      <c r="PDE125" s="1003"/>
      <c r="PDF125" s="1003"/>
      <c r="PDG125" s="1003"/>
      <c r="PDH125" s="1003"/>
      <c r="PDI125" s="1003"/>
      <c r="PDJ125" s="1003"/>
      <c r="PDK125" s="1003"/>
      <c r="PDL125" s="1003"/>
      <c r="PDM125" s="1003"/>
      <c r="PDN125" s="1003"/>
      <c r="PDO125" s="1003"/>
      <c r="PDP125" s="1003"/>
      <c r="PDQ125" s="1003"/>
      <c r="PDR125" s="1003"/>
      <c r="PDS125" s="1003"/>
      <c r="PDT125" s="1003"/>
      <c r="PDU125" s="1003"/>
      <c r="PDV125" s="1003"/>
      <c r="PDW125" s="1003"/>
      <c r="PDX125" s="1003"/>
      <c r="PDY125" s="1003"/>
      <c r="PDZ125" s="1003"/>
      <c r="PEA125" s="1003"/>
      <c r="PEB125" s="1003"/>
      <c r="PEC125" s="1003"/>
      <c r="PED125" s="1003"/>
      <c r="PEE125" s="1003"/>
      <c r="PEF125" s="1003"/>
      <c r="PEG125" s="1003"/>
      <c r="PEH125" s="1003"/>
      <c r="PEI125" s="1003"/>
      <c r="PEJ125" s="1003"/>
      <c r="PEK125" s="1003"/>
      <c r="PEL125" s="1003"/>
      <c r="PEM125" s="1003"/>
      <c r="PEN125" s="1003"/>
      <c r="PEO125" s="1003"/>
      <c r="PEP125" s="1003"/>
      <c r="PEQ125" s="1003"/>
      <c r="PER125" s="1003"/>
      <c r="PES125" s="1003"/>
      <c r="PET125" s="1003"/>
      <c r="PEU125" s="1003"/>
      <c r="PEV125" s="1003"/>
      <c r="PEW125" s="1003"/>
      <c r="PEX125" s="1003"/>
      <c r="PEY125" s="1003"/>
      <c r="PEZ125" s="1003"/>
      <c r="PFA125" s="1003"/>
      <c r="PFB125" s="1003"/>
      <c r="PFC125" s="1003"/>
      <c r="PFD125" s="1003"/>
      <c r="PFE125" s="1003"/>
      <c r="PFF125" s="1003"/>
      <c r="PFG125" s="1003"/>
      <c r="PFH125" s="1003"/>
      <c r="PFI125" s="1003"/>
      <c r="PFJ125" s="1003"/>
      <c r="PFK125" s="1003"/>
      <c r="PFL125" s="1003"/>
      <c r="PFM125" s="1003"/>
      <c r="PFN125" s="1003"/>
      <c r="PFO125" s="1003"/>
      <c r="PFP125" s="1003"/>
      <c r="PFQ125" s="1003"/>
      <c r="PFR125" s="1003"/>
      <c r="PFS125" s="1003"/>
      <c r="PFT125" s="1003"/>
      <c r="PFU125" s="1003"/>
      <c r="PFV125" s="1003"/>
      <c r="PFW125" s="1003"/>
      <c r="PFX125" s="1003"/>
      <c r="PFY125" s="1003"/>
      <c r="PFZ125" s="1003"/>
      <c r="PGA125" s="1003"/>
      <c r="PGB125" s="1003"/>
      <c r="PGC125" s="1003"/>
      <c r="PGD125" s="1003"/>
      <c r="PGE125" s="1003"/>
      <c r="PGF125" s="1003"/>
      <c r="PGG125" s="1003"/>
      <c r="PGH125" s="1003"/>
      <c r="PGI125" s="1003"/>
      <c r="PGJ125" s="1003"/>
      <c r="PGK125" s="1003"/>
      <c r="PGL125" s="1003"/>
      <c r="PGM125" s="1003"/>
      <c r="PGN125" s="1003"/>
      <c r="PGO125" s="1003"/>
      <c r="PGP125" s="1003"/>
      <c r="PGQ125" s="1003"/>
      <c r="PGR125" s="1003"/>
      <c r="PGS125" s="1003"/>
      <c r="PGT125" s="1003"/>
      <c r="PGU125" s="1003"/>
      <c r="PGV125" s="1003"/>
      <c r="PGW125" s="1003"/>
      <c r="PGX125" s="1003"/>
      <c r="PGY125" s="1003"/>
      <c r="PGZ125" s="1003"/>
      <c r="PHA125" s="1003"/>
      <c r="PHB125" s="1003"/>
      <c r="PHC125" s="1003"/>
      <c r="PHD125" s="1003"/>
      <c r="PHE125" s="1003"/>
      <c r="PHF125" s="1003"/>
      <c r="PHG125" s="1003"/>
      <c r="PHH125" s="1003"/>
      <c r="PHI125" s="1003"/>
      <c r="PHJ125" s="1003"/>
      <c r="PHK125" s="1003"/>
      <c r="PHL125" s="1003"/>
      <c r="PHM125" s="1003"/>
      <c r="PHN125" s="1003"/>
      <c r="PHO125" s="1003"/>
      <c r="PHP125" s="1003"/>
      <c r="PHQ125" s="1003"/>
      <c r="PHR125" s="1003"/>
      <c r="PHS125" s="1003"/>
      <c r="PHT125" s="1003"/>
      <c r="PHU125" s="1003"/>
      <c r="PHV125" s="1003"/>
      <c r="PHW125" s="1003"/>
      <c r="PHX125" s="1003"/>
      <c r="PHY125" s="1003"/>
      <c r="PHZ125" s="1003"/>
      <c r="PIA125" s="1003"/>
      <c r="PIB125" s="1003"/>
      <c r="PIC125" s="1003"/>
      <c r="PID125" s="1003"/>
      <c r="PIE125" s="1003"/>
      <c r="PIF125" s="1003"/>
      <c r="PIG125" s="1003"/>
      <c r="PIH125" s="1003"/>
      <c r="PII125" s="1003"/>
      <c r="PIJ125" s="1003"/>
      <c r="PIK125" s="1003"/>
      <c r="PIL125" s="1003"/>
      <c r="PIM125" s="1003"/>
      <c r="PIN125" s="1003"/>
      <c r="PIO125" s="1003"/>
      <c r="PIP125" s="1003"/>
      <c r="PIQ125" s="1003"/>
      <c r="PIR125" s="1003"/>
      <c r="PIS125" s="1003"/>
      <c r="PIT125" s="1003"/>
      <c r="PIU125" s="1003"/>
      <c r="PIV125" s="1003"/>
      <c r="PIW125" s="1003"/>
      <c r="PIX125" s="1003"/>
      <c r="PIY125" s="1003"/>
      <c r="PIZ125" s="1003"/>
      <c r="PJA125" s="1003"/>
      <c r="PJB125" s="1003"/>
      <c r="PJC125" s="1003"/>
      <c r="PJD125" s="1003"/>
      <c r="PJE125" s="1003"/>
      <c r="PJF125" s="1003"/>
      <c r="PJG125" s="1003"/>
      <c r="PJH125" s="1003"/>
      <c r="PJI125" s="1003"/>
      <c r="PJJ125" s="1003"/>
      <c r="PJK125" s="1003"/>
      <c r="PJL125" s="1003"/>
      <c r="PJM125" s="1003"/>
      <c r="PJN125" s="1003"/>
      <c r="PJO125" s="1003"/>
      <c r="PJP125" s="1003"/>
      <c r="PJQ125" s="1003"/>
      <c r="PJR125" s="1003"/>
      <c r="PJS125" s="1003"/>
      <c r="PJT125" s="1003"/>
      <c r="PJU125" s="1003"/>
      <c r="PJV125" s="1003"/>
      <c r="PJW125" s="1003"/>
      <c r="PJX125" s="1003"/>
      <c r="PJY125" s="1003"/>
      <c r="PJZ125" s="1003"/>
      <c r="PKA125" s="1003"/>
      <c r="PKB125" s="1003"/>
      <c r="PKC125" s="1003"/>
      <c r="PKD125" s="1003"/>
      <c r="PKE125" s="1003"/>
      <c r="PKF125" s="1003"/>
      <c r="PKG125" s="1003"/>
      <c r="PKH125" s="1003"/>
      <c r="PKI125" s="1003"/>
      <c r="PKJ125" s="1003"/>
      <c r="PKK125" s="1003"/>
      <c r="PKL125" s="1003"/>
      <c r="PKM125" s="1003"/>
      <c r="PKN125" s="1003"/>
      <c r="PKO125" s="1003"/>
      <c r="PKP125" s="1003"/>
      <c r="PKQ125" s="1003"/>
      <c r="PKR125" s="1003"/>
      <c r="PKS125" s="1003"/>
      <c r="PKT125" s="1003"/>
      <c r="PKU125" s="1003"/>
      <c r="PKV125" s="1003"/>
      <c r="PKW125" s="1003"/>
      <c r="PKX125" s="1003"/>
      <c r="PKY125" s="1003"/>
      <c r="PKZ125" s="1003"/>
      <c r="PLA125" s="1003"/>
      <c r="PLB125" s="1003"/>
      <c r="PLC125" s="1003"/>
      <c r="PLD125" s="1003"/>
      <c r="PLE125" s="1003"/>
      <c r="PLF125" s="1003"/>
      <c r="PLG125" s="1003"/>
      <c r="PLH125" s="1003"/>
      <c r="PLI125" s="1003"/>
      <c r="PLJ125" s="1003"/>
      <c r="PLK125" s="1003"/>
      <c r="PLL125" s="1003"/>
      <c r="PLM125" s="1003"/>
      <c r="PLN125" s="1003"/>
      <c r="PLO125" s="1003"/>
      <c r="PLP125" s="1003"/>
      <c r="PLQ125" s="1003"/>
      <c r="PLR125" s="1003"/>
      <c r="PLS125" s="1003"/>
      <c r="PLT125" s="1003"/>
      <c r="PLU125" s="1003"/>
      <c r="PLV125" s="1003"/>
      <c r="PLW125" s="1003"/>
      <c r="PLX125" s="1003"/>
      <c r="PLY125" s="1003"/>
      <c r="PLZ125" s="1003"/>
      <c r="PMA125" s="1003"/>
      <c r="PMB125" s="1003"/>
      <c r="PMC125" s="1003"/>
      <c r="PMD125" s="1003"/>
      <c r="PME125" s="1003"/>
      <c r="PMF125" s="1003"/>
      <c r="PMG125" s="1003"/>
      <c r="PMH125" s="1003"/>
      <c r="PMI125" s="1003"/>
      <c r="PMJ125" s="1003"/>
      <c r="PMK125" s="1003"/>
      <c r="PML125" s="1003"/>
      <c r="PMM125" s="1003"/>
      <c r="PMN125" s="1003"/>
      <c r="PMO125" s="1003"/>
      <c r="PMP125" s="1003"/>
      <c r="PMQ125" s="1003"/>
      <c r="PMR125" s="1003"/>
      <c r="PMS125" s="1003"/>
      <c r="PMT125" s="1003"/>
      <c r="PMU125" s="1003"/>
      <c r="PMV125" s="1003"/>
      <c r="PMW125" s="1003"/>
      <c r="PMX125" s="1003"/>
      <c r="PMY125" s="1003"/>
      <c r="PMZ125" s="1003"/>
      <c r="PNA125" s="1003"/>
      <c r="PNB125" s="1003"/>
      <c r="PNC125" s="1003"/>
      <c r="PND125" s="1003"/>
      <c r="PNE125" s="1003"/>
      <c r="PNF125" s="1003"/>
      <c r="PNG125" s="1003"/>
      <c r="PNH125" s="1003"/>
      <c r="PNI125" s="1003"/>
      <c r="PNJ125" s="1003"/>
      <c r="PNK125" s="1003"/>
      <c r="PNL125" s="1003"/>
      <c r="PNM125" s="1003"/>
      <c r="PNN125" s="1003"/>
      <c r="PNO125" s="1003"/>
      <c r="PNP125" s="1003"/>
      <c r="PNQ125" s="1003"/>
      <c r="PNR125" s="1003"/>
      <c r="PNS125" s="1003"/>
      <c r="PNT125" s="1003"/>
      <c r="PNU125" s="1003"/>
      <c r="PNV125" s="1003"/>
      <c r="PNW125" s="1003"/>
      <c r="PNX125" s="1003"/>
      <c r="PNY125" s="1003"/>
      <c r="PNZ125" s="1003"/>
      <c r="POA125" s="1003"/>
      <c r="POB125" s="1003"/>
      <c r="POC125" s="1003"/>
      <c r="POD125" s="1003"/>
      <c r="POE125" s="1003"/>
      <c r="POF125" s="1003"/>
      <c r="POG125" s="1003"/>
      <c r="POH125" s="1003"/>
      <c r="POI125" s="1003"/>
      <c r="POJ125" s="1003"/>
      <c r="POK125" s="1003"/>
      <c r="POL125" s="1003"/>
      <c r="POM125" s="1003"/>
      <c r="PON125" s="1003"/>
      <c r="POO125" s="1003"/>
      <c r="POP125" s="1003"/>
      <c r="POQ125" s="1003"/>
      <c r="POR125" s="1003"/>
      <c r="POS125" s="1003"/>
      <c r="POT125" s="1003"/>
      <c r="POU125" s="1003"/>
      <c r="POV125" s="1003"/>
      <c r="POW125" s="1003"/>
      <c r="POX125" s="1003"/>
      <c r="POY125" s="1003"/>
      <c r="POZ125" s="1003"/>
      <c r="PPA125" s="1003"/>
      <c r="PPB125" s="1003"/>
      <c r="PPC125" s="1003"/>
      <c r="PPD125" s="1003"/>
      <c r="PPE125" s="1003"/>
      <c r="PPF125" s="1003"/>
      <c r="PPG125" s="1003"/>
      <c r="PPH125" s="1003"/>
      <c r="PPI125" s="1003"/>
      <c r="PPJ125" s="1003"/>
      <c r="PPK125" s="1003"/>
      <c r="PPL125" s="1003"/>
      <c r="PPM125" s="1003"/>
      <c r="PPN125" s="1003"/>
      <c r="PPO125" s="1003"/>
      <c r="PPP125" s="1003"/>
      <c r="PPQ125" s="1003"/>
      <c r="PPR125" s="1003"/>
      <c r="PPS125" s="1003"/>
      <c r="PPT125" s="1003"/>
      <c r="PPU125" s="1003"/>
      <c r="PPV125" s="1003"/>
      <c r="PPW125" s="1003"/>
      <c r="PPX125" s="1003"/>
      <c r="PPY125" s="1003"/>
      <c r="PPZ125" s="1003"/>
      <c r="PQA125" s="1003"/>
      <c r="PQB125" s="1003"/>
      <c r="PQC125" s="1003"/>
      <c r="PQD125" s="1003"/>
      <c r="PQE125" s="1003"/>
      <c r="PQF125" s="1003"/>
      <c r="PQG125" s="1003"/>
      <c r="PQH125" s="1003"/>
      <c r="PQI125" s="1003"/>
      <c r="PQJ125" s="1003"/>
      <c r="PQK125" s="1003"/>
      <c r="PQL125" s="1003"/>
      <c r="PQM125" s="1003"/>
      <c r="PQN125" s="1003"/>
      <c r="PQO125" s="1003"/>
      <c r="PQP125" s="1003"/>
      <c r="PQQ125" s="1003"/>
      <c r="PQR125" s="1003"/>
      <c r="PQS125" s="1003"/>
      <c r="PQT125" s="1003"/>
      <c r="PQU125" s="1003"/>
      <c r="PQV125" s="1003"/>
      <c r="PQW125" s="1003"/>
      <c r="PQX125" s="1003"/>
      <c r="PQY125" s="1003"/>
      <c r="PQZ125" s="1003"/>
      <c r="PRA125" s="1003"/>
      <c r="PRB125" s="1003"/>
      <c r="PRC125" s="1003"/>
      <c r="PRD125" s="1003"/>
      <c r="PRE125" s="1003"/>
      <c r="PRF125" s="1003"/>
      <c r="PRG125" s="1003"/>
      <c r="PRH125" s="1003"/>
      <c r="PRI125" s="1003"/>
      <c r="PRJ125" s="1003"/>
      <c r="PRK125" s="1003"/>
      <c r="PRL125" s="1003"/>
      <c r="PRM125" s="1003"/>
      <c r="PRN125" s="1003"/>
      <c r="PRO125" s="1003"/>
      <c r="PRP125" s="1003"/>
      <c r="PRQ125" s="1003"/>
      <c r="PRR125" s="1003"/>
      <c r="PRS125" s="1003"/>
      <c r="PRT125" s="1003"/>
      <c r="PRU125" s="1003"/>
      <c r="PRV125" s="1003"/>
      <c r="PRW125" s="1003"/>
      <c r="PRX125" s="1003"/>
      <c r="PRY125" s="1003"/>
      <c r="PRZ125" s="1003"/>
      <c r="PSA125" s="1003"/>
      <c r="PSB125" s="1003"/>
      <c r="PSC125" s="1003"/>
      <c r="PSD125" s="1003"/>
      <c r="PSE125" s="1003"/>
      <c r="PSF125" s="1003"/>
      <c r="PSG125" s="1003"/>
      <c r="PSH125" s="1003"/>
      <c r="PSI125" s="1003"/>
      <c r="PSJ125" s="1003"/>
      <c r="PSK125" s="1003"/>
      <c r="PSL125" s="1003"/>
      <c r="PSM125" s="1003"/>
      <c r="PSN125" s="1003"/>
      <c r="PSO125" s="1003"/>
      <c r="PSP125" s="1003"/>
      <c r="PSQ125" s="1003"/>
      <c r="PSR125" s="1003"/>
      <c r="PSS125" s="1003"/>
      <c r="PST125" s="1003"/>
      <c r="PSU125" s="1003"/>
      <c r="PSV125" s="1003"/>
      <c r="PSW125" s="1003"/>
      <c r="PSX125" s="1003"/>
      <c r="PSY125" s="1003"/>
      <c r="PSZ125" s="1003"/>
      <c r="PTA125" s="1003"/>
      <c r="PTB125" s="1003"/>
      <c r="PTC125" s="1003"/>
      <c r="PTD125" s="1003"/>
      <c r="PTE125" s="1003"/>
      <c r="PTF125" s="1003"/>
      <c r="PTG125" s="1003"/>
      <c r="PTH125" s="1003"/>
      <c r="PTI125" s="1003"/>
      <c r="PTJ125" s="1003"/>
      <c r="PTK125" s="1003"/>
      <c r="PTL125" s="1003"/>
      <c r="PTM125" s="1003"/>
      <c r="PTN125" s="1003"/>
      <c r="PTO125" s="1003"/>
      <c r="PTP125" s="1003"/>
      <c r="PTQ125" s="1003"/>
      <c r="PTR125" s="1003"/>
      <c r="PTS125" s="1003"/>
      <c r="PTT125" s="1003"/>
      <c r="PTU125" s="1003"/>
      <c r="PTV125" s="1003"/>
      <c r="PTW125" s="1003"/>
      <c r="PTX125" s="1003"/>
      <c r="PTY125" s="1003"/>
      <c r="PTZ125" s="1003"/>
      <c r="PUA125" s="1003"/>
      <c r="PUB125" s="1003"/>
      <c r="PUC125" s="1003"/>
      <c r="PUD125" s="1003"/>
      <c r="PUE125" s="1003"/>
      <c r="PUF125" s="1003"/>
      <c r="PUG125" s="1003"/>
      <c r="PUH125" s="1003"/>
      <c r="PUI125" s="1003"/>
      <c r="PUJ125" s="1003"/>
      <c r="PUK125" s="1003"/>
      <c r="PUL125" s="1003"/>
      <c r="PUM125" s="1003"/>
      <c r="PUN125" s="1003"/>
      <c r="PUO125" s="1003"/>
      <c r="PUP125" s="1003"/>
      <c r="PUQ125" s="1003"/>
      <c r="PUR125" s="1003"/>
      <c r="PUS125" s="1003"/>
      <c r="PUT125" s="1003"/>
      <c r="PUU125" s="1003"/>
      <c r="PUV125" s="1003"/>
      <c r="PUW125" s="1003"/>
      <c r="PUX125" s="1003"/>
      <c r="PUY125" s="1003"/>
      <c r="PUZ125" s="1003"/>
      <c r="PVA125" s="1003"/>
      <c r="PVB125" s="1003"/>
      <c r="PVC125" s="1003"/>
      <c r="PVD125" s="1003"/>
      <c r="PVE125" s="1003"/>
      <c r="PVF125" s="1003"/>
      <c r="PVG125" s="1003"/>
      <c r="PVH125" s="1003"/>
      <c r="PVI125" s="1003"/>
      <c r="PVJ125" s="1003"/>
      <c r="PVK125" s="1003"/>
      <c r="PVL125" s="1003"/>
      <c r="PVM125" s="1003"/>
      <c r="PVN125" s="1003"/>
      <c r="PVO125" s="1003"/>
      <c r="PVP125" s="1003"/>
      <c r="PVQ125" s="1003"/>
      <c r="PVR125" s="1003"/>
      <c r="PVS125" s="1003"/>
      <c r="PVT125" s="1003"/>
      <c r="PVU125" s="1003"/>
      <c r="PVV125" s="1003"/>
      <c r="PVW125" s="1003"/>
      <c r="PVX125" s="1003"/>
      <c r="PVY125" s="1003"/>
      <c r="PVZ125" s="1003"/>
      <c r="PWA125" s="1003"/>
      <c r="PWB125" s="1003"/>
      <c r="PWC125" s="1003"/>
      <c r="PWD125" s="1003"/>
      <c r="PWE125" s="1003"/>
      <c r="PWF125" s="1003"/>
      <c r="PWG125" s="1003"/>
      <c r="PWH125" s="1003"/>
      <c r="PWI125" s="1003"/>
      <c r="PWJ125" s="1003"/>
      <c r="PWK125" s="1003"/>
      <c r="PWL125" s="1003"/>
      <c r="PWM125" s="1003"/>
      <c r="PWN125" s="1003"/>
      <c r="PWO125" s="1003"/>
      <c r="PWP125" s="1003"/>
      <c r="PWQ125" s="1003"/>
      <c r="PWR125" s="1003"/>
      <c r="PWS125" s="1003"/>
      <c r="PWT125" s="1003"/>
      <c r="PWU125" s="1003"/>
      <c r="PWV125" s="1003"/>
      <c r="PWW125" s="1003"/>
      <c r="PWX125" s="1003"/>
      <c r="PWY125" s="1003"/>
      <c r="PWZ125" s="1003"/>
      <c r="PXA125" s="1003"/>
      <c r="PXB125" s="1003"/>
      <c r="PXC125" s="1003"/>
      <c r="PXD125" s="1003"/>
      <c r="PXE125" s="1003"/>
      <c r="PXF125" s="1003"/>
      <c r="PXG125" s="1003"/>
      <c r="PXH125" s="1003"/>
      <c r="PXI125" s="1003"/>
      <c r="PXJ125" s="1003"/>
      <c r="PXK125" s="1003"/>
      <c r="PXL125" s="1003"/>
      <c r="PXM125" s="1003"/>
      <c r="PXN125" s="1003"/>
      <c r="PXO125" s="1003"/>
      <c r="PXP125" s="1003"/>
      <c r="PXQ125" s="1003"/>
      <c r="PXR125" s="1003"/>
      <c r="PXS125" s="1003"/>
      <c r="PXT125" s="1003"/>
      <c r="PXU125" s="1003"/>
      <c r="PXV125" s="1003"/>
      <c r="PXW125" s="1003"/>
      <c r="PXX125" s="1003"/>
      <c r="PXY125" s="1003"/>
      <c r="PXZ125" s="1003"/>
      <c r="PYA125" s="1003"/>
      <c r="PYB125" s="1003"/>
      <c r="PYC125" s="1003"/>
      <c r="PYD125" s="1003"/>
      <c r="PYE125" s="1003"/>
      <c r="PYF125" s="1003"/>
      <c r="PYG125" s="1003"/>
      <c r="PYH125" s="1003"/>
      <c r="PYI125" s="1003"/>
      <c r="PYJ125" s="1003"/>
      <c r="PYK125" s="1003"/>
      <c r="PYL125" s="1003"/>
      <c r="PYM125" s="1003"/>
      <c r="PYN125" s="1003"/>
      <c r="PYO125" s="1003"/>
      <c r="PYP125" s="1003"/>
      <c r="PYQ125" s="1003"/>
      <c r="PYR125" s="1003"/>
      <c r="PYS125" s="1003"/>
      <c r="PYT125" s="1003"/>
      <c r="PYU125" s="1003"/>
      <c r="PYV125" s="1003"/>
      <c r="PYW125" s="1003"/>
      <c r="PYX125" s="1003"/>
      <c r="PYY125" s="1003"/>
      <c r="PYZ125" s="1003"/>
      <c r="PZA125" s="1003"/>
      <c r="PZB125" s="1003"/>
      <c r="PZC125" s="1003"/>
      <c r="PZD125" s="1003"/>
      <c r="PZE125" s="1003"/>
      <c r="PZF125" s="1003"/>
      <c r="PZG125" s="1003"/>
      <c r="PZH125" s="1003"/>
      <c r="PZI125" s="1003"/>
      <c r="PZJ125" s="1003"/>
      <c r="PZK125" s="1003"/>
      <c r="PZL125" s="1003"/>
      <c r="PZM125" s="1003"/>
      <c r="PZN125" s="1003"/>
      <c r="PZO125" s="1003"/>
      <c r="PZP125" s="1003"/>
      <c r="PZQ125" s="1003"/>
      <c r="PZR125" s="1003"/>
      <c r="PZS125" s="1003"/>
      <c r="PZT125" s="1003"/>
      <c r="PZU125" s="1003"/>
      <c r="PZV125" s="1003"/>
      <c r="PZW125" s="1003"/>
      <c r="PZX125" s="1003"/>
      <c r="PZY125" s="1003"/>
      <c r="PZZ125" s="1003"/>
      <c r="QAA125" s="1003"/>
      <c r="QAB125" s="1003"/>
      <c r="QAC125" s="1003"/>
      <c r="QAD125" s="1003"/>
      <c r="QAE125" s="1003"/>
      <c r="QAF125" s="1003"/>
      <c r="QAG125" s="1003"/>
      <c r="QAH125" s="1003"/>
      <c r="QAI125" s="1003"/>
      <c r="QAJ125" s="1003"/>
      <c r="QAK125" s="1003"/>
      <c r="QAL125" s="1003"/>
      <c r="QAM125" s="1003"/>
      <c r="QAN125" s="1003"/>
      <c r="QAO125" s="1003"/>
      <c r="QAP125" s="1003"/>
      <c r="QAQ125" s="1003"/>
      <c r="QAR125" s="1003"/>
      <c r="QAS125" s="1003"/>
      <c r="QAT125" s="1003"/>
      <c r="QAU125" s="1003"/>
      <c r="QAV125" s="1003"/>
      <c r="QAW125" s="1003"/>
      <c r="QAX125" s="1003"/>
      <c r="QAY125" s="1003"/>
      <c r="QAZ125" s="1003"/>
      <c r="QBA125" s="1003"/>
      <c r="QBB125" s="1003"/>
      <c r="QBC125" s="1003"/>
      <c r="QBD125" s="1003"/>
      <c r="QBE125" s="1003"/>
      <c r="QBF125" s="1003"/>
      <c r="QBG125" s="1003"/>
      <c r="QBH125" s="1003"/>
      <c r="QBI125" s="1003"/>
      <c r="QBJ125" s="1003"/>
      <c r="QBK125" s="1003"/>
      <c r="QBL125" s="1003"/>
      <c r="QBM125" s="1003"/>
      <c r="QBN125" s="1003"/>
      <c r="QBO125" s="1003"/>
      <c r="QBP125" s="1003"/>
      <c r="QBQ125" s="1003"/>
      <c r="QBR125" s="1003"/>
      <c r="QBS125" s="1003"/>
      <c r="QBT125" s="1003"/>
      <c r="QBU125" s="1003"/>
      <c r="QBV125" s="1003"/>
      <c r="QBW125" s="1003"/>
      <c r="QBX125" s="1003"/>
      <c r="QBY125" s="1003"/>
      <c r="QBZ125" s="1003"/>
      <c r="QCA125" s="1003"/>
      <c r="QCB125" s="1003"/>
      <c r="QCC125" s="1003"/>
      <c r="QCD125" s="1003"/>
      <c r="QCE125" s="1003"/>
      <c r="QCF125" s="1003"/>
      <c r="QCG125" s="1003"/>
      <c r="QCH125" s="1003"/>
      <c r="QCI125" s="1003"/>
      <c r="QCJ125" s="1003"/>
      <c r="QCK125" s="1003"/>
      <c r="QCL125" s="1003"/>
      <c r="QCM125" s="1003"/>
      <c r="QCN125" s="1003"/>
      <c r="QCO125" s="1003"/>
      <c r="QCP125" s="1003"/>
      <c r="QCQ125" s="1003"/>
      <c r="QCR125" s="1003"/>
      <c r="QCS125" s="1003"/>
      <c r="QCT125" s="1003"/>
      <c r="QCU125" s="1003"/>
      <c r="QCV125" s="1003"/>
      <c r="QCW125" s="1003"/>
      <c r="QCX125" s="1003"/>
      <c r="QCY125" s="1003"/>
      <c r="QCZ125" s="1003"/>
      <c r="QDA125" s="1003"/>
      <c r="QDB125" s="1003"/>
      <c r="QDC125" s="1003"/>
      <c r="QDD125" s="1003"/>
      <c r="QDE125" s="1003"/>
      <c r="QDF125" s="1003"/>
      <c r="QDG125" s="1003"/>
      <c r="QDH125" s="1003"/>
      <c r="QDI125" s="1003"/>
      <c r="QDJ125" s="1003"/>
      <c r="QDK125" s="1003"/>
      <c r="QDL125" s="1003"/>
      <c r="QDM125" s="1003"/>
      <c r="QDN125" s="1003"/>
      <c r="QDO125" s="1003"/>
      <c r="QDP125" s="1003"/>
      <c r="QDQ125" s="1003"/>
      <c r="QDR125" s="1003"/>
      <c r="QDS125" s="1003"/>
      <c r="QDT125" s="1003"/>
      <c r="QDU125" s="1003"/>
      <c r="QDV125" s="1003"/>
      <c r="QDW125" s="1003"/>
      <c r="QDX125" s="1003"/>
      <c r="QDY125" s="1003"/>
      <c r="QDZ125" s="1003"/>
      <c r="QEA125" s="1003"/>
      <c r="QEB125" s="1003"/>
      <c r="QEC125" s="1003"/>
      <c r="QED125" s="1003"/>
      <c r="QEE125" s="1003"/>
      <c r="QEF125" s="1003"/>
      <c r="QEG125" s="1003"/>
      <c r="QEH125" s="1003"/>
      <c r="QEI125" s="1003"/>
      <c r="QEJ125" s="1003"/>
      <c r="QEK125" s="1003"/>
      <c r="QEL125" s="1003"/>
      <c r="QEM125" s="1003"/>
      <c r="QEN125" s="1003"/>
      <c r="QEO125" s="1003"/>
      <c r="QEP125" s="1003"/>
      <c r="QEQ125" s="1003"/>
      <c r="QER125" s="1003"/>
      <c r="QES125" s="1003"/>
      <c r="QET125" s="1003"/>
      <c r="QEU125" s="1003"/>
      <c r="QEV125" s="1003"/>
      <c r="QEW125" s="1003"/>
      <c r="QEX125" s="1003"/>
      <c r="QEY125" s="1003"/>
      <c r="QEZ125" s="1003"/>
      <c r="QFA125" s="1003"/>
      <c r="QFB125" s="1003"/>
      <c r="QFC125" s="1003"/>
      <c r="QFD125" s="1003"/>
      <c r="QFE125" s="1003"/>
      <c r="QFF125" s="1003"/>
      <c r="QFG125" s="1003"/>
      <c r="QFH125" s="1003"/>
      <c r="QFI125" s="1003"/>
      <c r="QFJ125" s="1003"/>
      <c r="QFK125" s="1003"/>
      <c r="QFL125" s="1003"/>
      <c r="QFM125" s="1003"/>
      <c r="QFN125" s="1003"/>
      <c r="QFO125" s="1003"/>
      <c r="QFP125" s="1003"/>
      <c r="QFQ125" s="1003"/>
      <c r="QFR125" s="1003"/>
      <c r="QFS125" s="1003"/>
      <c r="QFT125" s="1003"/>
      <c r="QFU125" s="1003"/>
      <c r="QFV125" s="1003"/>
      <c r="QFW125" s="1003"/>
      <c r="QFX125" s="1003"/>
      <c r="QFY125" s="1003"/>
      <c r="QFZ125" s="1003"/>
      <c r="QGA125" s="1003"/>
      <c r="QGB125" s="1003"/>
      <c r="QGC125" s="1003"/>
      <c r="QGD125" s="1003"/>
      <c r="QGE125" s="1003"/>
      <c r="QGF125" s="1003"/>
      <c r="QGG125" s="1003"/>
      <c r="QGH125" s="1003"/>
      <c r="QGI125" s="1003"/>
      <c r="QGJ125" s="1003"/>
      <c r="QGK125" s="1003"/>
      <c r="QGL125" s="1003"/>
      <c r="QGM125" s="1003"/>
      <c r="QGN125" s="1003"/>
      <c r="QGO125" s="1003"/>
      <c r="QGP125" s="1003"/>
      <c r="QGQ125" s="1003"/>
      <c r="QGR125" s="1003"/>
      <c r="QGS125" s="1003"/>
      <c r="QGT125" s="1003"/>
      <c r="QGU125" s="1003"/>
      <c r="QGV125" s="1003"/>
      <c r="QGW125" s="1003"/>
      <c r="QGX125" s="1003"/>
      <c r="QGY125" s="1003"/>
      <c r="QGZ125" s="1003"/>
      <c r="QHA125" s="1003"/>
      <c r="QHB125" s="1003"/>
      <c r="QHC125" s="1003"/>
      <c r="QHD125" s="1003"/>
      <c r="QHE125" s="1003"/>
      <c r="QHF125" s="1003"/>
      <c r="QHG125" s="1003"/>
      <c r="QHH125" s="1003"/>
      <c r="QHI125" s="1003"/>
      <c r="QHJ125" s="1003"/>
      <c r="QHK125" s="1003"/>
      <c r="QHL125" s="1003"/>
      <c r="QHM125" s="1003"/>
      <c r="QHN125" s="1003"/>
      <c r="QHO125" s="1003"/>
      <c r="QHP125" s="1003"/>
      <c r="QHQ125" s="1003"/>
      <c r="QHR125" s="1003"/>
      <c r="QHS125" s="1003"/>
      <c r="QHT125" s="1003"/>
      <c r="QHU125" s="1003"/>
      <c r="QHV125" s="1003"/>
      <c r="QHW125" s="1003"/>
      <c r="QHX125" s="1003"/>
      <c r="QHY125" s="1003"/>
      <c r="QHZ125" s="1003"/>
      <c r="QIA125" s="1003"/>
      <c r="QIB125" s="1003"/>
      <c r="QIC125" s="1003"/>
      <c r="QID125" s="1003"/>
      <c r="QIE125" s="1003"/>
      <c r="QIF125" s="1003"/>
      <c r="QIG125" s="1003"/>
      <c r="QIH125" s="1003"/>
      <c r="QII125" s="1003"/>
      <c r="QIJ125" s="1003"/>
      <c r="QIK125" s="1003"/>
      <c r="QIL125" s="1003"/>
      <c r="QIM125" s="1003"/>
      <c r="QIN125" s="1003"/>
      <c r="QIO125" s="1003"/>
      <c r="QIP125" s="1003"/>
      <c r="QIQ125" s="1003"/>
      <c r="QIR125" s="1003"/>
      <c r="QIS125" s="1003"/>
      <c r="QIT125" s="1003"/>
      <c r="QIU125" s="1003"/>
      <c r="QIV125" s="1003"/>
      <c r="QIW125" s="1003"/>
      <c r="QIX125" s="1003"/>
      <c r="QIY125" s="1003"/>
      <c r="QIZ125" s="1003"/>
      <c r="QJA125" s="1003"/>
      <c r="QJB125" s="1003"/>
      <c r="QJC125" s="1003"/>
      <c r="QJD125" s="1003"/>
      <c r="QJE125" s="1003"/>
      <c r="QJF125" s="1003"/>
      <c r="QJG125" s="1003"/>
      <c r="QJH125" s="1003"/>
      <c r="QJI125" s="1003"/>
      <c r="QJJ125" s="1003"/>
      <c r="QJK125" s="1003"/>
      <c r="QJL125" s="1003"/>
      <c r="QJM125" s="1003"/>
      <c r="QJN125" s="1003"/>
      <c r="QJO125" s="1003"/>
      <c r="QJP125" s="1003"/>
      <c r="QJQ125" s="1003"/>
      <c r="QJR125" s="1003"/>
      <c r="QJS125" s="1003"/>
      <c r="QJT125" s="1003"/>
      <c r="QJU125" s="1003"/>
      <c r="QJV125" s="1003"/>
      <c r="QJW125" s="1003"/>
      <c r="QJX125" s="1003"/>
      <c r="QJY125" s="1003"/>
      <c r="QJZ125" s="1003"/>
      <c r="QKA125" s="1003"/>
      <c r="QKB125" s="1003"/>
      <c r="QKC125" s="1003"/>
      <c r="QKD125" s="1003"/>
      <c r="QKE125" s="1003"/>
      <c r="QKF125" s="1003"/>
      <c r="QKG125" s="1003"/>
      <c r="QKH125" s="1003"/>
      <c r="QKI125" s="1003"/>
      <c r="QKJ125" s="1003"/>
      <c r="QKK125" s="1003"/>
      <c r="QKL125" s="1003"/>
      <c r="QKM125" s="1003"/>
      <c r="QKN125" s="1003"/>
      <c r="QKO125" s="1003"/>
      <c r="QKP125" s="1003"/>
      <c r="QKQ125" s="1003"/>
      <c r="QKR125" s="1003"/>
      <c r="QKS125" s="1003"/>
      <c r="QKT125" s="1003"/>
      <c r="QKU125" s="1003"/>
      <c r="QKV125" s="1003"/>
      <c r="QKW125" s="1003"/>
      <c r="QKX125" s="1003"/>
      <c r="QKY125" s="1003"/>
      <c r="QKZ125" s="1003"/>
      <c r="QLA125" s="1003"/>
      <c r="QLB125" s="1003"/>
      <c r="QLC125" s="1003"/>
      <c r="QLD125" s="1003"/>
      <c r="QLE125" s="1003"/>
      <c r="QLF125" s="1003"/>
      <c r="QLG125" s="1003"/>
      <c r="QLH125" s="1003"/>
      <c r="QLI125" s="1003"/>
      <c r="QLJ125" s="1003"/>
      <c r="QLK125" s="1003"/>
      <c r="QLL125" s="1003"/>
      <c r="QLM125" s="1003"/>
      <c r="QLN125" s="1003"/>
      <c r="QLO125" s="1003"/>
      <c r="QLP125" s="1003"/>
      <c r="QLQ125" s="1003"/>
      <c r="QLR125" s="1003"/>
      <c r="QLS125" s="1003"/>
      <c r="QLT125" s="1003"/>
      <c r="QLU125" s="1003"/>
      <c r="QLV125" s="1003"/>
      <c r="QLW125" s="1003"/>
      <c r="QLX125" s="1003"/>
      <c r="QLY125" s="1003"/>
      <c r="QLZ125" s="1003"/>
      <c r="QMA125" s="1003"/>
      <c r="QMB125" s="1003"/>
      <c r="QMC125" s="1003"/>
      <c r="QMD125" s="1003"/>
      <c r="QME125" s="1003"/>
      <c r="QMF125" s="1003"/>
      <c r="QMG125" s="1003"/>
      <c r="QMH125" s="1003"/>
      <c r="QMI125" s="1003"/>
      <c r="QMJ125" s="1003"/>
      <c r="QMK125" s="1003"/>
      <c r="QML125" s="1003"/>
      <c r="QMM125" s="1003"/>
      <c r="QMN125" s="1003"/>
      <c r="QMO125" s="1003"/>
      <c r="QMP125" s="1003"/>
      <c r="QMQ125" s="1003"/>
      <c r="QMR125" s="1003"/>
      <c r="QMS125" s="1003"/>
      <c r="QMT125" s="1003"/>
      <c r="QMU125" s="1003"/>
      <c r="QMV125" s="1003"/>
      <c r="QMW125" s="1003"/>
      <c r="QMX125" s="1003"/>
      <c r="QMY125" s="1003"/>
      <c r="QMZ125" s="1003"/>
      <c r="QNA125" s="1003"/>
      <c r="QNB125" s="1003"/>
      <c r="QNC125" s="1003"/>
      <c r="QND125" s="1003"/>
      <c r="QNE125" s="1003"/>
      <c r="QNF125" s="1003"/>
      <c r="QNG125" s="1003"/>
      <c r="QNH125" s="1003"/>
      <c r="QNI125" s="1003"/>
      <c r="QNJ125" s="1003"/>
      <c r="QNK125" s="1003"/>
      <c r="QNL125" s="1003"/>
      <c r="QNM125" s="1003"/>
      <c r="QNN125" s="1003"/>
      <c r="QNO125" s="1003"/>
      <c r="QNP125" s="1003"/>
      <c r="QNQ125" s="1003"/>
      <c r="QNR125" s="1003"/>
      <c r="QNS125" s="1003"/>
      <c r="QNT125" s="1003"/>
      <c r="QNU125" s="1003"/>
      <c r="QNV125" s="1003"/>
      <c r="QNW125" s="1003"/>
      <c r="QNX125" s="1003"/>
      <c r="QNY125" s="1003"/>
      <c r="QNZ125" s="1003"/>
      <c r="QOA125" s="1003"/>
      <c r="QOB125" s="1003"/>
      <c r="QOC125" s="1003"/>
      <c r="QOD125" s="1003"/>
      <c r="QOE125" s="1003"/>
      <c r="QOF125" s="1003"/>
      <c r="QOG125" s="1003"/>
      <c r="QOH125" s="1003"/>
      <c r="QOI125" s="1003"/>
      <c r="QOJ125" s="1003"/>
      <c r="QOK125" s="1003"/>
      <c r="QOL125" s="1003"/>
      <c r="QOM125" s="1003"/>
      <c r="QON125" s="1003"/>
      <c r="QOO125" s="1003"/>
      <c r="QOP125" s="1003"/>
      <c r="QOQ125" s="1003"/>
      <c r="QOR125" s="1003"/>
      <c r="QOS125" s="1003"/>
      <c r="QOT125" s="1003"/>
      <c r="QOU125" s="1003"/>
      <c r="QOV125" s="1003"/>
      <c r="QOW125" s="1003"/>
      <c r="QOX125" s="1003"/>
      <c r="QOY125" s="1003"/>
      <c r="QOZ125" s="1003"/>
      <c r="QPA125" s="1003"/>
      <c r="QPB125" s="1003"/>
      <c r="QPC125" s="1003"/>
      <c r="QPD125" s="1003"/>
      <c r="QPE125" s="1003"/>
      <c r="QPF125" s="1003"/>
      <c r="QPG125" s="1003"/>
      <c r="QPH125" s="1003"/>
      <c r="QPI125" s="1003"/>
      <c r="QPJ125" s="1003"/>
      <c r="QPK125" s="1003"/>
      <c r="QPL125" s="1003"/>
      <c r="QPM125" s="1003"/>
      <c r="QPN125" s="1003"/>
      <c r="QPO125" s="1003"/>
      <c r="QPP125" s="1003"/>
      <c r="QPQ125" s="1003"/>
      <c r="QPR125" s="1003"/>
      <c r="QPS125" s="1003"/>
      <c r="QPT125" s="1003"/>
      <c r="QPU125" s="1003"/>
      <c r="QPV125" s="1003"/>
      <c r="QPW125" s="1003"/>
      <c r="QPX125" s="1003"/>
      <c r="QPY125" s="1003"/>
      <c r="QPZ125" s="1003"/>
      <c r="QQA125" s="1003"/>
      <c r="QQB125" s="1003"/>
      <c r="QQC125" s="1003"/>
      <c r="QQD125" s="1003"/>
      <c r="QQE125" s="1003"/>
      <c r="QQF125" s="1003"/>
      <c r="QQG125" s="1003"/>
      <c r="QQH125" s="1003"/>
      <c r="QQI125" s="1003"/>
      <c r="QQJ125" s="1003"/>
      <c r="QQK125" s="1003"/>
      <c r="QQL125" s="1003"/>
      <c r="QQM125" s="1003"/>
      <c r="QQN125" s="1003"/>
      <c r="QQO125" s="1003"/>
      <c r="QQP125" s="1003"/>
      <c r="QQQ125" s="1003"/>
      <c r="QQR125" s="1003"/>
      <c r="QQS125" s="1003"/>
      <c r="QQT125" s="1003"/>
      <c r="QQU125" s="1003"/>
      <c r="QQV125" s="1003"/>
      <c r="QQW125" s="1003"/>
      <c r="QQX125" s="1003"/>
      <c r="QQY125" s="1003"/>
      <c r="QQZ125" s="1003"/>
      <c r="QRA125" s="1003"/>
      <c r="QRB125" s="1003"/>
      <c r="QRC125" s="1003"/>
      <c r="QRD125" s="1003"/>
      <c r="QRE125" s="1003"/>
      <c r="QRF125" s="1003"/>
      <c r="QRG125" s="1003"/>
      <c r="QRH125" s="1003"/>
      <c r="QRI125" s="1003"/>
      <c r="QRJ125" s="1003"/>
      <c r="QRK125" s="1003"/>
      <c r="QRL125" s="1003"/>
      <c r="QRM125" s="1003"/>
      <c r="QRN125" s="1003"/>
      <c r="QRO125" s="1003"/>
      <c r="QRP125" s="1003"/>
      <c r="QRQ125" s="1003"/>
      <c r="QRR125" s="1003"/>
      <c r="QRS125" s="1003"/>
      <c r="QRT125" s="1003"/>
      <c r="QRU125" s="1003"/>
      <c r="QRV125" s="1003"/>
      <c r="QRW125" s="1003"/>
      <c r="QRX125" s="1003"/>
      <c r="QRY125" s="1003"/>
      <c r="QRZ125" s="1003"/>
      <c r="QSA125" s="1003"/>
      <c r="QSB125" s="1003"/>
      <c r="QSC125" s="1003"/>
      <c r="QSD125" s="1003"/>
      <c r="QSE125" s="1003"/>
      <c r="QSF125" s="1003"/>
      <c r="QSG125" s="1003"/>
      <c r="QSH125" s="1003"/>
      <c r="QSI125" s="1003"/>
      <c r="QSJ125" s="1003"/>
      <c r="QSK125" s="1003"/>
      <c r="QSL125" s="1003"/>
      <c r="QSM125" s="1003"/>
      <c r="QSN125" s="1003"/>
      <c r="QSO125" s="1003"/>
      <c r="QSP125" s="1003"/>
      <c r="QSQ125" s="1003"/>
      <c r="QSR125" s="1003"/>
      <c r="QSS125" s="1003"/>
      <c r="QST125" s="1003"/>
      <c r="QSU125" s="1003"/>
      <c r="QSV125" s="1003"/>
      <c r="QSW125" s="1003"/>
      <c r="QSX125" s="1003"/>
      <c r="QSY125" s="1003"/>
      <c r="QSZ125" s="1003"/>
      <c r="QTA125" s="1003"/>
      <c r="QTB125" s="1003"/>
      <c r="QTC125" s="1003"/>
      <c r="QTD125" s="1003"/>
      <c r="QTE125" s="1003"/>
      <c r="QTF125" s="1003"/>
      <c r="QTG125" s="1003"/>
      <c r="QTH125" s="1003"/>
      <c r="QTI125" s="1003"/>
      <c r="QTJ125" s="1003"/>
      <c r="QTK125" s="1003"/>
      <c r="QTL125" s="1003"/>
      <c r="QTM125" s="1003"/>
      <c r="QTN125" s="1003"/>
      <c r="QTO125" s="1003"/>
      <c r="QTP125" s="1003"/>
      <c r="QTQ125" s="1003"/>
      <c r="QTR125" s="1003"/>
      <c r="QTS125" s="1003"/>
      <c r="QTT125" s="1003"/>
      <c r="QTU125" s="1003"/>
      <c r="QTV125" s="1003"/>
      <c r="QTW125" s="1003"/>
      <c r="QTX125" s="1003"/>
      <c r="QTY125" s="1003"/>
      <c r="QTZ125" s="1003"/>
      <c r="QUA125" s="1003"/>
      <c r="QUB125" s="1003"/>
      <c r="QUC125" s="1003"/>
      <c r="QUD125" s="1003"/>
      <c r="QUE125" s="1003"/>
      <c r="QUF125" s="1003"/>
      <c r="QUG125" s="1003"/>
      <c r="QUH125" s="1003"/>
      <c r="QUI125" s="1003"/>
      <c r="QUJ125" s="1003"/>
      <c r="QUK125" s="1003"/>
      <c r="QUL125" s="1003"/>
      <c r="QUM125" s="1003"/>
      <c r="QUN125" s="1003"/>
      <c r="QUO125" s="1003"/>
      <c r="QUP125" s="1003"/>
      <c r="QUQ125" s="1003"/>
      <c r="QUR125" s="1003"/>
      <c r="QUS125" s="1003"/>
      <c r="QUT125" s="1003"/>
      <c r="QUU125" s="1003"/>
      <c r="QUV125" s="1003"/>
      <c r="QUW125" s="1003"/>
      <c r="QUX125" s="1003"/>
      <c r="QUY125" s="1003"/>
      <c r="QUZ125" s="1003"/>
      <c r="QVA125" s="1003"/>
      <c r="QVB125" s="1003"/>
      <c r="QVC125" s="1003"/>
      <c r="QVD125" s="1003"/>
      <c r="QVE125" s="1003"/>
      <c r="QVF125" s="1003"/>
      <c r="QVG125" s="1003"/>
      <c r="QVH125" s="1003"/>
      <c r="QVI125" s="1003"/>
      <c r="QVJ125" s="1003"/>
      <c r="QVK125" s="1003"/>
      <c r="QVL125" s="1003"/>
      <c r="QVM125" s="1003"/>
      <c r="QVN125" s="1003"/>
      <c r="QVO125" s="1003"/>
      <c r="QVP125" s="1003"/>
      <c r="QVQ125" s="1003"/>
      <c r="QVR125" s="1003"/>
      <c r="QVS125" s="1003"/>
      <c r="QVT125" s="1003"/>
      <c r="QVU125" s="1003"/>
      <c r="QVV125" s="1003"/>
      <c r="QVW125" s="1003"/>
      <c r="QVX125" s="1003"/>
      <c r="QVY125" s="1003"/>
      <c r="QVZ125" s="1003"/>
      <c r="QWA125" s="1003"/>
      <c r="QWB125" s="1003"/>
      <c r="QWC125" s="1003"/>
      <c r="QWD125" s="1003"/>
      <c r="QWE125" s="1003"/>
      <c r="QWF125" s="1003"/>
      <c r="QWG125" s="1003"/>
      <c r="QWH125" s="1003"/>
      <c r="QWI125" s="1003"/>
      <c r="QWJ125" s="1003"/>
      <c r="QWK125" s="1003"/>
      <c r="QWL125" s="1003"/>
      <c r="QWM125" s="1003"/>
      <c r="QWN125" s="1003"/>
      <c r="QWO125" s="1003"/>
      <c r="QWP125" s="1003"/>
      <c r="QWQ125" s="1003"/>
      <c r="QWR125" s="1003"/>
      <c r="QWS125" s="1003"/>
      <c r="QWT125" s="1003"/>
      <c r="QWU125" s="1003"/>
      <c r="QWV125" s="1003"/>
      <c r="QWW125" s="1003"/>
      <c r="QWX125" s="1003"/>
      <c r="QWY125" s="1003"/>
      <c r="QWZ125" s="1003"/>
      <c r="QXA125" s="1003"/>
      <c r="QXB125" s="1003"/>
      <c r="QXC125" s="1003"/>
      <c r="QXD125" s="1003"/>
      <c r="QXE125" s="1003"/>
      <c r="QXF125" s="1003"/>
      <c r="QXG125" s="1003"/>
      <c r="QXH125" s="1003"/>
      <c r="QXI125" s="1003"/>
      <c r="QXJ125" s="1003"/>
      <c r="QXK125" s="1003"/>
      <c r="QXL125" s="1003"/>
      <c r="QXM125" s="1003"/>
      <c r="QXN125" s="1003"/>
      <c r="QXO125" s="1003"/>
      <c r="QXP125" s="1003"/>
      <c r="QXQ125" s="1003"/>
      <c r="QXR125" s="1003"/>
      <c r="QXS125" s="1003"/>
      <c r="QXT125" s="1003"/>
      <c r="QXU125" s="1003"/>
      <c r="QXV125" s="1003"/>
      <c r="QXW125" s="1003"/>
      <c r="QXX125" s="1003"/>
      <c r="QXY125" s="1003"/>
      <c r="QXZ125" s="1003"/>
      <c r="QYA125" s="1003"/>
      <c r="QYB125" s="1003"/>
      <c r="QYC125" s="1003"/>
      <c r="QYD125" s="1003"/>
      <c r="QYE125" s="1003"/>
      <c r="QYF125" s="1003"/>
      <c r="QYG125" s="1003"/>
      <c r="QYH125" s="1003"/>
      <c r="QYI125" s="1003"/>
      <c r="QYJ125" s="1003"/>
      <c r="QYK125" s="1003"/>
      <c r="QYL125" s="1003"/>
      <c r="QYM125" s="1003"/>
      <c r="QYN125" s="1003"/>
      <c r="QYO125" s="1003"/>
      <c r="QYP125" s="1003"/>
      <c r="QYQ125" s="1003"/>
      <c r="QYR125" s="1003"/>
      <c r="QYS125" s="1003"/>
      <c r="QYT125" s="1003"/>
      <c r="QYU125" s="1003"/>
      <c r="QYV125" s="1003"/>
      <c r="QYW125" s="1003"/>
      <c r="QYX125" s="1003"/>
      <c r="QYY125" s="1003"/>
      <c r="QYZ125" s="1003"/>
      <c r="QZA125" s="1003"/>
      <c r="QZB125" s="1003"/>
      <c r="QZC125" s="1003"/>
      <c r="QZD125" s="1003"/>
      <c r="QZE125" s="1003"/>
      <c r="QZF125" s="1003"/>
      <c r="QZG125" s="1003"/>
      <c r="QZH125" s="1003"/>
      <c r="QZI125" s="1003"/>
      <c r="QZJ125" s="1003"/>
      <c r="QZK125" s="1003"/>
      <c r="QZL125" s="1003"/>
      <c r="QZM125" s="1003"/>
      <c r="QZN125" s="1003"/>
      <c r="QZO125" s="1003"/>
      <c r="QZP125" s="1003"/>
      <c r="QZQ125" s="1003"/>
      <c r="QZR125" s="1003"/>
      <c r="QZS125" s="1003"/>
      <c r="QZT125" s="1003"/>
      <c r="QZU125" s="1003"/>
      <c r="QZV125" s="1003"/>
      <c r="QZW125" s="1003"/>
      <c r="QZX125" s="1003"/>
      <c r="QZY125" s="1003"/>
      <c r="QZZ125" s="1003"/>
      <c r="RAA125" s="1003"/>
      <c r="RAB125" s="1003"/>
      <c r="RAC125" s="1003"/>
      <c r="RAD125" s="1003"/>
      <c r="RAE125" s="1003"/>
      <c r="RAF125" s="1003"/>
      <c r="RAG125" s="1003"/>
      <c r="RAH125" s="1003"/>
      <c r="RAI125" s="1003"/>
      <c r="RAJ125" s="1003"/>
      <c r="RAK125" s="1003"/>
      <c r="RAL125" s="1003"/>
      <c r="RAM125" s="1003"/>
      <c r="RAN125" s="1003"/>
      <c r="RAO125" s="1003"/>
      <c r="RAP125" s="1003"/>
      <c r="RAQ125" s="1003"/>
      <c r="RAR125" s="1003"/>
      <c r="RAS125" s="1003"/>
      <c r="RAT125" s="1003"/>
      <c r="RAU125" s="1003"/>
      <c r="RAV125" s="1003"/>
      <c r="RAW125" s="1003"/>
      <c r="RAX125" s="1003"/>
      <c r="RAY125" s="1003"/>
      <c r="RAZ125" s="1003"/>
      <c r="RBA125" s="1003"/>
      <c r="RBB125" s="1003"/>
      <c r="RBC125" s="1003"/>
      <c r="RBD125" s="1003"/>
      <c r="RBE125" s="1003"/>
      <c r="RBF125" s="1003"/>
      <c r="RBG125" s="1003"/>
      <c r="RBH125" s="1003"/>
      <c r="RBI125" s="1003"/>
      <c r="RBJ125" s="1003"/>
      <c r="RBK125" s="1003"/>
      <c r="RBL125" s="1003"/>
      <c r="RBM125" s="1003"/>
      <c r="RBN125" s="1003"/>
      <c r="RBO125" s="1003"/>
      <c r="RBP125" s="1003"/>
      <c r="RBQ125" s="1003"/>
      <c r="RBR125" s="1003"/>
      <c r="RBS125" s="1003"/>
      <c r="RBT125" s="1003"/>
      <c r="RBU125" s="1003"/>
      <c r="RBV125" s="1003"/>
      <c r="RBW125" s="1003"/>
      <c r="RBX125" s="1003"/>
      <c r="RBY125" s="1003"/>
      <c r="RBZ125" s="1003"/>
      <c r="RCA125" s="1003"/>
      <c r="RCB125" s="1003"/>
      <c r="RCC125" s="1003"/>
      <c r="RCD125" s="1003"/>
      <c r="RCE125" s="1003"/>
      <c r="RCF125" s="1003"/>
      <c r="RCG125" s="1003"/>
      <c r="RCH125" s="1003"/>
      <c r="RCI125" s="1003"/>
      <c r="RCJ125" s="1003"/>
      <c r="RCK125" s="1003"/>
      <c r="RCL125" s="1003"/>
      <c r="RCM125" s="1003"/>
      <c r="RCN125" s="1003"/>
      <c r="RCO125" s="1003"/>
      <c r="RCP125" s="1003"/>
      <c r="RCQ125" s="1003"/>
      <c r="RCR125" s="1003"/>
      <c r="RCS125" s="1003"/>
      <c r="RCT125" s="1003"/>
      <c r="RCU125" s="1003"/>
      <c r="RCV125" s="1003"/>
      <c r="RCW125" s="1003"/>
      <c r="RCX125" s="1003"/>
      <c r="RCY125" s="1003"/>
      <c r="RCZ125" s="1003"/>
      <c r="RDA125" s="1003"/>
      <c r="RDB125" s="1003"/>
      <c r="RDC125" s="1003"/>
      <c r="RDD125" s="1003"/>
      <c r="RDE125" s="1003"/>
      <c r="RDF125" s="1003"/>
      <c r="RDG125" s="1003"/>
      <c r="RDH125" s="1003"/>
      <c r="RDI125" s="1003"/>
      <c r="RDJ125" s="1003"/>
      <c r="RDK125" s="1003"/>
      <c r="RDL125" s="1003"/>
      <c r="RDM125" s="1003"/>
      <c r="RDN125" s="1003"/>
      <c r="RDO125" s="1003"/>
      <c r="RDP125" s="1003"/>
      <c r="RDQ125" s="1003"/>
      <c r="RDR125" s="1003"/>
      <c r="RDS125" s="1003"/>
      <c r="RDT125" s="1003"/>
      <c r="RDU125" s="1003"/>
      <c r="RDV125" s="1003"/>
      <c r="RDW125" s="1003"/>
      <c r="RDX125" s="1003"/>
      <c r="RDY125" s="1003"/>
      <c r="RDZ125" s="1003"/>
      <c r="REA125" s="1003"/>
      <c r="REB125" s="1003"/>
      <c r="REC125" s="1003"/>
      <c r="RED125" s="1003"/>
      <c r="REE125" s="1003"/>
      <c r="REF125" s="1003"/>
      <c r="REG125" s="1003"/>
      <c r="REH125" s="1003"/>
      <c r="REI125" s="1003"/>
      <c r="REJ125" s="1003"/>
      <c r="REK125" s="1003"/>
      <c r="REL125" s="1003"/>
      <c r="REM125" s="1003"/>
      <c r="REN125" s="1003"/>
      <c r="REO125" s="1003"/>
      <c r="REP125" s="1003"/>
      <c r="REQ125" s="1003"/>
      <c r="RER125" s="1003"/>
      <c r="RES125" s="1003"/>
      <c r="RET125" s="1003"/>
      <c r="REU125" s="1003"/>
      <c r="REV125" s="1003"/>
      <c r="REW125" s="1003"/>
      <c r="REX125" s="1003"/>
      <c r="REY125" s="1003"/>
      <c r="REZ125" s="1003"/>
      <c r="RFA125" s="1003"/>
      <c r="RFB125" s="1003"/>
      <c r="RFC125" s="1003"/>
      <c r="RFD125" s="1003"/>
      <c r="RFE125" s="1003"/>
      <c r="RFF125" s="1003"/>
      <c r="RFG125" s="1003"/>
      <c r="RFH125" s="1003"/>
      <c r="RFI125" s="1003"/>
      <c r="RFJ125" s="1003"/>
      <c r="RFK125" s="1003"/>
      <c r="RFL125" s="1003"/>
      <c r="RFM125" s="1003"/>
      <c r="RFN125" s="1003"/>
      <c r="RFO125" s="1003"/>
      <c r="RFP125" s="1003"/>
      <c r="RFQ125" s="1003"/>
      <c r="RFR125" s="1003"/>
      <c r="RFS125" s="1003"/>
      <c r="RFT125" s="1003"/>
      <c r="RFU125" s="1003"/>
      <c r="RFV125" s="1003"/>
      <c r="RFW125" s="1003"/>
      <c r="RFX125" s="1003"/>
      <c r="RFY125" s="1003"/>
      <c r="RFZ125" s="1003"/>
      <c r="RGA125" s="1003"/>
      <c r="RGB125" s="1003"/>
      <c r="RGC125" s="1003"/>
      <c r="RGD125" s="1003"/>
      <c r="RGE125" s="1003"/>
      <c r="RGF125" s="1003"/>
      <c r="RGG125" s="1003"/>
      <c r="RGH125" s="1003"/>
      <c r="RGI125" s="1003"/>
      <c r="RGJ125" s="1003"/>
      <c r="RGK125" s="1003"/>
      <c r="RGL125" s="1003"/>
      <c r="RGM125" s="1003"/>
      <c r="RGN125" s="1003"/>
      <c r="RGO125" s="1003"/>
      <c r="RGP125" s="1003"/>
      <c r="RGQ125" s="1003"/>
      <c r="RGR125" s="1003"/>
      <c r="RGS125" s="1003"/>
      <c r="RGT125" s="1003"/>
      <c r="RGU125" s="1003"/>
      <c r="RGV125" s="1003"/>
      <c r="RGW125" s="1003"/>
      <c r="RGX125" s="1003"/>
      <c r="RGY125" s="1003"/>
      <c r="RGZ125" s="1003"/>
      <c r="RHA125" s="1003"/>
      <c r="RHB125" s="1003"/>
      <c r="RHC125" s="1003"/>
      <c r="RHD125" s="1003"/>
      <c r="RHE125" s="1003"/>
      <c r="RHF125" s="1003"/>
      <c r="RHG125" s="1003"/>
      <c r="RHH125" s="1003"/>
      <c r="RHI125" s="1003"/>
      <c r="RHJ125" s="1003"/>
      <c r="RHK125" s="1003"/>
      <c r="RHL125" s="1003"/>
      <c r="RHM125" s="1003"/>
      <c r="RHN125" s="1003"/>
      <c r="RHO125" s="1003"/>
      <c r="RHP125" s="1003"/>
      <c r="RHQ125" s="1003"/>
      <c r="RHR125" s="1003"/>
      <c r="RHS125" s="1003"/>
      <c r="RHT125" s="1003"/>
      <c r="RHU125" s="1003"/>
      <c r="RHV125" s="1003"/>
      <c r="RHW125" s="1003"/>
      <c r="RHX125" s="1003"/>
      <c r="RHY125" s="1003"/>
      <c r="RHZ125" s="1003"/>
      <c r="RIA125" s="1003"/>
      <c r="RIB125" s="1003"/>
      <c r="RIC125" s="1003"/>
      <c r="RID125" s="1003"/>
      <c r="RIE125" s="1003"/>
      <c r="RIF125" s="1003"/>
      <c r="RIG125" s="1003"/>
      <c r="RIH125" s="1003"/>
      <c r="RII125" s="1003"/>
      <c r="RIJ125" s="1003"/>
      <c r="RIK125" s="1003"/>
      <c r="RIL125" s="1003"/>
      <c r="RIM125" s="1003"/>
      <c r="RIN125" s="1003"/>
      <c r="RIO125" s="1003"/>
      <c r="RIP125" s="1003"/>
      <c r="RIQ125" s="1003"/>
      <c r="RIR125" s="1003"/>
      <c r="RIS125" s="1003"/>
      <c r="RIT125" s="1003"/>
      <c r="RIU125" s="1003"/>
      <c r="RIV125" s="1003"/>
      <c r="RIW125" s="1003"/>
      <c r="RIX125" s="1003"/>
      <c r="RIY125" s="1003"/>
      <c r="RIZ125" s="1003"/>
      <c r="RJA125" s="1003"/>
      <c r="RJB125" s="1003"/>
      <c r="RJC125" s="1003"/>
      <c r="RJD125" s="1003"/>
      <c r="RJE125" s="1003"/>
      <c r="RJF125" s="1003"/>
      <c r="RJG125" s="1003"/>
      <c r="RJH125" s="1003"/>
      <c r="RJI125" s="1003"/>
      <c r="RJJ125" s="1003"/>
      <c r="RJK125" s="1003"/>
      <c r="RJL125" s="1003"/>
      <c r="RJM125" s="1003"/>
      <c r="RJN125" s="1003"/>
      <c r="RJO125" s="1003"/>
      <c r="RJP125" s="1003"/>
      <c r="RJQ125" s="1003"/>
      <c r="RJR125" s="1003"/>
      <c r="RJS125" s="1003"/>
      <c r="RJT125" s="1003"/>
      <c r="RJU125" s="1003"/>
      <c r="RJV125" s="1003"/>
      <c r="RJW125" s="1003"/>
      <c r="RJX125" s="1003"/>
      <c r="RJY125" s="1003"/>
      <c r="RJZ125" s="1003"/>
      <c r="RKA125" s="1003"/>
      <c r="RKB125" s="1003"/>
      <c r="RKC125" s="1003"/>
      <c r="RKD125" s="1003"/>
      <c r="RKE125" s="1003"/>
      <c r="RKF125" s="1003"/>
      <c r="RKG125" s="1003"/>
      <c r="RKH125" s="1003"/>
      <c r="RKI125" s="1003"/>
      <c r="RKJ125" s="1003"/>
      <c r="RKK125" s="1003"/>
      <c r="RKL125" s="1003"/>
      <c r="RKM125" s="1003"/>
      <c r="RKN125" s="1003"/>
      <c r="RKO125" s="1003"/>
      <c r="RKP125" s="1003"/>
      <c r="RKQ125" s="1003"/>
      <c r="RKR125" s="1003"/>
      <c r="RKS125" s="1003"/>
      <c r="RKT125" s="1003"/>
      <c r="RKU125" s="1003"/>
      <c r="RKV125" s="1003"/>
      <c r="RKW125" s="1003"/>
      <c r="RKX125" s="1003"/>
      <c r="RKY125" s="1003"/>
      <c r="RKZ125" s="1003"/>
      <c r="RLA125" s="1003"/>
      <c r="RLB125" s="1003"/>
      <c r="RLC125" s="1003"/>
      <c r="RLD125" s="1003"/>
      <c r="RLE125" s="1003"/>
      <c r="RLF125" s="1003"/>
      <c r="RLG125" s="1003"/>
      <c r="RLH125" s="1003"/>
      <c r="RLI125" s="1003"/>
      <c r="RLJ125" s="1003"/>
      <c r="RLK125" s="1003"/>
      <c r="RLL125" s="1003"/>
      <c r="RLM125" s="1003"/>
      <c r="RLN125" s="1003"/>
      <c r="RLO125" s="1003"/>
      <c r="RLP125" s="1003"/>
      <c r="RLQ125" s="1003"/>
      <c r="RLR125" s="1003"/>
      <c r="RLS125" s="1003"/>
      <c r="RLT125" s="1003"/>
      <c r="RLU125" s="1003"/>
      <c r="RLV125" s="1003"/>
      <c r="RLW125" s="1003"/>
      <c r="RLX125" s="1003"/>
      <c r="RLY125" s="1003"/>
      <c r="RLZ125" s="1003"/>
      <c r="RMA125" s="1003"/>
      <c r="RMB125" s="1003"/>
      <c r="RMC125" s="1003"/>
      <c r="RMD125" s="1003"/>
      <c r="RME125" s="1003"/>
      <c r="RMF125" s="1003"/>
      <c r="RMG125" s="1003"/>
      <c r="RMH125" s="1003"/>
      <c r="RMI125" s="1003"/>
      <c r="RMJ125" s="1003"/>
      <c r="RMK125" s="1003"/>
      <c r="RML125" s="1003"/>
      <c r="RMM125" s="1003"/>
      <c r="RMN125" s="1003"/>
      <c r="RMO125" s="1003"/>
      <c r="RMP125" s="1003"/>
      <c r="RMQ125" s="1003"/>
      <c r="RMR125" s="1003"/>
      <c r="RMS125" s="1003"/>
      <c r="RMT125" s="1003"/>
      <c r="RMU125" s="1003"/>
      <c r="RMV125" s="1003"/>
      <c r="RMW125" s="1003"/>
      <c r="RMX125" s="1003"/>
      <c r="RMY125" s="1003"/>
      <c r="RMZ125" s="1003"/>
      <c r="RNA125" s="1003"/>
      <c r="RNB125" s="1003"/>
      <c r="RNC125" s="1003"/>
      <c r="RND125" s="1003"/>
      <c r="RNE125" s="1003"/>
      <c r="RNF125" s="1003"/>
      <c r="RNG125" s="1003"/>
      <c r="RNH125" s="1003"/>
      <c r="RNI125" s="1003"/>
      <c r="RNJ125" s="1003"/>
      <c r="RNK125" s="1003"/>
      <c r="RNL125" s="1003"/>
      <c r="RNM125" s="1003"/>
      <c r="RNN125" s="1003"/>
      <c r="RNO125" s="1003"/>
      <c r="RNP125" s="1003"/>
      <c r="RNQ125" s="1003"/>
      <c r="RNR125" s="1003"/>
      <c r="RNS125" s="1003"/>
      <c r="RNT125" s="1003"/>
      <c r="RNU125" s="1003"/>
      <c r="RNV125" s="1003"/>
      <c r="RNW125" s="1003"/>
      <c r="RNX125" s="1003"/>
      <c r="RNY125" s="1003"/>
      <c r="RNZ125" s="1003"/>
      <c r="ROA125" s="1003"/>
      <c r="ROB125" s="1003"/>
      <c r="ROC125" s="1003"/>
      <c r="ROD125" s="1003"/>
      <c r="ROE125" s="1003"/>
      <c r="ROF125" s="1003"/>
      <c r="ROG125" s="1003"/>
      <c r="ROH125" s="1003"/>
      <c r="ROI125" s="1003"/>
      <c r="ROJ125" s="1003"/>
      <c r="ROK125" s="1003"/>
      <c r="ROL125" s="1003"/>
      <c r="ROM125" s="1003"/>
      <c r="RON125" s="1003"/>
      <c r="ROO125" s="1003"/>
      <c r="ROP125" s="1003"/>
      <c r="ROQ125" s="1003"/>
      <c r="ROR125" s="1003"/>
      <c r="ROS125" s="1003"/>
      <c r="ROT125" s="1003"/>
      <c r="ROU125" s="1003"/>
      <c r="ROV125" s="1003"/>
      <c r="ROW125" s="1003"/>
      <c r="ROX125" s="1003"/>
      <c r="ROY125" s="1003"/>
      <c r="ROZ125" s="1003"/>
      <c r="RPA125" s="1003"/>
      <c r="RPB125" s="1003"/>
      <c r="RPC125" s="1003"/>
      <c r="RPD125" s="1003"/>
      <c r="RPE125" s="1003"/>
      <c r="RPF125" s="1003"/>
      <c r="RPG125" s="1003"/>
      <c r="RPH125" s="1003"/>
      <c r="RPI125" s="1003"/>
      <c r="RPJ125" s="1003"/>
      <c r="RPK125" s="1003"/>
      <c r="RPL125" s="1003"/>
      <c r="RPM125" s="1003"/>
      <c r="RPN125" s="1003"/>
      <c r="RPO125" s="1003"/>
      <c r="RPP125" s="1003"/>
      <c r="RPQ125" s="1003"/>
      <c r="RPR125" s="1003"/>
      <c r="RPS125" s="1003"/>
      <c r="RPT125" s="1003"/>
      <c r="RPU125" s="1003"/>
      <c r="RPV125" s="1003"/>
      <c r="RPW125" s="1003"/>
      <c r="RPX125" s="1003"/>
      <c r="RPY125" s="1003"/>
      <c r="RPZ125" s="1003"/>
      <c r="RQA125" s="1003"/>
      <c r="RQB125" s="1003"/>
      <c r="RQC125" s="1003"/>
      <c r="RQD125" s="1003"/>
      <c r="RQE125" s="1003"/>
      <c r="RQF125" s="1003"/>
      <c r="RQG125" s="1003"/>
      <c r="RQH125" s="1003"/>
      <c r="RQI125" s="1003"/>
      <c r="RQJ125" s="1003"/>
      <c r="RQK125" s="1003"/>
      <c r="RQL125" s="1003"/>
      <c r="RQM125" s="1003"/>
      <c r="RQN125" s="1003"/>
      <c r="RQO125" s="1003"/>
      <c r="RQP125" s="1003"/>
      <c r="RQQ125" s="1003"/>
      <c r="RQR125" s="1003"/>
      <c r="RQS125" s="1003"/>
      <c r="RQT125" s="1003"/>
      <c r="RQU125" s="1003"/>
      <c r="RQV125" s="1003"/>
      <c r="RQW125" s="1003"/>
      <c r="RQX125" s="1003"/>
      <c r="RQY125" s="1003"/>
      <c r="RQZ125" s="1003"/>
      <c r="RRA125" s="1003"/>
      <c r="RRB125" s="1003"/>
      <c r="RRC125" s="1003"/>
      <c r="RRD125" s="1003"/>
      <c r="RRE125" s="1003"/>
      <c r="RRF125" s="1003"/>
      <c r="RRG125" s="1003"/>
      <c r="RRH125" s="1003"/>
      <c r="RRI125" s="1003"/>
      <c r="RRJ125" s="1003"/>
      <c r="RRK125" s="1003"/>
      <c r="RRL125" s="1003"/>
      <c r="RRM125" s="1003"/>
      <c r="RRN125" s="1003"/>
      <c r="RRO125" s="1003"/>
      <c r="RRP125" s="1003"/>
      <c r="RRQ125" s="1003"/>
      <c r="RRR125" s="1003"/>
      <c r="RRS125" s="1003"/>
      <c r="RRT125" s="1003"/>
      <c r="RRU125" s="1003"/>
      <c r="RRV125" s="1003"/>
      <c r="RRW125" s="1003"/>
      <c r="RRX125" s="1003"/>
      <c r="RRY125" s="1003"/>
      <c r="RRZ125" s="1003"/>
      <c r="RSA125" s="1003"/>
      <c r="RSB125" s="1003"/>
      <c r="RSC125" s="1003"/>
      <c r="RSD125" s="1003"/>
      <c r="RSE125" s="1003"/>
      <c r="RSF125" s="1003"/>
      <c r="RSG125" s="1003"/>
      <c r="RSH125" s="1003"/>
      <c r="RSI125" s="1003"/>
      <c r="RSJ125" s="1003"/>
      <c r="RSK125" s="1003"/>
      <c r="RSL125" s="1003"/>
      <c r="RSM125" s="1003"/>
      <c r="RSN125" s="1003"/>
      <c r="RSO125" s="1003"/>
      <c r="RSP125" s="1003"/>
      <c r="RSQ125" s="1003"/>
      <c r="RSR125" s="1003"/>
      <c r="RSS125" s="1003"/>
      <c r="RST125" s="1003"/>
      <c r="RSU125" s="1003"/>
      <c r="RSV125" s="1003"/>
      <c r="RSW125" s="1003"/>
      <c r="RSX125" s="1003"/>
      <c r="RSY125" s="1003"/>
      <c r="RSZ125" s="1003"/>
      <c r="RTA125" s="1003"/>
      <c r="RTB125" s="1003"/>
      <c r="RTC125" s="1003"/>
      <c r="RTD125" s="1003"/>
      <c r="RTE125" s="1003"/>
      <c r="RTF125" s="1003"/>
      <c r="RTG125" s="1003"/>
      <c r="RTH125" s="1003"/>
      <c r="RTI125" s="1003"/>
      <c r="RTJ125" s="1003"/>
      <c r="RTK125" s="1003"/>
      <c r="RTL125" s="1003"/>
      <c r="RTM125" s="1003"/>
      <c r="RTN125" s="1003"/>
      <c r="RTO125" s="1003"/>
      <c r="RTP125" s="1003"/>
      <c r="RTQ125" s="1003"/>
      <c r="RTR125" s="1003"/>
      <c r="RTS125" s="1003"/>
      <c r="RTT125" s="1003"/>
      <c r="RTU125" s="1003"/>
      <c r="RTV125" s="1003"/>
      <c r="RTW125" s="1003"/>
      <c r="RTX125" s="1003"/>
      <c r="RTY125" s="1003"/>
      <c r="RTZ125" s="1003"/>
      <c r="RUA125" s="1003"/>
      <c r="RUB125" s="1003"/>
      <c r="RUC125" s="1003"/>
      <c r="RUD125" s="1003"/>
      <c r="RUE125" s="1003"/>
      <c r="RUF125" s="1003"/>
      <c r="RUG125" s="1003"/>
      <c r="RUH125" s="1003"/>
      <c r="RUI125" s="1003"/>
      <c r="RUJ125" s="1003"/>
      <c r="RUK125" s="1003"/>
      <c r="RUL125" s="1003"/>
      <c r="RUM125" s="1003"/>
      <c r="RUN125" s="1003"/>
      <c r="RUO125" s="1003"/>
      <c r="RUP125" s="1003"/>
      <c r="RUQ125" s="1003"/>
      <c r="RUR125" s="1003"/>
      <c r="RUS125" s="1003"/>
      <c r="RUT125" s="1003"/>
      <c r="RUU125" s="1003"/>
      <c r="RUV125" s="1003"/>
      <c r="RUW125" s="1003"/>
      <c r="RUX125" s="1003"/>
      <c r="RUY125" s="1003"/>
      <c r="RUZ125" s="1003"/>
      <c r="RVA125" s="1003"/>
      <c r="RVB125" s="1003"/>
      <c r="RVC125" s="1003"/>
      <c r="RVD125" s="1003"/>
      <c r="RVE125" s="1003"/>
      <c r="RVF125" s="1003"/>
      <c r="RVG125" s="1003"/>
      <c r="RVH125" s="1003"/>
      <c r="RVI125" s="1003"/>
      <c r="RVJ125" s="1003"/>
      <c r="RVK125" s="1003"/>
      <c r="RVL125" s="1003"/>
      <c r="RVM125" s="1003"/>
      <c r="RVN125" s="1003"/>
      <c r="RVO125" s="1003"/>
      <c r="RVP125" s="1003"/>
      <c r="RVQ125" s="1003"/>
      <c r="RVR125" s="1003"/>
      <c r="RVS125" s="1003"/>
      <c r="RVT125" s="1003"/>
      <c r="RVU125" s="1003"/>
      <c r="RVV125" s="1003"/>
      <c r="RVW125" s="1003"/>
      <c r="RVX125" s="1003"/>
      <c r="RVY125" s="1003"/>
      <c r="RVZ125" s="1003"/>
      <c r="RWA125" s="1003"/>
      <c r="RWB125" s="1003"/>
      <c r="RWC125" s="1003"/>
      <c r="RWD125" s="1003"/>
      <c r="RWE125" s="1003"/>
      <c r="RWF125" s="1003"/>
      <c r="RWG125" s="1003"/>
      <c r="RWH125" s="1003"/>
      <c r="RWI125" s="1003"/>
      <c r="RWJ125" s="1003"/>
      <c r="RWK125" s="1003"/>
      <c r="RWL125" s="1003"/>
      <c r="RWM125" s="1003"/>
      <c r="RWN125" s="1003"/>
      <c r="RWO125" s="1003"/>
      <c r="RWP125" s="1003"/>
      <c r="RWQ125" s="1003"/>
      <c r="RWR125" s="1003"/>
      <c r="RWS125" s="1003"/>
      <c r="RWT125" s="1003"/>
      <c r="RWU125" s="1003"/>
      <c r="RWV125" s="1003"/>
      <c r="RWW125" s="1003"/>
      <c r="RWX125" s="1003"/>
      <c r="RWY125" s="1003"/>
      <c r="RWZ125" s="1003"/>
      <c r="RXA125" s="1003"/>
      <c r="RXB125" s="1003"/>
      <c r="RXC125" s="1003"/>
      <c r="RXD125" s="1003"/>
      <c r="RXE125" s="1003"/>
      <c r="RXF125" s="1003"/>
      <c r="RXG125" s="1003"/>
      <c r="RXH125" s="1003"/>
      <c r="RXI125" s="1003"/>
      <c r="RXJ125" s="1003"/>
      <c r="RXK125" s="1003"/>
      <c r="RXL125" s="1003"/>
      <c r="RXM125" s="1003"/>
      <c r="RXN125" s="1003"/>
      <c r="RXO125" s="1003"/>
      <c r="RXP125" s="1003"/>
      <c r="RXQ125" s="1003"/>
      <c r="RXR125" s="1003"/>
      <c r="RXS125" s="1003"/>
      <c r="RXT125" s="1003"/>
      <c r="RXU125" s="1003"/>
      <c r="RXV125" s="1003"/>
      <c r="RXW125" s="1003"/>
      <c r="RXX125" s="1003"/>
      <c r="RXY125" s="1003"/>
      <c r="RXZ125" s="1003"/>
      <c r="RYA125" s="1003"/>
      <c r="RYB125" s="1003"/>
      <c r="RYC125" s="1003"/>
      <c r="RYD125" s="1003"/>
      <c r="RYE125" s="1003"/>
      <c r="RYF125" s="1003"/>
      <c r="RYG125" s="1003"/>
      <c r="RYH125" s="1003"/>
      <c r="RYI125" s="1003"/>
      <c r="RYJ125" s="1003"/>
      <c r="RYK125" s="1003"/>
      <c r="RYL125" s="1003"/>
      <c r="RYM125" s="1003"/>
      <c r="RYN125" s="1003"/>
      <c r="RYO125" s="1003"/>
      <c r="RYP125" s="1003"/>
      <c r="RYQ125" s="1003"/>
      <c r="RYR125" s="1003"/>
      <c r="RYS125" s="1003"/>
      <c r="RYT125" s="1003"/>
      <c r="RYU125" s="1003"/>
      <c r="RYV125" s="1003"/>
      <c r="RYW125" s="1003"/>
      <c r="RYX125" s="1003"/>
      <c r="RYY125" s="1003"/>
      <c r="RYZ125" s="1003"/>
      <c r="RZA125" s="1003"/>
      <c r="RZB125" s="1003"/>
      <c r="RZC125" s="1003"/>
      <c r="RZD125" s="1003"/>
      <c r="RZE125" s="1003"/>
      <c r="RZF125" s="1003"/>
      <c r="RZG125" s="1003"/>
      <c r="RZH125" s="1003"/>
      <c r="RZI125" s="1003"/>
      <c r="RZJ125" s="1003"/>
      <c r="RZK125" s="1003"/>
      <c r="RZL125" s="1003"/>
      <c r="RZM125" s="1003"/>
      <c r="RZN125" s="1003"/>
      <c r="RZO125" s="1003"/>
      <c r="RZP125" s="1003"/>
      <c r="RZQ125" s="1003"/>
      <c r="RZR125" s="1003"/>
      <c r="RZS125" s="1003"/>
      <c r="RZT125" s="1003"/>
      <c r="RZU125" s="1003"/>
      <c r="RZV125" s="1003"/>
      <c r="RZW125" s="1003"/>
      <c r="RZX125" s="1003"/>
      <c r="RZY125" s="1003"/>
      <c r="RZZ125" s="1003"/>
      <c r="SAA125" s="1003"/>
      <c r="SAB125" s="1003"/>
      <c r="SAC125" s="1003"/>
      <c r="SAD125" s="1003"/>
      <c r="SAE125" s="1003"/>
      <c r="SAF125" s="1003"/>
      <c r="SAG125" s="1003"/>
      <c r="SAH125" s="1003"/>
      <c r="SAI125" s="1003"/>
      <c r="SAJ125" s="1003"/>
      <c r="SAK125" s="1003"/>
      <c r="SAL125" s="1003"/>
      <c r="SAM125" s="1003"/>
      <c r="SAN125" s="1003"/>
      <c r="SAO125" s="1003"/>
      <c r="SAP125" s="1003"/>
      <c r="SAQ125" s="1003"/>
      <c r="SAR125" s="1003"/>
      <c r="SAS125" s="1003"/>
      <c r="SAT125" s="1003"/>
      <c r="SAU125" s="1003"/>
      <c r="SAV125" s="1003"/>
      <c r="SAW125" s="1003"/>
      <c r="SAX125" s="1003"/>
      <c r="SAY125" s="1003"/>
      <c r="SAZ125" s="1003"/>
      <c r="SBA125" s="1003"/>
      <c r="SBB125" s="1003"/>
      <c r="SBC125" s="1003"/>
      <c r="SBD125" s="1003"/>
      <c r="SBE125" s="1003"/>
      <c r="SBF125" s="1003"/>
      <c r="SBG125" s="1003"/>
      <c r="SBH125" s="1003"/>
      <c r="SBI125" s="1003"/>
      <c r="SBJ125" s="1003"/>
      <c r="SBK125" s="1003"/>
      <c r="SBL125" s="1003"/>
      <c r="SBM125" s="1003"/>
      <c r="SBN125" s="1003"/>
      <c r="SBO125" s="1003"/>
      <c r="SBP125" s="1003"/>
      <c r="SBQ125" s="1003"/>
      <c r="SBR125" s="1003"/>
      <c r="SBS125" s="1003"/>
      <c r="SBT125" s="1003"/>
      <c r="SBU125" s="1003"/>
      <c r="SBV125" s="1003"/>
      <c r="SBW125" s="1003"/>
      <c r="SBX125" s="1003"/>
      <c r="SBY125" s="1003"/>
      <c r="SBZ125" s="1003"/>
      <c r="SCA125" s="1003"/>
      <c r="SCB125" s="1003"/>
      <c r="SCC125" s="1003"/>
      <c r="SCD125" s="1003"/>
      <c r="SCE125" s="1003"/>
      <c r="SCF125" s="1003"/>
      <c r="SCG125" s="1003"/>
      <c r="SCH125" s="1003"/>
      <c r="SCI125" s="1003"/>
      <c r="SCJ125" s="1003"/>
      <c r="SCK125" s="1003"/>
      <c r="SCL125" s="1003"/>
      <c r="SCM125" s="1003"/>
      <c r="SCN125" s="1003"/>
      <c r="SCO125" s="1003"/>
      <c r="SCP125" s="1003"/>
      <c r="SCQ125" s="1003"/>
      <c r="SCR125" s="1003"/>
      <c r="SCS125" s="1003"/>
      <c r="SCT125" s="1003"/>
      <c r="SCU125" s="1003"/>
      <c r="SCV125" s="1003"/>
      <c r="SCW125" s="1003"/>
      <c r="SCX125" s="1003"/>
      <c r="SCY125" s="1003"/>
      <c r="SCZ125" s="1003"/>
      <c r="SDA125" s="1003"/>
      <c r="SDB125" s="1003"/>
      <c r="SDC125" s="1003"/>
      <c r="SDD125" s="1003"/>
      <c r="SDE125" s="1003"/>
      <c r="SDF125" s="1003"/>
      <c r="SDG125" s="1003"/>
      <c r="SDH125" s="1003"/>
      <c r="SDI125" s="1003"/>
      <c r="SDJ125" s="1003"/>
      <c r="SDK125" s="1003"/>
      <c r="SDL125" s="1003"/>
      <c r="SDM125" s="1003"/>
      <c r="SDN125" s="1003"/>
      <c r="SDO125" s="1003"/>
      <c r="SDP125" s="1003"/>
      <c r="SDQ125" s="1003"/>
      <c r="SDR125" s="1003"/>
      <c r="SDS125" s="1003"/>
      <c r="SDT125" s="1003"/>
      <c r="SDU125" s="1003"/>
      <c r="SDV125" s="1003"/>
      <c r="SDW125" s="1003"/>
      <c r="SDX125" s="1003"/>
      <c r="SDY125" s="1003"/>
      <c r="SDZ125" s="1003"/>
      <c r="SEA125" s="1003"/>
      <c r="SEB125" s="1003"/>
      <c r="SEC125" s="1003"/>
      <c r="SED125" s="1003"/>
      <c r="SEE125" s="1003"/>
      <c r="SEF125" s="1003"/>
      <c r="SEG125" s="1003"/>
      <c r="SEH125" s="1003"/>
      <c r="SEI125" s="1003"/>
      <c r="SEJ125" s="1003"/>
      <c r="SEK125" s="1003"/>
      <c r="SEL125" s="1003"/>
      <c r="SEM125" s="1003"/>
      <c r="SEN125" s="1003"/>
      <c r="SEO125" s="1003"/>
      <c r="SEP125" s="1003"/>
      <c r="SEQ125" s="1003"/>
      <c r="SER125" s="1003"/>
      <c r="SES125" s="1003"/>
      <c r="SET125" s="1003"/>
      <c r="SEU125" s="1003"/>
      <c r="SEV125" s="1003"/>
      <c r="SEW125" s="1003"/>
      <c r="SEX125" s="1003"/>
      <c r="SEY125" s="1003"/>
      <c r="SEZ125" s="1003"/>
      <c r="SFA125" s="1003"/>
      <c r="SFB125" s="1003"/>
      <c r="SFC125" s="1003"/>
      <c r="SFD125" s="1003"/>
      <c r="SFE125" s="1003"/>
      <c r="SFF125" s="1003"/>
      <c r="SFG125" s="1003"/>
      <c r="SFH125" s="1003"/>
      <c r="SFI125" s="1003"/>
      <c r="SFJ125" s="1003"/>
      <c r="SFK125" s="1003"/>
      <c r="SFL125" s="1003"/>
      <c r="SFM125" s="1003"/>
      <c r="SFN125" s="1003"/>
      <c r="SFO125" s="1003"/>
      <c r="SFP125" s="1003"/>
      <c r="SFQ125" s="1003"/>
      <c r="SFR125" s="1003"/>
      <c r="SFS125" s="1003"/>
      <c r="SFT125" s="1003"/>
      <c r="SFU125" s="1003"/>
      <c r="SFV125" s="1003"/>
      <c r="SFW125" s="1003"/>
      <c r="SFX125" s="1003"/>
      <c r="SFY125" s="1003"/>
      <c r="SFZ125" s="1003"/>
      <c r="SGA125" s="1003"/>
      <c r="SGB125" s="1003"/>
      <c r="SGC125" s="1003"/>
      <c r="SGD125" s="1003"/>
      <c r="SGE125" s="1003"/>
      <c r="SGF125" s="1003"/>
      <c r="SGG125" s="1003"/>
      <c r="SGH125" s="1003"/>
      <c r="SGI125" s="1003"/>
      <c r="SGJ125" s="1003"/>
      <c r="SGK125" s="1003"/>
      <c r="SGL125" s="1003"/>
      <c r="SGM125" s="1003"/>
      <c r="SGN125" s="1003"/>
      <c r="SGO125" s="1003"/>
      <c r="SGP125" s="1003"/>
      <c r="SGQ125" s="1003"/>
      <c r="SGR125" s="1003"/>
      <c r="SGS125" s="1003"/>
      <c r="SGT125" s="1003"/>
      <c r="SGU125" s="1003"/>
      <c r="SGV125" s="1003"/>
      <c r="SGW125" s="1003"/>
      <c r="SGX125" s="1003"/>
      <c r="SGY125" s="1003"/>
      <c r="SGZ125" s="1003"/>
      <c r="SHA125" s="1003"/>
      <c r="SHB125" s="1003"/>
      <c r="SHC125" s="1003"/>
      <c r="SHD125" s="1003"/>
      <c r="SHE125" s="1003"/>
      <c r="SHF125" s="1003"/>
      <c r="SHG125" s="1003"/>
      <c r="SHH125" s="1003"/>
      <c r="SHI125" s="1003"/>
      <c r="SHJ125" s="1003"/>
      <c r="SHK125" s="1003"/>
      <c r="SHL125" s="1003"/>
      <c r="SHM125" s="1003"/>
      <c r="SHN125" s="1003"/>
      <c r="SHO125" s="1003"/>
      <c r="SHP125" s="1003"/>
      <c r="SHQ125" s="1003"/>
      <c r="SHR125" s="1003"/>
      <c r="SHS125" s="1003"/>
      <c r="SHT125" s="1003"/>
      <c r="SHU125" s="1003"/>
      <c r="SHV125" s="1003"/>
      <c r="SHW125" s="1003"/>
      <c r="SHX125" s="1003"/>
      <c r="SHY125" s="1003"/>
      <c r="SHZ125" s="1003"/>
      <c r="SIA125" s="1003"/>
      <c r="SIB125" s="1003"/>
      <c r="SIC125" s="1003"/>
      <c r="SID125" s="1003"/>
      <c r="SIE125" s="1003"/>
      <c r="SIF125" s="1003"/>
      <c r="SIG125" s="1003"/>
      <c r="SIH125" s="1003"/>
      <c r="SII125" s="1003"/>
      <c r="SIJ125" s="1003"/>
      <c r="SIK125" s="1003"/>
      <c r="SIL125" s="1003"/>
      <c r="SIM125" s="1003"/>
      <c r="SIN125" s="1003"/>
      <c r="SIO125" s="1003"/>
      <c r="SIP125" s="1003"/>
      <c r="SIQ125" s="1003"/>
      <c r="SIR125" s="1003"/>
      <c r="SIS125" s="1003"/>
      <c r="SIT125" s="1003"/>
      <c r="SIU125" s="1003"/>
      <c r="SIV125" s="1003"/>
      <c r="SIW125" s="1003"/>
      <c r="SIX125" s="1003"/>
      <c r="SIY125" s="1003"/>
      <c r="SIZ125" s="1003"/>
      <c r="SJA125" s="1003"/>
      <c r="SJB125" s="1003"/>
      <c r="SJC125" s="1003"/>
      <c r="SJD125" s="1003"/>
      <c r="SJE125" s="1003"/>
      <c r="SJF125" s="1003"/>
      <c r="SJG125" s="1003"/>
      <c r="SJH125" s="1003"/>
      <c r="SJI125" s="1003"/>
      <c r="SJJ125" s="1003"/>
      <c r="SJK125" s="1003"/>
      <c r="SJL125" s="1003"/>
      <c r="SJM125" s="1003"/>
      <c r="SJN125" s="1003"/>
      <c r="SJO125" s="1003"/>
      <c r="SJP125" s="1003"/>
      <c r="SJQ125" s="1003"/>
      <c r="SJR125" s="1003"/>
      <c r="SJS125" s="1003"/>
      <c r="SJT125" s="1003"/>
      <c r="SJU125" s="1003"/>
      <c r="SJV125" s="1003"/>
      <c r="SJW125" s="1003"/>
      <c r="SJX125" s="1003"/>
      <c r="SJY125" s="1003"/>
      <c r="SJZ125" s="1003"/>
      <c r="SKA125" s="1003"/>
      <c r="SKB125" s="1003"/>
      <c r="SKC125" s="1003"/>
      <c r="SKD125" s="1003"/>
      <c r="SKE125" s="1003"/>
      <c r="SKF125" s="1003"/>
      <c r="SKG125" s="1003"/>
      <c r="SKH125" s="1003"/>
      <c r="SKI125" s="1003"/>
      <c r="SKJ125" s="1003"/>
      <c r="SKK125" s="1003"/>
      <c r="SKL125" s="1003"/>
      <c r="SKM125" s="1003"/>
      <c r="SKN125" s="1003"/>
      <c r="SKO125" s="1003"/>
      <c r="SKP125" s="1003"/>
      <c r="SKQ125" s="1003"/>
      <c r="SKR125" s="1003"/>
      <c r="SKS125" s="1003"/>
      <c r="SKT125" s="1003"/>
      <c r="SKU125" s="1003"/>
      <c r="SKV125" s="1003"/>
      <c r="SKW125" s="1003"/>
      <c r="SKX125" s="1003"/>
      <c r="SKY125" s="1003"/>
      <c r="SKZ125" s="1003"/>
      <c r="SLA125" s="1003"/>
      <c r="SLB125" s="1003"/>
      <c r="SLC125" s="1003"/>
      <c r="SLD125" s="1003"/>
      <c r="SLE125" s="1003"/>
      <c r="SLF125" s="1003"/>
      <c r="SLG125" s="1003"/>
      <c r="SLH125" s="1003"/>
      <c r="SLI125" s="1003"/>
      <c r="SLJ125" s="1003"/>
      <c r="SLK125" s="1003"/>
      <c r="SLL125" s="1003"/>
      <c r="SLM125" s="1003"/>
      <c r="SLN125" s="1003"/>
      <c r="SLO125" s="1003"/>
      <c r="SLP125" s="1003"/>
      <c r="SLQ125" s="1003"/>
      <c r="SLR125" s="1003"/>
      <c r="SLS125" s="1003"/>
      <c r="SLT125" s="1003"/>
      <c r="SLU125" s="1003"/>
      <c r="SLV125" s="1003"/>
      <c r="SLW125" s="1003"/>
      <c r="SLX125" s="1003"/>
      <c r="SLY125" s="1003"/>
      <c r="SLZ125" s="1003"/>
      <c r="SMA125" s="1003"/>
      <c r="SMB125" s="1003"/>
      <c r="SMC125" s="1003"/>
      <c r="SMD125" s="1003"/>
      <c r="SME125" s="1003"/>
      <c r="SMF125" s="1003"/>
      <c r="SMG125" s="1003"/>
      <c r="SMH125" s="1003"/>
      <c r="SMI125" s="1003"/>
      <c r="SMJ125" s="1003"/>
      <c r="SMK125" s="1003"/>
      <c r="SML125" s="1003"/>
      <c r="SMM125" s="1003"/>
      <c r="SMN125" s="1003"/>
      <c r="SMO125" s="1003"/>
      <c r="SMP125" s="1003"/>
      <c r="SMQ125" s="1003"/>
      <c r="SMR125" s="1003"/>
      <c r="SMS125" s="1003"/>
      <c r="SMT125" s="1003"/>
      <c r="SMU125" s="1003"/>
      <c r="SMV125" s="1003"/>
      <c r="SMW125" s="1003"/>
      <c r="SMX125" s="1003"/>
      <c r="SMY125" s="1003"/>
      <c r="SMZ125" s="1003"/>
      <c r="SNA125" s="1003"/>
      <c r="SNB125" s="1003"/>
      <c r="SNC125" s="1003"/>
      <c r="SND125" s="1003"/>
      <c r="SNE125" s="1003"/>
      <c r="SNF125" s="1003"/>
      <c r="SNG125" s="1003"/>
      <c r="SNH125" s="1003"/>
      <c r="SNI125" s="1003"/>
      <c r="SNJ125" s="1003"/>
      <c r="SNK125" s="1003"/>
      <c r="SNL125" s="1003"/>
      <c r="SNM125" s="1003"/>
      <c r="SNN125" s="1003"/>
      <c r="SNO125" s="1003"/>
      <c r="SNP125" s="1003"/>
      <c r="SNQ125" s="1003"/>
      <c r="SNR125" s="1003"/>
      <c r="SNS125" s="1003"/>
      <c r="SNT125" s="1003"/>
      <c r="SNU125" s="1003"/>
      <c r="SNV125" s="1003"/>
      <c r="SNW125" s="1003"/>
      <c r="SNX125" s="1003"/>
      <c r="SNY125" s="1003"/>
      <c r="SNZ125" s="1003"/>
      <c r="SOA125" s="1003"/>
      <c r="SOB125" s="1003"/>
      <c r="SOC125" s="1003"/>
      <c r="SOD125" s="1003"/>
      <c r="SOE125" s="1003"/>
      <c r="SOF125" s="1003"/>
      <c r="SOG125" s="1003"/>
      <c r="SOH125" s="1003"/>
      <c r="SOI125" s="1003"/>
      <c r="SOJ125" s="1003"/>
      <c r="SOK125" s="1003"/>
      <c r="SOL125" s="1003"/>
      <c r="SOM125" s="1003"/>
      <c r="SON125" s="1003"/>
      <c r="SOO125" s="1003"/>
      <c r="SOP125" s="1003"/>
      <c r="SOQ125" s="1003"/>
      <c r="SOR125" s="1003"/>
      <c r="SOS125" s="1003"/>
      <c r="SOT125" s="1003"/>
      <c r="SOU125" s="1003"/>
      <c r="SOV125" s="1003"/>
      <c r="SOW125" s="1003"/>
      <c r="SOX125" s="1003"/>
      <c r="SOY125" s="1003"/>
      <c r="SOZ125" s="1003"/>
      <c r="SPA125" s="1003"/>
      <c r="SPB125" s="1003"/>
      <c r="SPC125" s="1003"/>
      <c r="SPD125" s="1003"/>
      <c r="SPE125" s="1003"/>
      <c r="SPF125" s="1003"/>
      <c r="SPG125" s="1003"/>
      <c r="SPH125" s="1003"/>
      <c r="SPI125" s="1003"/>
      <c r="SPJ125" s="1003"/>
      <c r="SPK125" s="1003"/>
      <c r="SPL125" s="1003"/>
      <c r="SPM125" s="1003"/>
      <c r="SPN125" s="1003"/>
      <c r="SPO125" s="1003"/>
      <c r="SPP125" s="1003"/>
      <c r="SPQ125" s="1003"/>
      <c r="SPR125" s="1003"/>
      <c r="SPS125" s="1003"/>
      <c r="SPT125" s="1003"/>
      <c r="SPU125" s="1003"/>
      <c r="SPV125" s="1003"/>
      <c r="SPW125" s="1003"/>
      <c r="SPX125" s="1003"/>
      <c r="SPY125" s="1003"/>
      <c r="SPZ125" s="1003"/>
      <c r="SQA125" s="1003"/>
      <c r="SQB125" s="1003"/>
      <c r="SQC125" s="1003"/>
      <c r="SQD125" s="1003"/>
      <c r="SQE125" s="1003"/>
      <c r="SQF125" s="1003"/>
      <c r="SQG125" s="1003"/>
      <c r="SQH125" s="1003"/>
      <c r="SQI125" s="1003"/>
      <c r="SQJ125" s="1003"/>
      <c r="SQK125" s="1003"/>
      <c r="SQL125" s="1003"/>
      <c r="SQM125" s="1003"/>
      <c r="SQN125" s="1003"/>
      <c r="SQO125" s="1003"/>
      <c r="SQP125" s="1003"/>
      <c r="SQQ125" s="1003"/>
      <c r="SQR125" s="1003"/>
      <c r="SQS125" s="1003"/>
      <c r="SQT125" s="1003"/>
      <c r="SQU125" s="1003"/>
      <c r="SQV125" s="1003"/>
      <c r="SQW125" s="1003"/>
      <c r="SQX125" s="1003"/>
      <c r="SQY125" s="1003"/>
      <c r="SQZ125" s="1003"/>
      <c r="SRA125" s="1003"/>
      <c r="SRB125" s="1003"/>
      <c r="SRC125" s="1003"/>
      <c r="SRD125" s="1003"/>
      <c r="SRE125" s="1003"/>
      <c r="SRF125" s="1003"/>
      <c r="SRG125" s="1003"/>
      <c r="SRH125" s="1003"/>
      <c r="SRI125" s="1003"/>
      <c r="SRJ125" s="1003"/>
      <c r="SRK125" s="1003"/>
      <c r="SRL125" s="1003"/>
      <c r="SRM125" s="1003"/>
      <c r="SRN125" s="1003"/>
      <c r="SRO125" s="1003"/>
      <c r="SRP125" s="1003"/>
      <c r="SRQ125" s="1003"/>
      <c r="SRR125" s="1003"/>
      <c r="SRS125" s="1003"/>
      <c r="SRT125" s="1003"/>
      <c r="SRU125" s="1003"/>
      <c r="SRV125" s="1003"/>
      <c r="SRW125" s="1003"/>
      <c r="SRX125" s="1003"/>
      <c r="SRY125" s="1003"/>
      <c r="SRZ125" s="1003"/>
      <c r="SSA125" s="1003"/>
      <c r="SSB125" s="1003"/>
      <c r="SSC125" s="1003"/>
      <c r="SSD125" s="1003"/>
      <c r="SSE125" s="1003"/>
      <c r="SSF125" s="1003"/>
      <c r="SSG125" s="1003"/>
      <c r="SSH125" s="1003"/>
      <c r="SSI125" s="1003"/>
      <c r="SSJ125" s="1003"/>
      <c r="SSK125" s="1003"/>
      <c r="SSL125" s="1003"/>
      <c r="SSM125" s="1003"/>
      <c r="SSN125" s="1003"/>
      <c r="SSO125" s="1003"/>
      <c r="SSP125" s="1003"/>
      <c r="SSQ125" s="1003"/>
      <c r="SSR125" s="1003"/>
      <c r="SSS125" s="1003"/>
      <c r="SST125" s="1003"/>
      <c r="SSU125" s="1003"/>
      <c r="SSV125" s="1003"/>
      <c r="SSW125" s="1003"/>
      <c r="SSX125" s="1003"/>
      <c r="SSY125" s="1003"/>
      <c r="SSZ125" s="1003"/>
      <c r="STA125" s="1003"/>
      <c r="STB125" s="1003"/>
      <c r="STC125" s="1003"/>
      <c r="STD125" s="1003"/>
      <c r="STE125" s="1003"/>
      <c r="STF125" s="1003"/>
      <c r="STG125" s="1003"/>
      <c r="STH125" s="1003"/>
      <c r="STI125" s="1003"/>
      <c r="STJ125" s="1003"/>
      <c r="STK125" s="1003"/>
      <c r="STL125" s="1003"/>
      <c r="STM125" s="1003"/>
      <c r="STN125" s="1003"/>
      <c r="STO125" s="1003"/>
      <c r="STP125" s="1003"/>
      <c r="STQ125" s="1003"/>
      <c r="STR125" s="1003"/>
      <c r="STS125" s="1003"/>
      <c r="STT125" s="1003"/>
      <c r="STU125" s="1003"/>
      <c r="STV125" s="1003"/>
      <c r="STW125" s="1003"/>
      <c r="STX125" s="1003"/>
      <c r="STY125" s="1003"/>
      <c r="STZ125" s="1003"/>
      <c r="SUA125" s="1003"/>
      <c r="SUB125" s="1003"/>
      <c r="SUC125" s="1003"/>
      <c r="SUD125" s="1003"/>
      <c r="SUE125" s="1003"/>
      <c r="SUF125" s="1003"/>
      <c r="SUG125" s="1003"/>
      <c r="SUH125" s="1003"/>
      <c r="SUI125" s="1003"/>
      <c r="SUJ125" s="1003"/>
      <c r="SUK125" s="1003"/>
      <c r="SUL125" s="1003"/>
      <c r="SUM125" s="1003"/>
      <c r="SUN125" s="1003"/>
      <c r="SUO125" s="1003"/>
      <c r="SUP125" s="1003"/>
      <c r="SUQ125" s="1003"/>
      <c r="SUR125" s="1003"/>
      <c r="SUS125" s="1003"/>
      <c r="SUT125" s="1003"/>
      <c r="SUU125" s="1003"/>
      <c r="SUV125" s="1003"/>
      <c r="SUW125" s="1003"/>
      <c r="SUX125" s="1003"/>
      <c r="SUY125" s="1003"/>
      <c r="SUZ125" s="1003"/>
      <c r="SVA125" s="1003"/>
      <c r="SVB125" s="1003"/>
      <c r="SVC125" s="1003"/>
      <c r="SVD125" s="1003"/>
      <c r="SVE125" s="1003"/>
      <c r="SVF125" s="1003"/>
      <c r="SVG125" s="1003"/>
      <c r="SVH125" s="1003"/>
      <c r="SVI125" s="1003"/>
      <c r="SVJ125" s="1003"/>
      <c r="SVK125" s="1003"/>
      <c r="SVL125" s="1003"/>
      <c r="SVM125" s="1003"/>
      <c r="SVN125" s="1003"/>
      <c r="SVO125" s="1003"/>
      <c r="SVP125" s="1003"/>
      <c r="SVQ125" s="1003"/>
      <c r="SVR125" s="1003"/>
      <c r="SVS125" s="1003"/>
      <c r="SVT125" s="1003"/>
      <c r="SVU125" s="1003"/>
      <c r="SVV125" s="1003"/>
      <c r="SVW125" s="1003"/>
      <c r="SVX125" s="1003"/>
      <c r="SVY125" s="1003"/>
      <c r="SVZ125" s="1003"/>
      <c r="SWA125" s="1003"/>
      <c r="SWB125" s="1003"/>
      <c r="SWC125" s="1003"/>
      <c r="SWD125" s="1003"/>
      <c r="SWE125" s="1003"/>
      <c r="SWF125" s="1003"/>
      <c r="SWG125" s="1003"/>
      <c r="SWH125" s="1003"/>
      <c r="SWI125" s="1003"/>
      <c r="SWJ125" s="1003"/>
      <c r="SWK125" s="1003"/>
      <c r="SWL125" s="1003"/>
      <c r="SWM125" s="1003"/>
      <c r="SWN125" s="1003"/>
      <c r="SWO125" s="1003"/>
      <c r="SWP125" s="1003"/>
      <c r="SWQ125" s="1003"/>
      <c r="SWR125" s="1003"/>
      <c r="SWS125" s="1003"/>
      <c r="SWT125" s="1003"/>
      <c r="SWU125" s="1003"/>
      <c r="SWV125" s="1003"/>
      <c r="SWW125" s="1003"/>
      <c r="SWX125" s="1003"/>
      <c r="SWY125" s="1003"/>
      <c r="SWZ125" s="1003"/>
      <c r="SXA125" s="1003"/>
      <c r="SXB125" s="1003"/>
      <c r="SXC125" s="1003"/>
      <c r="SXD125" s="1003"/>
      <c r="SXE125" s="1003"/>
      <c r="SXF125" s="1003"/>
      <c r="SXG125" s="1003"/>
      <c r="SXH125" s="1003"/>
      <c r="SXI125" s="1003"/>
      <c r="SXJ125" s="1003"/>
      <c r="SXK125" s="1003"/>
      <c r="SXL125" s="1003"/>
      <c r="SXM125" s="1003"/>
      <c r="SXN125" s="1003"/>
      <c r="SXO125" s="1003"/>
      <c r="SXP125" s="1003"/>
      <c r="SXQ125" s="1003"/>
      <c r="SXR125" s="1003"/>
      <c r="SXS125" s="1003"/>
      <c r="SXT125" s="1003"/>
      <c r="SXU125" s="1003"/>
      <c r="SXV125" s="1003"/>
      <c r="SXW125" s="1003"/>
      <c r="SXX125" s="1003"/>
      <c r="SXY125" s="1003"/>
      <c r="SXZ125" s="1003"/>
      <c r="SYA125" s="1003"/>
      <c r="SYB125" s="1003"/>
      <c r="SYC125" s="1003"/>
      <c r="SYD125" s="1003"/>
      <c r="SYE125" s="1003"/>
      <c r="SYF125" s="1003"/>
      <c r="SYG125" s="1003"/>
      <c r="SYH125" s="1003"/>
      <c r="SYI125" s="1003"/>
      <c r="SYJ125" s="1003"/>
      <c r="SYK125" s="1003"/>
      <c r="SYL125" s="1003"/>
      <c r="SYM125" s="1003"/>
      <c r="SYN125" s="1003"/>
      <c r="SYO125" s="1003"/>
      <c r="SYP125" s="1003"/>
      <c r="SYQ125" s="1003"/>
      <c r="SYR125" s="1003"/>
      <c r="SYS125" s="1003"/>
      <c r="SYT125" s="1003"/>
      <c r="SYU125" s="1003"/>
      <c r="SYV125" s="1003"/>
      <c r="SYW125" s="1003"/>
      <c r="SYX125" s="1003"/>
      <c r="SYY125" s="1003"/>
      <c r="SYZ125" s="1003"/>
      <c r="SZA125" s="1003"/>
      <c r="SZB125" s="1003"/>
      <c r="SZC125" s="1003"/>
      <c r="SZD125" s="1003"/>
      <c r="SZE125" s="1003"/>
      <c r="SZF125" s="1003"/>
      <c r="SZG125" s="1003"/>
      <c r="SZH125" s="1003"/>
      <c r="SZI125" s="1003"/>
      <c r="SZJ125" s="1003"/>
      <c r="SZK125" s="1003"/>
      <c r="SZL125" s="1003"/>
      <c r="SZM125" s="1003"/>
      <c r="SZN125" s="1003"/>
      <c r="SZO125" s="1003"/>
      <c r="SZP125" s="1003"/>
      <c r="SZQ125" s="1003"/>
      <c r="SZR125" s="1003"/>
      <c r="SZS125" s="1003"/>
      <c r="SZT125" s="1003"/>
      <c r="SZU125" s="1003"/>
      <c r="SZV125" s="1003"/>
      <c r="SZW125" s="1003"/>
      <c r="SZX125" s="1003"/>
      <c r="SZY125" s="1003"/>
      <c r="SZZ125" s="1003"/>
      <c r="TAA125" s="1003"/>
      <c r="TAB125" s="1003"/>
      <c r="TAC125" s="1003"/>
      <c r="TAD125" s="1003"/>
      <c r="TAE125" s="1003"/>
      <c r="TAF125" s="1003"/>
      <c r="TAG125" s="1003"/>
      <c r="TAH125" s="1003"/>
      <c r="TAI125" s="1003"/>
      <c r="TAJ125" s="1003"/>
      <c r="TAK125" s="1003"/>
      <c r="TAL125" s="1003"/>
      <c r="TAM125" s="1003"/>
      <c r="TAN125" s="1003"/>
      <c r="TAO125" s="1003"/>
      <c r="TAP125" s="1003"/>
      <c r="TAQ125" s="1003"/>
      <c r="TAR125" s="1003"/>
      <c r="TAS125" s="1003"/>
      <c r="TAT125" s="1003"/>
      <c r="TAU125" s="1003"/>
      <c r="TAV125" s="1003"/>
      <c r="TAW125" s="1003"/>
      <c r="TAX125" s="1003"/>
      <c r="TAY125" s="1003"/>
      <c r="TAZ125" s="1003"/>
      <c r="TBA125" s="1003"/>
      <c r="TBB125" s="1003"/>
      <c r="TBC125" s="1003"/>
      <c r="TBD125" s="1003"/>
      <c r="TBE125" s="1003"/>
      <c r="TBF125" s="1003"/>
      <c r="TBG125" s="1003"/>
      <c r="TBH125" s="1003"/>
      <c r="TBI125" s="1003"/>
      <c r="TBJ125" s="1003"/>
      <c r="TBK125" s="1003"/>
      <c r="TBL125" s="1003"/>
      <c r="TBM125" s="1003"/>
      <c r="TBN125" s="1003"/>
      <c r="TBO125" s="1003"/>
      <c r="TBP125" s="1003"/>
      <c r="TBQ125" s="1003"/>
      <c r="TBR125" s="1003"/>
      <c r="TBS125" s="1003"/>
      <c r="TBT125" s="1003"/>
      <c r="TBU125" s="1003"/>
      <c r="TBV125" s="1003"/>
      <c r="TBW125" s="1003"/>
      <c r="TBX125" s="1003"/>
      <c r="TBY125" s="1003"/>
      <c r="TBZ125" s="1003"/>
      <c r="TCA125" s="1003"/>
      <c r="TCB125" s="1003"/>
      <c r="TCC125" s="1003"/>
      <c r="TCD125" s="1003"/>
      <c r="TCE125" s="1003"/>
      <c r="TCF125" s="1003"/>
      <c r="TCG125" s="1003"/>
      <c r="TCH125" s="1003"/>
      <c r="TCI125" s="1003"/>
      <c r="TCJ125" s="1003"/>
      <c r="TCK125" s="1003"/>
      <c r="TCL125" s="1003"/>
      <c r="TCM125" s="1003"/>
      <c r="TCN125" s="1003"/>
      <c r="TCO125" s="1003"/>
      <c r="TCP125" s="1003"/>
      <c r="TCQ125" s="1003"/>
      <c r="TCR125" s="1003"/>
      <c r="TCS125" s="1003"/>
      <c r="TCT125" s="1003"/>
      <c r="TCU125" s="1003"/>
      <c r="TCV125" s="1003"/>
      <c r="TCW125" s="1003"/>
      <c r="TCX125" s="1003"/>
      <c r="TCY125" s="1003"/>
      <c r="TCZ125" s="1003"/>
      <c r="TDA125" s="1003"/>
      <c r="TDB125" s="1003"/>
      <c r="TDC125" s="1003"/>
      <c r="TDD125" s="1003"/>
      <c r="TDE125" s="1003"/>
      <c r="TDF125" s="1003"/>
      <c r="TDG125" s="1003"/>
      <c r="TDH125" s="1003"/>
      <c r="TDI125" s="1003"/>
      <c r="TDJ125" s="1003"/>
      <c r="TDK125" s="1003"/>
      <c r="TDL125" s="1003"/>
      <c r="TDM125" s="1003"/>
      <c r="TDN125" s="1003"/>
      <c r="TDO125" s="1003"/>
      <c r="TDP125" s="1003"/>
      <c r="TDQ125" s="1003"/>
      <c r="TDR125" s="1003"/>
      <c r="TDS125" s="1003"/>
      <c r="TDT125" s="1003"/>
      <c r="TDU125" s="1003"/>
      <c r="TDV125" s="1003"/>
      <c r="TDW125" s="1003"/>
      <c r="TDX125" s="1003"/>
      <c r="TDY125" s="1003"/>
      <c r="TDZ125" s="1003"/>
      <c r="TEA125" s="1003"/>
      <c r="TEB125" s="1003"/>
      <c r="TEC125" s="1003"/>
      <c r="TED125" s="1003"/>
      <c r="TEE125" s="1003"/>
      <c r="TEF125" s="1003"/>
      <c r="TEG125" s="1003"/>
      <c r="TEH125" s="1003"/>
      <c r="TEI125" s="1003"/>
      <c r="TEJ125" s="1003"/>
      <c r="TEK125" s="1003"/>
      <c r="TEL125" s="1003"/>
      <c r="TEM125" s="1003"/>
      <c r="TEN125" s="1003"/>
      <c r="TEO125" s="1003"/>
      <c r="TEP125" s="1003"/>
      <c r="TEQ125" s="1003"/>
      <c r="TER125" s="1003"/>
      <c r="TES125" s="1003"/>
      <c r="TET125" s="1003"/>
      <c r="TEU125" s="1003"/>
      <c r="TEV125" s="1003"/>
      <c r="TEW125" s="1003"/>
      <c r="TEX125" s="1003"/>
      <c r="TEY125" s="1003"/>
      <c r="TEZ125" s="1003"/>
      <c r="TFA125" s="1003"/>
      <c r="TFB125" s="1003"/>
      <c r="TFC125" s="1003"/>
      <c r="TFD125" s="1003"/>
      <c r="TFE125" s="1003"/>
      <c r="TFF125" s="1003"/>
      <c r="TFG125" s="1003"/>
      <c r="TFH125" s="1003"/>
      <c r="TFI125" s="1003"/>
      <c r="TFJ125" s="1003"/>
      <c r="TFK125" s="1003"/>
      <c r="TFL125" s="1003"/>
      <c r="TFM125" s="1003"/>
      <c r="TFN125" s="1003"/>
      <c r="TFO125" s="1003"/>
      <c r="TFP125" s="1003"/>
      <c r="TFQ125" s="1003"/>
      <c r="TFR125" s="1003"/>
      <c r="TFS125" s="1003"/>
      <c r="TFT125" s="1003"/>
      <c r="TFU125" s="1003"/>
      <c r="TFV125" s="1003"/>
      <c r="TFW125" s="1003"/>
      <c r="TFX125" s="1003"/>
      <c r="TFY125" s="1003"/>
      <c r="TFZ125" s="1003"/>
      <c r="TGA125" s="1003"/>
      <c r="TGB125" s="1003"/>
      <c r="TGC125" s="1003"/>
      <c r="TGD125" s="1003"/>
      <c r="TGE125" s="1003"/>
      <c r="TGF125" s="1003"/>
      <c r="TGG125" s="1003"/>
      <c r="TGH125" s="1003"/>
      <c r="TGI125" s="1003"/>
      <c r="TGJ125" s="1003"/>
      <c r="TGK125" s="1003"/>
      <c r="TGL125" s="1003"/>
      <c r="TGM125" s="1003"/>
      <c r="TGN125" s="1003"/>
      <c r="TGO125" s="1003"/>
      <c r="TGP125" s="1003"/>
      <c r="TGQ125" s="1003"/>
      <c r="TGR125" s="1003"/>
      <c r="TGS125" s="1003"/>
      <c r="TGT125" s="1003"/>
      <c r="TGU125" s="1003"/>
      <c r="TGV125" s="1003"/>
      <c r="TGW125" s="1003"/>
      <c r="TGX125" s="1003"/>
      <c r="TGY125" s="1003"/>
      <c r="TGZ125" s="1003"/>
      <c r="THA125" s="1003"/>
      <c r="THB125" s="1003"/>
      <c r="THC125" s="1003"/>
      <c r="THD125" s="1003"/>
      <c r="THE125" s="1003"/>
      <c r="THF125" s="1003"/>
      <c r="THG125" s="1003"/>
      <c r="THH125" s="1003"/>
      <c r="THI125" s="1003"/>
      <c r="THJ125" s="1003"/>
      <c r="THK125" s="1003"/>
      <c r="THL125" s="1003"/>
      <c r="THM125" s="1003"/>
      <c r="THN125" s="1003"/>
      <c r="THO125" s="1003"/>
      <c r="THP125" s="1003"/>
      <c r="THQ125" s="1003"/>
      <c r="THR125" s="1003"/>
      <c r="THS125" s="1003"/>
      <c r="THT125" s="1003"/>
      <c r="THU125" s="1003"/>
      <c r="THV125" s="1003"/>
      <c r="THW125" s="1003"/>
      <c r="THX125" s="1003"/>
      <c r="THY125" s="1003"/>
      <c r="THZ125" s="1003"/>
      <c r="TIA125" s="1003"/>
      <c r="TIB125" s="1003"/>
      <c r="TIC125" s="1003"/>
      <c r="TID125" s="1003"/>
      <c r="TIE125" s="1003"/>
      <c r="TIF125" s="1003"/>
      <c r="TIG125" s="1003"/>
      <c r="TIH125" s="1003"/>
      <c r="TII125" s="1003"/>
      <c r="TIJ125" s="1003"/>
      <c r="TIK125" s="1003"/>
      <c r="TIL125" s="1003"/>
      <c r="TIM125" s="1003"/>
      <c r="TIN125" s="1003"/>
      <c r="TIO125" s="1003"/>
      <c r="TIP125" s="1003"/>
      <c r="TIQ125" s="1003"/>
      <c r="TIR125" s="1003"/>
      <c r="TIS125" s="1003"/>
      <c r="TIT125" s="1003"/>
      <c r="TIU125" s="1003"/>
      <c r="TIV125" s="1003"/>
      <c r="TIW125" s="1003"/>
      <c r="TIX125" s="1003"/>
      <c r="TIY125" s="1003"/>
      <c r="TIZ125" s="1003"/>
      <c r="TJA125" s="1003"/>
      <c r="TJB125" s="1003"/>
      <c r="TJC125" s="1003"/>
      <c r="TJD125" s="1003"/>
      <c r="TJE125" s="1003"/>
      <c r="TJF125" s="1003"/>
      <c r="TJG125" s="1003"/>
      <c r="TJH125" s="1003"/>
      <c r="TJI125" s="1003"/>
      <c r="TJJ125" s="1003"/>
      <c r="TJK125" s="1003"/>
      <c r="TJL125" s="1003"/>
      <c r="TJM125" s="1003"/>
      <c r="TJN125" s="1003"/>
      <c r="TJO125" s="1003"/>
      <c r="TJP125" s="1003"/>
      <c r="TJQ125" s="1003"/>
      <c r="TJR125" s="1003"/>
      <c r="TJS125" s="1003"/>
      <c r="TJT125" s="1003"/>
      <c r="TJU125" s="1003"/>
      <c r="TJV125" s="1003"/>
      <c r="TJW125" s="1003"/>
      <c r="TJX125" s="1003"/>
      <c r="TJY125" s="1003"/>
      <c r="TJZ125" s="1003"/>
      <c r="TKA125" s="1003"/>
      <c r="TKB125" s="1003"/>
      <c r="TKC125" s="1003"/>
      <c r="TKD125" s="1003"/>
      <c r="TKE125" s="1003"/>
      <c r="TKF125" s="1003"/>
      <c r="TKG125" s="1003"/>
      <c r="TKH125" s="1003"/>
      <c r="TKI125" s="1003"/>
      <c r="TKJ125" s="1003"/>
      <c r="TKK125" s="1003"/>
      <c r="TKL125" s="1003"/>
      <c r="TKM125" s="1003"/>
      <c r="TKN125" s="1003"/>
      <c r="TKO125" s="1003"/>
      <c r="TKP125" s="1003"/>
      <c r="TKQ125" s="1003"/>
      <c r="TKR125" s="1003"/>
      <c r="TKS125" s="1003"/>
      <c r="TKT125" s="1003"/>
      <c r="TKU125" s="1003"/>
      <c r="TKV125" s="1003"/>
      <c r="TKW125" s="1003"/>
      <c r="TKX125" s="1003"/>
      <c r="TKY125" s="1003"/>
      <c r="TKZ125" s="1003"/>
      <c r="TLA125" s="1003"/>
      <c r="TLB125" s="1003"/>
      <c r="TLC125" s="1003"/>
      <c r="TLD125" s="1003"/>
      <c r="TLE125" s="1003"/>
      <c r="TLF125" s="1003"/>
      <c r="TLG125" s="1003"/>
      <c r="TLH125" s="1003"/>
      <c r="TLI125" s="1003"/>
      <c r="TLJ125" s="1003"/>
      <c r="TLK125" s="1003"/>
      <c r="TLL125" s="1003"/>
      <c r="TLM125" s="1003"/>
      <c r="TLN125" s="1003"/>
      <c r="TLO125" s="1003"/>
      <c r="TLP125" s="1003"/>
      <c r="TLQ125" s="1003"/>
      <c r="TLR125" s="1003"/>
      <c r="TLS125" s="1003"/>
      <c r="TLT125" s="1003"/>
      <c r="TLU125" s="1003"/>
      <c r="TLV125" s="1003"/>
      <c r="TLW125" s="1003"/>
      <c r="TLX125" s="1003"/>
      <c r="TLY125" s="1003"/>
      <c r="TLZ125" s="1003"/>
      <c r="TMA125" s="1003"/>
      <c r="TMB125" s="1003"/>
      <c r="TMC125" s="1003"/>
      <c r="TMD125" s="1003"/>
      <c r="TME125" s="1003"/>
      <c r="TMF125" s="1003"/>
      <c r="TMG125" s="1003"/>
      <c r="TMH125" s="1003"/>
      <c r="TMI125" s="1003"/>
      <c r="TMJ125" s="1003"/>
      <c r="TMK125" s="1003"/>
      <c r="TML125" s="1003"/>
      <c r="TMM125" s="1003"/>
      <c r="TMN125" s="1003"/>
      <c r="TMO125" s="1003"/>
      <c r="TMP125" s="1003"/>
      <c r="TMQ125" s="1003"/>
      <c r="TMR125" s="1003"/>
      <c r="TMS125" s="1003"/>
      <c r="TMT125" s="1003"/>
      <c r="TMU125" s="1003"/>
      <c r="TMV125" s="1003"/>
      <c r="TMW125" s="1003"/>
      <c r="TMX125" s="1003"/>
      <c r="TMY125" s="1003"/>
      <c r="TMZ125" s="1003"/>
      <c r="TNA125" s="1003"/>
      <c r="TNB125" s="1003"/>
      <c r="TNC125" s="1003"/>
      <c r="TND125" s="1003"/>
      <c r="TNE125" s="1003"/>
      <c r="TNF125" s="1003"/>
      <c r="TNG125" s="1003"/>
      <c r="TNH125" s="1003"/>
      <c r="TNI125" s="1003"/>
      <c r="TNJ125" s="1003"/>
      <c r="TNK125" s="1003"/>
      <c r="TNL125" s="1003"/>
      <c r="TNM125" s="1003"/>
      <c r="TNN125" s="1003"/>
      <c r="TNO125" s="1003"/>
      <c r="TNP125" s="1003"/>
      <c r="TNQ125" s="1003"/>
      <c r="TNR125" s="1003"/>
      <c r="TNS125" s="1003"/>
      <c r="TNT125" s="1003"/>
      <c r="TNU125" s="1003"/>
      <c r="TNV125" s="1003"/>
      <c r="TNW125" s="1003"/>
      <c r="TNX125" s="1003"/>
      <c r="TNY125" s="1003"/>
      <c r="TNZ125" s="1003"/>
      <c r="TOA125" s="1003"/>
      <c r="TOB125" s="1003"/>
      <c r="TOC125" s="1003"/>
      <c r="TOD125" s="1003"/>
      <c r="TOE125" s="1003"/>
      <c r="TOF125" s="1003"/>
      <c r="TOG125" s="1003"/>
      <c r="TOH125" s="1003"/>
      <c r="TOI125" s="1003"/>
      <c r="TOJ125" s="1003"/>
      <c r="TOK125" s="1003"/>
      <c r="TOL125" s="1003"/>
      <c r="TOM125" s="1003"/>
      <c r="TON125" s="1003"/>
      <c r="TOO125" s="1003"/>
      <c r="TOP125" s="1003"/>
      <c r="TOQ125" s="1003"/>
      <c r="TOR125" s="1003"/>
      <c r="TOS125" s="1003"/>
      <c r="TOT125" s="1003"/>
      <c r="TOU125" s="1003"/>
      <c r="TOV125" s="1003"/>
      <c r="TOW125" s="1003"/>
      <c r="TOX125" s="1003"/>
      <c r="TOY125" s="1003"/>
      <c r="TOZ125" s="1003"/>
      <c r="TPA125" s="1003"/>
      <c r="TPB125" s="1003"/>
      <c r="TPC125" s="1003"/>
      <c r="TPD125" s="1003"/>
      <c r="TPE125" s="1003"/>
      <c r="TPF125" s="1003"/>
      <c r="TPG125" s="1003"/>
      <c r="TPH125" s="1003"/>
      <c r="TPI125" s="1003"/>
      <c r="TPJ125" s="1003"/>
      <c r="TPK125" s="1003"/>
      <c r="TPL125" s="1003"/>
      <c r="TPM125" s="1003"/>
      <c r="TPN125" s="1003"/>
      <c r="TPO125" s="1003"/>
      <c r="TPP125" s="1003"/>
      <c r="TPQ125" s="1003"/>
      <c r="TPR125" s="1003"/>
      <c r="TPS125" s="1003"/>
      <c r="TPT125" s="1003"/>
      <c r="TPU125" s="1003"/>
      <c r="TPV125" s="1003"/>
      <c r="TPW125" s="1003"/>
      <c r="TPX125" s="1003"/>
      <c r="TPY125" s="1003"/>
      <c r="TPZ125" s="1003"/>
      <c r="TQA125" s="1003"/>
      <c r="TQB125" s="1003"/>
      <c r="TQC125" s="1003"/>
      <c r="TQD125" s="1003"/>
      <c r="TQE125" s="1003"/>
      <c r="TQF125" s="1003"/>
      <c r="TQG125" s="1003"/>
      <c r="TQH125" s="1003"/>
      <c r="TQI125" s="1003"/>
      <c r="TQJ125" s="1003"/>
      <c r="TQK125" s="1003"/>
      <c r="TQL125" s="1003"/>
      <c r="TQM125" s="1003"/>
      <c r="TQN125" s="1003"/>
      <c r="TQO125" s="1003"/>
      <c r="TQP125" s="1003"/>
      <c r="TQQ125" s="1003"/>
      <c r="TQR125" s="1003"/>
      <c r="TQS125" s="1003"/>
      <c r="TQT125" s="1003"/>
      <c r="TQU125" s="1003"/>
      <c r="TQV125" s="1003"/>
      <c r="TQW125" s="1003"/>
      <c r="TQX125" s="1003"/>
      <c r="TQY125" s="1003"/>
      <c r="TQZ125" s="1003"/>
      <c r="TRA125" s="1003"/>
      <c r="TRB125" s="1003"/>
      <c r="TRC125" s="1003"/>
      <c r="TRD125" s="1003"/>
      <c r="TRE125" s="1003"/>
      <c r="TRF125" s="1003"/>
      <c r="TRG125" s="1003"/>
      <c r="TRH125" s="1003"/>
      <c r="TRI125" s="1003"/>
      <c r="TRJ125" s="1003"/>
      <c r="TRK125" s="1003"/>
      <c r="TRL125" s="1003"/>
      <c r="TRM125" s="1003"/>
      <c r="TRN125" s="1003"/>
      <c r="TRO125" s="1003"/>
      <c r="TRP125" s="1003"/>
      <c r="TRQ125" s="1003"/>
      <c r="TRR125" s="1003"/>
      <c r="TRS125" s="1003"/>
      <c r="TRT125" s="1003"/>
      <c r="TRU125" s="1003"/>
      <c r="TRV125" s="1003"/>
      <c r="TRW125" s="1003"/>
      <c r="TRX125" s="1003"/>
      <c r="TRY125" s="1003"/>
      <c r="TRZ125" s="1003"/>
      <c r="TSA125" s="1003"/>
      <c r="TSB125" s="1003"/>
      <c r="TSC125" s="1003"/>
      <c r="TSD125" s="1003"/>
      <c r="TSE125" s="1003"/>
      <c r="TSF125" s="1003"/>
      <c r="TSG125" s="1003"/>
      <c r="TSH125" s="1003"/>
      <c r="TSI125" s="1003"/>
      <c r="TSJ125" s="1003"/>
      <c r="TSK125" s="1003"/>
      <c r="TSL125" s="1003"/>
      <c r="TSM125" s="1003"/>
      <c r="TSN125" s="1003"/>
      <c r="TSO125" s="1003"/>
      <c r="TSP125" s="1003"/>
      <c r="TSQ125" s="1003"/>
      <c r="TSR125" s="1003"/>
      <c r="TSS125" s="1003"/>
      <c r="TST125" s="1003"/>
      <c r="TSU125" s="1003"/>
      <c r="TSV125" s="1003"/>
      <c r="TSW125" s="1003"/>
      <c r="TSX125" s="1003"/>
      <c r="TSY125" s="1003"/>
      <c r="TSZ125" s="1003"/>
      <c r="TTA125" s="1003"/>
      <c r="TTB125" s="1003"/>
      <c r="TTC125" s="1003"/>
      <c r="TTD125" s="1003"/>
      <c r="TTE125" s="1003"/>
      <c r="TTF125" s="1003"/>
      <c r="TTG125" s="1003"/>
      <c r="TTH125" s="1003"/>
      <c r="TTI125" s="1003"/>
      <c r="TTJ125" s="1003"/>
      <c r="TTK125" s="1003"/>
      <c r="TTL125" s="1003"/>
      <c r="TTM125" s="1003"/>
      <c r="TTN125" s="1003"/>
      <c r="TTO125" s="1003"/>
      <c r="TTP125" s="1003"/>
      <c r="TTQ125" s="1003"/>
      <c r="TTR125" s="1003"/>
      <c r="TTS125" s="1003"/>
      <c r="TTT125" s="1003"/>
      <c r="TTU125" s="1003"/>
      <c r="TTV125" s="1003"/>
      <c r="TTW125" s="1003"/>
      <c r="TTX125" s="1003"/>
      <c r="TTY125" s="1003"/>
      <c r="TTZ125" s="1003"/>
      <c r="TUA125" s="1003"/>
      <c r="TUB125" s="1003"/>
      <c r="TUC125" s="1003"/>
      <c r="TUD125" s="1003"/>
      <c r="TUE125" s="1003"/>
      <c r="TUF125" s="1003"/>
      <c r="TUG125" s="1003"/>
      <c r="TUH125" s="1003"/>
      <c r="TUI125" s="1003"/>
      <c r="TUJ125" s="1003"/>
      <c r="TUK125" s="1003"/>
      <c r="TUL125" s="1003"/>
      <c r="TUM125" s="1003"/>
      <c r="TUN125" s="1003"/>
      <c r="TUO125" s="1003"/>
      <c r="TUP125" s="1003"/>
      <c r="TUQ125" s="1003"/>
      <c r="TUR125" s="1003"/>
      <c r="TUS125" s="1003"/>
      <c r="TUT125" s="1003"/>
      <c r="TUU125" s="1003"/>
      <c r="TUV125" s="1003"/>
      <c r="TUW125" s="1003"/>
      <c r="TUX125" s="1003"/>
      <c r="TUY125" s="1003"/>
      <c r="TUZ125" s="1003"/>
      <c r="TVA125" s="1003"/>
      <c r="TVB125" s="1003"/>
      <c r="TVC125" s="1003"/>
      <c r="TVD125" s="1003"/>
      <c r="TVE125" s="1003"/>
      <c r="TVF125" s="1003"/>
      <c r="TVG125" s="1003"/>
      <c r="TVH125" s="1003"/>
      <c r="TVI125" s="1003"/>
      <c r="TVJ125" s="1003"/>
      <c r="TVK125" s="1003"/>
      <c r="TVL125" s="1003"/>
      <c r="TVM125" s="1003"/>
      <c r="TVN125" s="1003"/>
      <c r="TVO125" s="1003"/>
      <c r="TVP125" s="1003"/>
      <c r="TVQ125" s="1003"/>
      <c r="TVR125" s="1003"/>
      <c r="TVS125" s="1003"/>
      <c r="TVT125" s="1003"/>
      <c r="TVU125" s="1003"/>
      <c r="TVV125" s="1003"/>
      <c r="TVW125" s="1003"/>
      <c r="TVX125" s="1003"/>
      <c r="TVY125" s="1003"/>
      <c r="TVZ125" s="1003"/>
      <c r="TWA125" s="1003"/>
      <c r="TWB125" s="1003"/>
      <c r="TWC125" s="1003"/>
      <c r="TWD125" s="1003"/>
      <c r="TWE125" s="1003"/>
      <c r="TWF125" s="1003"/>
      <c r="TWG125" s="1003"/>
      <c r="TWH125" s="1003"/>
      <c r="TWI125" s="1003"/>
      <c r="TWJ125" s="1003"/>
      <c r="TWK125" s="1003"/>
      <c r="TWL125" s="1003"/>
      <c r="TWM125" s="1003"/>
      <c r="TWN125" s="1003"/>
      <c r="TWO125" s="1003"/>
      <c r="TWP125" s="1003"/>
      <c r="TWQ125" s="1003"/>
      <c r="TWR125" s="1003"/>
      <c r="TWS125" s="1003"/>
      <c r="TWT125" s="1003"/>
      <c r="TWU125" s="1003"/>
      <c r="TWV125" s="1003"/>
      <c r="TWW125" s="1003"/>
      <c r="TWX125" s="1003"/>
      <c r="TWY125" s="1003"/>
      <c r="TWZ125" s="1003"/>
      <c r="TXA125" s="1003"/>
      <c r="TXB125" s="1003"/>
      <c r="TXC125" s="1003"/>
      <c r="TXD125" s="1003"/>
      <c r="TXE125" s="1003"/>
      <c r="TXF125" s="1003"/>
      <c r="TXG125" s="1003"/>
      <c r="TXH125" s="1003"/>
      <c r="TXI125" s="1003"/>
      <c r="TXJ125" s="1003"/>
      <c r="TXK125" s="1003"/>
      <c r="TXL125" s="1003"/>
      <c r="TXM125" s="1003"/>
      <c r="TXN125" s="1003"/>
      <c r="TXO125" s="1003"/>
      <c r="TXP125" s="1003"/>
      <c r="TXQ125" s="1003"/>
      <c r="TXR125" s="1003"/>
      <c r="TXS125" s="1003"/>
      <c r="TXT125" s="1003"/>
      <c r="TXU125" s="1003"/>
      <c r="TXV125" s="1003"/>
      <c r="TXW125" s="1003"/>
      <c r="TXX125" s="1003"/>
      <c r="TXY125" s="1003"/>
      <c r="TXZ125" s="1003"/>
      <c r="TYA125" s="1003"/>
      <c r="TYB125" s="1003"/>
      <c r="TYC125" s="1003"/>
      <c r="TYD125" s="1003"/>
      <c r="TYE125" s="1003"/>
      <c r="TYF125" s="1003"/>
      <c r="TYG125" s="1003"/>
      <c r="TYH125" s="1003"/>
      <c r="TYI125" s="1003"/>
      <c r="TYJ125" s="1003"/>
      <c r="TYK125" s="1003"/>
      <c r="TYL125" s="1003"/>
      <c r="TYM125" s="1003"/>
      <c r="TYN125" s="1003"/>
      <c r="TYO125" s="1003"/>
      <c r="TYP125" s="1003"/>
      <c r="TYQ125" s="1003"/>
      <c r="TYR125" s="1003"/>
      <c r="TYS125" s="1003"/>
      <c r="TYT125" s="1003"/>
      <c r="TYU125" s="1003"/>
      <c r="TYV125" s="1003"/>
      <c r="TYW125" s="1003"/>
      <c r="TYX125" s="1003"/>
      <c r="TYY125" s="1003"/>
      <c r="TYZ125" s="1003"/>
      <c r="TZA125" s="1003"/>
      <c r="TZB125" s="1003"/>
      <c r="TZC125" s="1003"/>
      <c r="TZD125" s="1003"/>
      <c r="TZE125" s="1003"/>
      <c r="TZF125" s="1003"/>
      <c r="TZG125" s="1003"/>
      <c r="TZH125" s="1003"/>
      <c r="TZI125" s="1003"/>
      <c r="TZJ125" s="1003"/>
      <c r="TZK125" s="1003"/>
      <c r="TZL125" s="1003"/>
      <c r="TZM125" s="1003"/>
      <c r="TZN125" s="1003"/>
      <c r="TZO125" s="1003"/>
      <c r="TZP125" s="1003"/>
      <c r="TZQ125" s="1003"/>
      <c r="TZR125" s="1003"/>
      <c r="TZS125" s="1003"/>
      <c r="TZT125" s="1003"/>
      <c r="TZU125" s="1003"/>
      <c r="TZV125" s="1003"/>
      <c r="TZW125" s="1003"/>
      <c r="TZX125" s="1003"/>
      <c r="TZY125" s="1003"/>
      <c r="TZZ125" s="1003"/>
      <c r="UAA125" s="1003"/>
      <c r="UAB125" s="1003"/>
      <c r="UAC125" s="1003"/>
      <c r="UAD125" s="1003"/>
      <c r="UAE125" s="1003"/>
      <c r="UAF125" s="1003"/>
      <c r="UAG125" s="1003"/>
      <c r="UAH125" s="1003"/>
      <c r="UAI125" s="1003"/>
      <c r="UAJ125" s="1003"/>
      <c r="UAK125" s="1003"/>
      <c r="UAL125" s="1003"/>
      <c r="UAM125" s="1003"/>
      <c r="UAN125" s="1003"/>
      <c r="UAO125" s="1003"/>
      <c r="UAP125" s="1003"/>
      <c r="UAQ125" s="1003"/>
      <c r="UAR125" s="1003"/>
      <c r="UAS125" s="1003"/>
      <c r="UAT125" s="1003"/>
      <c r="UAU125" s="1003"/>
      <c r="UAV125" s="1003"/>
      <c r="UAW125" s="1003"/>
      <c r="UAX125" s="1003"/>
      <c r="UAY125" s="1003"/>
      <c r="UAZ125" s="1003"/>
      <c r="UBA125" s="1003"/>
      <c r="UBB125" s="1003"/>
      <c r="UBC125" s="1003"/>
      <c r="UBD125" s="1003"/>
      <c r="UBE125" s="1003"/>
      <c r="UBF125" s="1003"/>
      <c r="UBG125" s="1003"/>
      <c r="UBH125" s="1003"/>
      <c r="UBI125" s="1003"/>
      <c r="UBJ125" s="1003"/>
      <c r="UBK125" s="1003"/>
      <c r="UBL125" s="1003"/>
      <c r="UBM125" s="1003"/>
      <c r="UBN125" s="1003"/>
      <c r="UBO125" s="1003"/>
      <c r="UBP125" s="1003"/>
      <c r="UBQ125" s="1003"/>
      <c r="UBR125" s="1003"/>
      <c r="UBS125" s="1003"/>
      <c r="UBT125" s="1003"/>
      <c r="UBU125" s="1003"/>
      <c r="UBV125" s="1003"/>
      <c r="UBW125" s="1003"/>
      <c r="UBX125" s="1003"/>
      <c r="UBY125" s="1003"/>
      <c r="UBZ125" s="1003"/>
      <c r="UCA125" s="1003"/>
      <c r="UCB125" s="1003"/>
      <c r="UCC125" s="1003"/>
      <c r="UCD125" s="1003"/>
      <c r="UCE125" s="1003"/>
      <c r="UCF125" s="1003"/>
      <c r="UCG125" s="1003"/>
      <c r="UCH125" s="1003"/>
      <c r="UCI125" s="1003"/>
      <c r="UCJ125" s="1003"/>
      <c r="UCK125" s="1003"/>
      <c r="UCL125" s="1003"/>
      <c r="UCM125" s="1003"/>
      <c r="UCN125" s="1003"/>
      <c r="UCO125" s="1003"/>
      <c r="UCP125" s="1003"/>
      <c r="UCQ125" s="1003"/>
      <c r="UCR125" s="1003"/>
      <c r="UCS125" s="1003"/>
      <c r="UCT125" s="1003"/>
      <c r="UCU125" s="1003"/>
      <c r="UCV125" s="1003"/>
      <c r="UCW125" s="1003"/>
      <c r="UCX125" s="1003"/>
      <c r="UCY125" s="1003"/>
      <c r="UCZ125" s="1003"/>
      <c r="UDA125" s="1003"/>
      <c r="UDB125" s="1003"/>
      <c r="UDC125" s="1003"/>
      <c r="UDD125" s="1003"/>
      <c r="UDE125" s="1003"/>
      <c r="UDF125" s="1003"/>
      <c r="UDG125" s="1003"/>
      <c r="UDH125" s="1003"/>
      <c r="UDI125" s="1003"/>
      <c r="UDJ125" s="1003"/>
      <c r="UDK125" s="1003"/>
      <c r="UDL125" s="1003"/>
      <c r="UDM125" s="1003"/>
      <c r="UDN125" s="1003"/>
      <c r="UDO125" s="1003"/>
      <c r="UDP125" s="1003"/>
      <c r="UDQ125" s="1003"/>
      <c r="UDR125" s="1003"/>
      <c r="UDS125" s="1003"/>
      <c r="UDT125" s="1003"/>
      <c r="UDU125" s="1003"/>
      <c r="UDV125" s="1003"/>
      <c r="UDW125" s="1003"/>
      <c r="UDX125" s="1003"/>
      <c r="UDY125" s="1003"/>
      <c r="UDZ125" s="1003"/>
      <c r="UEA125" s="1003"/>
      <c r="UEB125" s="1003"/>
      <c r="UEC125" s="1003"/>
      <c r="UED125" s="1003"/>
      <c r="UEE125" s="1003"/>
      <c r="UEF125" s="1003"/>
      <c r="UEG125" s="1003"/>
      <c r="UEH125" s="1003"/>
      <c r="UEI125" s="1003"/>
      <c r="UEJ125" s="1003"/>
      <c r="UEK125" s="1003"/>
      <c r="UEL125" s="1003"/>
      <c r="UEM125" s="1003"/>
      <c r="UEN125" s="1003"/>
      <c r="UEO125" s="1003"/>
      <c r="UEP125" s="1003"/>
      <c r="UEQ125" s="1003"/>
      <c r="UER125" s="1003"/>
      <c r="UES125" s="1003"/>
      <c r="UET125" s="1003"/>
      <c r="UEU125" s="1003"/>
      <c r="UEV125" s="1003"/>
      <c r="UEW125" s="1003"/>
      <c r="UEX125" s="1003"/>
      <c r="UEY125" s="1003"/>
      <c r="UEZ125" s="1003"/>
      <c r="UFA125" s="1003"/>
      <c r="UFB125" s="1003"/>
      <c r="UFC125" s="1003"/>
      <c r="UFD125" s="1003"/>
      <c r="UFE125" s="1003"/>
      <c r="UFF125" s="1003"/>
      <c r="UFG125" s="1003"/>
      <c r="UFH125" s="1003"/>
      <c r="UFI125" s="1003"/>
      <c r="UFJ125" s="1003"/>
      <c r="UFK125" s="1003"/>
      <c r="UFL125" s="1003"/>
      <c r="UFM125" s="1003"/>
      <c r="UFN125" s="1003"/>
      <c r="UFO125" s="1003"/>
      <c r="UFP125" s="1003"/>
      <c r="UFQ125" s="1003"/>
      <c r="UFR125" s="1003"/>
      <c r="UFS125" s="1003"/>
      <c r="UFT125" s="1003"/>
      <c r="UFU125" s="1003"/>
      <c r="UFV125" s="1003"/>
      <c r="UFW125" s="1003"/>
      <c r="UFX125" s="1003"/>
      <c r="UFY125" s="1003"/>
      <c r="UFZ125" s="1003"/>
      <c r="UGA125" s="1003"/>
      <c r="UGB125" s="1003"/>
      <c r="UGC125" s="1003"/>
      <c r="UGD125" s="1003"/>
      <c r="UGE125" s="1003"/>
      <c r="UGF125" s="1003"/>
      <c r="UGG125" s="1003"/>
      <c r="UGH125" s="1003"/>
      <c r="UGI125" s="1003"/>
      <c r="UGJ125" s="1003"/>
      <c r="UGK125" s="1003"/>
      <c r="UGL125" s="1003"/>
      <c r="UGM125" s="1003"/>
      <c r="UGN125" s="1003"/>
      <c r="UGO125" s="1003"/>
      <c r="UGP125" s="1003"/>
      <c r="UGQ125" s="1003"/>
      <c r="UGR125" s="1003"/>
      <c r="UGS125" s="1003"/>
      <c r="UGT125" s="1003"/>
      <c r="UGU125" s="1003"/>
      <c r="UGV125" s="1003"/>
      <c r="UGW125" s="1003"/>
      <c r="UGX125" s="1003"/>
      <c r="UGY125" s="1003"/>
      <c r="UGZ125" s="1003"/>
      <c r="UHA125" s="1003"/>
      <c r="UHB125" s="1003"/>
      <c r="UHC125" s="1003"/>
      <c r="UHD125" s="1003"/>
      <c r="UHE125" s="1003"/>
      <c r="UHF125" s="1003"/>
      <c r="UHG125" s="1003"/>
      <c r="UHH125" s="1003"/>
      <c r="UHI125" s="1003"/>
      <c r="UHJ125" s="1003"/>
      <c r="UHK125" s="1003"/>
      <c r="UHL125" s="1003"/>
      <c r="UHM125" s="1003"/>
      <c r="UHN125" s="1003"/>
      <c r="UHO125" s="1003"/>
      <c r="UHP125" s="1003"/>
      <c r="UHQ125" s="1003"/>
      <c r="UHR125" s="1003"/>
      <c r="UHS125" s="1003"/>
      <c r="UHT125" s="1003"/>
      <c r="UHU125" s="1003"/>
      <c r="UHV125" s="1003"/>
      <c r="UHW125" s="1003"/>
      <c r="UHX125" s="1003"/>
      <c r="UHY125" s="1003"/>
      <c r="UHZ125" s="1003"/>
      <c r="UIA125" s="1003"/>
      <c r="UIB125" s="1003"/>
      <c r="UIC125" s="1003"/>
      <c r="UID125" s="1003"/>
      <c r="UIE125" s="1003"/>
      <c r="UIF125" s="1003"/>
      <c r="UIG125" s="1003"/>
      <c r="UIH125" s="1003"/>
      <c r="UII125" s="1003"/>
      <c r="UIJ125" s="1003"/>
      <c r="UIK125" s="1003"/>
      <c r="UIL125" s="1003"/>
      <c r="UIM125" s="1003"/>
      <c r="UIN125" s="1003"/>
      <c r="UIO125" s="1003"/>
      <c r="UIP125" s="1003"/>
      <c r="UIQ125" s="1003"/>
      <c r="UIR125" s="1003"/>
      <c r="UIS125" s="1003"/>
      <c r="UIT125" s="1003"/>
      <c r="UIU125" s="1003"/>
      <c r="UIV125" s="1003"/>
      <c r="UIW125" s="1003"/>
      <c r="UIX125" s="1003"/>
      <c r="UIY125" s="1003"/>
      <c r="UIZ125" s="1003"/>
      <c r="UJA125" s="1003"/>
      <c r="UJB125" s="1003"/>
      <c r="UJC125" s="1003"/>
      <c r="UJD125" s="1003"/>
      <c r="UJE125" s="1003"/>
      <c r="UJF125" s="1003"/>
      <c r="UJG125" s="1003"/>
      <c r="UJH125" s="1003"/>
      <c r="UJI125" s="1003"/>
      <c r="UJJ125" s="1003"/>
      <c r="UJK125" s="1003"/>
      <c r="UJL125" s="1003"/>
      <c r="UJM125" s="1003"/>
      <c r="UJN125" s="1003"/>
      <c r="UJO125" s="1003"/>
      <c r="UJP125" s="1003"/>
      <c r="UJQ125" s="1003"/>
      <c r="UJR125" s="1003"/>
      <c r="UJS125" s="1003"/>
      <c r="UJT125" s="1003"/>
      <c r="UJU125" s="1003"/>
      <c r="UJV125" s="1003"/>
      <c r="UJW125" s="1003"/>
      <c r="UJX125" s="1003"/>
      <c r="UJY125" s="1003"/>
      <c r="UJZ125" s="1003"/>
      <c r="UKA125" s="1003"/>
      <c r="UKB125" s="1003"/>
      <c r="UKC125" s="1003"/>
      <c r="UKD125" s="1003"/>
      <c r="UKE125" s="1003"/>
      <c r="UKF125" s="1003"/>
      <c r="UKG125" s="1003"/>
      <c r="UKH125" s="1003"/>
      <c r="UKI125" s="1003"/>
      <c r="UKJ125" s="1003"/>
      <c r="UKK125" s="1003"/>
      <c r="UKL125" s="1003"/>
      <c r="UKM125" s="1003"/>
      <c r="UKN125" s="1003"/>
      <c r="UKO125" s="1003"/>
      <c r="UKP125" s="1003"/>
      <c r="UKQ125" s="1003"/>
      <c r="UKR125" s="1003"/>
      <c r="UKS125" s="1003"/>
      <c r="UKT125" s="1003"/>
      <c r="UKU125" s="1003"/>
      <c r="UKV125" s="1003"/>
      <c r="UKW125" s="1003"/>
      <c r="UKX125" s="1003"/>
      <c r="UKY125" s="1003"/>
      <c r="UKZ125" s="1003"/>
      <c r="ULA125" s="1003"/>
      <c r="ULB125" s="1003"/>
      <c r="ULC125" s="1003"/>
      <c r="ULD125" s="1003"/>
      <c r="ULE125" s="1003"/>
      <c r="ULF125" s="1003"/>
      <c r="ULG125" s="1003"/>
      <c r="ULH125" s="1003"/>
      <c r="ULI125" s="1003"/>
      <c r="ULJ125" s="1003"/>
      <c r="ULK125" s="1003"/>
      <c r="ULL125" s="1003"/>
      <c r="ULM125" s="1003"/>
      <c r="ULN125" s="1003"/>
      <c r="ULO125" s="1003"/>
      <c r="ULP125" s="1003"/>
      <c r="ULQ125" s="1003"/>
      <c r="ULR125" s="1003"/>
      <c r="ULS125" s="1003"/>
      <c r="ULT125" s="1003"/>
      <c r="ULU125" s="1003"/>
      <c r="ULV125" s="1003"/>
      <c r="ULW125" s="1003"/>
      <c r="ULX125" s="1003"/>
      <c r="ULY125" s="1003"/>
      <c r="ULZ125" s="1003"/>
      <c r="UMA125" s="1003"/>
      <c r="UMB125" s="1003"/>
      <c r="UMC125" s="1003"/>
      <c r="UMD125" s="1003"/>
      <c r="UME125" s="1003"/>
      <c r="UMF125" s="1003"/>
      <c r="UMG125" s="1003"/>
      <c r="UMH125" s="1003"/>
      <c r="UMI125" s="1003"/>
      <c r="UMJ125" s="1003"/>
      <c r="UMK125" s="1003"/>
      <c r="UML125" s="1003"/>
      <c r="UMM125" s="1003"/>
      <c r="UMN125" s="1003"/>
      <c r="UMO125" s="1003"/>
      <c r="UMP125" s="1003"/>
      <c r="UMQ125" s="1003"/>
      <c r="UMR125" s="1003"/>
      <c r="UMS125" s="1003"/>
      <c r="UMT125" s="1003"/>
      <c r="UMU125" s="1003"/>
      <c r="UMV125" s="1003"/>
      <c r="UMW125" s="1003"/>
      <c r="UMX125" s="1003"/>
      <c r="UMY125" s="1003"/>
      <c r="UMZ125" s="1003"/>
      <c r="UNA125" s="1003"/>
      <c r="UNB125" s="1003"/>
      <c r="UNC125" s="1003"/>
      <c r="UND125" s="1003"/>
      <c r="UNE125" s="1003"/>
      <c r="UNF125" s="1003"/>
      <c r="UNG125" s="1003"/>
      <c r="UNH125" s="1003"/>
      <c r="UNI125" s="1003"/>
      <c r="UNJ125" s="1003"/>
      <c r="UNK125" s="1003"/>
      <c r="UNL125" s="1003"/>
      <c r="UNM125" s="1003"/>
      <c r="UNN125" s="1003"/>
      <c r="UNO125" s="1003"/>
      <c r="UNP125" s="1003"/>
      <c r="UNQ125" s="1003"/>
      <c r="UNR125" s="1003"/>
      <c r="UNS125" s="1003"/>
      <c r="UNT125" s="1003"/>
      <c r="UNU125" s="1003"/>
      <c r="UNV125" s="1003"/>
      <c r="UNW125" s="1003"/>
      <c r="UNX125" s="1003"/>
      <c r="UNY125" s="1003"/>
      <c r="UNZ125" s="1003"/>
      <c r="UOA125" s="1003"/>
      <c r="UOB125" s="1003"/>
      <c r="UOC125" s="1003"/>
      <c r="UOD125" s="1003"/>
      <c r="UOE125" s="1003"/>
      <c r="UOF125" s="1003"/>
      <c r="UOG125" s="1003"/>
      <c r="UOH125" s="1003"/>
      <c r="UOI125" s="1003"/>
      <c r="UOJ125" s="1003"/>
      <c r="UOK125" s="1003"/>
      <c r="UOL125" s="1003"/>
      <c r="UOM125" s="1003"/>
      <c r="UON125" s="1003"/>
      <c r="UOO125" s="1003"/>
      <c r="UOP125" s="1003"/>
      <c r="UOQ125" s="1003"/>
      <c r="UOR125" s="1003"/>
      <c r="UOS125" s="1003"/>
      <c r="UOT125" s="1003"/>
      <c r="UOU125" s="1003"/>
      <c r="UOV125" s="1003"/>
      <c r="UOW125" s="1003"/>
      <c r="UOX125" s="1003"/>
      <c r="UOY125" s="1003"/>
      <c r="UOZ125" s="1003"/>
      <c r="UPA125" s="1003"/>
      <c r="UPB125" s="1003"/>
      <c r="UPC125" s="1003"/>
      <c r="UPD125" s="1003"/>
      <c r="UPE125" s="1003"/>
      <c r="UPF125" s="1003"/>
      <c r="UPG125" s="1003"/>
      <c r="UPH125" s="1003"/>
      <c r="UPI125" s="1003"/>
      <c r="UPJ125" s="1003"/>
      <c r="UPK125" s="1003"/>
      <c r="UPL125" s="1003"/>
      <c r="UPM125" s="1003"/>
      <c r="UPN125" s="1003"/>
      <c r="UPO125" s="1003"/>
      <c r="UPP125" s="1003"/>
      <c r="UPQ125" s="1003"/>
      <c r="UPR125" s="1003"/>
      <c r="UPS125" s="1003"/>
      <c r="UPT125" s="1003"/>
      <c r="UPU125" s="1003"/>
      <c r="UPV125" s="1003"/>
      <c r="UPW125" s="1003"/>
      <c r="UPX125" s="1003"/>
      <c r="UPY125" s="1003"/>
      <c r="UPZ125" s="1003"/>
      <c r="UQA125" s="1003"/>
      <c r="UQB125" s="1003"/>
      <c r="UQC125" s="1003"/>
      <c r="UQD125" s="1003"/>
      <c r="UQE125" s="1003"/>
      <c r="UQF125" s="1003"/>
      <c r="UQG125" s="1003"/>
      <c r="UQH125" s="1003"/>
      <c r="UQI125" s="1003"/>
      <c r="UQJ125" s="1003"/>
      <c r="UQK125" s="1003"/>
      <c r="UQL125" s="1003"/>
      <c r="UQM125" s="1003"/>
      <c r="UQN125" s="1003"/>
      <c r="UQO125" s="1003"/>
      <c r="UQP125" s="1003"/>
      <c r="UQQ125" s="1003"/>
      <c r="UQR125" s="1003"/>
      <c r="UQS125" s="1003"/>
      <c r="UQT125" s="1003"/>
      <c r="UQU125" s="1003"/>
      <c r="UQV125" s="1003"/>
      <c r="UQW125" s="1003"/>
      <c r="UQX125" s="1003"/>
      <c r="UQY125" s="1003"/>
      <c r="UQZ125" s="1003"/>
      <c r="URA125" s="1003"/>
      <c r="URB125" s="1003"/>
      <c r="URC125" s="1003"/>
      <c r="URD125" s="1003"/>
      <c r="URE125" s="1003"/>
      <c r="URF125" s="1003"/>
      <c r="URG125" s="1003"/>
      <c r="URH125" s="1003"/>
      <c r="URI125" s="1003"/>
      <c r="URJ125" s="1003"/>
      <c r="URK125" s="1003"/>
      <c r="URL125" s="1003"/>
      <c r="URM125" s="1003"/>
      <c r="URN125" s="1003"/>
      <c r="URO125" s="1003"/>
      <c r="URP125" s="1003"/>
      <c r="URQ125" s="1003"/>
      <c r="URR125" s="1003"/>
      <c r="URS125" s="1003"/>
      <c r="URT125" s="1003"/>
      <c r="URU125" s="1003"/>
      <c r="URV125" s="1003"/>
      <c r="URW125" s="1003"/>
      <c r="URX125" s="1003"/>
      <c r="URY125" s="1003"/>
      <c r="URZ125" s="1003"/>
      <c r="USA125" s="1003"/>
      <c r="USB125" s="1003"/>
      <c r="USC125" s="1003"/>
      <c r="USD125" s="1003"/>
      <c r="USE125" s="1003"/>
      <c r="USF125" s="1003"/>
      <c r="USG125" s="1003"/>
      <c r="USH125" s="1003"/>
      <c r="USI125" s="1003"/>
      <c r="USJ125" s="1003"/>
      <c r="USK125" s="1003"/>
      <c r="USL125" s="1003"/>
      <c r="USM125" s="1003"/>
      <c r="USN125" s="1003"/>
      <c r="USO125" s="1003"/>
      <c r="USP125" s="1003"/>
      <c r="USQ125" s="1003"/>
      <c r="USR125" s="1003"/>
      <c r="USS125" s="1003"/>
      <c r="UST125" s="1003"/>
      <c r="USU125" s="1003"/>
      <c r="USV125" s="1003"/>
      <c r="USW125" s="1003"/>
      <c r="USX125" s="1003"/>
      <c r="USY125" s="1003"/>
      <c r="USZ125" s="1003"/>
      <c r="UTA125" s="1003"/>
      <c r="UTB125" s="1003"/>
      <c r="UTC125" s="1003"/>
      <c r="UTD125" s="1003"/>
      <c r="UTE125" s="1003"/>
      <c r="UTF125" s="1003"/>
      <c r="UTG125" s="1003"/>
      <c r="UTH125" s="1003"/>
      <c r="UTI125" s="1003"/>
      <c r="UTJ125" s="1003"/>
      <c r="UTK125" s="1003"/>
      <c r="UTL125" s="1003"/>
      <c r="UTM125" s="1003"/>
      <c r="UTN125" s="1003"/>
      <c r="UTO125" s="1003"/>
      <c r="UTP125" s="1003"/>
      <c r="UTQ125" s="1003"/>
      <c r="UTR125" s="1003"/>
      <c r="UTS125" s="1003"/>
      <c r="UTT125" s="1003"/>
      <c r="UTU125" s="1003"/>
      <c r="UTV125" s="1003"/>
      <c r="UTW125" s="1003"/>
      <c r="UTX125" s="1003"/>
      <c r="UTY125" s="1003"/>
      <c r="UTZ125" s="1003"/>
      <c r="UUA125" s="1003"/>
      <c r="UUB125" s="1003"/>
      <c r="UUC125" s="1003"/>
      <c r="UUD125" s="1003"/>
      <c r="UUE125" s="1003"/>
      <c r="UUF125" s="1003"/>
      <c r="UUG125" s="1003"/>
      <c r="UUH125" s="1003"/>
      <c r="UUI125" s="1003"/>
      <c r="UUJ125" s="1003"/>
      <c r="UUK125" s="1003"/>
      <c r="UUL125" s="1003"/>
      <c r="UUM125" s="1003"/>
      <c r="UUN125" s="1003"/>
      <c r="UUO125" s="1003"/>
      <c r="UUP125" s="1003"/>
      <c r="UUQ125" s="1003"/>
      <c r="UUR125" s="1003"/>
      <c r="UUS125" s="1003"/>
      <c r="UUT125" s="1003"/>
      <c r="UUU125" s="1003"/>
      <c r="UUV125" s="1003"/>
      <c r="UUW125" s="1003"/>
      <c r="UUX125" s="1003"/>
      <c r="UUY125" s="1003"/>
      <c r="UUZ125" s="1003"/>
      <c r="UVA125" s="1003"/>
      <c r="UVB125" s="1003"/>
      <c r="UVC125" s="1003"/>
      <c r="UVD125" s="1003"/>
      <c r="UVE125" s="1003"/>
      <c r="UVF125" s="1003"/>
      <c r="UVG125" s="1003"/>
      <c r="UVH125" s="1003"/>
      <c r="UVI125" s="1003"/>
      <c r="UVJ125" s="1003"/>
      <c r="UVK125" s="1003"/>
      <c r="UVL125" s="1003"/>
      <c r="UVM125" s="1003"/>
      <c r="UVN125" s="1003"/>
      <c r="UVO125" s="1003"/>
      <c r="UVP125" s="1003"/>
      <c r="UVQ125" s="1003"/>
      <c r="UVR125" s="1003"/>
      <c r="UVS125" s="1003"/>
      <c r="UVT125" s="1003"/>
      <c r="UVU125" s="1003"/>
      <c r="UVV125" s="1003"/>
      <c r="UVW125" s="1003"/>
      <c r="UVX125" s="1003"/>
      <c r="UVY125" s="1003"/>
      <c r="UVZ125" s="1003"/>
      <c r="UWA125" s="1003"/>
      <c r="UWB125" s="1003"/>
      <c r="UWC125" s="1003"/>
      <c r="UWD125" s="1003"/>
      <c r="UWE125" s="1003"/>
      <c r="UWF125" s="1003"/>
      <c r="UWG125" s="1003"/>
      <c r="UWH125" s="1003"/>
      <c r="UWI125" s="1003"/>
      <c r="UWJ125" s="1003"/>
      <c r="UWK125" s="1003"/>
      <c r="UWL125" s="1003"/>
      <c r="UWM125" s="1003"/>
      <c r="UWN125" s="1003"/>
      <c r="UWO125" s="1003"/>
      <c r="UWP125" s="1003"/>
      <c r="UWQ125" s="1003"/>
      <c r="UWR125" s="1003"/>
      <c r="UWS125" s="1003"/>
      <c r="UWT125" s="1003"/>
      <c r="UWU125" s="1003"/>
      <c r="UWV125" s="1003"/>
      <c r="UWW125" s="1003"/>
      <c r="UWX125" s="1003"/>
      <c r="UWY125" s="1003"/>
      <c r="UWZ125" s="1003"/>
      <c r="UXA125" s="1003"/>
      <c r="UXB125" s="1003"/>
      <c r="UXC125" s="1003"/>
      <c r="UXD125" s="1003"/>
      <c r="UXE125" s="1003"/>
      <c r="UXF125" s="1003"/>
      <c r="UXG125" s="1003"/>
      <c r="UXH125" s="1003"/>
      <c r="UXI125" s="1003"/>
      <c r="UXJ125" s="1003"/>
      <c r="UXK125" s="1003"/>
      <c r="UXL125" s="1003"/>
      <c r="UXM125" s="1003"/>
      <c r="UXN125" s="1003"/>
      <c r="UXO125" s="1003"/>
      <c r="UXP125" s="1003"/>
      <c r="UXQ125" s="1003"/>
      <c r="UXR125" s="1003"/>
      <c r="UXS125" s="1003"/>
      <c r="UXT125" s="1003"/>
      <c r="UXU125" s="1003"/>
      <c r="UXV125" s="1003"/>
      <c r="UXW125" s="1003"/>
      <c r="UXX125" s="1003"/>
      <c r="UXY125" s="1003"/>
      <c r="UXZ125" s="1003"/>
      <c r="UYA125" s="1003"/>
      <c r="UYB125" s="1003"/>
      <c r="UYC125" s="1003"/>
      <c r="UYD125" s="1003"/>
      <c r="UYE125" s="1003"/>
      <c r="UYF125" s="1003"/>
      <c r="UYG125" s="1003"/>
      <c r="UYH125" s="1003"/>
      <c r="UYI125" s="1003"/>
      <c r="UYJ125" s="1003"/>
      <c r="UYK125" s="1003"/>
      <c r="UYL125" s="1003"/>
      <c r="UYM125" s="1003"/>
      <c r="UYN125" s="1003"/>
      <c r="UYO125" s="1003"/>
      <c r="UYP125" s="1003"/>
      <c r="UYQ125" s="1003"/>
      <c r="UYR125" s="1003"/>
      <c r="UYS125" s="1003"/>
      <c r="UYT125" s="1003"/>
      <c r="UYU125" s="1003"/>
      <c r="UYV125" s="1003"/>
      <c r="UYW125" s="1003"/>
      <c r="UYX125" s="1003"/>
      <c r="UYY125" s="1003"/>
      <c r="UYZ125" s="1003"/>
      <c r="UZA125" s="1003"/>
      <c r="UZB125" s="1003"/>
      <c r="UZC125" s="1003"/>
      <c r="UZD125" s="1003"/>
      <c r="UZE125" s="1003"/>
      <c r="UZF125" s="1003"/>
      <c r="UZG125" s="1003"/>
      <c r="UZH125" s="1003"/>
      <c r="UZI125" s="1003"/>
      <c r="UZJ125" s="1003"/>
      <c r="UZK125" s="1003"/>
      <c r="UZL125" s="1003"/>
      <c r="UZM125" s="1003"/>
      <c r="UZN125" s="1003"/>
      <c r="UZO125" s="1003"/>
      <c r="UZP125" s="1003"/>
      <c r="UZQ125" s="1003"/>
      <c r="UZR125" s="1003"/>
      <c r="UZS125" s="1003"/>
      <c r="UZT125" s="1003"/>
      <c r="UZU125" s="1003"/>
      <c r="UZV125" s="1003"/>
      <c r="UZW125" s="1003"/>
      <c r="UZX125" s="1003"/>
      <c r="UZY125" s="1003"/>
      <c r="UZZ125" s="1003"/>
      <c r="VAA125" s="1003"/>
      <c r="VAB125" s="1003"/>
      <c r="VAC125" s="1003"/>
      <c r="VAD125" s="1003"/>
      <c r="VAE125" s="1003"/>
      <c r="VAF125" s="1003"/>
      <c r="VAG125" s="1003"/>
      <c r="VAH125" s="1003"/>
      <c r="VAI125" s="1003"/>
      <c r="VAJ125" s="1003"/>
      <c r="VAK125" s="1003"/>
      <c r="VAL125" s="1003"/>
      <c r="VAM125" s="1003"/>
      <c r="VAN125" s="1003"/>
      <c r="VAO125" s="1003"/>
      <c r="VAP125" s="1003"/>
      <c r="VAQ125" s="1003"/>
      <c r="VAR125" s="1003"/>
      <c r="VAS125" s="1003"/>
      <c r="VAT125" s="1003"/>
      <c r="VAU125" s="1003"/>
      <c r="VAV125" s="1003"/>
      <c r="VAW125" s="1003"/>
      <c r="VAX125" s="1003"/>
      <c r="VAY125" s="1003"/>
      <c r="VAZ125" s="1003"/>
      <c r="VBA125" s="1003"/>
      <c r="VBB125" s="1003"/>
      <c r="VBC125" s="1003"/>
      <c r="VBD125" s="1003"/>
      <c r="VBE125" s="1003"/>
      <c r="VBF125" s="1003"/>
      <c r="VBG125" s="1003"/>
      <c r="VBH125" s="1003"/>
      <c r="VBI125" s="1003"/>
      <c r="VBJ125" s="1003"/>
      <c r="VBK125" s="1003"/>
      <c r="VBL125" s="1003"/>
      <c r="VBM125" s="1003"/>
      <c r="VBN125" s="1003"/>
      <c r="VBO125" s="1003"/>
      <c r="VBP125" s="1003"/>
      <c r="VBQ125" s="1003"/>
      <c r="VBR125" s="1003"/>
      <c r="VBS125" s="1003"/>
      <c r="VBT125" s="1003"/>
      <c r="VBU125" s="1003"/>
      <c r="VBV125" s="1003"/>
      <c r="VBW125" s="1003"/>
      <c r="VBX125" s="1003"/>
      <c r="VBY125" s="1003"/>
      <c r="VBZ125" s="1003"/>
      <c r="VCA125" s="1003"/>
      <c r="VCB125" s="1003"/>
      <c r="VCC125" s="1003"/>
      <c r="VCD125" s="1003"/>
      <c r="VCE125" s="1003"/>
      <c r="VCF125" s="1003"/>
      <c r="VCG125" s="1003"/>
      <c r="VCH125" s="1003"/>
      <c r="VCI125" s="1003"/>
      <c r="VCJ125" s="1003"/>
      <c r="VCK125" s="1003"/>
      <c r="VCL125" s="1003"/>
      <c r="VCM125" s="1003"/>
      <c r="VCN125" s="1003"/>
      <c r="VCO125" s="1003"/>
      <c r="VCP125" s="1003"/>
      <c r="VCQ125" s="1003"/>
      <c r="VCR125" s="1003"/>
      <c r="VCS125" s="1003"/>
      <c r="VCT125" s="1003"/>
      <c r="VCU125" s="1003"/>
      <c r="VCV125" s="1003"/>
      <c r="VCW125" s="1003"/>
      <c r="VCX125" s="1003"/>
      <c r="VCY125" s="1003"/>
      <c r="VCZ125" s="1003"/>
      <c r="VDA125" s="1003"/>
      <c r="VDB125" s="1003"/>
      <c r="VDC125" s="1003"/>
      <c r="VDD125" s="1003"/>
      <c r="VDE125" s="1003"/>
      <c r="VDF125" s="1003"/>
      <c r="VDG125" s="1003"/>
      <c r="VDH125" s="1003"/>
      <c r="VDI125" s="1003"/>
      <c r="VDJ125" s="1003"/>
      <c r="VDK125" s="1003"/>
      <c r="VDL125" s="1003"/>
      <c r="VDM125" s="1003"/>
      <c r="VDN125" s="1003"/>
      <c r="VDO125" s="1003"/>
      <c r="VDP125" s="1003"/>
      <c r="VDQ125" s="1003"/>
      <c r="VDR125" s="1003"/>
      <c r="VDS125" s="1003"/>
      <c r="VDT125" s="1003"/>
      <c r="VDU125" s="1003"/>
      <c r="VDV125" s="1003"/>
      <c r="VDW125" s="1003"/>
      <c r="VDX125" s="1003"/>
      <c r="VDY125" s="1003"/>
      <c r="VDZ125" s="1003"/>
      <c r="VEA125" s="1003"/>
      <c r="VEB125" s="1003"/>
      <c r="VEC125" s="1003"/>
      <c r="VED125" s="1003"/>
      <c r="VEE125" s="1003"/>
      <c r="VEF125" s="1003"/>
      <c r="VEG125" s="1003"/>
      <c r="VEH125" s="1003"/>
      <c r="VEI125" s="1003"/>
      <c r="VEJ125" s="1003"/>
      <c r="VEK125" s="1003"/>
      <c r="VEL125" s="1003"/>
      <c r="VEM125" s="1003"/>
      <c r="VEN125" s="1003"/>
      <c r="VEO125" s="1003"/>
      <c r="VEP125" s="1003"/>
      <c r="VEQ125" s="1003"/>
      <c r="VER125" s="1003"/>
      <c r="VES125" s="1003"/>
      <c r="VET125" s="1003"/>
      <c r="VEU125" s="1003"/>
      <c r="VEV125" s="1003"/>
      <c r="VEW125" s="1003"/>
      <c r="VEX125" s="1003"/>
      <c r="VEY125" s="1003"/>
      <c r="VEZ125" s="1003"/>
      <c r="VFA125" s="1003"/>
      <c r="VFB125" s="1003"/>
      <c r="VFC125" s="1003"/>
      <c r="VFD125" s="1003"/>
      <c r="VFE125" s="1003"/>
      <c r="VFF125" s="1003"/>
      <c r="VFG125" s="1003"/>
      <c r="VFH125" s="1003"/>
      <c r="VFI125" s="1003"/>
      <c r="VFJ125" s="1003"/>
      <c r="VFK125" s="1003"/>
      <c r="VFL125" s="1003"/>
      <c r="VFM125" s="1003"/>
      <c r="VFN125" s="1003"/>
      <c r="VFO125" s="1003"/>
      <c r="VFP125" s="1003"/>
      <c r="VFQ125" s="1003"/>
      <c r="VFR125" s="1003"/>
      <c r="VFS125" s="1003"/>
      <c r="VFT125" s="1003"/>
      <c r="VFU125" s="1003"/>
      <c r="VFV125" s="1003"/>
      <c r="VFW125" s="1003"/>
      <c r="VFX125" s="1003"/>
      <c r="VFY125" s="1003"/>
      <c r="VFZ125" s="1003"/>
      <c r="VGA125" s="1003"/>
      <c r="VGB125" s="1003"/>
      <c r="VGC125" s="1003"/>
      <c r="VGD125" s="1003"/>
      <c r="VGE125" s="1003"/>
      <c r="VGF125" s="1003"/>
      <c r="VGG125" s="1003"/>
      <c r="VGH125" s="1003"/>
      <c r="VGI125" s="1003"/>
      <c r="VGJ125" s="1003"/>
      <c r="VGK125" s="1003"/>
      <c r="VGL125" s="1003"/>
      <c r="VGM125" s="1003"/>
      <c r="VGN125" s="1003"/>
      <c r="VGO125" s="1003"/>
      <c r="VGP125" s="1003"/>
      <c r="VGQ125" s="1003"/>
      <c r="VGR125" s="1003"/>
      <c r="VGS125" s="1003"/>
      <c r="VGT125" s="1003"/>
      <c r="VGU125" s="1003"/>
      <c r="VGV125" s="1003"/>
      <c r="VGW125" s="1003"/>
      <c r="VGX125" s="1003"/>
      <c r="VGY125" s="1003"/>
      <c r="VGZ125" s="1003"/>
      <c r="VHA125" s="1003"/>
      <c r="VHB125" s="1003"/>
      <c r="VHC125" s="1003"/>
      <c r="VHD125" s="1003"/>
      <c r="VHE125" s="1003"/>
      <c r="VHF125" s="1003"/>
      <c r="VHG125" s="1003"/>
      <c r="VHH125" s="1003"/>
      <c r="VHI125" s="1003"/>
      <c r="VHJ125" s="1003"/>
      <c r="VHK125" s="1003"/>
      <c r="VHL125" s="1003"/>
      <c r="VHM125" s="1003"/>
      <c r="VHN125" s="1003"/>
      <c r="VHO125" s="1003"/>
      <c r="VHP125" s="1003"/>
      <c r="VHQ125" s="1003"/>
      <c r="VHR125" s="1003"/>
      <c r="VHS125" s="1003"/>
      <c r="VHT125" s="1003"/>
      <c r="VHU125" s="1003"/>
      <c r="VHV125" s="1003"/>
      <c r="VHW125" s="1003"/>
      <c r="VHX125" s="1003"/>
      <c r="VHY125" s="1003"/>
      <c r="VHZ125" s="1003"/>
      <c r="VIA125" s="1003"/>
      <c r="VIB125" s="1003"/>
      <c r="VIC125" s="1003"/>
      <c r="VID125" s="1003"/>
      <c r="VIE125" s="1003"/>
      <c r="VIF125" s="1003"/>
      <c r="VIG125" s="1003"/>
      <c r="VIH125" s="1003"/>
      <c r="VII125" s="1003"/>
      <c r="VIJ125" s="1003"/>
      <c r="VIK125" s="1003"/>
      <c r="VIL125" s="1003"/>
      <c r="VIM125" s="1003"/>
      <c r="VIN125" s="1003"/>
      <c r="VIO125" s="1003"/>
      <c r="VIP125" s="1003"/>
      <c r="VIQ125" s="1003"/>
      <c r="VIR125" s="1003"/>
      <c r="VIS125" s="1003"/>
      <c r="VIT125" s="1003"/>
      <c r="VIU125" s="1003"/>
      <c r="VIV125" s="1003"/>
      <c r="VIW125" s="1003"/>
      <c r="VIX125" s="1003"/>
      <c r="VIY125" s="1003"/>
      <c r="VIZ125" s="1003"/>
      <c r="VJA125" s="1003"/>
      <c r="VJB125" s="1003"/>
      <c r="VJC125" s="1003"/>
      <c r="VJD125" s="1003"/>
      <c r="VJE125" s="1003"/>
      <c r="VJF125" s="1003"/>
      <c r="VJG125" s="1003"/>
      <c r="VJH125" s="1003"/>
      <c r="VJI125" s="1003"/>
      <c r="VJJ125" s="1003"/>
      <c r="VJK125" s="1003"/>
      <c r="VJL125" s="1003"/>
      <c r="VJM125" s="1003"/>
      <c r="VJN125" s="1003"/>
      <c r="VJO125" s="1003"/>
      <c r="VJP125" s="1003"/>
      <c r="VJQ125" s="1003"/>
      <c r="VJR125" s="1003"/>
      <c r="VJS125" s="1003"/>
      <c r="VJT125" s="1003"/>
      <c r="VJU125" s="1003"/>
      <c r="VJV125" s="1003"/>
      <c r="VJW125" s="1003"/>
      <c r="VJX125" s="1003"/>
      <c r="VJY125" s="1003"/>
      <c r="VJZ125" s="1003"/>
      <c r="VKA125" s="1003"/>
      <c r="VKB125" s="1003"/>
      <c r="VKC125" s="1003"/>
      <c r="VKD125" s="1003"/>
      <c r="VKE125" s="1003"/>
      <c r="VKF125" s="1003"/>
      <c r="VKG125" s="1003"/>
      <c r="VKH125" s="1003"/>
      <c r="VKI125" s="1003"/>
      <c r="VKJ125" s="1003"/>
      <c r="VKK125" s="1003"/>
      <c r="VKL125" s="1003"/>
      <c r="VKM125" s="1003"/>
      <c r="VKN125" s="1003"/>
      <c r="VKO125" s="1003"/>
      <c r="VKP125" s="1003"/>
      <c r="VKQ125" s="1003"/>
      <c r="VKR125" s="1003"/>
      <c r="VKS125" s="1003"/>
      <c r="VKT125" s="1003"/>
      <c r="VKU125" s="1003"/>
      <c r="VKV125" s="1003"/>
      <c r="VKW125" s="1003"/>
      <c r="VKX125" s="1003"/>
      <c r="VKY125" s="1003"/>
      <c r="VKZ125" s="1003"/>
      <c r="VLA125" s="1003"/>
      <c r="VLB125" s="1003"/>
      <c r="VLC125" s="1003"/>
      <c r="VLD125" s="1003"/>
      <c r="VLE125" s="1003"/>
      <c r="VLF125" s="1003"/>
      <c r="VLG125" s="1003"/>
      <c r="VLH125" s="1003"/>
      <c r="VLI125" s="1003"/>
      <c r="VLJ125" s="1003"/>
      <c r="VLK125" s="1003"/>
      <c r="VLL125" s="1003"/>
      <c r="VLM125" s="1003"/>
      <c r="VLN125" s="1003"/>
      <c r="VLO125" s="1003"/>
      <c r="VLP125" s="1003"/>
      <c r="VLQ125" s="1003"/>
      <c r="VLR125" s="1003"/>
      <c r="VLS125" s="1003"/>
      <c r="VLT125" s="1003"/>
      <c r="VLU125" s="1003"/>
      <c r="VLV125" s="1003"/>
      <c r="VLW125" s="1003"/>
      <c r="VLX125" s="1003"/>
      <c r="VLY125" s="1003"/>
      <c r="VLZ125" s="1003"/>
      <c r="VMA125" s="1003"/>
      <c r="VMB125" s="1003"/>
      <c r="VMC125" s="1003"/>
      <c r="VMD125" s="1003"/>
      <c r="VME125" s="1003"/>
      <c r="VMF125" s="1003"/>
      <c r="VMG125" s="1003"/>
      <c r="VMH125" s="1003"/>
      <c r="VMI125" s="1003"/>
      <c r="VMJ125" s="1003"/>
      <c r="VMK125" s="1003"/>
      <c r="VML125" s="1003"/>
      <c r="VMM125" s="1003"/>
      <c r="VMN125" s="1003"/>
      <c r="VMO125" s="1003"/>
      <c r="VMP125" s="1003"/>
      <c r="VMQ125" s="1003"/>
      <c r="VMR125" s="1003"/>
      <c r="VMS125" s="1003"/>
      <c r="VMT125" s="1003"/>
      <c r="VMU125" s="1003"/>
      <c r="VMV125" s="1003"/>
      <c r="VMW125" s="1003"/>
      <c r="VMX125" s="1003"/>
      <c r="VMY125" s="1003"/>
      <c r="VMZ125" s="1003"/>
      <c r="VNA125" s="1003"/>
      <c r="VNB125" s="1003"/>
      <c r="VNC125" s="1003"/>
      <c r="VND125" s="1003"/>
      <c r="VNE125" s="1003"/>
      <c r="VNF125" s="1003"/>
      <c r="VNG125" s="1003"/>
      <c r="VNH125" s="1003"/>
      <c r="VNI125" s="1003"/>
      <c r="VNJ125" s="1003"/>
      <c r="VNK125" s="1003"/>
      <c r="VNL125" s="1003"/>
      <c r="VNM125" s="1003"/>
      <c r="VNN125" s="1003"/>
      <c r="VNO125" s="1003"/>
      <c r="VNP125" s="1003"/>
      <c r="VNQ125" s="1003"/>
      <c r="VNR125" s="1003"/>
      <c r="VNS125" s="1003"/>
      <c r="VNT125" s="1003"/>
      <c r="VNU125" s="1003"/>
      <c r="VNV125" s="1003"/>
      <c r="VNW125" s="1003"/>
      <c r="VNX125" s="1003"/>
      <c r="VNY125" s="1003"/>
      <c r="VNZ125" s="1003"/>
      <c r="VOA125" s="1003"/>
      <c r="VOB125" s="1003"/>
      <c r="VOC125" s="1003"/>
      <c r="VOD125" s="1003"/>
      <c r="VOE125" s="1003"/>
      <c r="VOF125" s="1003"/>
      <c r="VOG125" s="1003"/>
      <c r="VOH125" s="1003"/>
      <c r="VOI125" s="1003"/>
      <c r="VOJ125" s="1003"/>
      <c r="VOK125" s="1003"/>
      <c r="VOL125" s="1003"/>
      <c r="VOM125" s="1003"/>
      <c r="VON125" s="1003"/>
      <c r="VOO125" s="1003"/>
      <c r="VOP125" s="1003"/>
      <c r="VOQ125" s="1003"/>
      <c r="VOR125" s="1003"/>
      <c r="VOS125" s="1003"/>
      <c r="VOT125" s="1003"/>
      <c r="VOU125" s="1003"/>
      <c r="VOV125" s="1003"/>
      <c r="VOW125" s="1003"/>
      <c r="VOX125" s="1003"/>
      <c r="VOY125" s="1003"/>
      <c r="VOZ125" s="1003"/>
      <c r="VPA125" s="1003"/>
      <c r="VPB125" s="1003"/>
      <c r="VPC125" s="1003"/>
      <c r="VPD125" s="1003"/>
      <c r="VPE125" s="1003"/>
      <c r="VPF125" s="1003"/>
      <c r="VPG125" s="1003"/>
      <c r="VPH125" s="1003"/>
      <c r="VPI125" s="1003"/>
      <c r="VPJ125" s="1003"/>
      <c r="VPK125" s="1003"/>
      <c r="VPL125" s="1003"/>
      <c r="VPM125" s="1003"/>
      <c r="VPN125" s="1003"/>
      <c r="VPO125" s="1003"/>
      <c r="VPP125" s="1003"/>
      <c r="VPQ125" s="1003"/>
      <c r="VPR125" s="1003"/>
      <c r="VPS125" s="1003"/>
      <c r="VPT125" s="1003"/>
      <c r="VPU125" s="1003"/>
      <c r="VPV125" s="1003"/>
      <c r="VPW125" s="1003"/>
      <c r="VPX125" s="1003"/>
      <c r="VPY125" s="1003"/>
      <c r="VPZ125" s="1003"/>
      <c r="VQA125" s="1003"/>
      <c r="VQB125" s="1003"/>
      <c r="VQC125" s="1003"/>
      <c r="VQD125" s="1003"/>
      <c r="VQE125" s="1003"/>
      <c r="VQF125" s="1003"/>
      <c r="VQG125" s="1003"/>
      <c r="VQH125" s="1003"/>
      <c r="VQI125" s="1003"/>
      <c r="VQJ125" s="1003"/>
      <c r="VQK125" s="1003"/>
      <c r="VQL125" s="1003"/>
      <c r="VQM125" s="1003"/>
      <c r="VQN125" s="1003"/>
      <c r="VQO125" s="1003"/>
      <c r="VQP125" s="1003"/>
      <c r="VQQ125" s="1003"/>
      <c r="VQR125" s="1003"/>
      <c r="VQS125" s="1003"/>
      <c r="VQT125" s="1003"/>
      <c r="VQU125" s="1003"/>
      <c r="VQV125" s="1003"/>
      <c r="VQW125" s="1003"/>
      <c r="VQX125" s="1003"/>
      <c r="VQY125" s="1003"/>
      <c r="VQZ125" s="1003"/>
      <c r="VRA125" s="1003"/>
      <c r="VRB125" s="1003"/>
      <c r="VRC125" s="1003"/>
      <c r="VRD125" s="1003"/>
      <c r="VRE125" s="1003"/>
      <c r="VRF125" s="1003"/>
      <c r="VRG125" s="1003"/>
      <c r="VRH125" s="1003"/>
      <c r="VRI125" s="1003"/>
      <c r="VRJ125" s="1003"/>
      <c r="VRK125" s="1003"/>
      <c r="VRL125" s="1003"/>
      <c r="VRM125" s="1003"/>
      <c r="VRN125" s="1003"/>
      <c r="VRO125" s="1003"/>
      <c r="VRP125" s="1003"/>
      <c r="VRQ125" s="1003"/>
      <c r="VRR125" s="1003"/>
      <c r="VRS125" s="1003"/>
      <c r="VRT125" s="1003"/>
      <c r="VRU125" s="1003"/>
      <c r="VRV125" s="1003"/>
      <c r="VRW125" s="1003"/>
      <c r="VRX125" s="1003"/>
      <c r="VRY125" s="1003"/>
      <c r="VRZ125" s="1003"/>
      <c r="VSA125" s="1003"/>
      <c r="VSB125" s="1003"/>
      <c r="VSC125" s="1003"/>
      <c r="VSD125" s="1003"/>
      <c r="VSE125" s="1003"/>
      <c r="VSF125" s="1003"/>
      <c r="VSG125" s="1003"/>
      <c r="VSH125" s="1003"/>
      <c r="VSI125" s="1003"/>
      <c r="VSJ125" s="1003"/>
      <c r="VSK125" s="1003"/>
      <c r="VSL125" s="1003"/>
      <c r="VSM125" s="1003"/>
      <c r="VSN125" s="1003"/>
      <c r="VSO125" s="1003"/>
      <c r="VSP125" s="1003"/>
      <c r="VSQ125" s="1003"/>
      <c r="VSR125" s="1003"/>
      <c r="VSS125" s="1003"/>
      <c r="VST125" s="1003"/>
      <c r="VSU125" s="1003"/>
      <c r="VSV125" s="1003"/>
      <c r="VSW125" s="1003"/>
      <c r="VSX125" s="1003"/>
      <c r="VSY125" s="1003"/>
      <c r="VSZ125" s="1003"/>
      <c r="VTA125" s="1003"/>
      <c r="VTB125" s="1003"/>
      <c r="VTC125" s="1003"/>
      <c r="VTD125" s="1003"/>
      <c r="VTE125" s="1003"/>
      <c r="VTF125" s="1003"/>
      <c r="VTG125" s="1003"/>
      <c r="VTH125" s="1003"/>
      <c r="VTI125" s="1003"/>
      <c r="VTJ125" s="1003"/>
      <c r="VTK125" s="1003"/>
      <c r="VTL125" s="1003"/>
      <c r="VTM125" s="1003"/>
      <c r="VTN125" s="1003"/>
      <c r="VTO125" s="1003"/>
      <c r="VTP125" s="1003"/>
      <c r="VTQ125" s="1003"/>
      <c r="VTR125" s="1003"/>
      <c r="VTS125" s="1003"/>
      <c r="VTT125" s="1003"/>
      <c r="VTU125" s="1003"/>
      <c r="VTV125" s="1003"/>
      <c r="VTW125" s="1003"/>
      <c r="VTX125" s="1003"/>
      <c r="VTY125" s="1003"/>
      <c r="VTZ125" s="1003"/>
      <c r="VUA125" s="1003"/>
      <c r="VUB125" s="1003"/>
      <c r="VUC125" s="1003"/>
      <c r="VUD125" s="1003"/>
      <c r="VUE125" s="1003"/>
      <c r="VUF125" s="1003"/>
      <c r="VUG125" s="1003"/>
      <c r="VUH125" s="1003"/>
      <c r="VUI125" s="1003"/>
      <c r="VUJ125" s="1003"/>
      <c r="VUK125" s="1003"/>
      <c r="VUL125" s="1003"/>
      <c r="VUM125" s="1003"/>
      <c r="VUN125" s="1003"/>
      <c r="VUO125" s="1003"/>
      <c r="VUP125" s="1003"/>
      <c r="VUQ125" s="1003"/>
      <c r="VUR125" s="1003"/>
      <c r="VUS125" s="1003"/>
      <c r="VUT125" s="1003"/>
      <c r="VUU125" s="1003"/>
      <c r="VUV125" s="1003"/>
      <c r="VUW125" s="1003"/>
      <c r="VUX125" s="1003"/>
      <c r="VUY125" s="1003"/>
      <c r="VUZ125" s="1003"/>
      <c r="VVA125" s="1003"/>
      <c r="VVB125" s="1003"/>
      <c r="VVC125" s="1003"/>
      <c r="VVD125" s="1003"/>
      <c r="VVE125" s="1003"/>
      <c r="VVF125" s="1003"/>
      <c r="VVG125" s="1003"/>
      <c r="VVH125" s="1003"/>
      <c r="VVI125" s="1003"/>
      <c r="VVJ125" s="1003"/>
      <c r="VVK125" s="1003"/>
      <c r="VVL125" s="1003"/>
      <c r="VVM125" s="1003"/>
      <c r="VVN125" s="1003"/>
      <c r="VVO125" s="1003"/>
      <c r="VVP125" s="1003"/>
      <c r="VVQ125" s="1003"/>
      <c r="VVR125" s="1003"/>
      <c r="VVS125" s="1003"/>
      <c r="VVT125" s="1003"/>
      <c r="VVU125" s="1003"/>
      <c r="VVV125" s="1003"/>
      <c r="VVW125" s="1003"/>
      <c r="VVX125" s="1003"/>
      <c r="VVY125" s="1003"/>
      <c r="VVZ125" s="1003"/>
      <c r="VWA125" s="1003"/>
      <c r="VWB125" s="1003"/>
      <c r="VWC125" s="1003"/>
      <c r="VWD125" s="1003"/>
      <c r="VWE125" s="1003"/>
      <c r="VWF125" s="1003"/>
      <c r="VWG125" s="1003"/>
      <c r="VWH125" s="1003"/>
      <c r="VWI125" s="1003"/>
      <c r="VWJ125" s="1003"/>
      <c r="VWK125" s="1003"/>
      <c r="VWL125" s="1003"/>
      <c r="VWM125" s="1003"/>
      <c r="VWN125" s="1003"/>
      <c r="VWO125" s="1003"/>
      <c r="VWP125" s="1003"/>
      <c r="VWQ125" s="1003"/>
      <c r="VWR125" s="1003"/>
      <c r="VWS125" s="1003"/>
      <c r="VWT125" s="1003"/>
      <c r="VWU125" s="1003"/>
      <c r="VWV125" s="1003"/>
      <c r="VWW125" s="1003"/>
      <c r="VWX125" s="1003"/>
      <c r="VWY125" s="1003"/>
      <c r="VWZ125" s="1003"/>
      <c r="VXA125" s="1003"/>
      <c r="VXB125" s="1003"/>
      <c r="VXC125" s="1003"/>
      <c r="VXD125" s="1003"/>
      <c r="VXE125" s="1003"/>
      <c r="VXF125" s="1003"/>
      <c r="VXG125" s="1003"/>
      <c r="VXH125" s="1003"/>
      <c r="VXI125" s="1003"/>
      <c r="VXJ125" s="1003"/>
      <c r="VXK125" s="1003"/>
      <c r="VXL125" s="1003"/>
      <c r="VXM125" s="1003"/>
      <c r="VXN125" s="1003"/>
      <c r="VXO125" s="1003"/>
      <c r="VXP125" s="1003"/>
      <c r="VXQ125" s="1003"/>
      <c r="VXR125" s="1003"/>
      <c r="VXS125" s="1003"/>
      <c r="VXT125" s="1003"/>
      <c r="VXU125" s="1003"/>
      <c r="VXV125" s="1003"/>
      <c r="VXW125" s="1003"/>
      <c r="VXX125" s="1003"/>
      <c r="VXY125" s="1003"/>
      <c r="VXZ125" s="1003"/>
      <c r="VYA125" s="1003"/>
      <c r="VYB125" s="1003"/>
      <c r="VYC125" s="1003"/>
      <c r="VYD125" s="1003"/>
      <c r="VYE125" s="1003"/>
      <c r="VYF125" s="1003"/>
      <c r="VYG125" s="1003"/>
      <c r="VYH125" s="1003"/>
      <c r="VYI125" s="1003"/>
      <c r="VYJ125" s="1003"/>
      <c r="VYK125" s="1003"/>
      <c r="VYL125" s="1003"/>
      <c r="VYM125" s="1003"/>
      <c r="VYN125" s="1003"/>
      <c r="VYO125" s="1003"/>
      <c r="VYP125" s="1003"/>
      <c r="VYQ125" s="1003"/>
      <c r="VYR125" s="1003"/>
      <c r="VYS125" s="1003"/>
      <c r="VYT125" s="1003"/>
      <c r="VYU125" s="1003"/>
      <c r="VYV125" s="1003"/>
      <c r="VYW125" s="1003"/>
      <c r="VYX125" s="1003"/>
      <c r="VYY125" s="1003"/>
      <c r="VYZ125" s="1003"/>
      <c r="VZA125" s="1003"/>
      <c r="VZB125" s="1003"/>
      <c r="VZC125" s="1003"/>
      <c r="VZD125" s="1003"/>
      <c r="VZE125" s="1003"/>
      <c r="VZF125" s="1003"/>
      <c r="VZG125" s="1003"/>
      <c r="VZH125" s="1003"/>
      <c r="VZI125" s="1003"/>
      <c r="VZJ125" s="1003"/>
      <c r="VZK125" s="1003"/>
      <c r="VZL125" s="1003"/>
      <c r="VZM125" s="1003"/>
      <c r="VZN125" s="1003"/>
      <c r="VZO125" s="1003"/>
      <c r="VZP125" s="1003"/>
      <c r="VZQ125" s="1003"/>
      <c r="VZR125" s="1003"/>
      <c r="VZS125" s="1003"/>
      <c r="VZT125" s="1003"/>
      <c r="VZU125" s="1003"/>
      <c r="VZV125" s="1003"/>
      <c r="VZW125" s="1003"/>
      <c r="VZX125" s="1003"/>
      <c r="VZY125" s="1003"/>
      <c r="VZZ125" s="1003"/>
      <c r="WAA125" s="1003"/>
      <c r="WAB125" s="1003"/>
      <c r="WAC125" s="1003"/>
      <c r="WAD125" s="1003"/>
      <c r="WAE125" s="1003"/>
      <c r="WAF125" s="1003"/>
      <c r="WAG125" s="1003"/>
      <c r="WAH125" s="1003"/>
      <c r="WAI125" s="1003"/>
      <c r="WAJ125" s="1003"/>
      <c r="WAK125" s="1003"/>
      <c r="WAL125" s="1003"/>
      <c r="WAM125" s="1003"/>
      <c r="WAN125" s="1003"/>
      <c r="WAO125" s="1003"/>
      <c r="WAP125" s="1003"/>
      <c r="WAQ125" s="1003"/>
      <c r="WAR125" s="1003"/>
      <c r="WAS125" s="1003"/>
      <c r="WAT125" s="1003"/>
      <c r="WAU125" s="1003"/>
      <c r="WAV125" s="1003"/>
      <c r="WAW125" s="1003"/>
      <c r="WAX125" s="1003"/>
      <c r="WAY125" s="1003"/>
      <c r="WAZ125" s="1003"/>
      <c r="WBA125" s="1003"/>
      <c r="WBB125" s="1003"/>
      <c r="WBC125" s="1003"/>
      <c r="WBD125" s="1003"/>
      <c r="WBE125" s="1003"/>
      <c r="WBF125" s="1003"/>
      <c r="WBG125" s="1003"/>
      <c r="WBH125" s="1003"/>
      <c r="WBI125" s="1003"/>
      <c r="WBJ125" s="1003"/>
      <c r="WBK125" s="1003"/>
      <c r="WBL125" s="1003"/>
      <c r="WBM125" s="1003"/>
      <c r="WBN125" s="1003"/>
      <c r="WBO125" s="1003"/>
      <c r="WBP125" s="1003"/>
      <c r="WBQ125" s="1003"/>
      <c r="WBR125" s="1003"/>
      <c r="WBS125" s="1003"/>
      <c r="WBT125" s="1003"/>
      <c r="WBU125" s="1003"/>
      <c r="WBV125" s="1003"/>
      <c r="WBW125" s="1003"/>
      <c r="WBX125" s="1003"/>
      <c r="WBY125" s="1003"/>
      <c r="WBZ125" s="1003"/>
      <c r="WCA125" s="1003"/>
      <c r="WCB125" s="1003"/>
      <c r="WCC125" s="1003"/>
      <c r="WCD125" s="1003"/>
      <c r="WCE125" s="1003"/>
      <c r="WCF125" s="1003"/>
      <c r="WCG125" s="1003"/>
      <c r="WCH125" s="1003"/>
      <c r="WCI125" s="1003"/>
      <c r="WCJ125" s="1003"/>
      <c r="WCK125" s="1003"/>
      <c r="WCL125" s="1003"/>
      <c r="WCM125" s="1003"/>
      <c r="WCN125" s="1003"/>
      <c r="WCO125" s="1003"/>
      <c r="WCP125" s="1003"/>
      <c r="WCQ125" s="1003"/>
      <c r="WCR125" s="1003"/>
      <c r="WCS125" s="1003"/>
      <c r="WCT125" s="1003"/>
      <c r="WCU125" s="1003"/>
      <c r="WCV125" s="1003"/>
      <c r="WCW125" s="1003"/>
      <c r="WCX125" s="1003"/>
      <c r="WCY125" s="1003"/>
      <c r="WCZ125" s="1003"/>
      <c r="WDA125" s="1003"/>
      <c r="WDB125" s="1003"/>
      <c r="WDC125" s="1003"/>
      <c r="WDD125" s="1003"/>
      <c r="WDE125" s="1003"/>
      <c r="WDF125" s="1003"/>
      <c r="WDG125" s="1003"/>
      <c r="WDH125" s="1003"/>
      <c r="WDI125" s="1003"/>
      <c r="WDJ125" s="1003"/>
      <c r="WDK125" s="1003"/>
      <c r="WDL125" s="1003"/>
      <c r="WDM125" s="1003"/>
      <c r="WDN125" s="1003"/>
      <c r="WDO125" s="1003"/>
      <c r="WDP125" s="1003"/>
      <c r="WDQ125" s="1003"/>
      <c r="WDR125" s="1003"/>
      <c r="WDS125" s="1003"/>
      <c r="WDT125" s="1003"/>
      <c r="WDU125" s="1003"/>
      <c r="WDV125" s="1003"/>
      <c r="WDW125" s="1003"/>
      <c r="WDX125" s="1003"/>
      <c r="WDY125" s="1003"/>
      <c r="WDZ125" s="1003"/>
      <c r="WEA125" s="1003"/>
      <c r="WEB125" s="1003"/>
      <c r="WEC125" s="1003"/>
      <c r="WED125" s="1003"/>
      <c r="WEE125" s="1003"/>
      <c r="WEF125" s="1003"/>
      <c r="WEG125" s="1003"/>
      <c r="WEH125" s="1003"/>
      <c r="WEI125" s="1003"/>
      <c r="WEJ125" s="1003"/>
      <c r="WEK125" s="1003"/>
      <c r="WEL125" s="1003"/>
      <c r="WEM125" s="1003"/>
      <c r="WEN125" s="1003"/>
      <c r="WEO125" s="1003"/>
      <c r="WEP125" s="1003"/>
      <c r="WEQ125" s="1003"/>
      <c r="WER125" s="1003"/>
      <c r="WES125" s="1003"/>
      <c r="WET125" s="1003"/>
      <c r="WEU125" s="1003"/>
      <c r="WEV125" s="1003"/>
      <c r="WEW125" s="1003"/>
      <c r="WEX125" s="1003"/>
      <c r="WEY125" s="1003"/>
      <c r="WEZ125" s="1003"/>
      <c r="WFA125" s="1003"/>
      <c r="WFB125" s="1003"/>
      <c r="WFC125" s="1003"/>
      <c r="WFD125" s="1003"/>
      <c r="WFE125" s="1003"/>
      <c r="WFF125" s="1003"/>
      <c r="WFG125" s="1003"/>
      <c r="WFH125" s="1003"/>
      <c r="WFI125" s="1003"/>
      <c r="WFJ125" s="1003"/>
      <c r="WFK125" s="1003"/>
      <c r="WFL125" s="1003"/>
      <c r="WFM125" s="1003"/>
      <c r="WFN125" s="1003"/>
      <c r="WFO125" s="1003"/>
      <c r="WFP125" s="1003"/>
      <c r="WFQ125" s="1003"/>
      <c r="WFR125" s="1003"/>
      <c r="WFS125" s="1003"/>
      <c r="WFT125" s="1003"/>
      <c r="WFU125" s="1003"/>
      <c r="WFV125" s="1003"/>
      <c r="WFW125" s="1003"/>
      <c r="WFX125" s="1003"/>
      <c r="WFY125" s="1003"/>
      <c r="WFZ125" s="1003"/>
      <c r="WGA125" s="1003"/>
      <c r="WGB125" s="1003"/>
      <c r="WGC125" s="1003"/>
      <c r="WGD125" s="1003"/>
      <c r="WGE125" s="1003"/>
      <c r="WGF125" s="1003"/>
      <c r="WGG125" s="1003"/>
      <c r="WGH125" s="1003"/>
      <c r="WGI125" s="1003"/>
      <c r="WGJ125" s="1003"/>
      <c r="WGK125" s="1003"/>
      <c r="WGL125" s="1003"/>
      <c r="WGM125" s="1003"/>
      <c r="WGN125" s="1003"/>
      <c r="WGO125" s="1003"/>
      <c r="WGP125" s="1003"/>
      <c r="WGQ125" s="1003"/>
      <c r="WGR125" s="1003"/>
      <c r="WGS125" s="1003"/>
      <c r="WGT125" s="1003"/>
      <c r="WGU125" s="1003"/>
      <c r="WGV125" s="1003"/>
      <c r="WGW125" s="1003"/>
      <c r="WGX125" s="1003"/>
      <c r="WGY125" s="1003"/>
      <c r="WGZ125" s="1003"/>
      <c r="WHA125" s="1003"/>
      <c r="WHB125" s="1003"/>
      <c r="WHC125" s="1003"/>
      <c r="WHD125" s="1003"/>
      <c r="WHE125" s="1003"/>
      <c r="WHF125" s="1003"/>
      <c r="WHG125" s="1003"/>
      <c r="WHH125" s="1003"/>
      <c r="WHI125" s="1003"/>
      <c r="WHJ125" s="1003"/>
      <c r="WHK125" s="1003"/>
      <c r="WHL125" s="1003"/>
      <c r="WHM125" s="1003"/>
      <c r="WHN125" s="1003"/>
      <c r="WHO125" s="1003"/>
      <c r="WHP125" s="1003"/>
      <c r="WHQ125" s="1003"/>
      <c r="WHR125" s="1003"/>
      <c r="WHS125" s="1003"/>
      <c r="WHT125" s="1003"/>
      <c r="WHU125" s="1003"/>
      <c r="WHV125" s="1003"/>
      <c r="WHW125" s="1003"/>
      <c r="WHX125" s="1003"/>
      <c r="WHY125" s="1003"/>
      <c r="WHZ125" s="1003"/>
      <c r="WIA125" s="1003"/>
      <c r="WIB125" s="1003"/>
      <c r="WIC125" s="1003"/>
      <c r="WID125" s="1003"/>
      <c r="WIE125" s="1003"/>
      <c r="WIF125" s="1003"/>
      <c r="WIG125" s="1003"/>
      <c r="WIH125" s="1003"/>
      <c r="WII125" s="1003"/>
      <c r="WIJ125" s="1003"/>
      <c r="WIK125" s="1003"/>
      <c r="WIL125" s="1003"/>
      <c r="WIM125" s="1003"/>
      <c r="WIN125" s="1003"/>
      <c r="WIO125" s="1003"/>
      <c r="WIP125" s="1003"/>
      <c r="WIQ125" s="1003"/>
      <c r="WIR125" s="1003"/>
      <c r="WIS125" s="1003"/>
      <c r="WIT125" s="1003"/>
      <c r="WIU125" s="1003"/>
      <c r="WIV125" s="1003"/>
      <c r="WIW125" s="1003"/>
      <c r="WIX125" s="1003"/>
      <c r="WIY125" s="1003"/>
      <c r="WIZ125" s="1003"/>
      <c r="WJA125" s="1003"/>
      <c r="WJB125" s="1003"/>
      <c r="WJC125" s="1003"/>
      <c r="WJD125" s="1003"/>
      <c r="WJE125" s="1003"/>
      <c r="WJF125" s="1003"/>
      <c r="WJG125" s="1003"/>
      <c r="WJH125" s="1003"/>
      <c r="WJI125" s="1003"/>
      <c r="WJJ125" s="1003"/>
      <c r="WJK125" s="1003"/>
      <c r="WJL125" s="1003"/>
      <c r="WJM125" s="1003"/>
      <c r="WJN125" s="1003"/>
      <c r="WJO125" s="1003"/>
      <c r="WJP125" s="1003"/>
      <c r="WJQ125" s="1003"/>
      <c r="WJR125" s="1003"/>
      <c r="WJS125" s="1003"/>
      <c r="WJT125" s="1003"/>
      <c r="WJU125" s="1003"/>
      <c r="WJV125" s="1003"/>
      <c r="WJW125" s="1003"/>
      <c r="WJX125" s="1003"/>
      <c r="WJY125" s="1003"/>
      <c r="WJZ125" s="1003"/>
      <c r="WKA125" s="1003"/>
      <c r="WKB125" s="1003"/>
      <c r="WKC125" s="1003"/>
      <c r="WKD125" s="1003"/>
      <c r="WKE125" s="1003"/>
      <c r="WKF125" s="1003"/>
      <c r="WKG125" s="1003"/>
      <c r="WKH125" s="1003"/>
      <c r="WKI125" s="1003"/>
      <c r="WKJ125" s="1003"/>
      <c r="WKK125" s="1003"/>
      <c r="WKL125" s="1003"/>
      <c r="WKM125" s="1003"/>
      <c r="WKN125" s="1003"/>
      <c r="WKO125" s="1003"/>
      <c r="WKP125" s="1003"/>
      <c r="WKQ125" s="1003"/>
      <c r="WKR125" s="1003"/>
      <c r="WKS125" s="1003"/>
      <c r="WKT125" s="1003"/>
      <c r="WKU125" s="1003"/>
      <c r="WKV125" s="1003"/>
      <c r="WKW125" s="1003"/>
      <c r="WKX125" s="1003"/>
      <c r="WKY125" s="1003"/>
      <c r="WKZ125" s="1003"/>
      <c r="WLA125" s="1003"/>
      <c r="WLB125" s="1003"/>
      <c r="WLC125" s="1003"/>
      <c r="WLD125" s="1003"/>
      <c r="WLE125" s="1003"/>
      <c r="WLF125" s="1003"/>
      <c r="WLG125" s="1003"/>
      <c r="WLH125" s="1003"/>
      <c r="WLI125" s="1003"/>
      <c r="WLJ125" s="1003"/>
      <c r="WLK125" s="1003"/>
      <c r="WLL125" s="1003"/>
      <c r="WLM125" s="1003"/>
      <c r="WLN125" s="1003"/>
      <c r="WLO125" s="1003"/>
      <c r="WLP125" s="1003"/>
      <c r="WLQ125" s="1003"/>
      <c r="WLR125" s="1003"/>
      <c r="WLS125" s="1003"/>
      <c r="WLT125" s="1003"/>
      <c r="WLU125" s="1003"/>
    </row>
    <row r="126" spans="1:16384" customFormat="1" ht="16.5" customHeight="1" outlineLevel="2">
      <c r="A126" s="381">
        <f t="shared" si="42"/>
        <v>75</v>
      </c>
      <c r="B126" s="835" t="s">
        <v>166</v>
      </c>
      <c r="C126" s="984">
        <v>1981</v>
      </c>
      <c r="D126" s="820" t="s">
        <v>38</v>
      </c>
      <c r="E126" s="985" t="s">
        <v>68</v>
      </c>
      <c r="F126" s="637">
        <v>5</v>
      </c>
      <c r="G126" s="637">
        <v>4</v>
      </c>
      <c r="H126" s="836">
        <v>3353.1</v>
      </c>
      <c r="I126" s="836">
        <v>3045.1</v>
      </c>
      <c r="J126" s="819">
        <v>3045.1</v>
      </c>
      <c r="K126" s="992">
        <v>137</v>
      </c>
      <c r="L126" s="662">
        <f t="shared" si="40"/>
        <v>1580000</v>
      </c>
      <c r="M126" s="819"/>
      <c r="N126" s="819"/>
      <c r="O126" s="819"/>
      <c r="P126" s="662">
        <f>'Приложение 3'!F121</f>
        <v>1580000</v>
      </c>
      <c r="Q126" s="662">
        <f t="shared" si="41"/>
        <v>518.86637548849001</v>
      </c>
      <c r="R126" s="819" t="s">
        <v>56</v>
      </c>
      <c r="S126" s="819">
        <v>1</v>
      </c>
      <c r="T126" s="1000">
        <v>44723</v>
      </c>
      <c r="U126" s="819" t="s">
        <v>46</v>
      </c>
      <c r="V126" s="1000">
        <v>45048</v>
      </c>
      <c r="W126" s="1001"/>
      <c r="X126" s="1001"/>
      <c r="Y126" s="1001"/>
      <c r="Z126" s="1001"/>
      <c r="AA126" s="1001"/>
      <c r="AB126" s="1001"/>
      <c r="AC126" s="1001"/>
      <c r="AD126" s="1001"/>
      <c r="AE126" s="1001"/>
      <c r="AF126" s="1007"/>
      <c r="AG126" s="1009"/>
      <c r="AH126" s="1009"/>
      <c r="AI126" s="1009"/>
      <c r="AJ126" s="1009"/>
      <c r="AK126" s="1009"/>
      <c r="AL126" s="1003"/>
      <c r="AM126" s="1003"/>
      <c r="AN126" s="1003"/>
      <c r="AO126" s="1003"/>
      <c r="AP126" s="1003"/>
      <c r="AQ126" s="1003"/>
      <c r="AR126" s="1003"/>
      <c r="AS126" s="1003"/>
      <c r="AT126" s="1003"/>
      <c r="AU126" s="1003"/>
      <c r="AV126" s="1003"/>
      <c r="AW126" s="1003"/>
      <c r="AX126" s="1003"/>
      <c r="AY126" s="1003"/>
      <c r="AZ126" s="1003"/>
      <c r="BA126" s="1003"/>
      <c r="BB126" s="1003"/>
      <c r="BC126" s="1003"/>
      <c r="BD126" s="1003"/>
      <c r="BE126" s="1003"/>
      <c r="BF126" s="1003"/>
      <c r="BG126" s="1003"/>
      <c r="BH126" s="1003"/>
      <c r="BI126" s="1003"/>
      <c r="BJ126" s="1003"/>
      <c r="BK126" s="1003"/>
      <c r="BL126" s="1003"/>
      <c r="BM126" s="1003"/>
      <c r="BN126" s="1003"/>
      <c r="BO126" s="1003"/>
      <c r="BP126" s="1003"/>
      <c r="BQ126" s="1003"/>
      <c r="BR126" s="1003"/>
      <c r="BS126" s="1003"/>
      <c r="BT126" s="1003"/>
      <c r="BU126" s="1003"/>
      <c r="BV126" s="1003"/>
      <c r="BW126" s="1003"/>
      <c r="BX126" s="1003"/>
      <c r="BY126" s="1003"/>
      <c r="BZ126" s="1003"/>
      <c r="CA126" s="1003"/>
      <c r="CB126" s="1003"/>
      <c r="CC126" s="1003"/>
      <c r="CD126" s="1003"/>
      <c r="CE126" s="1003"/>
      <c r="CF126" s="1003"/>
      <c r="CG126" s="1003"/>
      <c r="CH126" s="1003"/>
      <c r="CI126" s="1003"/>
      <c r="CJ126" s="1003"/>
      <c r="CK126" s="1003"/>
      <c r="CL126" s="1003"/>
      <c r="CM126" s="1003"/>
      <c r="CN126" s="1003"/>
      <c r="CO126" s="1003"/>
      <c r="CP126" s="1003"/>
      <c r="CQ126" s="1003"/>
      <c r="CR126" s="1003"/>
      <c r="CS126" s="1003"/>
      <c r="CT126" s="1003"/>
      <c r="CU126" s="1003"/>
      <c r="CV126" s="1003"/>
      <c r="CW126" s="1003"/>
      <c r="CX126" s="1003"/>
      <c r="CY126" s="1003"/>
      <c r="CZ126" s="1003"/>
      <c r="DA126" s="1003"/>
      <c r="DB126" s="1003"/>
      <c r="DC126" s="1003"/>
      <c r="DD126" s="1003"/>
      <c r="DE126" s="1003"/>
      <c r="DF126" s="1003"/>
      <c r="DG126" s="1003"/>
      <c r="DH126" s="1003"/>
      <c r="DI126" s="1003"/>
      <c r="DJ126" s="1003"/>
      <c r="DK126" s="1003"/>
      <c r="DL126" s="1003"/>
      <c r="DM126" s="1003"/>
      <c r="DN126" s="1003"/>
      <c r="DO126" s="1003"/>
      <c r="DP126" s="1003"/>
      <c r="DQ126" s="1003"/>
      <c r="DR126" s="1003"/>
      <c r="DS126" s="1003"/>
      <c r="DT126" s="1003"/>
      <c r="DU126" s="1003"/>
      <c r="DV126" s="1003"/>
      <c r="DW126" s="1003"/>
      <c r="DX126" s="1003"/>
      <c r="DY126" s="1003"/>
      <c r="DZ126" s="1003"/>
      <c r="EA126" s="1003"/>
      <c r="EB126" s="1003"/>
      <c r="EC126" s="1003"/>
      <c r="ED126" s="1003"/>
      <c r="EE126" s="1003"/>
      <c r="EF126" s="1003"/>
      <c r="EG126" s="1003"/>
      <c r="EH126" s="1003"/>
      <c r="EI126" s="1003"/>
      <c r="EJ126" s="1003"/>
      <c r="EK126" s="1003"/>
      <c r="EL126" s="1003"/>
      <c r="EM126" s="1003"/>
      <c r="EN126" s="1003"/>
      <c r="EO126" s="1003"/>
      <c r="EP126" s="1003"/>
      <c r="EQ126" s="1003"/>
      <c r="ER126" s="1003"/>
      <c r="ES126" s="1003"/>
      <c r="ET126" s="1003"/>
      <c r="EU126" s="1003"/>
      <c r="EV126" s="1003"/>
      <c r="EW126" s="1003"/>
      <c r="EX126" s="1003"/>
      <c r="EY126" s="1003"/>
      <c r="EZ126" s="1003"/>
      <c r="FA126" s="1003"/>
      <c r="FB126" s="1003"/>
      <c r="FC126" s="1003"/>
      <c r="FD126" s="1003"/>
      <c r="FE126" s="1003"/>
      <c r="FF126" s="1003"/>
      <c r="FG126" s="1003"/>
      <c r="FH126" s="1003"/>
      <c r="FI126" s="1003"/>
      <c r="FJ126" s="1003"/>
      <c r="FK126" s="1003"/>
      <c r="FL126" s="1003"/>
      <c r="FM126" s="1003"/>
      <c r="FN126" s="1003"/>
      <c r="FO126" s="1003"/>
      <c r="FP126" s="1003"/>
      <c r="FQ126" s="1003"/>
      <c r="FR126" s="1003"/>
      <c r="FS126" s="1003"/>
      <c r="FT126" s="1003"/>
      <c r="FU126" s="1003"/>
      <c r="FV126" s="1003"/>
      <c r="FW126" s="1003"/>
      <c r="FX126" s="1003"/>
      <c r="FY126" s="1003"/>
      <c r="FZ126" s="1003"/>
      <c r="GA126" s="1003"/>
      <c r="GB126" s="1003"/>
      <c r="GC126" s="1003"/>
      <c r="GD126" s="1003"/>
      <c r="GE126" s="1003"/>
      <c r="GF126" s="1003"/>
      <c r="GG126" s="1003"/>
      <c r="GH126" s="1003"/>
      <c r="GI126" s="1003"/>
      <c r="GJ126" s="1003"/>
      <c r="GK126" s="1003"/>
      <c r="GL126" s="1003"/>
      <c r="GM126" s="1003"/>
      <c r="GN126" s="1003"/>
      <c r="GO126" s="1003"/>
      <c r="GP126" s="1003"/>
      <c r="GQ126" s="1003"/>
      <c r="GR126" s="1003"/>
      <c r="GS126" s="1003"/>
      <c r="GT126" s="1003"/>
      <c r="GU126" s="1003"/>
      <c r="GV126" s="1003"/>
      <c r="GW126" s="1003"/>
      <c r="GX126" s="1003"/>
      <c r="GY126" s="1003"/>
      <c r="GZ126" s="1003"/>
      <c r="HA126" s="1003"/>
      <c r="HB126" s="1003"/>
      <c r="HC126" s="1003"/>
      <c r="HD126" s="1003"/>
      <c r="HE126" s="1003"/>
      <c r="HF126" s="1003"/>
      <c r="HG126" s="1003"/>
      <c r="HH126" s="1003"/>
      <c r="HI126" s="1003"/>
      <c r="HJ126" s="1003"/>
      <c r="HK126" s="1003"/>
      <c r="HL126" s="1003"/>
      <c r="HM126" s="1003"/>
      <c r="HN126" s="1003"/>
      <c r="HO126" s="1003"/>
      <c r="HP126" s="1003"/>
      <c r="HQ126" s="1003"/>
      <c r="HR126" s="1003"/>
      <c r="HS126" s="1003"/>
      <c r="HT126" s="1003"/>
      <c r="HU126" s="1003"/>
      <c r="HV126" s="1003"/>
      <c r="HW126" s="1003"/>
      <c r="HX126" s="1003"/>
      <c r="HY126" s="1003"/>
      <c r="HZ126" s="1003"/>
      <c r="IA126" s="1003"/>
      <c r="IB126" s="1003"/>
      <c r="IC126" s="1003"/>
      <c r="ID126" s="1003"/>
      <c r="IE126" s="1003"/>
      <c r="IF126" s="1003"/>
      <c r="IG126" s="1003"/>
      <c r="IH126" s="1003"/>
      <c r="II126" s="1003"/>
      <c r="IJ126" s="1003"/>
      <c r="IK126" s="1003"/>
      <c r="IL126" s="1003"/>
      <c r="IM126" s="1003"/>
      <c r="IN126" s="1003"/>
      <c r="IO126" s="1003"/>
      <c r="IP126" s="1003"/>
      <c r="IQ126" s="1003"/>
      <c r="IR126" s="1003"/>
      <c r="IS126" s="1003"/>
      <c r="IT126" s="1003"/>
      <c r="IU126" s="1003"/>
      <c r="IV126" s="1003"/>
      <c r="IW126" s="1003"/>
      <c r="IX126" s="1003"/>
      <c r="IY126" s="1003"/>
      <c r="IZ126" s="1003"/>
      <c r="JA126" s="1003"/>
      <c r="JB126" s="1003"/>
      <c r="JC126" s="1003"/>
      <c r="JD126" s="1003"/>
      <c r="JE126" s="1003"/>
      <c r="JF126" s="1003"/>
      <c r="JG126" s="1003"/>
      <c r="JH126" s="1003"/>
      <c r="JI126" s="1003"/>
      <c r="JJ126" s="1003"/>
      <c r="JK126" s="1003"/>
      <c r="JL126" s="1003"/>
      <c r="JM126" s="1003"/>
      <c r="JN126" s="1003"/>
      <c r="JO126" s="1003"/>
      <c r="JP126" s="1003"/>
      <c r="JQ126" s="1003"/>
      <c r="JR126" s="1003"/>
      <c r="JS126" s="1003"/>
      <c r="JT126" s="1003"/>
      <c r="JU126" s="1003"/>
      <c r="JV126" s="1003"/>
      <c r="JW126" s="1003"/>
      <c r="JX126" s="1003"/>
      <c r="JY126" s="1003"/>
      <c r="JZ126" s="1003"/>
      <c r="KA126" s="1003"/>
      <c r="KB126" s="1003"/>
      <c r="KC126" s="1003"/>
      <c r="KD126" s="1003"/>
      <c r="KE126" s="1003"/>
      <c r="KF126" s="1003"/>
      <c r="KG126" s="1003"/>
      <c r="KH126" s="1003"/>
      <c r="KI126" s="1003"/>
      <c r="KJ126" s="1003"/>
      <c r="KK126" s="1003"/>
      <c r="KL126" s="1003"/>
      <c r="KM126" s="1003"/>
      <c r="KN126" s="1003"/>
      <c r="KO126" s="1003"/>
      <c r="KP126" s="1003"/>
      <c r="KQ126" s="1003"/>
      <c r="KR126" s="1003"/>
      <c r="KS126" s="1003"/>
      <c r="KT126" s="1003"/>
      <c r="KU126" s="1003"/>
      <c r="KV126" s="1003"/>
      <c r="KW126" s="1003"/>
      <c r="KX126" s="1003"/>
      <c r="KY126" s="1003"/>
      <c r="KZ126" s="1003"/>
      <c r="LA126" s="1003"/>
      <c r="LB126" s="1003"/>
      <c r="LC126" s="1003"/>
      <c r="LD126" s="1003"/>
      <c r="LE126" s="1003"/>
      <c r="LF126" s="1003"/>
      <c r="LG126" s="1003"/>
      <c r="LH126" s="1003"/>
      <c r="LI126" s="1003"/>
      <c r="LJ126" s="1003"/>
      <c r="LK126" s="1003"/>
      <c r="LL126" s="1003"/>
      <c r="LM126" s="1003"/>
      <c r="LN126" s="1003"/>
      <c r="LO126" s="1003"/>
      <c r="LP126" s="1003"/>
      <c r="LQ126" s="1003"/>
      <c r="LR126" s="1003"/>
      <c r="LS126" s="1003"/>
      <c r="LT126" s="1003"/>
      <c r="LU126" s="1003"/>
      <c r="LV126" s="1003"/>
      <c r="LW126" s="1003"/>
      <c r="LX126" s="1003"/>
      <c r="LY126" s="1003"/>
      <c r="LZ126" s="1003"/>
      <c r="MA126" s="1003"/>
      <c r="MB126" s="1003"/>
      <c r="MC126" s="1003"/>
      <c r="MD126" s="1003"/>
      <c r="ME126" s="1003"/>
      <c r="MF126" s="1003"/>
      <c r="MG126" s="1003"/>
      <c r="MH126" s="1003"/>
      <c r="MI126" s="1003"/>
      <c r="MJ126" s="1003"/>
      <c r="MK126" s="1003"/>
      <c r="ML126" s="1003"/>
      <c r="MM126" s="1003"/>
      <c r="MN126" s="1003"/>
      <c r="MO126" s="1003"/>
      <c r="MP126" s="1003"/>
      <c r="MQ126" s="1003"/>
      <c r="MR126" s="1003"/>
      <c r="MS126" s="1003"/>
      <c r="MT126" s="1003"/>
      <c r="MU126" s="1003"/>
      <c r="MV126" s="1003"/>
      <c r="MW126" s="1003"/>
      <c r="MX126" s="1003"/>
      <c r="MY126" s="1003"/>
      <c r="MZ126" s="1003"/>
      <c r="NA126" s="1003"/>
      <c r="NB126" s="1003"/>
      <c r="NC126" s="1003"/>
      <c r="ND126" s="1003"/>
      <c r="NE126" s="1003"/>
      <c r="NF126" s="1003"/>
      <c r="NG126" s="1003"/>
      <c r="NH126" s="1003"/>
      <c r="NI126" s="1003"/>
      <c r="NJ126" s="1003"/>
      <c r="NK126" s="1003"/>
      <c r="NL126" s="1003"/>
      <c r="NM126" s="1003"/>
      <c r="NN126" s="1003"/>
      <c r="NO126" s="1003"/>
      <c r="NP126" s="1003"/>
      <c r="NQ126" s="1003"/>
      <c r="NR126" s="1003"/>
      <c r="NS126" s="1003"/>
      <c r="NT126" s="1003"/>
      <c r="NU126" s="1003"/>
      <c r="NV126" s="1003"/>
      <c r="NW126" s="1003"/>
      <c r="NX126" s="1003"/>
      <c r="NY126" s="1003"/>
      <c r="NZ126" s="1003"/>
      <c r="OA126" s="1003"/>
      <c r="OB126" s="1003"/>
      <c r="OC126" s="1003"/>
      <c r="OD126" s="1003"/>
      <c r="OE126" s="1003"/>
      <c r="OF126" s="1003"/>
      <c r="OG126" s="1003"/>
      <c r="OH126" s="1003"/>
      <c r="OI126" s="1003"/>
      <c r="OJ126" s="1003"/>
      <c r="OK126" s="1003"/>
      <c r="OL126" s="1003"/>
      <c r="OM126" s="1003"/>
      <c r="ON126" s="1003"/>
      <c r="OO126" s="1003"/>
      <c r="OP126" s="1003"/>
      <c r="OQ126" s="1003"/>
      <c r="OR126" s="1003"/>
      <c r="OS126" s="1003"/>
      <c r="OT126" s="1003"/>
      <c r="OU126" s="1003"/>
      <c r="OV126" s="1003"/>
      <c r="OW126" s="1003"/>
      <c r="OX126" s="1003"/>
      <c r="OY126" s="1003"/>
      <c r="OZ126" s="1003"/>
      <c r="PA126" s="1003"/>
      <c r="PB126" s="1003"/>
      <c r="PC126" s="1003"/>
      <c r="PD126" s="1003"/>
      <c r="PE126" s="1003"/>
      <c r="PF126" s="1003"/>
      <c r="PG126" s="1003"/>
      <c r="PH126" s="1003"/>
      <c r="PI126" s="1003"/>
      <c r="PJ126" s="1003"/>
      <c r="PK126" s="1003"/>
      <c r="PL126" s="1003"/>
      <c r="PM126" s="1003"/>
      <c r="PN126" s="1003"/>
      <c r="PO126" s="1003"/>
      <c r="PP126" s="1003"/>
      <c r="PQ126" s="1003"/>
      <c r="PR126" s="1003"/>
      <c r="PS126" s="1003"/>
      <c r="PT126" s="1003"/>
      <c r="PU126" s="1003"/>
      <c r="PV126" s="1003"/>
      <c r="PW126" s="1003"/>
      <c r="PX126" s="1003"/>
      <c r="PY126" s="1003"/>
      <c r="PZ126" s="1003"/>
      <c r="QA126" s="1003"/>
      <c r="QB126" s="1003"/>
      <c r="QC126" s="1003"/>
      <c r="QD126" s="1003"/>
      <c r="QE126" s="1003"/>
      <c r="QF126" s="1003"/>
      <c r="QG126" s="1003"/>
      <c r="QH126" s="1003"/>
      <c r="QI126" s="1003"/>
      <c r="QJ126" s="1003"/>
      <c r="QK126" s="1003"/>
      <c r="QL126" s="1003"/>
      <c r="QM126" s="1003"/>
      <c r="QN126" s="1003"/>
      <c r="QO126" s="1003"/>
      <c r="QP126" s="1003"/>
      <c r="QQ126" s="1003"/>
      <c r="QR126" s="1003"/>
      <c r="QS126" s="1003"/>
      <c r="QT126" s="1003"/>
      <c r="QU126" s="1003"/>
      <c r="QV126" s="1003"/>
      <c r="QW126" s="1003"/>
      <c r="QX126" s="1003"/>
      <c r="QY126" s="1003"/>
      <c r="QZ126" s="1003"/>
      <c r="RA126" s="1003"/>
      <c r="RB126" s="1003"/>
      <c r="RC126" s="1003"/>
      <c r="RD126" s="1003"/>
      <c r="RE126" s="1003"/>
      <c r="RF126" s="1003"/>
      <c r="RG126" s="1003"/>
      <c r="RH126" s="1003"/>
      <c r="RI126" s="1003"/>
      <c r="RJ126" s="1003"/>
      <c r="RK126" s="1003"/>
      <c r="RL126" s="1003"/>
      <c r="RM126" s="1003"/>
      <c r="RN126" s="1003"/>
      <c r="RO126" s="1003"/>
      <c r="RP126" s="1003"/>
      <c r="RQ126" s="1003"/>
      <c r="RR126" s="1003"/>
      <c r="RS126" s="1003"/>
      <c r="RT126" s="1003"/>
      <c r="RU126" s="1003"/>
      <c r="RV126" s="1003"/>
      <c r="RW126" s="1003"/>
      <c r="RX126" s="1003"/>
      <c r="RY126" s="1003"/>
      <c r="RZ126" s="1003"/>
      <c r="SA126" s="1003"/>
      <c r="SB126" s="1003"/>
      <c r="SC126" s="1003"/>
      <c r="SD126" s="1003"/>
      <c r="SE126" s="1003"/>
      <c r="SF126" s="1003"/>
      <c r="SG126" s="1003"/>
      <c r="SH126" s="1003"/>
      <c r="SI126" s="1003"/>
      <c r="SJ126" s="1003"/>
      <c r="SK126" s="1003"/>
      <c r="SL126" s="1003"/>
      <c r="SM126" s="1003"/>
      <c r="SN126" s="1003"/>
      <c r="SO126" s="1003"/>
      <c r="SP126" s="1003"/>
      <c r="SQ126" s="1003"/>
      <c r="SR126" s="1003"/>
      <c r="SS126" s="1003"/>
      <c r="ST126" s="1003"/>
      <c r="SU126" s="1003"/>
      <c r="SV126" s="1003"/>
      <c r="SW126" s="1003"/>
      <c r="SX126" s="1003"/>
      <c r="SY126" s="1003"/>
      <c r="SZ126" s="1003"/>
      <c r="TA126" s="1003"/>
      <c r="TB126" s="1003"/>
      <c r="TC126" s="1003"/>
      <c r="TD126" s="1003"/>
      <c r="TE126" s="1003"/>
      <c r="TF126" s="1003"/>
      <c r="TG126" s="1003"/>
      <c r="TH126" s="1003"/>
      <c r="TI126" s="1003"/>
      <c r="TJ126" s="1003"/>
      <c r="TK126" s="1003"/>
      <c r="TL126" s="1003"/>
      <c r="TM126" s="1003"/>
      <c r="TN126" s="1003"/>
      <c r="TO126" s="1003"/>
      <c r="TP126" s="1003"/>
      <c r="TQ126" s="1003"/>
      <c r="TR126" s="1003"/>
      <c r="TS126" s="1003"/>
      <c r="TT126" s="1003"/>
      <c r="TU126" s="1003"/>
      <c r="TV126" s="1003"/>
      <c r="TW126" s="1003"/>
      <c r="TX126" s="1003"/>
      <c r="TY126" s="1003"/>
      <c r="TZ126" s="1003"/>
      <c r="UA126" s="1003"/>
      <c r="UB126" s="1003"/>
      <c r="UC126" s="1003"/>
      <c r="UD126" s="1003"/>
      <c r="UE126" s="1003"/>
      <c r="UF126" s="1003"/>
      <c r="UG126" s="1003"/>
      <c r="UH126" s="1003"/>
      <c r="UI126" s="1003"/>
      <c r="UJ126" s="1003"/>
      <c r="UK126" s="1003"/>
      <c r="UL126" s="1003"/>
      <c r="UM126" s="1003"/>
      <c r="UN126" s="1003"/>
      <c r="UO126" s="1003"/>
      <c r="UP126" s="1003"/>
      <c r="UQ126" s="1003"/>
      <c r="UR126" s="1003"/>
      <c r="US126" s="1003"/>
      <c r="UT126" s="1003"/>
      <c r="UU126" s="1003"/>
      <c r="UV126" s="1003"/>
      <c r="UW126" s="1003"/>
      <c r="UX126" s="1003"/>
      <c r="UY126" s="1003"/>
      <c r="UZ126" s="1003"/>
      <c r="VA126" s="1003"/>
      <c r="VB126" s="1003"/>
      <c r="VC126" s="1003"/>
      <c r="VD126" s="1003"/>
      <c r="VE126" s="1003"/>
      <c r="VF126" s="1003"/>
      <c r="VG126" s="1003"/>
      <c r="VH126" s="1003"/>
      <c r="VI126" s="1003"/>
      <c r="VJ126" s="1003"/>
      <c r="VK126" s="1003"/>
      <c r="VL126" s="1003"/>
      <c r="VM126" s="1003"/>
      <c r="VN126" s="1003"/>
      <c r="VO126" s="1003"/>
      <c r="VP126" s="1003"/>
      <c r="VQ126" s="1003"/>
      <c r="VR126" s="1003"/>
      <c r="VS126" s="1003"/>
      <c r="VT126" s="1003"/>
      <c r="VU126" s="1003"/>
      <c r="VV126" s="1003"/>
      <c r="VW126" s="1003"/>
      <c r="VX126" s="1003"/>
      <c r="VY126" s="1003"/>
      <c r="VZ126" s="1003"/>
      <c r="WA126" s="1003"/>
      <c r="WB126" s="1003"/>
      <c r="WC126" s="1003"/>
      <c r="WD126" s="1003"/>
      <c r="WE126" s="1003"/>
      <c r="WF126" s="1003"/>
      <c r="WG126" s="1003"/>
      <c r="WH126" s="1003"/>
      <c r="WI126" s="1003"/>
      <c r="WJ126" s="1003"/>
      <c r="WK126" s="1003"/>
      <c r="WL126" s="1003"/>
      <c r="WM126" s="1003"/>
      <c r="WN126" s="1003"/>
      <c r="WO126" s="1003"/>
      <c r="WP126" s="1003"/>
      <c r="WQ126" s="1003"/>
      <c r="WR126" s="1003"/>
      <c r="WS126" s="1003"/>
      <c r="WT126" s="1003"/>
      <c r="WU126" s="1003"/>
      <c r="WV126" s="1003"/>
      <c r="WW126" s="1003"/>
      <c r="WX126" s="1003"/>
      <c r="WY126" s="1003"/>
      <c r="WZ126" s="1003"/>
      <c r="XA126" s="1003"/>
      <c r="XB126" s="1003"/>
      <c r="XC126" s="1003"/>
      <c r="XD126" s="1003"/>
      <c r="XE126" s="1003"/>
      <c r="XF126" s="1003"/>
      <c r="XG126" s="1003"/>
      <c r="XH126" s="1003"/>
      <c r="XI126" s="1003"/>
      <c r="XJ126" s="1003"/>
      <c r="XK126" s="1003"/>
      <c r="XL126" s="1003"/>
      <c r="XM126" s="1003"/>
      <c r="XN126" s="1003"/>
      <c r="XO126" s="1003"/>
      <c r="XP126" s="1003"/>
      <c r="XQ126" s="1003"/>
      <c r="XR126" s="1003"/>
      <c r="XS126" s="1003"/>
      <c r="XT126" s="1003"/>
      <c r="XU126" s="1003"/>
      <c r="XV126" s="1003"/>
      <c r="XW126" s="1003"/>
      <c r="XX126" s="1003"/>
      <c r="XY126" s="1003"/>
      <c r="XZ126" s="1003"/>
      <c r="YA126" s="1003"/>
      <c r="YB126" s="1003"/>
      <c r="YC126" s="1003"/>
      <c r="YD126" s="1003"/>
      <c r="YE126" s="1003"/>
      <c r="YF126" s="1003"/>
      <c r="YG126" s="1003"/>
      <c r="YH126" s="1003"/>
      <c r="YI126" s="1003"/>
      <c r="YJ126" s="1003"/>
      <c r="YK126" s="1003"/>
      <c r="YL126" s="1003"/>
      <c r="YM126" s="1003"/>
      <c r="YN126" s="1003"/>
      <c r="YO126" s="1003"/>
      <c r="YP126" s="1003"/>
      <c r="YQ126" s="1003"/>
      <c r="YR126" s="1003"/>
      <c r="YS126" s="1003"/>
      <c r="YT126" s="1003"/>
      <c r="YU126" s="1003"/>
      <c r="YV126" s="1003"/>
      <c r="YW126" s="1003"/>
      <c r="YX126" s="1003"/>
      <c r="YY126" s="1003"/>
      <c r="YZ126" s="1003"/>
      <c r="ZA126" s="1003"/>
      <c r="ZB126" s="1003"/>
      <c r="ZC126" s="1003"/>
      <c r="ZD126" s="1003"/>
      <c r="ZE126" s="1003"/>
      <c r="ZF126" s="1003"/>
      <c r="ZG126" s="1003"/>
      <c r="ZH126" s="1003"/>
      <c r="ZI126" s="1003"/>
      <c r="ZJ126" s="1003"/>
      <c r="ZK126" s="1003"/>
      <c r="ZL126" s="1003"/>
      <c r="ZM126" s="1003"/>
      <c r="ZN126" s="1003"/>
      <c r="ZO126" s="1003"/>
      <c r="ZP126" s="1003"/>
      <c r="ZQ126" s="1003"/>
      <c r="ZR126" s="1003"/>
      <c r="ZS126" s="1003"/>
      <c r="ZT126" s="1003"/>
      <c r="ZU126" s="1003"/>
      <c r="ZV126" s="1003"/>
      <c r="ZW126" s="1003"/>
      <c r="ZX126" s="1003"/>
      <c r="ZY126" s="1003"/>
      <c r="ZZ126" s="1003"/>
      <c r="AAA126" s="1003"/>
      <c r="AAB126" s="1003"/>
      <c r="AAC126" s="1003"/>
      <c r="AAD126" s="1003"/>
      <c r="AAE126" s="1003"/>
      <c r="AAF126" s="1003"/>
      <c r="AAG126" s="1003"/>
      <c r="AAH126" s="1003"/>
      <c r="AAI126" s="1003"/>
      <c r="AAJ126" s="1003"/>
      <c r="AAK126" s="1003"/>
      <c r="AAL126" s="1003"/>
      <c r="AAM126" s="1003"/>
      <c r="AAN126" s="1003"/>
      <c r="AAO126" s="1003"/>
      <c r="AAP126" s="1003"/>
      <c r="AAQ126" s="1003"/>
      <c r="AAR126" s="1003"/>
      <c r="AAS126" s="1003"/>
      <c r="AAT126" s="1003"/>
      <c r="AAU126" s="1003"/>
      <c r="AAV126" s="1003"/>
      <c r="AAW126" s="1003"/>
      <c r="AAX126" s="1003"/>
      <c r="AAY126" s="1003"/>
      <c r="AAZ126" s="1003"/>
      <c r="ABA126" s="1003"/>
      <c r="ABB126" s="1003"/>
      <c r="ABC126" s="1003"/>
      <c r="ABD126" s="1003"/>
      <c r="ABE126" s="1003"/>
      <c r="ABF126" s="1003"/>
      <c r="ABG126" s="1003"/>
      <c r="ABH126" s="1003"/>
      <c r="ABI126" s="1003"/>
      <c r="ABJ126" s="1003"/>
      <c r="ABK126" s="1003"/>
      <c r="ABL126" s="1003"/>
      <c r="ABM126" s="1003"/>
      <c r="ABN126" s="1003"/>
      <c r="ABO126" s="1003"/>
      <c r="ABP126" s="1003"/>
      <c r="ABQ126" s="1003"/>
      <c r="ABR126" s="1003"/>
      <c r="ABS126" s="1003"/>
      <c r="ABT126" s="1003"/>
      <c r="ABU126" s="1003"/>
      <c r="ABV126" s="1003"/>
      <c r="ABW126" s="1003"/>
      <c r="ABX126" s="1003"/>
      <c r="ABY126" s="1003"/>
      <c r="ABZ126" s="1003"/>
      <c r="ACA126" s="1003"/>
      <c r="ACB126" s="1003"/>
      <c r="ACC126" s="1003"/>
      <c r="ACD126" s="1003"/>
      <c r="ACE126" s="1003"/>
      <c r="ACF126" s="1003"/>
      <c r="ACG126" s="1003"/>
      <c r="ACH126" s="1003"/>
      <c r="ACI126" s="1003"/>
      <c r="ACJ126" s="1003"/>
      <c r="ACK126" s="1003"/>
      <c r="ACL126" s="1003"/>
      <c r="ACM126" s="1003"/>
      <c r="ACN126" s="1003"/>
      <c r="ACO126" s="1003"/>
      <c r="ACP126" s="1003"/>
      <c r="ACQ126" s="1003"/>
      <c r="ACR126" s="1003"/>
      <c r="ACS126" s="1003"/>
      <c r="ACT126" s="1003"/>
      <c r="ACU126" s="1003"/>
      <c r="ACV126" s="1003"/>
      <c r="ACW126" s="1003"/>
      <c r="ACX126" s="1003"/>
      <c r="ACY126" s="1003"/>
      <c r="ACZ126" s="1003"/>
      <c r="ADA126" s="1003"/>
      <c r="ADB126" s="1003"/>
      <c r="ADC126" s="1003"/>
      <c r="ADD126" s="1003"/>
      <c r="ADE126" s="1003"/>
      <c r="ADF126" s="1003"/>
      <c r="ADG126" s="1003"/>
      <c r="ADH126" s="1003"/>
      <c r="ADI126" s="1003"/>
      <c r="ADJ126" s="1003"/>
      <c r="ADK126" s="1003"/>
      <c r="ADL126" s="1003"/>
      <c r="ADM126" s="1003"/>
      <c r="ADN126" s="1003"/>
      <c r="ADO126" s="1003"/>
      <c r="ADP126" s="1003"/>
      <c r="ADQ126" s="1003"/>
      <c r="ADR126" s="1003"/>
      <c r="ADS126" s="1003"/>
      <c r="ADT126" s="1003"/>
      <c r="ADU126" s="1003"/>
      <c r="ADV126" s="1003"/>
      <c r="ADW126" s="1003"/>
      <c r="ADX126" s="1003"/>
      <c r="ADY126" s="1003"/>
      <c r="ADZ126" s="1003"/>
      <c r="AEA126" s="1003"/>
      <c r="AEB126" s="1003"/>
      <c r="AEC126" s="1003"/>
      <c r="AED126" s="1003"/>
      <c r="AEE126" s="1003"/>
      <c r="AEF126" s="1003"/>
      <c r="AEG126" s="1003"/>
      <c r="AEH126" s="1003"/>
      <c r="AEI126" s="1003"/>
      <c r="AEJ126" s="1003"/>
      <c r="AEK126" s="1003"/>
      <c r="AEL126" s="1003"/>
      <c r="AEM126" s="1003"/>
      <c r="AEN126" s="1003"/>
      <c r="AEO126" s="1003"/>
      <c r="AEP126" s="1003"/>
      <c r="AEQ126" s="1003"/>
      <c r="AER126" s="1003"/>
      <c r="AES126" s="1003"/>
      <c r="AET126" s="1003"/>
      <c r="AEU126" s="1003"/>
      <c r="AEV126" s="1003"/>
      <c r="AEW126" s="1003"/>
      <c r="AEX126" s="1003"/>
      <c r="AEY126" s="1003"/>
      <c r="AEZ126" s="1003"/>
      <c r="AFA126" s="1003"/>
      <c r="AFB126" s="1003"/>
      <c r="AFC126" s="1003"/>
      <c r="AFD126" s="1003"/>
      <c r="AFE126" s="1003"/>
      <c r="AFF126" s="1003"/>
      <c r="AFG126" s="1003"/>
      <c r="AFH126" s="1003"/>
      <c r="AFI126" s="1003"/>
      <c r="AFJ126" s="1003"/>
      <c r="AFK126" s="1003"/>
      <c r="AFL126" s="1003"/>
      <c r="AFM126" s="1003"/>
      <c r="AFN126" s="1003"/>
      <c r="AFO126" s="1003"/>
      <c r="AFP126" s="1003"/>
      <c r="AFQ126" s="1003"/>
      <c r="AFR126" s="1003"/>
      <c r="AFS126" s="1003"/>
      <c r="AFT126" s="1003"/>
      <c r="AFU126" s="1003"/>
      <c r="AFV126" s="1003"/>
      <c r="AFW126" s="1003"/>
      <c r="AFX126" s="1003"/>
      <c r="AFY126" s="1003"/>
      <c r="AFZ126" s="1003"/>
      <c r="AGA126" s="1003"/>
      <c r="AGB126" s="1003"/>
      <c r="AGC126" s="1003"/>
      <c r="AGD126" s="1003"/>
      <c r="AGE126" s="1003"/>
      <c r="AGF126" s="1003"/>
      <c r="AGG126" s="1003"/>
      <c r="AGH126" s="1003"/>
      <c r="AGI126" s="1003"/>
      <c r="AGJ126" s="1003"/>
      <c r="AGK126" s="1003"/>
      <c r="AGL126" s="1003"/>
      <c r="AGM126" s="1003"/>
      <c r="AGN126" s="1003"/>
      <c r="AGO126" s="1003"/>
      <c r="AGP126" s="1003"/>
      <c r="AGQ126" s="1003"/>
      <c r="AGR126" s="1003"/>
      <c r="AGS126" s="1003"/>
      <c r="AGT126" s="1003"/>
      <c r="AGU126" s="1003"/>
      <c r="AGV126" s="1003"/>
      <c r="AGW126" s="1003"/>
      <c r="AGX126" s="1003"/>
      <c r="AGY126" s="1003"/>
      <c r="AGZ126" s="1003"/>
      <c r="AHA126" s="1003"/>
      <c r="AHB126" s="1003"/>
      <c r="AHC126" s="1003"/>
      <c r="AHD126" s="1003"/>
      <c r="AHE126" s="1003"/>
      <c r="AHF126" s="1003"/>
      <c r="AHG126" s="1003"/>
      <c r="AHH126" s="1003"/>
      <c r="AHI126" s="1003"/>
      <c r="AHJ126" s="1003"/>
      <c r="AHK126" s="1003"/>
      <c r="AHL126" s="1003"/>
      <c r="AHM126" s="1003"/>
      <c r="AHN126" s="1003"/>
      <c r="AHO126" s="1003"/>
      <c r="AHP126" s="1003"/>
      <c r="AHQ126" s="1003"/>
      <c r="AHR126" s="1003"/>
      <c r="AHS126" s="1003"/>
      <c r="AHT126" s="1003"/>
      <c r="AHU126" s="1003"/>
      <c r="AHV126" s="1003"/>
      <c r="AHW126" s="1003"/>
      <c r="AHX126" s="1003"/>
      <c r="AHY126" s="1003"/>
      <c r="AHZ126" s="1003"/>
      <c r="AIA126" s="1003"/>
      <c r="AIB126" s="1003"/>
      <c r="AIC126" s="1003"/>
      <c r="AID126" s="1003"/>
      <c r="AIE126" s="1003"/>
      <c r="AIF126" s="1003"/>
      <c r="AIG126" s="1003"/>
      <c r="AIH126" s="1003"/>
      <c r="AII126" s="1003"/>
      <c r="AIJ126" s="1003"/>
      <c r="AIK126" s="1003"/>
      <c r="AIL126" s="1003"/>
      <c r="AIM126" s="1003"/>
      <c r="AIN126" s="1003"/>
      <c r="AIO126" s="1003"/>
      <c r="AIP126" s="1003"/>
      <c r="AIQ126" s="1003"/>
      <c r="AIR126" s="1003"/>
      <c r="AIS126" s="1003"/>
      <c r="AIT126" s="1003"/>
      <c r="AIU126" s="1003"/>
      <c r="AIV126" s="1003"/>
      <c r="AIW126" s="1003"/>
      <c r="AIX126" s="1003"/>
      <c r="AIY126" s="1003"/>
      <c r="AIZ126" s="1003"/>
      <c r="AJA126" s="1003"/>
      <c r="AJB126" s="1003"/>
      <c r="AJC126" s="1003"/>
      <c r="AJD126" s="1003"/>
      <c r="AJE126" s="1003"/>
      <c r="AJF126" s="1003"/>
      <c r="AJG126" s="1003"/>
      <c r="AJH126" s="1003"/>
      <c r="AJI126" s="1003"/>
      <c r="AJJ126" s="1003"/>
      <c r="AJK126" s="1003"/>
      <c r="AJL126" s="1003"/>
      <c r="AJM126" s="1003"/>
      <c r="AJN126" s="1003"/>
      <c r="AJO126" s="1003"/>
      <c r="AJP126" s="1003"/>
      <c r="AJQ126" s="1003"/>
      <c r="AJR126" s="1003"/>
      <c r="AJS126" s="1003"/>
      <c r="AJT126" s="1003"/>
      <c r="AJU126" s="1003"/>
      <c r="AJV126" s="1003"/>
      <c r="AJW126" s="1003"/>
      <c r="AJX126" s="1003"/>
      <c r="AJY126" s="1003"/>
      <c r="AJZ126" s="1003"/>
      <c r="AKA126" s="1003"/>
      <c r="AKB126" s="1003"/>
      <c r="AKC126" s="1003"/>
      <c r="AKD126" s="1003"/>
      <c r="AKE126" s="1003"/>
      <c r="AKF126" s="1003"/>
      <c r="AKG126" s="1003"/>
      <c r="AKH126" s="1003"/>
      <c r="AKI126" s="1003"/>
      <c r="AKJ126" s="1003"/>
      <c r="AKK126" s="1003"/>
      <c r="AKL126" s="1003"/>
      <c r="AKM126" s="1003"/>
      <c r="AKN126" s="1003"/>
      <c r="AKO126" s="1003"/>
      <c r="AKP126" s="1003"/>
      <c r="AKQ126" s="1003"/>
      <c r="AKR126" s="1003"/>
      <c r="AKS126" s="1003"/>
      <c r="AKT126" s="1003"/>
      <c r="AKU126" s="1003"/>
      <c r="AKV126" s="1003"/>
      <c r="AKW126" s="1003"/>
      <c r="AKX126" s="1003"/>
      <c r="AKY126" s="1003"/>
      <c r="AKZ126" s="1003"/>
      <c r="ALA126" s="1003"/>
      <c r="ALB126" s="1003"/>
      <c r="ALC126" s="1003"/>
      <c r="ALD126" s="1003"/>
      <c r="ALE126" s="1003"/>
      <c r="ALF126" s="1003"/>
      <c r="ALG126" s="1003"/>
      <c r="ALH126" s="1003"/>
      <c r="ALI126" s="1003"/>
      <c r="ALJ126" s="1003"/>
      <c r="ALK126" s="1003"/>
      <c r="ALL126" s="1003"/>
      <c r="ALM126" s="1003"/>
      <c r="ALN126" s="1003"/>
      <c r="ALO126" s="1003"/>
      <c r="ALP126" s="1003"/>
      <c r="ALQ126" s="1003"/>
      <c r="ALR126" s="1003"/>
      <c r="ALS126" s="1003"/>
      <c r="ALT126" s="1003"/>
      <c r="ALU126" s="1003"/>
      <c r="ALV126" s="1003"/>
      <c r="ALW126" s="1003"/>
      <c r="ALX126" s="1003"/>
      <c r="ALY126" s="1003"/>
      <c r="ALZ126" s="1003"/>
      <c r="AMA126" s="1003"/>
      <c r="AMB126" s="1003"/>
      <c r="AMC126" s="1003"/>
      <c r="AMD126" s="1003"/>
      <c r="AME126" s="1003"/>
      <c r="AMF126" s="1003"/>
      <c r="AMG126" s="1003"/>
      <c r="AMH126" s="1003"/>
      <c r="AMI126" s="1003"/>
      <c r="AMJ126" s="1003"/>
      <c r="AMK126" s="1003"/>
      <c r="AML126" s="1003"/>
      <c r="AMM126" s="1003"/>
      <c r="AMN126" s="1003"/>
      <c r="AMO126" s="1003"/>
      <c r="AMP126" s="1003"/>
      <c r="AMQ126" s="1003"/>
      <c r="AMR126" s="1003"/>
      <c r="AMS126" s="1003"/>
      <c r="AMT126" s="1003"/>
      <c r="AMU126" s="1003"/>
      <c r="AMV126" s="1003"/>
      <c r="AMW126" s="1003"/>
      <c r="AMX126" s="1003"/>
      <c r="AMY126" s="1003"/>
      <c r="AMZ126" s="1003"/>
      <c r="ANA126" s="1003"/>
      <c r="ANB126" s="1003"/>
      <c r="ANC126" s="1003"/>
      <c r="AND126" s="1003"/>
      <c r="ANE126" s="1003"/>
      <c r="ANF126" s="1003"/>
      <c r="ANG126" s="1003"/>
      <c r="ANH126" s="1003"/>
      <c r="ANI126" s="1003"/>
      <c r="ANJ126" s="1003"/>
      <c r="ANK126" s="1003"/>
      <c r="ANL126" s="1003"/>
      <c r="ANM126" s="1003"/>
      <c r="ANN126" s="1003"/>
      <c r="ANO126" s="1003"/>
      <c r="ANP126" s="1003"/>
      <c r="ANQ126" s="1003"/>
      <c r="ANR126" s="1003"/>
      <c r="ANS126" s="1003"/>
      <c r="ANT126" s="1003"/>
      <c r="ANU126" s="1003"/>
      <c r="ANV126" s="1003"/>
      <c r="ANW126" s="1003"/>
      <c r="ANX126" s="1003"/>
      <c r="ANY126" s="1003"/>
      <c r="ANZ126" s="1003"/>
      <c r="AOA126" s="1003"/>
      <c r="AOB126" s="1003"/>
      <c r="AOC126" s="1003"/>
      <c r="AOD126" s="1003"/>
      <c r="AOE126" s="1003"/>
      <c r="AOF126" s="1003"/>
      <c r="AOG126" s="1003"/>
      <c r="AOH126" s="1003"/>
      <c r="AOI126" s="1003"/>
      <c r="AOJ126" s="1003"/>
      <c r="AOK126" s="1003"/>
      <c r="AOL126" s="1003"/>
      <c r="AOM126" s="1003"/>
      <c r="AON126" s="1003"/>
      <c r="AOO126" s="1003"/>
      <c r="AOP126" s="1003"/>
      <c r="AOQ126" s="1003"/>
      <c r="AOR126" s="1003"/>
      <c r="AOS126" s="1003"/>
      <c r="AOT126" s="1003"/>
      <c r="AOU126" s="1003"/>
      <c r="AOV126" s="1003"/>
      <c r="AOW126" s="1003"/>
      <c r="AOX126" s="1003"/>
      <c r="AOY126" s="1003"/>
      <c r="AOZ126" s="1003"/>
      <c r="APA126" s="1003"/>
      <c r="APB126" s="1003"/>
      <c r="APC126" s="1003"/>
      <c r="APD126" s="1003"/>
      <c r="APE126" s="1003"/>
      <c r="APF126" s="1003"/>
      <c r="APG126" s="1003"/>
      <c r="APH126" s="1003"/>
      <c r="API126" s="1003"/>
      <c r="APJ126" s="1003"/>
      <c r="APK126" s="1003"/>
      <c r="APL126" s="1003"/>
      <c r="APM126" s="1003"/>
      <c r="APN126" s="1003"/>
      <c r="APO126" s="1003"/>
      <c r="APP126" s="1003"/>
      <c r="APQ126" s="1003"/>
      <c r="APR126" s="1003"/>
      <c r="APS126" s="1003"/>
      <c r="APT126" s="1003"/>
      <c r="APU126" s="1003"/>
      <c r="APV126" s="1003"/>
      <c r="APW126" s="1003"/>
      <c r="APX126" s="1003"/>
      <c r="APY126" s="1003"/>
      <c r="APZ126" s="1003"/>
      <c r="AQA126" s="1003"/>
      <c r="AQB126" s="1003"/>
      <c r="AQC126" s="1003"/>
      <c r="AQD126" s="1003"/>
      <c r="AQE126" s="1003"/>
      <c r="AQF126" s="1003"/>
      <c r="AQG126" s="1003"/>
      <c r="AQH126" s="1003"/>
      <c r="AQI126" s="1003"/>
      <c r="AQJ126" s="1003"/>
      <c r="AQK126" s="1003"/>
      <c r="AQL126" s="1003"/>
      <c r="AQM126" s="1003"/>
      <c r="AQN126" s="1003"/>
      <c r="AQO126" s="1003"/>
      <c r="AQP126" s="1003"/>
      <c r="AQQ126" s="1003"/>
      <c r="AQR126" s="1003"/>
      <c r="AQS126" s="1003"/>
      <c r="AQT126" s="1003"/>
      <c r="AQU126" s="1003"/>
      <c r="AQV126" s="1003"/>
      <c r="AQW126" s="1003"/>
      <c r="AQX126" s="1003"/>
      <c r="AQY126" s="1003"/>
      <c r="AQZ126" s="1003"/>
      <c r="ARA126" s="1003"/>
      <c r="ARB126" s="1003"/>
      <c r="ARC126" s="1003"/>
      <c r="ARD126" s="1003"/>
      <c r="ARE126" s="1003"/>
      <c r="ARF126" s="1003"/>
      <c r="ARG126" s="1003"/>
      <c r="ARH126" s="1003"/>
      <c r="ARI126" s="1003"/>
      <c r="ARJ126" s="1003"/>
      <c r="ARK126" s="1003"/>
      <c r="ARL126" s="1003"/>
      <c r="ARM126" s="1003"/>
      <c r="ARN126" s="1003"/>
      <c r="ARO126" s="1003"/>
      <c r="ARP126" s="1003"/>
      <c r="ARQ126" s="1003"/>
      <c r="ARR126" s="1003"/>
      <c r="ARS126" s="1003"/>
      <c r="ART126" s="1003"/>
      <c r="ARU126" s="1003"/>
      <c r="ARV126" s="1003"/>
      <c r="ARW126" s="1003"/>
      <c r="ARX126" s="1003"/>
      <c r="ARY126" s="1003"/>
      <c r="ARZ126" s="1003"/>
      <c r="ASA126" s="1003"/>
      <c r="ASB126" s="1003"/>
      <c r="ASC126" s="1003"/>
      <c r="ASD126" s="1003"/>
      <c r="ASE126" s="1003"/>
      <c r="ASF126" s="1003"/>
      <c r="ASG126" s="1003"/>
      <c r="ASH126" s="1003"/>
      <c r="ASI126" s="1003"/>
      <c r="ASJ126" s="1003"/>
      <c r="ASK126" s="1003"/>
      <c r="ASL126" s="1003"/>
      <c r="ASM126" s="1003"/>
      <c r="ASN126" s="1003"/>
      <c r="ASO126" s="1003"/>
      <c r="ASP126" s="1003"/>
      <c r="ASQ126" s="1003"/>
      <c r="ASR126" s="1003"/>
      <c r="ASS126" s="1003"/>
      <c r="AST126" s="1003"/>
      <c r="ASU126" s="1003"/>
      <c r="ASV126" s="1003"/>
      <c r="ASW126" s="1003"/>
      <c r="ASX126" s="1003"/>
      <c r="ASY126" s="1003"/>
      <c r="ASZ126" s="1003"/>
      <c r="ATA126" s="1003"/>
      <c r="ATB126" s="1003"/>
      <c r="ATC126" s="1003"/>
      <c r="ATD126" s="1003"/>
      <c r="ATE126" s="1003"/>
      <c r="ATF126" s="1003"/>
      <c r="ATG126" s="1003"/>
      <c r="ATH126" s="1003"/>
      <c r="ATI126" s="1003"/>
      <c r="ATJ126" s="1003"/>
      <c r="ATK126" s="1003"/>
      <c r="ATL126" s="1003"/>
      <c r="ATM126" s="1003"/>
      <c r="ATN126" s="1003"/>
      <c r="ATO126" s="1003"/>
      <c r="ATP126" s="1003"/>
      <c r="ATQ126" s="1003"/>
      <c r="ATR126" s="1003"/>
      <c r="ATS126" s="1003"/>
      <c r="ATT126" s="1003"/>
      <c r="ATU126" s="1003"/>
      <c r="ATV126" s="1003"/>
      <c r="ATW126" s="1003"/>
      <c r="ATX126" s="1003"/>
      <c r="ATY126" s="1003"/>
      <c r="ATZ126" s="1003"/>
      <c r="AUA126" s="1003"/>
      <c r="AUB126" s="1003"/>
      <c r="AUC126" s="1003"/>
      <c r="AUD126" s="1003"/>
      <c r="AUE126" s="1003"/>
      <c r="AUF126" s="1003"/>
      <c r="AUG126" s="1003"/>
      <c r="AUH126" s="1003"/>
      <c r="AUI126" s="1003"/>
      <c r="AUJ126" s="1003"/>
      <c r="AUK126" s="1003"/>
      <c r="AUL126" s="1003"/>
      <c r="AUM126" s="1003"/>
      <c r="AUN126" s="1003"/>
      <c r="AUO126" s="1003"/>
      <c r="AUP126" s="1003"/>
      <c r="AUQ126" s="1003"/>
      <c r="AUR126" s="1003"/>
      <c r="AUS126" s="1003"/>
      <c r="AUT126" s="1003"/>
      <c r="AUU126" s="1003"/>
      <c r="AUV126" s="1003"/>
      <c r="AUW126" s="1003"/>
      <c r="AUX126" s="1003"/>
      <c r="AUY126" s="1003"/>
      <c r="AUZ126" s="1003"/>
      <c r="AVA126" s="1003"/>
      <c r="AVB126" s="1003"/>
      <c r="AVC126" s="1003"/>
      <c r="AVD126" s="1003"/>
      <c r="AVE126" s="1003"/>
      <c r="AVF126" s="1003"/>
      <c r="AVG126" s="1003"/>
      <c r="AVH126" s="1003"/>
      <c r="AVI126" s="1003"/>
      <c r="AVJ126" s="1003"/>
      <c r="AVK126" s="1003"/>
      <c r="AVL126" s="1003"/>
      <c r="AVM126" s="1003"/>
      <c r="AVN126" s="1003"/>
      <c r="AVO126" s="1003"/>
      <c r="AVP126" s="1003"/>
      <c r="AVQ126" s="1003"/>
      <c r="AVR126" s="1003"/>
      <c r="AVS126" s="1003"/>
      <c r="AVT126" s="1003"/>
      <c r="AVU126" s="1003"/>
      <c r="AVV126" s="1003"/>
      <c r="AVW126" s="1003"/>
      <c r="AVX126" s="1003"/>
      <c r="AVY126" s="1003"/>
      <c r="AVZ126" s="1003"/>
      <c r="AWA126" s="1003"/>
      <c r="AWB126" s="1003"/>
      <c r="AWC126" s="1003"/>
      <c r="AWD126" s="1003"/>
      <c r="AWE126" s="1003"/>
      <c r="AWF126" s="1003"/>
      <c r="AWG126" s="1003"/>
      <c r="AWH126" s="1003"/>
      <c r="AWI126" s="1003"/>
      <c r="AWJ126" s="1003"/>
      <c r="AWK126" s="1003"/>
      <c r="AWL126" s="1003"/>
      <c r="AWM126" s="1003"/>
      <c r="AWN126" s="1003"/>
      <c r="AWO126" s="1003"/>
      <c r="AWP126" s="1003"/>
      <c r="AWQ126" s="1003"/>
      <c r="AWR126" s="1003"/>
      <c r="AWS126" s="1003"/>
      <c r="AWT126" s="1003"/>
      <c r="AWU126" s="1003"/>
      <c r="AWV126" s="1003"/>
      <c r="AWW126" s="1003"/>
      <c r="AWX126" s="1003"/>
      <c r="AWY126" s="1003"/>
      <c r="AWZ126" s="1003"/>
      <c r="AXA126" s="1003"/>
      <c r="AXB126" s="1003"/>
      <c r="AXC126" s="1003"/>
      <c r="AXD126" s="1003"/>
      <c r="AXE126" s="1003"/>
      <c r="AXF126" s="1003"/>
      <c r="AXG126" s="1003"/>
      <c r="AXH126" s="1003"/>
      <c r="AXI126" s="1003"/>
      <c r="AXJ126" s="1003"/>
      <c r="AXK126" s="1003"/>
      <c r="AXL126" s="1003"/>
      <c r="AXM126" s="1003"/>
      <c r="AXN126" s="1003"/>
      <c r="AXO126" s="1003"/>
      <c r="AXP126" s="1003"/>
      <c r="AXQ126" s="1003"/>
      <c r="AXR126" s="1003"/>
      <c r="AXS126" s="1003"/>
      <c r="AXT126" s="1003"/>
      <c r="AXU126" s="1003"/>
      <c r="AXV126" s="1003"/>
      <c r="AXW126" s="1003"/>
      <c r="AXX126" s="1003"/>
      <c r="AXY126" s="1003"/>
      <c r="AXZ126" s="1003"/>
      <c r="AYA126" s="1003"/>
      <c r="AYB126" s="1003"/>
      <c r="AYC126" s="1003"/>
      <c r="AYD126" s="1003"/>
      <c r="AYE126" s="1003"/>
      <c r="AYF126" s="1003"/>
      <c r="AYG126" s="1003"/>
      <c r="AYH126" s="1003"/>
      <c r="AYI126" s="1003"/>
      <c r="AYJ126" s="1003"/>
      <c r="AYK126" s="1003"/>
      <c r="AYL126" s="1003"/>
      <c r="AYM126" s="1003"/>
      <c r="AYN126" s="1003"/>
      <c r="AYO126" s="1003"/>
      <c r="AYP126" s="1003"/>
      <c r="AYQ126" s="1003"/>
      <c r="AYR126" s="1003"/>
      <c r="AYS126" s="1003"/>
      <c r="AYT126" s="1003"/>
      <c r="AYU126" s="1003"/>
      <c r="AYV126" s="1003"/>
      <c r="AYW126" s="1003"/>
      <c r="AYX126" s="1003"/>
      <c r="AYY126" s="1003"/>
      <c r="AYZ126" s="1003"/>
      <c r="AZA126" s="1003"/>
      <c r="AZB126" s="1003"/>
      <c r="AZC126" s="1003"/>
      <c r="AZD126" s="1003"/>
      <c r="AZE126" s="1003"/>
      <c r="AZF126" s="1003"/>
      <c r="AZG126" s="1003"/>
      <c r="AZH126" s="1003"/>
      <c r="AZI126" s="1003"/>
      <c r="AZJ126" s="1003"/>
      <c r="AZK126" s="1003"/>
      <c r="AZL126" s="1003"/>
      <c r="AZM126" s="1003"/>
      <c r="AZN126" s="1003"/>
      <c r="AZO126" s="1003"/>
      <c r="AZP126" s="1003"/>
      <c r="AZQ126" s="1003"/>
      <c r="AZR126" s="1003"/>
      <c r="AZS126" s="1003"/>
      <c r="AZT126" s="1003"/>
      <c r="AZU126" s="1003"/>
      <c r="AZV126" s="1003"/>
      <c r="AZW126" s="1003"/>
      <c r="AZX126" s="1003"/>
      <c r="AZY126" s="1003"/>
      <c r="AZZ126" s="1003"/>
      <c r="BAA126" s="1003"/>
      <c r="BAB126" s="1003"/>
      <c r="BAC126" s="1003"/>
      <c r="BAD126" s="1003"/>
      <c r="BAE126" s="1003"/>
      <c r="BAF126" s="1003"/>
      <c r="BAG126" s="1003"/>
      <c r="BAH126" s="1003"/>
      <c r="BAI126" s="1003"/>
      <c r="BAJ126" s="1003"/>
      <c r="BAK126" s="1003"/>
      <c r="BAL126" s="1003"/>
      <c r="BAM126" s="1003"/>
      <c r="BAN126" s="1003"/>
      <c r="BAO126" s="1003"/>
      <c r="BAP126" s="1003"/>
      <c r="BAQ126" s="1003"/>
      <c r="BAR126" s="1003"/>
      <c r="BAS126" s="1003"/>
      <c r="BAT126" s="1003"/>
      <c r="BAU126" s="1003"/>
      <c r="BAV126" s="1003"/>
      <c r="BAW126" s="1003"/>
      <c r="BAX126" s="1003"/>
      <c r="BAY126" s="1003"/>
      <c r="BAZ126" s="1003"/>
      <c r="BBA126" s="1003"/>
      <c r="BBB126" s="1003"/>
      <c r="BBC126" s="1003"/>
      <c r="BBD126" s="1003"/>
      <c r="BBE126" s="1003"/>
      <c r="BBF126" s="1003"/>
      <c r="BBG126" s="1003"/>
      <c r="BBH126" s="1003"/>
      <c r="BBI126" s="1003"/>
      <c r="BBJ126" s="1003"/>
      <c r="BBK126" s="1003"/>
      <c r="BBL126" s="1003"/>
      <c r="BBM126" s="1003"/>
      <c r="BBN126" s="1003"/>
      <c r="BBO126" s="1003"/>
      <c r="BBP126" s="1003"/>
      <c r="BBQ126" s="1003"/>
      <c r="BBR126" s="1003"/>
      <c r="BBS126" s="1003"/>
      <c r="BBT126" s="1003"/>
      <c r="BBU126" s="1003"/>
      <c r="BBV126" s="1003"/>
      <c r="BBW126" s="1003"/>
      <c r="BBX126" s="1003"/>
      <c r="BBY126" s="1003"/>
      <c r="BBZ126" s="1003"/>
      <c r="BCA126" s="1003"/>
      <c r="BCB126" s="1003"/>
      <c r="BCC126" s="1003"/>
      <c r="BCD126" s="1003"/>
      <c r="BCE126" s="1003"/>
      <c r="BCF126" s="1003"/>
      <c r="BCG126" s="1003"/>
      <c r="BCH126" s="1003"/>
      <c r="BCI126" s="1003"/>
      <c r="BCJ126" s="1003"/>
      <c r="BCK126" s="1003"/>
      <c r="BCL126" s="1003"/>
      <c r="BCM126" s="1003"/>
      <c r="BCN126" s="1003"/>
      <c r="BCO126" s="1003"/>
      <c r="BCP126" s="1003"/>
      <c r="BCQ126" s="1003"/>
      <c r="BCR126" s="1003"/>
      <c r="BCS126" s="1003"/>
      <c r="BCT126" s="1003"/>
      <c r="BCU126" s="1003"/>
      <c r="BCV126" s="1003"/>
      <c r="BCW126" s="1003"/>
      <c r="BCX126" s="1003"/>
      <c r="BCY126" s="1003"/>
      <c r="BCZ126" s="1003"/>
      <c r="BDA126" s="1003"/>
      <c r="BDB126" s="1003"/>
      <c r="BDC126" s="1003"/>
      <c r="BDD126" s="1003"/>
      <c r="BDE126" s="1003"/>
      <c r="BDF126" s="1003"/>
      <c r="BDG126" s="1003"/>
      <c r="BDH126" s="1003"/>
      <c r="BDI126" s="1003"/>
      <c r="BDJ126" s="1003"/>
      <c r="BDK126" s="1003"/>
      <c r="BDL126" s="1003"/>
      <c r="BDM126" s="1003"/>
      <c r="BDN126" s="1003"/>
      <c r="BDO126" s="1003"/>
      <c r="BDP126" s="1003"/>
      <c r="BDQ126" s="1003"/>
      <c r="BDR126" s="1003"/>
      <c r="BDS126" s="1003"/>
      <c r="BDT126" s="1003"/>
      <c r="BDU126" s="1003"/>
      <c r="BDV126" s="1003"/>
      <c r="BDW126" s="1003"/>
      <c r="BDX126" s="1003"/>
      <c r="BDY126" s="1003"/>
      <c r="BDZ126" s="1003"/>
      <c r="BEA126" s="1003"/>
      <c r="BEB126" s="1003"/>
      <c r="BEC126" s="1003"/>
      <c r="BED126" s="1003"/>
      <c r="BEE126" s="1003"/>
      <c r="BEF126" s="1003"/>
      <c r="BEG126" s="1003"/>
      <c r="BEH126" s="1003"/>
      <c r="BEI126" s="1003"/>
      <c r="BEJ126" s="1003"/>
      <c r="BEK126" s="1003"/>
      <c r="BEL126" s="1003"/>
      <c r="BEM126" s="1003"/>
      <c r="BEN126" s="1003"/>
      <c r="BEO126" s="1003"/>
      <c r="BEP126" s="1003"/>
      <c r="BEQ126" s="1003"/>
      <c r="BER126" s="1003"/>
      <c r="BES126" s="1003"/>
      <c r="BET126" s="1003"/>
      <c r="BEU126" s="1003"/>
      <c r="BEV126" s="1003"/>
      <c r="BEW126" s="1003"/>
      <c r="BEX126" s="1003"/>
      <c r="BEY126" s="1003"/>
      <c r="BEZ126" s="1003"/>
      <c r="BFA126" s="1003"/>
      <c r="BFB126" s="1003"/>
      <c r="BFC126" s="1003"/>
      <c r="BFD126" s="1003"/>
      <c r="BFE126" s="1003"/>
      <c r="BFF126" s="1003"/>
      <c r="BFG126" s="1003"/>
      <c r="BFH126" s="1003"/>
      <c r="BFI126" s="1003"/>
      <c r="BFJ126" s="1003"/>
      <c r="BFK126" s="1003"/>
      <c r="BFL126" s="1003"/>
      <c r="BFM126" s="1003"/>
      <c r="BFN126" s="1003"/>
      <c r="BFO126" s="1003"/>
      <c r="BFP126" s="1003"/>
      <c r="BFQ126" s="1003"/>
      <c r="BFR126" s="1003"/>
      <c r="BFS126" s="1003"/>
      <c r="BFT126" s="1003"/>
      <c r="BFU126" s="1003"/>
      <c r="BFV126" s="1003"/>
      <c r="BFW126" s="1003"/>
      <c r="BFX126" s="1003"/>
      <c r="BFY126" s="1003"/>
      <c r="BFZ126" s="1003"/>
      <c r="BGA126" s="1003"/>
      <c r="BGB126" s="1003"/>
      <c r="BGC126" s="1003"/>
      <c r="BGD126" s="1003"/>
      <c r="BGE126" s="1003"/>
      <c r="BGF126" s="1003"/>
      <c r="BGG126" s="1003"/>
      <c r="BGH126" s="1003"/>
      <c r="BGI126" s="1003"/>
      <c r="BGJ126" s="1003"/>
      <c r="BGK126" s="1003"/>
      <c r="BGL126" s="1003"/>
      <c r="BGM126" s="1003"/>
      <c r="BGN126" s="1003"/>
      <c r="BGO126" s="1003"/>
      <c r="BGP126" s="1003"/>
      <c r="BGQ126" s="1003"/>
      <c r="BGR126" s="1003"/>
      <c r="BGS126" s="1003"/>
      <c r="BGT126" s="1003"/>
      <c r="BGU126" s="1003"/>
      <c r="BGV126" s="1003"/>
      <c r="BGW126" s="1003"/>
      <c r="BGX126" s="1003"/>
      <c r="BGY126" s="1003"/>
      <c r="BGZ126" s="1003"/>
      <c r="BHA126" s="1003"/>
      <c r="BHB126" s="1003"/>
      <c r="BHC126" s="1003"/>
      <c r="BHD126" s="1003"/>
      <c r="BHE126" s="1003"/>
      <c r="BHF126" s="1003"/>
      <c r="BHG126" s="1003"/>
      <c r="BHH126" s="1003"/>
      <c r="BHI126" s="1003"/>
      <c r="BHJ126" s="1003"/>
      <c r="BHK126" s="1003"/>
      <c r="BHL126" s="1003"/>
      <c r="BHM126" s="1003"/>
      <c r="BHN126" s="1003"/>
      <c r="BHO126" s="1003"/>
      <c r="BHP126" s="1003"/>
      <c r="BHQ126" s="1003"/>
      <c r="BHR126" s="1003"/>
      <c r="BHS126" s="1003"/>
      <c r="BHT126" s="1003"/>
      <c r="BHU126" s="1003"/>
      <c r="BHV126" s="1003"/>
      <c r="BHW126" s="1003"/>
      <c r="BHX126" s="1003"/>
      <c r="BHY126" s="1003"/>
      <c r="BHZ126" s="1003"/>
      <c r="BIA126" s="1003"/>
      <c r="BIB126" s="1003"/>
      <c r="BIC126" s="1003"/>
      <c r="BID126" s="1003"/>
      <c r="BIE126" s="1003"/>
      <c r="BIF126" s="1003"/>
      <c r="BIG126" s="1003"/>
      <c r="BIH126" s="1003"/>
      <c r="BII126" s="1003"/>
      <c r="BIJ126" s="1003"/>
      <c r="BIK126" s="1003"/>
      <c r="BIL126" s="1003"/>
      <c r="BIM126" s="1003"/>
      <c r="BIN126" s="1003"/>
      <c r="BIO126" s="1003"/>
      <c r="BIP126" s="1003"/>
      <c r="BIQ126" s="1003"/>
      <c r="BIR126" s="1003"/>
      <c r="BIS126" s="1003"/>
      <c r="BIT126" s="1003"/>
      <c r="BIU126" s="1003"/>
      <c r="BIV126" s="1003"/>
      <c r="BIW126" s="1003"/>
      <c r="BIX126" s="1003"/>
      <c r="BIY126" s="1003"/>
      <c r="BIZ126" s="1003"/>
      <c r="BJA126" s="1003"/>
      <c r="BJB126" s="1003"/>
      <c r="BJC126" s="1003"/>
      <c r="BJD126" s="1003"/>
      <c r="BJE126" s="1003"/>
      <c r="BJF126" s="1003"/>
      <c r="BJG126" s="1003"/>
      <c r="BJH126" s="1003"/>
      <c r="BJI126" s="1003"/>
      <c r="BJJ126" s="1003"/>
      <c r="BJK126" s="1003"/>
      <c r="BJL126" s="1003"/>
      <c r="BJM126" s="1003"/>
      <c r="BJN126" s="1003"/>
      <c r="BJO126" s="1003"/>
      <c r="BJP126" s="1003"/>
      <c r="BJQ126" s="1003"/>
      <c r="BJR126" s="1003"/>
      <c r="BJS126" s="1003"/>
      <c r="BJT126" s="1003"/>
      <c r="BJU126" s="1003"/>
      <c r="BJV126" s="1003"/>
      <c r="BJW126" s="1003"/>
      <c r="BJX126" s="1003"/>
      <c r="BJY126" s="1003"/>
      <c r="BJZ126" s="1003"/>
      <c r="BKA126" s="1003"/>
      <c r="BKB126" s="1003"/>
      <c r="BKC126" s="1003"/>
      <c r="BKD126" s="1003"/>
      <c r="BKE126" s="1003"/>
      <c r="BKF126" s="1003"/>
      <c r="BKG126" s="1003"/>
      <c r="BKH126" s="1003"/>
      <c r="BKI126" s="1003"/>
      <c r="BKJ126" s="1003"/>
      <c r="BKK126" s="1003"/>
      <c r="BKL126" s="1003"/>
      <c r="BKM126" s="1003"/>
      <c r="BKN126" s="1003"/>
      <c r="BKO126" s="1003"/>
      <c r="BKP126" s="1003"/>
      <c r="BKQ126" s="1003"/>
      <c r="BKR126" s="1003"/>
      <c r="BKS126" s="1003"/>
      <c r="BKT126" s="1003"/>
      <c r="BKU126" s="1003"/>
      <c r="BKV126" s="1003"/>
      <c r="BKW126" s="1003"/>
      <c r="BKX126" s="1003"/>
      <c r="BKY126" s="1003"/>
      <c r="BKZ126" s="1003"/>
      <c r="BLA126" s="1003"/>
      <c r="BLB126" s="1003"/>
      <c r="BLC126" s="1003"/>
      <c r="BLD126" s="1003"/>
      <c r="BLE126" s="1003"/>
      <c r="BLF126" s="1003"/>
      <c r="BLG126" s="1003"/>
      <c r="BLH126" s="1003"/>
      <c r="BLI126" s="1003"/>
      <c r="BLJ126" s="1003"/>
      <c r="BLK126" s="1003"/>
      <c r="BLL126" s="1003"/>
      <c r="BLM126" s="1003"/>
      <c r="BLN126" s="1003"/>
      <c r="BLO126" s="1003"/>
      <c r="BLP126" s="1003"/>
      <c r="BLQ126" s="1003"/>
      <c r="BLR126" s="1003"/>
      <c r="BLS126" s="1003"/>
      <c r="BLT126" s="1003"/>
      <c r="BLU126" s="1003"/>
      <c r="BLV126" s="1003"/>
      <c r="BLW126" s="1003"/>
      <c r="BLX126" s="1003"/>
      <c r="BLY126" s="1003"/>
      <c r="BLZ126" s="1003"/>
      <c r="BMA126" s="1003"/>
      <c r="BMB126" s="1003"/>
      <c r="BMC126" s="1003"/>
      <c r="BMD126" s="1003"/>
      <c r="BME126" s="1003"/>
      <c r="BMF126" s="1003"/>
      <c r="BMG126" s="1003"/>
      <c r="BMH126" s="1003"/>
      <c r="BMI126" s="1003"/>
      <c r="BMJ126" s="1003"/>
      <c r="BMK126" s="1003"/>
      <c r="BML126" s="1003"/>
      <c r="BMM126" s="1003"/>
      <c r="BMN126" s="1003"/>
      <c r="BMO126" s="1003"/>
      <c r="BMP126" s="1003"/>
      <c r="BMQ126" s="1003"/>
      <c r="BMR126" s="1003"/>
      <c r="BMS126" s="1003"/>
      <c r="BMT126" s="1003"/>
      <c r="BMU126" s="1003"/>
      <c r="BMV126" s="1003"/>
      <c r="BMW126" s="1003"/>
      <c r="BMX126" s="1003"/>
      <c r="BMY126" s="1003"/>
      <c r="BMZ126" s="1003"/>
      <c r="BNA126" s="1003"/>
      <c r="BNB126" s="1003"/>
      <c r="BNC126" s="1003"/>
      <c r="BND126" s="1003"/>
      <c r="BNE126" s="1003"/>
      <c r="BNF126" s="1003"/>
      <c r="BNG126" s="1003"/>
      <c r="BNH126" s="1003"/>
      <c r="BNI126" s="1003"/>
      <c r="BNJ126" s="1003"/>
      <c r="BNK126" s="1003"/>
      <c r="BNL126" s="1003"/>
      <c r="BNM126" s="1003"/>
      <c r="BNN126" s="1003"/>
      <c r="BNO126" s="1003"/>
      <c r="BNP126" s="1003"/>
      <c r="BNQ126" s="1003"/>
      <c r="BNR126" s="1003"/>
      <c r="BNS126" s="1003"/>
      <c r="BNT126" s="1003"/>
      <c r="BNU126" s="1003"/>
      <c r="BNV126" s="1003"/>
      <c r="BNW126" s="1003"/>
      <c r="BNX126" s="1003"/>
      <c r="BNY126" s="1003"/>
      <c r="BNZ126" s="1003"/>
      <c r="BOA126" s="1003"/>
      <c r="BOB126" s="1003"/>
      <c r="BOC126" s="1003"/>
      <c r="BOD126" s="1003"/>
      <c r="BOE126" s="1003"/>
      <c r="BOF126" s="1003"/>
      <c r="BOG126" s="1003"/>
      <c r="BOH126" s="1003"/>
      <c r="BOI126" s="1003"/>
      <c r="BOJ126" s="1003"/>
      <c r="BOK126" s="1003"/>
      <c r="BOL126" s="1003"/>
      <c r="BOM126" s="1003"/>
      <c r="BON126" s="1003"/>
      <c r="BOO126" s="1003"/>
      <c r="BOP126" s="1003"/>
      <c r="BOQ126" s="1003"/>
      <c r="BOR126" s="1003"/>
      <c r="BOS126" s="1003"/>
      <c r="BOT126" s="1003"/>
      <c r="BOU126" s="1003"/>
      <c r="BOV126" s="1003"/>
      <c r="BOW126" s="1003"/>
      <c r="BOX126" s="1003"/>
      <c r="BOY126" s="1003"/>
      <c r="BOZ126" s="1003"/>
      <c r="BPA126" s="1003"/>
      <c r="BPB126" s="1003"/>
      <c r="BPC126" s="1003"/>
      <c r="BPD126" s="1003"/>
      <c r="BPE126" s="1003"/>
      <c r="BPF126" s="1003"/>
      <c r="BPG126" s="1003"/>
      <c r="BPH126" s="1003"/>
      <c r="BPI126" s="1003"/>
      <c r="BPJ126" s="1003"/>
      <c r="BPK126" s="1003"/>
      <c r="BPL126" s="1003"/>
      <c r="BPM126" s="1003"/>
      <c r="BPN126" s="1003"/>
      <c r="BPO126" s="1003"/>
      <c r="BPP126" s="1003"/>
      <c r="BPQ126" s="1003"/>
      <c r="BPR126" s="1003"/>
      <c r="BPS126" s="1003"/>
      <c r="BPT126" s="1003"/>
      <c r="BPU126" s="1003"/>
      <c r="BPV126" s="1003"/>
      <c r="BPW126" s="1003"/>
      <c r="BPX126" s="1003"/>
      <c r="BPY126" s="1003"/>
      <c r="BPZ126" s="1003"/>
      <c r="BQA126" s="1003"/>
      <c r="BQB126" s="1003"/>
      <c r="BQC126" s="1003"/>
      <c r="BQD126" s="1003"/>
      <c r="BQE126" s="1003"/>
      <c r="BQF126" s="1003"/>
      <c r="BQG126" s="1003"/>
      <c r="BQH126" s="1003"/>
      <c r="BQI126" s="1003"/>
      <c r="BQJ126" s="1003"/>
      <c r="BQK126" s="1003"/>
      <c r="BQL126" s="1003"/>
      <c r="BQM126" s="1003"/>
      <c r="BQN126" s="1003"/>
      <c r="BQO126" s="1003"/>
      <c r="BQP126" s="1003"/>
      <c r="BQQ126" s="1003"/>
      <c r="BQR126" s="1003"/>
      <c r="BQS126" s="1003"/>
      <c r="BQT126" s="1003"/>
      <c r="BQU126" s="1003"/>
      <c r="BQV126" s="1003"/>
      <c r="BQW126" s="1003"/>
      <c r="BQX126" s="1003"/>
      <c r="BQY126" s="1003"/>
      <c r="BQZ126" s="1003"/>
      <c r="BRA126" s="1003"/>
      <c r="BRB126" s="1003"/>
      <c r="BRC126" s="1003"/>
      <c r="BRD126" s="1003"/>
      <c r="BRE126" s="1003"/>
      <c r="BRF126" s="1003"/>
      <c r="BRG126" s="1003"/>
      <c r="BRH126" s="1003"/>
      <c r="BRI126" s="1003"/>
      <c r="BRJ126" s="1003"/>
      <c r="BRK126" s="1003"/>
      <c r="BRL126" s="1003"/>
      <c r="BRM126" s="1003"/>
      <c r="BRN126" s="1003"/>
      <c r="BRO126" s="1003"/>
      <c r="BRP126" s="1003"/>
      <c r="BRQ126" s="1003"/>
      <c r="BRR126" s="1003"/>
      <c r="BRS126" s="1003"/>
      <c r="BRT126" s="1003"/>
      <c r="BRU126" s="1003"/>
      <c r="BRV126" s="1003"/>
      <c r="BRW126" s="1003"/>
      <c r="BRX126" s="1003"/>
      <c r="BRY126" s="1003"/>
      <c r="BRZ126" s="1003"/>
      <c r="BSA126" s="1003"/>
      <c r="BSB126" s="1003"/>
      <c r="BSC126" s="1003"/>
      <c r="BSD126" s="1003"/>
      <c r="BSE126" s="1003"/>
      <c r="BSF126" s="1003"/>
      <c r="BSG126" s="1003"/>
      <c r="BSH126" s="1003"/>
      <c r="BSI126" s="1003"/>
      <c r="BSJ126" s="1003"/>
      <c r="BSK126" s="1003"/>
      <c r="BSL126" s="1003"/>
      <c r="BSM126" s="1003"/>
      <c r="BSN126" s="1003"/>
      <c r="BSO126" s="1003"/>
      <c r="BSP126" s="1003"/>
      <c r="BSQ126" s="1003"/>
      <c r="BSR126" s="1003"/>
      <c r="BSS126" s="1003"/>
      <c r="BST126" s="1003"/>
      <c r="BSU126" s="1003"/>
      <c r="BSV126" s="1003"/>
      <c r="BSW126" s="1003"/>
      <c r="BSX126" s="1003"/>
      <c r="BSY126" s="1003"/>
      <c r="BSZ126" s="1003"/>
      <c r="BTA126" s="1003"/>
      <c r="BTB126" s="1003"/>
      <c r="BTC126" s="1003"/>
      <c r="BTD126" s="1003"/>
      <c r="BTE126" s="1003"/>
      <c r="BTF126" s="1003"/>
      <c r="BTG126" s="1003"/>
      <c r="BTH126" s="1003"/>
      <c r="BTI126" s="1003"/>
      <c r="BTJ126" s="1003"/>
      <c r="BTK126" s="1003"/>
      <c r="BTL126" s="1003"/>
      <c r="BTM126" s="1003"/>
      <c r="BTN126" s="1003"/>
      <c r="BTO126" s="1003"/>
      <c r="BTP126" s="1003"/>
      <c r="BTQ126" s="1003"/>
      <c r="BTR126" s="1003"/>
      <c r="BTS126" s="1003"/>
      <c r="BTT126" s="1003"/>
      <c r="BTU126" s="1003"/>
      <c r="BTV126" s="1003"/>
      <c r="BTW126" s="1003"/>
      <c r="BTX126" s="1003"/>
      <c r="BTY126" s="1003"/>
      <c r="BTZ126" s="1003"/>
      <c r="BUA126" s="1003"/>
      <c r="BUB126" s="1003"/>
      <c r="BUC126" s="1003"/>
      <c r="BUD126" s="1003"/>
      <c r="BUE126" s="1003"/>
      <c r="BUF126" s="1003"/>
      <c r="BUG126" s="1003"/>
      <c r="BUH126" s="1003"/>
      <c r="BUI126" s="1003"/>
      <c r="BUJ126" s="1003"/>
      <c r="BUK126" s="1003"/>
      <c r="BUL126" s="1003"/>
      <c r="BUM126" s="1003"/>
      <c r="BUN126" s="1003"/>
      <c r="BUO126" s="1003"/>
      <c r="BUP126" s="1003"/>
      <c r="BUQ126" s="1003"/>
      <c r="BUR126" s="1003"/>
      <c r="BUS126" s="1003"/>
      <c r="BUT126" s="1003"/>
      <c r="BUU126" s="1003"/>
      <c r="BUV126" s="1003"/>
      <c r="BUW126" s="1003"/>
      <c r="BUX126" s="1003"/>
      <c r="BUY126" s="1003"/>
      <c r="BUZ126" s="1003"/>
      <c r="BVA126" s="1003"/>
      <c r="BVB126" s="1003"/>
      <c r="BVC126" s="1003"/>
      <c r="BVD126" s="1003"/>
      <c r="BVE126" s="1003"/>
      <c r="BVF126" s="1003"/>
      <c r="BVG126" s="1003"/>
      <c r="BVH126" s="1003"/>
      <c r="BVI126" s="1003"/>
      <c r="BVJ126" s="1003"/>
      <c r="BVK126" s="1003"/>
      <c r="BVL126" s="1003"/>
      <c r="BVM126" s="1003"/>
      <c r="BVN126" s="1003"/>
      <c r="BVO126" s="1003"/>
      <c r="BVP126" s="1003"/>
      <c r="BVQ126" s="1003"/>
      <c r="BVR126" s="1003"/>
      <c r="BVS126" s="1003"/>
      <c r="BVT126" s="1003"/>
      <c r="BVU126" s="1003"/>
      <c r="BVV126" s="1003"/>
      <c r="BVW126" s="1003"/>
      <c r="BVX126" s="1003"/>
      <c r="BVY126" s="1003"/>
      <c r="BVZ126" s="1003"/>
      <c r="BWA126" s="1003"/>
      <c r="BWB126" s="1003"/>
      <c r="BWC126" s="1003"/>
      <c r="BWD126" s="1003"/>
      <c r="BWE126" s="1003"/>
      <c r="BWF126" s="1003"/>
      <c r="BWG126" s="1003"/>
      <c r="BWH126" s="1003"/>
      <c r="BWI126" s="1003"/>
      <c r="BWJ126" s="1003"/>
      <c r="BWK126" s="1003"/>
      <c r="BWL126" s="1003"/>
      <c r="BWM126" s="1003"/>
      <c r="BWN126" s="1003"/>
      <c r="BWO126" s="1003"/>
      <c r="BWP126" s="1003"/>
      <c r="BWQ126" s="1003"/>
      <c r="BWR126" s="1003"/>
      <c r="BWS126" s="1003"/>
      <c r="BWT126" s="1003"/>
      <c r="BWU126" s="1003"/>
      <c r="BWV126" s="1003"/>
      <c r="BWW126" s="1003"/>
      <c r="BWX126" s="1003"/>
      <c r="BWY126" s="1003"/>
      <c r="BWZ126" s="1003"/>
      <c r="BXA126" s="1003"/>
      <c r="BXB126" s="1003"/>
      <c r="BXC126" s="1003"/>
      <c r="BXD126" s="1003"/>
      <c r="BXE126" s="1003"/>
      <c r="BXF126" s="1003"/>
      <c r="BXG126" s="1003"/>
      <c r="BXH126" s="1003"/>
      <c r="BXI126" s="1003"/>
      <c r="BXJ126" s="1003"/>
      <c r="BXK126" s="1003"/>
      <c r="BXL126" s="1003"/>
      <c r="BXM126" s="1003"/>
      <c r="BXN126" s="1003"/>
      <c r="BXO126" s="1003"/>
      <c r="BXP126" s="1003"/>
      <c r="BXQ126" s="1003"/>
      <c r="BXR126" s="1003"/>
      <c r="BXS126" s="1003"/>
      <c r="BXT126" s="1003"/>
      <c r="BXU126" s="1003"/>
      <c r="BXV126" s="1003"/>
      <c r="BXW126" s="1003"/>
      <c r="BXX126" s="1003"/>
      <c r="BXY126" s="1003"/>
      <c r="BXZ126" s="1003"/>
      <c r="BYA126" s="1003"/>
      <c r="BYB126" s="1003"/>
      <c r="BYC126" s="1003"/>
      <c r="BYD126" s="1003"/>
      <c r="BYE126" s="1003"/>
      <c r="BYF126" s="1003"/>
      <c r="BYG126" s="1003"/>
      <c r="BYH126" s="1003"/>
      <c r="BYI126" s="1003"/>
      <c r="BYJ126" s="1003"/>
      <c r="BYK126" s="1003"/>
      <c r="BYL126" s="1003"/>
      <c r="BYM126" s="1003"/>
      <c r="BYN126" s="1003"/>
      <c r="BYO126" s="1003"/>
      <c r="BYP126" s="1003"/>
      <c r="BYQ126" s="1003"/>
      <c r="BYR126" s="1003"/>
      <c r="BYS126" s="1003"/>
      <c r="BYT126" s="1003"/>
      <c r="BYU126" s="1003"/>
      <c r="BYV126" s="1003"/>
      <c r="BYW126" s="1003"/>
      <c r="BYX126" s="1003"/>
      <c r="BYY126" s="1003"/>
      <c r="BYZ126" s="1003"/>
      <c r="BZA126" s="1003"/>
      <c r="BZB126" s="1003"/>
      <c r="BZC126" s="1003"/>
      <c r="BZD126" s="1003"/>
      <c r="BZE126" s="1003"/>
      <c r="BZF126" s="1003"/>
      <c r="BZG126" s="1003"/>
      <c r="BZH126" s="1003"/>
      <c r="BZI126" s="1003"/>
      <c r="BZJ126" s="1003"/>
      <c r="BZK126" s="1003"/>
      <c r="BZL126" s="1003"/>
      <c r="BZM126" s="1003"/>
      <c r="BZN126" s="1003"/>
      <c r="BZO126" s="1003"/>
      <c r="BZP126" s="1003"/>
      <c r="BZQ126" s="1003"/>
      <c r="BZR126" s="1003"/>
      <c r="BZS126" s="1003"/>
      <c r="BZT126" s="1003"/>
      <c r="BZU126" s="1003"/>
      <c r="BZV126" s="1003"/>
      <c r="BZW126" s="1003"/>
      <c r="BZX126" s="1003"/>
      <c r="BZY126" s="1003"/>
      <c r="BZZ126" s="1003"/>
      <c r="CAA126" s="1003"/>
      <c r="CAB126" s="1003"/>
      <c r="CAC126" s="1003"/>
      <c r="CAD126" s="1003"/>
      <c r="CAE126" s="1003"/>
      <c r="CAF126" s="1003"/>
      <c r="CAG126" s="1003"/>
      <c r="CAH126" s="1003"/>
      <c r="CAI126" s="1003"/>
      <c r="CAJ126" s="1003"/>
      <c r="CAK126" s="1003"/>
      <c r="CAL126" s="1003"/>
      <c r="CAM126" s="1003"/>
      <c r="CAN126" s="1003"/>
      <c r="CAO126" s="1003"/>
      <c r="CAP126" s="1003"/>
      <c r="CAQ126" s="1003"/>
      <c r="CAR126" s="1003"/>
      <c r="CAS126" s="1003"/>
      <c r="CAT126" s="1003"/>
      <c r="CAU126" s="1003"/>
      <c r="CAV126" s="1003"/>
      <c r="CAW126" s="1003"/>
      <c r="CAX126" s="1003"/>
      <c r="CAY126" s="1003"/>
      <c r="CAZ126" s="1003"/>
      <c r="CBA126" s="1003"/>
      <c r="CBB126" s="1003"/>
      <c r="CBC126" s="1003"/>
      <c r="CBD126" s="1003"/>
      <c r="CBE126" s="1003"/>
      <c r="CBF126" s="1003"/>
      <c r="CBG126" s="1003"/>
      <c r="CBH126" s="1003"/>
      <c r="CBI126" s="1003"/>
      <c r="CBJ126" s="1003"/>
      <c r="CBK126" s="1003"/>
      <c r="CBL126" s="1003"/>
      <c r="CBM126" s="1003"/>
      <c r="CBN126" s="1003"/>
      <c r="CBO126" s="1003"/>
      <c r="CBP126" s="1003"/>
      <c r="CBQ126" s="1003"/>
      <c r="CBR126" s="1003"/>
      <c r="CBS126" s="1003"/>
      <c r="CBT126" s="1003"/>
      <c r="CBU126" s="1003"/>
      <c r="CBV126" s="1003"/>
      <c r="CBW126" s="1003"/>
      <c r="CBX126" s="1003"/>
      <c r="CBY126" s="1003"/>
      <c r="CBZ126" s="1003"/>
      <c r="CCA126" s="1003"/>
      <c r="CCB126" s="1003"/>
      <c r="CCC126" s="1003"/>
      <c r="CCD126" s="1003"/>
      <c r="CCE126" s="1003"/>
      <c r="CCF126" s="1003"/>
      <c r="CCG126" s="1003"/>
      <c r="CCH126" s="1003"/>
      <c r="CCI126" s="1003"/>
      <c r="CCJ126" s="1003"/>
      <c r="CCK126" s="1003"/>
      <c r="CCL126" s="1003"/>
      <c r="CCM126" s="1003"/>
      <c r="CCN126" s="1003"/>
      <c r="CCO126" s="1003"/>
      <c r="CCP126" s="1003"/>
      <c r="CCQ126" s="1003"/>
      <c r="CCR126" s="1003"/>
      <c r="CCS126" s="1003"/>
      <c r="CCT126" s="1003"/>
      <c r="CCU126" s="1003"/>
      <c r="CCV126" s="1003"/>
      <c r="CCW126" s="1003"/>
      <c r="CCX126" s="1003"/>
      <c r="CCY126" s="1003"/>
      <c r="CCZ126" s="1003"/>
      <c r="CDA126" s="1003"/>
      <c r="CDB126" s="1003"/>
      <c r="CDC126" s="1003"/>
      <c r="CDD126" s="1003"/>
      <c r="CDE126" s="1003"/>
      <c r="CDF126" s="1003"/>
      <c r="CDG126" s="1003"/>
      <c r="CDH126" s="1003"/>
      <c r="CDI126" s="1003"/>
      <c r="CDJ126" s="1003"/>
      <c r="CDK126" s="1003"/>
      <c r="CDL126" s="1003"/>
      <c r="CDM126" s="1003"/>
      <c r="CDN126" s="1003"/>
      <c r="CDO126" s="1003"/>
      <c r="CDP126" s="1003"/>
      <c r="CDQ126" s="1003"/>
      <c r="CDR126" s="1003"/>
      <c r="CDS126" s="1003"/>
      <c r="CDT126" s="1003"/>
      <c r="CDU126" s="1003"/>
      <c r="CDV126" s="1003"/>
      <c r="CDW126" s="1003"/>
      <c r="CDX126" s="1003"/>
      <c r="CDY126" s="1003"/>
      <c r="CDZ126" s="1003"/>
      <c r="CEA126" s="1003"/>
      <c r="CEB126" s="1003"/>
      <c r="CEC126" s="1003"/>
      <c r="CED126" s="1003"/>
      <c r="CEE126" s="1003"/>
      <c r="CEF126" s="1003"/>
      <c r="CEG126" s="1003"/>
      <c r="CEH126" s="1003"/>
      <c r="CEI126" s="1003"/>
      <c r="CEJ126" s="1003"/>
      <c r="CEK126" s="1003"/>
      <c r="CEL126" s="1003"/>
      <c r="CEM126" s="1003"/>
      <c r="CEN126" s="1003"/>
      <c r="CEO126" s="1003"/>
      <c r="CEP126" s="1003"/>
      <c r="CEQ126" s="1003"/>
      <c r="CER126" s="1003"/>
      <c r="CES126" s="1003"/>
      <c r="CET126" s="1003"/>
      <c r="CEU126" s="1003"/>
      <c r="CEV126" s="1003"/>
      <c r="CEW126" s="1003"/>
      <c r="CEX126" s="1003"/>
      <c r="CEY126" s="1003"/>
      <c r="CEZ126" s="1003"/>
      <c r="CFA126" s="1003"/>
      <c r="CFB126" s="1003"/>
      <c r="CFC126" s="1003"/>
      <c r="CFD126" s="1003"/>
      <c r="CFE126" s="1003"/>
      <c r="CFF126" s="1003"/>
      <c r="CFG126" s="1003"/>
      <c r="CFH126" s="1003"/>
      <c r="CFI126" s="1003"/>
      <c r="CFJ126" s="1003"/>
      <c r="CFK126" s="1003"/>
      <c r="CFL126" s="1003"/>
      <c r="CFM126" s="1003"/>
      <c r="CFN126" s="1003"/>
      <c r="CFO126" s="1003"/>
      <c r="CFP126" s="1003"/>
      <c r="CFQ126" s="1003"/>
      <c r="CFR126" s="1003"/>
      <c r="CFS126" s="1003"/>
      <c r="CFT126" s="1003"/>
      <c r="CFU126" s="1003"/>
      <c r="CFV126" s="1003"/>
      <c r="CFW126" s="1003"/>
      <c r="CFX126" s="1003"/>
      <c r="CFY126" s="1003"/>
      <c r="CFZ126" s="1003"/>
      <c r="CGA126" s="1003"/>
      <c r="CGB126" s="1003"/>
      <c r="CGC126" s="1003"/>
      <c r="CGD126" s="1003"/>
      <c r="CGE126" s="1003"/>
      <c r="CGF126" s="1003"/>
      <c r="CGG126" s="1003"/>
      <c r="CGH126" s="1003"/>
      <c r="CGI126" s="1003"/>
      <c r="CGJ126" s="1003"/>
      <c r="CGK126" s="1003"/>
      <c r="CGL126" s="1003"/>
      <c r="CGM126" s="1003"/>
      <c r="CGN126" s="1003"/>
      <c r="CGO126" s="1003"/>
      <c r="CGP126" s="1003"/>
      <c r="CGQ126" s="1003"/>
      <c r="CGR126" s="1003"/>
      <c r="CGS126" s="1003"/>
      <c r="CGT126" s="1003"/>
      <c r="CGU126" s="1003"/>
      <c r="CGV126" s="1003"/>
      <c r="CGW126" s="1003"/>
      <c r="CGX126" s="1003"/>
      <c r="CGY126" s="1003"/>
      <c r="CGZ126" s="1003"/>
      <c r="CHA126" s="1003"/>
      <c r="CHB126" s="1003"/>
      <c r="CHC126" s="1003"/>
      <c r="CHD126" s="1003"/>
      <c r="CHE126" s="1003"/>
      <c r="CHF126" s="1003"/>
      <c r="CHG126" s="1003"/>
      <c r="CHH126" s="1003"/>
      <c r="CHI126" s="1003"/>
      <c r="CHJ126" s="1003"/>
      <c r="CHK126" s="1003"/>
      <c r="CHL126" s="1003"/>
      <c r="CHM126" s="1003"/>
      <c r="CHN126" s="1003"/>
      <c r="CHO126" s="1003"/>
      <c r="CHP126" s="1003"/>
      <c r="CHQ126" s="1003"/>
      <c r="CHR126" s="1003"/>
      <c r="CHS126" s="1003"/>
      <c r="CHT126" s="1003"/>
      <c r="CHU126" s="1003"/>
      <c r="CHV126" s="1003"/>
      <c r="CHW126" s="1003"/>
      <c r="CHX126" s="1003"/>
      <c r="CHY126" s="1003"/>
      <c r="CHZ126" s="1003"/>
      <c r="CIA126" s="1003"/>
      <c r="CIB126" s="1003"/>
      <c r="CIC126" s="1003"/>
      <c r="CID126" s="1003"/>
      <c r="CIE126" s="1003"/>
      <c r="CIF126" s="1003"/>
      <c r="CIG126" s="1003"/>
      <c r="CIH126" s="1003"/>
      <c r="CII126" s="1003"/>
      <c r="CIJ126" s="1003"/>
      <c r="CIK126" s="1003"/>
      <c r="CIL126" s="1003"/>
      <c r="CIM126" s="1003"/>
      <c r="CIN126" s="1003"/>
      <c r="CIO126" s="1003"/>
      <c r="CIP126" s="1003"/>
      <c r="CIQ126" s="1003"/>
      <c r="CIR126" s="1003"/>
      <c r="CIS126" s="1003"/>
      <c r="CIT126" s="1003"/>
      <c r="CIU126" s="1003"/>
      <c r="CIV126" s="1003"/>
      <c r="CIW126" s="1003"/>
      <c r="CIX126" s="1003"/>
      <c r="CIY126" s="1003"/>
      <c r="CIZ126" s="1003"/>
      <c r="CJA126" s="1003"/>
      <c r="CJB126" s="1003"/>
      <c r="CJC126" s="1003"/>
      <c r="CJD126" s="1003"/>
      <c r="CJE126" s="1003"/>
      <c r="CJF126" s="1003"/>
      <c r="CJG126" s="1003"/>
      <c r="CJH126" s="1003"/>
      <c r="CJI126" s="1003"/>
      <c r="CJJ126" s="1003"/>
      <c r="CJK126" s="1003"/>
      <c r="CJL126" s="1003"/>
      <c r="CJM126" s="1003"/>
      <c r="CJN126" s="1003"/>
      <c r="CJO126" s="1003"/>
      <c r="CJP126" s="1003"/>
      <c r="CJQ126" s="1003"/>
      <c r="CJR126" s="1003"/>
      <c r="CJS126" s="1003"/>
      <c r="CJT126" s="1003"/>
      <c r="CJU126" s="1003"/>
      <c r="CJV126" s="1003"/>
      <c r="CJW126" s="1003"/>
      <c r="CJX126" s="1003"/>
      <c r="CJY126" s="1003"/>
      <c r="CJZ126" s="1003"/>
      <c r="CKA126" s="1003"/>
      <c r="CKB126" s="1003"/>
      <c r="CKC126" s="1003"/>
      <c r="CKD126" s="1003"/>
      <c r="CKE126" s="1003"/>
      <c r="CKF126" s="1003"/>
      <c r="CKG126" s="1003"/>
      <c r="CKH126" s="1003"/>
      <c r="CKI126" s="1003"/>
      <c r="CKJ126" s="1003"/>
      <c r="CKK126" s="1003"/>
      <c r="CKL126" s="1003"/>
      <c r="CKM126" s="1003"/>
      <c r="CKN126" s="1003"/>
      <c r="CKO126" s="1003"/>
      <c r="CKP126" s="1003"/>
      <c r="CKQ126" s="1003"/>
      <c r="CKR126" s="1003"/>
      <c r="CKS126" s="1003"/>
      <c r="CKT126" s="1003"/>
      <c r="CKU126" s="1003"/>
      <c r="CKV126" s="1003"/>
      <c r="CKW126" s="1003"/>
      <c r="CKX126" s="1003"/>
      <c r="CKY126" s="1003"/>
      <c r="CKZ126" s="1003"/>
      <c r="CLA126" s="1003"/>
      <c r="CLB126" s="1003"/>
      <c r="CLC126" s="1003"/>
      <c r="CLD126" s="1003"/>
      <c r="CLE126" s="1003"/>
      <c r="CLF126" s="1003"/>
      <c r="CLG126" s="1003"/>
      <c r="CLH126" s="1003"/>
      <c r="CLI126" s="1003"/>
      <c r="CLJ126" s="1003"/>
      <c r="CLK126" s="1003"/>
      <c r="CLL126" s="1003"/>
      <c r="CLM126" s="1003"/>
      <c r="CLN126" s="1003"/>
      <c r="CLO126" s="1003"/>
      <c r="CLP126" s="1003"/>
      <c r="CLQ126" s="1003"/>
      <c r="CLR126" s="1003"/>
      <c r="CLS126" s="1003"/>
      <c r="CLT126" s="1003"/>
      <c r="CLU126" s="1003"/>
      <c r="CLV126" s="1003"/>
      <c r="CLW126" s="1003"/>
      <c r="CLX126" s="1003"/>
      <c r="CLY126" s="1003"/>
      <c r="CLZ126" s="1003"/>
      <c r="CMA126" s="1003"/>
      <c r="CMB126" s="1003"/>
      <c r="CMC126" s="1003"/>
      <c r="CMD126" s="1003"/>
      <c r="CME126" s="1003"/>
      <c r="CMF126" s="1003"/>
      <c r="CMG126" s="1003"/>
      <c r="CMH126" s="1003"/>
      <c r="CMI126" s="1003"/>
      <c r="CMJ126" s="1003"/>
      <c r="CMK126" s="1003"/>
      <c r="CML126" s="1003"/>
      <c r="CMM126" s="1003"/>
      <c r="CMN126" s="1003"/>
      <c r="CMO126" s="1003"/>
      <c r="CMP126" s="1003"/>
      <c r="CMQ126" s="1003"/>
      <c r="CMR126" s="1003"/>
      <c r="CMS126" s="1003"/>
      <c r="CMT126" s="1003"/>
      <c r="CMU126" s="1003"/>
      <c r="CMV126" s="1003"/>
      <c r="CMW126" s="1003"/>
      <c r="CMX126" s="1003"/>
      <c r="CMY126" s="1003"/>
      <c r="CMZ126" s="1003"/>
      <c r="CNA126" s="1003"/>
      <c r="CNB126" s="1003"/>
      <c r="CNC126" s="1003"/>
      <c r="CND126" s="1003"/>
      <c r="CNE126" s="1003"/>
      <c r="CNF126" s="1003"/>
      <c r="CNG126" s="1003"/>
      <c r="CNH126" s="1003"/>
      <c r="CNI126" s="1003"/>
      <c r="CNJ126" s="1003"/>
      <c r="CNK126" s="1003"/>
      <c r="CNL126" s="1003"/>
      <c r="CNM126" s="1003"/>
      <c r="CNN126" s="1003"/>
      <c r="CNO126" s="1003"/>
      <c r="CNP126" s="1003"/>
      <c r="CNQ126" s="1003"/>
      <c r="CNR126" s="1003"/>
      <c r="CNS126" s="1003"/>
      <c r="CNT126" s="1003"/>
      <c r="CNU126" s="1003"/>
      <c r="CNV126" s="1003"/>
      <c r="CNW126" s="1003"/>
      <c r="CNX126" s="1003"/>
      <c r="CNY126" s="1003"/>
      <c r="CNZ126" s="1003"/>
      <c r="COA126" s="1003"/>
      <c r="COB126" s="1003"/>
      <c r="COC126" s="1003"/>
      <c r="COD126" s="1003"/>
      <c r="COE126" s="1003"/>
      <c r="COF126" s="1003"/>
      <c r="COG126" s="1003"/>
      <c r="COH126" s="1003"/>
      <c r="COI126" s="1003"/>
      <c r="COJ126" s="1003"/>
      <c r="COK126" s="1003"/>
      <c r="COL126" s="1003"/>
      <c r="COM126" s="1003"/>
      <c r="CON126" s="1003"/>
      <c r="COO126" s="1003"/>
      <c r="COP126" s="1003"/>
      <c r="COQ126" s="1003"/>
      <c r="COR126" s="1003"/>
      <c r="COS126" s="1003"/>
      <c r="COT126" s="1003"/>
      <c r="COU126" s="1003"/>
      <c r="COV126" s="1003"/>
      <c r="COW126" s="1003"/>
      <c r="COX126" s="1003"/>
      <c r="COY126" s="1003"/>
      <c r="COZ126" s="1003"/>
      <c r="CPA126" s="1003"/>
      <c r="CPB126" s="1003"/>
      <c r="CPC126" s="1003"/>
      <c r="CPD126" s="1003"/>
      <c r="CPE126" s="1003"/>
      <c r="CPF126" s="1003"/>
      <c r="CPG126" s="1003"/>
      <c r="CPH126" s="1003"/>
      <c r="CPI126" s="1003"/>
      <c r="CPJ126" s="1003"/>
      <c r="CPK126" s="1003"/>
      <c r="CPL126" s="1003"/>
      <c r="CPM126" s="1003"/>
      <c r="CPN126" s="1003"/>
      <c r="CPO126" s="1003"/>
      <c r="CPP126" s="1003"/>
      <c r="CPQ126" s="1003"/>
      <c r="CPR126" s="1003"/>
      <c r="CPS126" s="1003"/>
      <c r="CPT126" s="1003"/>
      <c r="CPU126" s="1003"/>
      <c r="CPV126" s="1003"/>
      <c r="CPW126" s="1003"/>
      <c r="CPX126" s="1003"/>
      <c r="CPY126" s="1003"/>
      <c r="CPZ126" s="1003"/>
      <c r="CQA126" s="1003"/>
      <c r="CQB126" s="1003"/>
      <c r="CQC126" s="1003"/>
      <c r="CQD126" s="1003"/>
      <c r="CQE126" s="1003"/>
      <c r="CQF126" s="1003"/>
      <c r="CQG126" s="1003"/>
      <c r="CQH126" s="1003"/>
      <c r="CQI126" s="1003"/>
      <c r="CQJ126" s="1003"/>
      <c r="CQK126" s="1003"/>
      <c r="CQL126" s="1003"/>
      <c r="CQM126" s="1003"/>
      <c r="CQN126" s="1003"/>
      <c r="CQO126" s="1003"/>
      <c r="CQP126" s="1003"/>
      <c r="CQQ126" s="1003"/>
      <c r="CQR126" s="1003"/>
      <c r="CQS126" s="1003"/>
      <c r="CQT126" s="1003"/>
      <c r="CQU126" s="1003"/>
      <c r="CQV126" s="1003"/>
      <c r="CQW126" s="1003"/>
      <c r="CQX126" s="1003"/>
      <c r="CQY126" s="1003"/>
      <c r="CQZ126" s="1003"/>
      <c r="CRA126" s="1003"/>
      <c r="CRB126" s="1003"/>
      <c r="CRC126" s="1003"/>
      <c r="CRD126" s="1003"/>
      <c r="CRE126" s="1003"/>
      <c r="CRF126" s="1003"/>
      <c r="CRG126" s="1003"/>
      <c r="CRH126" s="1003"/>
      <c r="CRI126" s="1003"/>
      <c r="CRJ126" s="1003"/>
      <c r="CRK126" s="1003"/>
      <c r="CRL126" s="1003"/>
      <c r="CRM126" s="1003"/>
      <c r="CRN126" s="1003"/>
      <c r="CRO126" s="1003"/>
      <c r="CRP126" s="1003"/>
      <c r="CRQ126" s="1003"/>
      <c r="CRR126" s="1003"/>
      <c r="CRS126" s="1003"/>
      <c r="CRT126" s="1003"/>
      <c r="CRU126" s="1003"/>
      <c r="CRV126" s="1003"/>
      <c r="CRW126" s="1003"/>
      <c r="CRX126" s="1003"/>
      <c r="CRY126" s="1003"/>
      <c r="CRZ126" s="1003"/>
      <c r="CSA126" s="1003"/>
      <c r="CSB126" s="1003"/>
      <c r="CSC126" s="1003"/>
      <c r="CSD126" s="1003"/>
      <c r="CSE126" s="1003"/>
      <c r="CSF126" s="1003"/>
      <c r="CSG126" s="1003"/>
      <c r="CSH126" s="1003"/>
      <c r="CSI126" s="1003"/>
      <c r="CSJ126" s="1003"/>
      <c r="CSK126" s="1003"/>
      <c r="CSL126" s="1003"/>
      <c r="CSM126" s="1003"/>
      <c r="CSN126" s="1003"/>
      <c r="CSO126" s="1003"/>
      <c r="CSP126" s="1003"/>
      <c r="CSQ126" s="1003"/>
      <c r="CSR126" s="1003"/>
      <c r="CSS126" s="1003"/>
      <c r="CST126" s="1003"/>
      <c r="CSU126" s="1003"/>
      <c r="CSV126" s="1003"/>
      <c r="CSW126" s="1003"/>
      <c r="CSX126" s="1003"/>
      <c r="CSY126" s="1003"/>
      <c r="CSZ126" s="1003"/>
      <c r="CTA126" s="1003"/>
      <c r="CTB126" s="1003"/>
      <c r="CTC126" s="1003"/>
      <c r="CTD126" s="1003"/>
      <c r="CTE126" s="1003"/>
      <c r="CTF126" s="1003"/>
      <c r="CTG126" s="1003"/>
      <c r="CTH126" s="1003"/>
      <c r="CTI126" s="1003"/>
      <c r="CTJ126" s="1003"/>
      <c r="CTK126" s="1003"/>
      <c r="CTL126" s="1003"/>
      <c r="CTM126" s="1003"/>
      <c r="CTN126" s="1003"/>
      <c r="CTO126" s="1003"/>
      <c r="CTP126" s="1003"/>
      <c r="CTQ126" s="1003"/>
      <c r="CTR126" s="1003"/>
      <c r="CTS126" s="1003"/>
      <c r="CTT126" s="1003"/>
      <c r="CTU126" s="1003"/>
      <c r="CTV126" s="1003"/>
      <c r="CTW126" s="1003"/>
      <c r="CTX126" s="1003"/>
      <c r="CTY126" s="1003"/>
      <c r="CTZ126" s="1003"/>
      <c r="CUA126" s="1003"/>
      <c r="CUB126" s="1003"/>
      <c r="CUC126" s="1003"/>
      <c r="CUD126" s="1003"/>
      <c r="CUE126" s="1003"/>
      <c r="CUF126" s="1003"/>
      <c r="CUG126" s="1003"/>
      <c r="CUH126" s="1003"/>
      <c r="CUI126" s="1003"/>
      <c r="CUJ126" s="1003"/>
      <c r="CUK126" s="1003"/>
      <c r="CUL126" s="1003"/>
      <c r="CUM126" s="1003"/>
      <c r="CUN126" s="1003"/>
      <c r="CUO126" s="1003"/>
      <c r="CUP126" s="1003"/>
      <c r="CUQ126" s="1003"/>
      <c r="CUR126" s="1003"/>
      <c r="CUS126" s="1003"/>
      <c r="CUT126" s="1003"/>
      <c r="CUU126" s="1003"/>
      <c r="CUV126" s="1003"/>
      <c r="CUW126" s="1003"/>
      <c r="CUX126" s="1003"/>
      <c r="CUY126" s="1003"/>
      <c r="CUZ126" s="1003"/>
      <c r="CVA126" s="1003"/>
      <c r="CVB126" s="1003"/>
      <c r="CVC126" s="1003"/>
      <c r="CVD126" s="1003"/>
      <c r="CVE126" s="1003"/>
      <c r="CVF126" s="1003"/>
      <c r="CVG126" s="1003"/>
      <c r="CVH126" s="1003"/>
      <c r="CVI126" s="1003"/>
      <c r="CVJ126" s="1003"/>
      <c r="CVK126" s="1003"/>
      <c r="CVL126" s="1003"/>
      <c r="CVM126" s="1003"/>
      <c r="CVN126" s="1003"/>
      <c r="CVO126" s="1003"/>
      <c r="CVP126" s="1003"/>
      <c r="CVQ126" s="1003"/>
      <c r="CVR126" s="1003"/>
      <c r="CVS126" s="1003"/>
      <c r="CVT126" s="1003"/>
      <c r="CVU126" s="1003"/>
      <c r="CVV126" s="1003"/>
      <c r="CVW126" s="1003"/>
      <c r="CVX126" s="1003"/>
      <c r="CVY126" s="1003"/>
      <c r="CVZ126" s="1003"/>
      <c r="CWA126" s="1003"/>
      <c r="CWB126" s="1003"/>
      <c r="CWC126" s="1003"/>
      <c r="CWD126" s="1003"/>
      <c r="CWE126" s="1003"/>
      <c r="CWF126" s="1003"/>
      <c r="CWG126" s="1003"/>
      <c r="CWH126" s="1003"/>
      <c r="CWI126" s="1003"/>
      <c r="CWJ126" s="1003"/>
      <c r="CWK126" s="1003"/>
      <c r="CWL126" s="1003"/>
      <c r="CWM126" s="1003"/>
      <c r="CWN126" s="1003"/>
      <c r="CWO126" s="1003"/>
      <c r="CWP126" s="1003"/>
      <c r="CWQ126" s="1003"/>
      <c r="CWR126" s="1003"/>
      <c r="CWS126" s="1003"/>
      <c r="CWT126" s="1003"/>
      <c r="CWU126" s="1003"/>
      <c r="CWV126" s="1003"/>
      <c r="CWW126" s="1003"/>
      <c r="CWX126" s="1003"/>
      <c r="CWY126" s="1003"/>
      <c r="CWZ126" s="1003"/>
      <c r="CXA126" s="1003"/>
      <c r="CXB126" s="1003"/>
      <c r="CXC126" s="1003"/>
      <c r="CXD126" s="1003"/>
      <c r="CXE126" s="1003"/>
      <c r="CXF126" s="1003"/>
      <c r="CXG126" s="1003"/>
      <c r="CXH126" s="1003"/>
      <c r="CXI126" s="1003"/>
      <c r="CXJ126" s="1003"/>
      <c r="CXK126" s="1003"/>
      <c r="CXL126" s="1003"/>
      <c r="CXM126" s="1003"/>
      <c r="CXN126" s="1003"/>
      <c r="CXO126" s="1003"/>
      <c r="CXP126" s="1003"/>
      <c r="CXQ126" s="1003"/>
      <c r="CXR126" s="1003"/>
      <c r="CXS126" s="1003"/>
      <c r="CXT126" s="1003"/>
      <c r="CXU126" s="1003"/>
      <c r="CXV126" s="1003"/>
      <c r="CXW126" s="1003"/>
      <c r="CXX126" s="1003"/>
      <c r="CXY126" s="1003"/>
      <c r="CXZ126" s="1003"/>
      <c r="CYA126" s="1003"/>
      <c r="CYB126" s="1003"/>
      <c r="CYC126" s="1003"/>
      <c r="CYD126" s="1003"/>
      <c r="CYE126" s="1003"/>
      <c r="CYF126" s="1003"/>
      <c r="CYG126" s="1003"/>
      <c r="CYH126" s="1003"/>
      <c r="CYI126" s="1003"/>
      <c r="CYJ126" s="1003"/>
      <c r="CYK126" s="1003"/>
      <c r="CYL126" s="1003"/>
      <c r="CYM126" s="1003"/>
      <c r="CYN126" s="1003"/>
      <c r="CYO126" s="1003"/>
      <c r="CYP126" s="1003"/>
      <c r="CYQ126" s="1003"/>
      <c r="CYR126" s="1003"/>
      <c r="CYS126" s="1003"/>
      <c r="CYT126" s="1003"/>
      <c r="CYU126" s="1003"/>
      <c r="CYV126" s="1003"/>
      <c r="CYW126" s="1003"/>
      <c r="CYX126" s="1003"/>
      <c r="CYY126" s="1003"/>
      <c r="CYZ126" s="1003"/>
      <c r="CZA126" s="1003"/>
      <c r="CZB126" s="1003"/>
      <c r="CZC126" s="1003"/>
      <c r="CZD126" s="1003"/>
      <c r="CZE126" s="1003"/>
      <c r="CZF126" s="1003"/>
      <c r="CZG126" s="1003"/>
      <c r="CZH126" s="1003"/>
      <c r="CZI126" s="1003"/>
      <c r="CZJ126" s="1003"/>
      <c r="CZK126" s="1003"/>
      <c r="CZL126" s="1003"/>
      <c r="CZM126" s="1003"/>
      <c r="CZN126" s="1003"/>
      <c r="CZO126" s="1003"/>
      <c r="CZP126" s="1003"/>
      <c r="CZQ126" s="1003"/>
      <c r="CZR126" s="1003"/>
      <c r="CZS126" s="1003"/>
      <c r="CZT126" s="1003"/>
      <c r="CZU126" s="1003"/>
      <c r="CZV126" s="1003"/>
      <c r="CZW126" s="1003"/>
      <c r="CZX126" s="1003"/>
      <c r="CZY126" s="1003"/>
      <c r="CZZ126" s="1003"/>
      <c r="DAA126" s="1003"/>
      <c r="DAB126" s="1003"/>
      <c r="DAC126" s="1003"/>
      <c r="DAD126" s="1003"/>
      <c r="DAE126" s="1003"/>
      <c r="DAF126" s="1003"/>
      <c r="DAG126" s="1003"/>
      <c r="DAH126" s="1003"/>
      <c r="DAI126" s="1003"/>
      <c r="DAJ126" s="1003"/>
      <c r="DAK126" s="1003"/>
      <c r="DAL126" s="1003"/>
      <c r="DAM126" s="1003"/>
      <c r="DAN126" s="1003"/>
      <c r="DAO126" s="1003"/>
      <c r="DAP126" s="1003"/>
      <c r="DAQ126" s="1003"/>
      <c r="DAR126" s="1003"/>
      <c r="DAS126" s="1003"/>
      <c r="DAT126" s="1003"/>
      <c r="DAU126" s="1003"/>
      <c r="DAV126" s="1003"/>
      <c r="DAW126" s="1003"/>
      <c r="DAX126" s="1003"/>
      <c r="DAY126" s="1003"/>
      <c r="DAZ126" s="1003"/>
      <c r="DBA126" s="1003"/>
      <c r="DBB126" s="1003"/>
      <c r="DBC126" s="1003"/>
      <c r="DBD126" s="1003"/>
      <c r="DBE126" s="1003"/>
      <c r="DBF126" s="1003"/>
      <c r="DBG126" s="1003"/>
      <c r="DBH126" s="1003"/>
      <c r="DBI126" s="1003"/>
      <c r="DBJ126" s="1003"/>
      <c r="DBK126" s="1003"/>
      <c r="DBL126" s="1003"/>
      <c r="DBM126" s="1003"/>
      <c r="DBN126" s="1003"/>
      <c r="DBO126" s="1003"/>
      <c r="DBP126" s="1003"/>
      <c r="DBQ126" s="1003"/>
      <c r="DBR126" s="1003"/>
      <c r="DBS126" s="1003"/>
      <c r="DBT126" s="1003"/>
      <c r="DBU126" s="1003"/>
      <c r="DBV126" s="1003"/>
      <c r="DBW126" s="1003"/>
      <c r="DBX126" s="1003"/>
      <c r="DBY126" s="1003"/>
      <c r="DBZ126" s="1003"/>
      <c r="DCA126" s="1003"/>
      <c r="DCB126" s="1003"/>
      <c r="DCC126" s="1003"/>
      <c r="DCD126" s="1003"/>
      <c r="DCE126" s="1003"/>
      <c r="DCF126" s="1003"/>
      <c r="DCG126" s="1003"/>
      <c r="DCH126" s="1003"/>
      <c r="DCI126" s="1003"/>
      <c r="DCJ126" s="1003"/>
      <c r="DCK126" s="1003"/>
      <c r="DCL126" s="1003"/>
      <c r="DCM126" s="1003"/>
      <c r="DCN126" s="1003"/>
      <c r="DCO126" s="1003"/>
      <c r="DCP126" s="1003"/>
      <c r="DCQ126" s="1003"/>
      <c r="DCR126" s="1003"/>
      <c r="DCS126" s="1003"/>
      <c r="DCT126" s="1003"/>
      <c r="DCU126" s="1003"/>
      <c r="DCV126" s="1003"/>
      <c r="DCW126" s="1003"/>
      <c r="DCX126" s="1003"/>
      <c r="DCY126" s="1003"/>
      <c r="DCZ126" s="1003"/>
      <c r="DDA126" s="1003"/>
      <c r="DDB126" s="1003"/>
      <c r="DDC126" s="1003"/>
      <c r="DDD126" s="1003"/>
      <c r="DDE126" s="1003"/>
      <c r="DDF126" s="1003"/>
      <c r="DDG126" s="1003"/>
      <c r="DDH126" s="1003"/>
      <c r="DDI126" s="1003"/>
      <c r="DDJ126" s="1003"/>
      <c r="DDK126" s="1003"/>
      <c r="DDL126" s="1003"/>
      <c r="DDM126" s="1003"/>
      <c r="DDN126" s="1003"/>
      <c r="DDO126" s="1003"/>
      <c r="DDP126" s="1003"/>
      <c r="DDQ126" s="1003"/>
      <c r="DDR126" s="1003"/>
      <c r="DDS126" s="1003"/>
      <c r="DDT126" s="1003"/>
      <c r="DDU126" s="1003"/>
      <c r="DDV126" s="1003"/>
      <c r="DDW126" s="1003"/>
      <c r="DDX126" s="1003"/>
      <c r="DDY126" s="1003"/>
      <c r="DDZ126" s="1003"/>
      <c r="DEA126" s="1003"/>
      <c r="DEB126" s="1003"/>
      <c r="DEC126" s="1003"/>
      <c r="DED126" s="1003"/>
      <c r="DEE126" s="1003"/>
      <c r="DEF126" s="1003"/>
      <c r="DEG126" s="1003"/>
      <c r="DEH126" s="1003"/>
      <c r="DEI126" s="1003"/>
      <c r="DEJ126" s="1003"/>
      <c r="DEK126" s="1003"/>
      <c r="DEL126" s="1003"/>
      <c r="DEM126" s="1003"/>
      <c r="DEN126" s="1003"/>
      <c r="DEO126" s="1003"/>
      <c r="DEP126" s="1003"/>
      <c r="DEQ126" s="1003"/>
      <c r="DER126" s="1003"/>
      <c r="DES126" s="1003"/>
      <c r="DET126" s="1003"/>
      <c r="DEU126" s="1003"/>
      <c r="DEV126" s="1003"/>
      <c r="DEW126" s="1003"/>
      <c r="DEX126" s="1003"/>
      <c r="DEY126" s="1003"/>
      <c r="DEZ126" s="1003"/>
      <c r="DFA126" s="1003"/>
      <c r="DFB126" s="1003"/>
      <c r="DFC126" s="1003"/>
      <c r="DFD126" s="1003"/>
      <c r="DFE126" s="1003"/>
      <c r="DFF126" s="1003"/>
      <c r="DFG126" s="1003"/>
      <c r="DFH126" s="1003"/>
      <c r="DFI126" s="1003"/>
      <c r="DFJ126" s="1003"/>
      <c r="DFK126" s="1003"/>
      <c r="DFL126" s="1003"/>
      <c r="DFM126" s="1003"/>
      <c r="DFN126" s="1003"/>
      <c r="DFO126" s="1003"/>
      <c r="DFP126" s="1003"/>
      <c r="DFQ126" s="1003"/>
      <c r="DFR126" s="1003"/>
      <c r="DFS126" s="1003"/>
      <c r="DFT126" s="1003"/>
      <c r="DFU126" s="1003"/>
      <c r="DFV126" s="1003"/>
      <c r="DFW126" s="1003"/>
      <c r="DFX126" s="1003"/>
      <c r="DFY126" s="1003"/>
      <c r="DFZ126" s="1003"/>
      <c r="DGA126" s="1003"/>
      <c r="DGB126" s="1003"/>
      <c r="DGC126" s="1003"/>
      <c r="DGD126" s="1003"/>
      <c r="DGE126" s="1003"/>
      <c r="DGF126" s="1003"/>
      <c r="DGG126" s="1003"/>
      <c r="DGH126" s="1003"/>
      <c r="DGI126" s="1003"/>
      <c r="DGJ126" s="1003"/>
      <c r="DGK126" s="1003"/>
      <c r="DGL126" s="1003"/>
      <c r="DGM126" s="1003"/>
      <c r="DGN126" s="1003"/>
      <c r="DGO126" s="1003"/>
      <c r="DGP126" s="1003"/>
      <c r="DGQ126" s="1003"/>
      <c r="DGR126" s="1003"/>
      <c r="DGS126" s="1003"/>
      <c r="DGT126" s="1003"/>
      <c r="DGU126" s="1003"/>
      <c r="DGV126" s="1003"/>
      <c r="DGW126" s="1003"/>
      <c r="DGX126" s="1003"/>
      <c r="DGY126" s="1003"/>
      <c r="DGZ126" s="1003"/>
      <c r="DHA126" s="1003"/>
      <c r="DHB126" s="1003"/>
      <c r="DHC126" s="1003"/>
      <c r="DHD126" s="1003"/>
      <c r="DHE126" s="1003"/>
      <c r="DHF126" s="1003"/>
      <c r="DHG126" s="1003"/>
      <c r="DHH126" s="1003"/>
      <c r="DHI126" s="1003"/>
      <c r="DHJ126" s="1003"/>
      <c r="DHK126" s="1003"/>
      <c r="DHL126" s="1003"/>
      <c r="DHM126" s="1003"/>
      <c r="DHN126" s="1003"/>
      <c r="DHO126" s="1003"/>
      <c r="DHP126" s="1003"/>
      <c r="DHQ126" s="1003"/>
      <c r="DHR126" s="1003"/>
      <c r="DHS126" s="1003"/>
      <c r="DHT126" s="1003"/>
      <c r="DHU126" s="1003"/>
      <c r="DHV126" s="1003"/>
      <c r="DHW126" s="1003"/>
      <c r="DHX126" s="1003"/>
      <c r="DHY126" s="1003"/>
      <c r="DHZ126" s="1003"/>
      <c r="DIA126" s="1003"/>
      <c r="DIB126" s="1003"/>
      <c r="DIC126" s="1003"/>
      <c r="DID126" s="1003"/>
      <c r="DIE126" s="1003"/>
      <c r="DIF126" s="1003"/>
      <c r="DIG126" s="1003"/>
      <c r="DIH126" s="1003"/>
      <c r="DII126" s="1003"/>
      <c r="DIJ126" s="1003"/>
      <c r="DIK126" s="1003"/>
      <c r="DIL126" s="1003"/>
      <c r="DIM126" s="1003"/>
      <c r="DIN126" s="1003"/>
      <c r="DIO126" s="1003"/>
      <c r="DIP126" s="1003"/>
      <c r="DIQ126" s="1003"/>
      <c r="DIR126" s="1003"/>
      <c r="DIS126" s="1003"/>
      <c r="DIT126" s="1003"/>
      <c r="DIU126" s="1003"/>
      <c r="DIV126" s="1003"/>
      <c r="DIW126" s="1003"/>
      <c r="DIX126" s="1003"/>
      <c r="DIY126" s="1003"/>
      <c r="DIZ126" s="1003"/>
      <c r="DJA126" s="1003"/>
      <c r="DJB126" s="1003"/>
      <c r="DJC126" s="1003"/>
      <c r="DJD126" s="1003"/>
      <c r="DJE126" s="1003"/>
      <c r="DJF126" s="1003"/>
      <c r="DJG126" s="1003"/>
      <c r="DJH126" s="1003"/>
      <c r="DJI126" s="1003"/>
      <c r="DJJ126" s="1003"/>
      <c r="DJK126" s="1003"/>
      <c r="DJL126" s="1003"/>
      <c r="DJM126" s="1003"/>
      <c r="DJN126" s="1003"/>
      <c r="DJO126" s="1003"/>
      <c r="DJP126" s="1003"/>
      <c r="DJQ126" s="1003"/>
      <c r="DJR126" s="1003"/>
      <c r="DJS126" s="1003"/>
      <c r="DJT126" s="1003"/>
      <c r="DJU126" s="1003"/>
      <c r="DJV126" s="1003"/>
      <c r="DJW126" s="1003"/>
      <c r="DJX126" s="1003"/>
      <c r="DJY126" s="1003"/>
      <c r="DJZ126" s="1003"/>
      <c r="DKA126" s="1003"/>
      <c r="DKB126" s="1003"/>
      <c r="DKC126" s="1003"/>
      <c r="DKD126" s="1003"/>
      <c r="DKE126" s="1003"/>
      <c r="DKF126" s="1003"/>
      <c r="DKG126" s="1003"/>
      <c r="DKH126" s="1003"/>
      <c r="DKI126" s="1003"/>
      <c r="DKJ126" s="1003"/>
      <c r="DKK126" s="1003"/>
      <c r="DKL126" s="1003"/>
      <c r="DKM126" s="1003"/>
      <c r="DKN126" s="1003"/>
      <c r="DKO126" s="1003"/>
      <c r="DKP126" s="1003"/>
      <c r="DKQ126" s="1003"/>
      <c r="DKR126" s="1003"/>
      <c r="DKS126" s="1003"/>
      <c r="DKT126" s="1003"/>
      <c r="DKU126" s="1003"/>
      <c r="DKV126" s="1003"/>
      <c r="DKW126" s="1003"/>
      <c r="DKX126" s="1003"/>
      <c r="DKY126" s="1003"/>
      <c r="DKZ126" s="1003"/>
      <c r="DLA126" s="1003"/>
      <c r="DLB126" s="1003"/>
      <c r="DLC126" s="1003"/>
      <c r="DLD126" s="1003"/>
      <c r="DLE126" s="1003"/>
      <c r="DLF126" s="1003"/>
      <c r="DLG126" s="1003"/>
      <c r="DLH126" s="1003"/>
      <c r="DLI126" s="1003"/>
      <c r="DLJ126" s="1003"/>
      <c r="DLK126" s="1003"/>
      <c r="DLL126" s="1003"/>
      <c r="DLM126" s="1003"/>
      <c r="DLN126" s="1003"/>
      <c r="DLO126" s="1003"/>
      <c r="DLP126" s="1003"/>
      <c r="DLQ126" s="1003"/>
      <c r="DLR126" s="1003"/>
      <c r="DLS126" s="1003"/>
      <c r="DLT126" s="1003"/>
      <c r="DLU126" s="1003"/>
      <c r="DLV126" s="1003"/>
      <c r="DLW126" s="1003"/>
      <c r="DLX126" s="1003"/>
      <c r="DLY126" s="1003"/>
      <c r="DLZ126" s="1003"/>
      <c r="DMA126" s="1003"/>
      <c r="DMB126" s="1003"/>
      <c r="DMC126" s="1003"/>
      <c r="DMD126" s="1003"/>
      <c r="DME126" s="1003"/>
      <c r="DMF126" s="1003"/>
      <c r="DMG126" s="1003"/>
      <c r="DMH126" s="1003"/>
      <c r="DMI126" s="1003"/>
      <c r="DMJ126" s="1003"/>
      <c r="DMK126" s="1003"/>
      <c r="DML126" s="1003"/>
      <c r="DMM126" s="1003"/>
      <c r="DMN126" s="1003"/>
      <c r="DMO126" s="1003"/>
      <c r="DMP126" s="1003"/>
      <c r="DMQ126" s="1003"/>
      <c r="DMR126" s="1003"/>
      <c r="DMS126" s="1003"/>
      <c r="DMT126" s="1003"/>
      <c r="DMU126" s="1003"/>
      <c r="DMV126" s="1003"/>
      <c r="DMW126" s="1003"/>
      <c r="DMX126" s="1003"/>
      <c r="DMY126" s="1003"/>
      <c r="DMZ126" s="1003"/>
      <c r="DNA126" s="1003"/>
      <c r="DNB126" s="1003"/>
      <c r="DNC126" s="1003"/>
      <c r="DND126" s="1003"/>
      <c r="DNE126" s="1003"/>
      <c r="DNF126" s="1003"/>
      <c r="DNG126" s="1003"/>
      <c r="DNH126" s="1003"/>
      <c r="DNI126" s="1003"/>
      <c r="DNJ126" s="1003"/>
      <c r="DNK126" s="1003"/>
      <c r="DNL126" s="1003"/>
      <c r="DNM126" s="1003"/>
      <c r="DNN126" s="1003"/>
      <c r="DNO126" s="1003"/>
      <c r="DNP126" s="1003"/>
      <c r="DNQ126" s="1003"/>
      <c r="DNR126" s="1003"/>
      <c r="DNS126" s="1003"/>
      <c r="DNT126" s="1003"/>
      <c r="DNU126" s="1003"/>
      <c r="DNV126" s="1003"/>
      <c r="DNW126" s="1003"/>
      <c r="DNX126" s="1003"/>
      <c r="DNY126" s="1003"/>
      <c r="DNZ126" s="1003"/>
      <c r="DOA126" s="1003"/>
      <c r="DOB126" s="1003"/>
      <c r="DOC126" s="1003"/>
      <c r="DOD126" s="1003"/>
      <c r="DOE126" s="1003"/>
      <c r="DOF126" s="1003"/>
      <c r="DOG126" s="1003"/>
      <c r="DOH126" s="1003"/>
      <c r="DOI126" s="1003"/>
      <c r="DOJ126" s="1003"/>
      <c r="DOK126" s="1003"/>
      <c r="DOL126" s="1003"/>
      <c r="DOM126" s="1003"/>
      <c r="DON126" s="1003"/>
      <c r="DOO126" s="1003"/>
      <c r="DOP126" s="1003"/>
      <c r="DOQ126" s="1003"/>
      <c r="DOR126" s="1003"/>
      <c r="DOS126" s="1003"/>
      <c r="DOT126" s="1003"/>
      <c r="DOU126" s="1003"/>
      <c r="DOV126" s="1003"/>
      <c r="DOW126" s="1003"/>
      <c r="DOX126" s="1003"/>
      <c r="DOY126" s="1003"/>
      <c r="DOZ126" s="1003"/>
      <c r="DPA126" s="1003"/>
      <c r="DPB126" s="1003"/>
      <c r="DPC126" s="1003"/>
      <c r="DPD126" s="1003"/>
      <c r="DPE126" s="1003"/>
      <c r="DPF126" s="1003"/>
      <c r="DPG126" s="1003"/>
      <c r="DPH126" s="1003"/>
      <c r="DPI126" s="1003"/>
      <c r="DPJ126" s="1003"/>
      <c r="DPK126" s="1003"/>
      <c r="DPL126" s="1003"/>
      <c r="DPM126" s="1003"/>
      <c r="DPN126" s="1003"/>
      <c r="DPO126" s="1003"/>
      <c r="DPP126" s="1003"/>
      <c r="DPQ126" s="1003"/>
      <c r="DPR126" s="1003"/>
      <c r="DPS126" s="1003"/>
      <c r="DPT126" s="1003"/>
      <c r="DPU126" s="1003"/>
      <c r="DPV126" s="1003"/>
      <c r="DPW126" s="1003"/>
      <c r="DPX126" s="1003"/>
      <c r="DPY126" s="1003"/>
      <c r="DPZ126" s="1003"/>
      <c r="DQA126" s="1003"/>
      <c r="DQB126" s="1003"/>
      <c r="DQC126" s="1003"/>
      <c r="DQD126" s="1003"/>
      <c r="DQE126" s="1003"/>
      <c r="DQF126" s="1003"/>
      <c r="DQG126" s="1003"/>
      <c r="DQH126" s="1003"/>
      <c r="DQI126" s="1003"/>
      <c r="DQJ126" s="1003"/>
      <c r="DQK126" s="1003"/>
      <c r="DQL126" s="1003"/>
      <c r="DQM126" s="1003"/>
      <c r="DQN126" s="1003"/>
      <c r="DQO126" s="1003"/>
      <c r="DQP126" s="1003"/>
      <c r="DQQ126" s="1003"/>
      <c r="DQR126" s="1003"/>
      <c r="DQS126" s="1003"/>
      <c r="DQT126" s="1003"/>
      <c r="DQU126" s="1003"/>
      <c r="DQV126" s="1003"/>
      <c r="DQW126" s="1003"/>
      <c r="DQX126" s="1003"/>
      <c r="DQY126" s="1003"/>
      <c r="DQZ126" s="1003"/>
      <c r="DRA126" s="1003"/>
      <c r="DRB126" s="1003"/>
      <c r="DRC126" s="1003"/>
      <c r="DRD126" s="1003"/>
      <c r="DRE126" s="1003"/>
      <c r="DRF126" s="1003"/>
      <c r="DRG126" s="1003"/>
      <c r="DRH126" s="1003"/>
      <c r="DRI126" s="1003"/>
      <c r="DRJ126" s="1003"/>
      <c r="DRK126" s="1003"/>
      <c r="DRL126" s="1003"/>
      <c r="DRM126" s="1003"/>
      <c r="DRN126" s="1003"/>
      <c r="DRO126" s="1003"/>
      <c r="DRP126" s="1003"/>
      <c r="DRQ126" s="1003"/>
      <c r="DRR126" s="1003"/>
      <c r="DRS126" s="1003"/>
      <c r="DRT126" s="1003"/>
      <c r="DRU126" s="1003"/>
      <c r="DRV126" s="1003"/>
      <c r="DRW126" s="1003"/>
      <c r="DRX126" s="1003"/>
      <c r="DRY126" s="1003"/>
      <c r="DRZ126" s="1003"/>
      <c r="DSA126" s="1003"/>
      <c r="DSB126" s="1003"/>
      <c r="DSC126" s="1003"/>
      <c r="DSD126" s="1003"/>
      <c r="DSE126" s="1003"/>
      <c r="DSF126" s="1003"/>
      <c r="DSG126" s="1003"/>
      <c r="DSH126" s="1003"/>
      <c r="DSI126" s="1003"/>
      <c r="DSJ126" s="1003"/>
      <c r="DSK126" s="1003"/>
      <c r="DSL126" s="1003"/>
      <c r="DSM126" s="1003"/>
      <c r="DSN126" s="1003"/>
      <c r="DSO126" s="1003"/>
      <c r="DSP126" s="1003"/>
      <c r="DSQ126" s="1003"/>
      <c r="DSR126" s="1003"/>
      <c r="DSS126" s="1003"/>
      <c r="DST126" s="1003"/>
      <c r="DSU126" s="1003"/>
      <c r="DSV126" s="1003"/>
      <c r="DSW126" s="1003"/>
      <c r="DSX126" s="1003"/>
      <c r="DSY126" s="1003"/>
      <c r="DSZ126" s="1003"/>
      <c r="DTA126" s="1003"/>
      <c r="DTB126" s="1003"/>
      <c r="DTC126" s="1003"/>
      <c r="DTD126" s="1003"/>
      <c r="DTE126" s="1003"/>
      <c r="DTF126" s="1003"/>
      <c r="DTG126" s="1003"/>
      <c r="DTH126" s="1003"/>
      <c r="DTI126" s="1003"/>
      <c r="DTJ126" s="1003"/>
      <c r="DTK126" s="1003"/>
      <c r="DTL126" s="1003"/>
      <c r="DTM126" s="1003"/>
      <c r="DTN126" s="1003"/>
      <c r="DTO126" s="1003"/>
      <c r="DTP126" s="1003"/>
      <c r="DTQ126" s="1003"/>
      <c r="DTR126" s="1003"/>
      <c r="DTS126" s="1003"/>
      <c r="DTT126" s="1003"/>
      <c r="DTU126" s="1003"/>
      <c r="DTV126" s="1003"/>
      <c r="DTW126" s="1003"/>
      <c r="DTX126" s="1003"/>
      <c r="DTY126" s="1003"/>
      <c r="DTZ126" s="1003"/>
      <c r="DUA126" s="1003"/>
      <c r="DUB126" s="1003"/>
      <c r="DUC126" s="1003"/>
      <c r="DUD126" s="1003"/>
      <c r="DUE126" s="1003"/>
      <c r="DUF126" s="1003"/>
      <c r="DUG126" s="1003"/>
      <c r="DUH126" s="1003"/>
      <c r="DUI126" s="1003"/>
      <c r="DUJ126" s="1003"/>
      <c r="DUK126" s="1003"/>
      <c r="DUL126" s="1003"/>
      <c r="DUM126" s="1003"/>
      <c r="DUN126" s="1003"/>
      <c r="DUO126" s="1003"/>
      <c r="DUP126" s="1003"/>
      <c r="DUQ126" s="1003"/>
      <c r="DUR126" s="1003"/>
      <c r="DUS126" s="1003"/>
      <c r="DUT126" s="1003"/>
      <c r="DUU126" s="1003"/>
      <c r="DUV126" s="1003"/>
      <c r="DUW126" s="1003"/>
      <c r="DUX126" s="1003"/>
      <c r="DUY126" s="1003"/>
      <c r="DUZ126" s="1003"/>
      <c r="DVA126" s="1003"/>
      <c r="DVB126" s="1003"/>
      <c r="DVC126" s="1003"/>
      <c r="DVD126" s="1003"/>
      <c r="DVE126" s="1003"/>
      <c r="DVF126" s="1003"/>
      <c r="DVG126" s="1003"/>
      <c r="DVH126" s="1003"/>
      <c r="DVI126" s="1003"/>
      <c r="DVJ126" s="1003"/>
      <c r="DVK126" s="1003"/>
      <c r="DVL126" s="1003"/>
      <c r="DVM126" s="1003"/>
      <c r="DVN126" s="1003"/>
      <c r="DVO126" s="1003"/>
      <c r="DVP126" s="1003"/>
      <c r="DVQ126" s="1003"/>
      <c r="DVR126" s="1003"/>
      <c r="DVS126" s="1003"/>
      <c r="DVT126" s="1003"/>
      <c r="DVU126" s="1003"/>
      <c r="DVV126" s="1003"/>
      <c r="DVW126" s="1003"/>
      <c r="DVX126" s="1003"/>
      <c r="DVY126" s="1003"/>
      <c r="DVZ126" s="1003"/>
      <c r="DWA126" s="1003"/>
      <c r="DWB126" s="1003"/>
      <c r="DWC126" s="1003"/>
      <c r="DWD126" s="1003"/>
      <c r="DWE126" s="1003"/>
      <c r="DWF126" s="1003"/>
      <c r="DWG126" s="1003"/>
      <c r="DWH126" s="1003"/>
      <c r="DWI126" s="1003"/>
      <c r="DWJ126" s="1003"/>
      <c r="DWK126" s="1003"/>
      <c r="DWL126" s="1003"/>
      <c r="DWM126" s="1003"/>
      <c r="DWN126" s="1003"/>
      <c r="DWO126" s="1003"/>
      <c r="DWP126" s="1003"/>
      <c r="DWQ126" s="1003"/>
      <c r="DWR126" s="1003"/>
      <c r="DWS126" s="1003"/>
      <c r="DWT126" s="1003"/>
      <c r="DWU126" s="1003"/>
      <c r="DWV126" s="1003"/>
      <c r="DWW126" s="1003"/>
      <c r="DWX126" s="1003"/>
      <c r="DWY126" s="1003"/>
      <c r="DWZ126" s="1003"/>
      <c r="DXA126" s="1003"/>
      <c r="DXB126" s="1003"/>
      <c r="DXC126" s="1003"/>
      <c r="DXD126" s="1003"/>
      <c r="DXE126" s="1003"/>
      <c r="DXF126" s="1003"/>
      <c r="DXG126" s="1003"/>
      <c r="DXH126" s="1003"/>
      <c r="DXI126" s="1003"/>
      <c r="DXJ126" s="1003"/>
      <c r="DXK126" s="1003"/>
      <c r="DXL126" s="1003"/>
      <c r="DXM126" s="1003"/>
      <c r="DXN126" s="1003"/>
      <c r="DXO126" s="1003"/>
      <c r="DXP126" s="1003"/>
      <c r="DXQ126" s="1003"/>
      <c r="DXR126" s="1003"/>
      <c r="DXS126" s="1003"/>
      <c r="DXT126" s="1003"/>
      <c r="DXU126" s="1003"/>
      <c r="DXV126" s="1003"/>
      <c r="DXW126" s="1003"/>
      <c r="DXX126" s="1003"/>
      <c r="DXY126" s="1003"/>
      <c r="DXZ126" s="1003"/>
      <c r="DYA126" s="1003"/>
      <c r="DYB126" s="1003"/>
      <c r="DYC126" s="1003"/>
      <c r="DYD126" s="1003"/>
      <c r="DYE126" s="1003"/>
      <c r="DYF126" s="1003"/>
      <c r="DYG126" s="1003"/>
      <c r="DYH126" s="1003"/>
      <c r="DYI126" s="1003"/>
      <c r="DYJ126" s="1003"/>
      <c r="DYK126" s="1003"/>
      <c r="DYL126" s="1003"/>
      <c r="DYM126" s="1003"/>
      <c r="DYN126" s="1003"/>
      <c r="DYO126" s="1003"/>
      <c r="DYP126" s="1003"/>
      <c r="DYQ126" s="1003"/>
      <c r="DYR126" s="1003"/>
      <c r="DYS126" s="1003"/>
      <c r="DYT126" s="1003"/>
      <c r="DYU126" s="1003"/>
      <c r="DYV126" s="1003"/>
      <c r="DYW126" s="1003"/>
      <c r="DYX126" s="1003"/>
      <c r="DYY126" s="1003"/>
      <c r="DYZ126" s="1003"/>
      <c r="DZA126" s="1003"/>
      <c r="DZB126" s="1003"/>
      <c r="DZC126" s="1003"/>
      <c r="DZD126" s="1003"/>
      <c r="DZE126" s="1003"/>
      <c r="DZF126" s="1003"/>
      <c r="DZG126" s="1003"/>
      <c r="DZH126" s="1003"/>
      <c r="DZI126" s="1003"/>
      <c r="DZJ126" s="1003"/>
      <c r="DZK126" s="1003"/>
      <c r="DZL126" s="1003"/>
      <c r="DZM126" s="1003"/>
      <c r="DZN126" s="1003"/>
      <c r="DZO126" s="1003"/>
      <c r="DZP126" s="1003"/>
      <c r="DZQ126" s="1003"/>
      <c r="DZR126" s="1003"/>
      <c r="DZS126" s="1003"/>
      <c r="DZT126" s="1003"/>
      <c r="DZU126" s="1003"/>
      <c r="DZV126" s="1003"/>
      <c r="DZW126" s="1003"/>
      <c r="DZX126" s="1003"/>
      <c r="DZY126" s="1003"/>
      <c r="DZZ126" s="1003"/>
      <c r="EAA126" s="1003"/>
      <c r="EAB126" s="1003"/>
      <c r="EAC126" s="1003"/>
      <c r="EAD126" s="1003"/>
      <c r="EAE126" s="1003"/>
      <c r="EAF126" s="1003"/>
      <c r="EAG126" s="1003"/>
      <c r="EAH126" s="1003"/>
      <c r="EAI126" s="1003"/>
      <c r="EAJ126" s="1003"/>
      <c r="EAK126" s="1003"/>
      <c r="EAL126" s="1003"/>
      <c r="EAM126" s="1003"/>
      <c r="EAN126" s="1003"/>
      <c r="EAO126" s="1003"/>
      <c r="EAP126" s="1003"/>
      <c r="EAQ126" s="1003"/>
      <c r="EAR126" s="1003"/>
      <c r="EAS126" s="1003"/>
      <c r="EAT126" s="1003"/>
      <c r="EAU126" s="1003"/>
      <c r="EAV126" s="1003"/>
      <c r="EAW126" s="1003"/>
      <c r="EAX126" s="1003"/>
      <c r="EAY126" s="1003"/>
      <c r="EAZ126" s="1003"/>
      <c r="EBA126" s="1003"/>
      <c r="EBB126" s="1003"/>
      <c r="EBC126" s="1003"/>
      <c r="EBD126" s="1003"/>
      <c r="EBE126" s="1003"/>
      <c r="EBF126" s="1003"/>
      <c r="EBG126" s="1003"/>
      <c r="EBH126" s="1003"/>
      <c r="EBI126" s="1003"/>
      <c r="EBJ126" s="1003"/>
      <c r="EBK126" s="1003"/>
      <c r="EBL126" s="1003"/>
      <c r="EBM126" s="1003"/>
      <c r="EBN126" s="1003"/>
      <c r="EBO126" s="1003"/>
      <c r="EBP126" s="1003"/>
      <c r="EBQ126" s="1003"/>
      <c r="EBR126" s="1003"/>
      <c r="EBS126" s="1003"/>
      <c r="EBT126" s="1003"/>
      <c r="EBU126" s="1003"/>
      <c r="EBV126" s="1003"/>
      <c r="EBW126" s="1003"/>
      <c r="EBX126" s="1003"/>
      <c r="EBY126" s="1003"/>
      <c r="EBZ126" s="1003"/>
      <c r="ECA126" s="1003"/>
      <c r="ECB126" s="1003"/>
      <c r="ECC126" s="1003"/>
      <c r="ECD126" s="1003"/>
      <c r="ECE126" s="1003"/>
      <c r="ECF126" s="1003"/>
      <c r="ECG126" s="1003"/>
      <c r="ECH126" s="1003"/>
      <c r="ECI126" s="1003"/>
      <c r="ECJ126" s="1003"/>
      <c r="ECK126" s="1003"/>
      <c r="ECL126" s="1003"/>
      <c r="ECM126" s="1003"/>
      <c r="ECN126" s="1003"/>
      <c r="ECO126" s="1003"/>
      <c r="ECP126" s="1003"/>
      <c r="ECQ126" s="1003"/>
      <c r="ECR126" s="1003"/>
      <c r="ECS126" s="1003"/>
      <c r="ECT126" s="1003"/>
      <c r="ECU126" s="1003"/>
      <c r="ECV126" s="1003"/>
      <c r="ECW126" s="1003"/>
      <c r="ECX126" s="1003"/>
      <c r="ECY126" s="1003"/>
      <c r="ECZ126" s="1003"/>
      <c r="EDA126" s="1003"/>
      <c r="EDB126" s="1003"/>
      <c r="EDC126" s="1003"/>
      <c r="EDD126" s="1003"/>
      <c r="EDE126" s="1003"/>
      <c r="EDF126" s="1003"/>
      <c r="EDG126" s="1003"/>
      <c r="EDH126" s="1003"/>
      <c r="EDI126" s="1003"/>
      <c r="EDJ126" s="1003"/>
      <c r="EDK126" s="1003"/>
      <c r="EDL126" s="1003"/>
      <c r="EDM126" s="1003"/>
      <c r="EDN126" s="1003"/>
      <c r="EDO126" s="1003"/>
      <c r="EDP126" s="1003"/>
      <c r="EDQ126" s="1003"/>
      <c r="EDR126" s="1003"/>
      <c r="EDS126" s="1003"/>
      <c r="EDT126" s="1003"/>
      <c r="EDU126" s="1003"/>
      <c r="EDV126" s="1003"/>
      <c r="EDW126" s="1003"/>
      <c r="EDX126" s="1003"/>
      <c r="EDY126" s="1003"/>
      <c r="EDZ126" s="1003"/>
      <c r="EEA126" s="1003"/>
      <c r="EEB126" s="1003"/>
      <c r="EEC126" s="1003"/>
      <c r="EED126" s="1003"/>
      <c r="EEE126" s="1003"/>
      <c r="EEF126" s="1003"/>
      <c r="EEG126" s="1003"/>
      <c r="EEH126" s="1003"/>
      <c r="EEI126" s="1003"/>
      <c r="EEJ126" s="1003"/>
      <c r="EEK126" s="1003"/>
      <c r="EEL126" s="1003"/>
      <c r="EEM126" s="1003"/>
      <c r="EEN126" s="1003"/>
      <c r="EEO126" s="1003"/>
      <c r="EEP126" s="1003"/>
      <c r="EEQ126" s="1003"/>
      <c r="EER126" s="1003"/>
      <c r="EES126" s="1003"/>
      <c r="EET126" s="1003"/>
      <c r="EEU126" s="1003"/>
      <c r="EEV126" s="1003"/>
      <c r="EEW126" s="1003"/>
      <c r="EEX126" s="1003"/>
      <c r="EEY126" s="1003"/>
      <c r="EEZ126" s="1003"/>
      <c r="EFA126" s="1003"/>
      <c r="EFB126" s="1003"/>
      <c r="EFC126" s="1003"/>
      <c r="EFD126" s="1003"/>
      <c r="EFE126" s="1003"/>
      <c r="EFF126" s="1003"/>
      <c r="EFG126" s="1003"/>
      <c r="EFH126" s="1003"/>
      <c r="EFI126" s="1003"/>
      <c r="EFJ126" s="1003"/>
      <c r="EFK126" s="1003"/>
      <c r="EFL126" s="1003"/>
      <c r="EFM126" s="1003"/>
      <c r="EFN126" s="1003"/>
      <c r="EFO126" s="1003"/>
      <c r="EFP126" s="1003"/>
      <c r="EFQ126" s="1003"/>
      <c r="EFR126" s="1003"/>
      <c r="EFS126" s="1003"/>
      <c r="EFT126" s="1003"/>
      <c r="EFU126" s="1003"/>
      <c r="EFV126" s="1003"/>
      <c r="EFW126" s="1003"/>
      <c r="EFX126" s="1003"/>
      <c r="EFY126" s="1003"/>
      <c r="EFZ126" s="1003"/>
      <c r="EGA126" s="1003"/>
      <c r="EGB126" s="1003"/>
      <c r="EGC126" s="1003"/>
      <c r="EGD126" s="1003"/>
      <c r="EGE126" s="1003"/>
      <c r="EGF126" s="1003"/>
      <c r="EGG126" s="1003"/>
      <c r="EGH126" s="1003"/>
      <c r="EGI126" s="1003"/>
      <c r="EGJ126" s="1003"/>
      <c r="EGK126" s="1003"/>
      <c r="EGL126" s="1003"/>
      <c r="EGM126" s="1003"/>
      <c r="EGN126" s="1003"/>
      <c r="EGO126" s="1003"/>
      <c r="EGP126" s="1003"/>
      <c r="EGQ126" s="1003"/>
      <c r="EGR126" s="1003"/>
      <c r="EGS126" s="1003"/>
      <c r="EGT126" s="1003"/>
      <c r="EGU126" s="1003"/>
      <c r="EGV126" s="1003"/>
      <c r="EGW126" s="1003"/>
      <c r="EGX126" s="1003"/>
      <c r="EGY126" s="1003"/>
      <c r="EGZ126" s="1003"/>
      <c r="EHA126" s="1003"/>
      <c r="EHB126" s="1003"/>
      <c r="EHC126" s="1003"/>
      <c r="EHD126" s="1003"/>
      <c r="EHE126" s="1003"/>
      <c r="EHF126" s="1003"/>
      <c r="EHG126" s="1003"/>
      <c r="EHH126" s="1003"/>
      <c r="EHI126" s="1003"/>
      <c r="EHJ126" s="1003"/>
      <c r="EHK126" s="1003"/>
      <c r="EHL126" s="1003"/>
      <c r="EHM126" s="1003"/>
      <c r="EHN126" s="1003"/>
      <c r="EHO126" s="1003"/>
      <c r="EHP126" s="1003"/>
      <c r="EHQ126" s="1003"/>
      <c r="EHR126" s="1003"/>
      <c r="EHS126" s="1003"/>
      <c r="EHT126" s="1003"/>
      <c r="EHU126" s="1003"/>
      <c r="EHV126" s="1003"/>
      <c r="EHW126" s="1003"/>
      <c r="EHX126" s="1003"/>
      <c r="EHY126" s="1003"/>
      <c r="EHZ126" s="1003"/>
      <c r="EIA126" s="1003"/>
      <c r="EIB126" s="1003"/>
      <c r="EIC126" s="1003"/>
      <c r="EID126" s="1003"/>
      <c r="EIE126" s="1003"/>
      <c r="EIF126" s="1003"/>
      <c r="EIG126" s="1003"/>
      <c r="EIH126" s="1003"/>
      <c r="EII126" s="1003"/>
      <c r="EIJ126" s="1003"/>
      <c r="EIK126" s="1003"/>
      <c r="EIL126" s="1003"/>
      <c r="EIM126" s="1003"/>
      <c r="EIN126" s="1003"/>
      <c r="EIO126" s="1003"/>
      <c r="EIP126" s="1003"/>
      <c r="EIQ126" s="1003"/>
      <c r="EIR126" s="1003"/>
      <c r="EIS126" s="1003"/>
      <c r="EIT126" s="1003"/>
      <c r="EIU126" s="1003"/>
      <c r="EIV126" s="1003"/>
      <c r="EIW126" s="1003"/>
      <c r="EIX126" s="1003"/>
      <c r="EIY126" s="1003"/>
      <c r="EIZ126" s="1003"/>
      <c r="EJA126" s="1003"/>
      <c r="EJB126" s="1003"/>
      <c r="EJC126" s="1003"/>
      <c r="EJD126" s="1003"/>
      <c r="EJE126" s="1003"/>
      <c r="EJF126" s="1003"/>
      <c r="EJG126" s="1003"/>
      <c r="EJH126" s="1003"/>
      <c r="EJI126" s="1003"/>
      <c r="EJJ126" s="1003"/>
      <c r="EJK126" s="1003"/>
      <c r="EJL126" s="1003"/>
      <c r="EJM126" s="1003"/>
      <c r="EJN126" s="1003"/>
      <c r="EJO126" s="1003"/>
      <c r="EJP126" s="1003"/>
      <c r="EJQ126" s="1003"/>
      <c r="EJR126" s="1003"/>
      <c r="EJS126" s="1003"/>
      <c r="EJT126" s="1003"/>
      <c r="EJU126" s="1003"/>
      <c r="EJV126" s="1003"/>
      <c r="EJW126" s="1003"/>
      <c r="EJX126" s="1003"/>
      <c r="EJY126" s="1003"/>
      <c r="EJZ126" s="1003"/>
      <c r="EKA126" s="1003"/>
      <c r="EKB126" s="1003"/>
      <c r="EKC126" s="1003"/>
      <c r="EKD126" s="1003"/>
      <c r="EKE126" s="1003"/>
      <c r="EKF126" s="1003"/>
      <c r="EKG126" s="1003"/>
      <c r="EKH126" s="1003"/>
      <c r="EKI126" s="1003"/>
      <c r="EKJ126" s="1003"/>
      <c r="EKK126" s="1003"/>
      <c r="EKL126" s="1003"/>
      <c r="EKM126" s="1003"/>
      <c r="EKN126" s="1003"/>
      <c r="EKO126" s="1003"/>
      <c r="EKP126" s="1003"/>
      <c r="EKQ126" s="1003"/>
      <c r="EKR126" s="1003"/>
      <c r="EKS126" s="1003"/>
      <c r="EKT126" s="1003"/>
      <c r="EKU126" s="1003"/>
      <c r="EKV126" s="1003"/>
      <c r="EKW126" s="1003"/>
      <c r="EKX126" s="1003"/>
      <c r="EKY126" s="1003"/>
      <c r="EKZ126" s="1003"/>
      <c r="ELA126" s="1003"/>
      <c r="ELB126" s="1003"/>
      <c r="ELC126" s="1003"/>
      <c r="ELD126" s="1003"/>
      <c r="ELE126" s="1003"/>
      <c r="ELF126" s="1003"/>
      <c r="ELG126" s="1003"/>
      <c r="ELH126" s="1003"/>
      <c r="ELI126" s="1003"/>
      <c r="ELJ126" s="1003"/>
      <c r="ELK126" s="1003"/>
      <c r="ELL126" s="1003"/>
      <c r="ELM126" s="1003"/>
      <c r="ELN126" s="1003"/>
      <c r="ELO126" s="1003"/>
      <c r="ELP126" s="1003"/>
      <c r="ELQ126" s="1003"/>
      <c r="ELR126" s="1003"/>
      <c r="ELS126" s="1003"/>
      <c r="ELT126" s="1003"/>
      <c r="ELU126" s="1003"/>
      <c r="ELV126" s="1003"/>
      <c r="ELW126" s="1003"/>
      <c r="ELX126" s="1003"/>
      <c r="ELY126" s="1003"/>
      <c r="ELZ126" s="1003"/>
      <c r="EMA126" s="1003"/>
      <c r="EMB126" s="1003"/>
      <c r="EMC126" s="1003"/>
      <c r="EMD126" s="1003"/>
      <c r="EME126" s="1003"/>
      <c r="EMF126" s="1003"/>
      <c r="EMG126" s="1003"/>
      <c r="EMH126" s="1003"/>
      <c r="EMI126" s="1003"/>
      <c r="EMJ126" s="1003"/>
      <c r="EMK126" s="1003"/>
      <c r="EML126" s="1003"/>
      <c r="EMM126" s="1003"/>
      <c r="EMN126" s="1003"/>
      <c r="EMO126" s="1003"/>
      <c r="EMP126" s="1003"/>
      <c r="EMQ126" s="1003"/>
      <c r="EMR126" s="1003"/>
      <c r="EMS126" s="1003"/>
      <c r="EMT126" s="1003"/>
      <c r="EMU126" s="1003"/>
      <c r="EMV126" s="1003"/>
      <c r="EMW126" s="1003"/>
      <c r="EMX126" s="1003"/>
      <c r="EMY126" s="1003"/>
      <c r="EMZ126" s="1003"/>
      <c r="ENA126" s="1003"/>
      <c r="ENB126" s="1003"/>
      <c r="ENC126" s="1003"/>
      <c r="END126" s="1003"/>
      <c r="ENE126" s="1003"/>
      <c r="ENF126" s="1003"/>
      <c r="ENG126" s="1003"/>
      <c r="ENH126" s="1003"/>
      <c r="ENI126" s="1003"/>
      <c r="ENJ126" s="1003"/>
      <c r="ENK126" s="1003"/>
      <c r="ENL126" s="1003"/>
      <c r="ENM126" s="1003"/>
      <c r="ENN126" s="1003"/>
      <c r="ENO126" s="1003"/>
      <c r="ENP126" s="1003"/>
      <c r="ENQ126" s="1003"/>
      <c r="ENR126" s="1003"/>
      <c r="ENS126" s="1003"/>
      <c r="ENT126" s="1003"/>
      <c r="ENU126" s="1003"/>
      <c r="ENV126" s="1003"/>
      <c r="ENW126" s="1003"/>
      <c r="ENX126" s="1003"/>
      <c r="ENY126" s="1003"/>
      <c r="ENZ126" s="1003"/>
      <c r="EOA126" s="1003"/>
      <c r="EOB126" s="1003"/>
      <c r="EOC126" s="1003"/>
      <c r="EOD126" s="1003"/>
      <c r="EOE126" s="1003"/>
      <c r="EOF126" s="1003"/>
      <c r="EOG126" s="1003"/>
      <c r="EOH126" s="1003"/>
      <c r="EOI126" s="1003"/>
      <c r="EOJ126" s="1003"/>
      <c r="EOK126" s="1003"/>
      <c r="EOL126" s="1003"/>
      <c r="EOM126" s="1003"/>
      <c r="EON126" s="1003"/>
      <c r="EOO126" s="1003"/>
      <c r="EOP126" s="1003"/>
      <c r="EOQ126" s="1003"/>
      <c r="EOR126" s="1003"/>
      <c r="EOS126" s="1003"/>
      <c r="EOT126" s="1003"/>
      <c r="EOU126" s="1003"/>
      <c r="EOV126" s="1003"/>
      <c r="EOW126" s="1003"/>
      <c r="EOX126" s="1003"/>
      <c r="EOY126" s="1003"/>
      <c r="EOZ126" s="1003"/>
      <c r="EPA126" s="1003"/>
      <c r="EPB126" s="1003"/>
      <c r="EPC126" s="1003"/>
      <c r="EPD126" s="1003"/>
      <c r="EPE126" s="1003"/>
      <c r="EPF126" s="1003"/>
      <c r="EPG126" s="1003"/>
      <c r="EPH126" s="1003"/>
      <c r="EPI126" s="1003"/>
      <c r="EPJ126" s="1003"/>
      <c r="EPK126" s="1003"/>
      <c r="EPL126" s="1003"/>
      <c r="EPM126" s="1003"/>
      <c r="EPN126" s="1003"/>
      <c r="EPO126" s="1003"/>
      <c r="EPP126" s="1003"/>
      <c r="EPQ126" s="1003"/>
      <c r="EPR126" s="1003"/>
      <c r="EPS126" s="1003"/>
      <c r="EPT126" s="1003"/>
      <c r="EPU126" s="1003"/>
      <c r="EPV126" s="1003"/>
      <c r="EPW126" s="1003"/>
      <c r="EPX126" s="1003"/>
      <c r="EPY126" s="1003"/>
      <c r="EPZ126" s="1003"/>
      <c r="EQA126" s="1003"/>
      <c r="EQB126" s="1003"/>
      <c r="EQC126" s="1003"/>
      <c r="EQD126" s="1003"/>
      <c r="EQE126" s="1003"/>
      <c r="EQF126" s="1003"/>
      <c r="EQG126" s="1003"/>
      <c r="EQH126" s="1003"/>
      <c r="EQI126" s="1003"/>
      <c r="EQJ126" s="1003"/>
      <c r="EQK126" s="1003"/>
      <c r="EQL126" s="1003"/>
      <c r="EQM126" s="1003"/>
      <c r="EQN126" s="1003"/>
      <c r="EQO126" s="1003"/>
      <c r="EQP126" s="1003"/>
      <c r="EQQ126" s="1003"/>
      <c r="EQR126" s="1003"/>
      <c r="EQS126" s="1003"/>
      <c r="EQT126" s="1003"/>
      <c r="EQU126" s="1003"/>
      <c r="EQV126" s="1003"/>
      <c r="EQW126" s="1003"/>
      <c r="EQX126" s="1003"/>
      <c r="EQY126" s="1003"/>
      <c r="EQZ126" s="1003"/>
      <c r="ERA126" s="1003"/>
      <c r="ERB126" s="1003"/>
      <c r="ERC126" s="1003"/>
      <c r="ERD126" s="1003"/>
      <c r="ERE126" s="1003"/>
      <c r="ERF126" s="1003"/>
      <c r="ERG126" s="1003"/>
      <c r="ERH126" s="1003"/>
      <c r="ERI126" s="1003"/>
      <c r="ERJ126" s="1003"/>
      <c r="ERK126" s="1003"/>
      <c r="ERL126" s="1003"/>
      <c r="ERM126" s="1003"/>
      <c r="ERN126" s="1003"/>
      <c r="ERO126" s="1003"/>
      <c r="ERP126" s="1003"/>
      <c r="ERQ126" s="1003"/>
      <c r="ERR126" s="1003"/>
      <c r="ERS126" s="1003"/>
      <c r="ERT126" s="1003"/>
      <c r="ERU126" s="1003"/>
      <c r="ERV126" s="1003"/>
      <c r="ERW126" s="1003"/>
      <c r="ERX126" s="1003"/>
      <c r="ERY126" s="1003"/>
      <c r="ERZ126" s="1003"/>
      <c r="ESA126" s="1003"/>
      <c r="ESB126" s="1003"/>
      <c r="ESC126" s="1003"/>
      <c r="ESD126" s="1003"/>
      <c r="ESE126" s="1003"/>
      <c r="ESF126" s="1003"/>
      <c r="ESG126" s="1003"/>
      <c r="ESH126" s="1003"/>
      <c r="ESI126" s="1003"/>
      <c r="ESJ126" s="1003"/>
      <c r="ESK126" s="1003"/>
      <c r="ESL126" s="1003"/>
      <c r="ESM126" s="1003"/>
      <c r="ESN126" s="1003"/>
      <c r="ESO126" s="1003"/>
      <c r="ESP126" s="1003"/>
      <c r="ESQ126" s="1003"/>
      <c r="ESR126" s="1003"/>
      <c r="ESS126" s="1003"/>
      <c r="EST126" s="1003"/>
      <c r="ESU126" s="1003"/>
      <c r="ESV126" s="1003"/>
      <c r="ESW126" s="1003"/>
      <c r="ESX126" s="1003"/>
      <c r="ESY126" s="1003"/>
      <c r="ESZ126" s="1003"/>
      <c r="ETA126" s="1003"/>
      <c r="ETB126" s="1003"/>
      <c r="ETC126" s="1003"/>
      <c r="ETD126" s="1003"/>
      <c r="ETE126" s="1003"/>
      <c r="ETF126" s="1003"/>
      <c r="ETG126" s="1003"/>
      <c r="ETH126" s="1003"/>
      <c r="ETI126" s="1003"/>
      <c r="ETJ126" s="1003"/>
      <c r="ETK126" s="1003"/>
      <c r="ETL126" s="1003"/>
      <c r="ETM126" s="1003"/>
      <c r="ETN126" s="1003"/>
      <c r="ETO126" s="1003"/>
      <c r="ETP126" s="1003"/>
      <c r="ETQ126" s="1003"/>
      <c r="ETR126" s="1003"/>
      <c r="ETS126" s="1003"/>
      <c r="ETT126" s="1003"/>
      <c r="ETU126" s="1003"/>
      <c r="ETV126" s="1003"/>
      <c r="ETW126" s="1003"/>
      <c r="ETX126" s="1003"/>
      <c r="ETY126" s="1003"/>
      <c r="ETZ126" s="1003"/>
      <c r="EUA126" s="1003"/>
      <c r="EUB126" s="1003"/>
      <c r="EUC126" s="1003"/>
      <c r="EUD126" s="1003"/>
      <c r="EUE126" s="1003"/>
      <c r="EUF126" s="1003"/>
      <c r="EUG126" s="1003"/>
      <c r="EUH126" s="1003"/>
      <c r="EUI126" s="1003"/>
      <c r="EUJ126" s="1003"/>
      <c r="EUK126" s="1003"/>
      <c r="EUL126" s="1003"/>
      <c r="EUM126" s="1003"/>
      <c r="EUN126" s="1003"/>
      <c r="EUO126" s="1003"/>
      <c r="EUP126" s="1003"/>
      <c r="EUQ126" s="1003"/>
      <c r="EUR126" s="1003"/>
      <c r="EUS126" s="1003"/>
      <c r="EUT126" s="1003"/>
      <c r="EUU126" s="1003"/>
      <c r="EUV126" s="1003"/>
      <c r="EUW126" s="1003"/>
      <c r="EUX126" s="1003"/>
      <c r="EUY126" s="1003"/>
      <c r="EUZ126" s="1003"/>
      <c r="EVA126" s="1003"/>
      <c r="EVB126" s="1003"/>
      <c r="EVC126" s="1003"/>
      <c r="EVD126" s="1003"/>
      <c r="EVE126" s="1003"/>
      <c r="EVF126" s="1003"/>
      <c r="EVG126" s="1003"/>
      <c r="EVH126" s="1003"/>
      <c r="EVI126" s="1003"/>
      <c r="EVJ126" s="1003"/>
      <c r="EVK126" s="1003"/>
      <c r="EVL126" s="1003"/>
      <c r="EVM126" s="1003"/>
      <c r="EVN126" s="1003"/>
      <c r="EVO126" s="1003"/>
      <c r="EVP126" s="1003"/>
      <c r="EVQ126" s="1003"/>
      <c r="EVR126" s="1003"/>
      <c r="EVS126" s="1003"/>
      <c r="EVT126" s="1003"/>
      <c r="EVU126" s="1003"/>
      <c r="EVV126" s="1003"/>
      <c r="EVW126" s="1003"/>
      <c r="EVX126" s="1003"/>
      <c r="EVY126" s="1003"/>
      <c r="EVZ126" s="1003"/>
      <c r="EWA126" s="1003"/>
      <c r="EWB126" s="1003"/>
      <c r="EWC126" s="1003"/>
      <c r="EWD126" s="1003"/>
      <c r="EWE126" s="1003"/>
      <c r="EWF126" s="1003"/>
      <c r="EWG126" s="1003"/>
      <c r="EWH126" s="1003"/>
      <c r="EWI126" s="1003"/>
      <c r="EWJ126" s="1003"/>
      <c r="EWK126" s="1003"/>
      <c r="EWL126" s="1003"/>
      <c r="EWM126" s="1003"/>
      <c r="EWN126" s="1003"/>
      <c r="EWO126" s="1003"/>
      <c r="EWP126" s="1003"/>
      <c r="EWQ126" s="1003"/>
      <c r="EWR126" s="1003"/>
      <c r="EWS126" s="1003"/>
      <c r="EWT126" s="1003"/>
      <c r="EWU126" s="1003"/>
      <c r="EWV126" s="1003"/>
      <c r="EWW126" s="1003"/>
      <c r="EWX126" s="1003"/>
      <c r="EWY126" s="1003"/>
      <c r="EWZ126" s="1003"/>
      <c r="EXA126" s="1003"/>
      <c r="EXB126" s="1003"/>
      <c r="EXC126" s="1003"/>
      <c r="EXD126" s="1003"/>
      <c r="EXE126" s="1003"/>
      <c r="EXF126" s="1003"/>
      <c r="EXG126" s="1003"/>
      <c r="EXH126" s="1003"/>
      <c r="EXI126" s="1003"/>
      <c r="EXJ126" s="1003"/>
      <c r="EXK126" s="1003"/>
      <c r="EXL126" s="1003"/>
      <c r="EXM126" s="1003"/>
      <c r="EXN126" s="1003"/>
      <c r="EXO126" s="1003"/>
      <c r="EXP126" s="1003"/>
      <c r="EXQ126" s="1003"/>
      <c r="EXR126" s="1003"/>
      <c r="EXS126" s="1003"/>
      <c r="EXT126" s="1003"/>
      <c r="EXU126" s="1003"/>
      <c r="EXV126" s="1003"/>
      <c r="EXW126" s="1003"/>
      <c r="EXX126" s="1003"/>
      <c r="EXY126" s="1003"/>
      <c r="EXZ126" s="1003"/>
      <c r="EYA126" s="1003"/>
      <c r="EYB126" s="1003"/>
      <c r="EYC126" s="1003"/>
      <c r="EYD126" s="1003"/>
      <c r="EYE126" s="1003"/>
      <c r="EYF126" s="1003"/>
      <c r="EYG126" s="1003"/>
      <c r="EYH126" s="1003"/>
      <c r="EYI126" s="1003"/>
      <c r="EYJ126" s="1003"/>
      <c r="EYK126" s="1003"/>
      <c r="EYL126" s="1003"/>
      <c r="EYM126" s="1003"/>
      <c r="EYN126" s="1003"/>
      <c r="EYO126" s="1003"/>
      <c r="EYP126" s="1003"/>
      <c r="EYQ126" s="1003"/>
      <c r="EYR126" s="1003"/>
      <c r="EYS126" s="1003"/>
      <c r="EYT126" s="1003"/>
      <c r="EYU126" s="1003"/>
      <c r="EYV126" s="1003"/>
      <c r="EYW126" s="1003"/>
      <c r="EYX126" s="1003"/>
      <c r="EYY126" s="1003"/>
      <c r="EYZ126" s="1003"/>
      <c r="EZA126" s="1003"/>
      <c r="EZB126" s="1003"/>
      <c r="EZC126" s="1003"/>
      <c r="EZD126" s="1003"/>
      <c r="EZE126" s="1003"/>
      <c r="EZF126" s="1003"/>
      <c r="EZG126" s="1003"/>
      <c r="EZH126" s="1003"/>
      <c r="EZI126" s="1003"/>
      <c r="EZJ126" s="1003"/>
      <c r="EZK126" s="1003"/>
      <c r="EZL126" s="1003"/>
      <c r="EZM126" s="1003"/>
      <c r="EZN126" s="1003"/>
      <c r="EZO126" s="1003"/>
      <c r="EZP126" s="1003"/>
      <c r="EZQ126" s="1003"/>
      <c r="EZR126" s="1003"/>
      <c r="EZS126" s="1003"/>
      <c r="EZT126" s="1003"/>
      <c r="EZU126" s="1003"/>
      <c r="EZV126" s="1003"/>
      <c r="EZW126" s="1003"/>
      <c r="EZX126" s="1003"/>
      <c r="EZY126" s="1003"/>
      <c r="EZZ126" s="1003"/>
      <c r="FAA126" s="1003"/>
      <c r="FAB126" s="1003"/>
      <c r="FAC126" s="1003"/>
      <c r="FAD126" s="1003"/>
      <c r="FAE126" s="1003"/>
      <c r="FAF126" s="1003"/>
      <c r="FAG126" s="1003"/>
      <c r="FAH126" s="1003"/>
      <c r="FAI126" s="1003"/>
      <c r="FAJ126" s="1003"/>
      <c r="FAK126" s="1003"/>
      <c r="FAL126" s="1003"/>
      <c r="FAM126" s="1003"/>
      <c r="FAN126" s="1003"/>
      <c r="FAO126" s="1003"/>
      <c r="FAP126" s="1003"/>
      <c r="FAQ126" s="1003"/>
      <c r="FAR126" s="1003"/>
      <c r="FAS126" s="1003"/>
      <c r="FAT126" s="1003"/>
      <c r="FAU126" s="1003"/>
      <c r="FAV126" s="1003"/>
      <c r="FAW126" s="1003"/>
      <c r="FAX126" s="1003"/>
      <c r="FAY126" s="1003"/>
      <c r="FAZ126" s="1003"/>
      <c r="FBA126" s="1003"/>
      <c r="FBB126" s="1003"/>
      <c r="FBC126" s="1003"/>
      <c r="FBD126" s="1003"/>
      <c r="FBE126" s="1003"/>
      <c r="FBF126" s="1003"/>
      <c r="FBG126" s="1003"/>
      <c r="FBH126" s="1003"/>
      <c r="FBI126" s="1003"/>
      <c r="FBJ126" s="1003"/>
      <c r="FBK126" s="1003"/>
      <c r="FBL126" s="1003"/>
      <c r="FBM126" s="1003"/>
      <c r="FBN126" s="1003"/>
      <c r="FBO126" s="1003"/>
      <c r="FBP126" s="1003"/>
      <c r="FBQ126" s="1003"/>
      <c r="FBR126" s="1003"/>
      <c r="FBS126" s="1003"/>
      <c r="FBT126" s="1003"/>
      <c r="FBU126" s="1003"/>
      <c r="FBV126" s="1003"/>
      <c r="FBW126" s="1003"/>
      <c r="FBX126" s="1003"/>
      <c r="FBY126" s="1003"/>
      <c r="FBZ126" s="1003"/>
      <c r="FCA126" s="1003"/>
      <c r="FCB126" s="1003"/>
      <c r="FCC126" s="1003"/>
      <c r="FCD126" s="1003"/>
      <c r="FCE126" s="1003"/>
      <c r="FCF126" s="1003"/>
      <c r="FCG126" s="1003"/>
      <c r="FCH126" s="1003"/>
      <c r="FCI126" s="1003"/>
      <c r="FCJ126" s="1003"/>
      <c r="FCK126" s="1003"/>
      <c r="FCL126" s="1003"/>
      <c r="FCM126" s="1003"/>
      <c r="FCN126" s="1003"/>
      <c r="FCO126" s="1003"/>
      <c r="FCP126" s="1003"/>
      <c r="FCQ126" s="1003"/>
      <c r="FCR126" s="1003"/>
      <c r="FCS126" s="1003"/>
      <c r="FCT126" s="1003"/>
      <c r="FCU126" s="1003"/>
      <c r="FCV126" s="1003"/>
      <c r="FCW126" s="1003"/>
      <c r="FCX126" s="1003"/>
      <c r="FCY126" s="1003"/>
      <c r="FCZ126" s="1003"/>
      <c r="FDA126" s="1003"/>
      <c r="FDB126" s="1003"/>
      <c r="FDC126" s="1003"/>
      <c r="FDD126" s="1003"/>
      <c r="FDE126" s="1003"/>
      <c r="FDF126" s="1003"/>
      <c r="FDG126" s="1003"/>
      <c r="FDH126" s="1003"/>
      <c r="FDI126" s="1003"/>
      <c r="FDJ126" s="1003"/>
      <c r="FDK126" s="1003"/>
      <c r="FDL126" s="1003"/>
      <c r="FDM126" s="1003"/>
      <c r="FDN126" s="1003"/>
      <c r="FDO126" s="1003"/>
      <c r="FDP126" s="1003"/>
      <c r="FDQ126" s="1003"/>
      <c r="FDR126" s="1003"/>
      <c r="FDS126" s="1003"/>
      <c r="FDT126" s="1003"/>
      <c r="FDU126" s="1003"/>
      <c r="FDV126" s="1003"/>
      <c r="FDW126" s="1003"/>
      <c r="FDX126" s="1003"/>
      <c r="FDY126" s="1003"/>
      <c r="FDZ126" s="1003"/>
      <c r="FEA126" s="1003"/>
      <c r="FEB126" s="1003"/>
      <c r="FEC126" s="1003"/>
      <c r="FED126" s="1003"/>
      <c r="FEE126" s="1003"/>
      <c r="FEF126" s="1003"/>
      <c r="FEG126" s="1003"/>
      <c r="FEH126" s="1003"/>
      <c r="FEI126" s="1003"/>
      <c r="FEJ126" s="1003"/>
      <c r="FEK126" s="1003"/>
      <c r="FEL126" s="1003"/>
      <c r="FEM126" s="1003"/>
      <c r="FEN126" s="1003"/>
      <c r="FEO126" s="1003"/>
      <c r="FEP126" s="1003"/>
      <c r="FEQ126" s="1003"/>
      <c r="FER126" s="1003"/>
      <c r="FES126" s="1003"/>
      <c r="FET126" s="1003"/>
      <c r="FEU126" s="1003"/>
      <c r="FEV126" s="1003"/>
      <c r="FEW126" s="1003"/>
      <c r="FEX126" s="1003"/>
      <c r="FEY126" s="1003"/>
      <c r="FEZ126" s="1003"/>
      <c r="FFA126" s="1003"/>
      <c r="FFB126" s="1003"/>
      <c r="FFC126" s="1003"/>
      <c r="FFD126" s="1003"/>
      <c r="FFE126" s="1003"/>
      <c r="FFF126" s="1003"/>
      <c r="FFG126" s="1003"/>
      <c r="FFH126" s="1003"/>
      <c r="FFI126" s="1003"/>
      <c r="FFJ126" s="1003"/>
      <c r="FFK126" s="1003"/>
      <c r="FFL126" s="1003"/>
      <c r="FFM126" s="1003"/>
      <c r="FFN126" s="1003"/>
      <c r="FFO126" s="1003"/>
      <c r="FFP126" s="1003"/>
      <c r="FFQ126" s="1003"/>
      <c r="FFR126" s="1003"/>
      <c r="FFS126" s="1003"/>
      <c r="FFT126" s="1003"/>
      <c r="FFU126" s="1003"/>
      <c r="FFV126" s="1003"/>
      <c r="FFW126" s="1003"/>
      <c r="FFX126" s="1003"/>
      <c r="FFY126" s="1003"/>
      <c r="FFZ126" s="1003"/>
      <c r="FGA126" s="1003"/>
      <c r="FGB126" s="1003"/>
      <c r="FGC126" s="1003"/>
      <c r="FGD126" s="1003"/>
      <c r="FGE126" s="1003"/>
      <c r="FGF126" s="1003"/>
      <c r="FGG126" s="1003"/>
      <c r="FGH126" s="1003"/>
      <c r="FGI126" s="1003"/>
      <c r="FGJ126" s="1003"/>
      <c r="FGK126" s="1003"/>
      <c r="FGL126" s="1003"/>
      <c r="FGM126" s="1003"/>
      <c r="FGN126" s="1003"/>
      <c r="FGO126" s="1003"/>
      <c r="FGP126" s="1003"/>
      <c r="FGQ126" s="1003"/>
      <c r="FGR126" s="1003"/>
      <c r="FGS126" s="1003"/>
      <c r="FGT126" s="1003"/>
      <c r="FGU126" s="1003"/>
      <c r="FGV126" s="1003"/>
      <c r="FGW126" s="1003"/>
      <c r="FGX126" s="1003"/>
      <c r="FGY126" s="1003"/>
      <c r="FGZ126" s="1003"/>
      <c r="FHA126" s="1003"/>
      <c r="FHB126" s="1003"/>
      <c r="FHC126" s="1003"/>
      <c r="FHD126" s="1003"/>
      <c r="FHE126" s="1003"/>
      <c r="FHF126" s="1003"/>
      <c r="FHG126" s="1003"/>
      <c r="FHH126" s="1003"/>
      <c r="FHI126" s="1003"/>
      <c r="FHJ126" s="1003"/>
      <c r="FHK126" s="1003"/>
      <c r="FHL126" s="1003"/>
      <c r="FHM126" s="1003"/>
      <c r="FHN126" s="1003"/>
      <c r="FHO126" s="1003"/>
      <c r="FHP126" s="1003"/>
      <c r="FHQ126" s="1003"/>
      <c r="FHR126" s="1003"/>
      <c r="FHS126" s="1003"/>
      <c r="FHT126" s="1003"/>
      <c r="FHU126" s="1003"/>
      <c r="FHV126" s="1003"/>
      <c r="FHW126" s="1003"/>
      <c r="FHX126" s="1003"/>
      <c r="FHY126" s="1003"/>
      <c r="FHZ126" s="1003"/>
      <c r="FIA126" s="1003"/>
      <c r="FIB126" s="1003"/>
      <c r="FIC126" s="1003"/>
      <c r="FID126" s="1003"/>
      <c r="FIE126" s="1003"/>
      <c r="FIF126" s="1003"/>
      <c r="FIG126" s="1003"/>
      <c r="FIH126" s="1003"/>
      <c r="FII126" s="1003"/>
      <c r="FIJ126" s="1003"/>
      <c r="FIK126" s="1003"/>
      <c r="FIL126" s="1003"/>
      <c r="FIM126" s="1003"/>
      <c r="FIN126" s="1003"/>
      <c r="FIO126" s="1003"/>
      <c r="FIP126" s="1003"/>
      <c r="FIQ126" s="1003"/>
      <c r="FIR126" s="1003"/>
      <c r="FIS126" s="1003"/>
      <c r="FIT126" s="1003"/>
      <c r="FIU126" s="1003"/>
      <c r="FIV126" s="1003"/>
      <c r="FIW126" s="1003"/>
      <c r="FIX126" s="1003"/>
      <c r="FIY126" s="1003"/>
      <c r="FIZ126" s="1003"/>
      <c r="FJA126" s="1003"/>
      <c r="FJB126" s="1003"/>
      <c r="FJC126" s="1003"/>
      <c r="FJD126" s="1003"/>
      <c r="FJE126" s="1003"/>
      <c r="FJF126" s="1003"/>
      <c r="FJG126" s="1003"/>
      <c r="FJH126" s="1003"/>
      <c r="FJI126" s="1003"/>
      <c r="FJJ126" s="1003"/>
      <c r="FJK126" s="1003"/>
      <c r="FJL126" s="1003"/>
      <c r="FJM126" s="1003"/>
      <c r="FJN126" s="1003"/>
      <c r="FJO126" s="1003"/>
      <c r="FJP126" s="1003"/>
      <c r="FJQ126" s="1003"/>
      <c r="FJR126" s="1003"/>
      <c r="FJS126" s="1003"/>
      <c r="FJT126" s="1003"/>
      <c r="FJU126" s="1003"/>
      <c r="FJV126" s="1003"/>
      <c r="FJW126" s="1003"/>
      <c r="FJX126" s="1003"/>
      <c r="FJY126" s="1003"/>
      <c r="FJZ126" s="1003"/>
      <c r="FKA126" s="1003"/>
      <c r="FKB126" s="1003"/>
      <c r="FKC126" s="1003"/>
      <c r="FKD126" s="1003"/>
      <c r="FKE126" s="1003"/>
      <c r="FKF126" s="1003"/>
      <c r="FKG126" s="1003"/>
      <c r="FKH126" s="1003"/>
      <c r="FKI126" s="1003"/>
      <c r="FKJ126" s="1003"/>
      <c r="FKK126" s="1003"/>
      <c r="FKL126" s="1003"/>
      <c r="FKM126" s="1003"/>
      <c r="FKN126" s="1003"/>
      <c r="FKO126" s="1003"/>
      <c r="FKP126" s="1003"/>
      <c r="FKQ126" s="1003"/>
      <c r="FKR126" s="1003"/>
      <c r="FKS126" s="1003"/>
      <c r="FKT126" s="1003"/>
      <c r="FKU126" s="1003"/>
      <c r="FKV126" s="1003"/>
      <c r="FKW126" s="1003"/>
      <c r="FKX126" s="1003"/>
      <c r="FKY126" s="1003"/>
      <c r="FKZ126" s="1003"/>
      <c r="FLA126" s="1003"/>
      <c r="FLB126" s="1003"/>
      <c r="FLC126" s="1003"/>
      <c r="FLD126" s="1003"/>
      <c r="FLE126" s="1003"/>
      <c r="FLF126" s="1003"/>
      <c r="FLG126" s="1003"/>
      <c r="FLH126" s="1003"/>
      <c r="FLI126" s="1003"/>
      <c r="FLJ126" s="1003"/>
      <c r="FLK126" s="1003"/>
      <c r="FLL126" s="1003"/>
      <c r="FLM126" s="1003"/>
      <c r="FLN126" s="1003"/>
      <c r="FLO126" s="1003"/>
      <c r="FLP126" s="1003"/>
      <c r="FLQ126" s="1003"/>
      <c r="FLR126" s="1003"/>
      <c r="FLS126" s="1003"/>
      <c r="FLT126" s="1003"/>
      <c r="FLU126" s="1003"/>
      <c r="FLV126" s="1003"/>
      <c r="FLW126" s="1003"/>
      <c r="FLX126" s="1003"/>
      <c r="FLY126" s="1003"/>
      <c r="FLZ126" s="1003"/>
      <c r="FMA126" s="1003"/>
      <c r="FMB126" s="1003"/>
      <c r="FMC126" s="1003"/>
      <c r="FMD126" s="1003"/>
      <c r="FME126" s="1003"/>
      <c r="FMF126" s="1003"/>
      <c r="FMG126" s="1003"/>
      <c r="FMH126" s="1003"/>
      <c r="FMI126" s="1003"/>
      <c r="FMJ126" s="1003"/>
      <c r="FMK126" s="1003"/>
      <c r="FML126" s="1003"/>
      <c r="FMM126" s="1003"/>
      <c r="FMN126" s="1003"/>
      <c r="FMO126" s="1003"/>
      <c r="FMP126" s="1003"/>
      <c r="FMQ126" s="1003"/>
      <c r="FMR126" s="1003"/>
      <c r="FMS126" s="1003"/>
      <c r="FMT126" s="1003"/>
      <c r="FMU126" s="1003"/>
      <c r="FMV126" s="1003"/>
      <c r="FMW126" s="1003"/>
      <c r="FMX126" s="1003"/>
      <c r="FMY126" s="1003"/>
      <c r="FMZ126" s="1003"/>
      <c r="FNA126" s="1003"/>
      <c r="FNB126" s="1003"/>
      <c r="FNC126" s="1003"/>
      <c r="FND126" s="1003"/>
      <c r="FNE126" s="1003"/>
      <c r="FNF126" s="1003"/>
      <c r="FNG126" s="1003"/>
      <c r="FNH126" s="1003"/>
      <c r="FNI126" s="1003"/>
      <c r="FNJ126" s="1003"/>
      <c r="FNK126" s="1003"/>
      <c r="FNL126" s="1003"/>
      <c r="FNM126" s="1003"/>
      <c r="FNN126" s="1003"/>
      <c r="FNO126" s="1003"/>
      <c r="FNP126" s="1003"/>
      <c r="FNQ126" s="1003"/>
      <c r="FNR126" s="1003"/>
      <c r="FNS126" s="1003"/>
      <c r="FNT126" s="1003"/>
      <c r="FNU126" s="1003"/>
      <c r="FNV126" s="1003"/>
      <c r="FNW126" s="1003"/>
      <c r="FNX126" s="1003"/>
      <c r="FNY126" s="1003"/>
      <c r="FNZ126" s="1003"/>
      <c r="FOA126" s="1003"/>
      <c r="FOB126" s="1003"/>
      <c r="FOC126" s="1003"/>
      <c r="FOD126" s="1003"/>
      <c r="FOE126" s="1003"/>
      <c r="FOF126" s="1003"/>
      <c r="FOG126" s="1003"/>
      <c r="FOH126" s="1003"/>
      <c r="FOI126" s="1003"/>
      <c r="FOJ126" s="1003"/>
      <c r="FOK126" s="1003"/>
      <c r="FOL126" s="1003"/>
      <c r="FOM126" s="1003"/>
      <c r="FON126" s="1003"/>
      <c r="FOO126" s="1003"/>
      <c r="FOP126" s="1003"/>
      <c r="FOQ126" s="1003"/>
      <c r="FOR126" s="1003"/>
      <c r="FOS126" s="1003"/>
      <c r="FOT126" s="1003"/>
      <c r="FOU126" s="1003"/>
      <c r="FOV126" s="1003"/>
      <c r="FOW126" s="1003"/>
      <c r="FOX126" s="1003"/>
      <c r="FOY126" s="1003"/>
      <c r="FOZ126" s="1003"/>
      <c r="FPA126" s="1003"/>
      <c r="FPB126" s="1003"/>
      <c r="FPC126" s="1003"/>
      <c r="FPD126" s="1003"/>
      <c r="FPE126" s="1003"/>
      <c r="FPF126" s="1003"/>
      <c r="FPG126" s="1003"/>
      <c r="FPH126" s="1003"/>
      <c r="FPI126" s="1003"/>
      <c r="FPJ126" s="1003"/>
      <c r="FPK126" s="1003"/>
      <c r="FPL126" s="1003"/>
      <c r="FPM126" s="1003"/>
      <c r="FPN126" s="1003"/>
      <c r="FPO126" s="1003"/>
      <c r="FPP126" s="1003"/>
      <c r="FPQ126" s="1003"/>
      <c r="FPR126" s="1003"/>
      <c r="FPS126" s="1003"/>
      <c r="FPT126" s="1003"/>
      <c r="FPU126" s="1003"/>
      <c r="FPV126" s="1003"/>
      <c r="FPW126" s="1003"/>
      <c r="FPX126" s="1003"/>
      <c r="FPY126" s="1003"/>
      <c r="FPZ126" s="1003"/>
      <c r="FQA126" s="1003"/>
      <c r="FQB126" s="1003"/>
      <c r="FQC126" s="1003"/>
      <c r="FQD126" s="1003"/>
      <c r="FQE126" s="1003"/>
      <c r="FQF126" s="1003"/>
      <c r="FQG126" s="1003"/>
      <c r="FQH126" s="1003"/>
      <c r="FQI126" s="1003"/>
      <c r="FQJ126" s="1003"/>
      <c r="FQK126" s="1003"/>
      <c r="FQL126" s="1003"/>
      <c r="FQM126" s="1003"/>
      <c r="FQN126" s="1003"/>
      <c r="FQO126" s="1003"/>
      <c r="FQP126" s="1003"/>
      <c r="FQQ126" s="1003"/>
      <c r="FQR126" s="1003"/>
      <c r="FQS126" s="1003"/>
      <c r="FQT126" s="1003"/>
      <c r="FQU126" s="1003"/>
      <c r="FQV126" s="1003"/>
      <c r="FQW126" s="1003"/>
      <c r="FQX126" s="1003"/>
      <c r="FQY126" s="1003"/>
      <c r="FQZ126" s="1003"/>
      <c r="FRA126" s="1003"/>
      <c r="FRB126" s="1003"/>
      <c r="FRC126" s="1003"/>
      <c r="FRD126" s="1003"/>
      <c r="FRE126" s="1003"/>
      <c r="FRF126" s="1003"/>
      <c r="FRG126" s="1003"/>
      <c r="FRH126" s="1003"/>
      <c r="FRI126" s="1003"/>
      <c r="FRJ126" s="1003"/>
      <c r="FRK126" s="1003"/>
      <c r="FRL126" s="1003"/>
      <c r="FRM126" s="1003"/>
      <c r="FRN126" s="1003"/>
      <c r="FRO126" s="1003"/>
      <c r="FRP126" s="1003"/>
      <c r="FRQ126" s="1003"/>
      <c r="FRR126" s="1003"/>
      <c r="FRS126" s="1003"/>
      <c r="FRT126" s="1003"/>
      <c r="FRU126" s="1003"/>
      <c r="FRV126" s="1003"/>
      <c r="FRW126" s="1003"/>
      <c r="FRX126" s="1003"/>
      <c r="FRY126" s="1003"/>
      <c r="FRZ126" s="1003"/>
      <c r="FSA126" s="1003"/>
      <c r="FSB126" s="1003"/>
      <c r="FSC126" s="1003"/>
      <c r="FSD126" s="1003"/>
      <c r="FSE126" s="1003"/>
      <c r="FSF126" s="1003"/>
      <c r="FSG126" s="1003"/>
      <c r="FSH126" s="1003"/>
      <c r="FSI126" s="1003"/>
      <c r="FSJ126" s="1003"/>
      <c r="FSK126" s="1003"/>
      <c r="FSL126" s="1003"/>
      <c r="FSM126" s="1003"/>
      <c r="FSN126" s="1003"/>
      <c r="FSO126" s="1003"/>
      <c r="FSP126" s="1003"/>
      <c r="FSQ126" s="1003"/>
      <c r="FSR126" s="1003"/>
      <c r="FSS126" s="1003"/>
      <c r="FST126" s="1003"/>
      <c r="FSU126" s="1003"/>
      <c r="FSV126" s="1003"/>
      <c r="FSW126" s="1003"/>
      <c r="FSX126" s="1003"/>
      <c r="FSY126" s="1003"/>
      <c r="FSZ126" s="1003"/>
      <c r="FTA126" s="1003"/>
      <c r="FTB126" s="1003"/>
      <c r="FTC126" s="1003"/>
      <c r="FTD126" s="1003"/>
      <c r="FTE126" s="1003"/>
      <c r="FTF126" s="1003"/>
      <c r="FTG126" s="1003"/>
      <c r="FTH126" s="1003"/>
      <c r="FTI126" s="1003"/>
      <c r="FTJ126" s="1003"/>
      <c r="FTK126" s="1003"/>
      <c r="FTL126" s="1003"/>
      <c r="FTM126" s="1003"/>
      <c r="FTN126" s="1003"/>
      <c r="FTO126" s="1003"/>
      <c r="FTP126" s="1003"/>
      <c r="FTQ126" s="1003"/>
      <c r="FTR126" s="1003"/>
      <c r="FTS126" s="1003"/>
      <c r="FTT126" s="1003"/>
      <c r="FTU126" s="1003"/>
      <c r="FTV126" s="1003"/>
      <c r="FTW126" s="1003"/>
      <c r="FTX126" s="1003"/>
      <c r="FTY126" s="1003"/>
      <c r="FTZ126" s="1003"/>
      <c r="FUA126" s="1003"/>
      <c r="FUB126" s="1003"/>
      <c r="FUC126" s="1003"/>
      <c r="FUD126" s="1003"/>
      <c r="FUE126" s="1003"/>
      <c r="FUF126" s="1003"/>
      <c r="FUG126" s="1003"/>
      <c r="FUH126" s="1003"/>
      <c r="FUI126" s="1003"/>
      <c r="FUJ126" s="1003"/>
      <c r="FUK126" s="1003"/>
      <c r="FUL126" s="1003"/>
      <c r="FUM126" s="1003"/>
      <c r="FUN126" s="1003"/>
      <c r="FUO126" s="1003"/>
      <c r="FUP126" s="1003"/>
      <c r="FUQ126" s="1003"/>
      <c r="FUR126" s="1003"/>
      <c r="FUS126" s="1003"/>
      <c r="FUT126" s="1003"/>
      <c r="FUU126" s="1003"/>
      <c r="FUV126" s="1003"/>
      <c r="FUW126" s="1003"/>
      <c r="FUX126" s="1003"/>
      <c r="FUY126" s="1003"/>
      <c r="FUZ126" s="1003"/>
      <c r="FVA126" s="1003"/>
      <c r="FVB126" s="1003"/>
      <c r="FVC126" s="1003"/>
      <c r="FVD126" s="1003"/>
      <c r="FVE126" s="1003"/>
      <c r="FVF126" s="1003"/>
      <c r="FVG126" s="1003"/>
      <c r="FVH126" s="1003"/>
      <c r="FVI126" s="1003"/>
      <c r="FVJ126" s="1003"/>
      <c r="FVK126" s="1003"/>
      <c r="FVL126" s="1003"/>
      <c r="FVM126" s="1003"/>
      <c r="FVN126" s="1003"/>
      <c r="FVO126" s="1003"/>
      <c r="FVP126" s="1003"/>
      <c r="FVQ126" s="1003"/>
      <c r="FVR126" s="1003"/>
      <c r="FVS126" s="1003"/>
      <c r="FVT126" s="1003"/>
      <c r="FVU126" s="1003"/>
      <c r="FVV126" s="1003"/>
      <c r="FVW126" s="1003"/>
      <c r="FVX126" s="1003"/>
      <c r="FVY126" s="1003"/>
      <c r="FVZ126" s="1003"/>
      <c r="FWA126" s="1003"/>
      <c r="FWB126" s="1003"/>
      <c r="FWC126" s="1003"/>
      <c r="FWD126" s="1003"/>
      <c r="FWE126" s="1003"/>
      <c r="FWF126" s="1003"/>
      <c r="FWG126" s="1003"/>
      <c r="FWH126" s="1003"/>
      <c r="FWI126" s="1003"/>
      <c r="FWJ126" s="1003"/>
      <c r="FWK126" s="1003"/>
      <c r="FWL126" s="1003"/>
      <c r="FWM126" s="1003"/>
      <c r="FWN126" s="1003"/>
      <c r="FWO126" s="1003"/>
      <c r="FWP126" s="1003"/>
      <c r="FWQ126" s="1003"/>
      <c r="FWR126" s="1003"/>
      <c r="FWS126" s="1003"/>
      <c r="FWT126" s="1003"/>
      <c r="FWU126" s="1003"/>
      <c r="FWV126" s="1003"/>
      <c r="FWW126" s="1003"/>
      <c r="FWX126" s="1003"/>
      <c r="FWY126" s="1003"/>
      <c r="FWZ126" s="1003"/>
      <c r="FXA126" s="1003"/>
      <c r="FXB126" s="1003"/>
      <c r="FXC126" s="1003"/>
      <c r="FXD126" s="1003"/>
      <c r="FXE126" s="1003"/>
      <c r="FXF126" s="1003"/>
      <c r="FXG126" s="1003"/>
      <c r="FXH126" s="1003"/>
      <c r="FXI126" s="1003"/>
      <c r="FXJ126" s="1003"/>
      <c r="FXK126" s="1003"/>
      <c r="FXL126" s="1003"/>
      <c r="FXM126" s="1003"/>
      <c r="FXN126" s="1003"/>
      <c r="FXO126" s="1003"/>
      <c r="FXP126" s="1003"/>
      <c r="FXQ126" s="1003"/>
      <c r="FXR126" s="1003"/>
      <c r="FXS126" s="1003"/>
      <c r="FXT126" s="1003"/>
      <c r="FXU126" s="1003"/>
      <c r="FXV126" s="1003"/>
      <c r="FXW126" s="1003"/>
      <c r="FXX126" s="1003"/>
      <c r="FXY126" s="1003"/>
      <c r="FXZ126" s="1003"/>
      <c r="FYA126" s="1003"/>
      <c r="FYB126" s="1003"/>
      <c r="FYC126" s="1003"/>
      <c r="FYD126" s="1003"/>
      <c r="FYE126" s="1003"/>
      <c r="FYF126" s="1003"/>
      <c r="FYG126" s="1003"/>
      <c r="FYH126" s="1003"/>
      <c r="FYI126" s="1003"/>
      <c r="FYJ126" s="1003"/>
      <c r="FYK126" s="1003"/>
      <c r="FYL126" s="1003"/>
      <c r="FYM126" s="1003"/>
      <c r="FYN126" s="1003"/>
      <c r="FYO126" s="1003"/>
      <c r="FYP126" s="1003"/>
      <c r="FYQ126" s="1003"/>
      <c r="FYR126" s="1003"/>
      <c r="FYS126" s="1003"/>
      <c r="FYT126" s="1003"/>
      <c r="FYU126" s="1003"/>
      <c r="FYV126" s="1003"/>
      <c r="FYW126" s="1003"/>
      <c r="FYX126" s="1003"/>
      <c r="FYY126" s="1003"/>
      <c r="FYZ126" s="1003"/>
      <c r="FZA126" s="1003"/>
      <c r="FZB126" s="1003"/>
      <c r="FZC126" s="1003"/>
      <c r="FZD126" s="1003"/>
      <c r="FZE126" s="1003"/>
      <c r="FZF126" s="1003"/>
      <c r="FZG126" s="1003"/>
      <c r="FZH126" s="1003"/>
      <c r="FZI126" s="1003"/>
      <c r="FZJ126" s="1003"/>
      <c r="FZK126" s="1003"/>
      <c r="FZL126" s="1003"/>
      <c r="FZM126" s="1003"/>
      <c r="FZN126" s="1003"/>
      <c r="FZO126" s="1003"/>
      <c r="FZP126" s="1003"/>
      <c r="FZQ126" s="1003"/>
      <c r="FZR126" s="1003"/>
      <c r="FZS126" s="1003"/>
      <c r="FZT126" s="1003"/>
      <c r="FZU126" s="1003"/>
      <c r="FZV126" s="1003"/>
      <c r="FZW126" s="1003"/>
      <c r="FZX126" s="1003"/>
      <c r="FZY126" s="1003"/>
      <c r="FZZ126" s="1003"/>
      <c r="GAA126" s="1003"/>
      <c r="GAB126" s="1003"/>
      <c r="GAC126" s="1003"/>
      <c r="GAD126" s="1003"/>
      <c r="GAE126" s="1003"/>
      <c r="GAF126" s="1003"/>
      <c r="GAG126" s="1003"/>
      <c r="GAH126" s="1003"/>
      <c r="GAI126" s="1003"/>
      <c r="GAJ126" s="1003"/>
      <c r="GAK126" s="1003"/>
      <c r="GAL126" s="1003"/>
      <c r="GAM126" s="1003"/>
      <c r="GAN126" s="1003"/>
      <c r="GAO126" s="1003"/>
      <c r="GAP126" s="1003"/>
      <c r="GAQ126" s="1003"/>
      <c r="GAR126" s="1003"/>
      <c r="GAS126" s="1003"/>
      <c r="GAT126" s="1003"/>
      <c r="GAU126" s="1003"/>
      <c r="GAV126" s="1003"/>
      <c r="GAW126" s="1003"/>
      <c r="GAX126" s="1003"/>
      <c r="GAY126" s="1003"/>
      <c r="GAZ126" s="1003"/>
      <c r="GBA126" s="1003"/>
      <c r="GBB126" s="1003"/>
      <c r="GBC126" s="1003"/>
      <c r="GBD126" s="1003"/>
      <c r="GBE126" s="1003"/>
      <c r="GBF126" s="1003"/>
      <c r="GBG126" s="1003"/>
      <c r="GBH126" s="1003"/>
      <c r="GBI126" s="1003"/>
      <c r="GBJ126" s="1003"/>
      <c r="GBK126" s="1003"/>
      <c r="GBL126" s="1003"/>
      <c r="GBM126" s="1003"/>
      <c r="GBN126" s="1003"/>
      <c r="GBO126" s="1003"/>
      <c r="GBP126" s="1003"/>
      <c r="GBQ126" s="1003"/>
      <c r="GBR126" s="1003"/>
      <c r="GBS126" s="1003"/>
      <c r="GBT126" s="1003"/>
      <c r="GBU126" s="1003"/>
      <c r="GBV126" s="1003"/>
      <c r="GBW126" s="1003"/>
      <c r="GBX126" s="1003"/>
      <c r="GBY126" s="1003"/>
      <c r="GBZ126" s="1003"/>
      <c r="GCA126" s="1003"/>
      <c r="GCB126" s="1003"/>
      <c r="GCC126" s="1003"/>
      <c r="GCD126" s="1003"/>
      <c r="GCE126" s="1003"/>
      <c r="GCF126" s="1003"/>
      <c r="GCG126" s="1003"/>
      <c r="GCH126" s="1003"/>
      <c r="GCI126" s="1003"/>
      <c r="GCJ126" s="1003"/>
      <c r="GCK126" s="1003"/>
      <c r="GCL126" s="1003"/>
      <c r="GCM126" s="1003"/>
      <c r="GCN126" s="1003"/>
      <c r="GCO126" s="1003"/>
      <c r="GCP126" s="1003"/>
      <c r="GCQ126" s="1003"/>
      <c r="GCR126" s="1003"/>
      <c r="GCS126" s="1003"/>
      <c r="GCT126" s="1003"/>
      <c r="GCU126" s="1003"/>
      <c r="GCV126" s="1003"/>
      <c r="GCW126" s="1003"/>
      <c r="GCX126" s="1003"/>
      <c r="GCY126" s="1003"/>
      <c r="GCZ126" s="1003"/>
      <c r="GDA126" s="1003"/>
      <c r="GDB126" s="1003"/>
      <c r="GDC126" s="1003"/>
      <c r="GDD126" s="1003"/>
      <c r="GDE126" s="1003"/>
      <c r="GDF126" s="1003"/>
      <c r="GDG126" s="1003"/>
      <c r="GDH126" s="1003"/>
      <c r="GDI126" s="1003"/>
      <c r="GDJ126" s="1003"/>
      <c r="GDK126" s="1003"/>
      <c r="GDL126" s="1003"/>
      <c r="GDM126" s="1003"/>
      <c r="GDN126" s="1003"/>
      <c r="GDO126" s="1003"/>
      <c r="GDP126" s="1003"/>
      <c r="GDQ126" s="1003"/>
      <c r="GDR126" s="1003"/>
      <c r="GDS126" s="1003"/>
      <c r="GDT126" s="1003"/>
      <c r="GDU126" s="1003"/>
      <c r="GDV126" s="1003"/>
      <c r="GDW126" s="1003"/>
      <c r="GDX126" s="1003"/>
      <c r="GDY126" s="1003"/>
      <c r="GDZ126" s="1003"/>
      <c r="GEA126" s="1003"/>
      <c r="GEB126" s="1003"/>
      <c r="GEC126" s="1003"/>
      <c r="GED126" s="1003"/>
      <c r="GEE126" s="1003"/>
      <c r="GEF126" s="1003"/>
      <c r="GEG126" s="1003"/>
      <c r="GEH126" s="1003"/>
      <c r="GEI126" s="1003"/>
      <c r="GEJ126" s="1003"/>
      <c r="GEK126" s="1003"/>
      <c r="GEL126" s="1003"/>
      <c r="GEM126" s="1003"/>
      <c r="GEN126" s="1003"/>
      <c r="GEO126" s="1003"/>
      <c r="GEP126" s="1003"/>
      <c r="GEQ126" s="1003"/>
      <c r="GER126" s="1003"/>
      <c r="GES126" s="1003"/>
      <c r="GET126" s="1003"/>
      <c r="GEU126" s="1003"/>
      <c r="GEV126" s="1003"/>
      <c r="GEW126" s="1003"/>
      <c r="GEX126" s="1003"/>
      <c r="GEY126" s="1003"/>
      <c r="GEZ126" s="1003"/>
      <c r="GFA126" s="1003"/>
      <c r="GFB126" s="1003"/>
      <c r="GFC126" s="1003"/>
      <c r="GFD126" s="1003"/>
      <c r="GFE126" s="1003"/>
      <c r="GFF126" s="1003"/>
      <c r="GFG126" s="1003"/>
      <c r="GFH126" s="1003"/>
      <c r="GFI126" s="1003"/>
      <c r="GFJ126" s="1003"/>
      <c r="GFK126" s="1003"/>
      <c r="GFL126" s="1003"/>
      <c r="GFM126" s="1003"/>
      <c r="GFN126" s="1003"/>
      <c r="GFO126" s="1003"/>
      <c r="GFP126" s="1003"/>
      <c r="GFQ126" s="1003"/>
      <c r="GFR126" s="1003"/>
      <c r="GFS126" s="1003"/>
      <c r="GFT126" s="1003"/>
      <c r="GFU126" s="1003"/>
      <c r="GFV126" s="1003"/>
      <c r="GFW126" s="1003"/>
      <c r="GFX126" s="1003"/>
      <c r="GFY126" s="1003"/>
      <c r="GFZ126" s="1003"/>
      <c r="GGA126" s="1003"/>
      <c r="GGB126" s="1003"/>
      <c r="GGC126" s="1003"/>
      <c r="GGD126" s="1003"/>
      <c r="GGE126" s="1003"/>
      <c r="GGF126" s="1003"/>
      <c r="GGG126" s="1003"/>
      <c r="GGH126" s="1003"/>
      <c r="GGI126" s="1003"/>
      <c r="GGJ126" s="1003"/>
      <c r="GGK126" s="1003"/>
      <c r="GGL126" s="1003"/>
      <c r="GGM126" s="1003"/>
      <c r="GGN126" s="1003"/>
      <c r="GGO126" s="1003"/>
      <c r="GGP126" s="1003"/>
      <c r="GGQ126" s="1003"/>
      <c r="GGR126" s="1003"/>
      <c r="GGS126" s="1003"/>
      <c r="GGT126" s="1003"/>
      <c r="GGU126" s="1003"/>
      <c r="GGV126" s="1003"/>
      <c r="GGW126" s="1003"/>
      <c r="GGX126" s="1003"/>
      <c r="GGY126" s="1003"/>
      <c r="GGZ126" s="1003"/>
      <c r="GHA126" s="1003"/>
      <c r="GHB126" s="1003"/>
      <c r="GHC126" s="1003"/>
      <c r="GHD126" s="1003"/>
      <c r="GHE126" s="1003"/>
      <c r="GHF126" s="1003"/>
      <c r="GHG126" s="1003"/>
      <c r="GHH126" s="1003"/>
      <c r="GHI126" s="1003"/>
      <c r="GHJ126" s="1003"/>
      <c r="GHK126" s="1003"/>
      <c r="GHL126" s="1003"/>
      <c r="GHM126" s="1003"/>
      <c r="GHN126" s="1003"/>
      <c r="GHO126" s="1003"/>
      <c r="GHP126" s="1003"/>
      <c r="GHQ126" s="1003"/>
      <c r="GHR126" s="1003"/>
      <c r="GHS126" s="1003"/>
      <c r="GHT126" s="1003"/>
      <c r="GHU126" s="1003"/>
      <c r="GHV126" s="1003"/>
      <c r="GHW126" s="1003"/>
      <c r="GHX126" s="1003"/>
      <c r="GHY126" s="1003"/>
      <c r="GHZ126" s="1003"/>
      <c r="GIA126" s="1003"/>
      <c r="GIB126" s="1003"/>
      <c r="GIC126" s="1003"/>
      <c r="GID126" s="1003"/>
      <c r="GIE126" s="1003"/>
      <c r="GIF126" s="1003"/>
      <c r="GIG126" s="1003"/>
      <c r="GIH126" s="1003"/>
      <c r="GII126" s="1003"/>
      <c r="GIJ126" s="1003"/>
      <c r="GIK126" s="1003"/>
      <c r="GIL126" s="1003"/>
      <c r="GIM126" s="1003"/>
      <c r="GIN126" s="1003"/>
      <c r="GIO126" s="1003"/>
      <c r="GIP126" s="1003"/>
      <c r="GIQ126" s="1003"/>
      <c r="GIR126" s="1003"/>
      <c r="GIS126" s="1003"/>
      <c r="GIT126" s="1003"/>
      <c r="GIU126" s="1003"/>
      <c r="GIV126" s="1003"/>
      <c r="GIW126" s="1003"/>
      <c r="GIX126" s="1003"/>
      <c r="GIY126" s="1003"/>
      <c r="GIZ126" s="1003"/>
      <c r="GJA126" s="1003"/>
      <c r="GJB126" s="1003"/>
      <c r="GJC126" s="1003"/>
      <c r="GJD126" s="1003"/>
      <c r="GJE126" s="1003"/>
      <c r="GJF126" s="1003"/>
      <c r="GJG126" s="1003"/>
      <c r="GJH126" s="1003"/>
      <c r="GJI126" s="1003"/>
      <c r="GJJ126" s="1003"/>
      <c r="GJK126" s="1003"/>
      <c r="GJL126" s="1003"/>
      <c r="GJM126" s="1003"/>
      <c r="GJN126" s="1003"/>
      <c r="GJO126" s="1003"/>
      <c r="GJP126" s="1003"/>
      <c r="GJQ126" s="1003"/>
      <c r="GJR126" s="1003"/>
      <c r="GJS126" s="1003"/>
      <c r="GJT126" s="1003"/>
      <c r="GJU126" s="1003"/>
      <c r="GJV126" s="1003"/>
      <c r="GJW126" s="1003"/>
      <c r="GJX126" s="1003"/>
      <c r="GJY126" s="1003"/>
      <c r="GJZ126" s="1003"/>
      <c r="GKA126" s="1003"/>
      <c r="GKB126" s="1003"/>
      <c r="GKC126" s="1003"/>
      <c r="GKD126" s="1003"/>
      <c r="GKE126" s="1003"/>
      <c r="GKF126" s="1003"/>
      <c r="GKG126" s="1003"/>
      <c r="GKH126" s="1003"/>
      <c r="GKI126" s="1003"/>
      <c r="GKJ126" s="1003"/>
      <c r="GKK126" s="1003"/>
      <c r="GKL126" s="1003"/>
      <c r="GKM126" s="1003"/>
      <c r="GKN126" s="1003"/>
      <c r="GKO126" s="1003"/>
      <c r="GKP126" s="1003"/>
      <c r="GKQ126" s="1003"/>
      <c r="GKR126" s="1003"/>
      <c r="GKS126" s="1003"/>
      <c r="GKT126" s="1003"/>
      <c r="GKU126" s="1003"/>
      <c r="GKV126" s="1003"/>
      <c r="GKW126" s="1003"/>
      <c r="GKX126" s="1003"/>
      <c r="GKY126" s="1003"/>
      <c r="GKZ126" s="1003"/>
      <c r="GLA126" s="1003"/>
      <c r="GLB126" s="1003"/>
      <c r="GLC126" s="1003"/>
      <c r="GLD126" s="1003"/>
      <c r="GLE126" s="1003"/>
      <c r="GLF126" s="1003"/>
      <c r="GLG126" s="1003"/>
      <c r="GLH126" s="1003"/>
      <c r="GLI126" s="1003"/>
      <c r="GLJ126" s="1003"/>
      <c r="GLK126" s="1003"/>
      <c r="GLL126" s="1003"/>
      <c r="GLM126" s="1003"/>
      <c r="GLN126" s="1003"/>
      <c r="GLO126" s="1003"/>
      <c r="GLP126" s="1003"/>
      <c r="GLQ126" s="1003"/>
      <c r="GLR126" s="1003"/>
      <c r="GLS126" s="1003"/>
      <c r="GLT126" s="1003"/>
      <c r="GLU126" s="1003"/>
      <c r="GLV126" s="1003"/>
      <c r="GLW126" s="1003"/>
      <c r="GLX126" s="1003"/>
      <c r="GLY126" s="1003"/>
      <c r="GLZ126" s="1003"/>
      <c r="GMA126" s="1003"/>
      <c r="GMB126" s="1003"/>
      <c r="GMC126" s="1003"/>
      <c r="GMD126" s="1003"/>
      <c r="GME126" s="1003"/>
      <c r="GMF126" s="1003"/>
      <c r="GMG126" s="1003"/>
      <c r="GMH126" s="1003"/>
      <c r="GMI126" s="1003"/>
      <c r="GMJ126" s="1003"/>
      <c r="GMK126" s="1003"/>
      <c r="GML126" s="1003"/>
      <c r="GMM126" s="1003"/>
      <c r="GMN126" s="1003"/>
      <c r="GMO126" s="1003"/>
      <c r="GMP126" s="1003"/>
      <c r="GMQ126" s="1003"/>
      <c r="GMR126" s="1003"/>
      <c r="GMS126" s="1003"/>
      <c r="GMT126" s="1003"/>
      <c r="GMU126" s="1003"/>
      <c r="GMV126" s="1003"/>
      <c r="GMW126" s="1003"/>
      <c r="GMX126" s="1003"/>
      <c r="GMY126" s="1003"/>
      <c r="GMZ126" s="1003"/>
      <c r="GNA126" s="1003"/>
      <c r="GNB126" s="1003"/>
      <c r="GNC126" s="1003"/>
      <c r="GND126" s="1003"/>
      <c r="GNE126" s="1003"/>
      <c r="GNF126" s="1003"/>
      <c r="GNG126" s="1003"/>
      <c r="GNH126" s="1003"/>
      <c r="GNI126" s="1003"/>
      <c r="GNJ126" s="1003"/>
      <c r="GNK126" s="1003"/>
      <c r="GNL126" s="1003"/>
      <c r="GNM126" s="1003"/>
      <c r="GNN126" s="1003"/>
      <c r="GNO126" s="1003"/>
      <c r="GNP126" s="1003"/>
      <c r="GNQ126" s="1003"/>
      <c r="GNR126" s="1003"/>
      <c r="GNS126" s="1003"/>
      <c r="GNT126" s="1003"/>
      <c r="GNU126" s="1003"/>
      <c r="GNV126" s="1003"/>
      <c r="GNW126" s="1003"/>
      <c r="GNX126" s="1003"/>
      <c r="GNY126" s="1003"/>
      <c r="GNZ126" s="1003"/>
      <c r="GOA126" s="1003"/>
      <c r="GOB126" s="1003"/>
      <c r="GOC126" s="1003"/>
      <c r="GOD126" s="1003"/>
      <c r="GOE126" s="1003"/>
      <c r="GOF126" s="1003"/>
      <c r="GOG126" s="1003"/>
      <c r="GOH126" s="1003"/>
      <c r="GOI126" s="1003"/>
      <c r="GOJ126" s="1003"/>
      <c r="GOK126" s="1003"/>
      <c r="GOL126" s="1003"/>
      <c r="GOM126" s="1003"/>
      <c r="GON126" s="1003"/>
      <c r="GOO126" s="1003"/>
      <c r="GOP126" s="1003"/>
      <c r="GOQ126" s="1003"/>
      <c r="GOR126" s="1003"/>
      <c r="GOS126" s="1003"/>
      <c r="GOT126" s="1003"/>
      <c r="GOU126" s="1003"/>
      <c r="GOV126" s="1003"/>
      <c r="GOW126" s="1003"/>
      <c r="GOX126" s="1003"/>
      <c r="GOY126" s="1003"/>
      <c r="GOZ126" s="1003"/>
      <c r="GPA126" s="1003"/>
      <c r="GPB126" s="1003"/>
      <c r="GPC126" s="1003"/>
      <c r="GPD126" s="1003"/>
      <c r="GPE126" s="1003"/>
      <c r="GPF126" s="1003"/>
      <c r="GPG126" s="1003"/>
      <c r="GPH126" s="1003"/>
      <c r="GPI126" s="1003"/>
      <c r="GPJ126" s="1003"/>
      <c r="GPK126" s="1003"/>
      <c r="GPL126" s="1003"/>
      <c r="GPM126" s="1003"/>
      <c r="GPN126" s="1003"/>
      <c r="GPO126" s="1003"/>
      <c r="GPP126" s="1003"/>
      <c r="GPQ126" s="1003"/>
      <c r="GPR126" s="1003"/>
      <c r="GPS126" s="1003"/>
      <c r="GPT126" s="1003"/>
      <c r="GPU126" s="1003"/>
      <c r="GPV126" s="1003"/>
      <c r="GPW126" s="1003"/>
      <c r="GPX126" s="1003"/>
      <c r="GPY126" s="1003"/>
      <c r="GPZ126" s="1003"/>
      <c r="GQA126" s="1003"/>
      <c r="GQB126" s="1003"/>
      <c r="GQC126" s="1003"/>
      <c r="GQD126" s="1003"/>
      <c r="GQE126" s="1003"/>
      <c r="GQF126" s="1003"/>
      <c r="GQG126" s="1003"/>
      <c r="GQH126" s="1003"/>
      <c r="GQI126" s="1003"/>
      <c r="GQJ126" s="1003"/>
      <c r="GQK126" s="1003"/>
      <c r="GQL126" s="1003"/>
      <c r="GQM126" s="1003"/>
      <c r="GQN126" s="1003"/>
      <c r="GQO126" s="1003"/>
      <c r="GQP126" s="1003"/>
      <c r="GQQ126" s="1003"/>
      <c r="GQR126" s="1003"/>
      <c r="GQS126" s="1003"/>
      <c r="GQT126" s="1003"/>
      <c r="GQU126" s="1003"/>
      <c r="GQV126" s="1003"/>
      <c r="GQW126" s="1003"/>
      <c r="GQX126" s="1003"/>
      <c r="GQY126" s="1003"/>
      <c r="GQZ126" s="1003"/>
      <c r="GRA126" s="1003"/>
      <c r="GRB126" s="1003"/>
      <c r="GRC126" s="1003"/>
      <c r="GRD126" s="1003"/>
      <c r="GRE126" s="1003"/>
      <c r="GRF126" s="1003"/>
      <c r="GRG126" s="1003"/>
      <c r="GRH126" s="1003"/>
      <c r="GRI126" s="1003"/>
      <c r="GRJ126" s="1003"/>
      <c r="GRK126" s="1003"/>
      <c r="GRL126" s="1003"/>
      <c r="GRM126" s="1003"/>
      <c r="GRN126" s="1003"/>
      <c r="GRO126" s="1003"/>
      <c r="GRP126" s="1003"/>
      <c r="GRQ126" s="1003"/>
      <c r="GRR126" s="1003"/>
      <c r="GRS126" s="1003"/>
      <c r="GRT126" s="1003"/>
      <c r="GRU126" s="1003"/>
      <c r="GRV126" s="1003"/>
      <c r="GRW126" s="1003"/>
      <c r="GRX126" s="1003"/>
      <c r="GRY126" s="1003"/>
      <c r="GRZ126" s="1003"/>
      <c r="GSA126" s="1003"/>
      <c r="GSB126" s="1003"/>
      <c r="GSC126" s="1003"/>
      <c r="GSD126" s="1003"/>
      <c r="GSE126" s="1003"/>
      <c r="GSF126" s="1003"/>
      <c r="GSG126" s="1003"/>
      <c r="GSH126" s="1003"/>
      <c r="GSI126" s="1003"/>
      <c r="GSJ126" s="1003"/>
      <c r="GSK126" s="1003"/>
      <c r="GSL126" s="1003"/>
      <c r="GSM126" s="1003"/>
      <c r="GSN126" s="1003"/>
      <c r="GSO126" s="1003"/>
      <c r="GSP126" s="1003"/>
      <c r="GSQ126" s="1003"/>
      <c r="GSR126" s="1003"/>
      <c r="GSS126" s="1003"/>
      <c r="GST126" s="1003"/>
      <c r="GSU126" s="1003"/>
      <c r="GSV126" s="1003"/>
      <c r="GSW126" s="1003"/>
      <c r="GSX126" s="1003"/>
      <c r="GSY126" s="1003"/>
      <c r="GSZ126" s="1003"/>
      <c r="GTA126" s="1003"/>
      <c r="GTB126" s="1003"/>
      <c r="GTC126" s="1003"/>
      <c r="GTD126" s="1003"/>
      <c r="GTE126" s="1003"/>
      <c r="GTF126" s="1003"/>
      <c r="GTG126" s="1003"/>
      <c r="GTH126" s="1003"/>
      <c r="GTI126" s="1003"/>
      <c r="GTJ126" s="1003"/>
      <c r="GTK126" s="1003"/>
      <c r="GTL126" s="1003"/>
      <c r="GTM126" s="1003"/>
      <c r="GTN126" s="1003"/>
      <c r="GTO126" s="1003"/>
      <c r="GTP126" s="1003"/>
      <c r="GTQ126" s="1003"/>
      <c r="GTR126" s="1003"/>
      <c r="GTS126" s="1003"/>
      <c r="GTT126" s="1003"/>
      <c r="GTU126" s="1003"/>
      <c r="GTV126" s="1003"/>
      <c r="GTW126" s="1003"/>
      <c r="GTX126" s="1003"/>
      <c r="GTY126" s="1003"/>
      <c r="GTZ126" s="1003"/>
      <c r="GUA126" s="1003"/>
      <c r="GUB126" s="1003"/>
      <c r="GUC126" s="1003"/>
      <c r="GUD126" s="1003"/>
      <c r="GUE126" s="1003"/>
      <c r="GUF126" s="1003"/>
      <c r="GUG126" s="1003"/>
      <c r="GUH126" s="1003"/>
      <c r="GUI126" s="1003"/>
      <c r="GUJ126" s="1003"/>
      <c r="GUK126" s="1003"/>
      <c r="GUL126" s="1003"/>
      <c r="GUM126" s="1003"/>
      <c r="GUN126" s="1003"/>
      <c r="GUO126" s="1003"/>
      <c r="GUP126" s="1003"/>
      <c r="GUQ126" s="1003"/>
      <c r="GUR126" s="1003"/>
      <c r="GUS126" s="1003"/>
      <c r="GUT126" s="1003"/>
      <c r="GUU126" s="1003"/>
      <c r="GUV126" s="1003"/>
      <c r="GUW126" s="1003"/>
      <c r="GUX126" s="1003"/>
      <c r="GUY126" s="1003"/>
      <c r="GUZ126" s="1003"/>
      <c r="GVA126" s="1003"/>
      <c r="GVB126" s="1003"/>
      <c r="GVC126" s="1003"/>
      <c r="GVD126" s="1003"/>
      <c r="GVE126" s="1003"/>
      <c r="GVF126" s="1003"/>
      <c r="GVG126" s="1003"/>
      <c r="GVH126" s="1003"/>
      <c r="GVI126" s="1003"/>
      <c r="GVJ126" s="1003"/>
      <c r="GVK126" s="1003"/>
      <c r="GVL126" s="1003"/>
      <c r="GVM126" s="1003"/>
      <c r="GVN126" s="1003"/>
      <c r="GVO126" s="1003"/>
      <c r="GVP126" s="1003"/>
      <c r="GVQ126" s="1003"/>
      <c r="GVR126" s="1003"/>
      <c r="GVS126" s="1003"/>
      <c r="GVT126" s="1003"/>
      <c r="GVU126" s="1003"/>
      <c r="GVV126" s="1003"/>
      <c r="GVW126" s="1003"/>
      <c r="GVX126" s="1003"/>
      <c r="GVY126" s="1003"/>
      <c r="GVZ126" s="1003"/>
      <c r="GWA126" s="1003"/>
      <c r="GWB126" s="1003"/>
      <c r="GWC126" s="1003"/>
      <c r="GWD126" s="1003"/>
      <c r="GWE126" s="1003"/>
      <c r="GWF126" s="1003"/>
      <c r="GWG126" s="1003"/>
      <c r="GWH126" s="1003"/>
      <c r="GWI126" s="1003"/>
      <c r="GWJ126" s="1003"/>
      <c r="GWK126" s="1003"/>
      <c r="GWL126" s="1003"/>
      <c r="GWM126" s="1003"/>
      <c r="GWN126" s="1003"/>
      <c r="GWO126" s="1003"/>
      <c r="GWP126" s="1003"/>
      <c r="GWQ126" s="1003"/>
      <c r="GWR126" s="1003"/>
      <c r="GWS126" s="1003"/>
      <c r="GWT126" s="1003"/>
      <c r="GWU126" s="1003"/>
      <c r="GWV126" s="1003"/>
      <c r="GWW126" s="1003"/>
      <c r="GWX126" s="1003"/>
      <c r="GWY126" s="1003"/>
      <c r="GWZ126" s="1003"/>
      <c r="GXA126" s="1003"/>
      <c r="GXB126" s="1003"/>
      <c r="GXC126" s="1003"/>
      <c r="GXD126" s="1003"/>
      <c r="GXE126" s="1003"/>
      <c r="GXF126" s="1003"/>
      <c r="GXG126" s="1003"/>
      <c r="GXH126" s="1003"/>
      <c r="GXI126" s="1003"/>
      <c r="GXJ126" s="1003"/>
      <c r="GXK126" s="1003"/>
      <c r="GXL126" s="1003"/>
      <c r="GXM126" s="1003"/>
      <c r="GXN126" s="1003"/>
      <c r="GXO126" s="1003"/>
      <c r="GXP126" s="1003"/>
      <c r="GXQ126" s="1003"/>
      <c r="GXR126" s="1003"/>
      <c r="GXS126" s="1003"/>
      <c r="GXT126" s="1003"/>
      <c r="GXU126" s="1003"/>
      <c r="GXV126" s="1003"/>
      <c r="GXW126" s="1003"/>
      <c r="GXX126" s="1003"/>
      <c r="GXY126" s="1003"/>
      <c r="GXZ126" s="1003"/>
      <c r="GYA126" s="1003"/>
      <c r="GYB126" s="1003"/>
      <c r="GYC126" s="1003"/>
      <c r="GYD126" s="1003"/>
      <c r="GYE126" s="1003"/>
      <c r="GYF126" s="1003"/>
      <c r="GYG126" s="1003"/>
      <c r="GYH126" s="1003"/>
      <c r="GYI126" s="1003"/>
      <c r="GYJ126" s="1003"/>
      <c r="GYK126" s="1003"/>
      <c r="GYL126" s="1003"/>
      <c r="GYM126" s="1003"/>
      <c r="GYN126" s="1003"/>
      <c r="GYO126" s="1003"/>
      <c r="GYP126" s="1003"/>
      <c r="GYQ126" s="1003"/>
      <c r="GYR126" s="1003"/>
      <c r="GYS126" s="1003"/>
      <c r="GYT126" s="1003"/>
      <c r="GYU126" s="1003"/>
      <c r="GYV126" s="1003"/>
      <c r="GYW126" s="1003"/>
      <c r="GYX126" s="1003"/>
      <c r="GYY126" s="1003"/>
      <c r="GYZ126" s="1003"/>
      <c r="GZA126" s="1003"/>
      <c r="GZB126" s="1003"/>
      <c r="GZC126" s="1003"/>
      <c r="GZD126" s="1003"/>
      <c r="GZE126" s="1003"/>
      <c r="GZF126" s="1003"/>
      <c r="GZG126" s="1003"/>
      <c r="GZH126" s="1003"/>
      <c r="GZI126" s="1003"/>
      <c r="GZJ126" s="1003"/>
      <c r="GZK126" s="1003"/>
      <c r="GZL126" s="1003"/>
      <c r="GZM126" s="1003"/>
      <c r="GZN126" s="1003"/>
      <c r="GZO126" s="1003"/>
      <c r="GZP126" s="1003"/>
      <c r="GZQ126" s="1003"/>
      <c r="GZR126" s="1003"/>
      <c r="GZS126" s="1003"/>
      <c r="GZT126" s="1003"/>
      <c r="GZU126" s="1003"/>
      <c r="GZV126" s="1003"/>
      <c r="GZW126" s="1003"/>
      <c r="GZX126" s="1003"/>
      <c r="GZY126" s="1003"/>
      <c r="GZZ126" s="1003"/>
      <c r="HAA126" s="1003"/>
      <c r="HAB126" s="1003"/>
      <c r="HAC126" s="1003"/>
      <c r="HAD126" s="1003"/>
      <c r="HAE126" s="1003"/>
      <c r="HAF126" s="1003"/>
      <c r="HAG126" s="1003"/>
      <c r="HAH126" s="1003"/>
      <c r="HAI126" s="1003"/>
      <c r="HAJ126" s="1003"/>
      <c r="HAK126" s="1003"/>
      <c r="HAL126" s="1003"/>
      <c r="HAM126" s="1003"/>
      <c r="HAN126" s="1003"/>
      <c r="HAO126" s="1003"/>
      <c r="HAP126" s="1003"/>
      <c r="HAQ126" s="1003"/>
      <c r="HAR126" s="1003"/>
      <c r="HAS126" s="1003"/>
      <c r="HAT126" s="1003"/>
      <c r="HAU126" s="1003"/>
      <c r="HAV126" s="1003"/>
      <c r="HAW126" s="1003"/>
      <c r="HAX126" s="1003"/>
      <c r="HAY126" s="1003"/>
      <c r="HAZ126" s="1003"/>
      <c r="HBA126" s="1003"/>
      <c r="HBB126" s="1003"/>
      <c r="HBC126" s="1003"/>
      <c r="HBD126" s="1003"/>
      <c r="HBE126" s="1003"/>
      <c r="HBF126" s="1003"/>
      <c r="HBG126" s="1003"/>
      <c r="HBH126" s="1003"/>
      <c r="HBI126" s="1003"/>
      <c r="HBJ126" s="1003"/>
      <c r="HBK126" s="1003"/>
      <c r="HBL126" s="1003"/>
      <c r="HBM126" s="1003"/>
      <c r="HBN126" s="1003"/>
      <c r="HBO126" s="1003"/>
      <c r="HBP126" s="1003"/>
      <c r="HBQ126" s="1003"/>
      <c r="HBR126" s="1003"/>
      <c r="HBS126" s="1003"/>
      <c r="HBT126" s="1003"/>
      <c r="HBU126" s="1003"/>
      <c r="HBV126" s="1003"/>
      <c r="HBW126" s="1003"/>
      <c r="HBX126" s="1003"/>
      <c r="HBY126" s="1003"/>
      <c r="HBZ126" s="1003"/>
      <c r="HCA126" s="1003"/>
      <c r="HCB126" s="1003"/>
      <c r="HCC126" s="1003"/>
      <c r="HCD126" s="1003"/>
      <c r="HCE126" s="1003"/>
      <c r="HCF126" s="1003"/>
      <c r="HCG126" s="1003"/>
      <c r="HCH126" s="1003"/>
      <c r="HCI126" s="1003"/>
      <c r="HCJ126" s="1003"/>
      <c r="HCK126" s="1003"/>
      <c r="HCL126" s="1003"/>
      <c r="HCM126" s="1003"/>
      <c r="HCN126" s="1003"/>
      <c r="HCO126" s="1003"/>
      <c r="HCP126" s="1003"/>
      <c r="HCQ126" s="1003"/>
      <c r="HCR126" s="1003"/>
      <c r="HCS126" s="1003"/>
      <c r="HCT126" s="1003"/>
      <c r="HCU126" s="1003"/>
      <c r="HCV126" s="1003"/>
      <c r="HCW126" s="1003"/>
      <c r="HCX126" s="1003"/>
      <c r="HCY126" s="1003"/>
      <c r="HCZ126" s="1003"/>
      <c r="HDA126" s="1003"/>
      <c r="HDB126" s="1003"/>
      <c r="HDC126" s="1003"/>
      <c r="HDD126" s="1003"/>
      <c r="HDE126" s="1003"/>
      <c r="HDF126" s="1003"/>
      <c r="HDG126" s="1003"/>
      <c r="HDH126" s="1003"/>
      <c r="HDI126" s="1003"/>
      <c r="HDJ126" s="1003"/>
      <c r="HDK126" s="1003"/>
      <c r="HDL126" s="1003"/>
      <c r="HDM126" s="1003"/>
      <c r="HDN126" s="1003"/>
      <c r="HDO126" s="1003"/>
      <c r="HDP126" s="1003"/>
      <c r="HDQ126" s="1003"/>
      <c r="HDR126" s="1003"/>
      <c r="HDS126" s="1003"/>
      <c r="HDT126" s="1003"/>
      <c r="HDU126" s="1003"/>
      <c r="HDV126" s="1003"/>
      <c r="HDW126" s="1003"/>
      <c r="HDX126" s="1003"/>
      <c r="HDY126" s="1003"/>
      <c r="HDZ126" s="1003"/>
      <c r="HEA126" s="1003"/>
      <c r="HEB126" s="1003"/>
      <c r="HEC126" s="1003"/>
      <c r="HED126" s="1003"/>
      <c r="HEE126" s="1003"/>
      <c r="HEF126" s="1003"/>
      <c r="HEG126" s="1003"/>
      <c r="HEH126" s="1003"/>
      <c r="HEI126" s="1003"/>
      <c r="HEJ126" s="1003"/>
      <c r="HEK126" s="1003"/>
      <c r="HEL126" s="1003"/>
      <c r="HEM126" s="1003"/>
      <c r="HEN126" s="1003"/>
      <c r="HEO126" s="1003"/>
      <c r="HEP126" s="1003"/>
      <c r="HEQ126" s="1003"/>
      <c r="HER126" s="1003"/>
      <c r="HES126" s="1003"/>
      <c r="HET126" s="1003"/>
      <c r="HEU126" s="1003"/>
      <c r="HEV126" s="1003"/>
      <c r="HEW126" s="1003"/>
      <c r="HEX126" s="1003"/>
      <c r="HEY126" s="1003"/>
      <c r="HEZ126" s="1003"/>
      <c r="HFA126" s="1003"/>
      <c r="HFB126" s="1003"/>
      <c r="HFC126" s="1003"/>
      <c r="HFD126" s="1003"/>
      <c r="HFE126" s="1003"/>
      <c r="HFF126" s="1003"/>
      <c r="HFG126" s="1003"/>
      <c r="HFH126" s="1003"/>
      <c r="HFI126" s="1003"/>
      <c r="HFJ126" s="1003"/>
      <c r="HFK126" s="1003"/>
      <c r="HFL126" s="1003"/>
      <c r="HFM126" s="1003"/>
      <c r="HFN126" s="1003"/>
      <c r="HFO126" s="1003"/>
      <c r="HFP126" s="1003"/>
      <c r="HFQ126" s="1003"/>
      <c r="HFR126" s="1003"/>
      <c r="HFS126" s="1003"/>
      <c r="HFT126" s="1003"/>
      <c r="HFU126" s="1003"/>
      <c r="HFV126" s="1003"/>
      <c r="HFW126" s="1003"/>
      <c r="HFX126" s="1003"/>
      <c r="HFY126" s="1003"/>
      <c r="HFZ126" s="1003"/>
      <c r="HGA126" s="1003"/>
      <c r="HGB126" s="1003"/>
      <c r="HGC126" s="1003"/>
      <c r="HGD126" s="1003"/>
      <c r="HGE126" s="1003"/>
      <c r="HGF126" s="1003"/>
      <c r="HGG126" s="1003"/>
      <c r="HGH126" s="1003"/>
      <c r="HGI126" s="1003"/>
      <c r="HGJ126" s="1003"/>
      <c r="HGK126" s="1003"/>
      <c r="HGL126" s="1003"/>
      <c r="HGM126" s="1003"/>
      <c r="HGN126" s="1003"/>
      <c r="HGO126" s="1003"/>
      <c r="HGP126" s="1003"/>
      <c r="HGQ126" s="1003"/>
      <c r="HGR126" s="1003"/>
      <c r="HGS126" s="1003"/>
      <c r="HGT126" s="1003"/>
      <c r="HGU126" s="1003"/>
      <c r="HGV126" s="1003"/>
      <c r="HGW126" s="1003"/>
      <c r="HGX126" s="1003"/>
      <c r="HGY126" s="1003"/>
      <c r="HGZ126" s="1003"/>
      <c r="HHA126" s="1003"/>
      <c r="HHB126" s="1003"/>
      <c r="HHC126" s="1003"/>
      <c r="HHD126" s="1003"/>
      <c r="HHE126" s="1003"/>
      <c r="HHF126" s="1003"/>
      <c r="HHG126" s="1003"/>
      <c r="HHH126" s="1003"/>
      <c r="HHI126" s="1003"/>
      <c r="HHJ126" s="1003"/>
      <c r="HHK126" s="1003"/>
      <c r="HHL126" s="1003"/>
      <c r="HHM126" s="1003"/>
      <c r="HHN126" s="1003"/>
      <c r="HHO126" s="1003"/>
      <c r="HHP126" s="1003"/>
      <c r="HHQ126" s="1003"/>
      <c r="HHR126" s="1003"/>
      <c r="HHS126" s="1003"/>
      <c r="HHT126" s="1003"/>
      <c r="HHU126" s="1003"/>
      <c r="HHV126" s="1003"/>
      <c r="HHW126" s="1003"/>
      <c r="HHX126" s="1003"/>
      <c r="HHY126" s="1003"/>
      <c r="HHZ126" s="1003"/>
      <c r="HIA126" s="1003"/>
      <c r="HIB126" s="1003"/>
      <c r="HIC126" s="1003"/>
      <c r="HID126" s="1003"/>
      <c r="HIE126" s="1003"/>
      <c r="HIF126" s="1003"/>
      <c r="HIG126" s="1003"/>
      <c r="HIH126" s="1003"/>
      <c r="HII126" s="1003"/>
      <c r="HIJ126" s="1003"/>
      <c r="HIK126" s="1003"/>
      <c r="HIL126" s="1003"/>
      <c r="HIM126" s="1003"/>
      <c r="HIN126" s="1003"/>
      <c r="HIO126" s="1003"/>
      <c r="HIP126" s="1003"/>
      <c r="HIQ126" s="1003"/>
      <c r="HIR126" s="1003"/>
      <c r="HIS126" s="1003"/>
      <c r="HIT126" s="1003"/>
      <c r="HIU126" s="1003"/>
      <c r="HIV126" s="1003"/>
      <c r="HIW126" s="1003"/>
      <c r="HIX126" s="1003"/>
      <c r="HIY126" s="1003"/>
      <c r="HIZ126" s="1003"/>
      <c r="HJA126" s="1003"/>
      <c r="HJB126" s="1003"/>
      <c r="HJC126" s="1003"/>
      <c r="HJD126" s="1003"/>
      <c r="HJE126" s="1003"/>
      <c r="HJF126" s="1003"/>
      <c r="HJG126" s="1003"/>
      <c r="HJH126" s="1003"/>
      <c r="HJI126" s="1003"/>
      <c r="HJJ126" s="1003"/>
      <c r="HJK126" s="1003"/>
      <c r="HJL126" s="1003"/>
      <c r="HJM126" s="1003"/>
      <c r="HJN126" s="1003"/>
      <c r="HJO126" s="1003"/>
      <c r="HJP126" s="1003"/>
      <c r="HJQ126" s="1003"/>
      <c r="HJR126" s="1003"/>
      <c r="HJS126" s="1003"/>
      <c r="HJT126" s="1003"/>
      <c r="HJU126" s="1003"/>
      <c r="HJV126" s="1003"/>
      <c r="HJW126" s="1003"/>
      <c r="HJX126" s="1003"/>
      <c r="HJY126" s="1003"/>
      <c r="HJZ126" s="1003"/>
      <c r="HKA126" s="1003"/>
      <c r="HKB126" s="1003"/>
      <c r="HKC126" s="1003"/>
      <c r="HKD126" s="1003"/>
      <c r="HKE126" s="1003"/>
      <c r="HKF126" s="1003"/>
      <c r="HKG126" s="1003"/>
      <c r="HKH126" s="1003"/>
      <c r="HKI126" s="1003"/>
      <c r="HKJ126" s="1003"/>
      <c r="HKK126" s="1003"/>
      <c r="HKL126" s="1003"/>
      <c r="HKM126" s="1003"/>
      <c r="HKN126" s="1003"/>
      <c r="HKO126" s="1003"/>
      <c r="HKP126" s="1003"/>
      <c r="HKQ126" s="1003"/>
      <c r="HKR126" s="1003"/>
      <c r="HKS126" s="1003"/>
      <c r="HKT126" s="1003"/>
      <c r="HKU126" s="1003"/>
      <c r="HKV126" s="1003"/>
      <c r="HKW126" s="1003"/>
      <c r="HKX126" s="1003"/>
      <c r="HKY126" s="1003"/>
      <c r="HKZ126" s="1003"/>
      <c r="HLA126" s="1003"/>
      <c r="HLB126" s="1003"/>
      <c r="HLC126" s="1003"/>
      <c r="HLD126" s="1003"/>
      <c r="HLE126" s="1003"/>
      <c r="HLF126" s="1003"/>
      <c r="HLG126" s="1003"/>
      <c r="HLH126" s="1003"/>
      <c r="HLI126" s="1003"/>
      <c r="HLJ126" s="1003"/>
      <c r="HLK126" s="1003"/>
      <c r="HLL126" s="1003"/>
      <c r="HLM126" s="1003"/>
      <c r="HLN126" s="1003"/>
      <c r="HLO126" s="1003"/>
      <c r="HLP126" s="1003"/>
      <c r="HLQ126" s="1003"/>
      <c r="HLR126" s="1003"/>
      <c r="HLS126" s="1003"/>
      <c r="HLT126" s="1003"/>
      <c r="HLU126" s="1003"/>
      <c r="HLV126" s="1003"/>
      <c r="HLW126" s="1003"/>
      <c r="HLX126" s="1003"/>
      <c r="HLY126" s="1003"/>
      <c r="HLZ126" s="1003"/>
      <c r="HMA126" s="1003"/>
      <c r="HMB126" s="1003"/>
      <c r="HMC126" s="1003"/>
      <c r="HMD126" s="1003"/>
      <c r="HME126" s="1003"/>
      <c r="HMF126" s="1003"/>
      <c r="HMG126" s="1003"/>
      <c r="HMH126" s="1003"/>
      <c r="HMI126" s="1003"/>
      <c r="HMJ126" s="1003"/>
      <c r="HMK126" s="1003"/>
      <c r="HML126" s="1003"/>
      <c r="HMM126" s="1003"/>
      <c r="HMN126" s="1003"/>
      <c r="HMO126" s="1003"/>
      <c r="HMP126" s="1003"/>
      <c r="HMQ126" s="1003"/>
      <c r="HMR126" s="1003"/>
      <c r="HMS126" s="1003"/>
      <c r="HMT126" s="1003"/>
      <c r="HMU126" s="1003"/>
      <c r="HMV126" s="1003"/>
      <c r="HMW126" s="1003"/>
      <c r="HMX126" s="1003"/>
      <c r="HMY126" s="1003"/>
      <c r="HMZ126" s="1003"/>
      <c r="HNA126" s="1003"/>
      <c r="HNB126" s="1003"/>
      <c r="HNC126" s="1003"/>
      <c r="HND126" s="1003"/>
      <c r="HNE126" s="1003"/>
      <c r="HNF126" s="1003"/>
      <c r="HNG126" s="1003"/>
      <c r="HNH126" s="1003"/>
      <c r="HNI126" s="1003"/>
      <c r="HNJ126" s="1003"/>
      <c r="HNK126" s="1003"/>
      <c r="HNL126" s="1003"/>
      <c r="HNM126" s="1003"/>
      <c r="HNN126" s="1003"/>
      <c r="HNO126" s="1003"/>
      <c r="HNP126" s="1003"/>
      <c r="HNQ126" s="1003"/>
      <c r="HNR126" s="1003"/>
      <c r="HNS126" s="1003"/>
      <c r="HNT126" s="1003"/>
      <c r="HNU126" s="1003"/>
      <c r="HNV126" s="1003"/>
      <c r="HNW126" s="1003"/>
      <c r="HNX126" s="1003"/>
      <c r="HNY126" s="1003"/>
      <c r="HNZ126" s="1003"/>
      <c r="HOA126" s="1003"/>
      <c r="HOB126" s="1003"/>
      <c r="HOC126" s="1003"/>
      <c r="HOD126" s="1003"/>
      <c r="HOE126" s="1003"/>
      <c r="HOF126" s="1003"/>
      <c r="HOG126" s="1003"/>
      <c r="HOH126" s="1003"/>
      <c r="HOI126" s="1003"/>
      <c r="HOJ126" s="1003"/>
      <c r="HOK126" s="1003"/>
      <c r="HOL126" s="1003"/>
      <c r="HOM126" s="1003"/>
      <c r="HON126" s="1003"/>
      <c r="HOO126" s="1003"/>
      <c r="HOP126" s="1003"/>
      <c r="HOQ126" s="1003"/>
      <c r="HOR126" s="1003"/>
      <c r="HOS126" s="1003"/>
      <c r="HOT126" s="1003"/>
      <c r="HOU126" s="1003"/>
      <c r="HOV126" s="1003"/>
      <c r="HOW126" s="1003"/>
      <c r="HOX126" s="1003"/>
      <c r="HOY126" s="1003"/>
      <c r="HOZ126" s="1003"/>
      <c r="HPA126" s="1003"/>
      <c r="HPB126" s="1003"/>
      <c r="HPC126" s="1003"/>
      <c r="HPD126" s="1003"/>
      <c r="HPE126" s="1003"/>
      <c r="HPF126" s="1003"/>
      <c r="HPG126" s="1003"/>
      <c r="HPH126" s="1003"/>
      <c r="HPI126" s="1003"/>
      <c r="HPJ126" s="1003"/>
      <c r="HPK126" s="1003"/>
      <c r="HPL126" s="1003"/>
      <c r="HPM126" s="1003"/>
      <c r="HPN126" s="1003"/>
      <c r="HPO126" s="1003"/>
      <c r="HPP126" s="1003"/>
      <c r="HPQ126" s="1003"/>
      <c r="HPR126" s="1003"/>
      <c r="HPS126" s="1003"/>
      <c r="HPT126" s="1003"/>
      <c r="HPU126" s="1003"/>
      <c r="HPV126" s="1003"/>
      <c r="HPW126" s="1003"/>
      <c r="HPX126" s="1003"/>
      <c r="HPY126" s="1003"/>
      <c r="HPZ126" s="1003"/>
      <c r="HQA126" s="1003"/>
      <c r="HQB126" s="1003"/>
      <c r="HQC126" s="1003"/>
      <c r="HQD126" s="1003"/>
      <c r="HQE126" s="1003"/>
      <c r="HQF126" s="1003"/>
      <c r="HQG126" s="1003"/>
      <c r="HQH126" s="1003"/>
      <c r="HQI126" s="1003"/>
      <c r="HQJ126" s="1003"/>
      <c r="HQK126" s="1003"/>
      <c r="HQL126" s="1003"/>
      <c r="HQM126" s="1003"/>
      <c r="HQN126" s="1003"/>
      <c r="HQO126" s="1003"/>
      <c r="HQP126" s="1003"/>
      <c r="HQQ126" s="1003"/>
      <c r="HQR126" s="1003"/>
      <c r="HQS126" s="1003"/>
      <c r="HQT126" s="1003"/>
      <c r="HQU126" s="1003"/>
      <c r="HQV126" s="1003"/>
      <c r="HQW126" s="1003"/>
      <c r="HQX126" s="1003"/>
      <c r="HQY126" s="1003"/>
      <c r="HQZ126" s="1003"/>
      <c r="HRA126" s="1003"/>
      <c r="HRB126" s="1003"/>
      <c r="HRC126" s="1003"/>
      <c r="HRD126" s="1003"/>
      <c r="HRE126" s="1003"/>
      <c r="HRF126" s="1003"/>
      <c r="HRG126" s="1003"/>
      <c r="HRH126" s="1003"/>
      <c r="HRI126" s="1003"/>
      <c r="HRJ126" s="1003"/>
      <c r="HRK126" s="1003"/>
      <c r="HRL126" s="1003"/>
      <c r="HRM126" s="1003"/>
      <c r="HRN126" s="1003"/>
      <c r="HRO126" s="1003"/>
      <c r="HRP126" s="1003"/>
      <c r="HRQ126" s="1003"/>
      <c r="HRR126" s="1003"/>
      <c r="HRS126" s="1003"/>
      <c r="HRT126" s="1003"/>
      <c r="HRU126" s="1003"/>
      <c r="HRV126" s="1003"/>
      <c r="HRW126" s="1003"/>
      <c r="HRX126" s="1003"/>
      <c r="HRY126" s="1003"/>
      <c r="HRZ126" s="1003"/>
      <c r="HSA126" s="1003"/>
      <c r="HSB126" s="1003"/>
      <c r="HSC126" s="1003"/>
      <c r="HSD126" s="1003"/>
      <c r="HSE126" s="1003"/>
      <c r="HSF126" s="1003"/>
      <c r="HSG126" s="1003"/>
      <c r="HSH126" s="1003"/>
      <c r="HSI126" s="1003"/>
      <c r="HSJ126" s="1003"/>
      <c r="HSK126" s="1003"/>
      <c r="HSL126" s="1003"/>
      <c r="HSM126" s="1003"/>
      <c r="HSN126" s="1003"/>
      <c r="HSO126" s="1003"/>
      <c r="HSP126" s="1003"/>
      <c r="HSQ126" s="1003"/>
      <c r="HSR126" s="1003"/>
      <c r="HSS126" s="1003"/>
      <c r="HST126" s="1003"/>
      <c r="HSU126" s="1003"/>
      <c r="HSV126" s="1003"/>
      <c r="HSW126" s="1003"/>
      <c r="HSX126" s="1003"/>
      <c r="HSY126" s="1003"/>
      <c r="HSZ126" s="1003"/>
      <c r="HTA126" s="1003"/>
      <c r="HTB126" s="1003"/>
      <c r="HTC126" s="1003"/>
      <c r="HTD126" s="1003"/>
      <c r="HTE126" s="1003"/>
      <c r="HTF126" s="1003"/>
      <c r="HTG126" s="1003"/>
      <c r="HTH126" s="1003"/>
      <c r="HTI126" s="1003"/>
      <c r="HTJ126" s="1003"/>
      <c r="HTK126" s="1003"/>
      <c r="HTL126" s="1003"/>
      <c r="HTM126" s="1003"/>
      <c r="HTN126" s="1003"/>
      <c r="HTO126" s="1003"/>
      <c r="HTP126" s="1003"/>
      <c r="HTQ126" s="1003"/>
      <c r="HTR126" s="1003"/>
      <c r="HTS126" s="1003"/>
      <c r="HTT126" s="1003"/>
      <c r="HTU126" s="1003"/>
      <c r="HTV126" s="1003"/>
      <c r="HTW126" s="1003"/>
      <c r="HTX126" s="1003"/>
      <c r="HTY126" s="1003"/>
      <c r="HTZ126" s="1003"/>
      <c r="HUA126" s="1003"/>
      <c r="HUB126" s="1003"/>
      <c r="HUC126" s="1003"/>
      <c r="HUD126" s="1003"/>
      <c r="HUE126" s="1003"/>
      <c r="HUF126" s="1003"/>
      <c r="HUG126" s="1003"/>
      <c r="HUH126" s="1003"/>
      <c r="HUI126" s="1003"/>
      <c r="HUJ126" s="1003"/>
      <c r="HUK126" s="1003"/>
      <c r="HUL126" s="1003"/>
      <c r="HUM126" s="1003"/>
      <c r="HUN126" s="1003"/>
      <c r="HUO126" s="1003"/>
      <c r="HUP126" s="1003"/>
      <c r="HUQ126" s="1003"/>
      <c r="HUR126" s="1003"/>
      <c r="HUS126" s="1003"/>
      <c r="HUT126" s="1003"/>
      <c r="HUU126" s="1003"/>
      <c r="HUV126" s="1003"/>
      <c r="HUW126" s="1003"/>
      <c r="HUX126" s="1003"/>
      <c r="HUY126" s="1003"/>
      <c r="HUZ126" s="1003"/>
      <c r="HVA126" s="1003"/>
      <c r="HVB126" s="1003"/>
      <c r="HVC126" s="1003"/>
      <c r="HVD126" s="1003"/>
      <c r="HVE126" s="1003"/>
      <c r="HVF126" s="1003"/>
      <c r="HVG126" s="1003"/>
      <c r="HVH126" s="1003"/>
      <c r="HVI126" s="1003"/>
      <c r="HVJ126" s="1003"/>
      <c r="HVK126" s="1003"/>
      <c r="HVL126" s="1003"/>
      <c r="HVM126" s="1003"/>
      <c r="HVN126" s="1003"/>
      <c r="HVO126" s="1003"/>
      <c r="HVP126" s="1003"/>
      <c r="HVQ126" s="1003"/>
      <c r="HVR126" s="1003"/>
      <c r="HVS126" s="1003"/>
      <c r="HVT126" s="1003"/>
      <c r="HVU126" s="1003"/>
      <c r="HVV126" s="1003"/>
      <c r="HVW126" s="1003"/>
      <c r="HVX126" s="1003"/>
      <c r="HVY126" s="1003"/>
      <c r="HVZ126" s="1003"/>
      <c r="HWA126" s="1003"/>
      <c r="HWB126" s="1003"/>
      <c r="HWC126" s="1003"/>
      <c r="HWD126" s="1003"/>
      <c r="HWE126" s="1003"/>
      <c r="HWF126" s="1003"/>
      <c r="HWG126" s="1003"/>
      <c r="HWH126" s="1003"/>
      <c r="HWI126" s="1003"/>
      <c r="HWJ126" s="1003"/>
      <c r="HWK126" s="1003"/>
      <c r="HWL126" s="1003"/>
      <c r="HWM126" s="1003"/>
      <c r="HWN126" s="1003"/>
      <c r="HWO126" s="1003"/>
      <c r="HWP126" s="1003"/>
      <c r="HWQ126" s="1003"/>
      <c r="HWR126" s="1003"/>
      <c r="HWS126" s="1003"/>
      <c r="HWT126" s="1003"/>
      <c r="HWU126" s="1003"/>
      <c r="HWV126" s="1003"/>
      <c r="HWW126" s="1003"/>
      <c r="HWX126" s="1003"/>
      <c r="HWY126" s="1003"/>
      <c r="HWZ126" s="1003"/>
      <c r="HXA126" s="1003"/>
      <c r="HXB126" s="1003"/>
      <c r="HXC126" s="1003"/>
      <c r="HXD126" s="1003"/>
      <c r="HXE126" s="1003"/>
      <c r="HXF126" s="1003"/>
      <c r="HXG126" s="1003"/>
      <c r="HXH126" s="1003"/>
      <c r="HXI126" s="1003"/>
      <c r="HXJ126" s="1003"/>
      <c r="HXK126" s="1003"/>
      <c r="HXL126" s="1003"/>
      <c r="HXM126" s="1003"/>
      <c r="HXN126" s="1003"/>
      <c r="HXO126" s="1003"/>
      <c r="HXP126" s="1003"/>
      <c r="HXQ126" s="1003"/>
      <c r="HXR126" s="1003"/>
      <c r="HXS126" s="1003"/>
      <c r="HXT126" s="1003"/>
      <c r="HXU126" s="1003"/>
      <c r="HXV126" s="1003"/>
      <c r="HXW126" s="1003"/>
      <c r="HXX126" s="1003"/>
      <c r="HXY126" s="1003"/>
      <c r="HXZ126" s="1003"/>
      <c r="HYA126" s="1003"/>
      <c r="HYB126" s="1003"/>
      <c r="HYC126" s="1003"/>
      <c r="HYD126" s="1003"/>
      <c r="HYE126" s="1003"/>
      <c r="HYF126" s="1003"/>
      <c r="HYG126" s="1003"/>
      <c r="HYH126" s="1003"/>
      <c r="HYI126" s="1003"/>
      <c r="HYJ126" s="1003"/>
      <c r="HYK126" s="1003"/>
      <c r="HYL126" s="1003"/>
      <c r="HYM126" s="1003"/>
      <c r="HYN126" s="1003"/>
      <c r="HYO126" s="1003"/>
      <c r="HYP126" s="1003"/>
      <c r="HYQ126" s="1003"/>
      <c r="HYR126" s="1003"/>
      <c r="HYS126" s="1003"/>
      <c r="HYT126" s="1003"/>
      <c r="HYU126" s="1003"/>
      <c r="HYV126" s="1003"/>
      <c r="HYW126" s="1003"/>
      <c r="HYX126" s="1003"/>
      <c r="HYY126" s="1003"/>
      <c r="HYZ126" s="1003"/>
      <c r="HZA126" s="1003"/>
      <c r="HZB126" s="1003"/>
      <c r="HZC126" s="1003"/>
      <c r="HZD126" s="1003"/>
      <c r="HZE126" s="1003"/>
      <c r="HZF126" s="1003"/>
      <c r="HZG126" s="1003"/>
      <c r="HZH126" s="1003"/>
      <c r="HZI126" s="1003"/>
      <c r="HZJ126" s="1003"/>
      <c r="HZK126" s="1003"/>
      <c r="HZL126" s="1003"/>
      <c r="HZM126" s="1003"/>
      <c r="HZN126" s="1003"/>
      <c r="HZO126" s="1003"/>
      <c r="HZP126" s="1003"/>
      <c r="HZQ126" s="1003"/>
      <c r="HZR126" s="1003"/>
      <c r="HZS126" s="1003"/>
      <c r="HZT126" s="1003"/>
      <c r="HZU126" s="1003"/>
      <c r="HZV126" s="1003"/>
      <c r="HZW126" s="1003"/>
      <c r="HZX126" s="1003"/>
      <c r="HZY126" s="1003"/>
      <c r="HZZ126" s="1003"/>
      <c r="IAA126" s="1003"/>
      <c r="IAB126" s="1003"/>
      <c r="IAC126" s="1003"/>
      <c r="IAD126" s="1003"/>
      <c r="IAE126" s="1003"/>
      <c r="IAF126" s="1003"/>
      <c r="IAG126" s="1003"/>
      <c r="IAH126" s="1003"/>
      <c r="IAI126" s="1003"/>
      <c r="IAJ126" s="1003"/>
      <c r="IAK126" s="1003"/>
      <c r="IAL126" s="1003"/>
      <c r="IAM126" s="1003"/>
      <c r="IAN126" s="1003"/>
      <c r="IAO126" s="1003"/>
      <c r="IAP126" s="1003"/>
      <c r="IAQ126" s="1003"/>
      <c r="IAR126" s="1003"/>
      <c r="IAS126" s="1003"/>
      <c r="IAT126" s="1003"/>
      <c r="IAU126" s="1003"/>
      <c r="IAV126" s="1003"/>
      <c r="IAW126" s="1003"/>
      <c r="IAX126" s="1003"/>
      <c r="IAY126" s="1003"/>
      <c r="IAZ126" s="1003"/>
      <c r="IBA126" s="1003"/>
      <c r="IBB126" s="1003"/>
      <c r="IBC126" s="1003"/>
      <c r="IBD126" s="1003"/>
      <c r="IBE126" s="1003"/>
      <c r="IBF126" s="1003"/>
      <c r="IBG126" s="1003"/>
      <c r="IBH126" s="1003"/>
      <c r="IBI126" s="1003"/>
      <c r="IBJ126" s="1003"/>
      <c r="IBK126" s="1003"/>
      <c r="IBL126" s="1003"/>
      <c r="IBM126" s="1003"/>
      <c r="IBN126" s="1003"/>
      <c r="IBO126" s="1003"/>
      <c r="IBP126" s="1003"/>
      <c r="IBQ126" s="1003"/>
      <c r="IBR126" s="1003"/>
      <c r="IBS126" s="1003"/>
      <c r="IBT126" s="1003"/>
      <c r="IBU126" s="1003"/>
      <c r="IBV126" s="1003"/>
      <c r="IBW126" s="1003"/>
      <c r="IBX126" s="1003"/>
      <c r="IBY126" s="1003"/>
      <c r="IBZ126" s="1003"/>
      <c r="ICA126" s="1003"/>
      <c r="ICB126" s="1003"/>
      <c r="ICC126" s="1003"/>
      <c r="ICD126" s="1003"/>
      <c r="ICE126" s="1003"/>
      <c r="ICF126" s="1003"/>
      <c r="ICG126" s="1003"/>
      <c r="ICH126" s="1003"/>
      <c r="ICI126" s="1003"/>
      <c r="ICJ126" s="1003"/>
      <c r="ICK126" s="1003"/>
      <c r="ICL126" s="1003"/>
      <c r="ICM126" s="1003"/>
      <c r="ICN126" s="1003"/>
      <c r="ICO126" s="1003"/>
      <c r="ICP126" s="1003"/>
      <c r="ICQ126" s="1003"/>
      <c r="ICR126" s="1003"/>
      <c r="ICS126" s="1003"/>
      <c r="ICT126" s="1003"/>
      <c r="ICU126" s="1003"/>
      <c r="ICV126" s="1003"/>
      <c r="ICW126" s="1003"/>
      <c r="ICX126" s="1003"/>
      <c r="ICY126" s="1003"/>
      <c r="ICZ126" s="1003"/>
      <c r="IDA126" s="1003"/>
      <c r="IDB126" s="1003"/>
      <c r="IDC126" s="1003"/>
      <c r="IDD126" s="1003"/>
      <c r="IDE126" s="1003"/>
      <c r="IDF126" s="1003"/>
      <c r="IDG126" s="1003"/>
      <c r="IDH126" s="1003"/>
      <c r="IDI126" s="1003"/>
      <c r="IDJ126" s="1003"/>
      <c r="IDK126" s="1003"/>
      <c r="IDL126" s="1003"/>
      <c r="IDM126" s="1003"/>
      <c r="IDN126" s="1003"/>
      <c r="IDO126" s="1003"/>
      <c r="IDP126" s="1003"/>
      <c r="IDQ126" s="1003"/>
      <c r="IDR126" s="1003"/>
      <c r="IDS126" s="1003"/>
      <c r="IDT126" s="1003"/>
      <c r="IDU126" s="1003"/>
      <c r="IDV126" s="1003"/>
      <c r="IDW126" s="1003"/>
      <c r="IDX126" s="1003"/>
      <c r="IDY126" s="1003"/>
      <c r="IDZ126" s="1003"/>
      <c r="IEA126" s="1003"/>
      <c r="IEB126" s="1003"/>
      <c r="IEC126" s="1003"/>
      <c r="IED126" s="1003"/>
      <c r="IEE126" s="1003"/>
      <c r="IEF126" s="1003"/>
      <c r="IEG126" s="1003"/>
      <c r="IEH126" s="1003"/>
      <c r="IEI126" s="1003"/>
      <c r="IEJ126" s="1003"/>
      <c r="IEK126" s="1003"/>
      <c r="IEL126" s="1003"/>
      <c r="IEM126" s="1003"/>
      <c r="IEN126" s="1003"/>
      <c r="IEO126" s="1003"/>
      <c r="IEP126" s="1003"/>
      <c r="IEQ126" s="1003"/>
      <c r="IER126" s="1003"/>
      <c r="IES126" s="1003"/>
      <c r="IET126" s="1003"/>
      <c r="IEU126" s="1003"/>
      <c r="IEV126" s="1003"/>
      <c r="IEW126" s="1003"/>
      <c r="IEX126" s="1003"/>
      <c r="IEY126" s="1003"/>
      <c r="IEZ126" s="1003"/>
      <c r="IFA126" s="1003"/>
      <c r="IFB126" s="1003"/>
      <c r="IFC126" s="1003"/>
      <c r="IFD126" s="1003"/>
      <c r="IFE126" s="1003"/>
      <c r="IFF126" s="1003"/>
      <c r="IFG126" s="1003"/>
      <c r="IFH126" s="1003"/>
      <c r="IFI126" s="1003"/>
      <c r="IFJ126" s="1003"/>
      <c r="IFK126" s="1003"/>
      <c r="IFL126" s="1003"/>
      <c r="IFM126" s="1003"/>
      <c r="IFN126" s="1003"/>
      <c r="IFO126" s="1003"/>
      <c r="IFP126" s="1003"/>
      <c r="IFQ126" s="1003"/>
      <c r="IFR126" s="1003"/>
      <c r="IFS126" s="1003"/>
      <c r="IFT126" s="1003"/>
      <c r="IFU126" s="1003"/>
      <c r="IFV126" s="1003"/>
      <c r="IFW126" s="1003"/>
      <c r="IFX126" s="1003"/>
      <c r="IFY126" s="1003"/>
      <c r="IFZ126" s="1003"/>
      <c r="IGA126" s="1003"/>
      <c r="IGB126" s="1003"/>
      <c r="IGC126" s="1003"/>
      <c r="IGD126" s="1003"/>
      <c r="IGE126" s="1003"/>
      <c r="IGF126" s="1003"/>
      <c r="IGG126" s="1003"/>
      <c r="IGH126" s="1003"/>
      <c r="IGI126" s="1003"/>
      <c r="IGJ126" s="1003"/>
      <c r="IGK126" s="1003"/>
      <c r="IGL126" s="1003"/>
      <c r="IGM126" s="1003"/>
      <c r="IGN126" s="1003"/>
      <c r="IGO126" s="1003"/>
      <c r="IGP126" s="1003"/>
      <c r="IGQ126" s="1003"/>
      <c r="IGR126" s="1003"/>
      <c r="IGS126" s="1003"/>
      <c r="IGT126" s="1003"/>
      <c r="IGU126" s="1003"/>
      <c r="IGV126" s="1003"/>
      <c r="IGW126" s="1003"/>
      <c r="IGX126" s="1003"/>
      <c r="IGY126" s="1003"/>
      <c r="IGZ126" s="1003"/>
      <c r="IHA126" s="1003"/>
      <c r="IHB126" s="1003"/>
      <c r="IHC126" s="1003"/>
      <c r="IHD126" s="1003"/>
      <c r="IHE126" s="1003"/>
      <c r="IHF126" s="1003"/>
      <c r="IHG126" s="1003"/>
      <c r="IHH126" s="1003"/>
      <c r="IHI126" s="1003"/>
      <c r="IHJ126" s="1003"/>
      <c r="IHK126" s="1003"/>
      <c r="IHL126" s="1003"/>
      <c r="IHM126" s="1003"/>
      <c r="IHN126" s="1003"/>
      <c r="IHO126" s="1003"/>
      <c r="IHP126" s="1003"/>
      <c r="IHQ126" s="1003"/>
      <c r="IHR126" s="1003"/>
      <c r="IHS126" s="1003"/>
      <c r="IHT126" s="1003"/>
      <c r="IHU126" s="1003"/>
      <c r="IHV126" s="1003"/>
      <c r="IHW126" s="1003"/>
      <c r="IHX126" s="1003"/>
      <c r="IHY126" s="1003"/>
      <c r="IHZ126" s="1003"/>
      <c r="IIA126" s="1003"/>
      <c r="IIB126" s="1003"/>
      <c r="IIC126" s="1003"/>
      <c r="IID126" s="1003"/>
      <c r="IIE126" s="1003"/>
      <c r="IIF126" s="1003"/>
      <c r="IIG126" s="1003"/>
      <c r="IIH126" s="1003"/>
      <c r="III126" s="1003"/>
      <c r="IIJ126" s="1003"/>
      <c r="IIK126" s="1003"/>
      <c r="IIL126" s="1003"/>
      <c r="IIM126" s="1003"/>
      <c r="IIN126" s="1003"/>
      <c r="IIO126" s="1003"/>
      <c r="IIP126" s="1003"/>
      <c r="IIQ126" s="1003"/>
      <c r="IIR126" s="1003"/>
      <c r="IIS126" s="1003"/>
      <c r="IIT126" s="1003"/>
      <c r="IIU126" s="1003"/>
      <c r="IIV126" s="1003"/>
      <c r="IIW126" s="1003"/>
      <c r="IIX126" s="1003"/>
      <c r="IIY126" s="1003"/>
      <c r="IIZ126" s="1003"/>
      <c r="IJA126" s="1003"/>
      <c r="IJB126" s="1003"/>
      <c r="IJC126" s="1003"/>
      <c r="IJD126" s="1003"/>
      <c r="IJE126" s="1003"/>
      <c r="IJF126" s="1003"/>
      <c r="IJG126" s="1003"/>
      <c r="IJH126" s="1003"/>
      <c r="IJI126" s="1003"/>
      <c r="IJJ126" s="1003"/>
      <c r="IJK126" s="1003"/>
      <c r="IJL126" s="1003"/>
      <c r="IJM126" s="1003"/>
      <c r="IJN126" s="1003"/>
      <c r="IJO126" s="1003"/>
      <c r="IJP126" s="1003"/>
      <c r="IJQ126" s="1003"/>
      <c r="IJR126" s="1003"/>
      <c r="IJS126" s="1003"/>
      <c r="IJT126" s="1003"/>
      <c r="IJU126" s="1003"/>
      <c r="IJV126" s="1003"/>
      <c r="IJW126" s="1003"/>
      <c r="IJX126" s="1003"/>
      <c r="IJY126" s="1003"/>
      <c r="IJZ126" s="1003"/>
      <c r="IKA126" s="1003"/>
      <c r="IKB126" s="1003"/>
      <c r="IKC126" s="1003"/>
      <c r="IKD126" s="1003"/>
      <c r="IKE126" s="1003"/>
      <c r="IKF126" s="1003"/>
      <c r="IKG126" s="1003"/>
      <c r="IKH126" s="1003"/>
      <c r="IKI126" s="1003"/>
      <c r="IKJ126" s="1003"/>
      <c r="IKK126" s="1003"/>
      <c r="IKL126" s="1003"/>
      <c r="IKM126" s="1003"/>
      <c r="IKN126" s="1003"/>
      <c r="IKO126" s="1003"/>
      <c r="IKP126" s="1003"/>
      <c r="IKQ126" s="1003"/>
      <c r="IKR126" s="1003"/>
      <c r="IKS126" s="1003"/>
      <c r="IKT126" s="1003"/>
      <c r="IKU126" s="1003"/>
      <c r="IKV126" s="1003"/>
      <c r="IKW126" s="1003"/>
      <c r="IKX126" s="1003"/>
      <c r="IKY126" s="1003"/>
      <c r="IKZ126" s="1003"/>
      <c r="ILA126" s="1003"/>
      <c r="ILB126" s="1003"/>
      <c r="ILC126" s="1003"/>
      <c r="ILD126" s="1003"/>
      <c r="ILE126" s="1003"/>
      <c r="ILF126" s="1003"/>
      <c r="ILG126" s="1003"/>
      <c r="ILH126" s="1003"/>
      <c r="ILI126" s="1003"/>
      <c r="ILJ126" s="1003"/>
      <c r="ILK126" s="1003"/>
      <c r="ILL126" s="1003"/>
      <c r="ILM126" s="1003"/>
      <c r="ILN126" s="1003"/>
      <c r="ILO126" s="1003"/>
      <c r="ILP126" s="1003"/>
      <c r="ILQ126" s="1003"/>
      <c r="ILR126" s="1003"/>
      <c r="ILS126" s="1003"/>
      <c r="ILT126" s="1003"/>
      <c r="ILU126" s="1003"/>
      <c r="ILV126" s="1003"/>
      <c r="ILW126" s="1003"/>
      <c r="ILX126" s="1003"/>
      <c r="ILY126" s="1003"/>
      <c r="ILZ126" s="1003"/>
      <c r="IMA126" s="1003"/>
      <c r="IMB126" s="1003"/>
      <c r="IMC126" s="1003"/>
      <c r="IMD126" s="1003"/>
      <c r="IME126" s="1003"/>
      <c r="IMF126" s="1003"/>
      <c r="IMG126" s="1003"/>
      <c r="IMH126" s="1003"/>
      <c r="IMI126" s="1003"/>
      <c r="IMJ126" s="1003"/>
      <c r="IMK126" s="1003"/>
      <c r="IML126" s="1003"/>
      <c r="IMM126" s="1003"/>
      <c r="IMN126" s="1003"/>
      <c r="IMO126" s="1003"/>
      <c r="IMP126" s="1003"/>
      <c r="IMQ126" s="1003"/>
      <c r="IMR126" s="1003"/>
      <c r="IMS126" s="1003"/>
      <c r="IMT126" s="1003"/>
      <c r="IMU126" s="1003"/>
      <c r="IMV126" s="1003"/>
      <c r="IMW126" s="1003"/>
      <c r="IMX126" s="1003"/>
      <c r="IMY126" s="1003"/>
      <c r="IMZ126" s="1003"/>
      <c r="INA126" s="1003"/>
      <c r="INB126" s="1003"/>
      <c r="INC126" s="1003"/>
      <c r="IND126" s="1003"/>
      <c r="INE126" s="1003"/>
      <c r="INF126" s="1003"/>
      <c r="ING126" s="1003"/>
      <c r="INH126" s="1003"/>
      <c r="INI126" s="1003"/>
      <c r="INJ126" s="1003"/>
      <c r="INK126" s="1003"/>
      <c r="INL126" s="1003"/>
      <c r="INM126" s="1003"/>
      <c r="INN126" s="1003"/>
      <c r="INO126" s="1003"/>
      <c r="INP126" s="1003"/>
      <c r="INQ126" s="1003"/>
      <c r="INR126" s="1003"/>
      <c r="INS126" s="1003"/>
      <c r="INT126" s="1003"/>
      <c r="INU126" s="1003"/>
      <c r="INV126" s="1003"/>
      <c r="INW126" s="1003"/>
      <c r="INX126" s="1003"/>
      <c r="INY126" s="1003"/>
      <c r="INZ126" s="1003"/>
      <c r="IOA126" s="1003"/>
      <c r="IOB126" s="1003"/>
      <c r="IOC126" s="1003"/>
      <c r="IOD126" s="1003"/>
      <c r="IOE126" s="1003"/>
      <c r="IOF126" s="1003"/>
      <c r="IOG126" s="1003"/>
      <c r="IOH126" s="1003"/>
      <c r="IOI126" s="1003"/>
      <c r="IOJ126" s="1003"/>
      <c r="IOK126" s="1003"/>
      <c r="IOL126" s="1003"/>
      <c r="IOM126" s="1003"/>
      <c r="ION126" s="1003"/>
      <c r="IOO126" s="1003"/>
      <c r="IOP126" s="1003"/>
      <c r="IOQ126" s="1003"/>
      <c r="IOR126" s="1003"/>
      <c r="IOS126" s="1003"/>
      <c r="IOT126" s="1003"/>
      <c r="IOU126" s="1003"/>
      <c r="IOV126" s="1003"/>
      <c r="IOW126" s="1003"/>
      <c r="IOX126" s="1003"/>
      <c r="IOY126" s="1003"/>
      <c r="IOZ126" s="1003"/>
      <c r="IPA126" s="1003"/>
      <c r="IPB126" s="1003"/>
      <c r="IPC126" s="1003"/>
      <c r="IPD126" s="1003"/>
      <c r="IPE126" s="1003"/>
      <c r="IPF126" s="1003"/>
      <c r="IPG126" s="1003"/>
      <c r="IPH126" s="1003"/>
      <c r="IPI126" s="1003"/>
      <c r="IPJ126" s="1003"/>
      <c r="IPK126" s="1003"/>
      <c r="IPL126" s="1003"/>
      <c r="IPM126" s="1003"/>
      <c r="IPN126" s="1003"/>
      <c r="IPO126" s="1003"/>
      <c r="IPP126" s="1003"/>
      <c r="IPQ126" s="1003"/>
      <c r="IPR126" s="1003"/>
      <c r="IPS126" s="1003"/>
      <c r="IPT126" s="1003"/>
      <c r="IPU126" s="1003"/>
      <c r="IPV126" s="1003"/>
      <c r="IPW126" s="1003"/>
      <c r="IPX126" s="1003"/>
      <c r="IPY126" s="1003"/>
      <c r="IPZ126" s="1003"/>
      <c r="IQA126" s="1003"/>
      <c r="IQB126" s="1003"/>
      <c r="IQC126" s="1003"/>
      <c r="IQD126" s="1003"/>
      <c r="IQE126" s="1003"/>
      <c r="IQF126" s="1003"/>
      <c r="IQG126" s="1003"/>
      <c r="IQH126" s="1003"/>
      <c r="IQI126" s="1003"/>
      <c r="IQJ126" s="1003"/>
      <c r="IQK126" s="1003"/>
      <c r="IQL126" s="1003"/>
      <c r="IQM126" s="1003"/>
      <c r="IQN126" s="1003"/>
      <c r="IQO126" s="1003"/>
      <c r="IQP126" s="1003"/>
      <c r="IQQ126" s="1003"/>
      <c r="IQR126" s="1003"/>
      <c r="IQS126" s="1003"/>
      <c r="IQT126" s="1003"/>
      <c r="IQU126" s="1003"/>
      <c r="IQV126" s="1003"/>
      <c r="IQW126" s="1003"/>
      <c r="IQX126" s="1003"/>
      <c r="IQY126" s="1003"/>
      <c r="IQZ126" s="1003"/>
      <c r="IRA126" s="1003"/>
      <c r="IRB126" s="1003"/>
      <c r="IRC126" s="1003"/>
      <c r="IRD126" s="1003"/>
      <c r="IRE126" s="1003"/>
      <c r="IRF126" s="1003"/>
      <c r="IRG126" s="1003"/>
      <c r="IRH126" s="1003"/>
      <c r="IRI126" s="1003"/>
      <c r="IRJ126" s="1003"/>
      <c r="IRK126" s="1003"/>
      <c r="IRL126" s="1003"/>
      <c r="IRM126" s="1003"/>
      <c r="IRN126" s="1003"/>
      <c r="IRO126" s="1003"/>
      <c r="IRP126" s="1003"/>
      <c r="IRQ126" s="1003"/>
      <c r="IRR126" s="1003"/>
      <c r="IRS126" s="1003"/>
      <c r="IRT126" s="1003"/>
      <c r="IRU126" s="1003"/>
      <c r="IRV126" s="1003"/>
      <c r="IRW126" s="1003"/>
      <c r="IRX126" s="1003"/>
      <c r="IRY126" s="1003"/>
      <c r="IRZ126" s="1003"/>
      <c r="ISA126" s="1003"/>
      <c r="ISB126" s="1003"/>
      <c r="ISC126" s="1003"/>
      <c r="ISD126" s="1003"/>
      <c r="ISE126" s="1003"/>
      <c r="ISF126" s="1003"/>
      <c r="ISG126" s="1003"/>
      <c r="ISH126" s="1003"/>
      <c r="ISI126" s="1003"/>
      <c r="ISJ126" s="1003"/>
      <c r="ISK126" s="1003"/>
      <c r="ISL126" s="1003"/>
      <c r="ISM126" s="1003"/>
      <c r="ISN126" s="1003"/>
      <c r="ISO126" s="1003"/>
      <c r="ISP126" s="1003"/>
      <c r="ISQ126" s="1003"/>
      <c r="ISR126" s="1003"/>
      <c r="ISS126" s="1003"/>
      <c r="IST126" s="1003"/>
      <c r="ISU126" s="1003"/>
      <c r="ISV126" s="1003"/>
      <c r="ISW126" s="1003"/>
      <c r="ISX126" s="1003"/>
      <c r="ISY126" s="1003"/>
      <c r="ISZ126" s="1003"/>
      <c r="ITA126" s="1003"/>
      <c r="ITB126" s="1003"/>
      <c r="ITC126" s="1003"/>
      <c r="ITD126" s="1003"/>
      <c r="ITE126" s="1003"/>
      <c r="ITF126" s="1003"/>
      <c r="ITG126" s="1003"/>
      <c r="ITH126" s="1003"/>
      <c r="ITI126" s="1003"/>
      <c r="ITJ126" s="1003"/>
      <c r="ITK126" s="1003"/>
      <c r="ITL126" s="1003"/>
      <c r="ITM126" s="1003"/>
      <c r="ITN126" s="1003"/>
      <c r="ITO126" s="1003"/>
      <c r="ITP126" s="1003"/>
      <c r="ITQ126" s="1003"/>
      <c r="ITR126" s="1003"/>
      <c r="ITS126" s="1003"/>
      <c r="ITT126" s="1003"/>
      <c r="ITU126" s="1003"/>
      <c r="ITV126" s="1003"/>
      <c r="ITW126" s="1003"/>
      <c r="ITX126" s="1003"/>
      <c r="ITY126" s="1003"/>
      <c r="ITZ126" s="1003"/>
      <c r="IUA126" s="1003"/>
      <c r="IUB126" s="1003"/>
      <c r="IUC126" s="1003"/>
      <c r="IUD126" s="1003"/>
      <c r="IUE126" s="1003"/>
      <c r="IUF126" s="1003"/>
      <c r="IUG126" s="1003"/>
      <c r="IUH126" s="1003"/>
      <c r="IUI126" s="1003"/>
      <c r="IUJ126" s="1003"/>
      <c r="IUK126" s="1003"/>
      <c r="IUL126" s="1003"/>
      <c r="IUM126" s="1003"/>
      <c r="IUN126" s="1003"/>
      <c r="IUO126" s="1003"/>
      <c r="IUP126" s="1003"/>
      <c r="IUQ126" s="1003"/>
      <c r="IUR126" s="1003"/>
      <c r="IUS126" s="1003"/>
      <c r="IUT126" s="1003"/>
      <c r="IUU126" s="1003"/>
      <c r="IUV126" s="1003"/>
      <c r="IUW126" s="1003"/>
      <c r="IUX126" s="1003"/>
      <c r="IUY126" s="1003"/>
      <c r="IUZ126" s="1003"/>
      <c r="IVA126" s="1003"/>
      <c r="IVB126" s="1003"/>
      <c r="IVC126" s="1003"/>
      <c r="IVD126" s="1003"/>
      <c r="IVE126" s="1003"/>
      <c r="IVF126" s="1003"/>
      <c r="IVG126" s="1003"/>
      <c r="IVH126" s="1003"/>
      <c r="IVI126" s="1003"/>
      <c r="IVJ126" s="1003"/>
      <c r="IVK126" s="1003"/>
      <c r="IVL126" s="1003"/>
      <c r="IVM126" s="1003"/>
      <c r="IVN126" s="1003"/>
      <c r="IVO126" s="1003"/>
      <c r="IVP126" s="1003"/>
      <c r="IVQ126" s="1003"/>
      <c r="IVR126" s="1003"/>
      <c r="IVS126" s="1003"/>
      <c r="IVT126" s="1003"/>
      <c r="IVU126" s="1003"/>
      <c r="IVV126" s="1003"/>
      <c r="IVW126" s="1003"/>
      <c r="IVX126" s="1003"/>
      <c r="IVY126" s="1003"/>
      <c r="IVZ126" s="1003"/>
      <c r="IWA126" s="1003"/>
      <c r="IWB126" s="1003"/>
      <c r="IWC126" s="1003"/>
      <c r="IWD126" s="1003"/>
      <c r="IWE126" s="1003"/>
      <c r="IWF126" s="1003"/>
      <c r="IWG126" s="1003"/>
      <c r="IWH126" s="1003"/>
      <c r="IWI126" s="1003"/>
      <c r="IWJ126" s="1003"/>
      <c r="IWK126" s="1003"/>
      <c r="IWL126" s="1003"/>
      <c r="IWM126" s="1003"/>
      <c r="IWN126" s="1003"/>
      <c r="IWO126" s="1003"/>
      <c r="IWP126" s="1003"/>
      <c r="IWQ126" s="1003"/>
      <c r="IWR126" s="1003"/>
      <c r="IWS126" s="1003"/>
      <c r="IWT126" s="1003"/>
      <c r="IWU126" s="1003"/>
      <c r="IWV126" s="1003"/>
      <c r="IWW126" s="1003"/>
      <c r="IWX126" s="1003"/>
      <c r="IWY126" s="1003"/>
      <c r="IWZ126" s="1003"/>
      <c r="IXA126" s="1003"/>
      <c r="IXB126" s="1003"/>
      <c r="IXC126" s="1003"/>
      <c r="IXD126" s="1003"/>
      <c r="IXE126" s="1003"/>
      <c r="IXF126" s="1003"/>
      <c r="IXG126" s="1003"/>
      <c r="IXH126" s="1003"/>
      <c r="IXI126" s="1003"/>
      <c r="IXJ126" s="1003"/>
      <c r="IXK126" s="1003"/>
      <c r="IXL126" s="1003"/>
      <c r="IXM126" s="1003"/>
      <c r="IXN126" s="1003"/>
      <c r="IXO126" s="1003"/>
      <c r="IXP126" s="1003"/>
      <c r="IXQ126" s="1003"/>
      <c r="IXR126" s="1003"/>
      <c r="IXS126" s="1003"/>
      <c r="IXT126" s="1003"/>
      <c r="IXU126" s="1003"/>
      <c r="IXV126" s="1003"/>
      <c r="IXW126" s="1003"/>
      <c r="IXX126" s="1003"/>
      <c r="IXY126" s="1003"/>
      <c r="IXZ126" s="1003"/>
      <c r="IYA126" s="1003"/>
      <c r="IYB126" s="1003"/>
      <c r="IYC126" s="1003"/>
      <c r="IYD126" s="1003"/>
      <c r="IYE126" s="1003"/>
      <c r="IYF126" s="1003"/>
      <c r="IYG126" s="1003"/>
      <c r="IYH126" s="1003"/>
      <c r="IYI126" s="1003"/>
      <c r="IYJ126" s="1003"/>
      <c r="IYK126" s="1003"/>
      <c r="IYL126" s="1003"/>
      <c r="IYM126" s="1003"/>
      <c r="IYN126" s="1003"/>
      <c r="IYO126" s="1003"/>
      <c r="IYP126" s="1003"/>
      <c r="IYQ126" s="1003"/>
      <c r="IYR126" s="1003"/>
      <c r="IYS126" s="1003"/>
      <c r="IYT126" s="1003"/>
      <c r="IYU126" s="1003"/>
      <c r="IYV126" s="1003"/>
      <c r="IYW126" s="1003"/>
      <c r="IYX126" s="1003"/>
      <c r="IYY126" s="1003"/>
      <c r="IYZ126" s="1003"/>
      <c r="IZA126" s="1003"/>
      <c r="IZB126" s="1003"/>
      <c r="IZC126" s="1003"/>
      <c r="IZD126" s="1003"/>
      <c r="IZE126" s="1003"/>
      <c r="IZF126" s="1003"/>
      <c r="IZG126" s="1003"/>
      <c r="IZH126" s="1003"/>
      <c r="IZI126" s="1003"/>
      <c r="IZJ126" s="1003"/>
      <c r="IZK126" s="1003"/>
      <c r="IZL126" s="1003"/>
      <c r="IZM126" s="1003"/>
      <c r="IZN126" s="1003"/>
      <c r="IZO126" s="1003"/>
      <c r="IZP126" s="1003"/>
      <c r="IZQ126" s="1003"/>
      <c r="IZR126" s="1003"/>
      <c r="IZS126" s="1003"/>
      <c r="IZT126" s="1003"/>
      <c r="IZU126" s="1003"/>
      <c r="IZV126" s="1003"/>
      <c r="IZW126" s="1003"/>
      <c r="IZX126" s="1003"/>
      <c r="IZY126" s="1003"/>
      <c r="IZZ126" s="1003"/>
      <c r="JAA126" s="1003"/>
      <c r="JAB126" s="1003"/>
      <c r="JAC126" s="1003"/>
      <c r="JAD126" s="1003"/>
      <c r="JAE126" s="1003"/>
      <c r="JAF126" s="1003"/>
      <c r="JAG126" s="1003"/>
      <c r="JAH126" s="1003"/>
      <c r="JAI126" s="1003"/>
      <c r="JAJ126" s="1003"/>
      <c r="JAK126" s="1003"/>
      <c r="JAL126" s="1003"/>
      <c r="JAM126" s="1003"/>
      <c r="JAN126" s="1003"/>
      <c r="JAO126" s="1003"/>
      <c r="JAP126" s="1003"/>
      <c r="JAQ126" s="1003"/>
      <c r="JAR126" s="1003"/>
      <c r="JAS126" s="1003"/>
      <c r="JAT126" s="1003"/>
      <c r="JAU126" s="1003"/>
      <c r="JAV126" s="1003"/>
      <c r="JAW126" s="1003"/>
      <c r="JAX126" s="1003"/>
      <c r="JAY126" s="1003"/>
      <c r="JAZ126" s="1003"/>
      <c r="JBA126" s="1003"/>
      <c r="JBB126" s="1003"/>
      <c r="JBC126" s="1003"/>
      <c r="JBD126" s="1003"/>
      <c r="JBE126" s="1003"/>
      <c r="JBF126" s="1003"/>
      <c r="JBG126" s="1003"/>
      <c r="JBH126" s="1003"/>
      <c r="JBI126" s="1003"/>
      <c r="JBJ126" s="1003"/>
      <c r="JBK126" s="1003"/>
      <c r="JBL126" s="1003"/>
      <c r="JBM126" s="1003"/>
      <c r="JBN126" s="1003"/>
      <c r="JBO126" s="1003"/>
      <c r="JBP126" s="1003"/>
      <c r="JBQ126" s="1003"/>
      <c r="JBR126" s="1003"/>
      <c r="JBS126" s="1003"/>
      <c r="JBT126" s="1003"/>
      <c r="JBU126" s="1003"/>
      <c r="JBV126" s="1003"/>
      <c r="JBW126" s="1003"/>
      <c r="JBX126" s="1003"/>
      <c r="JBY126" s="1003"/>
      <c r="JBZ126" s="1003"/>
      <c r="JCA126" s="1003"/>
      <c r="JCB126" s="1003"/>
      <c r="JCC126" s="1003"/>
      <c r="JCD126" s="1003"/>
      <c r="JCE126" s="1003"/>
      <c r="JCF126" s="1003"/>
      <c r="JCG126" s="1003"/>
      <c r="JCH126" s="1003"/>
      <c r="JCI126" s="1003"/>
      <c r="JCJ126" s="1003"/>
      <c r="JCK126" s="1003"/>
      <c r="JCL126" s="1003"/>
      <c r="JCM126" s="1003"/>
      <c r="JCN126" s="1003"/>
      <c r="JCO126" s="1003"/>
      <c r="JCP126" s="1003"/>
      <c r="JCQ126" s="1003"/>
      <c r="JCR126" s="1003"/>
      <c r="JCS126" s="1003"/>
      <c r="JCT126" s="1003"/>
      <c r="JCU126" s="1003"/>
      <c r="JCV126" s="1003"/>
      <c r="JCW126" s="1003"/>
      <c r="JCX126" s="1003"/>
      <c r="JCY126" s="1003"/>
      <c r="JCZ126" s="1003"/>
      <c r="JDA126" s="1003"/>
      <c r="JDB126" s="1003"/>
      <c r="JDC126" s="1003"/>
      <c r="JDD126" s="1003"/>
      <c r="JDE126" s="1003"/>
      <c r="JDF126" s="1003"/>
      <c r="JDG126" s="1003"/>
      <c r="JDH126" s="1003"/>
      <c r="JDI126" s="1003"/>
      <c r="JDJ126" s="1003"/>
      <c r="JDK126" s="1003"/>
      <c r="JDL126" s="1003"/>
      <c r="JDM126" s="1003"/>
      <c r="JDN126" s="1003"/>
      <c r="JDO126" s="1003"/>
      <c r="JDP126" s="1003"/>
      <c r="JDQ126" s="1003"/>
      <c r="JDR126" s="1003"/>
      <c r="JDS126" s="1003"/>
      <c r="JDT126" s="1003"/>
      <c r="JDU126" s="1003"/>
      <c r="JDV126" s="1003"/>
      <c r="JDW126" s="1003"/>
      <c r="JDX126" s="1003"/>
      <c r="JDY126" s="1003"/>
      <c r="JDZ126" s="1003"/>
      <c r="JEA126" s="1003"/>
      <c r="JEB126" s="1003"/>
      <c r="JEC126" s="1003"/>
      <c r="JED126" s="1003"/>
      <c r="JEE126" s="1003"/>
      <c r="JEF126" s="1003"/>
      <c r="JEG126" s="1003"/>
      <c r="JEH126" s="1003"/>
      <c r="JEI126" s="1003"/>
      <c r="JEJ126" s="1003"/>
      <c r="JEK126" s="1003"/>
      <c r="JEL126" s="1003"/>
      <c r="JEM126" s="1003"/>
      <c r="JEN126" s="1003"/>
      <c r="JEO126" s="1003"/>
      <c r="JEP126" s="1003"/>
      <c r="JEQ126" s="1003"/>
      <c r="JER126" s="1003"/>
      <c r="JES126" s="1003"/>
      <c r="JET126" s="1003"/>
      <c r="JEU126" s="1003"/>
      <c r="JEV126" s="1003"/>
      <c r="JEW126" s="1003"/>
      <c r="JEX126" s="1003"/>
      <c r="JEY126" s="1003"/>
      <c r="JEZ126" s="1003"/>
      <c r="JFA126" s="1003"/>
      <c r="JFB126" s="1003"/>
      <c r="JFC126" s="1003"/>
      <c r="JFD126" s="1003"/>
      <c r="JFE126" s="1003"/>
      <c r="JFF126" s="1003"/>
      <c r="JFG126" s="1003"/>
      <c r="JFH126" s="1003"/>
      <c r="JFI126" s="1003"/>
      <c r="JFJ126" s="1003"/>
      <c r="JFK126" s="1003"/>
      <c r="JFL126" s="1003"/>
      <c r="JFM126" s="1003"/>
      <c r="JFN126" s="1003"/>
      <c r="JFO126" s="1003"/>
      <c r="JFP126" s="1003"/>
      <c r="JFQ126" s="1003"/>
      <c r="JFR126" s="1003"/>
      <c r="JFS126" s="1003"/>
      <c r="JFT126" s="1003"/>
      <c r="JFU126" s="1003"/>
      <c r="JFV126" s="1003"/>
      <c r="JFW126" s="1003"/>
      <c r="JFX126" s="1003"/>
      <c r="JFY126" s="1003"/>
      <c r="JFZ126" s="1003"/>
      <c r="JGA126" s="1003"/>
      <c r="JGB126" s="1003"/>
      <c r="JGC126" s="1003"/>
      <c r="JGD126" s="1003"/>
      <c r="JGE126" s="1003"/>
      <c r="JGF126" s="1003"/>
      <c r="JGG126" s="1003"/>
      <c r="JGH126" s="1003"/>
      <c r="JGI126" s="1003"/>
      <c r="JGJ126" s="1003"/>
      <c r="JGK126" s="1003"/>
      <c r="JGL126" s="1003"/>
      <c r="JGM126" s="1003"/>
      <c r="JGN126" s="1003"/>
      <c r="JGO126" s="1003"/>
      <c r="JGP126" s="1003"/>
      <c r="JGQ126" s="1003"/>
      <c r="JGR126" s="1003"/>
      <c r="JGS126" s="1003"/>
      <c r="JGT126" s="1003"/>
      <c r="JGU126" s="1003"/>
      <c r="JGV126" s="1003"/>
      <c r="JGW126" s="1003"/>
      <c r="JGX126" s="1003"/>
      <c r="JGY126" s="1003"/>
      <c r="JGZ126" s="1003"/>
      <c r="JHA126" s="1003"/>
      <c r="JHB126" s="1003"/>
      <c r="JHC126" s="1003"/>
      <c r="JHD126" s="1003"/>
      <c r="JHE126" s="1003"/>
      <c r="JHF126" s="1003"/>
      <c r="JHG126" s="1003"/>
      <c r="JHH126" s="1003"/>
      <c r="JHI126" s="1003"/>
      <c r="JHJ126" s="1003"/>
      <c r="JHK126" s="1003"/>
      <c r="JHL126" s="1003"/>
      <c r="JHM126" s="1003"/>
      <c r="JHN126" s="1003"/>
      <c r="JHO126" s="1003"/>
      <c r="JHP126" s="1003"/>
      <c r="JHQ126" s="1003"/>
      <c r="JHR126" s="1003"/>
      <c r="JHS126" s="1003"/>
      <c r="JHT126" s="1003"/>
      <c r="JHU126" s="1003"/>
      <c r="JHV126" s="1003"/>
      <c r="JHW126" s="1003"/>
      <c r="JHX126" s="1003"/>
      <c r="JHY126" s="1003"/>
      <c r="JHZ126" s="1003"/>
      <c r="JIA126" s="1003"/>
      <c r="JIB126" s="1003"/>
      <c r="JIC126" s="1003"/>
      <c r="JID126" s="1003"/>
      <c r="JIE126" s="1003"/>
      <c r="JIF126" s="1003"/>
      <c r="JIG126" s="1003"/>
      <c r="JIH126" s="1003"/>
      <c r="JII126" s="1003"/>
      <c r="JIJ126" s="1003"/>
      <c r="JIK126" s="1003"/>
      <c r="JIL126" s="1003"/>
      <c r="JIM126" s="1003"/>
      <c r="JIN126" s="1003"/>
      <c r="JIO126" s="1003"/>
      <c r="JIP126" s="1003"/>
      <c r="JIQ126" s="1003"/>
      <c r="JIR126" s="1003"/>
      <c r="JIS126" s="1003"/>
      <c r="JIT126" s="1003"/>
      <c r="JIU126" s="1003"/>
      <c r="JIV126" s="1003"/>
      <c r="JIW126" s="1003"/>
      <c r="JIX126" s="1003"/>
      <c r="JIY126" s="1003"/>
      <c r="JIZ126" s="1003"/>
      <c r="JJA126" s="1003"/>
      <c r="JJB126" s="1003"/>
      <c r="JJC126" s="1003"/>
      <c r="JJD126" s="1003"/>
      <c r="JJE126" s="1003"/>
      <c r="JJF126" s="1003"/>
      <c r="JJG126" s="1003"/>
      <c r="JJH126" s="1003"/>
      <c r="JJI126" s="1003"/>
      <c r="JJJ126" s="1003"/>
      <c r="JJK126" s="1003"/>
      <c r="JJL126" s="1003"/>
      <c r="JJM126" s="1003"/>
      <c r="JJN126" s="1003"/>
      <c r="JJO126" s="1003"/>
      <c r="JJP126" s="1003"/>
      <c r="JJQ126" s="1003"/>
      <c r="JJR126" s="1003"/>
      <c r="JJS126" s="1003"/>
      <c r="JJT126" s="1003"/>
      <c r="JJU126" s="1003"/>
      <c r="JJV126" s="1003"/>
      <c r="JJW126" s="1003"/>
      <c r="JJX126" s="1003"/>
      <c r="JJY126" s="1003"/>
      <c r="JJZ126" s="1003"/>
      <c r="JKA126" s="1003"/>
      <c r="JKB126" s="1003"/>
      <c r="JKC126" s="1003"/>
      <c r="JKD126" s="1003"/>
      <c r="JKE126" s="1003"/>
      <c r="JKF126" s="1003"/>
      <c r="JKG126" s="1003"/>
      <c r="JKH126" s="1003"/>
      <c r="JKI126" s="1003"/>
      <c r="JKJ126" s="1003"/>
      <c r="JKK126" s="1003"/>
      <c r="JKL126" s="1003"/>
      <c r="JKM126" s="1003"/>
      <c r="JKN126" s="1003"/>
      <c r="JKO126" s="1003"/>
      <c r="JKP126" s="1003"/>
      <c r="JKQ126" s="1003"/>
      <c r="JKR126" s="1003"/>
      <c r="JKS126" s="1003"/>
      <c r="JKT126" s="1003"/>
      <c r="JKU126" s="1003"/>
      <c r="JKV126" s="1003"/>
      <c r="JKW126" s="1003"/>
      <c r="JKX126" s="1003"/>
      <c r="JKY126" s="1003"/>
      <c r="JKZ126" s="1003"/>
      <c r="JLA126" s="1003"/>
      <c r="JLB126" s="1003"/>
      <c r="JLC126" s="1003"/>
      <c r="JLD126" s="1003"/>
      <c r="JLE126" s="1003"/>
      <c r="JLF126" s="1003"/>
      <c r="JLG126" s="1003"/>
      <c r="JLH126" s="1003"/>
      <c r="JLI126" s="1003"/>
      <c r="JLJ126" s="1003"/>
      <c r="JLK126" s="1003"/>
      <c r="JLL126" s="1003"/>
      <c r="JLM126" s="1003"/>
      <c r="JLN126" s="1003"/>
      <c r="JLO126" s="1003"/>
      <c r="JLP126" s="1003"/>
      <c r="JLQ126" s="1003"/>
      <c r="JLR126" s="1003"/>
      <c r="JLS126" s="1003"/>
      <c r="JLT126" s="1003"/>
      <c r="JLU126" s="1003"/>
      <c r="JLV126" s="1003"/>
      <c r="JLW126" s="1003"/>
      <c r="JLX126" s="1003"/>
      <c r="JLY126" s="1003"/>
      <c r="JLZ126" s="1003"/>
      <c r="JMA126" s="1003"/>
      <c r="JMB126" s="1003"/>
      <c r="JMC126" s="1003"/>
      <c r="JMD126" s="1003"/>
      <c r="JME126" s="1003"/>
      <c r="JMF126" s="1003"/>
      <c r="JMG126" s="1003"/>
      <c r="JMH126" s="1003"/>
      <c r="JMI126" s="1003"/>
      <c r="JMJ126" s="1003"/>
      <c r="JMK126" s="1003"/>
      <c r="JML126" s="1003"/>
      <c r="JMM126" s="1003"/>
      <c r="JMN126" s="1003"/>
      <c r="JMO126" s="1003"/>
      <c r="JMP126" s="1003"/>
      <c r="JMQ126" s="1003"/>
      <c r="JMR126" s="1003"/>
      <c r="JMS126" s="1003"/>
      <c r="JMT126" s="1003"/>
      <c r="JMU126" s="1003"/>
      <c r="JMV126" s="1003"/>
      <c r="JMW126" s="1003"/>
      <c r="JMX126" s="1003"/>
      <c r="JMY126" s="1003"/>
      <c r="JMZ126" s="1003"/>
      <c r="JNA126" s="1003"/>
      <c r="JNB126" s="1003"/>
      <c r="JNC126" s="1003"/>
      <c r="JND126" s="1003"/>
      <c r="JNE126" s="1003"/>
      <c r="JNF126" s="1003"/>
      <c r="JNG126" s="1003"/>
      <c r="JNH126" s="1003"/>
      <c r="JNI126" s="1003"/>
      <c r="JNJ126" s="1003"/>
      <c r="JNK126" s="1003"/>
      <c r="JNL126" s="1003"/>
      <c r="JNM126" s="1003"/>
      <c r="JNN126" s="1003"/>
      <c r="JNO126" s="1003"/>
      <c r="JNP126" s="1003"/>
      <c r="JNQ126" s="1003"/>
      <c r="JNR126" s="1003"/>
      <c r="JNS126" s="1003"/>
      <c r="JNT126" s="1003"/>
      <c r="JNU126" s="1003"/>
      <c r="JNV126" s="1003"/>
      <c r="JNW126" s="1003"/>
      <c r="JNX126" s="1003"/>
      <c r="JNY126" s="1003"/>
      <c r="JNZ126" s="1003"/>
      <c r="JOA126" s="1003"/>
      <c r="JOB126" s="1003"/>
      <c r="JOC126" s="1003"/>
      <c r="JOD126" s="1003"/>
      <c r="JOE126" s="1003"/>
      <c r="JOF126" s="1003"/>
      <c r="JOG126" s="1003"/>
      <c r="JOH126" s="1003"/>
      <c r="JOI126" s="1003"/>
      <c r="JOJ126" s="1003"/>
      <c r="JOK126" s="1003"/>
      <c r="JOL126" s="1003"/>
      <c r="JOM126" s="1003"/>
      <c r="JON126" s="1003"/>
      <c r="JOO126" s="1003"/>
      <c r="JOP126" s="1003"/>
      <c r="JOQ126" s="1003"/>
      <c r="JOR126" s="1003"/>
      <c r="JOS126" s="1003"/>
      <c r="JOT126" s="1003"/>
      <c r="JOU126" s="1003"/>
      <c r="JOV126" s="1003"/>
      <c r="JOW126" s="1003"/>
      <c r="JOX126" s="1003"/>
      <c r="JOY126" s="1003"/>
      <c r="JOZ126" s="1003"/>
      <c r="JPA126" s="1003"/>
      <c r="JPB126" s="1003"/>
      <c r="JPC126" s="1003"/>
      <c r="JPD126" s="1003"/>
      <c r="JPE126" s="1003"/>
      <c r="JPF126" s="1003"/>
      <c r="JPG126" s="1003"/>
      <c r="JPH126" s="1003"/>
      <c r="JPI126" s="1003"/>
      <c r="JPJ126" s="1003"/>
      <c r="JPK126" s="1003"/>
      <c r="JPL126" s="1003"/>
      <c r="JPM126" s="1003"/>
      <c r="JPN126" s="1003"/>
      <c r="JPO126" s="1003"/>
      <c r="JPP126" s="1003"/>
      <c r="JPQ126" s="1003"/>
      <c r="JPR126" s="1003"/>
      <c r="JPS126" s="1003"/>
      <c r="JPT126" s="1003"/>
      <c r="JPU126" s="1003"/>
      <c r="JPV126" s="1003"/>
      <c r="JPW126" s="1003"/>
      <c r="JPX126" s="1003"/>
      <c r="JPY126" s="1003"/>
      <c r="JPZ126" s="1003"/>
      <c r="JQA126" s="1003"/>
      <c r="JQB126" s="1003"/>
      <c r="JQC126" s="1003"/>
      <c r="JQD126" s="1003"/>
      <c r="JQE126" s="1003"/>
      <c r="JQF126" s="1003"/>
      <c r="JQG126" s="1003"/>
      <c r="JQH126" s="1003"/>
      <c r="JQI126" s="1003"/>
      <c r="JQJ126" s="1003"/>
      <c r="JQK126" s="1003"/>
      <c r="JQL126" s="1003"/>
      <c r="JQM126" s="1003"/>
      <c r="JQN126" s="1003"/>
      <c r="JQO126" s="1003"/>
      <c r="JQP126" s="1003"/>
      <c r="JQQ126" s="1003"/>
      <c r="JQR126" s="1003"/>
      <c r="JQS126" s="1003"/>
      <c r="JQT126" s="1003"/>
      <c r="JQU126" s="1003"/>
      <c r="JQV126" s="1003"/>
      <c r="JQW126" s="1003"/>
      <c r="JQX126" s="1003"/>
      <c r="JQY126" s="1003"/>
      <c r="JQZ126" s="1003"/>
      <c r="JRA126" s="1003"/>
      <c r="JRB126" s="1003"/>
      <c r="JRC126" s="1003"/>
      <c r="JRD126" s="1003"/>
      <c r="JRE126" s="1003"/>
      <c r="JRF126" s="1003"/>
      <c r="JRG126" s="1003"/>
      <c r="JRH126" s="1003"/>
      <c r="JRI126" s="1003"/>
      <c r="JRJ126" s="1003"/>
      <c r="JRK126" s="1003"/>
      <c r="JRL126" s="1003"/>
      <c r="JRM126" s="1003"/>
      <c r="JRN126" s="1003"/>
      <c r="JRO126" s="1003"/>
      <c r="JRP126" s="1003"/>
      <c r="JRQ126" s="1003"/>
      <c r="JRR126" s="1003"/>
      <c r="JRS126" s="1003"/>
      <c r="JRT126" s="1003"/>
      <c r="JRU126" s="1003"/>
      <c r="JRV126" s="1003"/>
      <c r="JRW126" s="1003"/>
      <c r="JRX126" s="1003"/>
      <c r="JRY126" s="1003"/>
      <c r="JRZ126" s="1003"/>
      <c r="JSA126" s="1003"/>
      <c r="JSB126" s="1003"/>
      <c r="JSC126" s="1003"/>
      <c r="JSD126" s="1003"/>
      <c r="JSE126" s="1003"/>
      <c r="JSF126" s="1003"/>
      <c r="JSG126" s="1003"/>
      <c r="JSH126" s="1003"/>
      <c r="JSI126" s="1003"/>
      <c r="JSJ126" s="1003"/>
      <c r="JSK126" s="1003"/>
      <c r="JSL126" s="1003"/>
      <c r="JSM126" s="1003"/>
      <c r="JSN126" s="1003"/>
      <c r="JSO126" s="1003"/>
      <c r="JSP126" s="1003"/>
      <c r="JSQ126" s="1003"/>
      <c r="JSR126" s="1003"/>
      <c r="JSS126" s="1003"/>
      <c r="JST126" s="1003"/>
      <c r="JSU126" s="1003"/>
      <c r="JSV126" s="1003"/>
      <c r="JSW126" s="1003"/>
      <c r="JSX126" s="1003"/>
      <c r="JSY126" s="1003"/>
      <c r="JSZ126" s="1003"/>
      <c r="JTA126" s="1003"/>
      <c r="JTB126" s="1003"/>
      <c r="JTC126" s="1003"/>
      <c r="JTD126" s="1003"/>
      <c r="JTE126" s="1003"/>
      <c r="JTF126" s="1003"/>
      <c r="JTG126" s="1003"/>
      <c r="JTH126" s="1003"/>
      <c r="JTI126" s="1003"/>
      <c r="JTJ126" s="1003"/>
      <c r="JTK126" s="1003"/>
      <c r="JTL126" s="1003"/>
      <c r="JTM126" s="1003"/>
      <c r="JTN126" s="1003"/>
      <c r="JTO126" s="1003"/>
      <c r="JTP126" s="1003"/>
      <c r="JTQ126" s="1003"/>
      <c r="JTR126" s="1003"/>
      <c r="JTS126" s="1003"/>
      <c r="JTT126" s="1003"/>
      <c r="JTU126" s="1003"/>
      <c r="JTV126" s="1003"/>
      <c r="JTW126" s="1003"/>
      <c r="JTX126" s="1003"/>
      <c r="JTY126" s="1003"/>
      <c r="JTZ126" s="1003"/>
      <c r="JUA126" s="1003"/>
      <c r="JUB126" s="1003"/>
      <c r="JUC126" s="1003"/>
      <c r="JUD126" s="1003"/>
      <c r="JUE126" s="1003"/>
      <c r="JUF126" s="1003"/>
      <c r="JUG126" s="1003"/>
      <c r="JUH126" s="1003"/>
      <c r="JUI126" s="1003"/>
      <c r="JUJ126" s="1003"/>
      <c r="JUK126" s="1003"/>
      <c r="JUL126" s="1003"/>
      <c r="JUM126" s="1003"/>
      <c r="JUN126" s="1003"/>
      <c r="JUO126" s="1003"/>
      <c r="JUP126" s="1003"/>
      <c r="JUQ126" s="1003"/>
      <c r="JUR126" s="1003"/>
      <c r="JUS126" s="1003"/>
      <c r="JUT126" s="1003"/>
      <c r="JUU126" s="1003"/>
      <c r="JUV126" s="1003"/>
      <c r="JUW126" s="1003"/>
      <c r="JUX126" s="1003"/>
      <c r="JUY126" s="1003"/>
      <c r="JUZ126" s="1003"/>
      <c r="JVA126" s="1003"/>
      <c r="JVB126" s="1003"/>
      <c r="JVC126" s="1003"/>
      <c r="JVD126" s="1003"/>
      <c r="JVE126" s="1003"/>
      <c r="JVF126" s="1003"/>
      <c r="JVG126" s="1003"/>
      <c r="JVH126" s="1003"/>
      <c r="JVI126" s="1003"/>
      <c r="JVJ126" s="1003"/>
      <c r="JVK126" s="1003"/>
      <c r="JVL126" s="1003"/>
      <c r="JVM126" s="1003"/>
      <c r="JVN126" s="1003"/>
      <c r="JVO126" s="1003"/>
      <c r="JVP126" s="1003"/>
      <c r="JVQ126" s="1003"/>
      <c r="JVR126" s="1003"/>
      <c r="JVS126" s="1003"/>
      <c r="JVT126" s="1003"/>
      <c r="JVU126" s="1003"/>
      <c r="JVV126" s="1003"/>
      <c r="JVW126" s="1003"/>
      <c r="JVX126" s="1003"/>
      <c r="JVY126" s="1003"/>
      <c r="JVZ126" s="1003"/>
      <c r="JWA126" s="1003"/>
      <c r="JWB126" s="1003"/>
      <c r="JWC126" s="1003"/>
      <c r="JWD126" s="1003"/>
      <c r="JWE126" s="1003"/>
      <c r="JWF126" s="1003"/>
      <c r="JWG126" s="1003"/>
      <c r="JWH126" s="1003"/>
      <c r="JWI126" s="1003"/>
      <c r="JWJ126" s="1003"/>
      <c r="JWK126" s="1003"/>
      <c r="JWL126" s="1003"/>
      <c r="JWM126" s="1003"/>
      <c r="JWN126" s="1003"/>
      <c r="JWO126" s="1003"/>
      <c r="JWP126" s="1003"/>
      <c r="JWQ126" s="1003"/>
      <c r="JWR126" s="1003"/>
      <c r="JWS126" s="1003"/>
      <c r="JWT126" s="1003"/>
      <c r="JWU126" s="1003"/>
      <c r="JWV126" s="1003"/>
      <c r="JWW126" s="1003"/>
      <c r="JWX126" s="1003"/>
      <c r="JWY126" s="1003"/>
      <c r="JWZ126" s="1003"/>
      <c r="JXA126" s="1003"/>
      <c r="JXB126" s="1003"/>
      <c r="JXC126" s="1003"/>
      <c r="JXD126" s="1003"/>
      <c r="JXE126" s="1003"/>
      <c r="JXF126" s="1003"/>
      <c r="JXG126" s="1003"/>
      <c r="JXH126" s="1003"/>
      <c r="JXI126" s="1003"/>
      <c r="JXJ126" s="1003"/>
      <c r="JXK126" s="1003"/>
      <c r="JXL126" s="1003"/>
      <c r="JXM126" s="1003"/>
      <c r="JXN126" s="1003"/>
      <c r="JXO126" s="1003"/>
      <c r="JXP126" s="1003"/>
      <c r="JXQ126" s="1003"/>
      <c r="JXR126" s="1003"/>
      <c r="JXS126" s="1003"/>
      <c r="JXT126" s="1003"/>
      <c r="JXU126" s="1003"/>
      <c r="JXV126" s="1003"/>
      <c r="JXW126" s="1003"/>
      <c r="JXX126" s="1003"/>
      <c r="JXY126" s="1003"/>
      <c r="JXZ126" s="1003"/>
      <c r="JYA126" s="1003"/>
      <c r="JYB126" s="1003"/>
      <c r="JYC126" s="1003"/>
      <c r="JYD126" s="1003"/>
      <c r="JYE126" s="1003"/>
      <c r="JYF126" s="1003"/>
      <c r="JYG126" s="1003"/>
      <c r="JYH126" s="1003"/>
      <c r="JYI126" s="1003"/>
      <c r="JYJ126" s="1003"/>
      <c r="JYK126" s="1003"/>
      <c r="JYL126" s="1003"/>
      <c r="JYM126" s="1003"/>
      <c r="JYN126" s="1003"/>
      <c r="JYO126" s="1003"/>
      <c r="JYP126" s="1003"/>
      <c r="JYQ126" s="1003"/>
      <c r="JYR126" s="1003"/>
      <c r="JYS126" s="1003"/>
      <c r="JYT126" s="1003"/>
      <c r="JYU126" s="1003"/>
      <c r="JYV126" s="1003"/>
      <c r="JYW126" s="1003"/>
      <c r="JYX126" s="1003"/>
      <c r="JYY126" s="1003"/>
      <c r="JYZ126" s="1003"/>
      <c r="JZA126" s="1003"/>
      <c r="JZB126" s="1003"/>
      <c r="JZC126" s="1003"/>
      <c r="JZD126" s="1003"/>
      <c r="JZE126" s="1003"/>
      <c r="JZF126" s="1003"/>
      <c r="JZG126" s="1003"/>
      <c r="JZH126" s="1003"/>
      <c r="JZI126" s="1003"/>
      <c r="JZJ126" s="1003"/>
      <c r="JZK126" s="1003"/>
      <c r="JZL126" s="1003"/>
      <c r="JZM126" s="1003"/>
      <c r="JZN126" s="1003"/>
      <c r="JZO126" s="1003"/>
      <c r="JZP126" s="1003"/>
      <c r="JZQ126" s="1003"/>
      <c r="JZR126" s="1003"/>
      <c r="JZS126" s="1003"/>
      <c r="JZT126" s="1003"/>
      <c r="JZU126" s="1003"/>
      <c r="JZV126" s="1003"/>
      <c r="JZW126" s="1003"/>
      <c r="JZX126" s="1003"/>
      <c r="JZY126" s="1003"/>
      <c r="JZZ126" s="1003"/>
      <c r="KAA126" s="1003"/>
      <c r="KAB126" s="1003"/>
      <c r="KAC126" s="1003"/>
      <c r="KAD126" s="1003"/>
      <c r="KAE126" s="1003"/>
      <c r="KAF126" s="1003"/>
      <c r="KAG126" s="1003"/>
      <c r="KAH126" s="1003"/>
      <c r="KAI126" s="1003"/>
      <c r="KAJ126" s="1003"/>
      <c r="KAK126" s="1003"/>
      <c r="KAL126" s="1003"/>
      <c r="KAM126" s="1003"/>
      <c r="KAN126" s="1003"/>
      <c r="KAO126" s="1003"/>
      <c r="KAP126" s="1003"/>
      <c r="KAQ126" s="1003"/>
      <c r="KAR126" s="1003"/>
      <c r="KAS126" s="1003"/>
      <c r="KAT126" s="1003"/>
      <c r="KAU126" s="1003"/>
      <c r="KAV126" s="1003"/>
      <c r="KAW126" s="1003"/>
      <c r="KAX126" s="1003"/>
      <c r="KAY126" s="1003"/>
      <c r="KAZ126" s="1003"/>
      <c r="KBA126" s="1003"/>
      <c r="KBB126" s="1003"/>
      <c r="KBC126" s="1003"/>
      <c r="KBD126" s="1003"/>
      <c r="KBE126" s="1003"/>
      <c r="KBF126" s="1003"/>
      <c r="KBG126" s="1003"/>
      <c r="KBH126" s="1003"/>
      <c r="KBI126" s="1003"/>
      <c r="KBJ126" s="1003"/>
      <c r="KBK126" s="1003"/>
      <c r="KBL126" s="1003"/>
      <c r="KBM126" s="1003"/>
      <c r="KBN126" s="1003"/>
      <c r="KBO126" s="1003"/>
      <c r="KBP126" s="1003"/>
      <c r="KBQ126" s="1003"/>
      <c r="KBR126" s="1003"/>
      <c r="KBS126" s="1003"/>
      <c r="KBT126" s="1003"/>
      <c r="KBU126" s="1003"/>
      <c r="KBV126" s="1003"/>
      <c r="KBW126" s="1003"/>
      <c r="KBX126" s="1003"/>
      <c r="KBY126" s="1003"/>
      <c r="KBZ126" s="1003"/>
      <c r="KCA126" s="1003"/>
      <c r="KCB126" s="1003"/>
      <c r="KCC126" s="1003"/>
      <c r="KCD126" s="1003"/>
      <c r="KCE126" s="1003"/>
      <c r="KCF126" s="1003"/>
      <c r="KCG126" s="1003"/>
      <c r="KCH126" s="1003"/>
      <c r="KCI126" s="1003"/>
      <c r="KCJ126" s="1003"/>
      <c r="KCK126" s="1003"/>
      <c r="KCL126" s="1003"/>
      <c r="KCM126" s="1003"/>
      <c r="KCN126" s="1003"/>
      <c r="KCO126" s="1003"/>
      <c r="KCP126" s="1003"/>
      <c r="KCQ126" s="1003"/>
      <c r="KCR126" s="1003"/>
      <c r="KCS126" s="1003"/>
      <c r="KCT126" s="1003"/>
      <c r="KCU126" s="1003"/>
      <c r="KCV126" s="1003"/>
      <c r="KCW126" s="1003"/>
      <c r="KCX126" s="1003"/>
      <c r="KCY126" s="1003"/>
      <c r="KCZ126" s="1003"/>
      <c r="KDA126" s="1003"/>
      <c r="KDB126" s="1003"/>
      <c r="KDC126" s="1003"/>
      <c r="KDD126" s="1003"/>
      <c r="KDE126" s="1003"/>
      <c r="KDF126" s="1003"/>
      <c r="KDG126" s="1003"/>
      <c r="KDH126" s="1003"/>
      <c r="KDI126" s="1003"/>
      <c r="KDJ126" s="1003"/>
      <c r="KDK126" s="1003"/>
      <c r="KDL126" s="1003"/>
      <c r="KDM126" s="1003"/>
      <c r="KDN126" s="1003"/>
      <c r="KDO126" s="1003"/>
      <c r="KDP126" s="1003"/>
      <c r="KDQ126" s="1003"/>
      <c r="KDR126" s="1003"/>
      <c r="KDS126" s="1003"/>
      <c r="KDT126" s="1003"/>
      <c r="KDU126" s="1003"/>
      <c r="KDV126" s="1003"/>
      <c r="KDW126" s="1003"/>
      <c r="KDX126" s="1003"/>
      <c r="KDY126" s="1003"/>
      <c r="KDZ126" s="1003"/>
      <c r="KEA126" s="1003"/>
      <c r="KEB126" s="1003"/>
      <c r="KEC126" s="1003"/>
      <c r="KED126" s="1003"/>
      <c r="KEE126" s="1003"/>
      <c r="KEF126" s="1003"/>
      <c r="KEG126" s="1003"/>
      <c r="KEH126" s="1003"/>
      <c r="KEI126" s="1003"/>
      <c r="KEJ126" s="1003"/>
      <c r="KEK126" s="1003"/>
      <c r="KEL126" s="1003"/>
      <c r="KEM126" s="1003"/>
      <c r="KEN126" s="1003"/>
      <c r="KEO126" s="1003"/>
      <c r="KEP126" s="1003"/>
      <c r="KEQ126" s="1003"/>
      <c r="KER126" s="1003"/>
      <c r="KES126" s="1003"/>
      <c r="KET126" s="1003"/>
      <c r="KEU126" s="1003"/>
      <c r="KEV126" s="1003"/>
      <c r="KEW126" s="1003"/>
      <c r="KEX126" s="1003"/>
      <c r="KEY126" s="1003"/>
      <c r="KEZ126" s="1003"/>
      <c r="KFA126" s="1003"/>
      <c r="KFB126" s="1003"/>
      <c r="KFC126" s="1003"/>
      <c r="KFD126" s="1003"/>
      <c r="KFE126" s="1003"/>
      <c r="KFF126" s="1003"/>
      <c r="KFG126" s="1003"/>
      <c r="KFH126" s="1003"/>
      <c r="KFI126" s="1003"/>
      <c r="KFJ126" s="1003"/>
      <c r="KFK126" s="1003"/>
      <c r="KFL126" s="1003"/>
      <c r="KFM126" s="1003"/>
      <c r="KFN126" s="1003"/>
      <c r="KFO126" s="1003"/>
      <c r="KFP126" s="1003"/>
      <c r="KFQ126" s="1003"/>
      <c r="KFR126" s="1003"/>
      <c r="KFS126" s="1003"/>
      <c r="KFT126" s="1003"/>
      <c r="KFU126" s="1003"/>
      <c r="KFV126" s="1003"/>
      <c r="KFW126" s="1003"/>
      <c r="KFX126" s="1003"/>
      <c r="KFY126" s="1003"/>
      <c r="KFZ126" s="1003"/>
      <c r="KGA126" s="1003"/>
      <c r="KGB126" s="1003"/>
      <c r="KGC126" s="1003"/>
      <c r="KGD126" s="1003"/>
      <c r="KGE126" s="1003"/>
      <c r="KGF126" s="1003"/>
      <c r="KGG126" s="1003"/>
      <c r="KGH126" s="1003"/>
      <c r="KGI126" s="1003"/>
      <c r="KGJ126" s="1003"/>
      <c r="KGK126" s="1003"/>
      <c r="KGL126" s="1003"/>
      <c r="KGM126" s="1003"/>
      <c r="KGN126" s="1003"/>
      <c r="KGO126" s="1003"/>
      <c r="KGP126" s="1003"/>
      <c r="KGQ126" s="1003"/>
      <c r="KGR126" s="1003"/>
      <c r="KGS126" s="1003"/>
      <c r="KGT126" s="1003"/>
      <c r="KGU126" s="1003"/>
      <c r="KGV126" s="1003"/>
      <c r="KGW126" s="1003"/>
      <c r="KGX126" s="1003"/>
      <c r="KGY126" s="1003"/>
      <c r="KGZ126" s="1003"/>
      <c r="KHA126" s="1003"/>
      <c r="KHB126" s="1003"/>
      <c r="KHC126" s="1003"/>
      <c r="KHD126" s="1003"/>
      <c r="KHE126" s="1003"/>
      <c r="KHF126" s="1003"/>
      <c r="KHG126" s="1003"/>
      <c r="KHH126" s="1003"/>
      <c r="KHI126" s="1003"/>
      <c r="KHJ126" s="1003"/>
      <c r="KHK126" s="1003"/>
      <c r="KHL126" s="1003"/>
      <c r="KHM126" s="1003"/>
      <c r="KHN126" s="1003"/>
      <c r="KHO126" s="1003"/>
      <c r="KHP126" s="1003"/>
      <c r="KHQ126" s="1003"/>
      <c r="KHR126" s="1003"/>
      <c r="KHS126" s="1003"/>
      <c r="KHT126" s="1003"/>
      <c r="KHU126" s="1003"/>
      <c r="KHV126" s="1003"/>
      <c r="KHW126" s="1003"/>
      <c r="KHX126" s="1003"/>
      <c r="KHY126" s="1003"/>
      <c r="KHZ126" s="1003"/>
      <c r="KIA126" s="1003"/>
      <c r="KIB126" s="1003"/>
      <c r="KIC126" s="1003"/>
      <c r="KID126" s="1003"/>
      <c r="KIE126" s="1003"/>
      <c r="KIF126" s="1003"/>
      <c r="KIG126" s="1003"/>
      <c r="KIH126" s="1003"/>
      <c r="KII126" s="1003"/>
      <c r="KIJ126" s="1003"/>
      <c r="KIK126" s="1003"/>
      <c r="KIL126" s="1003"/>
      <c r="KIM126" s="1003"/>
      <c r="KIN126" s="1003"/>
      <c r="KIO126" s="1003"/>
      <c r="KIP126" s="1003"/>
      <c r="KIQ126" s="1003"/>
      <c r="KIR126" s="1003"/>
      <c r="KIS126" s="1003"/>
      <c r="KIT126" s="1003"/>
      <c r="KIU126" s="1003"/>
      <c r="KIV126" s="1003"/>
      <c r="KIW126" s="1003"/>
      <c r="KIX126" s="1003"/>
      <c r="KIY126" s="1003"/>
      <c r="KIZ126" s="1003"/>
      <c r="KJA126" s="1003"/>
      <c r="KJB126" s="1003"/>
      <c r="KJC126" s="1003"/>
      <c r="KJD126" s="1003"/>
      <c r="KJE126" s="1003"/>
      <c r="KJF126" s="1003"/>
      <c r="KJG126" s="1003"/>
      <c r="KJH126" s="1003"/>
      <c r="KJI126" s="1003"/>
      <c r="KJJ126" s="1003"/>
      <c r="KJK126" s="1003"/>
      <c r="KJL126" s="1003"/>
      <c r="KJM126" s="1003"/>
      <c r="KJN126" s="1003"/>
      <c r="KJO126" s="1003"/>
      <c r="KJP126" s="1003"/>
      <c r="KJQ126" s="1003"/>
      <c r="KJR126" s="1003"/>
      <c r="KJS126" s="1003"/>
      <c r="KJT126" s="1003"/>
      <c r="KJU126" s="1003"/>
      <c r="KJV126" s="1003"/>
      <c r="KJW126" s="1003"/>
      <c r="KJX126" s="1003"/>
      <c r="KJY126" s="1003"/>
      <c r="KJZ126" s="1003"/>
      <c r="KKA126" s="1003"/>
      <c r="KKB126" s="1003"/>
      <c r="KKC126" s="1003"/>
      <c r="KKD126" s="1003"/>
      <c r="KKE126" s="1003"/>
      <c r="KKF126" s="1003"/>
      <c r="KKG126" s="1003"/>
      <c r="KKH126" s="1003"/>
      <c r="KKI126" s="1003"/>
      <c r="KKJ126" s="1003"/>
      <c r="KKK126" s="1003"/>
      <c r="KKL126" s="1003"/>
      <c r="KKM126" s="1003"/>
      <c r="KKN126" s="1003"/>
      <c r="KKO126" s="1003"/>
      <c r="KKP126" s="1003"/>
      <c r="KKQ126" s="1003"/>
      <c r="KKR126" s="1003"/>
      <c r="KKS126" s="1003"/>
      <c r="KKT126" s="1003"/>
      <c r="KKU126" s="1003"/>
      <c r="KKV126" s="1003"/>
      <c r="KKW126" s="1003"/>
      <c r="KKX126" s="1003"/>
      <c r="KKY126" s="1003"/>
      <c r="KKZ126" s="1003"/>
      <c r="KLA126" s="1003"/>
      <c r="KLB126" s="1003"/>
      <c r="KLC126" s="1003"/>
      <c r="KLD126" s="1003"/>
      <c r="KLE126" s="1003"/>
      <c r="KLF126" s="1003"/>
      <c r="KLG126" s="1003"/>
      <c r="KLH126" s="1003"/>
      <c r="KLI126" s="1003"/>
      <c r="KLJ126" s="1003"/>
      <c r="KLK126" s="1003"/>
      <c r="KLL126" s="1003"/>
      <c r="KLM126" s="1003"/>
      <c r="KLN126" s="1003"/>
      <c r="KLO126" s="1003"/>
      <c r="KLP126" s="1003"/>
      <c r="KLQ126" s="1003"/>
      <c r="KLR126" s="1003"/>
      <c r="KLS126" s="1003"/>
      <c r="KLT126" s="1003"/>
      <c r="KLU126" s="1003"/>
      <c r="KLV126" s="1003"/>
      <c r="KLW126" s="1003"/>
      <c r="KLX126" s="1003"/>
      <c r="KLY126" s="1003"/>
      <c r="KLZ126" s="1003"/>
      <c r="KMA126" s="1003"/>
      <c r="KMB126" s="1003"/>
      <c r="KMC126" s="1003"/>
      <c r="KMD126" s="1003"/>
      <c r="KME126" s="1003"/>
      <c r="KMF126" s="1003"/>
      <c r="KMG126" s="1003"/>
      <c r="KMH126" s="1003"/>
      <c r="KMI126" s="1003"/>
      <c r="KMJ126" s="1003"/>
      <c r="KMK126" s="1003"/>
      <c r="KML126" s="1003"/>
      <c r="KMM126" s="1003"/>
      <c r="KMN126" s="1003"/>
      <c r="KMO126" s="1003"/>
      <c r="KMP126" s="1003"/>
      <c r="KMQ126" s="1003"/>
      <c r="KMR126" s="1003"/>
      <c r="KMS126" s="1003"/>
      <c r="KMT126" s="1003"/>
      <c r="KMU126" s="1003"/>
      <c r="KMV126" s="1003"/>
      <c r="KMW126" s="1003"/>
      <c r="KMX126" s="1003"/>
      <c r="KMY126" s="1003"/>
      <c r="KMZ126" s="1003"/>
      <c r="KNA126" s="1003"/>
      <c r="KNB126" s="1003"/>
      <c r="KNC126" s="1003"/>
      <c r="KND126" s="1003"/>
      <c r="KNE126" s="1003"/>
      <c r="KNF126" s="1003"/>
      <c r="KNG126" s="1003"/>
      <c r="KNH126" s="1003"/>
      <c r="KNI126" s="1003"/>
      <c r="KNJ126" s="1003"/>
      <c r="KNK126" s="1003"/>
      <c r="KNL126" s="1003"/>
      <c r="KNM126" s="1003"/>
      <c r="KNN126" s="1003"/>
      <c r="KNO126" s="1003"/>
      <c r="KNP126" s="1003"/>
      <c r="KNQ126" s="1003"/>
      <c r="KNR126" s="1003"/>
      <c r="KNS126" s="1003"/>
      <c r="KNT126" s="1003"/>
      <c r="KNU126" s="1003"/>
      <c r="KNV126" s="1003"/>
      <c r="KNW126" s="1003"/>
      <c r="KNX126" s="1003"/>
      <c r="KNY126" s="1003"/>
      <c r="KNZ126" s="1003"/>
      <c r="KOA126" s="1003"/>
      <c r="KOB126" s="1003"/>
      <c r="KOC126" s="1003"/>
      <c r="KOD126" s="1003"/>
      <c r="KOE126" s="1003"/>
      <c r="KOF126" s="1003"/>
      <c r="KOG126" s="1003"/>
      <c r="KOH126" s="1003"/>
      <c r="KOI126" s="1003"/>
      <c r="KOJ126" s="1003"/>
      <c r="KOK126" s="1003"/>
      <c r="KOL126" s="1003"/>
      <c r="KOM126" s="1003"/>
      <c r="KON126" s="1003"/>
      <c r="KOO126" s="1003"/>
      <c r="KOP126" s="1003"/>
      <c r="KOQ126" s="1003"/>
      <c r="KOR126" s="1003"/>
      <c r="KOS126" s="1003"/>
      <c r="KOT126" s="1003"/>
      <c r="KOU126" s="1003"/>
      <c r="KOV126" s="1003"/>
      <c r="KOW126" s="1003"/>
      <c r="KOX126" s="1003"/>
      <c r="KOY126" s="1003"/>
      <c r="KOZ126" s="1003"/>
      <c r="KPA126" s="1003"/>
      <c r="KPB126" s="1003"/>
      <c r="KPC126" s="1003"/>
      <c r="KPD126" s="1003"/>
      <c r="KPE126" s="1003"/>
      <c r="KPF126" s="1003"/>
      <c r="KPG126" s="1003"/>
      <c r="KPH126" s="1003"/>
      <c r="KPI126" s="1003"/>
      <c r="KPJ126" s="1003"/>
      <c r="KPK126" s="1003"/>
      <c r="KPL126" s="1003"/>
      <c r="KPM126" s="1003"/>
      <c r="KPN126" s="1003"/>
      <c r="KPO126" s="1003"/>
      <c r="KPP126" s="1003"/>
      <c r="KPQ126" s="1003"/>
      <c r="KPR126" s="1003"/>
      <c r="KPS126" s="1003"/>
      <c r="KPT126" s="1003"/>
      <c r="KPU126" s="1003"/>
      <c r="KPV126" s="1003"/>
      <c r="KPW126" s="1003"/>
      <c r="KPX126" s="1003"/>
      <c r="KPY126" s="1003"/>
      <c r="KPZ126" s="1003"/>
      <c r="KQA126" s="1003"/>
      <c r="KQB126" s="1003"/>
      <c r="KQC126" s="1003"/>
      <c r="KQD126" s="1003"/>
      <c r="KQE126" s="1003"/>
      <c r="KQF126" s="1003"/>
      <c r="KQG126" s="1003"/>
      <c r="KQH126" s="1003"/>
      <c r="KQI126" s="1003"/>
      <c r="KQJ126" s="1003"/>
      <c r="KQK126" s="1003"/>
      <c r="KQL126" s="1003"/>
      <c r="KQM126" s="1003"/>
      <c r="KQN126" s="1003"/>
      <c r="KQO126" s="1003"/>
      <c r="KQP126" s="1003"/>
      <c r="KQQ126" s="1003"/>
      <c r="KQR126" s="1003"/>
      <c r="KQS126" s="1003"/>
      <c r="KQT126" s="1003"/>
      <c r="KQU126" s="1003"/>
      <c r="KQV126" s="1003"/>
      <c r="KQW126" s="1003"/>
      <c r="KQX126" s="1003"/>
      <c r="KQY126" s="1003"/>
      <c r="KQZ126" s="1003"/>
      <c r="KRA126" s="1003"/>
      <c r="KRB126" s="1003"/>
      <c r="KRC126" s="1003"/>
      <c r="KRD126" s="1003"/>
      <c r="KRE126" s="1003"/>
      <c r="KRF126" s="1003"/>
      <c r="KRG126" s="1003"/>
      <c r="KRH126" s="1003"/>
      <c r="KRI126" s="1003"/>
      <c r="KRJ126" s="1003"/>
      <c r="KRK126" s="1003"/>
      <c r="KRL126" s="1003"/>
      <c r="KRM126" s="1003"/>
      <c r="KRN126" s="1003"/>
      <c r="KRO126" s="1003"/>
      <c r="KRP126" s="1003"/>
      <c r="KRQ126" s="1003"/>
      <c r="KRR126" s="1003"/>
      <c r="KRS126" s="1003"/>
      <c r="KRT126" s="1003"/>
      <c r="KRU126" s="1003"/>
      <c r="KRV126" s="1003"/>
      <c r="KRW126" s="1003"/>
      <c r="KRX126" s="1003"/>
      <c r="KRY126" s="1003"/>
      <c r="KRZ126" s="1003"/>
      <c r="KSA126" s="1003"/>
      <c r="KSB126" s="1003"/>
      <c r="KSC126" s="1003"/>
      <c r="KSD126" s="1003"/>
      <c r="KSE126" s="1003"/>
      <c r="KSF126" s="1003"/>
      <c r="KSG126" s="1003"/>
      <c r="KSH126" s="1003"/>
      <c r="KSI126" s="1003"/>
      <c r="KSJ126" s="1003"/>
      <c r="KSK126" s="1003"/>
      <c r="KSL126" s="1003"/>
      <c r="KSM126" s="1003"/>
      <c r="KSN126" s="1003"/>
      <c r="KSO126" s="1003"/>
      <c r="KSP126" s="1003"/>
      <c r="KSQ126" s="1003"/>
      <c r="KSR126" s="1003"/>
      <c r="KSS126" s="1003"/>
      <c r="KST126" s="1003"/>
      <c r="KSU126" s="1003"/>
      <c r="KSV126" s="1003"/>
      <c r="KSW126" s="1003"/>
      <c r="KSX126" s="1003"/>
      <c r="KSY126" s="1003"/>
      <c r="KSZ126" s="1003"/>
      <c r="KTA126" s="1003"/>
      <c r="KTB126" s="1003"/>
      <c r="KTC126" s="1003"/>
      <c r="KTD126" s="1003"/>
      <c r="KTE126" s="1003"/>
      <c r="KTF126" s="1003"/>
      <c r="KTG126" s="1003"/>
      <c r="KTH126" s="1003"/>
      <c r="KTI126" s="1003"/>
      <c r="KTJ126" s="1003"/>
      <c r="KTK126" s="1003"/>
      <c r="KTL126" s="1003"/>
      <c r="KTM126" s="1003"/>
      <c r="KTN126" s="1003"/>
      <c r="KTO126" s="1003"/>
      <c r="KTP126" s="1003"/>
      <c r="KTQ126" s="1003"/>
      <c r="KTR126" s="1003"/>
      <c r="KTS126" s="1003"/>
      <c r="KTT126" s="1003"/>
      <c r="KTU126" s="1003"/>
      <c r="KTV126" s="1003"/>
      <c r="KTW126" s="1003"/>
      <c r="KTX126" s="1003"/>
      <c r="KTY126" s="1003"/>
      <c r="KTZ126" s="1003"/>
      <c r="KUA126" s="1003"/>
      <c r="KUB126" s="1003"/>
      <c r="KUC126" s="1003"/>
      <c r="KUD126" s="1003"/>
      <c r="KUE126" s="1003"/>
      <c r="KUF126" s="1003"/>
      <c r="KUG126" s="1003"/>
      <c r="KUH126" s="1003"/>
      <c r="KUI126" s="1003"/>
      <c r="KUJ126" s="1003"/>
      <c r="KUK126" s="1003"/>
      <c r="KUL126" s="1003"/>
      <c r="KUM126" s="1003"/>
      <c r="KUN126" s="1003"/>
      <c r="KUO126" s="1003"/>
      <c r="KUP126" s="1003"/>
      <c r="KUQ126" s="1003"/>
      <c r="KUR126" s="1003"/>
      <c r="KUS126" s="1003"/>
      <c r="KUT126" s="1003"/>
      <c r="KUU126" s="1003"/>
      <c r="KUV126" s="1003"/>
      <c r="KUW126" s="1003"/>
      <c r="KUX126" s="1003"/>
      <c r="KUY126" s="1003"/>
      <c r="KUZ126" s="1003"/>
      <c r="KVA126" s="1003"/>
      <c r="KVB126" s="1003"/>
      <c r="KVC126" s="1003"/>
      <c r="KVD126" s="1003"/>
      <c r="KVE126" s="1003"/>
      <c r="KVF126" s="1003"/>
      <c r="KVG126" s="1003"/>
      <c r="KVH126" s="1003"/>
      <c r="KVI126" s="1003"/>
      <c r="KVJ126" s="1003"/>
      <c r="KVK126" s="1003"/>
      <c r="KVL126" s="1003"/>
      <c r="KVM126" s="1003"/>
      <c r="KVN126" s="1003"/>
      <c r="KVO126" s="1003"/>
      <c r="KVP126" s="1003"/>
      <c r="KVQ126" s="1003"/>
      <c r="KVR126" s="1003"/>
      <c r="KVS126" s="1003"/>
      <c r="KVT126" s="1003"/>
      <c r="KVU126" s="1003"/>
      <c r="KVV126" s="1003"/>
      <c r="KVW126" s="1003"/>
      <c r="KVX126" s="1003"/>
      <c r="KVY126" s="1003"/>
      <c r="KVZ126" s="1003"/>
      <c r="KWA126" s="1003"/>
      <c r="KWB126" s="1003"/>
      <c r="KWC126" s="1003"/>
      <c r="KWD126" s="1003"/>
      <c r="KWE126" s="1003"/>
      <c r="KWF126" s="1003"/>
      <c r="KWG126" s="1003"/>
      <c r="KWH126" s="1003"/>
      <c r="KWI126" s="1003"/>
      <c r="KWJ126" s="1003"/>
      <c r="KWK126" s="1003"/>
      <c r="KWL126" s="1003"/>
      <c r="KWM126" s="1003"/>
      <c r="KWN126" s="1003"/>
      <c r="KWO126" s="1003"/>
      <c r="KWP126" s="1003"/>
      <c r="KWQ126" s="1003"/>
      <c r="KWR126" s="1003"/>
      <c r="KWS126" s="1003"/>
      <c r="KWT126" s="1003"/>
      <c r="KWU126" s="1003"/>
      <c r="KWV126" s="1003"/>
      <c r="KWW126" s="1003"/>
      <c r="KWX126" s="1003"/>
      <c r="KWY126" s="1003"/>
      <c r="KWZ126" s="1003"/>
      <c r="KXA126" s="1003"/>
      <c r="KXB126" s="1003"/>
      <c r="KXC126" s="1003"/>
      <c r="KXD126" s="1003"/>
      <c r="KXE126" s="1003"/>
      <c r="KXF126" s="1003"/>
      <c r="KXG126" s="1003"/>
      <c r="KXH126" s="1003"/>
      <c r="KXI126" s="1003"/>
      <c r="KXJ126" s="1003"/>
      <c r="KXK126" s="1003"/>
      <c r="KXL126" s="1003"/>
      <c r="KXM126" s="1003"/>
      <c r="KXN126" s="1003"/>
      <c r="KXO126" s="1003"/>
      <c r="KXP126" s="1003"/>
      <c r="KXQ126" s="1003"/>
      <c r="KXR126" s="1003"/>
      <c r="KXS126" s="1003"/>
      <c r="KXT126" s="1003"/>
      <c r="KXU126" s="1003"/>
      <c r="KXV126" s="1003"/>
      <c r="KXW126" s="1003"/>
      <c r="KXX126" s="1003"/>
      <c r="KXY126" s="1003"/>
      <c r="KXZ126" s="1003"/>
      <c r="KYA126" s="1003"/>
      <c r="KYB126" s="1003"/>
      <c r="KYC126" s="1003"/>
      <c r="KYD126" s="1003"/>
      <c r="KYE126" s="1003"/>
      <c r="KYF126" s="1003"/>
      <c r="KYG126" s="1003"/>
      <c r="KYH126" s="1003"/>
      <c r="KYI126" s="1003"/>
      <c r="KYJ126" s="1003"/>
      <c r="KYK126" s="1003"/>
      <c r="KYL126" s="1003"/>
      <c r="KYM126" s="1003"/>
      <c r="KYN126" s="1003"/>
      <c r="KYO126" s="1003"/>
      <c r="KYP126" s="1003"/>
      <c r="KYQ126" s="1003"/>
      <c r="KYR126" s="1003"/>
      <c r="KYS126" s="1003"/>
      <c r="KYT126" s="1003"/>
      <c r="KYU126" s="1003"/>
      <c r="KYV126" s="1003"/>
      <c r="KYW126" s="1003"/>
      <c r="KYX126" s="1003"/>
      <c r="KYY126" s="1003"/>
      <c r="KYZ126" s="1003"/>
      <c r="KZA126" s="1003"/>
      <c r="KZB126" s="1003"/>
      <c r="KZC126" s="1003"/>
      <c r="KZD126" s="1003"/>
      <c r="KZE126" s="1003"/>
      <c r="KZF126" s="1003"/>
      <c r="KZG126" s="1003"/>
      <c r="KZH126" s="1003"/>
      <c r="KZI126" s="1003"/>
      <c r="KZJ126" s="1003"/>
      <c r="KZK126" s="1003"/>
      <c r="KZL126" s="1003"/>
      <c r="KZM126" s="1003"/>
      <c r="KZN126" s="1003"/>
      <c r="KZO126" s="1003"/>
      <c r="KZP126" s="1003"/>
      <c r="KZQ126" s="1003"/>
      <c r="KZR126" s="1003"/>
      <c r="KZS126" s="1003"/>
      <c r="KZT126" s="1003"/>
      <c r="KZU126" s="1003"/>
      <c r="KZV126" s="1003"/>
      <c r="KZW126" s="1003"/>
      <c r="KZX126" s="1003"/>
      <c r="KZY126" s="1003"/>
      <c r="KZZ126" s="1003"/>
      <c r="LAA126" s="1003"/>
      <c r="LAB126" s="1003"/>
      <c r="LAC126" s="1003"/>
      <c r="LAD126" s="1003"/>
      <c r="LAE126" s="1003"/>
      <c r="LAF126" s="1003"/>
      <c r="LAG126" s="1003"/>
      <c r="LAH126" s="1003"/>
      <c r="LAI126" s="1003"/>
      <c r="LAJ126" s="1003"/>
      <c r="LAK126" s="1003"/>
      <c r="LAL126" s="1003"/>
      <c r="LAM126" s="1003"/>
      <c r="LAN126" s="1003"/>
      <c r="LAO126" s="1003"/>
      <c r="LAP126" s="1003"/>
      <c r="LAQ126" s="1003"/>
      <c r="LAR126" s="1003"/>
      <c r="LAS126" s="1003"/>
      <c r="LAT126" s="1003"/>
      <c r="LAU126" s="1003"/>
      <c r="LAV126" s="1003"/>
      <c r="LAW126" s="1003"/>
      <c r="LAX126" s="1003"/>
      <c r="LAY126" s="1003"/>
      <c r="LAZ126" s="1003"/>
      <c r="LBA126" s="1003"/>
      <c r="LBB126" s="1003"/>
      <c r="LBC126" s="1003"/>
      <c r="LBD126" s="1003"/>
      <c r="LBE126" s="1003"/>
      <c r="LBF126" s="1003"/>
      <c r="LBG126" s="1003"/>
      <c r="LBH126" s="1003"/>
      <c r="LBI126" s="1003"/>
      <c r="LBJ126" s="1003"/>
      <c r="LBK126" s="1003"/>
      <c r="LBL126" s="1003"/>
      <c r="LBM126" s="1003"/>
      <c r="LBN126" s="1003"/>
      <c r="LBO126" s="1003"/>
      <c r="LBP126" s="1003"/>
      <c r="LBQ126" s="1003"/>
      <c r="LBR126" s="1003"/>
      <c r="LBS126" s="1003"/>
      <c r="LBT126" s="1003"/>
      <c r="LBU126" s="1003"/>
      <c r="LBV126" s="1003"/>
      <c r="LBW126" s="1003"/>
      <c r="LBX126" s="1003"/>
      <c r="LBY126" s="1003"/>
      <c r="LBZ126" s="1003"/>
      <c r="LCA126" s="1003"/>
      <c r="LCB126" s="1003"/>
      <c r="LCC126" s="1003"/>
      <c r="LCD126" s="1003"/>
      <c r="LCE126" s="1003"/>
      <c r="LCF126" s="1003"/>
      <c r="LCG126" s="1003"/>
      <c r="LCH126" s="1003"/>
      <c r="LCI126" s="1003"/>
      <c r="LCJ126" s="1003"/>
      <c r="LCK126" s="1003"/>
      <c r="LCL126" s="1003"/>
      <c r="LCM126" s="1003"/>
      <c r="LCN126" s="1003"/>
      <c r="LCO126" s="1003"/>
      <c r="LCP126" s="1003"/>
      <c r="LCQ126" s="1003"/>
      <c r="LCR126" s="1003"/>
      <c r="LCS126" s="1003"/>
      <c r="LCT126" s="1003"/>
      <c r="LCU126" s="1003"/>
      <c r="LCV126" s="1003"/>
      <c r="LCW126" s="1003"/>
      <c r="LCX126" s="1003"/>
      <c r="LCY126" s="1003"/>
      <c r="LCZ126" s="1003"/>
      <c r="LDA126" s="1003"/>
      <c r="LDB126" s="1003"/>
      <c r="LDC126" s="1003"/>
      <c r="LDD126" s="1003"/>
      <c r="LDE126" s="1003"/>
      <c r="LDF126" s="1003"/>
      <c r="LDG126" s="1003"/>
      <c r="LDH126" s="1003"/>
      <c r="LDI126" s="1003"/>
      <c r="LDJ126" s="1003"/>
      <c r="LDK126" s="1003"/>
      <c r="LDL126" s="1003"/>
      <c r="LDM126" s="1003"/>
      <c r="LDN126" s="1003"/>
      <c r="LDO126" s="1003"/>
      <c r="LDP126" s="1003"/>
      <c r="LDQ126" s="1003"/>
      <c r="LDR126" s="1003"/>
      <c r="LDS126" s="1003"/>
      <c r="LDT126" s="1003"/>
      <c r="LDU126" s="1003"/>
      <c r="LDV126" s="1003"/>
      <c r="LDW126" s="1003"/>
      <c r="LDX126" s="1003"/>
      <c r="LDY126" s="1003"/>
      <c r="LDZ126" s="1003"/>
      <c r="LEA126" s="1003"/>
      <c r="LEB126" s="1003"/>
      <c r="LEC126" s="1003"/>
      <c r="LED126" s="1003"/>
      <c r="LEE126" s="1003"/>
      <c r="LEF126" s="1003"/>
      <c r="LEG126" s="1003"/>
      <c r="LEH126" s="1003"/>
      <c r="LEI126" s="1003"/>
      <c r="LEJ126" s="1003"/>
      <c r="LEK126" s="1003"/>
      <c r="LEL126" s="1003"/>
      <c r="LEM126" s="1003"/>
      <c r="LEN126" s="1003"/>
      <c r="LEO126" s="1003"/>
      <c r="LEP126" s="1003"/>
      <c r="LEQ126" s="1003"/>
      <c r="LER126" s="1003"/>
      <c r="LES126" s="1003"/>
      <c r="LET126" s="1003"/>
      <c r="LEU126" s="1003"/>
      <c r="LEV126" s="1003"/>
      <c r="LEW126" s="1003"/>
      <c r="LEX126" s="1003"/>
      <c r="LEY126" s="1003"/>
      <c r="LEZ126" s="1003"/>
      <c r="LFA126" s="1003"/>
      <c r="LFB126" s="1003"/>
      <c r="LFC126" s="1003"/>
      <c r="LFD126" s="1003"/>
      <c r="LFE126" s="1003"/>
      <c r="LFF126" s="1003"/>
      <c r="LFG126" s="1003"/>
      <c r="LFH126" s="1003"/>
      <c r="LFI126" s="1003"/>
      <c r="LFJ126" s="1003"/>
      <c r="LFK126" s="1003"/>
      <c r="LFL126" s="1003"/>
      <c r="LFM126" s="1003"/>
      <c r="LFN126" s="1003"/>
      <c r="LFO126" s="1003"/>
      <c r="LFP126" s="1003"/>
      <c r="LFQ126" s="1003"/>
      <c r="LFR126" s="1003"/>
      <c r="LFS126" s="1003"/>
      <c r="LFT126" s="1003"/>
      <c r="LFU126" s="1003"/>
      <c r="LFV126" s="1003"/>
      <c r="LFW126" s="1003"/>
      <c r="LFX126" s="1003"/>
      <c r="LFY126" s="1003"/>
      <c r="LFZ126" s="1003"/>
      <c r="LGA126" s="1003"/>
      <c r="LGB126" s="1003"/>
      <c r="LGC126" s="1003"/>
      <c r="LGD126" s="1003"/>
      <c r="LGE126" s="1003"/>
      <c r="LGF126" s="1003"/>
      <c r="LGG126" s="1003"/>
      <c r="LGH126" s="1003"/>
      <c r="LGI126" s="1003"/>
      <c r="LGJ126" s="1003"/>
      <c r="LGK126" s="1003"/>
      <c r="LGL126" s="1003"/>
      <c r="LGM126" s="1003"/>
      <c r="LGN126" s="1003"/>
      <c r="LGO126" s="1003"/>
      <c r="LGP126" s="1003"/>
      <c r="LGQ126" s="1003"/>
      <c r="LGR126" s="1003"/>
      <c r="LGS126" s="1003"/>
      <c r="LGT126" s="1003"/>
      <c r="LGU126" s="1003"/>
      <c r="LGV126" s="1003"/>
      <c r="LGW126" s="1003"/>
      <c r="LGX126" s="1003"/>
      <c r="LGY126" s="1003"/>
      <c r="LGZ126" s="1003"/>
      <c r="LHA126" s="1003"/>
      <c r="LHB126" s="1003"/>
      <c r="LHC126" s="1003"/>
      <c r="LHD126" s="1003"/>
      <c r="LHE126" s="1003"/>
      <c r="LHF126" s="1003"/>
      <c r="LHG126" s="1003"/>
      <c r="LHH126" s="1003"/>
      <c r="LHI126" s="1003"/>
      <c r="LHJ126" s="1003"/>
      <c r="LHK126" s="1003"/>
      <c r="LHL126" s="1003"/>
      <c r="LHM126" s="1003"/>
      <c r="LHN126" s="1003"/>
      <c r="LHO126" s="1003"/>
      <c r="LHP126" s="1003"/>
      <c r="LHQ126" s="1003"/>
      <c r="LHR126" s="1003"/>
      <c r="LHS126" s="1003"/>
      <c r="LHT126" s="1003"/>
      <c r="LHU126" s="1003"/>
      <c r="LHV126" s="1003"/>
      <c r="LHW126" s="1003"/>
      <c r="LHX126" s="1003"/>
      <c r="LHY126" s="1003"/>
      <c r="LHZ126" s="1003"/>
      <c r="LIA126" s="1003"/>
      <c r="LIB126" s="1003"/>
      <c r="LIC126" s="1003"/>
      <c r="LID126" s="1003"/>
      <c r="LIE126" s="1003"/>
      <c r="LIF126" s="1003"/>
      <c r="LIG126" s="1003"/>
      <c r="LIH126" s="1003"/>
      <c r="LII126" s="1003"/>
      <c r="LIJ126" s="1003"/>
      <c r="LIK126" s="1003"/>
      <c r="LIL126" s="1003"/>
      <c r="LIM126" s="1003"/>
      <c r="LIN126" s="1003"/>
      <c r="LIO126" s="1003"/>
      <c r="LIP126" s="1003"/>
      <c r="LIQ126" s="1003"/>
      <c r="LIR126" s="1003"/>
      <c r="LIS126" s="1003"/>
      <c r="LIT126" s="1003"/>
      <c r="LIU126" s="1003"/>
      <c r="LIV126" s="1003"/>
      <c r="LIW126" s="1003"/>
      <c r="LIX126" s="1003"/>
      <c r="LIY126" s="1003"/>
      <c r="LIZ126" s="1003"/>
      <c r="LJA126" s="1003"/>
      <c r="LJB126" s="1003"/>
      <c r="LJC126" s="1003"/>
      <c r="LJD126" s="1003"/>
      <c r="LJE126" s="1003"/>
      <c r="LJF126" s="1003"/>
      <c r="LJG126" s="1003"/>
      <c r="LJH126" s="1003"/>
      <c r="LJI126" s="1003"/>
      <c r="LJJ126" s="1003"/>
      <c r="LJK126" s="1003"/>
      <c r="LJL126" s="1003"/>
      <c r="LJM126" s="1003"/>
      <c r="LJN126" s="1003"/>
      <c r="LJO126" s="1003"/>
      <c r="LJP126" s="1003"/>
      <c r="LJQ126" s="1003"/>
      <c r="LJR126" s="1003"/>
      <c r="LJS126" s="1003"/>
      <c r="LJT126" s="1003"/>
      <c r="LJU126" s="1003"/>
      <c r="LJV126" s="1003"/>
      <c r="LJW126" s="1003"/>
      <c r="LJX126" s="1003"/>
      <c r="LJY126" s="1003"/>
      <c r="LJZ126" s="1003"/>
      <c r="LKA126" s="1003"/>
      <c r="LKB126" s="1003"/>
      <c r="LKC126" s="1003"/>
      <c r="LKD126" s="1003"/>
      <c r="LKE126" s="1003"/>
      <c r="LKF126" s="1003"/>
      <c r="LKG126" s="1003"/>
      <c r="LKH126" s="1003"/>
      <c r="LKI126" s="1003"/>
      <c r="LKJ126" s="1003"/>
      <c r="LKK126" s="1003"/>
      <c r="LKL126" s="1003"/>
      <c r="LKM126" s="1003"/>
      <c r="LKN126" s="1003"/>
      <c r="LKO126" s="1003"/>
      <c r="LKP126" s="1003"/>
      <c r="LKQ126" s="1003"/>
      <c r="LKR126" s="1003"/>
      <c r="LKS126" s="1003"/>
      <c r="LKT126" s="1003"/>
      <c r="LKU126" s="1003"/>
      <c r="LKV126" s="1003"/>
      <c r="LKW126" s="1003"/>
      <c r="LKX126" s="1003"/>
      <c r="LKY126" s="1003"/>
      <c r="LKZ126" s="1003"/>
      <c r="LLA126" s="1003"/>
      <c r="LLB126" s="1003"/>
      <c r="LLC126" s="1003"/>
      <c r="LLD126" s="1003"/>
      <c r="LLE126" s="1003"/>
      <c r="LLF126" s="1003"/>
      <c r="LLG126" s="1003"/>
      <c r="LLH126" s="1003"/>
      <c r="LLI126" s="1003"/>
      <c r="LLJ126" s="1003"/>
      <c r="LLK126" s="1003"/>
      <c r="LLL126" s="1003"/>
      <c r="LLM126" s="1003"/>
      <c r="LLN126" s="1003"/>
      <c r="LLO126" s="1003"/>
      <c r="LLP126" s="1003"/>
      <c r="LLQ126" s="1003"/>
      <c r="LLR126" s="1003"/>
      <c r="LLS126" s="1003"/>
      <c r="LLT126" s="1003"/>
      <c r="LLU126" s="1003"/>
      <c r="LLV126" s="1003"/>
      <c r="LLW126" s="1003"/>
      <c r="LLX126" s="1003"/>
      <c r="LLY126" s="1003"/>
      <c r="LLZ126" s="1003"/>
      <c r="LMA126" s="1003"/>
      <c r="LMB126" s="1003"/>
      <c r="LMC126" s="1003"/>
      <c r="LMD126" s="1003"/>
      <c r="LME126" s="1003"/>
      <c r="LMF126" s="1003"/>
      <c r="LMG126" s="1003"/>
      <c r="LMH126" s="1003"/>
      <c r="LMI126" s="1003"/>
      <c r="LMJ126" s="1003"/>
      <c r="LMK126" s="1003"/>
      <c r="LML126" s="1003"/>
      <c r="LMM126" s="1003"/>
      <c r="LMN126" s="1003"/>
      <c r="LMO126" s="1003"/>
      <c r="LMP126" s="1003"/>
      <c r="LMQ126" s="1003"/>
      <c r="LMR126" s="1003"/>
      <c r="LMS126" s="1003"/>
      <c r="LMT126" s="1003"/>
      <c r="LMU126" s="1003"/>
      <c r="LMV126" s="1003"/>
      <c r="LMW126" s="1003"/>
      <c r="LMX126" s="1003"/>
      <c r="LMY126" s="1003"/>
      <c r="LMZ126" s="1003"/>
      <c r="LNA126" s="1003"/>
      <c r="LNB126" s="1003"/>
      <c r="LNC126" s="1003"/>
      <c r="LND126" s="1003"/>
      <c r="LNE126" s="1003"/>
      <c r="LNF126" s="1003"/>
      <c r="LNG126" s="1003"/>
      <c r="LNH126" s="1003"/>
      <c r="LNI126" s="1003"/>
      <c r="LNJ126" s="1003"/>
      <c r="LNK126" s="1003"/>
      <c r="LNL126" s="1003"/>
      <c r="LNM126" s="1003"/>
      <c r="LNN126" s="1003"/>
      <c r="LNO126" s="1003"/>
      <c r="LNP126" s="1003"/>
      <c r="LNQ126" s="1003"/>
      <c r="LNR126" s="1003"/>
      <c r="LNS126" s="1003"/>
      <c r="LNT126" s="1003"/>
      <c r="LNU126" s="1003"/>
      <c r="LNV126" s="1003"/>
      <c r="LNW126" s="1003"/>
      <c r="LNX126" s="1003"/>
      <c r="LNY126" s="1003"/>
      <c r="LNZ126" s="1003"/>
      <c r="LOA126" s="1003"/>
      <c r="LOB126" s="1003"/>
      <c r="LOC126" s="1003"/>
      <c r="LOD126" s="1003"/>
      <c r="LOE126" s="1003"/>
      <c r="LOF126" s="1003"/>
      <c r="LOG126" s="1003"/>
      <c r="LOH126" s="1003"/>
      <c r="LOI126" s="1003"/>
      <c r="LOJ126" s="1003"/>
      <c r="LOK126" s="1003"/>
      <c r="LOL126" s="1003"/>
      <c r="LOM126" s="1003"/>
      <c r="LON126" s="1003"/>
      <c r="LOO126" s="1003"/>
      <c r="LOP126" s="1003"/>
      <c r="LOQ126" s="1003"/>
      <c r="LOR126" s="1003"/>
      <c r="LOS126" s="1003"/>
      <c r="LOT126" s="1003"/>
      <c r="LOU126" s="1003"/>
      <c r="LOV126" s="1003"/>
      <c r="LOW126" s="1003"/>
      <c r="LOX126" s="1003"/>
      <c r="LOY126" s="1003"/>
      <c r="LOZ126" s="1003"/>
      <c r="LPA126" s="1003"/>
      <c r="LPB126" s="1003"/>
      <c r="LPC126" s="1003"/>
      <c r="LPD126" s="1003"/>
      <c r="LPE126" s="1003"/>
      <c r="LPF126" s="1003"/>
      <c r="LPG126" s="1003"/>
      <c r="LPH126" s="1003"/>
      <c r="LPI126" s="1003"/>
      <c r="LPJ126" s="1003"/>
      <c r="LPK126" s="1003"/>
      <c r="LPL126" s="1003"/>
      <c r="LPM126" s="1003"/>
      <c r="LPN126" s="1003"/>
      <c r="LPO126" s="1003"/>
      <c r="LPP126" s="1003"/>
      <c r="LPQ126" s="1003"/>
      <c r="LPR126" s="1003"/>
      <c r="LPS126" s="1003"/>
      <c r="LPT126" s="1003"/>
      <c r="LPU126" s="1003"/>
      <c r="LPV126" s="1003"/>
      <c r="LPW126" s="1003"/>
      <c r="LPX126" s="1003"/>
      <c r="LPY126" s="1003"/>
      <c r="LPZ126" s="1003"/>
      <c r="LQA126" s="1003"/>
      <c r="LQB126" s="1003"/>
      <c r="LQC126" s="1003"/>
      <c r="LQD126" s="1003"/>
      <c r="LQE126" s="1003"/>
      <c r="LQF126" s="1003"/>
      <c r="LQG126" s="1003"/>
      <c r="LQH126" s="1003"/>
      <c r="LQI126" s="1003"/>
      <c r="LQJ126" s="1003"/>
      <c r="LQK126" s="1003"/>
      <c r="LQL126" s="1003"/>
      <c r="LQM126" s="1003"/>
      <c r="LQN126" s="1003"/>
      <c r="LQO126" s="1003"/>
      <c r="LQP126" s="1003"/>
      <c r="LQQ126" s="1003"/>
      <c r="LQR126" s="1003"/>
      <c r="LQS126" s="1003"/>
      <c r="LQT126" s="1003"/>
      <c r="LQU126" s="1003"/>
      <c r="LQV126" s="1003"/>
      <c r="LQW126" s="1003"/>
      <c r="LQX126" s="1003"/>
      <c r="LQY126" s="1003"/>
      <c r="LQZ126" s="1003"/>
      <c r="LRA126" s="1003"/>
      <c r="LRB126" s="1003"/>
      <c r="LRC126" s="1003"/>
      <c r="LRD126" s="1003"/>
      <c r="LRE126" s="1003"/>
      <c r="LRF126" s="1003"/>
      <c r="LRG126" s="1003"/>
      <c r="LRH126" s="1003"/>
      <c r="LRI126" s="1003"/>
      <c r="LRJ126" s="1003"/>
      <c r="LRK126" s="1003"/>
      <c r="LRL126" s="1003"/>
      <c r="LRM126" s="1003"/>
      <c r="LRN126" s="1003"/>
      <c r="LRO126" s="1003"/>
      <c r="LRP126" s="1003"/>
      <c r="LRQ126" s="1003"/>
      <c r="LRR126" s="1003"/>
      <c r="LRS126" s="1003"/>
      <c r="LRT126" s="1003"/>
      <c r="LRU126" s="1003"/>
      <c r="LRV126" s="1003"/>
      <c r="LRW126" s="1003"/>
      <c r="LRX126" s="1003"/>
      <c r="LRY126" s="1003"/>
      <c r="LRZ126" s="1003"/>
      <c r="LSA126" s="1003"/>
      <c r="LSB126" s="1003"/>
      <c r="LSC126" s="1003"/>
      <c r="LSD126" s="1003"/>
      <c r="LSE126" s="1003"/>
      <c r="LSF126" s="1003"/>
      <c r="LSG126" s="1003"/>
      <c r="LSH126" s="1003"/>
      <c r="LSI126" s="1003"/>
      <c r="LSJ126" s="1003"/>
      <c r="LSK126" s="1003"/>
      <c r="LSL126" s="1003"/>
      <c r="LSM126" s="1003"/>
      <c r="LSN126" s="1003"/>
      <c r="LSO126" s="1003"/>
      <c r="LSP126" s="1003"/>
      <c r="LSQ126" s="1003"/>
      <c r="LSR126" s="1003"/>
      <c r="LSS126" s="1003"/>
      <c r="LST126" s="1003"/>
      <c r="LSU126" s="1003"/>
      <c r="LSV126" s="1003"/>
      <c r="LSW126" s="1003"/>
      <c r="LSX126" s="1003"/>
      <c r="LSY126" s="1003"/>
      <c r="LSZ126" s="1003"/>
      <c r="LTA126" s="1003"/>
      <c r="LTB126" s="1003"/>
      <c r="LTC126" s="1003"/>
      <c r="LTD126" s="1003"/>
      <c r="LTE126" s="1003"/>
      <c r="LTF126" s="1003"/>
      <c r="LTG126" s="1003"/>
      <c r="LTH126" s="1003"/>
      <c r="LTI126" s="1003"/>
      <c r="LTJ126" s="1003"/>
      <c r="LTK126" s="1003"/>
      <c r="LTL126" s="1003"/>
      <c r="LTM126" s="1003"/>
      <c r="LTN126" s="1003"/>
      <c r="LTO126" s="1003"/>
      <c r="LTP126" s="1003"/>
      <c r="LTQ126" s="1003"/>
      <c r="LTR126" s="1003"/>
      <c r="LTS126" s="1003"/>
      <c r="LTT126" s="1003"/>
      <c r="LTU126" s="1003"/>
      <c r="LTV126" s="1003"/>
      <c r="LTW126" s="1003"/>
      <c r="LTX126" s="1003"/>
      <c r="LTY126" s="1003"/>
      <c r="LTZ126" s="1003"/>
      <c r="LUA126" s="1003"/>
      <c r="LUB126" s="1003"/>
      <c r="LUC126" s="1003"/>
      <c r="LUD126" s="1003"/>
      <c r="LUE126" s="1003"/>
      <c r="LUF126" s="1003"/>
      <c r="LUG126" s="1003"/>
      <c r="LUH126" s="1003"/>
      <c r="LUI126" s="1003"/>
      <c r="LUJ126" s="1003"/>
      <c r="LUK126" s="1003"/>
      <c r="LUL126" s="1003"/>
      <c r="LUM126" s="1003"/>
      <c r="LUN126" s="1003"/>
      <c r="LUO126" s="1003"/>
      <c r="LUP126" s="1003"/>
      <c r="LUQ126" s="1003"/>
      <c r="LUR126" s="1003"/>
      <c r="LUS126" s="1003"/>
      <c r="LUT126" s="1003"/>
      <c r="LUU126" s="1003"/>
      <c r="LUV126" s="1003"/>
      <c r="LUW126" s="1003"/>
      <c r="LUX126" s="1003"/>
      <c r="LUY126" s="1003"/>
      <c r="LUZ126" s="1003"/>
      <c r="LVA126" s="1003"/>
      <c r="LVB126" s="1003"/>
      <c r="LVC126" s="1003"/>
      <c r="LVD126" s="1003"/>
      <c r="LVE126" s="1003"/>
      <c r="LVF126" s="1003"/>
      <c r="LVG126" s="1003"/>
      <c r="LVH126" s="1003"/>
      <c r="LVI126" s="1003"/>
      <c r="LVJ126" s="1003"/>
      <c r="LVK126" s="1003"/>
      <c r="LVL126" s="1003"/>
      <c r="LVM126" s="1003"/>
      <c r="LVN126" s="1003"/>
      <c r="LVO126" s="1003"/>
      <c r="LVP126" s="1003"/>
      <c r="LVQ126" s="1003"/>
      <c r="LVR126" s="1003"/>
      <c r="LVS126" s="1003"/>
      <c r="LVT126" s="1003"/>
      <c r="LVU126" s="1003"/>
      <c r="LVV126" s="1003"/>
      <c r="LVW126" s="1003"/>
      <c r="LVX126" s="1003"/>
      <c r="LVY126" s="1003"/>
      <c r="LVZ126" s="1003"/>
      <c r="LWA126" s="1003"/>
      <c r="LWB126" s="1003"/>
      <c r="LWC126" s="1003"/>
      <c r="LWD126" s="1003"/>
      <c r="LWE126" s="1003"/>
      <c r="LWF126" s="1003"/>
      <c r="LWG126" s="1003"/>
      <c r="LWH126" s="1003"/>
      <c r="LWI126" s="1003"/>
      <c r="LWJ126" s="1003"/>
      <c r="LWK126" s="1003"/>
      <c r="LWL126" s="1003"/>
      <c r="LWM126" s="1003"/>
      <c r="LWN126" s="1003"/>
      <c r="LWO126" s="1003"/>
      <c r="LWP126" s="1003"/>
      <c r="LWQ126" s="1003"/>
      <c r="LWR126" s="1003"/>
      <c r="LWS126" s="1003"/>
      <c r="LWT126" s="1003"/>
      <c r="LWU126" s="1003"/>
      <c r="LWV126" s="1003"/>
      <c r="LWW126" s="1003"/>
      <c r="LWX126" s="1003"/>
      <c r="LWY126" s="1003"/>
      <c r="LWZ126" s="1003"/>
      <c r="LXA126" s="1003"/>
      <c r="LXB126" s="1003"/>
      <c r="LXC126" s="1003"/>
      <c r="LXD126" s="1003"/>
      <c r="LXE126" s="1003"/>
      <c r="LXF126" s="1003"/>
      <c r="LXG126" s="1003"/>
      <c r="LXH126" s="1003"/>
      <c r="LXI126" s="1003"/>
      <c r="LXJ126" s="1003"/>
      <c r="LXK126" s="1003"/>
      <c r="LXL126" s="1003"/>
      <c r="LXM126" s="1003"/>
      <c r="LXN126" s="1003"/>
      <c r="LXO126" s="1003"/>
      <c r="LXP126" s="1003"/>
      <c r="LXQ126" s="1003"/>
      <c r="LXR126" s="1003"/>
      <c r="LXS126" s="1003"/>
      <c r="LXT126" s="1003"/>
      <c r="LXU126" s="1003"/>
      <c r="LXV126" s="1003"/>
      <c r="LXW126" s="1003"/>
      <c r="LXX126" s="1003"/>
      <c r="LXY126" s="1003"/>
      <c r="LXZ126" s="1003"/>
      <c r="LYA126" s="1003"/>
      <c r="LYB126" s="1003"/>
      <c r="LYC126" s="1003"/>
      <c r="LYD126" s="1003"/>
      <c r="LYE126" s="1003"/>
      <c r="LYF126" s="1003"/>
      <c r="LYG126" s="1003"/>
      <c r="LYH126" s="1003"/>
      <c r="LYI126" s="1003"/>
      <c r="LYJ126" s="1003"/>
      <c r="LYK126" s="1003"/>
      <c r="LYL126" s="1003"/>
      <c r="LYM126" s="1003"/>
      <c r="LYN126" s="1003"/>
      <c r="LYO126" s="1003"/>
      <c r="LYP126" s="1003"/>
      <c r="LYQ126" s="1003"/>
      <c r="LYR126" s="1003"/>
      <c r="LYS126" s="1003"/>
      <c r="LYT126" s="1003"/>
      <c r="LYU126" s="1003"/>
      <c r="LYV126" s="1003"/>
      <c r="LYW126" s="1003"/>
      <c r="LYX126" s="1003"/>
      <c r="LYY126" s="1003"/>
      <c r="LYZ126" s="1003"/>
      <c r="LZA126" s="1003"/>
      <c r="LZB126" s="1003"/>
      <c r="LZC126" s="1003"/>
      <c r="LZD126" s="1003"/>
      <c r="LZE126" s="1003"/>
      <c r="LZF126" s="1003"/>
      <c r="LZG126" s="1003"/>
      <c r="LZH126" s="1003"/>
      <c r="LZI126" s="1003"/>
      <c r="LZJ126" s="1003"/>
      <c r="LZK126" s="1003"/>
      <c r="LZL126" s="1003"/>
      <c r="LZM126" s="1003"/>
      <c r="LZN126" s="1003"/>
      <c r="LZO126" s="1003"/>
      <c r="LZP126" s="1003"/>
      <c r="LZQ126" s="1003"/>
      <c r="LZR126" s="1003"/>
      <c r="LZS126" s="1003"/>
      <c r="LZT126" s="1003"/>
      <c r="LZU126" s="1003"/>
      <c r="LZV126" s="1003"/>
      <c r="LZW126" s="1003"/>
      <c r="LZX126" s="1003"/>
      <c r="LZY126" s="1003"/>
      <c r="LZZ126" s="1003"/>
      <c r="MAA126" s="1003"/>
      <c r="MAB126" s="1003"/>
      <c r="MAC126" s="1003"/>
      <c r="MAD126" s="1003"/>
      <c r="MAE126" s="1003"/>
      <c r="MAF126" s="1003"/>
      <c r="MAG126" s="1003"/>
      <c r="MAH126" s="1003"/>
      <c r="MAI126" s="1003"/>
      <c r="MAJ126" s="1003"/>
      <c r="MAK126" s="1003"/>
      <c r="MAL126" s="1003"/>
      <c r="MAM126" s="1003"/>
      <c r="MAN126" s="1003"/>
      <c r="MAO126" s="1003"/>
      <c r="MAP126" s="1003"/>
      <c r="MAQ126" s="1003"/>
      <c r="MAR126" s="1003"/>
      <c r="MAS126" s="1003"/>
      <c r="MAT126" s="1003"/>
      <c r="MAU126" s="1003"/>
      <c r="MAV126" s="1003"/>
      <c r="MAW126" s="1003"/>
      <c r="MAX126" s="1003"/>
      <c r="MAY126" s="1003"/>
      <c r="MAZ126" s="1003"/>
      <c r="MBA126" s="1003"/>
      <c r="MBB126" s="1003"/>
      <c r="MBC126" s="1003"/>
      <c r="MBD126" s="1003"/>
      <c r="MBE126" s="1003"/>
      <c r="MBF126" s="1003"/>
      <c r="MBG126" s="1003"/>
      <c r="MBH126" s="1003"/>
      <c r="MBI126" s="1003"/>
      <c r="MBJ126" s="1003"/>
      <c r="MBK126" s="1003"/>
      <c r="MBL126" s="1003"/>
      <c r="MBM126" s="1003"/>
      <c r="MBN126" s="1003"/>
      <c r="MBO126" s="1003"/>
      <c r="MBP126" s="1003"/>
      <c r="MBQ126" s="1003"/>
      <c r="MBR126" s="1003"/>
      <c r="MBS126" s="1003"/>
      <c r="MBT126" s="1003"/>
      <c r="MBU126" s="1003"/>
      <c r="MBV126" s="1003"/>
      <c r="MBW126" s="1003"/>
      <c r="MBX126" s="1003"/>
      <c r="MBY126" s="1003"/>
      <c r="MBZ126" s="1003"/>
      <c r="MCA126" s="1003"/>
      <c r="MCB126" s="1003"/>
      <c r="MCC126" s="1003"/>
      <c r="MCD126" s="1003"/>
      <c r="MCE126" s="1003"/>
      <c r="MCF126" s="1003"/>
      <c r="MCG126" s="1003"/>
      <c r="MCH126" s="1003"/>
      <c r="MCI126" s="1003"/>
      <c r="MCJ126" s="1003"/>
      <c r="MCK126" s="1003"/>
      <c r="MCL126" s="1003"/>
      <c r="MCM126" s="1003"/>
      <c r="MCN126" s="1003"/>
      <c r="MCO126" s="1003"/>
      <c r="MCP126" s="1003"/>
      <c r="MCQ126" s="1003"/>
      <c r="MCR126" s="1003"/>
      <c r="MCS126" s="1003"/>
      <c r="MCT126" s="1003"/>
      <c r="MCU126" s="1003"/>
      <c r="MCV126" s="1003"/>
      <c r="MCW126" s="1003"/>
      <c r="MCX126" s="1003"/>
      <c r="MCY126" s="1003"/>
      <c r="MCZ126" s="1003"/>
      <c r="MDA126" s="1003"/>
      <c r="MDB126" s="1003"/>
      <c r="MDC126" s="1003"/>
      <c r="MDD126" s="1003"/>
      <c r="MDE126" s="1003"/>
      <c r="MDF126" s="1003"/>
      <c r="MDG126" s="1003"/>
      <c r="MDH126" s="1003"/>
      <c r="MDI126" s="1003"/>
      <c r="MDJ126" s="1003"/>
      <c r="MDK126" s="1003"/>
      <c r="MDL126" s="1003"/>
      <c r="MDM126" s="1003"/>
      <c r="MDN126" s="1003"/>
      <c r="MDO126" s="1003"/>
      <c r="MDP126" s="1003"/>
      <c r="MDQ126" s="1003"/>
      <c r="MDR126" s="1003"/>
      <c r="MDS126" s="1003"/>
      <c r="MDT126" s="1003"/>
      <c r="MDU126" s="1003"/>
      <c r="MDV126" s="1003"/>
      <c r="MDW126" s="1003"/>
      <c r="MDX126" s="1003"/>
      <c r="MDY126" s="1003"/>
      <c r="MDZ126" s="1003"/>
      <c r="MEA126" s="1003"/>
      <c r="MEB126" s="1003"/>
      <c r="MEC126" s="1003"/>
      <c r="MED126" s="1003"/>
      <c r="MEE126" s="1003"/>
      <c r="MEF126" s="1003"/>
      <c r="MEG126" s="1003"/>
      <c r="MEH126" s="1003"/>
      <c r="MEI126" s="1003"/>
      <c r="MEJ126" s="1003"/>
      <c r="MEK126" s="1003"/>
      <c r="MEL126" s="1003"/>
      <c r="MEM126" s="1003"/>
      <c r="MEN126" s="1003"/>
      <c r="MEO126" s="1003"/>
      <c r="MEP126" s="1003"/>
      <c r="MEQ126" s="1003"/>
      <c r="MER126" s="1003"/>
      <c r="MES126" s="1003"/>
      <c r="MET126" s="1003"/>
      <c r="MEU126" s="1003"/>
      <c r="MEV126" s="1003"/>
      <c r="MEW126" s="1003"/>
      <c r="MEX126" s="1003"/>
      <c r="MEY126" s="1003"/>
      <c r="MEZ126" s="1003"/>
      <c r="MFA126" s="1003"/>
      <c r="MFB126" s="1003"/>
      <c r="MFC126" s="1003"/>
      <c r="MFD126" s="1003"/>
      <c r="MFE126" s="1003"/>
      <c r="MFF126" s="1003"/>
      <c r="MFG126" s="1003"/>
      <c r="MFH126" s="1003"/>
      <c r="MFI126" s="1003"/>
      <c r="MFJ126" s="1003"/>
      <c r="MFK126" s="1003"/>
      <c r="MFL126" s="1003"/>
      <c r="MFM126" s="1003"/>
      <c r="MFN126" s="1003"/>
      <c r="MFO126" s="1003"/>
      <c r="MFP126" s="1003"/>
      <c r="MFQ126" s="1003"/>
      <c r="MFR126" s="1003"/>
      <c r="MFS126" s="1003"/>
      <c r="MFT126" s="1003"/>
      <c r="MFU126" s="1003"/>
      <c r="MFV126" s="1003"/>
      <c r="MFW126" s="1003"/>
      <c r="MFX126" s="1003"/>
      <c r="MFY126" s="1003"/>
      <c r="MFZ126" s="1003"/>
      <c r="MGA126" s="1003"/>
      <c r="MGB126" s="1003"/>
      <c r="MGC126" s="1003"/>
      <c r="MGD126" s="1003"/>
      <c r="MGE126" s="1003"/>
      <c r="MGF126" s="1003"/>
      <c r="MGG126" s="1003"/>
      <c r="MGH126" s="1003"/>
      <c r="MGI126" s="1003"/>
      <c r="MGJ126" s="1003"/>
      <c r="MGK126" s="1003"/>
      <c r="MGL126" s="1003"/>
      <c r="MGM126" s="1003"/>
      <c r="MGN126" s="1003"/>
      <c r="MGO126" s="1003"/>
      <c r="MGP126" s="1003"/>
      <c r="MGQ126" s="1003"/>
      <c r="MGR126" s="1003"/>
      <c r="MGS126" s="1003"/>
      <c r="MGT126" s="1003"/>
      <c r="MGU126" s="1003"/>
      <c r="MGV126" s="1003"/>
      <c r="MGW126" s="1003"/>
      <c r="MGX126" s="1003"/>
      <c r="MGY126" s="1003"/>
      <c r="MGZ126" s="1003"/>
      <c r="MHA126" s="1003"/>
      <c r="MHB126" s="1003"/>
      <c r="MHC126" s="1003"/>
      <c r="MHD126" s="1003"/>
      <c r="MHE126" s="1003"/>
      <c r="MHF126" s="1003"/>
      <c r="MHG126" s="1003"/>
      <c r="MHH126" s="1003"/>
      <c r="MHI126" s="1003"/>
      <c r="MHJ126" s="1003"/>
      <c r="MHK126" s="1003"/>
      <c r="MHL126" s="1003"/>
      <c r="MHM126" s="1003"/>
      <c r="MHN126" s="1003"/>
      <c r="MHO126" s="1003"/>
      <c r="MHP126" s="1003"/>
      <c r="MHQ126" s="1003"/>
      <c r="MHR126" s="1003"/>
      <c r="MHS126" s="1003"/>
      <c r="MHT126" s="1003"/>
      <c r="MHU126" s="1003"/>
      <c r="MHV126" s="1003"/>
      <c r="MHW126" s="1003"/>
      <c r="MHX126" s="1003"/>
      <c r="MHY126" s="1003"/>
      <c r="MHZ126" s="1003"/>
      <c r="MIA126" s="1003"/>
      <c r="MIB126" s="1003"/>
      <c r="MIC126" s="1003"/>
      <c r="MID126" s="1003"/>
      <c r="MIE126" s="1003"/>
      <c r="MIF126" s="1003"/>
      <c r="MIG126" s="1003"/>
      <c r="MIH126" s="1003"/>
      <c r="MII126" s="1003"/>
      <c r="MIJ126" s="1003"/>
      <c r="MIK126" s="1003"/>
      <c r="MIL126" s="1003"/>
      <c r="MIM126" s="1003"/>
      <c r="MIN126" s="1003"/>
      <c r="MIO126" s="1003"/>
      <c r="MIP126" s="1003"/>
      <c r="MIQ126" s="1003"/>
      <c r="MIR126" s="1003"/>
      <c r="MIS126" s="1003"/>
      <c r="MIT126" s="1003"/>
      <c r="MIU126" s="1003"/>
      <c r="MIV126" s="1003"/>
      <c r="MIW126" s="1003"/>
      <c r="MIX126" s="1003"/>
      <c r="MIY126" s="1003"/>
      <c r="MIZ126" s="1003"/>
      <c r="MJA126" s="1003"/>
      <c r="MJB126" s="1003"/>
      <c r="MJC126" s="1003"/>
      <c r="MJD126" s="1003"/>
      <c r="MJE126" s="1003"/>
      <c r="MJF126" s="1003"/>
      <c r="MJG126" s="1003"/>
      <c r="MJH126" s="1003"/>
      <c r="MJI126" s="1003"/>
      <c r="MJJ126" s="1003"/>
      <c r="MJK126" s="1003"/>
      <c r="MJL126" s="1003"/>
      <c r="MJM126" s="1003"/>
      <c r="MJN126" s="1003"/>
      <c r="MJO126" s="1003"/>
      <c r="MJP126" s="1003"/>
      <c r="MJQ126" s="1003"/>
      <c r="MJR126" s="1003"/>
      <c r="MJS126" s="1003"/>
      <c r="MJT126" s="1003"/>
      <c r="MJU126" s="1003"/>
      <c r="MJV126" s="1003"/>
      <c r="MJW126" s="1003"/>
      <c r="MJX126" s="1003"/>
      <c r="MJY126" s="1003"/>
      <c r="MJZ126" s="1003"/>
      <c r="MKA126" s="1003"/>
      <c r="MKB126" s="1003"/>
      <c r="MKC126" s="1003"/>
      <c r="MKD126" s="1003"/>
      <c r="MKE126" s="1003"/>
      <c r="MKF126" s="1003"/>
      <c r="MKG126" s="1003"/>
      <c r="MKH126" s="1003"/>
      <c r="MKI126" s="1003"/>
      <c r="MKJ126" s="1003"/>
      <c r="MKK126" s="1003"/>
      <c r="MKL126" s="1003"/>
      <c r="MKM126" s="1003"/>
      <c r="MKN126" s="1003"/>
      <c r="MKO126" s="1003"/>
      <c r="MKP126" s="1003"/>
      <c r="MKQ126" s="1003"/>
      <c r="MKR126" s="1003"/>
      <c r="MKS126" s="1003"/>
      <c r="MKT126" s="1003"/>
      <c r="MKU126" s="1003"/>
      <c r="MKV126" s="1003"/>
      <c r="MKW126" s="1003"/>
      <c r="MKX126" s="1003"/>
      <c r="MKY126" s="1003"/>
      <c r="MKZ126" s="1003"/>
      <c r="MLA126" s="1003"/>
      <c r="MLB126" s="1003"/>
      <c r="MLC126" s="1003"/>
      <c r="MLD126" s="1003"/>
      <c r="MLE126" s="1003"/>
      <c r="MLF126" s="1003"/>
      <c r="MLG126" s="1003"/>
      <c r="MLH126" s="1003"/>
      <c r="MLI126" s="1003"/>
      <c r="MLJ126" s="1003"/>
      <c r="MLK126" s="1003"/>
      <c r="MLL126" s="1003"/>
      <c r="MLM126" s="1003"/>
      <c r="MLN126" s="1003"/>
      <c r="MLO126" s="1003"/>
      <c r="MLP126" s="1003"/>
      <c r="MLQ126" s="1003"/>
      <c r="MLR126" s="1003"/>
      <c r="MLS126" s="1003"/>
      <c r="MLT126" s="1003"/>
      <c r="MLU126" s="1003"/>
      <c r="MLV126" s="1003"/>
      <c r="MLW126" s="1003"/>
      <c r="MLX126" s="1003"/>
      <c r="MLY126" s="1003"/>
      <c r="MLZ126" s="1003"/>
      <c r="MMA126" s="1003"/>
      <c r="MMB126" s="1003"/>
      <c r="MMC126" s="1003"/>
      <c r="MMD126" s="1003"/>
      <c r="MME126" s="1003"/>
      <c r="MMF126" s="1003"/>
      <c r="MMG126" s="1003"/>
      <c r="MMH126" s="1003"/>
      <c r="MMI126" s="1003"/>
      <c r="MMJ126" s="1003"/>
      <c r="MMK126" s="1003"/>
      <c r="MML126" s="1003"/>
      <c r="MMM126" s="1003"/>
      <c r="MMN126" s="1003"/>
      <c r="MMO126" s="1003"/>
      <c r="MMP126" s="1003"/>
      <c r="MMQ126" s="1003"/>
      <c r="MMR126" s="1003"/>
      <c r="MMS126" s="1003"/>
      <c r="MMT126" s="1003"/>
      <c r="MMU126" s="1003"/>
      <c r="MMV126" s="1003"/>
      <c r="MMW126" s="1003"/>
      <c r="MMX126" s="1003"/>
      <c r="MMY126" s="1003"/>
      <c r="MMZ126" s="1003"/>
      <c r="MNA126" s="1003"/>
      <c r="MNB126" s="1003"/>
      <c r="MNC126" s="1003"/>
      <c r="MND126" s="1003"/>
      <c r="MNE126" s="1003"/>
      <c r="MNF126" s="1003"/>
      <c r="MNG126" s="1003"/>
      <c r="MNH126" s="1003"/>
      <c r="MNI126" s="1003"/>
      <c r="MNJ126" s="1003"/>
      <c r="MNK126" s="1003"/>
      <c r="MNL126" s="1003"/>
      <c r="MNM126" s="1003"/>
      <c r="MNN126" s="1003"/>
      <c r="MNO126" s="1003"/>
      <c r="MNP126" s="1003"/>
      <c r="MNQ126" s="1003"/>
      <c r="MNR126" s="1003"/>
      <c r="MNS126" s="1003"/>
      <c r="MNT126" s="1003"/>
      <c r="MNU126" s="1003"/>
      <c r="MNV126" s="1003"/>
      <c r="MNW126" s="1003"/>
      <c r="MNX126" s="1003"/>
      <c r="MNY126" s="1003"/>
      <c r="MNZ126" s="1003"/>
      <c r="MOA126" s="1003"/>
      <c r="MOB126" s="1003"/>
      <c r="MOC126" s="1003"/>
      <c r="MOD126" s="1003"/>
      <c r="MOE126" s="1003"/>
      <c r="MOF126" s="1003"/>
      <c r="MOG126" s="1003"/>
      <c r="MOH126" s="1003"/>
      <c r="MOI126" s="1003"/>
      <c r="MOJ126" s="1003"/>
      <c r="MOK126" s="1003"/>
      <c r="MOL126" s="1003"/>
      <c r="MOM126" s="1003"/>
      <c r="MON126" s="1003"/>
      <c r="MOO126" s="1003"/>
      <c r="MOP126" s="1003"/>
      <c r="MOQ126" s="1003"/>
      <c r="MOR126" s="1003"/>
      <c r="MOS126" s="1003"/>
      <c r="MOT126" s="1003"/>
      <c r="MOU126" s="1003"/>
      <c r="MOV126" s="1003"/>
      <c r="MOW126" s="1003"/>
      <c r="MOX126" s="1003"/>
      <c r="MOY126" s="1003"/>
      <c r="MOZ126" s="1003"/>
      <c r="MPA126" s="1003"/>
      <c r="MPB126" s="1003"/>
      <c r="MPC126" s="1003"/>
      <c r="MPD126" s="1003"/>
      <c r="MPE126" s="1003"/>
      <c r="MPF126" s="1003"/>
      <c r="MPG126" s="1003"/>
      <c r="MPH126" s="1003"/>
      <c r="MPI126" s="1003"/>
      <c r="MPJ126" s="1003"/>
      <c r="MPK126" s="1003"/>
      <c r="MPL126" s="1003"/>
      <c r="MPM126" s="1003"/>
      <c r="MPN126" s="1003"/>
      <c r="MPO126" s="1003"/>
      <c r="MPP126" s="1003"/>
      <c r="MPQ126" s="1003"/>
      <c r="MPR126" s="1003"/>
      <c r="MPS126" s="1003"/>
      <c r="MPT126" s="1003"/>
      <c r="MPU126" s="1003"/>
      <c r="MPV126" s="1003"/>
      <c r="MPW126" s="1003"/>
      <c r="MPX126" s="1003"/>
      <c r="MPY126" s="1003"/>
      <c r="MPZ126" s="1003"/>
      <c r="MQA126" s="1003"/>
      <c r="MQB126" s="1003"/>
      <c r="MQC126" s="1003"/>
      <c r="MQD126" s="1003"/>
      <c r="MQE126" s="1003"/>
      <c r="MQF126" s="1003"/>
      <c r="MQG126" s="1003"/>
      <c r="MQH126" s="1003"/>
      <c r="MQI126" s="1003"/>
      <c r="MQJ126" s="1003"/>
      <c r="MQK126" s="1003"/>
      <c r="MQL126" s="1003"/>
      <c r="MQM126" s="1003"/>
      <c r="MQN126" s="1003"/>
      <c r="MQO126" s="1003"/>
      <c r="MQP126" s="1003"/>
      <c r="MQQ126" s="1003"/>
      <c r="MQR126" s="1003"/>
      <c r="MQS126" s="1003"/>
      <c r="MQT126" s="1003"/>
      <c r="MQU126" s="1003"/>
      <c r="MQV126" s="1003"/>
      <c r="MQW126" s="1003"/>
      <c r="MQX126" s="1003"/>
      <c r="MQY126" s="1003"/>
      <c r="MQZ126" s="1003"/>
      <c r="MRA126" s="1003"/>
      <c r="MRB126" s="1003"/>
      <c r="MRC126" s="1003"/>
      <c r="MRD126" s="1003"/>
      <c r="MRE126" s="1003"/>
      <c r="MRF126" s="1003"/>
      <c r="MRG126" s="1003"/>
      <c r="MRH126" s="1003"/>
      <c r="MRI126" s="1003"/>
      <c r="MRJ126" s="1003"/>
      <c r="MRK126" s="1003"/>
      <c r="MRL126" s="1003"/>
      <c r="MRM126" s="1003"/>
      <c r="MRN126" s="1003"/>
      <c r="MRO126" s="1003"/>
      <c r="MRP126" s="1003"/>
      <c r="MRQ126" s="1003"/>
      <c r="MRR126" s="1003"/>
      <c r="MRS126" s="1003"/>
      <c r="MRT126" s="1003"/>
      <c r="MRU126" s="1003"/>
      <c r="MRV126" s="1003"/>
      <c r="MRW126" s="1003"/>
      <c r="MRX126" s="1003"/>
      <c r="MRY126" s="1003"/>
      <c r="MRZ126" s="1003"/>
      <c r="MSA126" s="1003"/>
      <c r="MSB126" s="1003"/>
      <c r="MSC126" s="1003"/>
      <c r="MSD126" s="1003"/>
      <c r="MSE126" s="1003"/>
      <c r="MSF126" s="1003"/>
      <c r="MSG126" s="1003"/>
      <c r="MSH126" s="1003"/>
      <c r="MSI126" s="1003"/>
      <c r="MSJ126" s="1003"/>
      <c r="MSK126" s="1003"/>
      <c r="MSL126" s="1003"/>
      <c r="MSM126" s="1003"/>
      <c r="MSN126" s="1003"/>
      <c r="MSO126" s="1003"/>
      <c r="MSP126" s="1003"/>
      <c r="MSQ126" s="1003"/>
      <c r="MSR126" s="1003"/>
      <c r="MSS126" s="1003"/>
      <c r="MST126" s="1003"/>
      <c r="MSU126" s="1003"/>
      <c r="MSV126" s="1003"/>
      <c r="MSW126" s="1003"/>
      <c r="MSX126" s="1003"/>
      <c r="MSY126" s="1003"/>
      <c r="MSZ126" s="1003"/>
      <c r="MTA126" s="1003"/>
      <c r="MTB126" s="1003"/>
      <c r="MTC126" s="1003"/>
      <c r="MTD126" s="1003"/>
      <c r="MTE126" s="1003"/>
      <c r="MTF126" s="1003"/>
      <c r="MTG126" s="1003"/>
      <c r="MTH126" s="1003"/>
      <c r="MTI126" s="1003"/>
      <c r="MTJ126" s="1003"/>
      <c r="MTK126" s="1003"/>
      <c r="MTL126" s="1003"/>
      <c r="MTM126" s="1003"/>
      <c r="MTN126" s="1003"/>
      <c r="MTO126" s="1003"/>
      <c r="MTP126" s="1003"/>
      <c r="MTQ126" s="1003"/>
      <c r="MTR126" s="1003"/>
      <c r="MTS126" s="1003"/>
      <c r="MTT126" s="1003"/>
      <c r="MTU126" s="1003"/>
      <c r="MTV126" s="1003"/>
      <c r="MTW126" s="1003"/>
      <c r="MTX126" s="1003"/>
      <c r="MTY126" s="1003"/>
      <c r="MTZ126" s="1003"/>
      <c r="MUA126" s="1003"/>
      <c r="MUB126" s="1003"/>
      <c r="MUC126" s="1003"/>
      <c r="MUD126" s="1003"/>
      <c r="MUE126" s="1003"/>
      <c r="MUF126" s="1003"/>
      <c r="MUG126" s="1003"/>
      <c r="MUH126" s="1003"/>
      <c r="MUI126" s="1003"/>
      <c r="MUJ126" s="1003"/>
      <c r="MUK126" s="1003"/>
      <c r="MUL126" s="1003"/>
      <c r="MUM126" s="1003"/>
      <c r="MUN126" s="1003"/>
      <c r="MUO126" s="1003"/>
      <c r="MUP126" s="1003"/>
      <c r="MUQ126" s="1003"/>
      <c r="MUR126" s="1003"/>
      <c r="MUS126" s="1003"/>
      <c r="MUT126" s="1003"/>
      <c r="MUU126" s="1003"/>
      <c r="MUV126" s="1003"/>
      <c r="MUW126" s="1003"/>
      <c r="MUX126" s="1003"/>
      <c r="MUY126" s="1003"/>
      <c r="MUZ126" s="1003"/>
      <c r="MVA126" s="1003"/>
      <c r="MVB126" s="1003"/>
      <c r="MVC126" s="1003"/>
      <c r="MVD126" s="1003"/>
      <c r="MVE126" s="1003"/>
      <c r="MVF126" s="1003"/>
      <c r="MVG126" s="1003"/>
      <c r="MVH126" s="1003"/>
      <c r="MVI126" s="1003"/>
      <c r="MVJ126" s="1003"/>
      <c r="MVK126" s="1003"/>
      <c r="MVL126" s="1003"/>
      <c r="MVM126" s="1003"/>
      <c r="MVN126" s="1003"/>
      <c r="MVO126" s="1003"/>
      <c r="MVP126" s="1003"/>
      <c r="MVQ126" s="1003"/>
      <c r="MVR126" s="1003"/>
      <c r="MVS126" s="1003"/>
      <c r="MVT126" s="1003"/>
      <c r="MVU126" s="1003"/>
      <c r="MVV126" s="1003"/>
      <c r="MVW126" s="1003"/>
      <c r="MVX126" s="1003"/>
      <c r="MVY126" s="1003"/>
      <c r="MVZ126" s="1003"/>
      <c r="MWA126" s="1003"/>
      <c r="MWB126" s="1003"/>
      <c r="MWC126" s="1003"/>
      <c r="MWD126" s="1003"/>
      <c r="MWE126" s="1003"/>
      <c r="MWF126" s="1003"/>
      <c r="MWG126" s="1003"/>
      <c r="MWH126" s="1003"/>
      <c r="MWI126" s="1003"/>
      <c r="MWJ126" s="1003"/>
      <c r="MWK126" s="1003"/>
      <c r="MWL126" s="1003"/>
      <c r="MWM126" s="1003"/>
      <c r="MWN126" s="1003"/>
      <c r="MWO126" s="1003"/>
      <c r="MWP126" s="1003"/>
      <c r="MWQ126" s="1003"/>
      <c r="MWR126" s="1003"/>
      <c r="MWS126" s="1003"/>
      <c r="MWT126" s="1003"/>
      <c r="MWU126" s="1003"/>
      <c r="MWV126" s="1003"/>
      <c r="MWW126" s="1003"/>
      <c r="MWX126" s="1003"/>
      <c r="MWY126" s="1003"/>
      <c r="MWZ126" s="1003"/>
      <c r="MXA126" s="1003"/>
      <c r="MXB126" s="1003"/>
      <c r="MXC126" s="1003"/>
      <c r="MXD126" s="1003"/>
      <c r="MXE126" s="1003"/>
      <c r="MXF126" s="1003"/>
      <c r="MXG126" s="1003"/>
      <c r="MXH126" s="1003"/>
      <c r="MXI126" s="1003"/>
      <c r="MXJ126" s="1003"/>
      <c r="MXK126" s="1003"/>
      <c r="MXL126" s="1003"/>
      <c r="MXM126" s="1003"/>
      <c r="MXN126" s="1003"/>
      <c r="MXO126" s="1003"/>
      <c r="MXP126" s="1003"/>
      <c r="MXQ126" s="1003"/>
      <c r="MXR126" s="1003"/>
      <c r="MXS126" s="1003"/>
      <c r="MXT126" s="1003"/>
      <c r="MXU126" s="1003"/>
      <c r="MXV126" s="1003"/>
      <c r="MXW126" s="1003"/>
      <c r="MXX126" s="1003"/>
      <c r="MXY126" s="1003"/>
      <c r="MXZ126" s="1003"/>
      <c r="MYA126" s="1003"/>
      <c r="MYB126" s="1003"/>
      <c r="MYC126" s="1003"/>
      <c r="MYD126" s="1003"/>
      <c r="MYE126" s="1003"/>
      <c r="MYF126" s="1003"/>
      <c r="MYG126" s="1003"/>
      <c r="MYH126" s="1003"/>
      <c r="MYI126" s="1003"/>
      <c r="MYJ126" s="1003"/>
      <c r="MYK126" s="1003"/>
      <c r="MYL126" s="1003"/>
      <c r="MYM126" s="1003"/>
      <c r="MYN126" s="1003"/>
      <c r="MYO126" s="1003"/>
      <c r="MYP126" s="1003"/>
      <c r="MYQ126" s="1003"/>
      <c r="MYR126" s="1003"/>
      <c r="MYS126" s="1003"/>
      <c r="MYT126" s="1003"/>
      <c r="MYU126" s="1003"/>
      <c r="MYV126" s="1003"/>
      <c r="MYW126" s="1003"/>
      <c r="MYX126" s="1003"/>
      <c r="MYY126" s="1003"/>
      <c r="MYZ126" s="1003"/>
      <c r="MZA126" s="1003"/>
      <c r="MZB126" s="1003"/>
      <c r="MZC126" s="1003"/>
      <c r="MZD126" s="1003"/>
      <c r="MZE126" s="1003"/>
      <c r="MZF126" s="1003"/>
      <c r="MZG126" s="1003"/>
      <c r="MZH126" s="1003"/>
      <c r="MZI126" s="1003"/>
      <c r="MZJ126" s="1003"/>
      <c r="MZK126" s="1003"/>
      <c r="MZL126" s="1003"/>
      <c r="MZM126" s="1003"/>
      <c r="MZN126" s="1003"/>
      <c r="MZO126" s="1003"/>
      <c r="MZP126" s="1003"/>
      <c r="MZQ126" s="1003"/>
      <c r="MZR126" s="1003"/>
      <c r="MZS126" s="1003"/>
      <c r="MZT126" s="1003"/>
      <c r="MZU126" s="1003"/>
      <c r="MZV126" s="1003"/>
      <c r="MZW126" s="1003"/>
      <c r="MZX126" s="1003"/>
      <c r="MZY126" s="1003"/>
      <c r="MZZ126" s="1003"/>
      <c r="NAA126" s="1003"/>
      <c r="NAB126" s="1003"/>
      <c r="NAC126" s="1003"/>
      <c r="NAD126" s="1003"/>
      <c r="NAE126" s="1003"/>
      <c r="NAF126" s="1003"/>
      <c r="NAG126" s="1003"/>
      <c r="NAH126" s="1003"/>
      <c r="NAI126" s="1003"/>
      <c r="NAJ126" s="1003"/>
      <c r="NAK126" s="1003"/>
      <c r="NAL126" s="1003"/>
      <c r="NAM126" s="1003"/>
      <c r="NAN126" s="1003"/>
      <c r="NAO126" s="1003"/>
      <c r="NAP126" s="1003"/>
      <c r="NAQ126" s="1003"/>
      <c r="NAR126" s="1003"/>
      <c r="NAS126" s="1003"/>
      <c r="NAT126" s="1003"/>
      <c r="NAU126" s="1003"/>
      <c r="NAV126" s="1003"/>
      <c r="NAW126" s="1003"/>
      <c r="NAX126" s="1003"/>
      <c r="NAY126" s="1003"/>
      <c r="NAZ126" s="1003"/>
      <c r="NBA126" s="1003"/>
      <c r="NBB126" s="1003"/>
      <c r="NBC126" s="1003"/>
      <c r="NBD126" s="1003"/>
      <c r="NBE126" s="1003"/>
      <c r="NBF126" s="1003"/>
      <c r="NBG126" s="1003"/>
      <c r="NBH126" s="1003"/>
      <c r="NBI126" s="1003"/>
      <c r="NBJ126" s="1003"/>
      <c r="NBK126" s="1003"/>
      <c r="NBL126" s="1003"/>
      <c r="NBM126" s="1003"/>
      <c r="NBN126" s="1003"/>
      <c r="NBO126" s="1003"/>
      <c r="NBP126" s="1003"/>
      <c r="NBQ126" s="1003"/>
      <c r="NBR126" s="1003"/>
      <c r="NBS126" s="1003"/>
      <c r="NBT126" s="1003"/>
      <c r="NBU126" s="1003"/>
      <c r="NBV126" s="1003"/>
      <c r="NBW126" s="1003"/>
      <c r="NBX126" s="1003"/>
      <c r="NBY126" s="1003"/>
      <c r="NBZ126" s="1003"/>
      <c r="NCA126" s="1003"/>
      <c r="NCB126" s="1003"/>
      <c r="NCC126" s="1003"/>
      <c r="NCD126" s="1003"/>
      <c r="NCE126" s="1003"/>
      <c r="NCF126" s="1003"/>
      <c r="NCG126" s="1003"/>
      <c r="NCH126" s="1003"/>
      <c r="NCI126" s="1003"/>
      <c r="NCJ126" s="1003"/>
      <c r="NCK126" s="1003"/>
      <c r="NCL126" s="1003"/>
      <c r="NCM126" s="1003"/>
      <c r="NCN126" s="1003"/>
      <c r="NCO126" s="1003"/>
      <c r="NCP126" s="1003"/>
      <c r="NCQ126" s="1003"/>
      <c r="NCR126" s="1003"/>
      <c r="NCS126" s="1003"/>
      <c r="NCT126" s="1003"/>
      <c r="NCU126" s="1003"/>
      <c r="NCV126" s="1003"/>
      <c r="NCW126" s="1003"/>
      <c r="NCX126" s="1003"/>
      <c r="NCY126" s="1003"/>
      <c r="NCZ126" s="1003"/>
      <c r="NDA126" s="1003"/>
      <c r="NDB126" s="1003"/>
      <c r="NDC126" s="1003"/>
      <c r="NDD126" s="1003"/>
      <c r="NDE126" s="1003"/>
      <c r="NDF126" s="1003"/>
      <c r="NDG126" s="1003"/>
      <c r="NDH126" s="1003"/>
      <c r="NDI126" s="1003"/>
      <c r="NDJ126" s="1003"/>
      <c r="NDK126" s="1003"/>
      <c r="NDL126" s="1003"/>
      <c r="NDM126" s="1003"/>
      <c r="NDN126" s="1003"/>
      <c r="NDO126" s="1003"/>
      <c r="NDP126" s="1003"/>
      <c r="NDQ126" s="1003"/>
      <c r="NDR126" s="1003"/>
      <c r="NDS126" s="1003"/>
      <c r="NDT126" s="1003"/>
      <c r="NDU126" s="1003"/>
      <c r="NDV126" s="1003"/>
      <c r="NDW126" s="1003"/>
      <c r="NDX126" s="1003"/>
      <c r="NDY126" s="1003"/>
      <c r="NDZ126" s="1003"/>
      <c r="NEA126" s="1003"/>
      <c r="NEB126" s="1003"/>
      <c r="NEC126" s="1003"/>
      <c r="NED126" s="1003"/>
      <c r="NEE126" s="1003"/>
      <c r="NEF126" s="1003"/>
      <c r="NEG126" s="1003"/>
      <c r="NEH126" s="1003"/>
      <c r="NEI126" s="1003"/>
      <c r="NEJ126" s="1003"/>
      <c r="NEK126" s="1003"/>
      <c r="NEL126" s="1003"/>
      <c r="NEM126" s="1003"/>
      <c r="NEN126" s="1003"/>
      <c r="NEO126" s="1003"/>
      <c r="NEP126" s="1003"/>
      <c r="NEQ126" s="1003"/>
      <c r="NER126" s="1003"/>
      <c r="NES126" s="1003"/>
      <c r="NET126" s="1003"/>
      <c r="NEU126" s="1003"/>
      <c r="NEV126" s="1003"/>
      <c r="NEW126" s="1003"/>
      <c r="NEX126" s="1003"/>
      <c r="NEY126" s="1003"/>
      <c r="NEZ126" s="1003"/>
      <c r="NFA126" s="1003"/>
      <c r="NFB126" s="1003"/>
      <c r="NFC126" s="1003"/>
      <c r="NFD126" s="1003"/>
      <c r="NFE126" s="1003"/>
      <c r="NFF126" s="1003"/>
      <c r="NFG126" s="1003"/>
      <c r="NFH126" s="1003"/>
      <c r="NFI126" s="1003"/>
      <c r="NFJ126" s="1003"/>
      <c r="NFK126" s="1003"/>
      <c r="NFL126" s="1003"/>
      <c r="NFM126" s="1003"/>
      <c r="NFN126" s="1003"/>
      <c r="NFO126" s="1003"/>
      <c r="NFP126" s="1003"/>
      <c r="NFQ126" s="1003"/>
      <c r="NFR126" s="1003"/>
      <c r="NFS126" s="1003"/>
      <c r="NFT126" s="1003"/>
      <c r="NFU126" s="1003"/>
      <c r="NFV126" s="1003"/>
      <c r="NFW126" s="1003"/>
      <c r="NFX126" s="1003"/>
      <c r="NFY126" s="1003"/>
      <c r="NFZ126" s="1003"/>
      <c r="NGA126" s="1003"/>
      <c r="NGB126" s="1003"/>
      <c r="NGC126" s="1003"/>
      <c r="NGD126" s="1003"/>
      <c r="NGE126" s="1003"/>
      <c r="NGF126" s="1003"/>
      <c r="NGG126" s="1003"/>
      <c r="NGH126" s="1003"/>
      <c r="NGI126" s="1003"/>
      <c r="NGJ126" s="1003"/>
      <c r="NGK126" s="1003"/>
      <c r="NGL126" s="1003"/>
      <c r="NGM126" s="1003"/>
      <c r="NGN126" s="1003"/>
      <c r="NGO126" s="1003"/>
      <c r="NGP126" s="1003"/>
      <c r="NGQ126" s="1003"/>
      <c r="NGR126" s="1003"/>
      <c r="NGS126" s="1003"/>
      <c r="NGT126" s="1003"/>
      <c r="NGU126" s="1003"/>
      <c r="NGV126" s="1003"/>
      <c r="NGW126" s="1003"/>
      <c r="NGX126" s="1003"/>
      <c r="NGY126" s="1003"/>
      <c r="NGZ126" s="1003"/>
      <c r="NHA126" s="1003"/>
      <c r="NHB126" s="1003"/>
      <c r="NHC126" s="1003"/>
      <c r="NHD126" s="1003"/>
      <c r="NHE126" s="1003"/>
      <c r="NHF126" s="1003"/>
      <c r="NHG126" s="1003"/>
      <c r="NHH126" s="1003"/>
      <c r="NHI126" s="1003"/>
      <c r="NHJ126" s="1003"/>
      <c r="NHK126" s="1003"/>
      <c r="NHL126" s="1003"/>
      <c r="NHM126" s="1003"/>
      <c r="NHN126" s="1003"/>
      <c r="NHO126" s="1003"/>
      <c r="NHP126" s="1003"/>
      <c r="NHQ126" s="1003"/>
      <c r="NHR126" s="1003"/>
      <c r="NHS126" s="1003"/>
      <c r="NHT126" s="1003"/>
      <c r="NHU126" s="1003"/>
      <c r="NHV126" s="1003"/>
      <c r="NHW126" s="1003"/>
      <c r="NHX126" s="1003"/>
      <c r="NHY126" s="1003"/>
      <c r="NHZ126" s="1003"/>
      <c r="NIA126" s="1003"/>
      <c r="NIB126" s="1003"/>
      <c r="NIC126" s="1003"/>
      <c r="NID126" s="1003"/>
      <c r="NIE126" s="1003"/>
      <c r="NIF126" s="1003"/>
      <c r="NIG126" s="1003"/>
      <c r="NIH126" s="1003"/>
      <c r="NII126" s="1003"/>
      <c r="NIJ126" s="1003"/>
      <c r="NIK126" s="1003"/>
      <c r="NIL126" s="1003"/>
      <c r="NIM126" s="1003"/>
      <c r="NIN126" s="1003"/>
      <c r="NIO126" s="1003"/>
      <c r="NIP126" s="1003"/>
      <c r="NIQ126" s="1003"/>
      <c r="NIR126" s="1003"/>
      <c r="NIS126" s="1003"/>
      <c r="NIT126" s="1003"/>
      <c r="NIU126" s="1003"/>
      <c r="NIV126" s="1003"/>
      <c r="NIW126" s="1003"/>
      <c r="NIX126" s="1003"/>
      <c r="NIY126" s="1003"/>
      <c r="NIZ126" s="1003"/>
      <c r="NJA126" s="1003"/>
      <c r="NJB126" s="1003"/>
      <c r="NJC126" s="1003"/>
      <c r="NJD126" s="1003"/>
      <c r="NJE126" s="1003"/>
      <c r="NJF126" s="1003"/>
      <c r="NJG126" s="1003"/>
      <c r="NJH126" s="1003"/>
      <c r="NJI126" s="1003"/>
      <c r="NJJ126" s="1003"/>
      <c r="NJK126" s="1003"/>
      <c r="NJL126" s="1003"/>
      <c r="NJM126" s="1003"/>
      <c r="NJN126" s="1003"/>
      <c r="NJO126" s="1003"/>
      <c r="NJP126" s="1003"/>
      <c r="NJQ126" s="1003"/>
      <c r="NJR126" s="1003"/>
      <c r="NJS126" s="1003"/>
      <c r="NJT126" s="1003"/>
      <c r="NJU126" s="1003"/>
      <c r="NJV126" s="1003"/>
      <c r="NJW126" s="1003"/>
      <c r="NJX126" s="1003"/>
      <c r="NJY126" s="1003"/>
      <c r="NJZ126" s="1003"/>
      <c r="NKA126" s="1003"/>
      <c r="NKB126" s="1003"/>
      <c r="NKC126" s="1003"/>
      <c r="NKD126" s="1003"/>
      <c r="NKE126" s="1003"/>
      <c r="NKF126" s="1003"/>
      <c r="NKG126" s="1003"/>
      <c r="NKH126" s="1003"/>
      <c r="NKI126" s="1003"/>
      <c r="NKJ126" s="1003"/>
      <c r="NKK126" s="1003"/>
      <c r="NKL126" s="1003"/>
      <c r="NKM126" s="1003"/>
      <c r="NKN126" s="1003"/>
      <c r="NKO126" s="1003"/>
      <c r="NKP126" s="1003"/>
      <c r="NKQ126" s="1003"/>
      <c r="NKR126" s="1003"/>
      <c r="NKS126" s="1003"/>
      <c r="NKT126" s="1003"/>
      <c r="NKU126" s="1003"/>
      <c r="NKV126" s="1003"/>
      <c r="NKW126" s="1003"/>
      <c r="NKX126" s="1003"/>
      <c r="NKY126" s="1003"/>
      <c r="NKZ126" s="1003"/>
      <c r="NLA126" s="1003"/>
      <c r="NLB126" s="1003"/>
      <c r="NLC126" s="1003"/>
      <c r="NLD126" s="1003"/>
      <c r="NLE126" s="1003"/>
      <c r="NLF126" s="1003"/>
      <c r="NLG126" s="1003"/>
      <c r="NLH126" s="1003"/>
      <c r="NLI126" s="1003"/>
      <c r="NLJ126" s="1003"/>
      <c r="NLK126" s="1003"/>
      <c r="NLL126" s="1003"/>
      <c r="NLM126" s="1003"/>
      <c r="NLN126" s="1003"/>
      <c r="NLO126" s="1003"/>
      <c r="NLP126" s="1003"/>
      <c r="NLQ126" s="1003"/>
      <c r="NLR126" s="1003"/>
      <c r="NLS126" s="1003"/>
      <c r="NLT126" s="1003"/>
      <c r="NLU126" s="1003"/>
      <c r="NLV126" s="1003"/>
      <c r="NLW126" s="1003"/>
      <c r="NLX126" s="1003"/>
      <c r="NLY126" s="1003"/>
      <c r="NLZ126" s="1003"/>
      <c r="NMA126" s="1003"/>
      <c r="NMB126" s="1003"/>
      <c r="NMC126" s="1003"/>
      <c r="NMD126" s="1003"/>
      <c r="NME126" s="1003"/>
      <c r="NMF126" s="1003"/>
      <c r="NMG126" s="1003"/>
      <c r="NMH126" s="1003"/>
      <c r="NMI126" s="1003"/>
      <c r="NMJ126" s="1003"/>
      <c r="NMK126" s="1003"/>
      <c r="NML126" s="1003"/>
      <c r="NMM126" s="1003"/>
      <c r="NMN126" s="1003"/>
      <c r="NMO126" s="1003"/>
      <c r="NMP126" s="1003"/>
      <c r="NMQ126" s="1003"/>
      <c r="NMR126" s="1003"/>
      <c r="NMS126" s="1003"/>
      <c r="NMT126" s="1003"/>
      <c r="NMU126" s="1003"/>
      <c r="NMV126" s="1003"/>
      <c r="NMW126" s="1003"/>
      <c r="NMX126" s="1003"/>
      <c r="NMY126" s="1003"/>
      <c r="NMZ126" s="1003"/>
      <c r="NNA126" s="1003"/>
      <c r="NNB126" s="1003"/>
      <c r="NNC126" s="1003"/>
      <c r="NND126" s="1003"/>
      <c r="NNE126" s="1003"/>
      <c r="NNF126" s="1003"/>
      <c r="NNG126" s="1003"/>
      <c r="NNH126" s="1003"/>
      <c r="NNI126" s="1003"/>
      <c r="NNJ126" s="1003"/>
      <c r="NNK126" s="1003"/>
      <c r="NNL126" s="1003"/>
      <c r="NNM126" s="1003"/>
      <c r="NNN126" s="1003"/>
      <c r="NNO126" s="1003"/>
      <c r="NNP126" s="1003"/>
      <c r="NNQ126" s="1003"/>
      <c r="NNR126" s="1003"/>
      <c r="NNS126" s="1003"/>
      <c r="NNT126" s="1003"/>
      <c r="NNU126" s="1003"/>
      <c r="NNV126" s="1003"/>
      <c r="NNW126" s="1003"/>
      <c r="NNX126" s="1003"/>
      <c r="NNY126" s="1003"/>
      <c r="NNZ126" s="1003"/>
      <c r="NOA126" s="1003"/>
      <c r="NOB126" s="1003"/>
      <c r="NOC126" s="1003"/>
      <c r="NOD126" s="1003"/>
      <c r="NOE126" s="1003"/>
      <c r="NOF126" s="1003"/>
      <c r="NOG126" s="1003"/>
      <c r="NOH126" s="1003"/>
      <c r="NOI126" s="1003"/>
      <c r="NOJ126" s="1003"/>
      <c r="NOK126" s="1003"/>
      <c r="NOL126" s="1003"/>
      <c r="NOM126" s="1003"/>
      <c r="NON126" s="1003"/>
      <c r="NOO126" s="1003"/>
      <c r="NOP126" s="1003"/>
      <c r="NOQ126" s="1003"/>
      <c r="NOR126" s="1003"/>
      <c r="NOS126" s="1003"/>
      <c r="NOT126" s="1003"/>
      <c r="NOU126" s="1003"/>
      <c r="NOV126" s="1003"/>
      <c r="NOW126" s="1003"/>
      <c r="NOX126" s="1003"/>
      <c r="NOY126" s="1003"/>
      <c r="NOZ126" s="1003"/>
      <c r="NPA126" s="1003"/>
      <c r="NPB126" s="1003"/>
      <c r="NPC126" s="1003"/>
      <c r="NPD126" s="1003"/>
      <c r="NPE126" s="1003"/>
      <c r="NPF126" s="1003"/>
      <c r="NPG126" s="1003"/>
      <c r="NPH126" s="1003"/>
      <c r="NPI126" s="1003"/>
      <c r="NPJ126" s="1003"/>
      <c r="NPK126" s="1003"/>
      <c r="NPL126" s="1003"/>
      <c r="NPM126" s="1003"/>
      <c r="NPN126" s="1003"/>
      <c r="NPO126" s="1003"/>
      <c r="NPP126" s="1003"/>
      <c r="NPQ126" s="1003"/>
      <c r="NPR126" s="1003"/>
      <c r="NPS126" s="1003"/>
      <c r="NPT126" s="1003"/>
      <c r="NPU126" s="1003"/>
      <c r="NPV126" s="1003"/>
      <c r="NPW126" s="1003"/>
      <c r="NPX126" s="1003"/>
      <c r="NPY126" s="1003"/>
      <c r="NPZ126" s="1003"/>
      <c r="NQA126" s="1003"/>
      <c r="NQB126" s="1003"/>
      <c r="NQC126" s="1003"/>
      <c r="NQD126" s="1003"/>
      <c r="NQE126" s="1003"/>
      <c r="NQF126" s="1003"/>
      <c r="NQG126" s="1003"/>
      <c r="NQH126" s="1003"/>
      <c r="NQI126" s="1003"/>
      <c r="NQJ126" s="1003"/>
      <c r="NQK126" s="1003"/>
      <c r="NQL126" s="1003"/>
      <c r="NQM126" s="1003"/>
      <c r="NQN126" s="1003"/>
      <c r="NQO126" s="1003"/>
      <c r="NQP126" s="1003"/>
      <c r="NQQ126" s="1003"/>
      <c r="NQR126" s="1003"/>
      <c r="NQS126" s="1003"/>
      <c r="NQT126" s="1003"/>
      <c r="NQU126" s="1003"/>
      <c r="NQV126" s="1003"/>
      <c r="NQW126" s="1003"/>
      <c r="NQX126" s="1003"/>
      <c r="NQY126" s="1003"/>
      <c r="NQZ126" s="1003"/>
      <c r="NRA126" s="1003"/>
      <c r="NRB126" s="1003"/>
      <c r="NRC126" s="1003"/>
      <c r="NRD126" s="1003"/>
      <c r="NRE126" s="1003"/>
      <c r="NRF126" s="1003"/>
      <c r="NRG126" s="1003"/>
      <c r="NRH126" s="1003"/>
      <c r="NRI126" s="1003"/>
      <c r="NRJ126" s="1003"/>
      <c r="NRK126" s="1003"/>
      <c r="NRL126" s="1003"/>
      <c r="NRM126" s="1003"/>
      <c r="NRN126" s="1003"/>
      <c r="NRO126" s="1003"/>
      <c r="NRP126" s="1003"/>
      <c r="NRQ126" s="1003"/>
      <c r="NRR126" s="1003"/>
      <c r="NRS126" s="1003"/>
      <c r="NRT126" s="1003"/>
      <c r="NRU126" s="1003"/>
      <c r="NRV126" s="1003"/>
      <c r="NRW126" s="1003"/>
      <c r="NRX126" s="1003"/>
      <c r="NRY126" s="1003"/>
      <c r="NRZ126" s="1003"/>
      <c r="NSA126" s="1003"/>
      <c r="NSB126" s="1003"/>
      <c r="NSC126" s="1003"/>
      <c r="NSD126" s="1003"/>
      <c r="NSE126" s="1003"/>
      <c r="NSF126" s="1003"/>
      <c r="NSG126" s="1003"/>
      <c r="NSH126" s="1003"/>
      <c r="NSI126" s="1003"/>
      <c r="NSJ126" s="1003"/>
      <c r="NSK126" s="1003"/>
      <c r="NSL126" s="1003"/>
      <c r="NSM126" s="1003"/>
      <c r="NSN126" s="1003"/>
      <c r="NSO126" s="1003"/>
      <c r="NSP126" s="1003"/>
      <c r="NSQ126" s="1003"/>
      <c r="NSR126" s="1003"/>
      <c r="NSS126" s="1003"/>
      <c r="NST126" s="1003"/>
      <c r="NSU126" s="1003"/>
      <c r="NSV126" s="1003"/>
      <c r="NSW126" s="1003"/>
      <c r="NSX126" s="1003"/>
      <c r="NSY126" s="1003"/>
      <c r="NSZ126" s="1003"/>
      <c r="NTA126" s="1003"/>
      <c r="NTB126" s="1003"/>
      <c r="NTC126" s="1003"/>
      <c r="NTD126" s="1003"/>
      <c r="NTE126" s="1003"/>
      <c r="NTF126" s="1003"/>
      <c r="NTG126" s="1003"/>
      <c r="NTH126" s="1003"/>
      <c r="NTI126" s="1003"/>
      <c r="NTJ126" s="1003"/>
      <c r="NTK126" s="1003"/>
      <c r="NTL126" s="1003"/>
      <c r="NTM126" s="1003"/>
      <c r="NTN126" s="1003"/>
      <c r="NTO126" s="1003"/>
      <c r="NTP126" s="1003"/>
      <c r="NTQ126" s="1003"/>
      <c r="NTR126" s="1003"/>
      <c r="NTS126" s="1003"/>
      <c r="NTT126" s="1003"/>
      <c r="NTU126" s="1003"/>
      <c r="NTV126" s="1003"/>
      <c r="NTW126" s="1003"/>
      <c r="NTX126" s="1003"/>
      <c r="NTY126" s="1003"/>
      <c r="NTZ126" s="1003"/>
      <c r="NUA126" s="1003"/>
      <c r="NUB126" s="1003"/>
      <c r="NUC126" s="1003"/>
      <c r="NUD126" s="1003"/>
      <c r="NUE126" s="1003"/>
      <c r="NUF126" s="1003"/>
      <c r="NUG126" s="1003"/>
      <c r="NUH126" s="1003"/>
      <c r="NUI126" s="1003"/>
      <c r="NUJ126" s="1003"/>
      <c r="NUK126" s="1003"/>
      <c r="NUL126" s="1003"/>
      <c r="NUM126" s="1003"/>
      <c r="NUN126" s="1003"/>
      <c r="NUO126" s="1003"/>
      <c r="NUP126" s="1003"/>
      <c r="NUQ126" s="1003"/>
      <c r="NUR126" s="1003"/>
      <c r="NUS126" s="1003"/>
      <c r="NUT126" s="1003"/>
      <c r="NUU126" s="1003"/>
      <c r="NUV126" s="1003"/>
      <c r="NUW126" s="1003"/>
      <c r="NUX126" s="1003"/>
      <c r="NUY126" s="1003"/>
      <c r="NUZ126" s="1003"/>
      <c r="NVA126" s="1003"/>
      <c r="NVB126" s="1003"/>
      <c r="NVC126" s="1003"/>
      <c r="NVD126" s="1003"/>
      <c r="NVE126" s="1003"/>
      <c r="NVF126" s="1003"/>
      <c r="NVG126" s="1003"/>
      <c r="NVH126" s="1003"/>
      <c r="NVI126" s="1003"/>
      <c r="NVJ126" s="1003"/>
      <c r="NVK126" s="1003"/>
      <c r="NVL126" s="1003"/>
      <c r="NVM126" s="1003"/>
      <c r="NVN126" s="1003"/>
      <c r="NVO126" s="1003"/>
      <c r="NVP126" s="1003"/>
      <c r="NVQ126" s="1003"/>
      <c r="NVR126" s="1003"/>
      <c r="NVS126" s="1003"/>
      <c r="NVT126" s="1003"/>
      <c r="NVU126" s="1003"/>
      <c r="NVV126" s="1003"/>
      <c r="NVW126" s="1003"/>
      <c r="NVX126" s="1003"/>
      <c r="NVY126" s="1003"/>
      <c r="NVZ126" s="1003"/>
      <c r="NWA126" s="1003"/>
      <c r="NWB126" s="1003"/>
      <c r="NWC126" s="1003"/>
      <c r="NWD126" s="1003"/>
      <c r="NWE126" s="1003"/>
      <c r="NWF126" s="1003"/>
      <c r="NWG126" s="1003"/>
      <c r="NWH126" s="1003"/>
      <c r="NWI126" s="1003"/>
      <c r="NWJ126" s="1003"/>
      <c r="NWK126" s="1003"/>
      <c r="NWL126" s="1003"/>
      <c r="NWM126" s="1003"/>
      <c r="NWN126" s="1003"/>
      <c r="NWO126" s="1003"/>
      <c r="NWP126" s="1003"/>
      <c r="NWQ126" s="1003"/>
      <c r="NWR126" s="1003"/>
      <c r="NWS126" s="1003"/>
      <c r="NWT126" s="1003"/>
      <c r="NWU126" s="1003"/>
      <c r="NWV126" s="1003"/>
      <c r="NWW126" s="1003"/>
      <c r="NWX126" s="1003"/>
      <c r="NWY126" s="1003"/>
      <c r="NWZ126" s="1003"/>
      <c r="NXA126" s="1003"/>
      <c r="NXB126" s="1003"/>
      <c r="NXC126" s="1003"/>
      <c r="NXD126" s="1003"/>
      <c r="NXE126" s="1003"/>
      <c r="NXF126" s="1003"/>
      <c r="NXG126" s="1003"/>
      <c r="NXH126" s="1003"/>
      <c r="NXI126" s="1003"/>
      <c r="NXJ126" s="1003"/>
      <c r="NXK126" s="1003"/>
      <c r="NXL126" s="1003"/>
      <c r="NXM126" s="1003"/>
      <c r="NXN126" s="1003"/>
      <c r="NXO126" s="1003"/>
      <c r="NXP126" s="1003"/>
      <c r="NXQ126" s="1003"/>
      <c r="NXR126" s="1003"/>
      <c r="NXS126" s="1003"/>
      <c r="NXT126" s="1003"/>
      <c r="NXU126" s="1003"/>
      <c r="NXV126" s="1003"/>
      <c r="NXW126" s="1003"/>
      <c r="NXX126" s="1003"/>
      <c r="NXY126" s="1003"/>
      <c r="NXZ126" s="1003"/>
      <c r="NYA126" s="1003"/>
      <c r="NYB126" s="1003"/>
      <c r="NYC126" s="1003"/>
      <c r="NYD126" s="1003"/>
      <c r="NYE126" s="1003"/>
      <c r="NYF126" s="1003"/>
      <c r="NYG126" s="1003"/>
      <c r="NYH126" s="1003"/>
      <c r="NYI126" s="1003"/>
      <c r="NYJ126" s="1003"/>
      <c r="NYK126" s="1003"/>
      <c r="NYL126" s="1003"/>
      <c r="NYM126" s="1003"/>
      <c r="NYN126" s="1003"/>
      <c r="NYO126" s="1003"/>
      <c r="NYP126" s="1003"/>
      <c r="NYQ126" s="1003"/>
      <c r="NYR126" s="1003"/>
      <c r="NYS126" s="1003"/>
      <c r="NYT126" s="1003"/>
      <c r="NYU126" s="1003"/>
      <c r="NYV126" s="1003"/>
      <c r="NYW126" s="1003"/>
      <c r="NYX126" s="1003"/>
      <c r="NYY126" s="1003"/>
      <c r="NYZ126" s="1003"/>
      <c r="NZA126" s="1003"/>
      <c r="NZB126" s="1003"/>
      <c r="NZC126" s="1003"/>
      <c r="NZD126" s="1003"/>
      <c r="NZE126" s="1003"/>
      <c r="NZF126" s="1003"/>
      <c r="NZG126" s="1003"/>
      <c r="NZH126" s="1003"/>
      <c r="NZI126" s="1003"/>
      <c r="NZJ126" s="1003"/>
      <c r="NZK126" s="1003"/>
      <c r="NZL126" s="1003"/>
      <c r="NZM126" s="1003"/>
      <c r="NZN126" s="1003"/>
      <c r="NZO126" s="1003"/>
      <c r="NZP126" s="1003"/>
      <c r="NZQ126" s="1003"/>
      <c r="NZR126" s="1003"/>
      <c r="NZS126" s="1003"/>
      <c r="NZT126" s="1003"/>
      <c r="NZU126" s="1003"/>
      <c r="NZV126" s="1003"/>
      <c r="NZW126" s="1003"/>
      <c r="NZX126" s="1003"/>
      <c r="NZY126" s="1003"/>
      <c r="NZZ126" s="1003"/>
      <c r="OAA126" s="1003"/>
      <c r="OAB126" s="1003"/>
      <c r="OAC126" s="1003"/>
      <c r="OAD126" s="1003"/>
      <c r="OAE126" s="1003"/>
      <c r="OAF126" s="1003"/>
      <c r="OAG126" s="1003"/>
      <c r="OAH126" s="1003"/>
      <c r="OAI126" s="1003"/>
      <c r="OAJ126" s="1003"/>
      <c r="OAK126" s="1003"/>
      <c r="OAL126" s="1003"/>
      <c r="OAM126" s="1003"/>
      <c r="OAN126" s="1003"/>
      <c r="OAO126" s="1003"/>
      <c r="OAP126" s="1003"/>
      <c r="OAQ126" s="1003"/>
      <c r="OAR126" s="1003"/>
      <c r="OAS126" s="1003"/>
      <c r="OAT126" s="1003"/>
      <c r="OAU126" s="1003"/>
      <c r="OAV126" s="1003"/>
      <c r="OAW126" s="1003"/>
      <c r="OAX126" s="1003"/>
      <c r="OAY126" s="1003"/>
      <c r="OAZ126" s="1003"/>
      <c r="OBA126" s="1003"/>
      <c r="OBB126" s="1003"/>
      <c r="OBC126" s="1003"/>
      <c r="OBD126" s="1003"/>
      <c r="OBE126" s="1003"/>
      <c r="OBF126" s="1003"/>
      <c r="OBG126" s="1003"/>
      <c r="OBH126" s="1003"/>
      <c r="OBI126" s="1003"/>
      <c r="OBJ126" s="1003"/>
      <c r="OBK126" s="1003"/>
      <c r="OBL126" s="1003"/>
      <c r="OBM126" s="1003"/>
      <c r="OBN126" s="1003"/>
      <c r="OBO126" s="1003"/>
      <c r="OBP126" s="1003"/>
      <c r="OBQ126" s="1003"/>
      <c r="OBR126" s="1003"/>
      <c r="OBS126" s="1003"/>
      <c r="OBT126" s="1003"/>
      <c r="OBU126" s="1003"/>
      <c r="OBV126" s="1003"/>
      <c r="OBW126" s="1003"/>
      <c r="OBX126" s="1003"/>
      <c r="OBY126" s="1003"/>
      <c r="OBZ126" s="1003"/>
      <c r="OCA126" s="1003"/>
      <c r="OCB126" s="1003"/>
      <c r="OCC126" s="1003"/>
      <c r="OCD126" s="1003"/>
      <c r="OCE126" s="1003"/>
      <c r="OCF126" s="1003"/>
      <c r="OCG126" s="1003"/>
      <c r="OCH126" s="1003"/>
      <c r="OCI126" s="1003"/>
      <c r="OCJ126" s="1003"/>
      <c r="OCK126" s="1003"/>
      <c r="OCL126" s="1003"/>
      <c r="OCM126" s="1003"/>
      <c r="OCN126" s="1003"/>
      <c r="OCO126" s="1003"/>
      <c r="OCP126" s="1003"/>
      <c r="OCQ126" s="1003"/>
      <c r="OCR126" s="1003"/>
      <c r="OCS126" s="1003"/>
      <c r="OCT126" s="1003"/>
      <c r="OCU126" s="1003"/>
      <c r="OCV126" s="1003"/>
      <c r="OCW126" s="1003"/>
      <c r="OCX126" s="1003"/>
      <c r="OCY126" s="1003"/>
      <c r="OCZ126" s="1003"/>
      <c r="ODA126" s="1003"/>
      <c r="ODB126" s="1003"/>
      <c r="ODC126" s="1003"/>
      <c r="ODD126" s="1003"/>
      <c r="ODE126" s="1003"/>
      <c r="ODF126" s="1003"/>
      <c r="ODG126" s="1003"/>
      <c r="ODH126" s="1003"/>
      <c r="ODI126" s="1003"/>
      <c r="ODJ126" s="1003"/>
      <c r="ODK126" s="1003"/>
      <c r="ODL126" s="1003"/>
      <c r="ODM126" s="1003"/>
      <c r="ODN126" s="1003"/>
      <c r="ODO126" s="1003"/>
      <c r="ODP126" s="1003"/>
      <c r="ODQ126" s="1003"/>
      <c r="ODR126" s="1003"/>
      <c r="ODS126" s="1003"/>
      <c r="ODT126" s="1003"/>
      <c r="ODU126" s="1003"/>
      <c r="ODV126" s="1003"/>
      <c r="ODW126" s="1003"/>
      <c r="ODX126" s="1003"/>
      <c r="ODY126" s="1003"/>
      <c r="ODZ126" s="1003"/>
      <c r="OEA126" s="1003"/>
      <c r="OEB126" s="1003"/>
      <c r="OEC126" s="1003"/>
      <c r="OED126" s="1003"/>
      <c r="OEE126" s="1003"/>
      <c r="OEF126" s="1003"/>
      <c r="OEG126" s="1003"/>
      <c r="OEH126" s="1003"/>
      <c r="OEI126" s="1003"/>
      <c r="OEJ126" s="1003"/>
      <c r="OEK126" s="1003"/>
      <c r="OEL126" s="1003"/>
      <c r="OEM126" s="1003"/>
      <c r="OEN126" s="1003"/>
      <c r="OEO126" s="1003"/>
      <c r="OEP126" s="1003"/>
      <c r="OEQ126" s="1003"/>
      <c r="OER126" s="1003"/>
      <c r="OES126" s="1003"/>
      <c r="OET126" s="1003"/>
      <c r="OEU126" s="1003"/>
      <c r="OEV126" s="1003"/>
      <c r="OEW126" s="1003"/>
      <c r="OEX126" s="1003"/>
      <c r="OEY126" s="1003"/>
      <c r="OEZ126" s="1003"/>
      <c r="OFA126" s="1003"/>
      <c r="OFB126" s="1003"/>
      <c r="OFC126" s="1003"/>
      <c r="OFD126" s="1003"/>
      <c r="OFE126" s="1003"/>
      <c r="OFF126" s="1003"/>
      <c r="OFG126" s="1003"/>
      <c r="OFH126" s="1003"/>
      <c r="OFI126" s="1003"/>
      <c r="OFJ126" s="1003"/>
      <c r="OFK126" s="1003"/>
      <c r="OFL126" s="1003"/>
      <c r="OFM126" s="1003"/>
      <c r="OFN126" s="1003"/>
      <c r="OFO126" s="1003"/>
      <c r="OFP126" s="1003"/>
      <c r="OFQ126" s="1003"/>
      <c r="OFR126" s="1003"/>
      <c r="OFS126" s="1003"/>
      <c r="OFT126" s="1003"/>
      <c r="OFU126" s="1003"/>
      <c r="OFV126" s="1003"/>
      <c r="OFW126" s="1003"/>
      <c r="OFX126" s="1003"/>
      <c r="OFY126" s="1003"/>
      <c r="OFZ126" s="1003"/>
      <c r="OGA126" s="1003"/>
      <c r="OGB126" s="1003"/>
      <c r="OGC126" s="1003"/>
      <c r="OGD126" s="1003"/>
      <c r="OGE126" s="1003"/>
      <c r="OGF126" s="1003"/>
      <c r="OGG126" s="1003"/>
      <c r="OGH126" s="1003"/>
      <c r="OGI126" s="1003"/>
      <c r="OGJ126" s="1003"/>
      <c r="OGK126" s="1003"/>
      <c r="OGL126" s="1003"/>
      <c r="OGM126" s="1003"/>
      <c r="OGN126" s="1003"/>
      <c r="OGO126" s="1003"/>
      <c r="OGP126" s="1003"/>
      <c r="OGQ126" s="1003"/>
      <c r="OGR126" s="1003"/>
      <c r="OGS126" s="1003"/>
      <c r="OGT126" s="1003"/>
      <c r="OGU126" s="1003"/>
      <c r="OGV126" s="1003"/>
      <c r="OGW126" s="1003"/>
      <c r="OGX126" s="1003"/>
      <c r="OGY126" s="1003"/>
      <c r="OGZ126" s="1003"/>
      <c r="OHA126" s="1003"/>
      <c r="OHB126" s="1003"/>
      <c r="OHC126" s="1003"/>
      <c r="OHD126" s="1003"/>
      <c r="OHE126" s="1003"/>
      <c r="OHF126" s="1003"/>
      <c r="OHG126" s="1003"/>
      <c r="OHH126" s="1003"/>
      <c r="OHI126" s="1003"/>
      <c r="OHJ126" s="1003"/>
      <c r="OHK126" s="1003"/>
      <c r="OHL126" s="1003"/>
      <c r="OHM126" s="1003"/>
      <c r="OHN126" s="1003"/>
      <c r="OHO126" s="1003"/>
      <c r="OHP126" s="1003"/>
      <c r="OHQ126" s="1003"/>
      <c r="OHR126" s="1003"/>
      <c r="OHS126" s="1003"/>
      <c r="OHT126" s="1003"/>
      <c r="OHU126" s="1003"/>
      <c r="OHV126" s="1003"/>
      <c r="OHW126" s="1003"/>
      <c r="OHX126" s="1003"/>
      <c r="OHY126" s="1003"/>
      <c r="OHZ126" s="1003"/>
      <c r="OIA126" s="1003"/>
      <c r="OIB126" s="1003"/>
      <c r="OIC126" s="1003"/>
      <c r="OID126" s="1003"/>
      <c r="OIE126" s="1003"/>
      <c r="OIF126" s="1003"/>
      <c r="OIG126" s="1003"/>
      <c r="OIH126" s="1003"/>
      <c r="OII126" s="1003"/>
      <c r="OIJ126" s="1003"/>
      <c r="OIK126" s="1003"/>
      <c r="OIL126" s="1003"/>
      <c r="OIM126" s="1003"/>
      <c r="OIN126" s="1003"/>
      <c r="OIO126" s="1003"/>
      <c r="OIP126" s="1003"/>
      <c r="OIQ126" s="1003"/>
      <c r="OIR126" s="1003"/>
      <c r="OIS126" s="1003"/>
      <c r="OIT126" s="1003"/>
      <c r="OIU126" s="1003"/>
      <c r="OIV126" s="1003"/>
      <c r="OIW126" s="1003"/>
      <c r="OIX126" s="1003"/>
      <c r="OIY126" s="1003"/>
      <c r="OIZ126" s="1003"/>
      <c r="OJA126" s="1003"/>
      <c r="OJB126" s="1003"/>
      <c r="OJC126" s="1003"/>
      <c r="OJD126" s="1003"/>
      <c r="OJE126" s="1003"/>
      <c r="OJF126" s="1003"/>
      <c r="OJG126" s="1003"/>
      <c r="OJH126" s="1003"/>
      <c r="OJI126" s="1003"/>
      <c r="OJJ126" s="1003"/>
      <c r="OJK126" s="1003"/>
      <c r="OJL126" s="1003"/>
      <c r="OJM126" s="1003"/>
      <c r="OJN126" s="1003"/>
      <c r="OJO126" s="1003"/>
      <c r="OJP126" s="1003"/>
      <c r="OJQ126" s="1003"/>
      <c r="OJR126" s="1003"/>
      <c r="OJS126" s="1003"/>
      <c r="OJT126" s="1003"/>
      <c r="OJU126" s="1003"/>
      <c r="OJV126" s="1003"/>
      <c r="OJW126" s="1003"/>
      <c r="OJX126" s="1003"/>
      <c r="OJY126" s="1003"/>
      <c r="OJZ126" s="1003"/>
      <c r="OKA126" s="1003"/>
      <c r="OKB126" s="1003"/>
      <c r="OKC126" s="1003"/>
      <c r="OKD126" s="1003"/>
      <c r="OKE126" s="1003"/>
      <c r="OKF126" s="1003"/>
      <c r="OKG126" s="1003"/>
      <c r="OKH126" s="1003"/>
      <c r="OKI126" s="1003"/>
      <c r="OKJ126" s="1003"/>
      <c r="OKK126" s="1003"/>
      <c r="OKL126" s="1003"/>
      <c r="OKM126" s="1003"/>
      <c r="OKN126" s="1003"/>
      <c r="OKO126" s="1003"/>
      <c r="OKP126" s="1003"/>
      <c r="OKQ126" s="1003"/>
      <c r="OKR126" s="1003"/>
      <c r="OKS126" s="1003"/>
      <c r="OKT126" s="1003"/>
      <c r="OKU126" s="1003"/>
      <c r="OKV126" s="1003"/>
      <c r="OKW126" s="1003"/>
      <c r="OKX126" s="1003"/>
      <c r="OKY126" s="1003"/>
      <c r="OKZ126" s="1003"/>
      <c r="OLA126" s="1003"/>
      <c r="OLB126" s="1003"/>
      <c r="OLC126" s="1003"/>
      <c r="OLD126" s="1003"/>
      <c r="OLE126" s="1003"/>
      <c r="OLF126" s="1003"/>
      <c r="OLG126" s="1003"/>
      <c r="OLH126" s="1003"/>
      <c r="OLI126" s="1003"/>
      <c r="OLJ126" s="1003"/>
      <c r="OLK126" s="1003"/>
      <c r="OLL126" s="1003"/>
      <c r="OLM126" s="1003"/>
      <c r="OLN126" s="1003"/>
      <c r="OLO126" s="1003"/>
      <c r="OLP126" s="1003"/>
      <c r="OLQ126" s="1003"/>
      <c r="OLR126" s="1003"/>
      <c r="OLS126" s="1003"/>
      <c r="OLT126" s="1003"/>
      <c r="OLU126" s="1003"/>
      <c r="OLV126" s="1003"/>
      <c r="OLW126" s="1003"/>
      <c r="OLX126" s="1003"/>
      <c r="OLY126" s="1003"/>
      <c r="OLZ126" s="1003"/>
      <c r="OMA126" s="1003"/>
      <c r="OMB126" s="1003"/>
      <c r="OMC126" s="1003"/>
      <c r="OMD126" s="1003"/>
      <c r="OME126" s="1003"/>
      <c r="OMF126" s="1003"/>
      <c r="OMG126" s="1003"/>
      <c r="OMH126" s="1003"/>
      <c r="OMI126" s="1003"/>
      <c r="OMJ126" s="1003"/>
      <c r="OMK126" s="1003"/>
      <c r="OML126" s="1003"/>
      <c r="OMM126" s="1003"/>
      <c r="OMN126" s="1003"/>
      <c r="OMO126" s="1003"/>
      <c r="OMP126" s="1003"/>
      <c r="OMQ126" s="1003"/>
      <c r="OMR126" s="1003"/>
      <c r="OMS126" s="1003"/>
      <c r="OMT126" s="1003"/>
      <c r="OMU126" s="1003"/>
      <c r="OMV126" s="1003"/>
      <c r="OMW126" s="1003"/>
      <c r="OMX126" s="1003"/>
      <c r="OMY126" s="1003"/>
      <c r="OMZ126" s="1003"/>
      <c r="ONA126" s="1003"/>
      <c r="ONB126" s="1003"/>
      <c r="ONC126" s="1003"/>
      <c r="OND126" s="1003"/>
      <c r="ONE126" s="1003"/>
      <c r="ONF126" s="1003"/>
      <c r="ONG126" s="1003"/>
      <c r="ONH126" s="1003"/>
      <c r="ONI126" s="1003"/>
      <c r="ONJ126" s="1003"/>
      <c r="ONK126" s="1003"/>
      <c r="ONL126" s="1003"/>
      <c r="ONM126" s="1003"/>
      <c r="ONN126" s="1003"/>
      <c r="ONO126" s="1003"/>
      <c r="ONP126" s="1003"/>
      <c r="ONQ126" s="1003"/>
      <c r="ONR126" s="1003"/>
      <c r="ONS126" s="1003"/>
      <c r="ONT126" s="1003"/>
      <c r="ONU126" s="1003"/>
      <c r="ONV126" s="1003"/>
      <c r="ONW126" s="1003"/>
      <c r="ONX126" s="1003"/>
      <c r="ONY126" s="1003"/>
      <c r="ONZ126" s="1003"/>
      <c r="OOA126" s="1003"/>
      <c r="OOB126" s="1003"/>
      <c r="OOC126" s="1003"/>
      <c r="OOD126" s="1003"/>
      <c r="OOE126" s="1003"/>
      <c r="OOF126" s="1003"/>
      <c r="OOG126" s="1003"/>
      <c r="OOH126" s="1003"/>
      <c r="OOI126" s="1003"/>
      <c r="OOJ126" s="1003"/>
      <c r="OOK126" s="1003"/>
      <c r="OOL126" s="1003"/>
      <c r="OOM126" s="1003"/>
      <c r="OON126" s="1003"/>
      <c r="OOO126" s="1003"/>
      <c r="OOP126" s="1003"/>
      <c r="OOQ126" s="1003"/>
      <c r="OOR126" s="1003"/>
      <c r="OOS126" s="1003"/>
      <c r="OOT126" s="1003"/>
      <c r="OOU126" s="1003"/>
      <c r="OOV126" s="1003"/>
      <c r="OOW126" s="1003"/>
      <c r="OOX126" s="1003"/>
      <c r="OOY126" s="1003"/>
      <c r="OOZ126" s="1003"/>
      <c r="OPA126" s="1003"/>
      <c r="OPB126" s="1003"/>
      <c r="OPC126" s="1003"/>
      <c r="OPD126" s="1003"/>
      <c r="OPE126" s="1003"/>
      <c r="OPF126" s="1003"/>
      <c r="OPG126" s="1003"/>
      <c r="OPH126" s="1003"/>
      <c r="OPI126" s="1003"/>
      <c r="OPJ126" s="1003"/>
      <c r="OPK126" s="1003"/>
      <c r="OPL126" s="1003"/>
      <c r="OPM126" s="1003"/>
      <c r="OPN126" s="1003"/>
      <c r="OPO126" s="1003"/>
      <c r="OPP126" s="1003"/>
      <c r="OPQ126" s="1003"/>
      <c r="OPR126" s="1003"/>
      <c r="OPS126" s="1003"/>
      <c r="OPT126" s="1003"/>
      <c r="OPU126" s="1003"/>
      <c r="OPV126" s="1003"/>
      <c r="OPW126" s="1003"/>
      <c r="OPX126" s="1003"/>
      <c r="OPY126" s="1003"/>
      <c r="OPZ126" s="1003"/>
      <c r="OQA126" s="1003"/>
      <c r="OQB126" s="1003"/>
      <c r="OQC126" s="1003"/>
      <c r="OQD126" s="1003"/>
      <c r="OQE126" s="1003"/>
      <c r="OQF126" s="1003"/>
      <c r="OQG126" s="1003"/>
      <c r="OQH126" s="1003"/>
      <c r="OQI126" s="1003"/>
      <c r="OQJ126" s="1003"/>
      <c r="OQK126" s="1003"/>
      <c r="OQL126" s="1003"/>
      <c r="OQM126" s="1003"/>
      <c r="OQN126" s="1003"/>
      <c r="OQO126" s="1003"/>
      <c r="OQP126" s="1003"/>
      <c r="OQQ126" s="1003"/>
      <c r="OQR126" s="1003"/>
      <c r="OQS126" s="1003"/>
      <c r="OQT126" s="1003"/>
      <c r="OQU126" s="1003"/>
      <c r="OQV126" s="1003"/>
      <c r="OQW126" s="1003"/>
      <c r="OQX126" s="1003"/>
      <c r="OQY126" s="1003"/>
      <c r="OQZ126" s="1003"/>
      <c r="ORA126" s="1003"/>
      <c r="ORB126" s="1003"/>
      <c r="ORC126" s="1003"/>
      <c r="ORD126" s="1003"/>
      <c r="ORE126" s="1003"/>
      <c r="ORF126" s="1003"/>
      <c r="ORG126" s="1003"/>
      <c r="ORH126" s="1003"/>
      <c r="ORI126" s="1003"/>
      <c r="ORJ126" s="1003"/>
      <c r="ORK126" s="1003"/>
      <c r="ORL126" s="1003"/>
      <c r="ORM126" s="1003"/>
      <c r="ORN126" s="1003"/>
      <c r="ORO126" s="1003"/>
      <c r="ORP126" s="1003"/>
      <c r="ORQ126" s="1003"/>
      <c r="ORR126" s="1003"/>
      <c r="ORS126" s="1003"/>
      <c r="ORT126" s="1003"/>
      <c r="ORU126" s="1003"/>
      <c r="ORV126" s="1003"/>
      <c r="ORW126" s="1003"/>
      <c r="ORX126" s="1003"/>
      <c r="ORY126" s="1003"/>
      <c r="ORZ126" s="1003"/>
      <c r="OSA126" s="1003"/>
      <c r="OSB126" s="1003"/>
      <c r="OSC126" s="1003"/>
      <c r="OSD126" s="1003"/>
      <c r="OSE126" s="1003"/>
      <c r="OSF126" s="1003"/>
      <c r="OSG126" s="1003"/>
      <c r="OSH126" s="1003"/>
      <c r="OSI126" s="1003"/>
      <c r="OSJ126" s="1003"/>
      <c r="OSK126" s="1003"/>
      <c r="OSL126" s="1003"/>
      <c r="OSM126" s="1003"/>
      <c r="OSN126" s="1003"/>
      <c r="OSO126" s="1003"/>
      <c r="OSP126" s="1003"/>
      <c r="OSQ126" s="1003"/>
      <c r="OSR126" s="1003"/>
      <c r="OSS126" s="1003"/>
      <c r="OST126" s="1003"/>
      <c r="OSU126" s="1003"/>
      <c r="OSV126" s="1003"/>
      <c r="OSW126" s="1003"/>
      <c r="OSX126" s="1003"/>
      <c r="OSY126" s="1003"/>
      <c r="OSZ126" s="1003"/>
      <c r="OTA126" s="1003"/>
      <c r="OTB126" s="1003"/>
      <c r="OTC126" s="1003"/>
      <c r="OTD126" s="1003"/>
      <c r="OTE126" s="1003"/>
      <c r="OTF126" s="1003"/>
      <c r="OTG126" s="1003"/>
      <c r="OTH126" s="1003"/>
      <c r="OTI126" s="1003"/>
      <c r="OTJ126" s="1003"/>
      <c r="OTK126" s="1003"/>
      <c r="OTL126" s="1003"/>
      <c r="OTM126" s="1003"/>
      <c r="OTN126" s="1003"/>
      <c r="OTO126" s="1003"/>
      <c r="OTP126" s="1003"/>
      <c r="OTQ126" s="1003"/>
      <c r="OTR126" s="1003"/>
      <c r="OTS126" s="1003"/>
      <c r="OTT126" s="1003"/>
      <c r="OTU126" s="1003"/>
      <c r="OTV126" s="1003"/>
      <c r="OTW126" s="1003"/>
      <c r="OTX126" s="1003"/>
      <c r="OTY126" s="1003"/>
      <c r="OTZ126" s="1003"/>
      <c r="OUA126" s="1003"/>
      <c r="OUB126" s="1003"/>
      <c r="OUC126" s="1003"/>
      <c r="OUD126" s="1003"/>
      <c r="OUE126" s="1003"/>
      <c r="OUF126" s="1003"/>
      <c r="OUG126" s="1003"/>
      <c r="OUH126" s="1003"/>
      <c r="OUI126" s="1003"/>
      <c r="OUJ126" s="1003"/>
      <c r="OUK126" s="1003"/>
      <c r="OUL126" s="1003"/>
      <c r="OUM126" s="1003"/>
      <c r="OUN126" s="1003"/>
      <c r="OUO126" s="1003"/>
      <c r="OUP126" s="1003"/>
      <c r="OUQ126" s="1003"/>
      <c r="OUR126" s="1003"/>
      <c r="OUS126" s="1003"/>
      <c r="OUT126" s="1003"/>
      <c r="OUU126" s="1003"/>
      <c r="OUV126" s="1003"/>
      <c r="OUW126" s="1003"/>
      <c r="OUX126" s="1003"/>
      <c r="OUY126" s="1003"/>
      <c r="OUZ126" s="1003"/>
      <c r="OVA126" s="1003"/>
      <c r="OVB126" s="1003"/>
      <c r="OVC126" s="1003"/>
      <c r="OVD126" s="1003"/>
      <c r="OVE126" s="1003"/>
      <c r="OVF126" s="1003"/>
      <c r="OVG126" s="1003"/>
      <c r="OVH126" s="1003"/>
      <c r="OVI126" s="1003"/>
      <c r="OVJ126" s="1003"/>
      <c r="OVK126" s="1003"/>
      <c r="OVL126" s="1003"/>
      <c r="OVM126" s="1003"/>
      <c r="OVN126" s="1003"/>
      <c r="OVO126" s="1003"/>
      <c r="OVP126" s="1003"/>
      <c r="OVQ126" s="1003"/>
      <c r="OVR126" s="1003"/>
      <c r="OVS126" s="1003"/>
      <c r="OVT126" s="1003"/>
      <c r="OVU126" s="1003"/>
      <c r="OVV126" s="1003"/>
      <c r="OVW126" s="1003"/>
      <c r="OVX126" s="1003"/>
      <c r="OVY126" s="1003"/>
      <c r="OVZ126" s="1003"/>
      <c r="OWA126" s="1003"/>
      <c r="OWB126" s="1003"/>
      <c r="OWC126" s="1003"/>
      <c r="OWD126" s="1003"/>
      <c r="OWE126" s="1003"/>
      <c r="OWF126" s="1003"/>
      <c r="OWG126" s="1003"/>
      <c r="OWH126" s="1003"/>
      <c r="OWI126" s="1003"/>
      <c r="OWJ126" s="1003"/>
      <c r="OWK126" s="1003"/>
      <c r="OWL126" s="1003"/>
      <c r="OWM126" s="1003"/>
      <c r="OWN126" s="1003"/>
      <c r="OWO126" s="1003"/>
      <c r="OWP126" s="1003"/>
      <c r="OWQ126" s="1003"/>
      <c r="OWR126" s="1003"/>
      <c r="OWS126" s="1003"/>
      <c r="OWT126" s="1003"/>
      <c r="OWU126" s="1003"/>
      <c r="OWV126" s="1003"/>
      <c r="OWW126" s="1003"/>
      <c r="OWX126" s="1003"/>
      <c r="OWY126" s="1003"/>
      <c r="OWZ126" s="1003"/>
      <c r="OXA126" s="1003"/>
      <c r="OXB126" s="1003"/>
      <c r="OXC126" s="1003"/>
      <c r="OXD126" s="1003"/>
      <c r="OXE126" s="1003"/>
      <c r="OXF126" s="1003"/>
      <c r="OXG126" s="1003"/>
      <c r="OXH126" s="1003"/>
      <c r="OXI126" s="1003"/>
      <c r="OXJ126" s="1003"/>
      <c r="OXK126" s="1003"/>
      <c r="OXL126" s="1003"/>
      <c r="OXM126" s="1003"/>
      <c r="OXN126" s="1003"/>
      <c r="OXO126" s="1003"/>
      <c r="OXP126" s="1003"/>
      <c r="OXQ126" s="1003"/>
      <c r="OXR126" s="1003"/>
      <c r="OXS126" s="1003"/>
      <c r="OXT126" s="1003"/>
      <c r="OXU126" s="1003"/>
      <c r="OXV126" s="1003"/>
      <c r="OXW126" s="1003"/>
      <c r="OXX126" s="1003"/>
      <c r="OXY126" s="1003"/>
      <c r="OXZ126" s="1003"/>
      <c r="OYA126" s="1003"/>
      <c r="OYB126" s="1003"/>
      <c r="OYC126" s="1003"/>
      <c r="OYD126" s="1003"/>
      <c r="OYE126" s="1003"/>
      <c r="OYF126" s="1003"/>
      <c r="OYG126" s="1003"/>
      <c r="OYH126" s="1003"/>
      <c r="OYI126" s="1003"/>
      <c r="OYJ126" s="1003"/>
      <c r="OYK126" s="1003"/>
      <c r="OYL126" s="1003"/>
      <c r="OYM126" s="1003"/>
      <c r="OYN126" s="1003"/>
      <c r="OYO126" s="1003"/>
      <c r="OYP126" s="1003"/>
      <c r="OYQ126" s="1003"/>
      <c r="OYR126" s="1003"/>
      <c r="OYS126" s="1003"/>
      <c r="OYT126" s="1003"/>
      <c r="OYU126" s="1003"/>
      <c r="OYV126" s="1003"/>
      <c r="OYW126" s="1003"/>
      <c r="OYX126" s="1003"/>
      <c r="OYY126" s="1003"/>
      <c r="OYZ126" s="1003"/>
      <c r="OZA126" s="1003"/>
      <c r="OZB126" s="1003"/>
      <c r="OZC126" s="1003"/>
      <c r="OZD126" s="1003"/>
      <c r="OZE126" s="1003"/>
      <c r="OZF126" s="1003"/>
      <c r="OZG126" s="1003"/>
      <c r="OZH126" s="1003"/>
      <c r="OZI126" s="1003"/>
      <c r="OZJ126" s="1003"/>
      <c r="OZK126" s="1003"/>
      <c r="OZL126" s="1003"/>
      <c r="OZM126" s="1003"/>
      <c r="OZN126" s="1003"/>
      <c r="OZO126" s="1003"/>
      <c r="OZP126" s="1003"/>
      <c r="OZQ126" s="1003"/>
      <c r="OZR126" s="1003"/>
      <c r="OZS126" s="1003"/>
      <c r="OZT126" s="1003"/>
      <c r="OZU126" s="1003"/>
      <c r="OZV126" s="1003"/>
      <c r="OZW126" s="1003"/>
      <c r="OZX126" s="1003"/>
      <c r="OZY126" s="1003"/>
      <c r="OZZ126" s="1003"/>
      <c r="PAA126" s="1003"/>
      <c r="PAB126" s="1003"/>
      <c r="PAC126" s="1003"/>
      <c r="PAD126" s="1003"/>
      <c r="PAE126" s="1003"/>
      <c r="PAF126" s="1003"/>
      <c r="PAG126" s="1003"/>
      <c r="PAH126" s="1003"/>
      <c r="PAI126" s="1003"/>
      <c r="PAJ126" s="1003"/>
      <c r="PAK126" s="1003"/>
      <c r="PAL126" s="1003"/>
      <c r="PAM126" s="1003"/>
      <c r="PAN126" s="1003"/>
      <c r="PAO126" s="1003"/>
      <c r="PAP126" s="1003"/>
      <c r="PAQ126" s="1003"/>
      <c r="PAR126" s="1003"/>
      <c r="PAS126" s="1003"/>
      <c r="PAT126" s="1003"/>
      <c r="PAU126" s="1003"/>
      <c r="PAV126" s="1003"/>
      <c r="PAW126" s="1003"/>
      <c r="PAX126" s="1003"/>
      <c r="PAY126" s="1003"/>
      <c r="PAZ126" s="1003"/>
      <c r="PBA126" s="1003"/>
      <c r="PBB126" s="1003"/>
      <c r="PBC126" s="1003"/>
      <c r="PBD126" s="1003"/>
      <c r="PBE126" s="1003"/>
      <c r="PBF126" s="1003"/>
      <c r="PBG126" s="1003"/>
      <c r="PBH126" s="1003"/>
      <c r="PBI126" s="1003"/>
      <c r="PBJ126" s="1003"/>
      <c r="PBK126" s="1003"/>
      <c r="PBL126" s="1003"/>
      <c r="PBM126" s="1003"/>
      <c r="PBN126" s="1003"/>
      <c r="PBO126" s="1003"/>
      <c r="PBP126" s="1003"/>
      <c r="PBQ126" s="1003"/>
      <c r="PBR126" s="1003"/>
      <c r="PBS126" s="1003"/>
      <c r="PBT126" s="1003"/>
      <c r="PBU126" s="1003"/>
      <c r="PBV126" s="1003"/>
      <c r="PBW126" s="1003"/>
      <c r="PBX126" s="1003"/>
      <c r="PBY126" s="1003"/>
      <c r="PBZ126" s="1003"/>
      <c r="PCA126" s="1003"/>
      <c r="PCB126" s="1003"/>
      <c r="PCC126" s="1003"/>
      <c r="PCD126" s="1003"/>
      <c r="PCE126" s="1003"/>
      <c r="PCF126" s="1003"/>
      <c r="PCG126" s="1003"/>
      <c r="PCH126" s="1003"/>
      <c r="PCI126" s="1003"/>
      <c r="PCJ126" s="1003"/>
      <c r="PCK126" s="1003"/>
      <c r="PCL126" s="1003"/>
      <c r="PCM126" s="1003"/>
      <c r="PCN126" s="1003"/>
      <c r="PCO126" s="1003"/>
      <c r="PCP126" s="1003"/>
      <c r="PCQ126" s="1003"/>
      <c r="PCR126" s="1003"/>
      <c r="PCS126" s="1003"/>
      <c r="PCT126" s="1003"/>
      <c r="PCU126" s="1003"/>
      <c r="PCV126" s="1003"/>
      <c r="PCW126" s="1003"/>
      <c r="PCX126" s="1003"/>
      <c r="PCY126" s="1003"/>
      <c r="PCZ126" s="1003"/>
      <c r="PDA126" s="1003"/>
      <c r="PDB126" s="1003"/>
      <c r="PDC126" s="1003"/>
      <c r="PDD126" s="1003"/>
      <c r="PDE126" s="1003"/>
      <c r="PDF126" s="1003"/>
      <c r="PDG126" s="1003"/>
      <c r="PDH126" s="1003"/>
      <c r="PDI126" s="1003"/>
      <c r="PDJ126" s="1003"/>
      <c r="PDK126" s="1003"/>
      <c r="PDL126" s="1003"/>
      <c r="PDM126" s="1003"/>
      <c r="PDN126" s="1003"/>
      <c r="PDO126" s="1003"/>
      <c r="PDP126" s="1003"/>
      <c r="PDQ126" s="1003"/>
      <c r="PDR126" s="1003"/>
      <c r="PDS126" s="1003"/>
      <c r="PDT126" s="1003"/>
      <c r="PDU126" s="1003"/>
      <c r="PDV126" s="1003"/>
      <c r="PDW126" s="1003"/>
      <c r="PDX126" s="1003"/>
      <c r="PDY126" s="1003"/>
      <c r="PDZ126" s="1003"/>
      <c r="PEA126" s="1003"/>
      <c r="PEB126" s="1003"/>
      <c r="PEC126" s="1003"/>
      <c r="PED126" s="1003"/>
      <c r="PEE126" s="1003"/>
      <c r="PEF126" s="1003"/>
      <c r="PEG126" s="1003"/>
      <c r="PEH126" s="1003"/>
      <c r="PEI126" s="1003"/>
      <c r="PEJ126" s="1003"/>
      <c r="PEK126" s="1003"/>
      <c r="PEL126" s="1003"/>
      <c r="PEM126" s="1003"/>
      <c r="PEN126" s="1003"/>
      <c r="PEO126" s="1003"/>
      <c r="PEP126" s="1003"/>
      <c r="PEQ126" s="1003"/>
      <c r="PER126" s="1003"/>
      <c r="PES126" s="1003"/>
      <c r="PET126" s="1003"/>
      <c r="PEU126" s="1003"/>
      <c r="PEV126" s="1003"/>
      <c r="PEW126" s="1003"/>
      <c r="PEX126" s="1003"/>
      <c r="PEY126" s="1003"/>
      <c r="PEZ126" s="1003"/>
      <c r="PFA126" s="1003"/>
      <c r="PFB126" s="1003"/>
      <c r="PFC126" s="1003"/>
      <c r="PFD126" s="1003"/>
      <c r="PFE126" s="1003"/>
      <c r="PFF126" s="1003"/>
      <c r="PFG126" s="1003"/>
      <c r="PFH126" s="1003"/>
      <c r="PFI126" s="1003"/>
      <c r="PFJ126" s="1003"/>
      <c r="PFK126" s="1003"/>
      <c r="PFL126" s="1003"/>
      <c r="PFM126" s="1003"/>
      <c r="PFN126" s="1003"/>
      <c r="PFO126" s="1003"/>
      <c r="PFP126" s="1003"/>
      <c r="PFQ126" s="1003"/>
      <c r="PFR126" s="1003"/>
      <c r="PFS126" s="1003"/>
      <c r="PFT126" s="1003"/>
      <c r="PFU126" s="1003"/>
      <c r="PFV126" s="1003"/>
      <c r="PFW126" s="1003"/>
      <c r="PFX126" s="1003"/>
      <c r="PFY126" s="1003"/>
      <c r="PFZ126" s="1003"/>
      <c r="PGA126" s="1003"/>
      <c r="PGB126" s="1003"/>
      <c r="PGC126" s="1003"/>
      <c r="PGD126" s="1003"/>
      <c r="PGE126" s="1003"/>
      <c r="PGF126" s="1003"/>
      <c r="PGG126" s="1003"/>
      <c r="PGH126" s="1003"/>
      <c r="PGI126" s="1003"/>
      <c r="PGJ126" s="1003"/>
      <c r="PGK126" s="1003"/>
      <c r="PGL126" s="1003"/>
      <c r="PGM126" s="1003"/>
      <c r="PGN126" s="1003"/>
      <c r="PGO126" s="1003"/>
      <c r="PGP126" s="1003"/>
      <c r="PGQ126" s="1003"/>
      <c r="PGR126" s="1003"/>
      <c r="PGS126" s="1003"/>
      <c r="PGT126" s="1003"/>
      <c r="PGU126" s="1003"/>
      <c r="PGV126" s="1003"/>
      <c r="PGW126" s="1003"/>
      <c r="PGX126" s="1003"/>
      <c r="PGY126" s="1003"/>
      <c r="PGZ126" s="1003"/>
      <c r="PHA126" s="1003"/>
      <c r="PHB126" s="1003"/>
      <c r="PHC126" s="1003"/>
      <c r="PHD126" s="1003"/>
      <c r="PHE126" s="1003"/>
      <c r="PHF126" s="1003"/>
      <c r="PHG126" s="1003"/>
      <c r="PHH126" s="1003"/>
      <c r="PHI126" s="1003"/>
      <c r="PHJ126" s="1003"/>
      <c r="PHK126" s="1003"/>
      <c r="PHL126" s="1003"/>
      <c r="PHM126" s="1003"/>
      <c r="PHN126" s="1003"/>
      <c r="PHO126" s="1003"/>
      <c r="PHP126" s="1003"/>
      <c r="PHQ126" s="1003"/>
      <c r="PHR126" s="1003"/>
      <c r="PHS126" s="1003"/>
      <c r="PHT126" s="1003"/>
      <c r="PHU126" s="1003"/>
      <c r="PHV126" s="1003"/>
      <c r="PHW126" s="1003"/>
      <c r="PHX126" s="1003"/>
      <c r="PHY126" s="1003"/>
      <c r="PHZ126" s="1003"/>
      <c r="PIA126" s="1003"/>
      <c r="PIB126" s="1003"/>
      <c r="PIC126" s="1003"/>
      <c r="PID126" s="1003"/>
      <c r="PIE126" s="1003"/>
      <c r="PIF126" s="1003"/>
      <c r="PIG126" s="1003"/>
      <c r="PIH126" s="1003"/>
      <c r="PII126" s="1003"/>
      <c r="PIJ126" s="1003"/>
      <c r="PIK126" s="1003"/>
      <c r="PIL126" s="1003"/>
      <c r="PIM126" s="1003"/>
      <c r="PIN126" s="1003"/>
      <c r="PIO126" s="1003"/>
      <c r="PIP126" s="1003"/>
      <c r="PIQ126" s="1003"/>
      <c r="PIR126" s="1003"/>
      <c r="PIS126" s="1003"/>
      <c r="PIT126" s="1003"/>
      <c r="PIU126" s="1003"/>
      <c r="PIV126" s="1003"/>
      <c r="PIW126" s="1003"/>
      <c r="PIX126" s="1003"/>
      <c r="PIY126" s="1003"/>
      <c r="PIZ126" s="1003"/>
      <c r="PJA126" s="1003"/>
      <c r="PJB126" s="1003"/>
      <c r="PJC126" s="1003"/>
      <c r="PJD126" s="1003"/>
      <c r="PJE126" s="1003"/>
      <c r="PJF126" s="1003"/>
      <c r="PJG126" s="1003"/>
      <c r="PJH126" s="1003"/>
      <c r="PJI126" s="1003"/>
      <c r="PJJ126" s="1003"/>
      <c r="PJK126" s="1003"/>
      <c r="PJL126" s="1003"/>
      <c r="PJM126" s="1003"/>
      <c r="PJN126" s="1003"/>
      <c r="PJO126" s="1003"/>
      <c r="PJP126" s="1003"/>
      <c r="PJQ126" s="1003"/>
      <c r="PJR126" s="1003"/>
      <c r="PJS126" s="1003"/>
      <c r="PJT126" s="1003"/>
      <c r="PJU126" s="1003"/>
      <c r="PJV126" s="1003"/>
      <c r="PJW126" s="1003"/>
      <c r="PJX126" s="1003"/>
      <c r="PJY126" s="1003"/>
      <c r="PJZ126" s="1003"/>
      <c r="PKA126" s="1003"/>
      <c r="PKB126" s="1003"/>
      <c r="PKC126" s="1003"/>
      <c r="PKD126" s="1003"/>
      <c r="PKE126" s="1003"/>
      <c r="PKF126" s="1003"/>
      <c r="PKG126" s="1003"/>
      <c r="PKH126" s="1003"/>
      <c r="PKI126" s="1003"/>
      <c r="PKJ126" s="1003"/>
      <c r="PKK126" s="1003"/>
      <c r="PKL126" s="1003"/>
      <c r="PKM126" s="1003"/>
      <c r="PKN126" s="1003"/>
      <c r="PKO126" s="1003"/>
      <c r="PKP126" s="1003"/>
      <c r="PKQ126" s="1003"/>
      <c r="PKR126" s="1003"/>
      <c r="PKS126" s="1003"/>
      <c r="PKT126" s="1003"/>
      <c r="PKU126" s="1003"/>
      <c r="PKV126" s="1003"/>
      <c r="PKW126" s="1003"/>
      <c r="PKX126" s="1003"/>
      <c r="PKY126" s="1003"/>
      <c r="PKZ126" s="1003"/>
      <c r="PLA126" s="1003"/>
      <c r="PLB126" s="1003"/>
      <c r="PLC126" s="1003"/>
      <c r="PLD126" s="1003"/>
      <c r="PLE126" s="1003"/>
      <c r="PLF126" s="1003"/>
      <c r="PLG126" s="1003"/>
      <c r="PLH126" s="1003"/>
      <c r="PLI126" s="1003"/>
      <c r="PLJ126" s="1003"/>
      <c r="PLK126" s="1003"/>
      <c r="PLL126" s="1003"/>
      <c r="PLM126" s="1003"/>
      <c r="PLN126" s="1003"/>
      <c r="PLO126" s="1003"/>
      <c r="PLP126" s="1003"/>
      <c r="PLQ126" s="1003"/>
      <c r="PLR126" s="1003"/>
      <c r="PLS126" s="1003"/>
      <c r="PLT126" s="1003"/>
      <c r="PLU126" s="1003"/>
      <c r="PLV126" s="1003"/>
      <c r="PLW126" s="1003"/>
      <c r="PLX126" s="1003"/>
      <c r="PLY126" s="1003"/>
      <c r="PLZ126" s="1003"/>
      <c r="PMA126" s="1003"/>
      <c r="PMB126" s="1003"/>
      <c r="PMC126" s="1003"/>
      <c r="PMD126" s="1003"/>
      <c r="PME126" s="1003"/>
      <c r="PMF126" s="1003"/>
      <c r="PMG126" s="1003"/>
      <c r="PMH126" s="1003"/>
      <c r="PMI126" s="1003"/>
      <c r="PMJ126" s="1003"/>
      <c r="PMK126" s="1003"/>
      <c r="PML126" s="1003"/>
      <c r="PMM126" s="1003"/>
      <c r="PMN126" s="1003"/>
      <c r="PMO126" s="1003"/>
      <c r="PMP126" s="1003"/>
      <c r="PMQ126" s="1003"/>
      <c r="PMR126" s="1003"/>
      <c r="PMS126" s="1003"/>
      <c r="PMT126" s="1003"/>
      <c r="PMU126" s="1003"/>
      <c r="PMV126" s="1003"/>
      <c r="PMW126" s="1003"/>
      <c r="PMX126" s="1003"/>
      <c r="PMY126" s="1003"/>
      <c r="PMZ126" s="1003"/>
      <c r="PNA126" s="1003"/>
      <c r="PNB126" s="1003"/>
      <c r="PNC126" s="1003"/>
      <c r="PND126" s="1003"/>
      <c r="PNE126" s="1003"/>
      <c r="PNF126" s="1003"/>
      <c r="PNG126" s="1003"/>
      <c r="PNH126" s="1003"/>
      <c r="PNI126" s="1003"/>
      <c r="PNJ126" s="1003"/>
      <c r="PNK126" s="1003"/>
      <c r="PNL126" s="1003"/>
      <c r="PNM126" s="1003"/>
      <c r="PNN126" s="1003"/>
      <c r="PNO126" s="1003"/>
      <c r="PNP126" s="1003"/>
      <c r="PNQ126" s="1003"/>
      <c r="PNR126" s="1003"/>
      <c r="PNS126" s="1003"/>
      <c r="PNT126" s="1003"/>
      <c r="PNU126" s="1003"/>
      <c r="PNV126" s="1003"/>
      <c r="PNW126" s="1003"/>
      <c r="PNX126" s="1003"/>
      <c r="PNY126" s="1003"/>
      <c r="PNZ126" s="1003"/>
      <c r="POA126" s="1003"/>
      <c r="POB126" s="1003"/>
      <c r="POC126" s="1003"/>
      <c r="POD126" s="1003"/>
      <c r="POE126" s="1003"/>
      <c r="POF126" s="1003"/>
      <c r="POG126" s="1003"/>
      <c r="POH126" s="1003"/>
      <c r="POI126" s="1003"/>
      <c r="POJ126" s="1003"/>
      <c r="POK126" s="1003"/>
      <c r="POL126" s="1003"/>
      <c r="POM126" s="1003"/>
      <c r="PON126" s="1003"/>
      <c r="POO126" s="1003"/>
      <c r="POP126" s="1003"/>
      <c r="POQ126" s="1003"/>
      <c r="POR126" s="1003"/>
      <c r="POS126" s="1003"/>
      <c r="POT126" s="1003"/>
      <c r="POU126" s="1003"/>
      <c r="POV126" s="1003"/>
      <c r="POW126" s="1003"/>
      <c r="POX126" s="1003"/>
      <c r="POY126" s="1003"/>
      <c r="POZ126" s="1003"/>
      <c r="PPA126" s="1003"/>
      <c r="PPB126" s="1003"/>
      <c r="PPC126" s="1003"/>
      <c r="PPD126" s="1003"/>
      <c r="PPE126" s="1003"/>
      <c r="PPF126" s="1003"/>
      <c r="PPG126" s="1003"/>
      <c r="PPH126" s="1003"/>
      <c r="PPI126" s="1003"/>
      <c r="PPJ126" s="1003"/>
      <c r="PPK126" s="1003"/>
      <c r="PPL126" s="1003"/>
      <c r="PPM126" s="1003"/>
      <c r="PPN126" s="1003"/>
      <c r="PPO126" s="1003"/>
      <c r="PPP126" s="1003"/>
      <c r="PPQ126" s="1003"/>
      <c r="PPR126" s="1003"/>
      <c r="PPS126" s="1003"/>
      <c r="PPT126" s="1003"/>
      <c r="PPU126" s="1003"/>
      <c r="PPV126" s="1003"/>
      <c r="PPW126" s="1003"/>
      <c r="PPX126" s="1003"/>
      <c r="PPY126" s="1003"/>
      <c r="PPZ126" s="1003"/>
      <c r="PQA126" s="1003"/>
      <c r="PQB126" s="1003"/>
      <c r="PQC126" s="1003"/>
      <c r="PQD126" s="1003"/>
      <c r="PQE126" s="1003"/>
      <c r="PQF126" s="1003"/>
      <c r="PQG126" s="1003"/>
      <c r="PQH126" s="1003"/>
      <c r="PQI126" s="1003"/>
      <c r="PQJ126" s="1003"/>
      <c r="PQK126" s="1003"/>
      <c r="PQL126" s="1003"/>
      <c r="PQM126" s="1003"/>
      <c r="PQN126" s="1003"/>
      <c r="PQO126" s="1003"/>
      <c r="PQP126" s="1003"/>
      <c r="PQQ126" s="1003"/>
      <c r="PQR126" s="1003"/>
      <c r="PQS126" s="1003"/>
      <c r="PQT126" s="1003"/>
      <c r="PQU126" s="1003"/>
      <c r="PQV126" s="1003"/>
      <c r="PQW126" s="1003"/>
      <c r="PQX126" s="1003"/>
      <c r="PQY126" s="1003"/>
      <c r="PQZ126" s="1003"/>
      <c r="PRA126" s="1003"/>
      <c r="PRB126" s="1003"/>
      <c r="PRC126" s="1003"/>
      <c r="PRD126" s="1003"/>
      <c r="PRE126" s="1003"/>
      <c r="PRF126" s="1003"/>
      <c r="PRG126" s="1003"/>
      <c r="PRH126" s="1003"/>
      <c r="PRI126" s="1003"/>
      <c r="PRJ126" s="1003"/>
      <c r="PRK126" s="1003"/>
      <c r="PRL126" s="1003"/>
      <c r="PRM126" s="1003"/>
      <c r="PRN126" s="1003"/>
      <c r="PRO126" s="1003"/>
      <c r="PRP126" s="1003"/>
      <c r="PRQ126" s="1003"/>
      <c r="PRR126" s="1003"/>
      <c r="PRS126" s="1003"/>
      <c r="PRT126" s="1003"/>
      <c r="PRU126" s="1003"/>
      <c r="PRV126" s="1003"/>
      <c r="PRW126" s="1003"/>
      <c r="PRX126" s="1003"/>
      <c r="PRY126" s="1003"/>
      <c r="PRZ126" s="1003"/>
      <c r="PSA126" s="1003"/>
      <c r="PSB126" s="1003"/>
      <c r="PSC126" s="1003"/>
      <c r="PSD126" s="1003"/>
      <c r="PSE126" s="1003"/>
      <c r="PSF126" s="1003"/>
      <c r="PSG126" s="1003"/>
      <c r="PSH126" s="1003"/>
      <c r="PSI126" s="1003"/>
      <c r="PSJ126" s="1003"/>
      <c r="PSK126" s="1003"/>
      <c r="PSL126" s="1003"/>
      <c r="PSM126" s="1003"/>
      <c r="PSN126" s="1003"/>
      <c r="PSO126" s="1003"/>
      <c r="PSP126" s="1003"/>
      <c r="PSQ126" s="1003"/>
      <c r="PSR126" s="1003"/>
      <c r="PSS126" s="1003"/>
      <c r="PST126" s="1003"/>
      <c r="PSU126" s="1003"/>
      <c r="PSV126" s="1003"/>
      <c r="PSW126" s="1003"/>
      <c r="PSX126" s="1003"/>
      <c r="PSY126" s="1003"/>
      <c r="PSZ126" s="1003"/>
      <c r="PTA126" s="1003"/>
      <c r="PTB126" s="1003"/>
      <c r="PTC126" s="1003"/>
      <c r="PTD126" s="1003"/>
      <c r="PTE126" s="1003"/>
      <c r="PTF126" s="1003"/>
      <c r="PTG126" s="1003"/>
      <c r="PTH126" s="1003"/>
      <c r="PTI126" s="1003"/>
      <c r="PTJ126" s="1003"/>
      <c r="PTK126" s="1003"/>
      <c r="PTL126" s="1003"/>
      <c r="PTM126" s="1003"/>
      <c r="PTN126" s="1003"/>
      <c r="PTO126" s="1003"/>
      <c r="PTP126" s="1003"/>
      <c r="PTQ126" s="1003"/>
      <c r="PTR126" s="1003"/>
      <c r="PTS126" s="1003"/>
      <c r="PTT126" s="1003"/>
      <c r="PTU126" s="1003"/>
      <c r="PTV126" s="1003"/>
      <c r="PTW126" s="1003"/>
      <c r="PTX126" s="1003"/>
      <c r="PTY126" s="1003"/>
      <c r="PTZ126" s="1003"/>
      <c r="PUA126" s="1003"/>
      <c r="PUB126" s="1003"/>
      <c r="PUC126" s="1003"/>
      <c r="PUD126" s="1003"/>
      <c r="PUE126" s="1003"/>
      <c r="PUF126" s="1003"/>
      <c r="PUG126" s="1003"/>
      <c r="PUH126" s="1003"/>
      <c r="PUI126" s="1003"/>
      <c r="PUJ126" s="1003"/>
      <c r="PUK126" s="1003"/>
      <c r="PUL126" s="1003"/>
      <c r="PUM126" s="1003"/>
      <c r="PUN126" s="1003"/>
      <c r="PUO126" s="1003"/>
      <c r="PUP126" s="1003"/>
      <c r="PUQ126" s="1003"/>
      <c r="PUR126" s="1003"/>
      <c r="PUS126" s="1003"/>
      <c r="PUT126" s="1003"/>
      <c r="PUU126" s="1003"/>
      <c r="PUV126" s="1003"/>
      <c r="PUW126" s="1003"/>
      <c r="PUX126" s="1003"/>
      <c r="PUY126" s="1003"/>
      <c r="PUZ126" s="1003"/>
      <c r="PVA126" s="1003"/>
      <c r="PVB126" s="1003"/>
      <c r="PVC126" s="1003"/>
      <c r="PVD126" s="1003"/>
      <c r="PVE126" s="1003"/>
      <c r="PVF126" s="1003"/>
      <c r="PVG126" s="1003"/>
      <c r="PVH126" s="1003"/>
      <c r="PVI126" s="1003"/>
      <c r="PVJ126" s="1003"/>
      <c r="PVK126" s="1003"/>
      <c r="PVL126" s="1003"/>
      <c r="PVM126" s="1003"/>
      <c r="PVN126" s="1003"/>
      <c r="PVO126" s="1003"/>
      <c r="PVP126" s="1003"/>
      <c r="PVQ126" s="1003"/>
      <c r="PVR126" s="1003"/>
      <c r="PVS126" s="1003"/>
      <c r="PVT126" s="1003"/>
      <c r="PVU126" s="1003"/>
      <c r="PVV126" s="1003"/>
      <c r="PVW126" s="1003"/>
      <c r="PVX126" s="1003"/>
      <c r="PVY126" s="1003"/>
      <c r="PVZ126" s="1003"/>
      <c r="PWA126" s="1003"/>
      <c r="PWB126" s="1003"/>
      <c r="PWC126" s="1003"/>
      <c r="PWD126" s="1003"/>
      <c r="PWE126" s="1003"/>
      <c r="PWF126" s="1003"/>
      <c r="PWG126" s="1003"/>
      <c r="PWH126" s="1003"/>
      <c r="PWI126" s="1003"/>
      <c r="PWJ126" s="1003"/>
      <c r="PWK126" s="1003"/>
      <c r="PWL126" s="1003"/>
      <c r="PWM126" s="1003"/>
      <c r="PWN126" s="1003"/>
      <c r="PWO126" s="1003"/>
      <c r="PWP126" s="1003"/>
      <c r="PWQ126" s="1003"/>
      <c r="PWR126" s="1003"/>
      <c r="PWS126" s="1003"/>
      <c r="PWT126" s="1003"/>
      <c r="PWU126" s="1003"/>
      <c r="PWV126" s="1003"/>
      <c r="PWW126" s="1003"/>
      <c r="PWX126" s="1003"/>
      <c r="PWY126" s="1003"/>
      <c r="PWZ126" s="1003"/>
      <c r="PXA126" s="1003"/>
      <c r="PXB126" s="1003"/>
      <c r="PXC126" s="1003"/>
      <c r="PXD126" s="1003"/>
      <c r="PXE126" s="1003"/>
      <c r="PXF126" s="1003"/>
      <c r="PXG126" s="1003"/>
      <c r="PXH126" s="1003"/>
      <c r="PXI126" s="1003"/>
      <c r="PXJ126" s="1003"/>
      <c r="PXK126" s="1003"/>
      <c r="PXL126" s="1003"/>
      <c r="PXM126" s="1003"/>
      <c r="PXN126" s="1003"/>
      <c r="PXO126" s="1003"/>
      <c r="PXP126" s="1003"/>
      <c r="PXQ126" s="1003"/>
      <c r="PXR126" s="1003"/>
      <c r="PXS126" s="1003"/>
      <c r="PXT126" s="1003"/>
      <c r="PXU126" s="1003"/>
      <c r="PXV126" s="1003"/>
      <c r="PXW126" s="1003"/>
      <c r="PXX126" s="1003"/>
      <c r="PXY126" s="1003"/>
      <c r="PXZ126" s="1003"/>
      <c r="PYA126" s="1003"/>
      <c r="PYB126" s="1003"/>
      <c r="PYC126" s="1003"/>
      <c r="PYD126" s="1003"/>
      <c r="PYE126" s="1003"/>
      <c r="PYF126" s="1003"/>
      <c r="PYG126" s="1003"/>
      <c r="PYH126" s="1003"/>
      <c r="PYI126" s="1003"/>
      <c r="PYJ126" s="1003"/>
      <c r="PYK126" s="1003"/>
      <c r="PYL126" s="1003"/>
      <c r="PYM126" s="1003"/>
      <c r="PYN126" s="1003"/>
      <c r="PYO126" s="1003"/>
      <c r="PYP126" s="1003"/>
      <c r="PYQ126" s="1003"/>
      <c r="PYR126" s="1003"/>
      <c r="PYS126" s="1003"/>
      <c r="PYT126" s="1003"/>
      <c r="PYU126" s="1003"/>
      <c r="PYV126" s="1003"/>
      <c r="PYW126" s="1003"/>
      <c r="PYX126" s="1003"/>
      <c r="PYY126" s="1003"/>
      <c r="PYZ126" s="1003"/>
      <c r="PZA126" s="1003"/>
      <c r="PZB126" s="1003"/>
      <c r="PZC126" s="1003"/>
      <c r="PZD126" s="1003"/>
      <c r="PZE126" s="1003"/>
      <c r="PZF126" s="1003"/>
      <c r="PZG126" s="1003"/>
      <c r="PZH126" s="1003"/>
      <c r="PZI126" s="1003"/>
      <c r="PZJ126" s="1003"/>
      <c r="PZK126" s="1003"/>
      <c r="PZL126" s="1003"/>
      <c r="PZM126" s="1003"/>
      <c r="PZN126" s="1003"/>
      <c r="PZO126" s="1003"/>
      <c r="PZP126" s="1003"/>
      <c r="PZQ126" s="1003"/>
      <c r="PZR126" s="1003"/>
      <c r="PZS126" s="1003"/>
      <c r="PZT126" s="1003"/>
      <c r="PZU126" s="1003"/>
      <c r="PZV126" s="1003"/>
      <c r="PZW126" s="1003"/>
      <c r="PZX126" s="1003"/>
      <c r="PZY126" s="1003"/>
      <c r="PZZ126" s="1003"/>
      <c r="QAA126" s="1003"/>
      <c r="QAB126" s="1003"/>
      <c r="QAC126" s="1003"/>
      <c r="QAD126" s="1003"/>
      <c r="QAE126" s="1003"/>
      <c r="QAF126" s="1003"/>
      <c r="QAG126" s="1003"/>
      <c r="QAH126" s="1003"/>
      <c r="QAI126" s="1003"/>
      <c r="QAJ126" s="1003"/>
      <c r="QAK126" s="1003"/>
      <c r="QAL126" s="1003"/>
      <c r="QAM126" s="1003"/>
      <c r="QAN126" s="1003"/>
      <c r="QAO126" s="1003"/>
      <c r="QAP126" s="1003"/>
      <c r="QAQ126" s="1003"/>
      <c r="QAR126" s="1003"/>
      <c r="QAS126" s="1003"/>
      <c r="QAT126" s="1003"/>
      <c r="QAU126" s="1003"/>
      <c r="QAV126" s="1003"/>
      <c r="QAW126" s="1003"/>
      <c r="QAX126" s="1003"/>
      <c r="QAY126" s="1003"/>
      <c r="QAZ126" s="1003"/>
      <c r="QBA126" s="1003"/>
      <c r="QBB126" s="1003"/>
      <c r="QBC126" s="1003"/>
      <c r="QBD126" s="1003"/>
      <c r="QBE126" s="1003"/>
      <c r="QBF126" s="1003"/>
      <c r="QBG126" s="1003"/>
      <c r="QBH126" s="1003"/>
      <c r="QBI126" s="1003"/>
      <c r="QBJ126" s="1003"/>
      <c r="QBK126" s="1003"/>
      <c r="QBL126" s="1003"/>
      <c r="QBM126" s="1003"/>
      <c r="QBN126" s="1003"/>
      <c r="QBO126" s="1003"/>
      <c r="QBP126" s="1003"/>
      <c r="QBQ126" s="1003"/>
      <c r="QBR126" s="1003"/>
      <c r="QBS126" s="1003"/>
      <c r="QBT126" s="1003"/>
      <c r="QBU126" s="1003"/>
      <c r="QBV126" s="1003"/>
      <c r="QBW126" s="1003"/>
      <c r="QBX126" s="1003"/>
      <c r="QBY126" s="1003"/>
      <c r="QBZ126" s="1003"/>
      <c r="QCA126" s="1003"/>
      <c r="QCB126" s="1003"/>
      <c r="QCC126" s="1003"/>
      <c r="QCD126" s="1003"/>
      <c r="QCE126" s="1003"/>
      <c r="QCF126" s="1003"/>
      <c r="QCG126" s="1003"/>
      <c r="QCH126" s="1003"/>
      <c r="QCI126" s="1003"/>
      <c r="QCJ126" s="1003"/>
      <c r="QCK126" s="1003"/>
      <c r="QCL126" s="1003"/>
      <c r="QCM126" s="1003"/>
      <c r="QCN126" s="1003"/>
      <c r="QCO126" s="1003"/>
      <c r="QCP126" s="1003"/>
      <c r="QCQ126" s="1003"/>
      <c r="QCR126" s="1003"/>
      <c r="QCS126" s="1003"/>
      <c r="QCT126" s="1003"/>
      <c r="QCU126" s="1003"/>
      <c r="QCV126" s="1003"/>
      <c r="QCW126" s="1003"/>
      <c r="QCX126" s="1003"/>
      <c r="QCY126" s="1003"/>
      <c r="QCZ126" s="1003"/>
      <c r="QDA126" s="1003"/>
      <c r="QDB126" s="1003"/>
      <c r="QDC126" s="1003"/>
      <c r="QDD126" s="1003"/>
      <c r="QDE126" s="1003"/>
      <c r="QDF126" s="1003"/>
      <c r="QDG126" s="1003"/>
      <c r="QDH126" s="1003"/>
      <c r="QDI126" s="1003"/>
      <c r="QDJ126" s="1003"/>
      <c r="QDK126" s="1003"/>
      <c r="QDL126" s="1003"/>
      <c r="QDM126" s="1003"/>
      <c r="QDN126" s="1003"/>
      <c r="QDO126" s="1003"/>
      <c r="QDP126" s="1003"/>
      <c r="QDQ126" s="1003"/>
      <c r="QDR126" s="1003"/>
      <c r="QDS126" s="1003"/>
      <c r="QDT126" s="1003"/>
      <c r="QDU126" s="1003"/>
      <c r="QDV126" s="1003"/>
      <c r="QDW126" s="1003"/>
      <c r="QDX126" s="1003"/>
      <c r="QDY126" s="1003"/>
      <c r="QDZ126" s="1003"/>
      <c r="QEA126" s="1003"/>
      <c r="QEB126" s="1003"/>
      <c r="QEC126" s="1003"/>
      <c r="QED126" s="1003"/>
      <c r="QEE126" s="1003"/>
      <c r="QEF126" s="1003"/>
      <c r="QEG126" s="1003"/>
      <c r="QEH126" s="1003"/>
      <c r="QEI126" s="1003"/>
      <c r="QEJ126" s="1003"/>
      <c r="QEK126" s="1003"/>
      <c r="QEL126" s="1003"/>
      <c r="QEM126" s="1003"/>
      <c r="QEN126" s="1003"/>
      <c r="QEO126" s="1003"/>
      <c r="QEP126" s="1003"/>
      <c r="QEQ126" s="1003"/>
      <c r="QER126" s="1003"/>
      <c r="QES126" s="1003"/>
      <c r="QET126" s="1003"/>
      <c r="QEU126" s="1003"/>
      <c r="QEV126" s="1003"/>
      <c r="QEW126" s="1003"/>
      <c r="QEX126" s="1003"/>
      <c r="QEY126" s="1003"/>
      <c r="QEZ126" s="1003"/>
      <c r="QFA126" s="1003"/>
      <c r="QFB126" s="1003"/>
      <c r="QFC126" s="1003"/>
      <c r="QFD126" s="1003"/>
      <c r="QFE126" s="1003"/>
      <c r="QFF126" s="1003"/>
      <c r="QFG126" s="1003"/>
      <c r="QFH126" s="1003"/>
      <c r="QFI126" s="1003"/>
      <c r="QFJ126" s="1003"/>
      <c r="QFK126" s="1003"/>
      <c r="QFL126" s="1003"/>
      <c r="QFM126" s="1003"/>
      <c r="QFN126" s="1003"/>
      <c r="QFO126" s="1003"/>
      <c r="QFP126" s="1003"/>
      <c r="QFQ126" s="1003"/>
      <c r="QFR126" s="1003"/>
      <c r="QFS126" s="1003"/>
      <c r="QFT126" s="1003"/>
      <c r="QFU126" s="1003"/>
      <c r="QFV126" s="1003"/>
      <c r="QFW126" s="1003"/>
      <c r="QFX126" s="1003"/>
      <c r="QFY126" s="1003"/>
      <c r="QFZ126" s="1003"/>
      <c r="QGA126" s="1003"/>
      <c r="QGB126" s="1003"/>
      <c r="QGC126" s="1003"/>
      <c r="QGD126" s="1003"/>
      <c r="QGE126" s="1003"/>
      <c r="QGF126" s="1003"/>
      <c r="QGG126" s="1003"/>
      <c r="QGH126" s="1003"/>
      <c r="QGI126" s="1003"/>
      <c r="QGJ126" s="1003"/>
      <c r="QGK126" s="1003"/>
      <c r="QGL126" s="1003"/>
      <c r="QGM126" s="1003"/>
      <c r="QGN126" s="1003"/>
      <c r="QGO126" s="1003"/>
      <c r="QGP126" s="1003"/>
      <c r="QGQ126" s="1003"/>
      <c r="QGR126" s="1003"/>
      <c r="QGS126" s="1003"/>
      <c r="QGT126" s="1003"/>
      <c r="QGU126" s="1003"/>
      <c r="QGV126" s="1003"/>
      <c r="QGW126" s="1003"/>
      <c r="QGX126" s="1003"/>
      <c r="QGY126" s="1003"/>
      <c r="QGZ126" s="1003"/>
      <c r="QHA126" s="1003"/>
      <c r="QHB126" s="1003"/>
      <c r="QHC126" s="1003"/>
      <c r="QHD126" s="1003"/>
      <c r="QHE126" s="1003"/>
      <c r="QHF126" s="1003"/>
      <c r="QHG126" s="1003"/>
      <c r="QHH126" s="1003"/>
      <c r="QHI126" s="1003"/>
      <c r="QHJ126" s="1003"/>
      <c r="QHK126" s="1003"/>
      <c r="QHL126" s="1003"/>
      <c r="QHM126" s="1003"/>
      <c r="QHN126" s="1003"/>
      <c r="QHO126" s="1003"/>
      <c r="QHP126" s="1003"/>
      <c r="QHQ126" s="1003"/>
      <c r="QHR126" s="1003"/>
      <c r="QHS126" s="1003"/>
      <c r="QHT126" s="1003"/>
      <c r="QHU126" s="1003"/>
      <c r="QHV126" s="1003"/>
      <c r="QHW126" s="1003"/>
      <c r="QHX126" s="1003"/>
      <c r="QHY126" s="1003"/>
      <c r="QHZ126" s="1003"/>
      <c r="QIA126" s="1003"/>
      <c r="QIB126" s="1003"/>
      <c r="QIC126" s="1003"/>
      <c r="QID126" s="1003"/>
      <c r="QIE126" s="1003"/>
      <c r="QIF126" s="1003"/>
      <c r="QIG126" s="1003"/>
      <c r="QIH126" s="1003"/>
      <c r="QII126" s="1003"/>
      <c r="QIJ126" s="1003"/>
      <c r="QIK126" s="1003"/>
      <c r="QIL126" s="1003"/>
      <c r="QIM126" s="1003"/>
      <c r="QIN126" s="1003"/>
      <c r="QIO126" s="1003"/>
      <c r="QIP126" s="1003"/>
      <c r="QIQ126" s="1003"/>
      <c r="QIR126" s="1003"/>
      <c r="QIS126" s="1003"/>
      <c r="QIT126" s="1003"/>
      <c r="QIU126" s="1003"/>
      <c r="QIV126" s="1003"/>
      <c r="QIW126" s="1003"/>
      <c r="QIX126" s="1003"/>
      <c r="QIY126" s="1003"/>
      <c r="QIZ126" s="1003"/>
      <c r="QJA126" s="1003"/>
      <c r="QJB126" s="1003"/>
      <c r="QJC126" s="1003"/>
      <c r="QJD126" s="1003"/>
      <c r="QJE126" s="1003"/>
      <c r="QJF126" s="1003"/>
      <c r="QJG126" s="1003"/>
      <c r="QJH126" s="1003"/>
      <c r="QJI126" s="1003"/>
      <c r="QJJ126" s="1003"/>
      <c r="QJK126" s="1003"/>
      <c r="QJL126" s="1003"/>
      <c r="QJM126" s="1003"/>
      <c r="QJN126" s="1003"/>
      <c r="QJO126" s="1003"/>
      <c r="QJP126" s="1003"/>
      <c r="QJQ126" s="1003"/>
      <c r="QJR126" s="1003"/>
      <c r="QJS126" s="1003"/>
      <c r="QJT126" s="1003"/>
      <c r="QJU126" s="1003"/>
      <c r="QJV126" s="1003"/>
      <c r="QJW126" s="1003"/>
      <c r="QJX126" s="1003"/>
      <c r="QJY126" s="1003"/>
      <c r="QJZ126" s="1003"/>
      <c r="QKA126" s="1003"/>
      <c r="QKB126" s="1003"/>
      <c r="QKC126" s="1003"/>
      <c r="QKD126" s="1003"/>
      <c r="QKE126" s="1003"/>
      <c r="QKF126" s="1003"/>
      <c r="QKG126" s="1003"/>
      <c r="QKH126" s="1003"/>
      <c r="QKI126" s="1003"/>
      <c r="QKJ126" s="1003"/>
      <c r="QKK126" s="1003"/>
      <c r="QKL126" s="1003"/>
      <c r="QKM126" s="1003"/>
      <c r="QKN126" s="1003"/>
      <c r="QKO126" s="1003"/>
      <c r="QKP126" s="1003"/>
      <c r="QKQ126" s="1003"/>
      <c r="QKR126" s="1003"/>
      <c r="QKS126" s="1003"/>
      <c r="QKT126" s="1003"/>
      <c r="QKU126" s="1003"/>
      <c r="QKV126" s="1003"/>
      <c r="QKW126" s="1003"/>
      <c r="QKX126" s="1003"/>
      <c r="QKY126" s="1003"/>
      <c r="QKZ126" s="1003"/>
      <c r="QLA126" s="1003"/>
      <c r="QLB126" s="1003"/>
      <c r="QLC126" s="1003"/>
      <c r="QLD126" s="1003"/>
      <c r="QLE126" s="1003"/>
      <c r="QLF126" s="1003"/>
      <c r="QLG126" s="1003"/>
      <c r="QLH126" s="1003"/>
      <c r="QLI126" s="1003"/>
      <c r="QLJ126" s="1003"/>
      <c r="QLK126" s="1003"/>
      <c r="QLL126" s="1003"/>
      <c r="QLM126" s="1003"/>
      <c r="QLN126" s="1003"/>
      <c r="QLO126" s="1003"/>
      <c r="QLP126" s="1003"/>
      <c r="QLQ126" s="1003"/>
      <c r="QLR126" s="1003"/>
      <c r="QLS126" s="1003"/>
      <c r="QLT126" s="1003"/>
      <c r="QLU126" s="1003"/>
      <c r="QLV126" s="1003"/>
      <c r="QLW126" s="1003"/>
      <c r="QLX126" s="1003"/>
      <c r="QLY126" s="1003"/>
      <c r="QLZ126" s="1003"/>
      <c r="QMA126" s="1003"/>
      <c r="QMB126" s="1003"/>
      <c r="QMC126" s="1003"/>
      <c r="QMD126" s="1003"/>
      <c r="QME126" s="1003"/>
      <c r="QMF126" s="1003"/>
      <c r="QMG126" s="1003"/>
      <c r="QMH126" s="1003"/>
      <c r="QMI126" s="1003"/>
      <c r="QMJ126" s="1003"/>
      <c r="QMK126" s="1003"/>
      <c r="QML126" s="1003"/>
      <c r="QMM126" s="1003"/>
      <c r="QMN126" s="1003"/>
      <c r="QMO126" s="1003"/>
      <c r="QMP126" s="1003"/>
      <c r="QMQ126" s="1003"/>
      <c r="QMR126" s="1003"/>
      <c r="QMS126" s="1003"/>
      <c r="QMT126" s="1003"/>
      <c r="QMU126" s="1003"/>
      <c r="QMV126" s="1003"/>
      <c r="QMW126" s="1003"/>
      <c r="QMX126" s="1003"/>
      <c r="QMY126" s="1003"/>
      <c r="QMZ126" s="1003"/>
      <c r="QNA126" s="1003"/>
      <c r="QNB126" s="1003"/>
      <c r="QNC126" s="1003"/>
      <c r="QND126" s="1003"/>
      <c r="QNE126" s="1003"/>
      <c r="QNF126" s="1003"/>
      <c r="QNG126" s="1003"/>
      <c r="QNH126" s="1003"/>
      <c r="QNI126" s="1003"/>
      <c r="QNJ126" s="1003"/>
      <c r="QNK126" s="1003"/>
      <c r="QNL126" s="1003"/>
      <c r="QNM126" s="1003"/>
      <c r="QNN126" s="1003"/>
      <c r="QNO126" s="1003"/>
      <c r="QNP126" s="1003"/>
      <c r="QNQ126" s="1003"/>
      <c r="QNR126" s="1003"/>
      <c r="QNS126" s="1003"/>
      <c r="QNT126" s="1003"/>
      <c r="QNU126" s="1003"/>
      <c r="QNV126" s="1003"/>
      <c r="QNW126" s="1003"/>
      <c r="QNX126" s="1003"/>
      <c r="QNY126" s="1003"/>
      <c r="QNZ126" s="1003"/>
      <c r="QOA126" s="1003"/>
      <c r="QOB126" s="1003"/>
      <c r="QOC126" s="1003"/>
      <c r="QOD126" s="1003"/>
      <c r="QOE126" s="1003"/>
      <c r="QOF126" s="1003"/>
      <c r="QOG126" s="1003"/>
      <c r="QOH126" s="1003"/>
      <c r="QOI126" s="1003"/>
      <c r="QOJ126" s="1003"/>
      <c r="QOK126" s="1003"/>
      <c r="QOL126" s="1003"/>
      <c r="QOM126" s="1003"/>
      <c r="QON126" s="1003"/>
      <c r="QOO126" s="1003"/>
      <c r="QOP126" s="1003"/>
      <c r="QOQ126" s="1003"/>
      <c r="QOR126" s="1003"/>
      <c r="QOS126" s="1003"/>
      <c r="QOT126" s="1003"/>
      <c r="QOU126" s="1003"/>
      <c r="QOV126" s="1003"/>
      <c r="QOW126" s="1003"/>
      <c r="QOX126" s="1003"/>
      <c r="QOY126" s="1003"/>
      <c r="QOZ126" s="1003"/>
      <c r="QPA126" s="1003"/>
      <c r="QPB126" s="1003"/>
      <c r="QPC126" s="1003"/>
      <c r="QPD126" s="1003"/>
      <c r="QPE126" s="1003"/>
      <c r="QPF126" s="1003"/>
      <c r="QPG126" s="1003"/>
      <c r="QPH126" s="1003"/>
      <c r="QPI126" s="1003"/>
      <c r="QPJ126" s="1003"/>
      <c r="QPK126" s="1003"/>
      <c r="QPL126" s="1003"/>
      <c r="QPM126" s="1003"/>
      <c r="QPN126" s="1003"/>
      <c r="QPO126" s="1003"/>
      <c r="QPP126" s="1003"/>
      <c r="QPQ126" s="1003"/>
      <c r="QPR126" s="1003"/>
      <c r="QPS126" s="1003"/>
      <c r="QPT126" s="1003"/>
      <c r="QPU126" s="1003"/>
      <c r="QPV126" s="1003"/>
      <c r="QPW126" s="1003"/>
      <c r="QPX126" s="1003"/>
      <c r="QPY126" s="1003"/>
      <c r="QPZ126" s="1003"/>
      <c r="QQA126" s="1003"/>
      <c r="QQB126" s="1003"/>
      <c r="QQC126" s="1003"/>
      <c r="QQD126" s="1003"/>
      <c r="QQE126" s="1003"/>
      <c r="QQF126" s="1003"/>
      <c r="QQG126" s="1003"/>
      <c r="QQH126" s="1003"/>
      <c r="QQI126" s="1003"/>
      <c r="QQJ126" s="1003"/>
      <c r="QQK126" s="1003"/>
      <c r="QQL126" s="1003"/>
      <c r="QQM126" s="1003"/>
      <c r="QQN126" s="1003"/>
      <c r="QQO126" s="1003"/>
      <c r="QQP126" s="1003"/>
      <c r="QQQ126" s="1003"/>
      <c r="QQR126" s="1003"/>
      <c r="QQS126" s="1003"/>
      <c r="QQT126" s="1003"/>
      <c r="QQU126" s="1003"/>
      <c r="QQV126" s="1003"/>
      <c r="QQW126" s="1003"/>
      <c r="QQX126" s="1003"/>
      <c r="QQY126" s="1003"/>
      <c r="QQZ126" s="1003"/>
      <c r="QRA126" s="1003"/>
      <c r="QRB126" s="1003"/>
      <c r="QRC126" s="1003"/>
      <c r="QRD126" s="1003"/>
      <c r="QRE126" s="1003"/>
      <c r="QRF126" s="1003"/>
      <c r="QRG126" s="1003"/>
      <c r="QRH126" s="1003"/>
      <c r="QRI126" s="1003"/>
      <c r="QRJ126" s="1003"/>
      <c r="QRK126" s="1003"/>
      <c r="QRL126" s="1003"/>
      <c r="QRM126" s="1003"/>
      <c r="QRN126" s="1003"/>
      <c r="QRO126" s="1003"/>
      <c r="QRP126" s="1003"/>
      <c r="QRQ126" s="1003"/>
      <c r="QRR126" s="1003"/>
      <c r="QRS126" s="1003"/>
      <c r="QRT126" s="1003"/>
      <c r="QRU126" s="1003"/>
      <c r="QRV126" s="1003"/>
      <c r="QRW126" s="1003"/>
      <c r="QRX126" s="1003"/>
      <c r="QRY126" s="1003"/>
      <c r="QRZ126" s="1003"/>
      <c r="QSA126" s="1003"/>
      <c r="QSB126" s="1003"/>
      <c r="QSC126" s="1003"/>
      <c r="QSD126" s="1003"/>
      <c r="QSE126" s="1003"/>
      <c r="QSF126" s="1003"/>
      <c r="QSG126" s="1003"/>
      <c r="QSH126" s="1003"/>
      <c r="QSI126" s="1003"/>
      <c r="QSJ126" s="1003"/>
      <c r="QSK126" s="1003"/>
      <c r="QSL126" s="1003"/>
      <c r="QSM126" s="1003"/>
      <c r="QSN126" s="1003"/>
      <c r="QSO126" s="1003"/>
      <c r="QSP126" s="1003"/>
      <c r="QSQ126" s="1003"/>
      <c r="QSR126" s="1003"/>
      <c r="QSS126" s="1003"/>
      <c r="QST126" s="1003"/>
      <c r="QSU126" s="1003"/>
      <c r="QSV126" s="1003"/>
      <c r="QSW126" s="1003"/>
      <c r="QSX126" s="1003"/>
      <c r="QSY126" s="1003"/>
      <c r="QSZ126" s="1003"/>
      <c r="QTA126" s="1003"/>
      <c r="QTB126" s="1003"/>
      <c r="QTC126" s="1003"/>
      <c r="QTD126" s="1003"/>
      <c r="QTE126" s="1003"/>
      <c r="QTF126" s="1003"/>
      <c r="QTG126" s="1003"/>
      <c r="QTH126" s="1003"/>
      <c r="QTI126" s="1003"/>
      <c r="QTJ126" s="1003"/>
      <c r="QTK126" s="1003"/>
      <c r="QTL126" s="1003"/>
      <c r="QTM126" s="1003"/>
      <c r="QTN126" s="1003"/>
      <c r="QTO126" s="1003"/>
      <c r="QTP126" s="1003"/>
      <c r="QTQ126" s="1003"/>
      <c r="QTR126" s="1003"/>
      <c r="QTS126" s="1003"/>
      <c r="QTT126" s="1003"/>
      <c r="QTU126" s="1003"/>
      <c r="QTV126" s="1003"/>
      <c r="QTW126" s="1003"/>
      <c r="QTX126" s="1003"/>
      <c r="QTY126" s="1003"/>
      <c r="QTZ126" s="1003"/>
      <c r="QUA126" s="1003"/>
      <c r="QUB126" s="1003"/>
      <c r="QUC126" s="1003"/>
      <c r="QUD126" s="1003"/>
      <c r="QUE126" s="1003"/>
      <c r="QUF126" s="1003"/>
      <c r="QUG126" s="1003"/>
      <c r="QUH126" s="1003"/>
      <c r="QUI126" s="1003"/>
      <c r="QUJ126" s="1003"/>
      <c r="QUK126" s="1003"/>
      <c r="QUL126" s="1003"/>
      <c r="QUM126" s="1003"/>
      <c r="QUN126" s="1003"/>
      <c r="QUO126" s="1003"/>
      <c r="QUP126" s="1003"/>
      <c r="QUQ126" s="1003"/>
      <c r="QUR126" s="1003"/>
      <c r="QUS126" s="1003"/>
      <c r="QUT126" s="1003"/>
      <c r="QUU126" s="1003"/>
      <c r="QUV126" s="1003"/>
      <c r="QUW126" s="1003"/>
      <c r="QUX126" s="1003"/>
      <c r="QUY126" s="1003"/>
      <c r="QUZ126" s="1003"/>
      <c r="QVA126" s="1003"/>
      <c r="QVB126" s="1003"/>
      <c r="QVC126" s="1003"/>
      <c r="QVD126" s="1003"/>
      <c r="QVE126" s="1003"/>
      <c r="QVF126" s="1003"/>
      <c r="QVG126" s="1003"/>
      <c r="QVH126" s="1003"/>
      <c r="QVI126" s="1003"/>
      <c r="QVJ126" s="1003"/>
      <c r="QVK126" s="1003"/>
      <c r="QVL126" s="1003"/>
      <c r="QVM126" s="1003"/>
      <c r="QVN126" s="1003"/>
      <c r="QVO126" s="1003"/>
      <c r="QVP126" s="1003"/>
      <c r="QVQ126" s="1003"/>
      <c r="QVR126" s="1003"/>
      <c r="QVS126" s="1003"/>
      <c r="QVT126" s="1003"/>
      <c r="QVU126" s="1003"/>
      <c r="QVV126" s="1003"/>
      <c r="QVW126" s="1003"/>
      <c r="QVX126" s="1003"/>
      <c r="QVY126" s="1003"/>
      <c r="QVZ126" s="1003"/>
      <c r="QWA126" s="1003"/>
      <c r="QWB126" s="1003"/>
      <c r="QWC126" s="1003"/>
      <c r="QWD126" s="1003"/>
      <c r="QWE126" s="1003"/>
      <c r="QWF126" s="1003"/>
      <c r="QWG126" s="1003"/>
      <c r="QWH126" s="1003"/>
      <c r="QWI126" s="1003"/>
      <c r="QWJ126" s="1003"/>
      <c r="QWK126" s="1003"/>
      <c r="QWL126" s="1003"/>
      <c r="QWM126" s="1003"/>
      <c r="QWN126" s="1003"/>
      <c r="QWO126" s="1003"/>
      <c r="QWP126" s="1003"/>
      <c r="QWQ126" s="1003"/>
      <c r="QWR126" s="1003"/>
      <c r="QWS126" s="1003"/>
      <c r="QWT126" s="1003"/>
      <c r="QWU126" s="1003"/>
      <c r="QWV126" s="1003"/>
      <c r="QWW126" s="1003"/>
      <c r="QWX126" s="1003"/>
      <c r="QWY126" s="1003"/>
      <c r="QWZ126" s="1003"/>
      <c r="QXA126" s="1003"/>
      <c r="QXB126" s="1003"/>
      <c r="QXC126" s="1003"/>
      <c r="QXD126" s="1003"/>
      <c r="QXE126" s="1003"/>
      <c r="QXF126" s="1003"/>
      <c r="QXG126" s="1003"/>
      <c r="QXH126" s="1003"/>
      <c r="QXI126" s="1003"/>
      <c r="QXJ126" s="1003"/>
      <c r="QXK126" s="1003"/>
      <c r="QXL126" s="1003"/>
      <c r="QXM126" s="1003"/>
      <c r="QXN126" s="1003"/>
      <c r="QXO126" s="1003"/>
      <c r="QXP126" s="1003"/>
      <c r="QXQ126" s="1003"/>
      <c r="QXR126" s="1003"/>
      <c r="QXS126" s="1003"/>
      <c r="QXT126" s="1003"/>
      <c r="QXU126" s="1003"/>
      <c r="QXV126" s="1003"/>
      <c r="QXW126" s="1003"/>
      <c r="QXX126" s="1003"/>
      <c r="QXY126" s="1003"/>
      <c r="QXZ126" s="1003"/>
      <c r="QYA126" s="1003"/>
      <c r="QYB126" s="1003"/>
      <c r="QYC126" s="1003"/>
      <c r="QYD126" s="1003"/>
      <c r="QYE126" s="1003"/>
      <c r="QYF126" s="1003"/>
      <c r="QYG126" s="1003"/>
      <c r="QYH126" s="1003"/>
      <c r="QYI126" s="1003"/>
      <c r="QYJ126" s="1003"/>
      <c r="QYK126" s="1003"/>
      <c r="QYL126" s="1003"/>
      <c r="QYM126" s="1003"/>
      <c r="QYN126" s="1003"/>
      <c r="QYO126" s="1003"/>
      <c r="QYP126" s="1003"/>
      <c r="QYQ126" s="1003"/>
      <c r="QYR126" s="1003"/>
      <c r="QYS126" s="1003"/>
      <c r="QYT126" s="1003"/>
      <c r="QYU126" s="1003"/>
      <c r="QYV126" s="1003"/>
      <c r="QYW126" s="1003"/>
      <c r="QYX126" s="1003"/>
      <c r="QYY126" s="1003"/>
      <c r="QYZ126" s="1003"/>
      <c r="QZA126" s="1003"/>
      <c r="QZB126" s="1003"/>
      <c r="QZC126" s="1003"/>
      <c r="QZD126" s="1003"/>
      <c r="QZE126" s="1003"/>
      <c r="QZF126" s="1003"/>
      <c r="QZG126" s="1003"/>
      <c r="QZH126" s="1003"/>
      <c r="QZI126" s="1003"/>
      <c r="QZJ126" s="1003"/>
      <c r="QZK126" s="1003"/>
      <c r="QZL126" s="1003"/>
      <c r="QZM126" s="1003"/>
      <c r="QZN126" s="1003"/>
      <c r="QZO126" s="1003"/>
      <c r="QZP126" s="1003"/>
      <c r="QZQ126" s="1003"/>
      <c r="QZR126" s="1003"/>
      <c r="QZS126" s="1003"/>
      <c r="QZT126" s="1003"/>
      <c r="QZU126" s="1003"/>
      <c r="QZV126" s="1003"/>
      <c r="QZW126" s="1003"/>
      <c r="QZX126" s="1003"/>
      <c r="QZY126" s="1003"/>
      <c r="QZZ126" s="1003"/>
      <c r="RAA126" s="1003"/>
      <c r="RAB126" s="1003"/>
      <c r="RAC126" s="1003"/>
      <c r="RAD126" s="1003"/>
      <c r="RAE126" s="1003"/>
      <c r="RAF126" s="1003"/>
      <c r="RAG126" s="1003"/>
      <c r="RAH126" s="1003"/>
      <c r="RAI126" s="1003"/>
      <c r="RAJ126" s="1003"/>
      <c r="RAK126" s="1003"/>
      <c r="RAL126" s="1003"/>
      <c r="RAM126" s="1003"/>
      <c r="RAN126" s="1003"/>
      <c r="RAO126" s="1003"/>
      <c r="RAP126" s="1003"/>
      <c r="RAQ126" s="1003"/>
      <c r="RAR126" s="1003"/>
      <c r="RAS126" s="1003"/>
      <c r="RAT126" s="1003"/>
      <c r="RAU126" s="1003"/>
      <c r="RAV126" s="1003"/>
      <c r="RAW126" s="1003"/>
      <c r="RAX126" s="1003"/>
      <c r="RAY126" s="1003"/>
      <c r="RAZ126" s="1003"/>
      <c r="RBA126" s="1003"/>
      <c r="RBB126" s="1003"/>
      <c r="RBC126" s="1003"/>
      <c r="RBD126" s="1003"/>
      <c r="RBE126" s="1003"/>
      <c r="RBF126" s="1003"/>
      <c r="RBG126" s="1003"/>
      <c r="RBH126" s="1003"/>
      <c r="RBI126" s="1003"/>
      <c r="RBJ126" s="1003"/>
      <c r="RBK126" s="1003"/>
      <c r="RBL126" s="1003"/>
      <c r="RBM126" s="1003"/>
      <c r="RBN126" s="1003"/>
      <c r="RBO126" s="1003"/>
      <c r="RBP126" s="1003"/>
      <c r="RBQ126" s="1003"/>
      <c r="RBR126" s="1003"/>
      <c r="RBS126" s="1003"/>
      <c r="RBT126" s="1003"/>
      <c r="RBU126" s="1003"/>
      <c r="RBV126" s="1003"/>
      <c r="RBW126" s="1003"/>
      <c r="RBX126" s="1003"/>
      <c r="RBY126" s="1003"/>
      <c r="RBZ126" s="1003"/>
      <c r="RCA126" s="1003"/>
      <c r="RCB126" s="1003"/>
      <c r="RCC126" s="1003"/>
      <c r="RCD126" s="1003"/>
      <c r="RCE126" s="1003"/>
      <c r="RCF126" s="1003"/>
      <c r="RCG126" s="1003"/>
      <c r="RCH126" s="1003"/>
      <c r="RCI126" s="1003"/>
      <c r="RCJ126" s="1003"/>
      <c r="RCK126" s="1003"/>
      <c r="RCL126" s="1003"/>
      <c r="RCM126" s="1003"/>
      <c r="RCN126" s="1003"/>
      <c r="RCO126" s="1003"/>
      <c r="RCP126" s="1003"/>
      <c r="RCQ126" s="1003"/>
      <c r="RCR126" s="1003"/>
      <c r="RCS126" s="1003"/>
      <c r="RCT126" s="1003"/>
      <c r="RCU126" s="1003"/>
      <c r="RCV126" s="1003"/>
      <c r="RCW126" s="1003"/>
      <c r="RCX126" s="1003"/>
      <c r="RCY126" s="1003"/>
      <c r="RCZ126" s="1003"/>
      <c r="RDA126" s="1003"/>
      <c r="RDB126" s="1003"/>
      <c r="RDC126" s="1003"/>
      <c r="RDD126" s="1003"/>
      <c r="RDE126" s="1003"/>
      <c r="RDF126" s="1003"/>
      <c r="RDG126" s="1003"/>
      <c r="RDH126" s="1003"/>
      <c r="RDI126" s="1003"/>
      <c r="RDJ126" s="1003"/>
      <c r="RDK126" s="1003"/>
      <c r="RDL126" s="1003"/>
      <c r="RDM126" s="1003"/>
      <c r="RDN126" s="1003"/>
      <c r="RDO126" s="1003"/>
      <c r="RDP126" s="1003"/>
      <c r="RDQ126" s="1003"/>
      <c r="RDR126" s="1003"/>
      <c r="RDS126" s="1003"/>
      <c r="RDT126" s="1003"/>
      <c r="RDU126" s="1003"/>
      <c r="RDV126" s="1003"/>
      <c r="RDW126" s="1003"/>
      <c r="RDX126" s="1003"/>
      <c r="RDY126" s="1003"/>
      <c r="RDZ126" s="1003"/>
      <c r="REA126" s="1003"/>
      <c r="REB126" s="1003"/>
      <c r="REC126" s="1003"/>
      <c r="RED126" s="1003"/>
      <c r="REE126" s="1003"/>
      <c r="REF126" s="1003"/>
      <c r="REG126" s="1003"/>
      <c r="REH126" s="1003"/>
      <c r="REI126" s="1003"/>
      <c r="REJ126" s="1003"/>
      <c r="REK126" s="1003"/>
      <c r="REL126" s="1003"/>
      <c r="REM126" s="1003"/>
      <c r="REN126" s="1003"/>
      <c r="REO126" s="1003"/>
      <c r="REP126" s="1003"/>
      <c r="REQ126" s="1003"/>
      <c r="RER126" s="1003"/>
      <c r="RES126" s="1003"/>
      <c r="RET126" s="1003"/>
      <c r="REU126" s="1003"/>
      <c r="REV126" s="1003"/>
      <c r="REW126" s="1003"/>
      <c r="REX126" s="1003"/>
      <c r="REY126" s="1003"/>
      <c r="REZ126" s="1003"/>
      <c r="RFA126" s="1003"/>
      <c r="RFB126" s="1003"/>
      <c r="RFC126" s="1003"/>
      <c r="RFD126" s="1003"/>
      <c r="RFE126" s="1003"/>
      <c r="RFF126" s="1003"/>
      <c r="RFG126" s="1003"/>
      <c r="RFH126" s="1003"/>
      <c r="RFI126" s="1003"/>
      <c r="RFJ126" s="1003"/>
      <c r="RFK126" s="1003"/>
      <c r="RFL126" s="1003"/>
      <c r="RFM126" s="1003"/>
      <c r="RFN126" s="1003"/>
      <c r="RFO126" s="1003"/>
      <c r="RFP126" s="1003"/>
      <c r="RFQ126" s="1003"/>
      <c r="RFR126" s="1003"/>
      <c r="RFS126" s="1003"/>
      <c r="RFT126" s="1003"/>
      <c r="RFU126" s="1003"/>
      <c r="RFV126" s="1003"/>
      <c r="RFW126" s="1003"/>
      <c r="RFX126" s="1003"/>
      <c r="RFY126" s="1003"/>
      <c r="RFZ126" s="1003"/>
      <c r="RGA126" s="1003"/>
      <c r="RGB126" s="1003"/>
      <c r="RGC126" s="1003"/>
      <c r="RGD126" s="1003"/>
      <c r="RGE126" s="1003"/>
      <c r="RGF126" s="1003"/>
      <c r="RGG126" s="1003"/>
      <c r="RGH126" s="1003"/>
      <c r="RGI126" s="1003"/>
      <c r="RGJ126" s="1003"/>
      <c r="RGK126" s="1003"/>
      <c r="RGL126" s="1003"/>
      <c r="RGM126" s="1003"/>
      <c r="RGN126" s="1003"/>
      <c r="RGO126" s="1003"/>
      <c r="RGP126" s="1003"/>
      <c r="RGQ126" s="1003"/>
      <c r="RGR126" s="1003"/>
      <c r="RGS126" s="1003"/>
      <c r="RGT126" s="1003"/>
      <c r="RGU126" s="1003"/>
      <c r="RGV126" s="1003"/>
      <c r="RGW126" s="1003"/>
      <c r="RGX126" s="1003"/>
      <c r="RGY126" s="1003"/>
      <c r="RGZ126" s="1003"/>
      <c r="RHA126" s="1003"/>
      <c r="RHB126" s="1003"/>
      <c r="RHC126" s="1003"/>
      <c r="RHD126" s="1003"/>
      <c r="RHE126" s="1003"/>
      <c r="RHF126" s="1003"/>
      <c r="RHG126" s="1003"/>
      <c r="RHH126" s="1003"/>
      <c r="RHI126" s="1003"/>
      <c r="RHJ126" s="1003"/>
      <c r="RHK126" s="1003"/>
      <c r="RHL126" s="1003"/>
      <c r="RHM126" s="1003"/>
      <c r="RHN126" s="1003"/>
      <c r="RHO126" s="1003"/>
      <c r="RHP126" s="1003"/>
      <c r="RHQ126" s="1003"/>
      <c r="RHR126" s="1003"/>
      <c r="RHS126" s="1003"/>
      <c r="RHT126" s="1003"/>
      <c r="RHU126" s="1003"/>
      <c r="RHV126" s="1003"/>
      <c r="RHW126" s="1003"/>
      <c r="RHX126" s="1003"/>
      <c r="RHY126" s="1003"/>
      <c r="RHZ126" s="1003"/>
      <c r="RIA126" s="1003"/>
      <c r="RIB126" s="1003"/>
      <c r="RIC126" s="1003"/>
      <c r="RID126" s="1003"/>
      <c r="RIE126" s="1003"/>
      <c r="RIF126" s="1003"/>
      <c r="RIG126" s="1003"/>
      <c r="RIH126" s="1003"/>
      <c r="RII126" s="1003"/>
      <c r="RIJ126" s="1003"/>
      <c r="RIK126" s="1003"/>
      <c r="RIL126" s="1003"/>
      <c r="RIM126" s="1003"/>
      <c r="RIN126" s="1003"/>
      <c r="RIO126" s="1003"/>
      <c r="RIP126" s="1003"/>
      <c r="RIQ126" s="1003"/>
      <c r="RIR126" s="1003"/>
      <c r="RIS126" s="1003"/>
      <c r="RIT126" s="1003"/>
      <c r="RIU126" s="1003"/>
      <c r="RIV126" s="1003"/>
      <c r="RIW126" s="1003"/>
      <c r="RIX126" s="1003"/>
      <c r="RIY126" s="1003"/>
      <c r="RIZ126" s="1003"/>
      <c r="RJA126" s="1003"/>
      <c r="RJB126" s="1003"/>
      <c r="RJC126" s="1003"/>
      <c r="RJD126" s="1003"/>
      <c r="RJE126" s="1003"/>
      <c r="RJF126" s="1003"/>
      <c r="RJG126" s="1003"/>
      <c r="RJH126" s="1003"/>
      <c r="RJI126" s="1003"/>
      <c r="RJJ126" s="1003"/>
      <c r="RJK126" s="1003"/>
      <c r="RJL126" s="1003"/>
      <c r="RJM126" s="1003"/>
      <c r="RJN126" s="1003"/>
      <c r="RJO126" s="1003"/>
      <c r="RJP126" s="1003"/>
      <c r="RJQ126" s="1003"/>
      <c r="RJR126" s="1003"/>
      <c r="RJS126" s="1003"/>
      <c r="RJT126" s="1003"/>
      <c r="RJU126" s="1003"/>
      <c r="RJV126" s="1003"/>
      <c r="RJW126" s="1003"/>
      <c r="RJX126" s="1003"/>
      <c r="RJY126" s="1003"/>
      <c r="RJZ126" s="1003"/>
      <c r="RKA126" s="1003"/>
      <c r="RKB126" s="1003"/>
      <c r="RKC126" s="1003"/>
      <c r="RKD126" s="1003"/>
      <c r="RKE126" s="1003"/>
      <c r="RKF126" s="1003"/>
      <c r="RKG126" s="1003"/>
      <c r="RKH126" s="1003"/>
      <c r="RKI126" s="1003"/>
      <c r="RKJ126" s="1003"/>
      <c r="RKK126" s="1003"/>
      <c r="RKL126" s="1003"/>
      <c r="RKM126" s="1003"/>
      <c r="RKN126" s="1003"/>
      <c r="RKO126" s="1003"/>
      <c r="RKP126" s="1003"/>
      <c r="RKQ126" s="1003"/>
      <c r="RKR126" s="1003"/>
      <c r="RKS126" s="1003"/>
      <c r="RKT126" s="1003"/>
      <c r="RKU126" s="1003"/>
      <c r="RKV126" s="1003"/>
      <c r="RKW126" s="1003"/>
      <c r="RKX126" s="1003"/>
      <c r="RKY126" s="1003"/>
      <c r="RKZ126" s="1003"/>
      <c r="RLA126" s="1003"/>
      <c r="RLB126" s="1003"/>
      <c r="RLC126" s="1003"/>
      <c r="RLD126" s="1003"/>
      <c r="RLE126" s="1003"/>
      <c r="RLF126" s="1003"/>
      <c r="RLG126" s="1003"/>
      <c r="RLH126" s="1003"/>
      <c r="RLI126" s="1003"/>
      <c r="RLJ126" s="1003"/>
      <c r="RLK126" s="1003"/>
      <c r="RLL126" s="1003"/>
      <c r="RLM126" s="1003"/>
      <c r="RLN126" s="1003"/>
      <c r="RLO126" s="1003"/>
      <c r="RLP126" s="1003"/>
      <c r="RLQ126" s="1003"/>
      <c r="RLR126" s="1003"/>
      <c r="RLS126" s="1003"/>
      <c r="RLT126" s="1003"/>
      <c r="RLU126" s="1003"/>
      <c r="RLV126" s="1003"/>
      <c r="RLW126" s="1003"/>
      <c r="RLX126" s="1003"/>
      <c r="RLY126" s="1003"/>
      <c r="RLZ126" s="1003"/>
      <c r="RMA126" s="1003"/>
      <c r="RMB126" s="1003"/>
      <c r="RMC126" s="1003"/>
      <c r="RMD126" s="1003"/>
      <c r="RME126" s="1003"/>
      <c r="RMF126" s="1003"/>
      <c r="RMG126" s="1003"/>
      <c r="RMH126" s="1003"/>
      <c r="RMI126" s="1003"/>
      <c r="RMJ126" s="1003"/>
      <c r="RMK126" s="1003"/>
      <c r="RML126" s="1003"/>
      <c r="RMM126" s="1003"/>
      <c r="RMN126" s="1003"/>
      <c r="RMO126" s="1003"/>
      <c r="RMP126" s="1003"/>
      <c r="RMQ126" s="1003"/>
      <c r="RMR126" s="1003"/>
      <c r="RMS126" s="1003"/>
      <c r="RMT126" s="1003"/>
      <c r="RMU126" s="1003"/>
      <c r="RMV126" s="1003"/>
      <c r="RMW126" s="1003"/>
      <c r="RMX126" s="1003"/>
      <c r="RMY126" s="1003"/>
      <c r="RMZ126" s="1003"/>
      <c r="RNA126" s="1003"/>
      <c r="RNB126" s="1003"/>
      <c r="RNC126" s="1003"/>
      <c r="RND126" s="1003"/>
      <c r="RNE126" s="1003"/>
      <c r="RNF126" s="1003"/>
      <c r="RNG126" s="1003"/>
      <c r="RNH126" s="1003"/>
      <c r="RNI126" s="1003"/>
      <c r="RNJ126" s="1003"/>
      <c r="RNK126" s="1003"/>
      <c r="RNL126" s="1003"/>
      <c r="RNM126" s="1003"/>
      <c r="RNN126" s="1003"/>
      <c r="RNO126" s="1003"/>
      <c r="RNP126" s="1003"/>
      <c r="RNQ126" s="1003"/>
      <c r="RNR126" s="1003"/>
      <c r="RNS126" s="1003"/>
      <c r="RNT126" s="1003"/>
      <c r="RNU126" s="1003"/>
      <c r="RNV126" s="1003"/>
      <c r="RNW126" s="1003"/>
      <c r="RNX126" s="1003"/>
      <c r="RNY126" s="1003"/>
      <c r="RNZ126" s="1003"/>
      <c r="ROA126" s="1003"/>
      <c r="ROB126" s="1003"/>
      <c r="ROC126" s="1003"/>
      <c r="ROD126" s="1003"/>
      <c r="ROE126" s="1003"/>
      <c r="ROF126" s="1003"/>
      <c r="ROG126" s="1003"/>
      <c r="ROH126" s="1003"/>
      <c r="ROI126" s="1003"/>
      <c r="ROJ126" s="1003"/>
      <c r="ROK126" s="1003"/>
      <c r="ROL126" s="1003"/>
      <c r="ROM126" s="1003"/>
      <c r="RON126" s="1003"/>
      <c r="ROO126" s="1003"/>
      <c r="ROP126" s="1003"/>
      <c r="ROQ126" s="1003"/>
      <c r="ROR126" s="1003"/>
      <c r="ROS126" s="1003"/>
      <c r="ROT126" s="1003"/>
      <c r="ROU126" s="1003"/>
      <c r="ROV126" s="1003"/>
      <c r="ROW126" s="1003"/>
      <c r="ROX126" s="1003"/>
      <c r="ROY126" s="1003"/>
      <c r="ROZ126" s="1003"/>
      <c r="RPA126" s="1003"/>
      <c r="RPB126" s="1003"/>
      <c r="RPC126" s="1003"/>
      <c r="RPD126" s="1003"/>
      <c r="RPE126" s="1003"/>
      <c r="RPF126" s="1003"/>
      <c r="RPG126" s="1003"/>
      <c r="RPH126" s="1003"/>
      <c r="RPI126" s="1003"/>
      <c r="RPJ126" s="1003"/>
      <c r="RPK126" s="1003"/>
      <c r="RPL126" s="1003"/>
      <c r="RPM126" s="1003"/>
      <c r="RPN126" s="1003"/>
      <c r="RPO126" s="1003"/>
      <c r="RPP126" s="1003"/>
      <c r="RPQ126" s="1003"/>
      <c r="RPR126" s="1003"/>
      <c r="RPS126" s="1003"/>
      <c r="RPT126" s="1003"/>
      <c r="RPU126" s="1003"/>
      <c r="RPV126" s="1003"/>
      <c r="RPW126" s="1003"/>
      <c r="RPX126" s="1003"/>
      <c r="RPY126" s="1003"/>
      <c r="RPZ126" s="1003"/>
      <c r="RQA126" s="1003"/>
      <c r="RQB126" s="1003"/>
      <c r="RQC126" s="1003"/>
      <c r="RQD126" s="1003"/>
      <c r="RQE126" s="1003"/>
      <c r="RQF126" s="1003"/>
      <c r="RQG126" s="1003"/>
      <c r="RQH126" s="1003"/>
      <c r="RQI126" s="1003"/>
      <c r="RQJ126" s="1003"/>
      <c r="RQK126" s="1003"/>
      <c r="RQL126" s="1003"/>
      <c r="RQM126" s="1003"/>
      <c r="RQN126" s="1003"/>
      <c r="RQO126" s="1003"/>
      <c r="RQP126" s="1003"/>
      <c r="RQQ126" s="1003"/>
      <c r="RQR126" s="1003"/>
      <c r="RQS126" s="1003"/>
      <c r="RQT126" s="1003"/>
      <c r="RQU126" s="1003"/>
      <c r="RQV126" s="1003"/>
      <c r="RQW126" s="1003"/>
      <c r="RQX126" s="1003"/>
      <c r="RQY126" s="1003"/>
      <c r="RQZ126" s="1003"/>
      <c r="RRA126" s="1003"/>
      <c r="RRB126" s="1003"/>
      <c r="RRC126" s="1003"/>
      <c r="RRD126" s="1003"/>
      <c r="RRE126" s="1003"/>
      <c r="RRF126" s="1003"/>
      <c r="RRG126" s="1003"/>
      <c r="RRH126" s="1003"/>
      <c r="RRI126" s="1003"/>
      <c r="RRJ126" s="1003"/>
      <c r="RRK126" s="1003"/>
      <c r="RRL126" s="1003"/>
      <c r="RRM126" s="1003"/>
      <c r="RRN126" s="1003"/>
      <c r="RRO126" s="1003"/>
      <c r="RRP126" s="1003"/>
      <c r="RRQ126" s="1003"/>
      <c r="RRR126" s="1003"/>
      <c r="RRS126" s="1003"/>
      <c r="RRT126" s="1003"/>
      <c r="RRU126" s="1003"/>
      <c r="RRV126" s="1003"/>
      <c r="RRW126" s="1003"/>
      <c r="RRX126" s="1003"/>
      <c r="RRY126" s="1003"/>
      <c r="RRZ126" s="1003"/>
      <c r="RSA126" s="1003"/>
      <c r="RSB126" s="1003"/>
      <c r="RSC126" s="1003"/>
      <c r="RSD126" s="1003"/>
      <c r="RSE126" s="1003"/>
      <c r="RSF126" s="1003"/>
      <c r="RSG126" s="1003"/>
      <c r="RSH126" s="1003"/>
      <c r="RSI126" s="1003"/>
      <c r="RSJ126" s="1003"/>
      <c r="RSK126" s="1003"/>
      <c r="RSL126" s="1003"/>
      <c r="RSM126" s="1003"/>
      <c r="RSN126" s="1003"/>
      <c r="RSO126" s="1003"/>
      <c r="RSP126" s="1003"/>
      <c r="RSQ126" s="1003"/>
      <c r="RSR126" s="1003"/>
      <c r="RSS126" s="1003"/>
      <c r="RST126" s="1003"/>
      <c r="RSU126" s="1003"/>
      <c r="RSV126" s="1003"/>
      <c r="RSW126" s="1003"/>
      <c r="RSX126" s="1003"/>
      <c r="RSY126" s="1003"/>
      <c r="RSZ126" s="1003"/>
      <c r="RTA126" s="1003"/>
      <c r="RTB126" s="1003"/>
      <c r="RTC126" s="1003"/>
      <c r="RTD126" s="1003"/>
      <c r="RTE126" s="1003"/>
      <c r="RTF126" s="1003"/>
      <c r="RTG126" s="1003"/>
      <c r="RTH126" s="1003"/>
      <c r="RTI126" s="1003"/>
      <c r="RTJ126" s="1003"/>
      <c r="RTK126" s="1003"/>
      <c r="RTL126" s="1003"/>
      <c r="RTM126" s="1003"/>
      <c r="RTN126" s="1003"/>
      <c r="RTO126" s="1003"/>
      <c r="RTP126" s="1003"/>
      <c r="RTQ126" s="1003"/>
      <c r="RTR126" s="1003"/>
      <c r="RTS126" s="1003"/>
      <c r="RTT126" s="1003"/>
      <c r="RTU126" s="1003"/>
      <c r="RTV126" s="1003"/>
      <c r="RTW126" s="1003"/>
      <c r="RTX126" s="1003"/>
      <c r="RTY126" s="1003"/>
      <c r="RTZ126" s="1003"/>
      <c r="RUA126" s="1003"/>
      <c r="RUB126" s="1003"/>
      <c r="RUC126" s="1003"/>
      <c r="RUD126" s="1003"/>
      <c r="RUE126" s="1003"/>
      <c r="RUF126" s="1003"/>
      <c r="RUG126" s="1003"/>
      <c r="RUH126" s="1003"/>
      <c r="RUI126" s="1003"/>
      <c r="RUJ126" s="1003"/>
      <c r="RUK126" s="1003"/>
      <c r="RUL126" s="1003"/>
      <c r="RUM126" s="1003"/>
      <c r="RUN126" s="1003"/>
      <c r="RUO126" s="1003"/>
      <c r="RUP126" s="1003"/>
      <c r="RUQ126" s="1003"/>
      <c r="RUR126" s="1003"/>
      <c r="RUS126" s="1003"/>
      <c r="RUT126" s="1003"/>
      <c r="RUU126" s="1003"/>
      <c r="RUV126" s="1003"/>
      <c r="RUW126" s="1003"/>
      <c r="RUX126" s="1003"/>
      <c r="RUY126" s="1003"/>
      <c r="RUZ126" s="1003"/>
      <c r="RVA126" s="1003"/>
      <c r="RVB126" s="1003"/>
      <c r="RVC126" s="1003"/>
      <c r="RVD126" s="1003"/>
      <c r="RVE126" s="1003"/>
      <c r="RVF126" s="1003"/>
      <c r="RVG126" s="1003"/>
      <c r="RVH126" s="1003"/>
      <c r="RVI126" s="1003"/>
      <c r="RVJ126" s="1003"/>
      <c r="RVK126" s="1003"/>
      <c r="RVL126" s="1003"/>
      <c r="RVM126" s="1003"/>
      <c r="RVN126" s="1003"/>
      <c r="RVO126" s="1003"/>
      <c r="RVP126" s="1003"/>
      <c r="RVQ126" s="1003"/>
      <c r="RVR126" s="1003"/>
      <c r="RVS126" s="1003"/>
      <c r="RVT126" s="1003"/>
      <c r="RVU126" s="1003"/>
      <c r="RVV126" s="1003"/>
      <c r="RVW126" s="1003"/>
      <c r="RVX126" s="1003"/>
      <c r="RVY126" s="1003"/>
      <c r="RVZ126" s="1003"/>
      <c r="RWA126" s="1003"/>
      <c r="RWB126" s="1003"/>
      <c r="RWC126" s="1003"/>
      <c r="RWD126" s="1003"/>
      <c r="RWE126" s="1003"/>
      <c r="RWF126" s="1003"/>
      <c r="RWG126" s="1003"/>
      <c r="RWH126" s="1003"/>
      <c r="RWI126" s="1003"/>
      <c r="RWJ126" s="1003"/>
      <c r="RWK126" s="1003"/>
      <c r="RWL126" s="1003"/>
      <c r="RWM126" s="1003"/>
      <c r="RWN126" s="1003"/>
      <c r="RWO126" s="1003"/>
      <c r="RWP126" s="1003"/>
      <c r="RWQ126" s="1003"/>
      <c r="RWR126" s="1003"/>
      <c r="RWS126" s="1003"/>
      <c r="RWT126" s="1003"/>
      <c r="RWU126" s="1003"/>
      <c r="RWV126" s="1003"/>
      <c r="RWW126" s="1003"/>
      <c r="RWX126" s="1003"/>
      <c r="RWY126" s="1003"/>
      <c r="RWZ126" s="1003"/>
      <c r="RXA126" s="1003"/>
      <c r="RXB126" s="1003"/>
      <c r="RXC126" s="1003"/>
      <c r="RXD126" s="1003"/>
      <c r="RXE126" s="1003"/>
      <c r="RXF126" s="1003"/>
      <c r="RXG126" s="1003"/>
      <c r="RXH126" s="1003"/>
      <c r="RXI126" s="1003"/>
      <c r="RXJ126" s="1003"/>
      <c r="RXK126" s="1003"/>
      <c r="RXL126" s="1003"/>
      <c r="RXM126" s="1003"/>
      <c r="RXN126" s="1003"/>
      <c r="RXO126" s="1003"/>
      <c r="RXP126" s="1003"/>
      <c r="RXQ126" s="1003"/>
      <c r="RXR126" s="1003"/>
      <c r="RXS126" s="1003"/>
      <c r="RXT126" s="1003"/>
      <c r="RXU126" s="1003"/>
      <c r="RXV126" s="1003"/>
      <c r="RXW126" s="1003"/>
      <c r="RXX126" s="1003"/>
      <c r="RXY126" s="1003"/>
      <c r="RXZ126" s="1003"/>
      <c r="RYA126" s="1003"/>
      <c r="RYB126" s="1003"/>
      <c r="RYC126" s="1003"/>
      <c r="RYD126" s="1003"/>
      <c r="RYE126" s="1003"/>
      <c r="RYF126" s="1003"/>
      <c r="RYG126" s="1003"/>
      <c r="RYH126" s="1003"/>
      <c r="RYI126" s="1003"/>
      <c r="RYJ126" s="1003"/>
      <c r="RYK126" s="1003"/>
      <c r="RYL126" s="1003"/>
      <c r="RYM126" s="1003"/>
      <c r="RYN126" s="1003"/>
      <c r="RYO126" s="1003"/>
      <c r="RYP126" s="1003"/>
      <c r="RYQ126" s="1003"/>
      <c r="RYR126" s="1003"/>
      <c r="RYS126" s="1003"/>
      <c r="RYT126" s="1003"/>
      <c r="RYU126" s="1003"/>
      <c r="RYV126" s="1003"/>
      <c r="RYW126" s="1003"/>
      <c r="RYX126" s="1003"/>
      <c r="RYY126" s="1003"/>
      <c r="RYZ126" s="1003"/>
      <c r="RZA126" s="1003"/>
      <c r="RZB126" s="1003"/>
      <c r="RZC126" s="1003"/>
      <c r="RZD126" s="1003"/>
      <c r="RZE126" s="1003"/>
      <c r="RZF126" s="1003"/>
      <c r="RZG126" s="1003"/>
      <c r="RZH126" s="1003"/>
      <c r="RZI126" s="1003"/>
      <c r="RZJ126" s="1003"/>
      <c r="RZK126" s="1003"/>
      <c r="RZL126" s="1003"/>
      <c r="RZM126" s="1003"/>
      <c r="RZN126" s="1003"/>
      <c r="RZO126" s="1003"/>
      <c r="RZP126" s="1003"/>
      <c r="RZQ126" s="1003"/>
      <c r="RZR126" s="1003"/>
      <c r="RZS126" s="1003"/>
      <c r="RZT126" s="1003"/>
      <c r="RZU126" s="1003"/>
      <c r="RZV126" s="1003"/>
      <c r="RZW126" s="1003"/>
      <c r="RZX126" s="1003"/>
      <c r="RZY126" s="1003"/>
      <c r="RZZ126" s="1003"/>
      <c r="SAA126" s="1003"/>
      <c r="SAB126" s="1003"/>
      <c r="SAC126" s="1003"/>
      <c r="SAD126" s="1003"/>
      <c r="SAE126" s="1003"/>
      <c r="SAF126" s="1003"/>
      <c r="SAG126" s="1003"/>
      <c r="SAH126" s="1003"/>
      <c r="SAI126" s="1003"/>
      <c r="SAJ126" s="1003"/>
      <c r="SAK126" s="1003"/>
      <c r="SAL126" s="1003"/>
      <c r="SAM126" s="1003"/>
      <c r="SAN126" s="1003"/>
      <c r="SAO126" s="1003"/>
      <c r="SAP126" s="1003"/>
      <c r="SAQ126" s="1003"/>
      <c r="SAR126" s="1003"/>
      <c r="SAS126" s="1003"/>
      <c r="SAT126" s="1003"/>
      <c r="SAU126" s="1003"/>
      <c r="SAV126" s="1003"/>
      <c r="SAW126" s="1003"/>
      <c r="SAX126" s="1003"/>
      <c r="SAY126" s="1003"/>
      <c r="SAZ126" s="1003"/>
      <c r="SBA126" s="1003"/>
      <c r="SBB126" s="1003"/>
      <c r="SBC126" s="1003"/>
      <c r="SBD126" s="1003"/>
      <c r="SBE126" s="1003"/>
      <c r="SBF126" s="1003"/>
      <c r="SBG126" s="1003"/>
      <c r="SBH126" s="1003"/>
      <c r="SBI126" s="1003"/>
      <c r="SBJ126" s="1003"/>
      <c r="SBK126" s="1003"/>
      <c r="SBL126" s="1003"/>
      <c r="SBM126" s="1003"/>
      <c r="SBN126" s="1003"/>
      <c r="SBO126" s="1003"/>
      <c r="SBP126" s="1003"/>
      <c r="SBQ126" s="1003"/>
      <c r="SBR126" s="1003"/>
      <c r="SBS126" s="1003"/>
      <c r="SBT126" s="1003"/>
      <c r="SBU126" s="1003"/>
      <c r="SBV126" s="1003"/>
      <c r="SBW126" s="1003"/>
      <c r="SBX126" s="1003"/>
      <c r="SBY126" s="1003"/>
      <c r="SBZ126" s="1003"/>
      <c r="SCA126" s="1003"/>
      <c r="SCB126" s="1003"/>
      <c r="SCC126" s="1003"/>
      <c r="SCD126" s="1003"/>
      <c r="SCE126" s="1003"/>
      <c r="SCF126" s="1003"/>
      <c r="SCG126" s="1003"/>
      <c r="SCH126" s="1003"/>
      <c r="SCI126" s="1003"/>
      <c r="SCJ126" s="1003"/>
      <c r="SCK126" s="1003"/>
      <c r="SCL126" s="1003"/>
      <c r="SCM126" s="1003"/>
      <c r="SCN126" s="1003"/>
      <c r="SCO126" s="1003"/>
      <c r="SCP126" s="1003"/>
      <c r="SCQ126" s="1003"/>
      <c r="SCR126" s="1003"/>
      <c r="SCS126" s="1003"/>
      <c r="SCT126" s="1003"/>
      <c r="SCU126" s="1003"/>
      <c r="SCV126" s="1003"/>
      <c r="SCW126" s="1003"/>
      <c r="SCX126" s="1003"/>
      <c r="SCY126" s="1003"/>
      <c r="SCZ126" s="1003"/>
      <c r="SDA126" s="1003"/>
      <c r="SDB126" s="1003"/>
      <c r="SDC126" s="1003"/>
      <c r="SDD126" s="1003"/>
      <c r="SDE126" s="1003"/>
      <c r="SDF126" s="1003"/>
      <c r="SDG126" s="1003"/>
      <c r="SDH126" s="1003"/>
      <c r="SDI126" s="1003"/>
      <c r="SDJ126" s="1003"/>
      <c r="SDK126" s="1003"/>
      <c r="SDL126" s="1003"/>
      <c r="SDM126" s="1003"/>
      <c r="SDN126" s="1003"/>
      <c r="SDO126" s="1003"/>
      <c r="SDP126" s="1003"/>
      <c r="SDQ126" s="1003"/>
      <c r="SDR126" s="1003"/>
      <c r="SDS126" s="1003"/>
      <c r="SDT126" s="1003"/>
      <c r="SDU126" s="1003"/>
      <c r="SDV126" s="1003"/>
      <c r="SDW126" s="1003"/>
      <c r="SDX126" s="1003"/>
      <c r="SDY126" s="1003"/>
      <c r="SDZ126" s="1003"/>
      <c r="SEA126" s="1003"/>
      <c r="SEB126" s="1003"/>
      <c r="SEC126" s="1003"/>
      <c r="SED126" s="1003"/>
      <c r="SEE126" s="1003"/>
      <c r="SEF126" s="1003"/>
      <c r="SEG126" s="1003"/>
      <c r="SEH126" s="1003"/>
      <c r="SEI126" s="1003"/>
      <c r="SEJ126" s="1003"/>
      <c r="SEK126" s="1003"/>
      <c r="SEL126" s="1003"/>
      <c r="SEM126" s="1003"/>
      <c r="SEN126" s="1003"/>
      <c r="SEO126" s="1003"/>
      <c r="SEP126" s="1003"/>
      <c r="SEQ126" s="1003"/>
      <c r="SER126" s="1003"/>
      <c r="SES126" s="1003"/>
      <c r="SET126" s="1003"/>
      <c r="SEU126" s="1003"/>
      <c r="SEV126" s="1003"/>
      <c r="SEW126" s="1003"/>
      <c r="SEX126" s="1003"/>
      <c r="SEY126" s="1003"/>
      <c r="SEZ126" s="1003"/>
      <c r="SFA126" s="1003"/>
      <c r="SFB126" s="1003"/>
      <c r="SFC126" s="1003"/>
      <c r="SFD126" s="1003"/>
      <c r="SFE126" s="1003"/>
      <c r="SFF126" s="1003"/>
      <c r="SFG126" s="1003"/>
      <c r="SFH126" s="1003"/>
      <c r="SFI126" s="1003"/>
      <c r="SFJ126" s="1003"/>
      <c r="SFK126" s="1003"/>
      <c r="SFL126" s="1003"/>
      <c r="SFM126" s="1003"/>
      <c r="SFN126" s="1003"/>
      <c r="SFO126" s="1003"/>
      <c r="SFP126" s="1003"/>
      <c r="SFQ126" s="1003"/>
      <c r="SFR126" s="1003"/>
      <c r="SFS126" s="1003"/>
      <c r="SFT126" s="1003"/>
      <c r="SFU126" s="1003"/>
      <c r="SFV126" s="1003"/>
      <c r="SFW126" s="1003"/>
      <c r="SFX126" s="1003"/>
      <c r="SFY126" s="1003"/>
      <c r="SFZ126" s="1003"/>
      <c r="SGA126" s="1003"/>
      <c r="SGB126" s="1003"/>
      <c r="SGC126" s="1003"/>
      <c r="SGD126" s="1003"/>
      <c r="SGE126" s="1003"/>
      <c r="SGF126" s="1003"/>
      <c r="SGG126" s="1003"/>
      <c r="SGH126" s="1003"/>
      <c r="SGI126" s="1003"/>
      <c r="SGJ126" s="1003"/>
      <c r="SGK126" s="1003"/>
      <c r="SGL126" s="1003"/>
      <c r="SGM126" s="1003"/>
      <c r="SGN126" s="1003"/>
      <c r="SGO126" s="1003"/>
      <c r="SGP126" s="1003"/>
      <c r="SGQ126" s="1003"/>
      <c r="SGR126" s="1003"/>
      <c r="SGS126" s="1003"/>
      <c r="SGT126" s="1003"/>
      <c r="SGU126" s="1003"/>
      <c r="SGV126" s="1003"/>
      <c r="SGW126" s="1003"/>
      <c r="SGX126" s="1003"/>
      <c r="SGY126" s="1003"/>
      <c r="SGZ126" s="1003"/>
      <c r="SHA126" s="1003"/>
      <c r="SHB126" s="1003"/>
      <c r="SHC126" s="1003"/>
      <c r="SHD126" s="1003"/>
      <c r="SHE126" s="1003"/>
      <c r="SHF126" s="1003"/>
      <c r="SHG126" s="1003"/>
      <c r="SHH126" s="1003"/>
      <c r="SHI126" s="1003"/>
      <c r="SHJ126" s="1003"/>
      <c r="SHK126" s="1003"/>
      <c r="SHL126" s="1003"/>
      <c r="SHM126" s="1003"/>
      <c r="SHN126" s="1003"/>
      <c r="SHO126" s="1003"/>
      <c r="SHP126" s="1003"/>
      <c r="SHQ126" s="1003"/>
      <c r="SHR126" s="1003"/>
      <c r="SHS126" s="1003"/>
      <c r="SHT126" s="1003"/>
      <c r="SHU126" s="1003"/>
      <c r="SHV126" s="1003"/>
      <c r="SHW126" s="1003"/>
      <c r="SHX126" s="1003"/>
      <c r="SHY126" s="1003"/>
      <c r="SHZ126" s="1003"/>
      <c r="SIA126" s="1003"/>
      <c r="SIB126" s="1003"/>
      <c r="SIC126" s="1003"/>
      <c r="SID126" s="1003"/>
      <c r="SIE126" s="1003"/>
      <c r="SIF126" s="1003"/>
      <c r="SIG126" s="1003"/>
      <c r="SIH126" s="1003"/>
      <c r="SII126" s="1003"/>
      <c r="SIJ126" s="1003"/>
      <c r="SIK126" s="1003"/>
      <c r="SIL126" s="1003"/>
      <c r="SIM126" s="1003"/>
      <c r="SIN126" s="1003"/>
      <c r="SIO126" s="1003"/>
      <c r="SIP126" s="1003"/>
      <c r="SIQ126" s="1003"/>
      <c r="SIR126" s="1003"/>
      <c r="SIS126" s="1003"/>
      <c r="SIT126" s="1003"/>
      <c r="SIU126" s="1003"/>
      <c r="SIV126" s="1003"/>
      <c r="SIW126" s="1003"/>
      <c r="SIX126" s="1003"/>
      <c r="SIY126" s="1003"/>
      <c r="SIZ126" s="1003"/>
      <c r="SJA126" s="1003"/>
      <c r="SJB126" s="1003"/>
      <c r="SJC126" s="1003"/>
      <c r="SJD126" s="1003"/>
      <c r="SJE126" s="1003"/>
      <c r="SJF126" s="1003"/>
      <c r="SJG126" s="1003"/>
      <c r="SJH126" s="1003"/>
      <c r="SJI126" s="1003"/>
      <c r="SJJ126" s="1003"/>
      <c r="SJK126" s="1003"/>
      <c r="SJL126" s="1003"/>
      <c r="SJM126" s="1003"/>
      <c r="SJN126" s="1003"/>
      <c r="SJO126" s="1003"/>
      <c r="SJP126" s="1003"/>
      <c r="SJQ126" s="1003"/>
      <c r="SJR126" s="1003"/>
      <c r="SJS126" s="1003"/>
      <c r="SJT126" s="1003"/>
      <c r="SJU126" s="1003"/>
      <c r="SJV126" s="1003"/>
      <c r="SJW126" s="1003"/>
      <c r="SJX126" s="1003"/>
      <c r="SJY126" s="1003"/>
      <c r="SJZ126" s="1003"/>
      <c r="SKA126" s="1003"/>
      <c r="SKB126" s="1003"/>
      <c r="SKC126" s="1003"/>
      <c r="SKD126" s="1003"/>
      <c r="SKE126" s="1003"/>
      <c r="SKF126" s="1003"/>
      <c r="SKG126" s="1003"/>
      <c r="SKH126" s="1003"/>
      <c r="SKI126" s="1003"/>
      <c r="SKJ126" s="1003"/>
      <c r="SKK126" s="1003"/>
      <c r="SKL126" s="1003"/>
      <c r="SKM126" s="1003"/>
      <c r="SKN126" s="1003"/>
      <c r="SKO126" s="1003"/>
      <c r="SKP126" s="1003"/>
      <c r="SKQ126" s="1003"/>
      <c r="SKR126" s="1003"/>
      <c r="SKS126" s="1003"/>
      <c r="SKT126" s="1003"/>
      <c r="SKU126" s="1003"/>
      <c r="SKV126" s="1003"/>
      <c r="SKW126" s="1003"/>
      <c r="SKX126" s="1003"/>
      <c r="SKY126" s="1003"/>
      <c r="SKZ126" s="1003"/>
      <c r="SLA126" s="1003"/>
      <c r="SLB126" s="1003"/>
      <c r="SLC126" s="1003"/>
      <c r="SLD126" s="1003"/>
      <c r="SLE126" s="1003"/>
      <c r="SLF126" s="1003"/>
      <c r="SLG126" s="1003"/>
      <c r="SLH126" s="1003"/>
      <c r="SLI126" s="1003"/>
      <c r="SLJ126" s="1003"/>
      <c r="SLK126" s="1003"/>
      <c r="SLL126" s="1003"/>
      <c r="SLM126" s="1003"/>
      <c r="SLN126" s="1003"/>
      <c r="SLO126" s="1003"/>
      <c r="SLP126" s="1003"/>
      <c r="SLQ126" s="1003"/>
      <c r="SLR126" s="1003"/>
      <c r="SLS126" s="1003"/>
      <c r="SLT126" s="1003"/>
      <c r="SLU126" s="1003"/>
      <c r="SLV126" s="1003"/>
      <c r="SLW126" s="1003"/>
      <c r="SLX126" s="1003"/>
      <c r="SLY126" s="1003"/>
      <c r="SLZ126" s="1003"/>
      <c r="SMA126" s="1003"/>
      <c r="SMB126" s="1003"/>
      <c r="SMC126" s="1003"/>
      <c r="SMD126" s="1003"/>
      <c r="SME126" s="1003"/>
      <c r="SMF126" s="1003"/>
      <c r="SMG126" s="1003"/>
      <c r="SMH126" s="1003"/>
      <c r="SMI126" s="1003"/>
      <c r="SMJ126" s="1003"/>
      <c r="SMK126" s="1003"/>
      <c r="SML126" s="1003"/>
      <c r="SMM126" s="1003"/>
      <c r="SMN126" s="1003"/>
      <c r="SMO126" s="1003"/>
      <c r="SMP126" s="1003"/>
      <c r="SMQ126" s="1003"/>
      <c r="SMR126" s="1003"/>
      <c r="SMS126" s="1003"/>
      <c r="SMT126" s="1003"/>
      <c r="SMU126" s="1003"/>
      <c r="SMV126" s="1003"/>
      <c r="SMW126" s="1003"/>
      <c r="SMX126" s="1003"/>
      <c r="SMY126" s="1003"/>
      <c r="SMZ126" s="1003"/>
      <c r="SNA126" s="1003"/>
      <c r="SNB126" s="1003"/>
      <c r="SNC126" s="1003"/>
      <c r="SND126" s="1003"/>
      <c r="SNE126" s="1003"/>
      <c r="SNF126" s="1003"/>
      <c r="SNG126" s="1003"/>
      <c r="SNH126" s="1003"/>
      <c r="SNI126" s="1003"/>
      <c r="SNJ126" s="1003"/>
      <c r="SNK126" s="1003"/>
      <c r="SNL126" s="1003"/>
      <c r="SNM126" s="1003"/>
      <c r="SNN126" s="1003"/>
      <c r="SNO126" s="1003"/>
      <c r="SNP126" s="1003"/>
      <c r="SNQ126" s="1003"/>
      <c r="SNR126" s="1003"/>
      <c r="SNS126" s="1003"/>
      <c r="SNT126" s="1003"/>
      <c r="SNU126" s="1003"/>
      <c r="SNV126" s="1003"/>
      <c r="SNW126" s="1003"/>
      <c r="SNX126" s="1003"/>
      <c r="SNY126" s="1003"/>
      <c r="SNZ126" s="1003"/>
      <c r="SOA126" s="1003"/>
      <c r="SOB126" s="1003"/>
      <c r="SOC126" s="1003"/>
      <c r="SOD126" s="1003"/>
      <c r="SOE126" s="1003"/>
      <c r="SOF126" s="1003"/>
      <c r="SOG126" s="1003"/>
      <c r="SOH126" s="1003"/>
      <c r="SOI126" s="1003"/>
      <c r="SOJ126" s="1003"/>
      <c r="SOK126" s="1003"/>
      <c r="SOL126" s="1003"/>
      <c r="SOM126" s="1003"/>
      <c r="SON126" s="1003"/>
      <c r="SOO126" s="1003"/>
      <c r="SOP126" s="1003"/>
      <c r="SOQ126" s="1003"/>
      <c r="SOR126" s="1003"/>
      <c r="SOS126" s="1003"/>
      <c r="SOT126" s="1003"/>
      <c r="SOU126" s="1003"/>
      <c r="SOV126" s="1003"/>
      <c r="SOW126" s="1003"/>
      <c r="SOX126" s="1003"/>
      <c r="SOY126" s="1003"/>
      <c r="SOZ126" s="1003"/>
      <c r="SPA126" s="1003"/>
      <c r="SPB126" s="1003"/>
      <c r="SPC126" s="1003"/>
      <c r="SPD126" s="1003"/>
      <c r="SPE126" s="1003"/>
      <c r="SPF126" s="1003"/>
      <c r="SPG126" s="1003"/>
      <c r="SPH126" s="1003"/>
      <c r="SPI126" s="1003"/>
      <c r="SPJ126" s="1003"/>
      <c r="SPK126" s="1003"/>
      <c r="SPL126" s="1003"/>
      <c r="SPM126" s="1003"/>
      <c r="SPN126" s="1003"/>
      <c r="SPO126" s="1003"/>
      <c r="SPP126" s="1003"/>
      <c r="SPQ126" s="1003"/>
      <c r="SPR126" s="1003"/>
      <c r="SPS126" s="1003"/>
      <c r="SPT126" s="1003"/>
      <c r="SPU126" s="1003"/>
      <c r="SPV126" s="1003"/>
      <c r="SPW126" s="1003"/>
      <c r="SPX126" s="1003"/>
      <c r="SPY126" s="1003"/>
      <c r="SPZ126" s="1003"/>
      <c r="SQA126" s="1003"/>
      <c r="SQB126" s="1003"/>
      <c r="SQC126" s="1003"/>
      <c r="SQD126" s="1003"/>
      <c r="SQE126" s="1003"/>
      <c r="SQF126" s="1003"/>
      <c r="SQG126" s="1003"/>
      <c r="SQH126" s="1003"/>
      <c r="SQI126" s="1003"/>
      <c r="SQJ126" s="1003"/>
      <c r="SQK126" s="1003"/>
      <c r="SQL126" s="1003"/>
      <c r="SQM126" s="1003"/>
      <c r="SQN126" s="1003"/>
      <c r="SQO126" s="1003"/>
      <c r="SQP126" s="1003"/>
      <c r="SQQ126" s="1003"/>
      <c r="SQR126" s="1003"/>
      <c r="SQS126" s="1003"/>
      <c r="SQT126" s="1003"/>
      <c r="SQU126" s="1003"/>
      <c r="SQV126" s="1003"/>
      <c r="SQW126" s="1003"/>
      <c r="SQX126" s="1003"/>
      <c r="SQY126" s="1003"/>
      <c r="SQZ126" s="1003"/>
      <c r="SRA126" s="1003"/>
      <c r="SRB126" s="1003"/>
      <c r="SRC126" s="1003"/>
      <c r="SRD126" s="1003"/>
      <c r="SRE126" s="1003"/>
      <c r="SRF126" s="1003"/>
      <c r="SRG126" s="1003"/>
      <c r="SRH126" s="1003"/>
      <c r="SRI126" s="1003"/>
      <c r="SRJ126" s="1003"/>
      <c r="SRK126" s="1003"/>
      <c r="SRL126" s="1003"/>
      <c r="SRM126" s="1003"/>
      <c r="SRN126" s="1003"/>
      <c r="SRO126" s="1003"/>
      <c r="SRP126" s="1003"/>
      <c r="SRQ126" s="1003"/>
      <c r="SRR126" s="1003"/>
      <c r="SRS126" s="1003"/>
      <c r="SRT126" s="1003"/>
      <c r="SRU126" s="1003"/>
      <c r="SRV126" s="1003"/>
      <c r="SRW126" s="1003"/>
      <c r="SRX126" s="1003"/>
      <c r="SRY126" s="1003"/>
      <c r="SRZ126" s="1003"/>
      <c r="SSA126" s="1003"/>
      <c r="SSB126" s="1003"/>
      <c r="SSC126" s="1003"/>
      <c r="SSD126" s="1003"/>
      <c r="SSE126" s="1003"/>
      <c r="SSF126" s="1003"/>
      <c r="SSG126" s="1003"/>
      <c r="SSH126" s="1003"/>
      <c r="SSI126" s="1003"/>
      <c r="SSJ126" s="1003"/>
      <c r="SSK126" s="1003"/>
      <c r="SSL126" s="1003"/>
      <c r="SSM126" s="1003"/>
      <c r="SSN126" s="1003"/>
      <c r="SSO126" s="1003"/>
      <c r="SSP126" s="1003"/>
      <c r="SSQ126" s="1003"/>
      <c r="SSR126" s="1003"/>
      <c r="SSS126" s="1003"/>
      <c r="SST126" s="1003"/>
      <c r="SSU126" s="1003"/>
      <c r="SSV126" s="1003"/>
      <c r="SSW126" s="1003"/>
      <c r="SSX126" s="1003"/>
      <c r="SSY126" s="1003"/>
      <c r="SSZ126" s="1003"/>
      <c r="STA126" s="1003"/>
      <c r="STB126" s="1003"/>
      <c r="STC126" s="1003"/>
      <c r="STD126" s="1003"/>
      <c r="STE126" s="1003"/>
      <c r="STF126" s="1003"/>
      <c r="STG126" s="1003"/>
      <c r="STH126" s="1003"/>
      <c r="STI126" s="1003"/>
      <c r="STJ126" s="1003"/>
      <c r="STK126" s="1003"/>
      <c r="STL126" s="1003"/>
      <c r="STM126" s="1003"/>
      <c r="STN126" s="1003"/>
      <c r="STO126" s="1003"/>
      <c r="STP126" s="1003"/>
      <c r="STQ126" s="1003"/>
      <c r="STR126" s="1003"/>
      <c r="STS126" s="1003"/>
      <c r="STT126" s="1003"/>
      <c r="STU126" s="1003"/>
      <c r="STV126" s="1003"/>
      <c r="STW126" s="1003"/>
      <c r="STX126" s="1003"/>
      <c r="STY126" s="1003"/>
      <c r="STZ126" s="1003"/>
      <c r="SUA126" s="1003"/>
      <c r="SUB126" s="1003"/>
      <c r="SUC126" s="1003"/>
      <c r="SUD126" s="1003"/>
      <c r="SUE126" s="1003"/>
      <c r="SUF126" s="1003"/>
      <c r="SUG126" s="1003"/>
      <c r="SUH126" s="1003"/>
      <c r="SUI126" s="1003"/>
      <c r="SUJ126" s="1003"/>
      <c r="SUK126" s="1003"/>
      <c r="SUL126" s="1003"/>
      <c r="SUM126" s="1003"/>
      <c r="SUN126" s="1003"/>
      <c r="SUO126" s="1003"/>
      <c r="SUP126" s="1003"/>
      <c r="SUQ126" s="1003"/>
      <c r="SUR126" s="1003"/>
      <c r="SUS126" s="1003"/>
      <c r="SUT126" s="1003"/>
      <c r="SUU126" s="1003"/>
      <c r="SUV126" s="1003"/>
      <c r="SUW126" s="1003"/>
      <c r="SUX126" s="1003"/>
      <c r="SUY126" s="1003"/>
      <c r="SUZ126" s="1003"/>
      <c r="SVA126" s="1003"/>
      <c r="SVB126" s="1003"/>
      <c r="SVC126" s="1003"/>
      <c r="SVD126" s="1003"/>
      <c r="SVE126" s="1003"/>
      <c r="SVF126" s="1003"/>
      <c r="SVG126" s="1003"/>
      <c r="SVH126" s="1003"/>
      <c r="SVI126" s="1003"/>
      <c r="SVJ126" s="1003"/>
      <c r="SVK126" s="1003"/>
      <c r="SVL126" s="1003"/>
      <c r="SVM126" s="1003"/>
      <c r="SVN126" s="1003"/>
      <c r="SVO126" s="1003"/>
      <c r="SVP126" s="1003"/>
      <c r="SVQ126" s="1003"/>
      <c r="SVR126" s="1003"/>
      <c r="SVS126" s="1003"/>
      <c r="SVT126" s="1003"/>
      <c r="SVU126" s="1003"/>
      <c r="SVV126" s="1003"/>
      <c r="SVW126" s="1003"/>
      <c r="SVX126" s="1003"/>
      <c r="SVY126" s="1003"/>
      <c r="SVZ126" s="1003"/>
      <c r="SWA126" s="1003"/>
      <c r="SWB126" s="1003"/>
      <c r="SWC126" s="1003"/>
      <c r="SWD126" s="1003"/>
      <c r="SWE126" s="1003"/>
      <c r="SWF126" s="1003"/>
      <c r="SWG126" s="1003"/>
      <c r="SWH126" s="1003"/>
      <c r="SWI126" s="1003"/>
      <c r="SWJ126" s="1003"/>
      <c r="SWK126" s="1003"/>
      <c r="SWL126" s="1003"/>
      <c r="SWM126" s="1003"/>
      <c r="SWN126" s="1003"/>
      <c r="SWO126" s="1003"/>
      <c r="SWP126" s="1003"/>
      <c r="SWQ126" s="1003"/>
      <c r="SWR126" s="1003"/>
      <c r="SWS126" s="1003"/>
      <c r="SWT126" s="1003"/>
      <c r="SWU126" s="1003"/>
      <c r="SWV126" s="1003"/>
      <c r="SWW126" s="1003"/>
      <c r="SWX126" s="1003"/>
      <c r="SWY126" s="1003"/>
      <c r="SWZ126" s="1003"/>
      <c r="SXA126" s="1003"/>
      <c r="SXB126" s="1003"/>
      <c r="SXC126" s="1003"/>
      <c r="SXD126" s="1003"/>
      <c r="SXE126" s="1003"/>
      <c r="SXF126" s="1003"/>
      <c r="SXG126" s="1003"/>
      <c r="SXH126" s="1003"/>
      <c r="SXI126" s="1003"/>
      <c r="SXJ126" s="1003"/>
      <c r="SXK126" s="1003"/>
      <c r="SXL126" s="1003"/>
      <c r="SXM126" s="1003"/>
      <c r="SXN126" s="1003"/>
      <c r="SXO126" s="1003"/>
      <c r="SXP126" s="1003"/>
      <c r="SXQ126" s="1003"/>
      <c r="SXR126" s="1003"/>
      <c r="SXS126" s="1003"/>
      <c r="SXT126" s="1003"/>
      <c r="SXU126" s="1003"/>
      <c r="SXV126" s="1003"/>
      <c r="SXW126" s="1003"/>
      <c r="SXX126" s="1003"/>
      <c r="SXY126" s="1003"/>
      <c r="SXZ126" s="1003"/>
      <c r="SYA126" s="1003"/>
      <c r="SYB126" s="1003"/>
      <c r="SYC126" s="1003"/>
      <c r="SYD126" s="1003"/>
      <c r="SYE126" s="1003"/>
      <c r="SYF126" s="1003"/>
      <c r="SYG126" s="1003"/>
      <c r="SYH126" s="1003"/>
      <c r="SYI126" s="1003"/>
      <c r="SYJ126" s="1003"/>
      <c r="SYK126" s="1003"/>
      <c r="SYL126" s="1003"/>
      <c r="SYM126" s="1003"/>
      <c r="SYN126" s="1003"/>
      <c r="SYO126" s="1003"/>
      <c r="SYP126" s="1003"/>
      <c r="SYQ126" s="1003"/>
      <c r="SYR126" s="1003"/>
      <c r="SYS126" s="1003"/>
      <c r="SYT126" s="1003"/>
      <c r="SYU126" s="1003"/>
      <c r="SYV126" s="1003"/>
      <c r="SYW126" s="1003"/>
      <c r="SYX126" s="1003"/>
      <c r="SYY126" s="1003"/>
      <c r="SYZ126" s="1003"/>
      <c r="SZA126" s="1003"/>
      <c r="SZB126" s="1003"/>
      <c r="SZC126" s="1003"/>
      <c r="SZD126" s="1003"/>
      <c r="SZE126" s="1003"/>
      <c r="SZF126" s="1003"/>
      <c r="SZG126" s="1003"/>
      <c r="SZH126" s="1003"/>
      <c r="SZI126" s="1003"/>
      <c r="SZJ126" s="1003"/>
      <c r="SZK126" s="1003"/>
      <c r="SZL126" s="1003"/>
      <c r="SZM126" s="1003"/>
      <c r="SZN126" s="1003"/>
      <c r="SZO126" s="1003"/>
      <c r="SZP126" s="1003"/>
      <c r="SZQ126" s="1003"/>
      <c r="SZR126" s="1003"/>
      <c r="SZS126" s="1003"/>
      <c r="SZT126" s="1003"/>
      <c r="SZU126" s="1003"/>
      <c r="SZV126" s="1003"/>
      <c r="SZW126" s="1003"/>
      <c r="SZX126" s="1003"/>
      <c r="SZY126" s="1003"/>
      <c r="SZZ126" s="1003"/>
      <c r="TAA126" s="1003"/>
      <c r="TAB126" s="1003"/>
      <c r="TAC126" s="1003"/>
      <c r="TAD126" s="1003"/>
      <c r="TAE126" s="1003"/>
      <c r="TAF126" s="1003"/>
      <c r="TAG126" s="1003"/>
      <c r="TAH126" s="1003"/>
      <c r="TAI126" s="1003"/>
      <c r="TAJ126" s="1003"/>
      <c r="TAK126" s="1003"/>
      <c r="TAL126" s="1003"/>
      <c r="TAM126" s="1003"/>
      <c r="TAN126" s="1003"/>
      <c r="TAO126" s="1003"/>
      <c r="TAP126" s="1003"/>
      <c r="TAQ126" s="1003"/>
      <c r="TAR126" s="1003"/>
      <c r="TAS126" s="1003"/>
      <c r="TAT126" s="1003"/>
      <c r="TAU126" s="1003"/>
      <c r="TAV126" s="1003"/>
      <c r="TAW126" s="1003"/>
      <c r="TAX126" s="1003"/>
      <c r="TAY126" s="1003"/>
      <c r="TAZ126" s="1003"/>
      <c r="TBA126" s="1003"/>
      <c r="TBB126" s="1003"/>
      <c r="TBC126" s="1003"/>
      <c r="TBD126" s="1003"/>
      <c r="TBE126" s="1003"/>
      <c r="TBF126" s="1003"/>
      <c r="TBG126" s="1003"/>
      <c r="TBH126" s="1003"/>
      <c r="TBI126" s="1003"/>
      <c r="TBJ126" s="1003"/>
      <c r="TBK126" s="1003"/>
      <c r="TBL126" s="1003"/>
      <c r="TBM126" s="1003"/>
      <c r="TBN126" s="1003"/>
      <c r="TBO126" s="1003"/>
      <c r="TBP126" s="1003"/>
      <c r="TBQ126" s="1003"/>
      <c r="TBR126" s="1003"/>
      <c r="TBS126" s="1003"/>
      <c r="TBT126" s="1003"/>
      <c r="TBU126" s="1003"/>
      <c r="TBV126" s="1003"/>
      <c r="TBW126" s="1003"/>
      <c r="TBX126" s="1003"/>
      <c r="TBY126" s="1003"/>
      <c r="TBZ126" s="1003"/>
      <c r="TCA126" s="1003"/>
      <c r="TCB126" s="1003"/>
      <c r="TCC126" s="1003"/>
      <c r="TCD126" s="1003"/>
      <c r="TCE126" s="1003"/>
      <c r="TCF126" s="1003"/>
      <c r="TCG126" s="1003"/>
      <c r="TCH126" s="1003"/>
      <c r="TCI126" s="1003"/>
      <c r="TCJ126" s="1003"/>
      <c r="TCK126" s="1003"/>
      <c r="TCL126" s="1003"/>
      <c r="TCM126" s="1003"/>
      <c r="TCN126" s="1003"/>
      <c r="TCO126" s="1003"/>
      <c r="TCP126" s="1003"/>
      <c r="TCQ126" s="1003"/>
      <c r="TCR126" s="1003"/>
      <c r="TCS126" s="1003"/>
      <c r="TCT126" s="1003"/>
      <c r="TCU126" s="1003"/>
      <c r="TCV126" s="1003"/>
      <c r="TCW126" s="1003"/>
      <c r="TCX126" s="1003"/>
      <c r="TCY126" s="1003"/>
      <c r="TCZ126" s="1003"/>
      <c r="TDA126" s="1003"/>
      <c r="TDB126" s="1003"/>
      <c r="TDC126" s="1003"/>
      <c r="TDD126" s="1003"/>
      <c r="TDE126" s="1003"/>
      <c r="TDF126" s="1003"/>
      <c r="TDG126" s="1003"/>
      <c r="TDH126" s="1003"/>
      <c r="TDI126" s="1003"/>
      <c r="TDJ126" s="1003"/>
      <c r="TDK126" s="1003"/>
      <c r="TDL126" s="1003"/>
      <c r="TDM126" s="1003"/>
      <c r="TDN126" s="1003"/>
      <c r="TDO126" s="1003"/>
      <c r="TDP126" s="1003"/>
      <c r="TDQ126" s="1003"/>
      <c r="TDR126" s="1003"/>
      <c r="TDS126" s="1003"/>
      <c r="TDT126" s="1003"/>
      <c r="TDU126" s="1003"/>
      <c r="TDV126" s="1003"/>
      <c r="TDW126" s="1003"/>
      <c r="TDX126" s="1003"/>
      <c r="TDY126" s="1003"/>
      <c r="TDZ126" s="1003"/>
      <c r="TEA126" s="1003"/>
      <c r="TEB126" s="1003"/>
      <c r="TEC126" s="1003"/>
      <c r="TED126" s="1003"/>
      <c r="TEE126" s="1003"/>
      <c r="TEF126" s="1003"/>
      <c r="TEG126" s="1003"/>
      <c r="TEH126" s="1003"/>
      <c r="TEI126" s="1003"/>
      <c r="TEJ126" s="1003"/>
      <c r="TEK126" s="1003"/>
      <c r="TEL126" s="1003"/>
      <c r="TEM126" s="1003"/>
      <c r="TEN126" s="1003"/>
      <c r="TEO126" s="1003"/>
      <c r="TEP126" s="1003"/>
      <c r="TEQ126" s="1003"/>
      <c r="TER126" s="1003"/>
      <c r="TES126" s="1003"/>
      <c r="TET126" s="1003"/>
      <c r="TEU126" s="1003"/>
      <c r="TEV126" s="1003"/>
      <c r="TEW126" s="1003"/>
      <c r="TEX126" s="1003"/>
      <c r="TEY126" s="1003"/>
      <c r="TEZ126" s="1003"/>
      <c r="TFA126" s="1003"/>
      <c r="TFB126" s="1003"/>
      <c r="TFC126" s="1003"/>
      <c r="TFD126" s="1003"/>
      <c r="TFE126" s="1003"/>
      <c r="TFF126" s="1003"/>
      <c r="TFG126" s="1003"/>
      <c r="TFH126" s="1003"/>
      <c r="TFI126" s="1003"/>
      <c r="TFJ126" s="1003"/>
      <c r="TFK126" s="1003"/>
      <c r="TFL126" s="1003"/>
      <c r="TFM126" s="1003"/>
      <c r="TFN126" s="1003"/>
      <c r="TFO126" s="1003"/>
      <c r="TFP126" s="1003"/>
      <c r="TFQ126" s="1003"/>
      <c r="TFR126" s="1003"/>
      <c r="TFS126" s="1003"/>
      <c r="TFT126" s="1003"/>
      <c r="TFU126" s="1003"/>
      <c r="TFV126" s="1003"/>
      <c r="TFW126" s="1003"/>
      <c r="TFX126" s="1003"/>
      <c r="TFY126" s="1003"/>
      <c r="TFZ126" s="1003"/>
      <c r="TGA126" s="1003"/>
      <c r="TGB126" s="1003"/>
      <c r="TGC126" s="1003"/>
      <c r="TGD126" s="1003"/>
      <c r="TGE126" s="1003"/>
      <c r="TGF126" s="1003"/>
      <c r="TGG126" s="1003"/>
      <c r="TGH126" s="1003"/>
      <c r="TGI126" s="1003"/>
      <c r="TGJ126" s="1003"/>
      <c r="TGK126" s="1003"/>
      <c r="TGL126" s="1003"/>
      <c r="TGM126" s="1003"/>
      <c r="TGN126" s="1003"/>
      <c r="TGO126" s="1003"/>
      <c r="TGP126" s="1003"/>
      <c r="TGQ126" s="1003"/>
      <c r="TGR126" s="1003"/>
      <c r="TGS126" s="1003"/>
      <c r="TGT126" s="1003"/>
      <c r="TGU126" s="1003"/>
      <c r="TGV126" s="1003"/>
      <c r="TGW126" s="1003"/>
      <c r="TGX126" s="1003"/>
      <c r="TGY126" s="1003"/>
      <c r="TGZ126" s="1003"/>
      <c r="THA126" s="1003"/>
      <c r="THB126" s="1003"/>
      <c r="THC126" s="1003"/>
      <c r="THD126" s="1003"/>
      <c r="THE126" s="1003"/>
      <c r="THF126" s="1003"/>
      <c r="THG126" s="1003"/>
      <c r="THH126" s="1003"/>
      <c r="THI126" s="1003"/>
      <c r="THJ126" s="1003"/>
      <c r="THK126" s="1003"/>
      <c r="THL126" s="1003"/>
      <c r="THM126" s="1003"/>
      <c r="THN126" s="1003"/>
      <c r="THO126" s="1003"/>
      <c r="THP126" s="1003"/>
      <c r="THQ126" s="1003"/>
      <c r="THR126" s="1003"/>
      <c r="THS126" s="1003"/>
      <c r="THT126" s="1003"/>
      <c r="THU126" s="1003"/>
      <c r="THV126" s="1003"/>
      <c r="THW126" s="1003"/>
      <c r="THX126" s="1003"/>
      <c r="THY126" s="1003"/>
      <c r="THZ126" s="1003"/>
      <c r="TIA126" s="1003"/>
      <c r="TIB126" s="1003"/>
      <c r="TIC126" s="1003"/>
      <c r="TID126" s="1003"/>
      <c r="TIE126" s="1003"/>
      <c r="TIF126" s="1003"/>
      <c r="TIG126" s="1003"/>
      <c r="TIH126" s="1003"/>
      <c r="TII126" s="1003"/>
      <c r="TIJ126" s="1003"/>
      <c r="TIK126" s="1003"/>
      <c r="TIL126" s="1003"/>
      <c r="TIM126" s="1003"/>
      <c r="TIN126" s="1003"/>
      <c r="TIO126" s="1003"/>
      <c r="TIP126" s="1003"/>
      <c r="TIQ126" s="1003"/>
      <c r="TIR126" s="1003"/>
      <c r="TIS126" s="1003"/>
      <c r="TIT126" s="1003"/>
      <c r="TIU126" s="1003"/>
      <c r="TIV126" s="1003"/>
      <c r="TIW126" s="1003"/>
      <c r="TIX126" s="1003"/>
      <c r="TIY126" s="1003"/>
      <c r="TIZ126" s="1003"/>
      <c r="TJA126" s="1003"/>
      <c r="TJB126" s="1003"/>
      <c r="TJC126" s="1003"/>
      <c r="TJD126" s="1003"/>
      <c r="TJE126" s="1003"/>
      <c r="TJF126" s="1003"/>
      <c r="TJG126" s="1003"/>
      <c r="TJH126" s="1003"/>
      <c r="TJI126" s="1003"/>
      <c r="TJJ126" s="1003"/>
      <c r="TJK126" s="1003"/>
      <c r="TJL126" s="1003"/>
      <c r="TJM126" s="1003"/>
      <c r="TJN126" s="1003"/>
      <c r="TJO126" s="1003"/>
      <c r="TJP126" s="1003"/>
      <c r="TJQ126" s="1003"/>
      <c r="TJR126" s="1003"/>
      <c r="TJS126" s="1003"/>
      <c r="TJT126" s="1003"/>
      <c r="TJU126" s="1003"/>
      <c r="TJV126" s="1003"/>
      <c r="TJW126" s="1003"/>
      <c r="TJX126" s="1003"/>
      <c r="TJY126" s="1003"/>
      <c r="TJZ126" s="1003"/>
      <c r="TKA126" s="1003"/>
      <c r="TKB126" s="1003"/>
      <c r="TKC126" s="1003"/>
      <c r="TKD126" s="1003"/>
      <c r="TKE126" s="1003"/>
      <c r="TKF126" s="1003"/>
      <c r="TKG126" s="1003"/>
      <c r="TKH126" s="1003"/>
      <c r="TKI126" s="1003"/>
      <c r="TKJ126" s="1003"/>
      <c r="TKK126" s="1003"/>
      <c r="TKL126" s="1003"/>
      <c r="TKM126" s="1003"/>
      <c r="TKN126" s="1003"/>
      <c r="TKO126" s="1003"/>
      <c r="TKP126" s="1003"/>
      <c r="TKQ126" s="1003"/>
      <c r="TKR126" s="1003"/>
      <c r="TKS126" s="1003"/>
      <c r="TKT126" s="1003"/>
      <c r="TKU126" s="1003"/>
      <c r="TKV126" s="1003"/>
      <c r="TKW126" s="1003"/>
      <c r="TKX126" s="1003"/>
      <c r="TKY126" s="1003"/>
      <c r="TKZ126" s="1003"/>
      <c r="TLA126" s="1003"/>
      <c r="TLB126" s="1003"/>
      <c r="TLC126" s="1003"/>
      <c r="TLD126" s="1003"/>
      <c r="TLE126" s="1003"/>
      <c r="TLF126" s="1003"/>
      <c r="TLG126" s="1003"/>
      <c r="TLH126" s="1003"/>
      <c r="TLI126" s="1003"/>
      <c r="TLJ126" s="1003"/>
      <c r="TLK126" s="1003"/>
      <c r="TLL126" s="1003"/>
      <c r="TLM126" s="1003"/>
      <c r="TLN126" s="1003"/>
      <c r="TLO126" s="1003"/>
      <c r="TLP126" s="1003"/>
      <c r="TLQ126" s="1003"/>
      <c r="TLR126" s="1003"/>
      <c r="TLS126" s="1003"/>
      <c r="TLT126" s="1003"/>
      <c r="TLU126" s="1003"/>
      <c r="TLV126" s="1003"/>
      <c r="TLW126" s="1003"/>
      <c r="TLX126" s="1003"/>
      <c r="TLY126" s="1003"/>
      <c r="TLZ126" s="1003"/>
      <c r="TMA126" s="1003"/>
      <c r="TMB126" s="1003"/>
      <c r="TMC126" s="1003"/>
      <c r="TMD126" s="1003"/>
      <c r="TME126" s="1003"/>
      <c r="TMF126" s="1003"/>
      <c r="TMG126" s="1003"/>
      <c r="TMH126" s="1003"/>
      <c r="TMI126" s="1003"/>
      <c r="TMJ126" s="1003"/>
      <c r="TMK126" s="1003"/>
      <c r="TML126" s="1003"/>
      <c r="TMM126" s="1003"/>
      <c r="TMN126" s="1003"/>
      <c r="TMO126" s="1003"/>
      <c r="TMP126" s="1003"/>
      <c r="TMQ126" s="1003"/>
      <c r="TMR126" s="1003"/>
      <c r="TMS126" s="1003"/>
      <c r="TMT126" s="1003"/>
      <c r="TMU126" s="1003"/>
      <c r="TMV126" s="1003"/>
      <c r="TMW126" s="1003"/>
      <c r="TMX126" s="1003"/>
      <c r="TMY126" s="1003"/>
      <c r="TMZ126" s="1003"/>
      <c r="TNA126" s="1003"/>
      <c r="TNB126" s="1003"/>
      <c r="TNC126" s="1003"/>
      <c r="TND126" s="1003"/>
      <c r="TNE126" s="1003"/>
      <c r="TNF126" s="1003"/>
      <c r="TNG126" s="1003"/>
      <c r="TNH126" s="1003"/>
      <c r="TNI126" s="1003"/>
      <c r="TNJ126" s="1003"/>
      <c r="TNK126" s="1003"/>
      <c r="TNL126" s="1003"/>
      <c r="TNM126" s="1003"/>
      <c r="TNN126" s="1003"/>
      <c r="TNO126" s="1003"/>
      <c r="TNP126" s="1003"/>
      <c r="TNQ126" s="1003"/>
      <c r="TNR126" s="1003"/>
      <c r="TNS126" s="1003"/>
      <c r="TNT126" s="1003"/>
      <c r="TNU126" s="1003"/>
      <c r="TNV126" s="1003"/>
      <c r="TNW126" s="1003"/>
      <c r="TNX126" s="1003"/>
      <c r="TNY126" s="1003"/>
      <c r="TNZ126" s="1003"/>
      <c r="TOA126" s="1003"/>
      <c r="TOB126" s="1003"/>
      <c r="TOC126" s="1003"/>
      <c r="TOD126" s="1003"/>
      <c r="TOE126" s="1003"/>
      <c r="TOF126" s="1003"/>
      <c r="TOG126" s="1003"/>
      <c r="TOH126" s="1003"/>
      <c r="TOI126" s="1003"/>
      <c r="TOJ126" s="1003"/>
      <c r="TOK126" s="1003"/>
      <c r="TOL126" s="1003"/>
      <c r="TOM126" s="1003"/>
      <c r="TON126" s="1003"/>
      <c r="TOO126" s="1003"/>
      <c r="TOP126" s="1003"/>
      <c r="TOQ126" s="1003"/>
      <c r="TOR126" s="1003"/>
      <c r="TOS126" s="1003"/>
      <c r="TOT126" s="1003"/>
      <c r="TOU126" s="1003"/>
      <c r="TOV126" s="1003"/>
      <c r="TOW126" s="1003"/>
      <c r="TOX126" s="1003"/>
      <c r="TOY126" s="1003"/>
      <c r="TOZ126" s="1003"/>
      <c r="TPA126" s="1003"/>
      <c r="TPB126" s="1003"/>
      <c r="TPC126" s="1003"/>
      <c r="TPD126" s="1003"/>
      <c r="TPE126" s="1003"/>
      <c r="TPF126" s="1003"/>
      <c r="TPG126" s="1003"/>
      <c r="TPH126" s="1003"/>
      <c r="TPI126" s="1003"/>
      <c r="TPJ126" s="1003"/>
      <c r="TPK126" s="1003"/>
      <c r="TPL126" s="1003"/>
      <c r="TPM126" s="1003"/>
      <c r="TPN126" s="1003"/>
      <c r="TPO126" s="1003"/>
      <c r="TPP126" s="1003"/>
      <c r="TPQ126" s="1003"/>
      <c r="TPR126" s="1003"/>
      <c r="TPS126" s="1003"/>
      <c r="TPT126" s="1003"/>
      <c r="TPU126" s="1003"/>
      <c r="TPV126" s="1003"/>
      <c r="TPW126" s="1003"/>
      <c r="TPX126" s="1003"/>
      <c r="TPY126" s="1003"/>
      <c r="TPZ126" s="1003"/>
      <c r="TQA126" s="1003"/>
      <c r="TQB126" s="1003"/>
      <c r="TQC126" s="1003"/>
      <c r="TQD126" s="1003"/>
      <c r="TQE126" s="1003"/>
      <c r="TQF126" s="1003"/>
      <c r="TQG126" s="1003"/>
      <c r="TQH126" s="1003"/>
      <c r="TQI126" s="1003"/>
      <c r="TQJ126" s="1003"/>
      <c r="TQK126" s="1003"/>
      <c r="TQL126" s="1003"/>
      <c r="TQM126" s="1003"/>
      <c r="TQN126" s="1003"/>
      <c r="TQO126" s="1003"/>
      <c r="TQP126" s="1003"/>
      <c r="TQQ126" s="1003"/>
      <c r="TQR126" s="1003"/>
      <c r="TQS126" s="1003"/>
      <c r="TQT126" s="1003"/>
      <c r="TQU126" s="1003"/>
      <c r="TQV126" s="1003"/>
      <c r="TQW126" s="1003"/>
      <c r="TQX126" s="1003"/>
      <c r="TQY126" s="1003"/>
      <c r="TQZ126" s="1003"/>
      <c r="TRA126" s="1003"/>
      <c r="TRB126" s="1003"/>
      <c r="TRC126" s="1003"/>
      <c r="TRD126" s="1003"/>
      <c r="TRE126" s="1003"/>
      <c r="TRF126" s="1003"/>
      <c r="TRG126" s="1003"/>
      <c r="TRH126" s="1003"/>
      <c r="TRI126" s="1003"/>
      <c r="TRJ126" s="1003"/>
      <c r="TRK126" s="1003"/>
      <c r="TRL126" s="1003"/>
      <c r="TRM126" s="1003"/>
      <c r="TRN126" s="1003"/>
      <c r="TRO126" s="1003"/>
      <c r="TRP126" s="1003"/>
      <c r="TRQ126" s="1003"/>
      <c r="TRR126" s="1003"/>
      <c r="TRS126" s="1003"/>
      <c r="TRT126" s="1003"/>
      <c r="TRU126" s="1003"/>
      <c r="TRV126" s="1003"/>
      <c r="TRW126" s="1003"/>
      <c r="TRX126" s="1003"/>
      <c r="TRY126" s="1003"/>
      <c r="TRZ126" s="1003"/>
      <c r="TSA126" s="1003"/>
      <c r="TSB126" s="1003"/>
      <c r="TSC126" s="1003"/>
      <c r="TSD126" s="1003"/>
      <c r="TSE126" s="1003"/>
      <c r="TSF126" s="1003"/>
      <c r="TSG126" s="1003"/>
      <c r="TSH126" s="1003"/>
      <c r="TSI126" s="1003"/>
      <c r="TSJ126" s="1003"/>
      <c r="TSK126" s="1003"/>
      <c r="TSL126" s="1003"/>
      <c r="TSM126" s="1003"/>
      <c r="TSN126" s="1003"/>
      <c r="TSO126" s="1003"/>
      <c r="TSP126" s="1003"/>
      <c r="TSQ126" s="1003"/>
      <c r="TSR126" s="1003"/>
      <c r="TSS126" s="1003"/>
      <c r="TST126" s="1003"/>
      <c r="TSU126" s="1003"/>
      <c r="TSV126" s="1003"/>
      <c r="TSW126" s="1003"/>
      <c r="TSX126" s="1003"/>
      <c r="TSY126" s="1003"/>
      <c r="TSZ126" s="1003"/>
      <c r="TTA126" s="1003"/>
      <c r="TTB126" s="1003"/>
      <c r="TTC126" s="1003"/>
      <c r="TTD126" s="1003"/>
      <c r="TTE126" s="1003"/>
      <c r="TTF126" s="1003"/>
      <c r="TTG126" s="1003"/>
      <c r="TTH126" s="1003"/>
      <c r="TTI126" s="1003"/>
      <c r="TTJ126" s="1003"/>
      <c r="TTK126" s="1003"/>
      <c r="TTL126" s="1003"/>
      <c r="TTM126" s="1003"/>
      <c r="TTN126" s="1003"/>
      <c r="TTO126" s="1003"/>
      <c r="TTP126" s="1003"/>
      <c r="TTQ126" s="1003"/>
      <c r="TTR126" s="1003"/>
      <c r="TTS126" s="1003"/>
      <c r="TTT126" s="1003"/>
      <c r="TTU126" s="1003"/>
      <c r="TTV126" s="1003"/>
      <c r="TTW126" s="1003"/>
      <c r="TTX126" s="1003"/>
      <c r="TTY126" s="1003"/>
      <c r="TTZ126" s="1003"/>
      <c r="TUA126" s="1003"/>
      <c r="TUB126" s="1003"/>
      <c r="TUC126" s="1003"/>
      <c r="TUD126" s="1003"/>
      <c r="TUE126" s="1003"/>
      <c r="TUF126" s="1003"/>
      <c r="TUG126" s="1003"/>
      <c r="TUH126" s="1003"/>
      <c r="TUI126" s="1003"/>
      <c r="TUJ126" s="1003"/>
      <c r="TUK126" s="1003"/>
      <c r="TUL126" s="1003"/>
      <c r="TUM126" s="1003"/>
      <c r="TUN126" s="1003"/>
      <c r="TUO126" s="1003"/>
      <c r="TUP126" s="1003"/>
      <c r="TUQ126" s="1003"/>
      <c r="TUR126" s="1003"/>
      <c r="TUS126" s="1003"/>
      <c r="TUT126" s="1003"/>
      <c r="TUU126" s="1003"/>
      <c r="TUV126" s="1003"/>
      <c r="TUW126" s="1003"/>
      <c r="TUX126" s="1003"/>
      <c r="TUY126" s="1003"/>
      <c r="TUZ126" s="1003"/>
      <c r="TVA126" s="1003"/>
      <c r="TVB126" s="1003"/>
      <c r="TVC126" s="1003"/>
      <c r="TVD126" s="1003"/>
      <c r="TVE126" s="1003"/>
      <c r="TVF126" s="1003"/>
      <c r="TVG126" s="1003"/>
      <c r="TVH126" s="1003"/>
      <c r="TVI126" s="1003"/>
      <c r="TVJ126" s="1003"/>
      <c r="TVK126" s="1003"/>
      <c r="TVL126" s="1003"/>
      <c r="TVM126" s="1003"/>
      <c r="TVN126" s="1003"/>
      <c r="TVO126" s="1003"/>
      <c r="TVP126" s="1003"/>
      <c r="TVQ126" s="1003"/>
      <c r="TVR126" s="1003"/>
      <c r="TVS126" s="1003"/>
      <c r="TVT126" s="1003"/>
      <c r="TVU126" s="1003"/>
      <c r="TVV126" s="1003"/>
      <c r="TVW126" s="1003"/>
      <c r="TVX126" s="1003"/>
      <c r="TVY126" s="1003"/>
      <c r="TVZ126" s="1003"/>
      <c r="TWA126" s="1003"/>
      <c r="TWB126" s="1003"/>
      <c r="TWC126" s="1003"/>
      <c r="TWD126" s="1003"/>
      <c r="TWE126" s="1003"/>
      <c r="TWF126" s="1003"/>
      <c r="TWG126" s="1003"/>
      <c r="TWH126" s="1003"/>
      <c r="TWI126" s="1003"/>
      <c r="TWJ126" s="1003"/>
      <c r="TWK126" s="1003"/>
      <c r="TWL126" s="1003"/>
      <c r="TWM126" s="1003"/>
      <c r="TWN126" s="1003"/>
      <c r="TWO126" s="1003"/>
      <c r="TWP126" s="1003"/>
      <c r="TWQ126" s="1003"/>
      <c r="TWR126" s="1003"/>
      <c r="TWS126" s="1003"/>
      <c r="TWT126" s="1003"/>
      <c r="TWU126" s="1003"/>
      <c r="TWV126" s="1003"/>
      <c r="TWW126" s="1003"/>
      <c r="TWX126" s="1003"/>
      <c r="TWY126" s="1003"/>
      <c r="TWZ126" s="1003"/>
      <c r="TXA126" s="1003"/>
      <c r="TXB126" s="1003"/>
      <c r="TXC126" s="1003"/>
      <c r="TXD126" s="1003"/>
      <c r="TXE126" s="1003"/>
      <c r="TXF126" s="1003"/>
      <c r="TXG126" s="1003"/>
      <c r="TXH126" s="1003"/>
      <c r="TXI126" s="1003"/>
      <c r="TXJ126" s="1003"/>
      <c r="TXK126" s="1003"/>
      <c r="TXL126" s="1003"/>
      <c r="TXM126" s="1003"/>
      <c r="TXN126" s="1003"/>
      <c r="TXO126" s="1003"/>
      <c r="TXP126" s="1003"/>
      <c r="TXQ126" s="1003"/>
      <c r="TXR126" s="1003"/>
      <c r="TXS126" s="1003"/>
      <c r="TXT126" s="1003"/>
      <c r="TXU126" s="1003"/>
      <c r="TXV126" s="1003"/>
      <c r="TXW126" s="1003"/>
      <c r="TXX126" s="1003"/>
      <c r="TXY126" s="1003"/>
      <c r="TXZ126" s="1003"/>
      <c r="TYA126" s="1003"/>
      <c r="TYB126" s="1003"/>
      <c r="TYC126" s="1003"/>
      <c r="TYD126" s="1003"/>
      <c r="TYE126" s="1003"/>
      <c r="TYF126" s="1003"/>
      <c r="TYG126" s="1003"/>
      <c r="TYH126" s="1003"/>
      <c r="TYI126" s="1003"/>
      <c r="TYJ126" s="1003"/>
      <c r="TYK126" s="1003"/>
      <c r="TYL126" s="1003"/>
      <c r="TYM126" s="1003"/>
      <c r="TYN126" s="1003"/>
      <c r="TYO126" s="1003"/>
      <c r="TYP126" s="1003"/>
      <c r="TYQ126" s="1003"/>
      <c r="TYR126" s="1003"/>
      <c r="TYS126" s="1003"/>
      <c r="TYT126" s="1003"/>
      <c r="TYU126" s="1003"/>
      <c r="TYV126" s="1003"/>
      <c r="TYW126" s="1003"/>
      <c r="TYX126" s="1003"/>
      <c r="TYY126" s="1003"/>
      <c r="TYZ126" s="1003"/>
      <c r="TZA126" s="1003"/>
      <c r="TZB126" s="1003"/>
      <c r="TZC126" s="1003"/>
      <c r="TZD126" s="1003"/>
      <c r="TZE126" s="1003"/>
      <c r="TZF126" s="1003"/>
      <c r="TZG126" s="1003"/>
      <c r="TZH126" s="1003"/>
      <c r="TZI126" s="1003"/>
      <c r="TZJ126" s="1003"/>
      <c r="TZK126" s="1003"/>
      <c r="TZL126" s="1003"/>
      <c r="TZM126" s="1003"/>
      <c r="TZN126" s="1003"/>
      <c r="TZO126" s="1003"/>
      <c r="TZP126" s="1003"/>
      <c r="TZQ126" s="1003"/>
      <c r="TZR126" s="1003"/>
      <c r="TZS126" s="1003"/>
      <c r="TZT126" s="1003"/>
      <c r="TZU126" s="1003"/>
      <c r="TZV126" s="1003"/>
      <c r="TZW126" s="1003"/>
      <c r="TZX126" s="1003"/>
      <c r="TZY126" s="1003"/>
      <c r="TZZ126" s="1003"/>
      <c r="UAA126" s="1003"/>
      <c r="UAB126" s="1003"/>
      <c r="UAC126" s="1003"/>
      <c r="UAD126" s="1003"/>
      <c r="UAE126" s="1003"/>
      <c r="UAF126" s="1003"/>
      <c r="UAG126" s="1003"/>
      <c r="UAH126" s="1003"/>
      <c r="UAI126" s="1003"/>
      <c r="UAJ126" s="1003"/>
      <c r="UAK126" s="1003"/>
      <c r="UAL126" s="1003"/>
      <c r="UAM126" s="1003"/>
      <c r="UAN126" s="1003"/>
      <c r="UAO126" s="1003"/>
      <c r="UAP126" s="1003"/>
      <c r="UAQ126" s="1003"/>
      <c r="UAR126" s="1003"/>
      <c r="UAS126" s="1003"/>
      <c r="UAT126" s="1003"/>
      <c r="UAU126" s="1003"/>
      <c r="UAV126" s="1003"/>
      <c r="UAW126" s="1003"/>
      <c r="UAX126" s="1003"/>
      <c r="UAY126" s="1003"/>
      <c r="UAZ126" s="1003"/>
      <c r="UBA126" s="1003"/>
      <c r="UBB126" s="1003"/>
      <c r="UBC126" s="1003"/>
      <c r="UBD126" s="1003"/>
      <c r="UBE126" s="1003"/>
      <c r="UBF126" s="1003"/>
      <c r="UBG126" s="1003"/>
      <c r="UBH126" s="1003"/>
      <c r="UBI126" s="1003"/>
      <c r="UBJ126" s="1003"/>
      <c r="UBK126" s="1003"/>
      <c r="UBL126" s="1003"/>
      <c r="UBM126" s="1003"/>
      <c r="UBN126" s="1003"/>
      <c r="UBO126" s="1003"/>
      <c r="UBP126" s="1003"/>
      <c r="UBQ126" s="1003"/>
      <c r="UBR126" s="1003"/>
      <c r="UBS126" s="1003"/>
      <c r="UBT126" s="1003"/>
      <c r="UBU126" s="1003"/>
      <c r="UBV126" s="1003"/>
      <c r="UBW126" s="1003"/>
      <c r="UBX126" s="1003"/>
      <c r="UBY126" s="1003"/>
      <c r="UBZ126" s="1003"/>
      <c r="UCA126" s="1003"/>
      <c r="UCB126" s="1003"/>
      <c r="UCC126" s="1003"/>
      <c r="UCD126" s="1003"/>
      <c r="UCE126" s="1003"/>
      <c r="UCF126" s="1003"/>
      <c r="UCG126" s="1003"/>
      <c r="UCH126" s="1003"/>
      <c r="UCI126" s="1003"/>
      <c r="UCJ126" s="1003"/>
      <c r="UCK126" s="1003"/>
      <c r="UCL126" s="1003"/>
      <c r="UCM126" s="1003"/>
      <c r="UCN126" s="1003"/>
      <c r="UCO126" s="1003"/>
      <c r="UCP126" s="1003"/>
      <c r="UCQ126" s="1003"/>
      <c r="UCR126" s="1003"/>
      <c r="UCS126" s="1003"/>
      <c r="UCT126" s="1003"/>
      <c r="UCU126" s="1003"/>
      <c r="UCV126" s="1003"/>
      <c r="UCW126" s="1003"/>
      <c r="UCX126" s="1003"/>
      <c r="UCY126" s="1003"/>
      <c r="UCZ126" s="1003"/>
      <c r="UDA126" s="1003"/>
      <c r="UDB126" s="1003"/>
      <c r="UDC126" s="1003"/>
      <c r="UDD126" s="1003"/>
      <c r="UDE126" s="1003"/>
      <c r="UDF126" s="1003"/>
      <c r="UDG126" s="1003"/>
      <c r="UDH126" s="1003"/>
      <c r="UDI126" s="1003"/>
      <c r="UDJ126" s="1003"/>
      <c r="UDK126" s="1003"/>
      <c r="UDL126" s="1003"/>
      <c r="UDM126" s="1003"/>
      <c r="UDN126" s="1003"/>
      <c r="UDO126" s="1003"/>
      <c r="UDP126" s="1003"/>
      <c r="UDQ126" s="1003"/>
      <c r="UDR126" s="1003"/>
      <c r="UDS126" s="1003"/>
      <c r="UDT126" s="1003"/>
      <c r="UDU126" s="1003"/>
      <c r="UDV126" s="1003"/>
      <c r="UDW126" s="1003"/>
      <c r="UDX126" s="1003"/>
      <c r="UDY126" s="1003"/>
      <c r="UDZ126" s="1003"/>
      <c r="UEA126" s="1003"/>
      <c r="UEB126" s="1003"/>
      <c r="UEC126" s="1003"/>
      <c r="UED126" s="1003"/>
      <c r="UEE126" s="1003"/>
      <c r="UEF126" s="1003"/>
      <c r="UEG126" s="1003"/>
      <c r="UEH126" s="1003"/>
      <c r="UEI126" s="1003"/>
      <c r="UEJ126" s="1003"/>
      <c r="UEK126" s="1003"/>
      <c r="UEL126" s="1003"/>
      <c r="UEM126" s="1003"/>
      <c r="UEN126" s="1003"/>
      <c r="UEO126" s="1003"/>
      <c r="UEP126" s="1003"/>
      <c r="UEQ126" s="1003"/>
      <c r="UER126" s="1003"/>
      <c r="UES126" s="1003"/>
      <c r="UET126" s="1003"/>
      <c r="UEU126" s="1003"/>
      <c r="UEV126" s="1003"/>
      <c r="UEW126" s="1003"/>
      <c r="UEX126" s="1003"/>
      <c r="UEY126" s="1003"/>
      <c r="UEZ126" s="1003"/>
      <c r="UFA126" s="1003"/>
      <c r="UFB126" s="1003"/>
      <c r="UFC126" s="1003"/>
      <c r="UFD126" s="1003"/>
      <c r="UFE126" s="1003"/>
      <c r="UFF126" s="1003"/>
      <c r="UFG126" s="1003"/>
      <c r="UFH126" s="1003"/>
      <c r="UFI126" s="1003"/>
      <c r="UFJ126" s="1003"/>
      <c r="UFK126" s="1003"/>
      <c r="UFL126" s="1003"/>
      <c r="UFM126" s="1003"/>
      <c r="UFN126" s="1003"/>
      <c r="UFO126" s="1003"/>
      <c r="UFP126" s="1003"/>
      <c r="UFQ126" s="1003"/>
      <c r="UFR126" s="1003"/>
      <c r="UFS126" s="1003"/>
      <c r="UFT126" s="1003"/>
      <c r="UFU126" s="1003"/>
      <c r="UFV126" s="1003"/>
      <c r="UFW126" s="1003"/>
      <c r="UFX126" s="1003"/>
      <c r="UFY126" s="1003"/>
      <c r="UFZ126" s="1003"/>
      <c r="UGA126" s="1003"/>
      <c r="UGB126" s="1003"/>
      <c r="UGC126" s="1003"/>
      <c r="UGD126" s="1003"/>
      <c r="UGE126" s="1003"/>
      <c r="UGF126" s="1003"/>
      <c r="UGG126" s="1003"/>
      <c r="UGH126" s="1003"/>
      <c r="UGI126" s="1003"/>
      <c r="UGJ126" s="1003"/>
      <c r="UGK126" s="1003"/>
      <c r="UGL126" s="1003"/>
      <c r="UGM126" s="1003"/>
      <c r="UGN126" s="1003"/>
      <c r="UGO126" s="1003"/>
      <c r="UGP126" s="1003"/>
      <c r="UGQ126" s="1003"/>
      <c r="UGR126" s="1003"/>
      <c r="UGS126" s="1003"/>
      <c r="UGT126" s="1003"/>
      <c r="UGU126" s="1003"/>
      <c r="UGV126" s="1003"/>
      <c r="UGW126" s="1003"/>
      <c r="UGX126" s="1003"/>
      <c r="UGY126" s="1003"/>
      <c r="UGZ126" s="1003"/>
      <c r="UHA126" s="1003"/>
      <c r="UHB126" s="1003"/>
      <c r="UHC126" s="1003"/>
      <c r="UHD126" s="1003"/>
      <c r="UHE126" s="1003"/>
      <c r="UHF126" s="1003"/>
      <c r="UHG126" s="1003"/>
      <c r="UHH126" s="1003"/>
      <c r="UHI126" s="1003"/>
      <c r="UHJ126" s="1003"/>
      <c r="UHK126" s="1003"/>
      <c r="UHL126" s="1003"/>
      <c r="UHM126" s="1003"/>
      <c r="UHN126" s="1003"/>
      <c r="UHO126" s="1003"/>
      <c r="UHP126" s="1003"/>
      <c r="UHQ126" s="1003"/>
      <c r="UHR126" s="1003"/>
      <c r="UHS126" s="1003"/>
      <c r="UHT126" s="1003"/>
      <c r="UHU126" s="1003"/>
      <c r="UHV126" s="1003"/>
      <c r="UHW126" s="1003"/>
      <c r="UHX126" s="1003"/>
      <c r="UHY126" s="1003"/>
      <c r="UHZ126" s="1003"/>
      <c r="UIA126" s="1003"/>
      <c r="UIB126" s="1003"/>
      <c r="UIC126" s="1003"/>
      <c r="UID126" s="1003"/>
      <c r="UIE126" s="1003"/>
      <c r="UIF126" s="1003"/>
      <c r="UIG126" s="1003"/>
      <c r="UIH126" s="1003"/>
      <c r="UII126" s="1003"/>
      <c r="UIJ126" s="1003"/>
      <c r="UIK126" s="1003"/>
      <c r="UIL126" s="1003"/>
      <c r="UIM126" s="1003"/>
      <c r="UIN126" s="1003"/>
      <c r="UIO126" s="1003"/>
      <c r="UIP126" s="1003"/>
      <c r="UIQ126" s="1003"/>
      <c r="UIR126" s="1003"/>
      <c r="UIS126" s="1003"/>
      <c r="UIT126" s="1003"/>
      <c r="UIU126" s="1003"/>
      <c r="UIV126" s="1003"/>
      <c r="UIW126" s="1003"/>
      <c r="UIX126" s="1003"/>
      <c r="UIY126" s="1003"/>
      <c r="UIZ126" s="1003"/>
      <c r="UJA126" s="1003"/>
      <c r="UJB126" s="1003"/>
      <c r="UJC126" s="1003"/>
      <c r="UJD126" s="1003"/>
      <c r="UJE126" s="1003"/>
      <c r="UJF126" s="1003"/>
      <c r="UJG126" s="1003"/>
      <c r="UJH126" s="1003"/>
      <c r="UJI126" s="1003"/>
      <c r="UJJ126" s="1003"/>
      <c r="UJK126" s="1003"/>
      <c r="UJL126" s="1003"/>
      <c r="UJM126" s="1003"/>
      <c r="UJN126" s="1003"/>
      <c r="UJO126" s="1003"/>
      <c r="UJP126" s="1003"/>
      <c r="UJQ126" s="1003"/>
      <c r="UJR126" s="1003"/>
      <c r="UJS126" s="1003"/>
      <c r="UJT126" s="1003"/>
      <c r="UJU126" s="1003"/>
      <c r="UJV126" s="1003"/>
      <c r="UJW126" s="1003"/>
      <c r="UJX126" s="1003"/>
      <c r="UJY126" s="1003"/>
      <c r="UJZ126" s="1003"/>
      <c r="UKA126" s="1003"/>
      <c r="UKB126" s="1003"/>
      <c r="UKC126" s="1003"/>
      <c r="UKD126" s="1003"/>
      <c r="UKE126" s="1003"/>
      <c r="UKF126" s="1003"/>
      <c r="UKG126" s="1003"/>
      <c r="UKH126" s="1003"/>
      <c r="UKI126" s="1003"/>
      <c r="UKJ126" s="1003"/>
      <c r="UKK126" s="1003"/>
      <c r="UKL126" s="1003"/>
      <c r="UKM126" s="1003"/>
      <c r="UKN126" s="1003"/>
      <c r="UKO126" s="1003"/>
      <c r="UKP126" s="1003"/>
      <c r="UKQ126" s="1003"/>
      <c r="UKR126" s="1003"/>
      <c r="UKS126" s="1003"/>
      <c r="UKT126" s="1003"/>
      <c r="UKU126" s="1003"/>
      <c r="UKV126" s="1003"/>
      <c r="UKW126" s="1003"/>
      <c r="UKX126" s="1003"/>
      <c r="UKY126" s="1003"/>
      <c r="UKZ126" s="1003"/>
      <c r="ULA126" s="1003"/>
      <c r="ULB126" s="1003"/>
      <c r="ULC126" s="1003"/>
      <c r="ULD126" s="1003"/>
      <c r="ULE126" s="1003"/>
      <c r="ULF126" s="1003"/>
      <c r="ULG126" s="1003"/>
      <c r="ULH126" s="1003"/>
      <c r="ULI126" s="1003"/>
      <c r="ULJ126" s="1003"/>
      <c r="ULK126" s="1003"/>
      <c r="ULL126" s="1003"/>
      <c r="ULM126" s="1003"/>
      <c r="ULN126" s="1003"/>
      <c r="ULO126" s="1003"/>
      <c r="ULP126" s="1003"/>
      <c r="ULQ126" s="1003"/>
      <c r="ULR126" s="1003"/>
      <c r="ULS126" s="1003"/>
      <c r="ULT126" s="1003"/>
      <c r="ULU126" s="1003"/>
      <c r="ULV126" s="1003"/>
      <c r="ULW126" s="1003"/>
      <c r="ULX126" s="1003"/>
      <c r="ULY126" s="1003"/>
      <c r="ULZ126" s="1003"/>
      <c r="UMA126" s="1003"/>
      <c r="UMB126" s="1003"/>
      <c r="UMC126" s="1003"/>
      <c r="UMD126" s="1003"/>
      <c r="UME126" s="1003"/>
      <c r="UMF126" s="1003"/>
      <c r="UMG126" s="1003"/>
      <c r="UMH126" s="1003"/>
      <c r="UMI126" s="1003"/>
      <c r="UMJ126" s="1003"/>
      <c r="UMK126" s="1003"/>
      <c r="UML126" s="1003"/>
      <c r="UMM126" s="1003"/>
      <c r="UMN126" s="1003"/>
      <c r="UMO126" s="1003"/>
      <c r="UMP126" s="1003"/>
      <c r="UMQ126" s="1003"/>
      <c r="UMR126" s="1003"/>
      <c r="UMS126" s="1003"/>
      <c r="UMT126" s="1003"/>
      <c r="UMU126" s="1003"/>
      <c r="UMV126" s="1003"/>
      <c r="UMW126" s="1003"/>
      <c r="UMX126" s="1003"/>
      <c r="UMY126" s="1003"/>
      <c r="UMZ126" s="1003"/>
      <c r="UNA126" s="1003"/>
      <c r="UNB126" s="1003"/>
      <c r="UNC126" s="1003"/>
      <c r="UND126" s="1003"/>
      <c r="UNE126" s="1003"/>
      <c r="UNF126" s="1003"/>
      <c r="UNG126" s="1003"/>
      <c r="UNH126" s="1003"/>
      <c r="UNI126" s="1003"/>
      <c r="UNJ126" s="1003"/>
      <c r="UNK126" s="1003"/>
      <c r="UNL126" s="1003"/>
      <c r="UNM126" s="1003"/>
      <c r="UNN126" s="1003"/>
      <c r="UNO126" s="1003"/>
      <c r="UNP126" s="1003"/>
      <c r="UNQ126" s="1003"/>
      <c r="UNR126" s="1003"/>
      <c r="UNS126" s="1003"/>
      <c r="UNT126" s="1003"/>
      <c r="UNU126" s="1003"/>
      <c r="UNV126" s="1003"/>
      <c r="UNW126" s="1003"/>
      <c r="UNX126" s="1003"/>
      <c r="UNY126" s="1003"/>
      <c r="UNZ126" s="1003"/>
      <c r="UOA126" s="1003"/>
      <c r="UOB126" s="1003"/>
      <c r="UOC126" s="1003"/>
      <c r="UOD126" s="1003"/>
      <c r="UOE126" s="1003"/>
      <c r="UOF126" s="1003"/>
      <c r="UOG126" s="1003"/>
      <c r="UOH126" s="1003"/>
      <c r="UOI126" s="1003"/>
      <c r="UOJ126" s="1003"/>
      <c r="UOK126" s="1003"/>
      <c r="UOL126" s="1003"/>
      <c r="UOM126" s="1003"/>
      <c r="UON126" s="1003"/>
      <c r="UOO126" s="1003"/>
      <c r="UOP126" s="1003"/>
      <c r="UOQ126" s="1003"/>
      <c r="UOR126" s="1003"/>
      <c r="UOS126" s="1003"/>
      <c r="UOT126" s="1003"/>
      <c r="UOU126" s="1003"/>
      <c r="UOV126" s="1003"/>
      <c r="UOW126" s="1003"/>
      <c r="UOX126" s="1003"/>
      <c r="UOY126" s="1003"/>
      <c r="UOZ126" s="1003"/>
      <c r="UPA126" s="1003"/>
      <c r="UPB126" s="1003"/>
      <c r="UPC126" s="1003"/>
      <c r="UPD126" s="1003"/>
      <c r="UPE126" s="1003"/>
      <c r="UPF126" s="1003"/>
      <c r="UPG126" s="1003"/>
      <c r="UPH126" s="1003"/>
      <c r="UPI126" s="1003"/>
      <c r="UPJ126" s="1003"/>
      <c r="UPK126" s="1003"/>
      <c r="UPL126" s="1003"/>
      <c r="UPM126" s="1003"/>
      <c r="UPN126" s="1003"/>
      <c r="UPO126" s="1003"/>
      <c r="UPP126" s="1003"/>
      <c r="UPQ126" s="1003"/>
      <c r="UPR126" s="1003"/>
      <c r="UPS126" s="1003"/>
      <c r="UPT126" s="1003"/>
      <c r="UPU126" s="1003"/>
      <c r="UPV126" s="1003"/>
      <c r="UPW126" s="1003"/>
      <c r="UPX126" s="1003"/>
      <c r="UPY126" s="1003"/>
      <c r="UPZ126" s="1003"/>
      <c r="UQA126" s="1003"/>
      <c r="UQB126" s="1003"/>
      <c r="UQC126" s="1003"/>
      <c r="UQD126" s="1003"/>
      <c r="UQE126" s="1003"/>
      <c r="UQF126" s="1003"/>
      <c r="UQG126" s="1003"/>
      <c r="UQH126" s="1003"/>
      <c r="UQI126" s="1003"/>
      <c r="UQJ126" s="1003"/>
      <c r="UQK126" s="1003"/>
      <c r="UQL126" s="1003"/>
      <c r="UQM126" s="1003"/>
      <c r="UQN126" s="1003"/>
      <c r="UQO126" s="1003"/>
      <c r="UQP126" s="1003"/>
      <c r="UQQ126" s="1003"/>
      <c r="UQR126" s="1003"/>
      <c r="UQS126" s="1003"/>
      <c r="UQT126" s="1003"/>
      <c r="UQU126" s="1003"/>
      <c r="UQV126" s="1003"/>
      <c r="UQW126" s="1003"/>
      <c r="UQX126" s="1003"/>
      <c r="UQY126" s="1003"/>
      <c r="UQZ126" s="1003"/>
      <c r="URA126" s="1003"/>
      <c r="URB126" s="1003"/>
      <c r="URC126" s="1003"/>
      <c r="URD126" s="1003"/>
      <c r="URE126" s="1003"/>
      <c r="URF126" s="1003"/>
      <c r="URG126" s="1003"/>
      <c r="URH126" s="1003"/>
      <c r="URI126" s="1003"/>
      <c r="URJ126" s="1003"/>
      <c r="URK126" s="1003"/>
      <c r="URL126" s="1003"/>
      <c r="URM126" s="1003"/>
      <c r="URN126" s="1003"/>
      <c r="URO126" s="1003"/>
      <c r="URP126" s="1003"/>
      <c r="URQ126" s="1003"/>
      <c r="URR126" s="1003"/>
      <c r="URS126" s="1003"/>
      <c r="URT126" s="1003"/>
      <c r="URU126" s="1003"/>
      <c r="URV126" s="1003"/>
      <c r="URW126" s="1003"/>
      <c r="URX126" s="1003"/>
      <c r="URY126" s="1003"/>
      <c r="URZ126" s="1003"/>
      <c r="USA126" s="1003"/>
      <c r="USB126" s="1003"/>
      <c r="USC126" s="1003"/>
      <c r="USD126" s="1003"/>
      <c r="USE126" s="1003"/>
      <c r="USF126" s="1003"/>
      <c r="USG126" s="1003"/>
      <c r="USH126" s="1003"/>
      <c r="USI126" s="1003"/>
      <c r="USJ126" s="1003"/>
      <c r="USK126" s="1003"/>
      <c r="USL126" s="1003"/>
      <c r="USM126" s="1003"/>
      <c r="USN126" s="1003"/>
      <c r="USO126" s="1003"/>
      <c r="USP126" s="1003"/>
      <c r="USQ126" s="1003"/>
      <c r="USR126" s="1003"/>
      <c r="USS126" s="1003"/>
      <c r="UST126" s="1003"/>
      <c r="USU126" s="1003"/>
      <c r="USV126" s="1003"/>
      <c r="USW126" s="1003"/>
      <c r="USX126" s="1003"/>
      <c r="USY126" s="1003"/>
      <c r="USZ126" s="1003"/>
      <c r="UTA126" s="1003"/>
      <c r="UTB126" s="1003"/>
      <c r="UTC126" s="1003"/>
      <c r="UTD126" s="1003"/>
      <c r="UTE126" s="1003"/>
      <c r="UTF126" s="1003"/>
      <c r="UTG126" s="1003"/>
      <c r="UTH126" s="1003"/>
      <c r="UTI126" s="1003"/>
      <c r="UTJ126" s="1003"/>
      <c r="UTK126" s="1003"/>
      <c r="UTL126" s="1003"/>
      <c r="UTM126" s="1003"/>
      <c r="UTN126" s="1003"/>
      <c r="UTO126" s="1003"/>
      <c r="UTP126" s="1003"/>
      <c r="UTQ126" s="1003"/>
      <c r="UTR126" s="1003"/>
      <c r="UTS126" s="1003"/>
      <c r="UTT126" s="1003"/>
      <c r="UTU126" s="1003"/>
      <c r="UTV126" s="1003"/>
      <c r="UTW126" s="1003"/>
      <c r="UTX126" s="1003"/>
      <c r="UTY126" s="1003"/>
      <c r="UTZ126" s="1003"/>
      <c r="UUA126" s="1003"/>
      <c r="UUB126" s="1003"/>
      <c r="UUC126" s="1003"/>
      <c r="UUD126" s="1003"/>
      <c r="UUE126" s="1003"/>
      <c r="UUF126" s="1003"/>
      <c r="UUG126" s="1003"/>
      <c r="UUH126" s="1003"/>
      <c r="UUI126" s="1003"/>
      <c r="UUJ126" s="1003"/>
      <c r="UUK126" s="1003"/>
      <c r="UUL126" s="1003"/>
      <c r="UUM126" s="1003"/>
      <c r="UUN126" s="1003"/>
      <c r="UUO126" s="1003"/>
      <c r="UUP126" s="1003"/>
      <c r="UUQ126" s="1003"/>
      <c r="UUR126" s="1003"/>
      <c r="UUS126" s="1003"/>
      <c r="UUT126" s="1003"/>
      <c r="UUU126" s="1003"/>
      <c r="UUV126" s="1003"/>
      <c r="UUW126" s="1003"/>
      <c r="UUX126" s="1003"/>
      <c r="UUY126" s="1003"/>
      <c r="UUZ126" s="1003"/>
      <c r="UVA126" s="1003"/>
      <c r="UVB126" s="1003"/>
      <c r="UVC126" s="1003"/>
      <c r="UVD126" s="1003"/>
      <c r="UVE126" s="1003"/>
      <c r="UVF126" s="1003"/>
      <c r="UVG126" s="1003"/>
      <c r="UVH126" s="1003"/>
      <c r="UVI126" s="1003"/>
      <c r="UVJ126" s="1003"/>
      <c r="UVK126" s="1003"/>
      <c r="UVL126" s="1003"/>
      <c r="UVM126" s="1003"/>
      <c r="UVN126" s="1003"/>
      <c r="UVO126" s="1003"/>
      <c r="UVP126" s="1003"/>
      <c r="UVQ126" s="1003"/>
      <c r="UVR126" s="1003"/>
      <c r="UVS126" s="1003"/>
      <c r="UVT126" s="1003"/>
      <c r="UVU126" s="1003"/>
      <c r="UVV126" s="1003"/>
      <c r="UVW126" s="1003"/>
      <c r="UVX126" s="1003"/>
      <c r="UVY126" s="1003"/>
      <c r="UVZ126" s="1003"/>
      <c r="UWA126" s="1003"/>
      <c r="UWB126" s="1003"/>
      <c r="UWC126" s="1003"/>
      <c r="UWD126" s="1003"/>
      <c r="UWE126" s="1003"/>
      <c r="UWF126" s="1003"/>
      <c r="UWG126" s="1003"/>
      <c r="UWH126" s="1003"/>
      <c r="UWI126" s="1003"/>
      <c r="UWJ126" s="1003"/>
      <c r="UWK126" s="1003"/>
      <c r="UWL126" s="1003"/>
      <c r="UWM126" s="1003"/>
      <c r="UWN126" s="1003"/>
      <c r="UWO126" s="1003"/>
      <c r="UWP126" s="1003"/>
      <c r="UWQ126" s="1003"/>
      <c r="UWR126" s="1003"/>
      <c r="UWS126" s="1003"/>
      <c r="UWT126" s="1003"/>
      <c r="UWU126" s="1003"/>
      <c r="UWV126" s="1003"/>
      <c r="UWW126" s="1003"/>
      <c r="UWX126" s="1003"/>
      <c r="UWY126" s="1003"/>
      <c r="UWZ126" s="1003"/>
      <c r="UXA126" s="1003"/>
      <c r="UXB126" s="1003"/>
      <c r="UXC126" s="1003"/>
      <c r="UXD126" s="1003"/>
      <c r="UXE126" s="1003"/>
      <c r="UXF126" s="1003"/>
      <c r="UXG126" s="1003"/>
      <c r="UXH126" s="1003"/>
      <c r="UXI126" s="1003"/>
      <c r="UXJ126" s="1003"/>
      <c r="UXK126" s="1003"/>
      <c r="UXL126" s="1003"/>
      <c r="UXM126" s="1003"/>
      <c r="UXN126" s="1003"/>
      <c r="UXO126" s="1003"/>
      <c r="UXP126" s="1003"/>
      <c r="UXQ126" s="1003"/>
      <c r="UXR126" s="1003"/>
      <c r="UXS126" s="1003"/>
      <c r="UXT126" s="1003"/>
      <c r="UXU126" s="1003"/>
      <c r="UXV126" s="1003"/>
      <c r="UXW126" s="1003"/>
      <c r="UXX126" s="1003"/>
      <c r="UXY126" s="1003"/>
      <c r="UXZ126" s="1003"/>
      <c r="UYA126" s="1003"/>
      <c r="UYB126" s="1003"/>
      <c r="UYC126" s="1003"/>
      <c r="UYD126" s="1003"/>
      <c r="UYE126" s="1003"/>
      <c r="UYF126" s="1003"/>
      <c r="UYG126" s="1003"/>
      <c r="UYH126" s="1003"/>
      <c r="UYI126" s="1003"/>
      <c r="UYJ126" s="1003"/>
      <c r="UYK126" s="1003"/>
      <c r="UYL126" s="1003"/>
      <c r="UYM126" s="1003"/>
      <c r="UYN126" s="1003"/>
      <c r="UYO126" s="1003"/>
      <c r="UYP126" s="1003"/>
      <c r="UYQ126" s="1003"/>
      <c r="UYR126" s="1003"/>
      <c r="UYS126" s="1003"/>
      <c r="UYT126" s="1003"/>
      <c r="UYU126" s="1003"/>
      <c r="UYV126" s="1003"/>
      <c r="UYW126" s="1003"/>
      <c r="UYX126" s="1003"/>
      <c r="UYY126" s="1003"/>
      <c r="UYZ126" s="1003"/>
      <c r="UZA126" s="1003"/>
      <c r="UZB126" s="1003"/>
      <c r="UZC126" s="1003"/>
      <c r="UZD126" s="1003"/>
      <c r="UZE126" s="1003"/>
      <c r="UZF126" s="1003"/>
      <c r="UZG126" s="1003"/>
      <c r="UZH126" s="1003"/>
      <c r="UZI126" s="1003"/>
      <c r="UZJ126" s="1003"/>
      <c r="UZK126" s="1003"/>
      <c r="UZL126" s="1003"/>
      <c r="UZM126" s="1003"/>
      <c r="UZN126" s="1003"/>
      <c r="UZO126" s="1003"/>
      <c r="UZP126" s="1003"/>
      <c r="UZQ126" s="1003"/>
      <c r="UZR126" s="1003"/>
      <c r="UZS126" s="1003"/>
      <c r="UZT126" s="1003"/>
      <c r="UZU126" s="1003"/>
      <c r="UZV126" s="1003"/>
      <c r="UZW126" s="1003"/>
      <c r="UZX126" s="1003"/>
      <c r="UZY126" s="1003"/>
      <c r="UZZ126" s="1003"/>
      <c r="VAA126" s="1003"/>
      <c r="VAB126" s="1003"/>
      <c r="VAC126" s="1003"/>
      <c r="VAD126" s="1003"/>
      <c r="VAE126" s="1003"/>
      <c r="VAF126" s="1003"/>
      <c r="VAG126" s="1003"/>
      <c r="VAH126" s="1003"/>
      <c r="VAI126" s="1003"/>
      <c r="VAJ126" s="1003"/>
      <c r="VAK126" s="1003"/>
      <c r="VAL126" s="1003"/>
      <c r="VAM126" s="1003"/>
      <c r="VAN126" s="1003"/>
      <c r="VAO126" s="1003"/>
      <c r="VAP126" s="1003"/>
      <c r="VAQ126" s="1003"/>
      <c r="VAR126" s="1003"/>
      <c r="VAS126" s="1003"/>
      <c r="VAT126" s="1003"/>
      <c r="VAU126" s="1003"/>
      <c r="VAV126" s="1003"/>
      <c r="VAW126" s="1003"/>
      <c r="VAX126" s="1003"/>
      <c r="VAY126" s="1003"/>
      <c r="VAZ126" s="1003"/>
      <c r="VBA126" s="1003"/>
      <c r="VBB126" s="1003"/>
      <c r="VBC126" s="1003"/>
      <c r="VBD126" s="1003"/>
      <c r="VBE126" s="1003"/>
      <c r="VBF126" s="1003"/>
      <c r="VBG126" s="1003"/>
      <c r="VBH126" s="1003"/>
      <c r="VBI126" s="1003"/>
      <c r="VBJ126" s="1003"/>
      <c r="VBK126" s="1003"/>
      <c r="VBL126" s="1003"/>
      <c r="VBM126" s="1003"/>
      <c r="VBN126" s="1003"/>
      <c r="VBO126" s="1003"/>
      <c r="VBP126" s="1003"/>
      <c r="VBQ126" s="1003"/>
      <c r="VBR126" s="1003"/>
      <c r="VBS126" s="1003"/>
      <c r="VBT126" s="1003"/>
      <c r="VBU126" s="1003"/>
      <c r="VBV126" s="1003"/>
      <c r="VBW126" s="1003"/>
      <c r="VBX126" s="1003"/>
      <c r="VBY126" s="1003"/>
      <c r="VBZ126" s="1003"/>
      <c r="VCA126" s="1003"/>
      <c r="VCB126" s="1003"/>
      <c r="VCC126" s="1003"/>
      <c r="VCD126" s="1003"/>
      <c r="VCE126" s="1003"/>
      <c r="VCF126" s="1003"/>
      <c r="VCG126" s="1003"/>
      <c r="VCH126" s="1003"/>
      <c r="VCI126" s="1003"/>
      <c r="VCJ126" s="1003"/>
      <c r="VCK126" s="1003"/>
      <c r="VCL126" s="1003"/>
      <c r="VCM126" s="1003"/>
      <c r="VCN126" s="1003"/>
      <c r="VCO126" s="1003"/>
      <c r="VCP126" s="1003"/>
      <c r="VCQ126" s="1003"/>
      <c r="VCR126" s="1003"/>
      <c r="VCS126" s="1003"/>
      <c r="VCT126" s="1003"/>
      <c r="VCU126" s="1003"/>
      <c r="VCV126" s="1003"/>
      <c r="VCW126" s="1003"/>
      <c r="VCX126" s="1003"/>
      <c r="VCY126" s="1003"/>
      <c r="VCZ126" s="1003"/>
      <c r="VDA126" s="1003"/>
      <c r="VDB126" s="1003"/>
      <c r="VDC126" s="1003"/>
      <c r="VDD126" s="1003"/>
      <c r="VDE126" s="1003"/>
      <c r="VDF126" s="1003"/>
      <c r="VDG126" s="1003"/>
      <c r="VDH126" s="1003"/>
      <c r="VDI126" s="1003"/>
      <c r="VDJ126" s="1003"/>
      <c r="VDK126" s="1003"/>
      <c r="VDL126" s="1003"/>
      <c r="VDM126" s="1003"/>
      <c r="VDN126" s="1003"/>
      <c r="VDO126" s="1003"/>
      <c r="VDP126" s="1003"/>
      <c r="VDQ126" s="1003"/>
      <c r="VDR126" s="1003"/>
      <c r="VDS126" s="1003"/>
      <c r="VDT126" s="1003"/>
      <c r="VDU126" s="1003"/>
      <c r="VDV126" s="1003"/>
      <c r="VDW126" s="1003"/>
      <c r="VDX126" s="1003"/>
      <c r="VDY126" s="1003"/>
      <c r="VDZ126" s="1003"/>
      <c r="VEA126" s="1003"/>
      <c r="VEB126" s="1003"/>
      <c r="VEC126" s="1003"/>
      <c r="VED126" s="1003"/>
      <c r="VEE126" s="1003"/>
      <c r="VEF126" s="1003"/>
      <c r="VEG126" s="1003"/>
      <c r="VEH126" s="1003"/>
      <c r="VEI126" s="1003"/>
      <c r="VEJ126" s="1003"/>
      <c r="VEK126" s="1003"/>
      <c r="VEL126" s="1003"/>
      <c r="VEM126" s="1003"/>
      <c r="VEN126" s="1003"/>
      <c r="VEO126" s="1003"/>
      <c r="VEP126" s="1003"/>
      <c r="VEQ126" s="1003"/>
      <c r="VER126" s="1003"/>
      <c r="VES126" s="1003"/>
      <c r="VET126" s="1003"/>
      <c r="VEU126" s="1003"/>
      <c r="VEV126" s="1003"/>
      <c r="VEW126" s="1003"/>
      <c r="VEX126" s="1003"/>
      <c r="VEY126" s="1003"/>
      <c r="VEZ126" s="1003"/>
      <c r="VFA126" s="1003"/>
      <c r="VFB126" s="1003"/>
      <c r="VFC126" s="1003"/>
      <c r="VFD126" s="1003"/>
      <c r="VFE126" s="1003"/>
      <c r="VFF126" s="1003"/>
      <c r="VFG126" s="1003"/>
      <c r="VFH126" s="1003"/>
      <c r="VFI126" s="1003"/>
      <c r="VFJ126" s="1003"/>
      <c r="VFK126" s="1003"/>
      <c r="VFL126" s="1003"/>
      <c r="VFM126" s="1003"/>
      <c r="VFN126" s="1003"/>
      <c r="VFO126" s="1003"/>
      <c r="VFP126" s="1003"/>
      <c r="VFQ126" s="1003"/>
      <c r="VFR126" s="1003"/>
      <c r="VFS126" s="1003"/>
      <c r="VFT126" s="1003"/>
      <c r="VFU126" s="1003"/>
      <c r="VFV126" s="1003"/>
      <c r="VFW126" s="1003"/>
      <c r="VFX126" s="1003"/>
      <c r="VFY126" s="1003"/>
      <c r="VFZ126" s="1003"/>
      <c r="VGA126" s="1003"/>
      <c r="VGB126" s="1003"/>
      <c r="VGC126" s="1003"/>
      <c r="VGD126" s="1003"/>
      <c r="VGE126" s="1003"/>
      <c r="VGF126" s="1003"/>
      <c r="VGG126" s="1003"/>
      <c r="VGH126" s="1003"/>
      <c r="VGI126" s="1003"/>
      <c r="VGJ126" s="1003"/>
      <c r="VGK126" s="1003"/>
      <c r="VGL126" s="1003"/>
      <c r="VGM126" s="1003"/>
      <c r="VGN126" s="1003"/>
      <c r="VGO126" s="1003"/>
      <c r="VGP126" s="1003"/>
      <c r="VGQ126" s="1003"/>
      <c r="VGR126" s="1003"/>
      <c r="VGS126" s="1003"/>
      <c r="VGT126" s="1003"/>
      <c r="VGU126" s="1003"/>
      <c r="VGV126" s="1003"/>
      <c r="VGW126" s="1003"/>
      <c r="VGX126" s="1003"/>
      <c r="VGY126" s="1003"/>
      <c r="VGZ126" s="1003"/>
      <c r="VHA126" s="1003"/>
      <c r="VHB126" s="1003"/>
      <c r="VHC126" s="1003"/>
      <c r="VHD126" s="1003"/>
      <c r="VHE126" s="1003"/>
      <c r="VHF126" s="1003"/>
      <c r="VHG126" s="1003"/>
      <c r="VHH126" s="1003"/>
      <c r="VHI126" s="1003"/>
      <c r="VHJ126" s="1003"/>
      <c r="VHK126" s="1003"/>
      <c r="VHL126" s="1003"/>
      <c r="VHM126" s="1003"/>
      <c r="VHN126" s="1003"/>
      <c r="VHO126" s="1003"/>
      <c r="VHP126" s="1003"/>
      <c r="VHQ126" s="1003"/>
      <c r="VHR126" s="1003"/>
      <c r="VHS126" s="1003"/>
      <c r="VHT126" s="1003"/>
      <c r="VHU126" s="1003"/>
      <c r="VHV126" s="1003"/>
      <c r="VHW126" s="1003"/>
      <c r="VHX126" s="1003"/>
      <c r="VHY126" s="1003"/>
      <c r="VHZ126" s="1003"/>
      <c r="VIA126" s="1003"/>
      <c r="VIB126" s="1003"/>
      <c r="VIC126" s="1003"/>
      <c r="VID126" s="1003"/>
      <c r="VIE126" s="1003"/>
      <c r="VIF126" s="1003"/>
      <c r="VIG126" s="1003"/>
      <c r="VIH126" s="1003"/>
      <c r="VII126" s="1003"/>
      <c r="VIJ126" s="1003"/>
      <c r="VIK126" s="1003"/>
      <c r="VIL126" s="1003"/>
      <c r="VIM126" s="1003"/>
      <c r="VIN126" s="1003"/>
      <c r="VIO126" s="1003"/>
      <c r="VIP126" s="1003"/>
      <c r="VIQ126" s="1003"/>
      <c r="VIR126" s="1003"/>
      <c r="VIS126" s="1003"/>
      <c r="VIT126" s="1003"/>
      <c r="VIU126" s="1003"/>
      <c r="VIV126" s="1003"/>
      <c r="VIW126" s="1003"/>
      <c r="VIX126" s="1003"/>
      <c r="VIY126" s="1003"/>
      <c r="VIZ126" s="1003"/>
      <c r="VJA126" s="1003"/>
      <c r="VJB126" s="1003"/>
      <c r="VJC126" s="1003"/>
      <c r="VJD126" s="1003"/>
      <c r="VJE126" s="1003"/>
      <c r="VJF126" s="1003"/>
      <c r="VJG126" s="1003"/>
      <c r="VJH126" s="1003"/>
      <c r="VJI126" s="1003"/>
      <c r="VJJ126" s="1003"/>
      <c r="VJK126" s="1003"/>
      <c r="VJL126" s="1003"/>
      <c r="VJM126" s="1003"/>
      <c r="VJN126" s="1003"/>
      <c r="VJO126" s="1003"/>
      <c r="VJP126" s="1003"/>
      <c r="VJQ126" s="1003"/>
      <c r="VJR126" s="1003"/>
      <c r="VJS126" s="1003"/>
      <c r="VJT126" s="1003"/>
      <c r="VJU126" s="1003"/>
      <c r="VJV126" s="1003"/>
      <c r="VJW126" s="1003"/>
      <c r="VJX126" s="1003"/>
      <c r="VJY126" s="1003"/>
      <c r="VJZ126" s="1003"/>
      <c r="VKA126" s="1003"/>
      <c r="VKB126" s="1003"/>
      <c r="VKC126" s="1003"/>
      <c r="VKD126" s="1003"/>
      <c r="VKE126" s="1003"/>
      <c r="VKF126" s="1003"/>
      <c r="VKG126" s="1003"/>
      <c r="VKH126" s="1003"/>
      <c r="VKI126" s="1003"/>
      <c r="VKJ126" s="1003"/>
      <c r="VKK126" s="1003"/>
      <c r="VKL126" s="1003"/>
      <c r="VKM126" s="1003"/>
      <c r="VKN126" s="1003"/>
      <c r="VKO126" s="1003"/>
      <c r="VKP126" s="1003"/>
      <c r="VKQ126" s="1003"/>
      <c r="VKR126" s="1003"/>
      <c r="VKS126" s="1003"/>
      <c r="VKT126" s="1003"/>
      <c r="VKU126" s="1003"/>
      <c r="VKV126" s="1003"/>
      <c r="VKW126" s="1003"/>
      <c r="VKX126" s="1003"/>
      <c r="VKY126" s="1003"/>
      <c r="VKZ126" s="1003"/>
      <c r="VLA126" s="1003"/>
      <c r="VLB126" s="1003"/>
      <c r="VLC126" s="1003"/>
      <c r="VLD126" s="1003"/>
      <c r="VLE126" s="1003"/>
      <c r="VLF126" s="1003"/>
      <c r="VLG126" s="1003"/>
      <c r="VLH126" s="1003"/>
      <c r="VLI126" s="1003"/>
      <c r="VLJ126" s="1003"/>
      <c r="VLK126" s="1003"/>
      <c r="VLL126" s="1003"/>
      <c r="VLM126" s="1003"/>
      <c r="VLN126" s="1003"/>
      <c r="VLO126" s="1003"/>
      <c r="VLP126" s="1003"/>
      <c r="VLQ126" s="1003"/>
      <c r="VLR126" s="1003"/>
      <c r="VLS126" s="1003"/>
      <c r="VLT126" s="1003"/>
      <c r="VLU126" s="1003"/>
      <c r="VLV126" s="1003"/>
      <c r="VLW126" s="1003"/>
      <c r="VLX126" s="1003"/>
      <c r="VLY126" s="1003"/>
      <c r="VLZ126" s="1003"/>
      <c r="VMA126" s="1003"/>
      <c r="VMB126" s="1003"/>
      <c r="VMC126" s="1003"/>
      <c r="VMD126" s="1003"/>
      <c r="VME126" s="1003"/>
      <c r="VMF126" s="1003"/>
      <c r="VMG126" s="1003"/>
      <c r="VMH126" s="1003"/>
      <c r="VMI126" s="1003"/>
      <c r="VMJ126" s="1003"/>
      <c r="VMK126" s="1003"/>
      <c r="VML126" s="1003"/>
      <c r="VMM126" s="1003"/>
      <c r="VMN126" s="1003"/>
      <c r="VMO126" s="1003"/>
      <c r="VMP126" s="1003"/>
      <c r="VMQ126" s="1003"/>
      <c r="VMR126" s="1003"/>
      <c r="VMS126" s="1003"/>
      <c r="VMT126" s="1003"/>
      <c r="VMU126" s="1003"/>
      <c r="VMV126" s="1003"/>
      <c r="VMW126" s="1003"/>
      <c r="VMX126" s="1003"/>
      <c r="VMY126" s="1003"/>
      <c r="VMZ126" s="1003"/>
      <c r="VNA126" s="1003"/>
      <c r="VNB126" s="1003"/>
      <c r="VNC126" s="1003"/>
      <c r="VND126" s="1003"/>
      <c r="VNE126" s="1003"/>
      <c r="VNF126" s="1003"/>
      <c r="VNG126" s="1003"/>
      <c r="VNH126" s="1003"/>
      <c r="VNI126" s="1003"/>
      <c r="VNJ126" s="1003"/>
      <c r="VNK126" s="1003"/>
      <c r="VNL126" s="1003"/>
      <c r="VNM126" s="1003"/>
      <c r="VNN126" s="1003"/>
      <c r="VNO126" s="1003"/>
      <c r="VNP126" s="1003"/>
      <c r="VNQ126" s="1003"/>
      <c r="VNR126" s="1003"/>
      <c r="VNS126" s="1003"/>
      <c r="VNT126" s="1003"/>
      <c r="VNU126" s="1003"/>
      <c r="VNV126" s="1003"/>
      <c r="VNW126" s="1003"/>
      <c r="VNX126" s="1003"/>
      <c r="VNY126" s="1003"/>
      <c r="VNZ126" s="1003"/>
      <c r="VOA126" s="1003"/>
      <c r="VOB126" s="1003"/>
      <c r="VOC126" s="1003"/>
      <c r="VOD126" s="1003"/>
      <c r="VOE126" s="1003"/>
      <c r="VOF126" s="1003"/>
      <c r="VOG126" s="1003"/>
      <c r="VOH126" s="1003"/>
      <c r="VOI126" s="1003"/>
      <c r="VOJ126" s="1003"/>
      <c r="VOK126" s="1003"/>
      <c r="VOL126" s="1003"/>
      <c r="VOM126" s="1003"/>
      <c r="VON126" s="1003"/>
      <c r="VOO126" s="1003"/>
      <c r="VOP126" s="1003"/>
      <c r="VOQ126" s="1003"/>
      <c r="VOR126" s="1003"/>
      <c r="VOS126" s="1003"/>
      <c r="VOT126" s="1003"/>
      <c r="VOU126" s="1003"/>
      <c r="VOV126" s="1003"/>
      <c r="VOW126" s="1003"/>
      <c r="VOX126" s="1003"/>
      <c r="VOY126" s="1003"/>
      <c r="VOZ126" s="1003"/>
      <c r="VPA126" s="1003"/>
      <c r="VPB126" s="1003"/>
      <c r="VPC126" s="1003"/>
      <c r="VPD126" s="1003"/>
      <c r="VPE126" s="1003"/>
      <c r="VPF126" s="1003"/>
      <c r="VPG126" s="1003"/>
      <c r="VPH126" s="1003"/>
      <c r="VPI126" s="1003"/>
      <c r="VPJ126" s="1003"/>
      <c r="VPK126" s="1003"/>
      <c r="VPL126" s="1003"/>
      <c r="VPM126" s="1003"/>
      <c r="VPN126" s="1003"/>
      <c r="VPO126" s="1003"/>
      <c r="VPP126" s="1003"/>
      <c r="VPQ126" s="1003"/>
      <c r="VPR126" s="1003"/>
      <c r="VPS126" s="1003"/>
      <c r="VPT126" s="1003"/>
      <c r="VPU126" s="1003"/>
      <c r="VPV126" s="1003"/>
      <c r="VPW126" s="1003"/>
      <c r="VPX126" s="1003"/>
      <c r="VPY126" s="1003"/>
      <c r="VPZ126" s="1003"/>
      <c r="VQA126" s="1003"/>
      <c r="VQB126" s="1003"/>
      <c r="VQC126" s="1003"/>
      <c r="VQD126" s="1003"/>
      <c r="VQE126" s="1003"/>
      <c r="VQF126" s="1003"/>
      <c r="VQG126" s="1003"/>
      <c r="VQH126" s="1003"/>
      <c r="VQI126" s="1003"/>
      <c r="VQJ126" s="1003"/>
      <c r="VQK126" s="1003"/>
      <c r="VQL126" s="1003"/>
      <c r="VQM126" s="1003"/>
      <c r="VQN126" s="1003"/>
      <c r="VQO126" s="1003"/>
      <c r="VQP126" s="1003"/>
      <c r="VQQ126" s="1003"/>
      <c r="VQR126" s="1003"/>
      <c r="VQS126" s="1003"/>
      <c r="VQT126" s="1003"/>
      <c r="VQU126" s="1003"/>
      <c r="VQV126" s="1003"/>
      <c r="VQW126" s="1003"/>
      <c r="VQX126" s="1003"/>
      <c r="VQY126" s="1003"/>
      <c r="VQZ126" s="1003"/>
      <c r="VRA126" s="1003"/>
      <c r="VRB126" s="1003"/>
      <c r="VRC126" s="1003"/>
      <c r="VRD126" s="1003"/>
      <c r="VRE126" s="1003"/>
      <c r="VRF126" s="1003"/>
      <c r="VRG126" s="1003"/>
      <c r="VRH126" s="1003"/>
      <c r="VRI126" s="1003"/>
      <c r="VRJ126" s="1003"/>
      <c r="VRK126" s="1003"/>
      <c r="VRL126" s="1003"/>
      <c r="VRM126" s="1003"/>
      <c r="VRN126" s="1003"/>
      <c r="VRO126" s="1003"/>
      <c r="VRP126" s="1003"/>
      <c r="VRQ126" s="1003"/>
      <c r="VRR126" s="1003"/>
      <c r="VRS126" s="1003"/>
      <c r="VRT126" s="1003"/>
      <c r="VRU126" s="1003"/>
      <c r="VRV126" s="1003"/>
      <c r="VRW126" s="1003"/>
      <c r="VRX126" s="1003"/>
      <c r="VRY126" s="1003"/>
      <c r="VRZ126" s="1003"/>
      <c r="VSA126" s="1003"/>
      <c r="VSB126" s="1003"/>
      <c r="VSC126" s="1003"/>
      <c r="VSD126" s="1003"/>
      <c r="VSE126" s="1003"/>
      <c r="VSF126" s="1003"/>
      <c r="VSG126" s="1003"/>
      <c r="VSH126" s="1003"/>
      <c r="VSI126" s="1003"/>
      <c r="VSJ126" s="1003"/>
      <c r="VSK126" s="1003"/>
      <c r="VSL126" s="1003"/>
      <c r="VSM126" s="1003"/>
      <c r="VSN126" s="1003"/>
      <c r="VSO126" s="1003"/>
      <c r="VSP126" s="1003"/>
      <c r="VSQ126" s="1003"/>
      <c r="VSR126" s="1003"/>
      <c r="VSS126" s="1003"/>
      <c r="VST126" s="1003"/>
      <c r="VSU126" s="1003"/>
      <c r="VSV126" s="1003"/>
      <c r="VSW126" s="1003"/>
      <c r="VSX126" s="1003"/>
      <c r="VSY126" s="1003"/>
      <c r="VSZ126" s="1003"/>
      <c r="VTA126" s="1003"/>
      <c r="VTB126" s="1003"/>
      <c r="VTC126" s="1003"/>
      <c r="VTD126" s="1003"/>
      <c r="VTE126" s="1003"/>
      <c r="VTF126" s="1003"/>
      <c r="VTG126" s="1003"/>
      <c r="VTH126" s="1003"/>
      <c r="VTI126" s="1003"/>
      <c r="VTJ126" s="1003"/>
      <c r="VTK126" s="1003"/>
      <c r="VTL126" s="1003"/>
      <c r="VTM126" s="1003"/>
      <c r="VTN126" s="1003"/>
      <c r="VTO126" s="1003"/>
      <c r="VTP126" s="1003"/>
      <c r="VTQ126" s="1003"/>
      <c r="VTR126" s="1003"/>
      <c r="VTS126" s="1003"/>
      <c r="VTT126" s="1003"/>
      <c r="VTU126" s="1003"/>
      <c r="VTV126" s="1003"/>
      <c r="VTW126" s="1003"/>
      <c r="VTX126" s="1003"/>
      <c r="VTY126" s="1003"/>
      <c r="VTZ126" s="1003"/>
      <c r="VUA126" s="1003"/>
      <c r="VUB126" s="1003"/>
      <c r="VUC126" s="1003"/>
      <c r="VUD126" s="1003"/>
      <c r="VUE126" s="1003"/>
      <c r="VUF126" s="1003"/>
      <c r="VUG126" s="1003"/>
      <c r="VUH126" s="1003"/>
      <c r="VUI126" s="1003"/>
      <c r="VUJ126" s="1003"/>
      <c r="VUK126" s="1003"/>
      <c r="VUL126" s="1003"/>
      <c r="VUM126" s="1003"/>
      <c r="VUN126" s="1003"/>
      <c r="VUO126" s="1003"/>
      <c r="VUP126" s="1003"/>
      <c r="VUQ126" s="1003"/>
      <c r="VUR126" s="1003"/>
      <c r="VUS126" s="1003"/>
      <c r="VUT126" s="1003"/>
      <c r="VUU126" s="1003"/>
      <c r="VUV126" s="1003"/>
      <c r="VUW126" s="1003"/>
      <c r="VUX126" s="1003"/>
      <c r="VUY126" s="1003"/>
      <c r="VUZ126" s="1003"/>
      <c r="VVA126" s="1003"/>
      <c r="VVB126" s="1003"/>
      <c r="VVC126" s="1003"/>
      <c r="VVD126" s="1003"/>
      <c r="VVE126" s="1003"/>
      <c r="VVF126" s="1003"/>
      <c r="VVG126" s="1003"/>
      <c r="VVH126" s="1003"/>
      <c r="VVI126" s="1003"/>
      <c r="VVJ126" s="1003"/>
      <c r="VVK126" s="1003"/>
      <c r="VVL126" s="1003"/>
      <c r="VVM126" s="1003"/>
      <c r="VVN126" s="1003"/>
      <c r="VVO126" s="1003"/>
      <c r="VVP126" s="1003"/>
      <c r="VVQ126" s="1003"/>
      <c r="VVR126" s="1003"/>
      <c r="VVS126" s="1003"/>
      <c r="VVT126" s="1003"/>
      <c r="VVU126" s="1003"/>
      <c r="VVV126" s="1003"/>
      <c r="VVW126" s="1003"/>
      <c r="VVX126" s="1003"/>
      <c r="VVY126" s="1003"/>
      <c r="VVZ126" s="1003"/>
      <c r="VWA126" s="1003"/>
      <c r="VWB126" s="1003"/>
      <c r="VWC126" s="1003"/>
      <c r="VWD126" s="1003"/>
      <c r="VWE126" s="1003"/>
      <c r="VWF126" s="1003"/>
      <c r="VWG126" s="1003"/>
      <c r="VWH126" s="1003"/>
      <c r="VWI126" s="1003"/>
      <c r="VWJ126" s="1003"/>
      <c r="VWK126" s="1003"/>
      <c r="VWL126" s="1003"/>
      <c r="VWM126" s="1003"/>
      <c r="VWN126" s="1003"/>
      <c r="VWO126" s="1003"/>
      <c r="VWP126" s="1003"/>
      <c r="VWQ126" s="1003"/>
      <c r="VWR126" s="1003"/>
      <c r="VWS126" s="1003"/>
      <c r="VWT126" s="1003"/>
      <c r="VWU126" s="1003"/>
      <c r="VWV126" s="1003"/>
      <c r="VWW126" s="1003"/>
      <c r="VWX126" s="1003"/>
      <c r="VWY126" s="1003"/>
      <c r="VWZ126" s="1003"/>
      <c r="VXA126" s="1003"/>
      <c r="VXB126" s="1003"/>
      <c r="VXC126" s="1003"/>
      <c r="VXD126" s="1003"/>
      <c r="VXE126" s="1003"/>
      <c r="VXF126" s="1003"/>
      <c r="VXG126" s="1003"/>
      <c r="VXH126" s="1003"/>
      <c r="VXI126" s="1003"/>
      <c r="VXJ126" s="1003"/>
      <c r="VXK126" s="1003"/>
      <c r="VXL126" s="1003"/>
      <c r="VXM126" s="1003"/>
      <c r="VXN126" s="1003"/>
      <c r="VXO126" s="1003"/>
      <c r="VXP126" s="1003"/>
      <c r="VXQ126" s="1003"/>
      <c r="VXR126" s="1003"/>
      <c r="VXS126" s="1003"/>
      <c r="VXT126" s="1003"/>
      <c r="VXU126" s="1003"/>
      <c r="VXV126" s="1003"/>
      <c r="VXW126" s="1003"/>
      <c r="VXX126" s="1003"/>
      <c r="VXY126" s="1003"/>
      <c r="VXZ126" s="1003"/>
      <c r="VYA126" s="1003"/>
      <c r="VYB126" s="1003"/>
      <c r="VYC126" s="1003"/>
      <c r="VYD126" s="1003"/>
      <c r="VYE126" s="1003"/>
      <c r="VYF126" s="1003"/>
      <c r="VYG126" s="1003"/>
      <c r="VYH126" s="1003"/>
      <c r="VYI126" s="1003"/>
      <c r="VYJ126" s="1003"/>
      <c r="VYK126" s="1003"/>
      <c r="VYL126" s="1003"/>
      <c r="VYM126" s="1003"/>
      <c r="VYN126" s="1003"/>
      <c r="VYO126" s="1003"/>
      <c r="VYP126" s="1003"/>
      <c r="VYQ126" s="1003"/>
      <c r="VYR126" s="1003"/>
      <c r="VYS126" s="1003"/>
      <c r="VYT126" s="1003"/>
      <c r="VYU126" s="1003"/>
      <c r="VYV126" s="1003"/>
      <c r="VYW126" s="1003"/>
      <c r="VYX126" s="1003"/>
      <c r="VYY126" s="1003"/>
      <c r="VYZ126" s="1003"/>
      <c r="VZA126" s="1003"/>
      <c r="VZB126" s="1003"/>
      <c r="VZC126" s="1003"/>
      <c r="VZD126" s="1003"/>
      <c r="VZE126" s="1003"/>
      <c r="VZF126" s="1003"/>
      <c r="VZG126" s="1003"/>
      <c r="VZH126" s="1003"/>
      <c r="VZI126" s="1003"/>
      <c r="VZJ126" s="1003"/>
      <c r="VZK126" s="1003"/>
      <c r="VZL126" s="1003"/>
      <c r="VZM126" s="1003"/>
      <c r="VZN126" s="1003"/>
      <c r="VZO126" s="1003"/>
      <c r="VZP126" s="1003"/>
      <c r="VZQ126" s="1003"/>
      <c r="VZR126" s="1003"/>
      <c r="VZS126" s="1003"/>
      <c r="VZT126" s="1003"/>
      <c r="VZU126" s="1003"/>
      <c r="VZV126" s="1003"/>
      <c r="VZW126" s="1003"/>
      <c r="VZX126" s="1003"/>
      <c r="VZY126" s="1003"/>
      <c r="VZZ126" s="1003"/>
      <c r="WAA126" s="1003"/>
      <c r="WAB126" s="1003"/>
      <c r="WAC126" s="1003"/>
      <c r="WAD126" s="1003"/>
      <c r="WAE126" s="1003"/>
      <c r="WAF126" s="1003"/>
      <c r="WAG126" s="1003"/>
      <c r="WAH126" s="1003"/>
      <c r="WAI126" s="1003"/>
      <c r="WAJ126" s="1003"/>
      <c r="WAK126" s="1003"/>
      <c r="WAL126" s="1003"/>
      <c r="WAM126" s="1003"/>
      <c r="WAN126" s="1003"/>
      <c r="WAO126" s="1003"/>
      <c r="WAP126" s="1003"/>
      <c r="WAQ126" s="1003"/>
      <c r="WAR126" s="1003"/>
      <c r="WAS126" s="1003"/>
      <c r="WAT126" s="1003"/>
      <c r="WAU126" s="1003"/>
      <c r="WAV126" s="1003"/>
      <c r="WAW126" s="1003"/>
      <c r="WAX126" s="1003"/>
      <c r="WAY126" s="1003"/>
      <c r="WAZ126" s="1003"/>
      <c r="WBA126" s="1003"/>
      <c r="WBB126" s="1003"/>
      <c r="WBC126" s="1003"/>
      <c r="WBD126" s="1003"/>
      <c r="WBE126" s="1003"/>
      <c r="WBF126" s="1003"/>
      <c r="WBG126" s="1003"/>
      <c r="WBH126" s="1003"/>
      <c r="WBI126" s="1003"/>
      <c r="WBJ126" s="1003"/>
      <c r="WBK126" s="1003"/>
      <c r="WBL126" s="1003"/>
      <c r="WBM126" s="1003"/>
      <c r="WBN126" s="1003"/>
      <c r="WBO126" s="1003"/>
      <c r="WBP126" s="1003"/>
      <c r="WBQ126" s="1003"/>
      <c r="WBR126" s="1003"/>
      <c r="WBS126" s="1003"/>
      <c r="WBT126" s="1003"/>
      <c r="WBU126" s="1003"/>
      <c r="WBV126" s="1003"/>
      <c r="WBW126" s="1003"/>
      <c r="WBX126" s="1003"/>
      <c r="WBY126" s="1003"/>
      <c r="WBZ126" s="1003"/>
      <c r="WCA126" s="1003"/>
      <c r="WCB126" s="1003"/>
      <c r="WCC126" s="1003"/>
      <c r="WCD126" s="1003"/>
      <c r="WCE126" s="1003"/>
      <c r="WCF126" s="1003"/>
      <c r="WCG126" s="1003"/>
      <c r="WCH126" s="1003"/>
      <c r="WCI126" s="1003"/>
      <c r="WCJ126" s="1003"/>
      <c r="WCK126" s="1003"/>
      <c r="WCL126" s="1003"/>
      <c r="WCM126" s="1003"/>
      <c r="WCN126" s="1003"/>
      <c r="WCO126" s="1003"/>
      <c r="WCP126" s="1003"/>
      <c r="WCQ126" s="1003"/>
      <c r="WCR126" s="1003"/>
      <c r="WCS126" s="1003"/>
      <c r="WCT126" s="1003"/>
      <c r="WCU126" s="1003"/>
      <c r="WCV126" s="1003"/>
      <c r="WCW126" s="1003"/>
      <c r="WCX126" s="1003"/>
      <c r="WCY126" s="1003"/>
      <c r="WCZ126" s="1003"/>
      <c r="WDA126" s="1003"/>
      <c r="WDB126" s="1003"/>
      <c r="WDC126" s="1003"/>
      <c r="WDD126" s="1003"/>
      <c r="WDE126" s="1003"/>
      <c r="WDF126" s="1003"/>
      <c r="WDG126" s="1003"/>
      <c r="WDH126" s="1003"/>
      <c r="WDI126" s="1003"/>
      <c r="WDJ126" s="1003"/>
      <c r="WDK126" s="1003"/>
      <c r="WDL126" s="1003"/>
      <c r="WDM126" s="1003"/>
      <c r="WDN126" s="1003"/>
      <c r="WDO126" s="1003"/>
      <c r="WDP126" s="1003"/>
      <c r="WDQ126" s="1003"/>
      <c r="WDR126" s="1003"/>
      <c r="WDS126" s="1003"/>
      <c r="WDT126" s="1003"/>
      <c r="WDU126" s="1003"/>
      <c r="WDV126" s="1003"/>
      <c r="WDW126" s="1003"/>
      <c r="WDX126" s="1003"/>
      <c r="WDY126" s="1003"/>
      <c r="WDZ126" s="1003"/>
      <c r="WEA126" s="1003"/>
      <c r="WEB126" s="1003"/>
      <c r="WEC126" s="1003"/>
      <c r="WED126" s="1003"/>
      <c r="WEE126" s="1003"/>
      <c r="WEF126" s="1003"/>
      <c r="WEG126" s="1003"/>
      <c r="WEH126" s="1003"/>
      <c r="WEI126" s="1003"/>
      <c r="WEJ126" s="1003"/>
      <c r="WEK126" s="1003"/>
      <c r="WEL126" s="1003"/>
      <c r="WEM126" s="1003"/>
      <c r="WEN126" s="1003"/>
      <c r="WEO126" s="1003"/>
      <c r="WEP126" s="1003"/>
      <c r="WEQ126" s="1003"/>
      <c r="WER126" s="1003"/>
      <c r="WES126" s="1003"/>
      <c r="WET126" s="1003"/>
      <c r="WEU126" s="1003"/>
      <c r="WEV126" s="1003"/>
      <c r="WEW126" s="1003"/>
      <c r="WEX126" s="1003"/>
      <c r="WEY126" s="1003"/>
      <c r="WEZ126" s="1003"/>
      <c r="WFA126" s="1003"/>
      <c r="WFB126" s="1003"/>
      <c r="WFC126" s="1003"/>
      <c r="WFD126" s="1003"/>
      <c r="WFE126" s="1003"/>
      <c r="WFF126" s="1003"/>
      <c r="WFG126" s="1003"/>
      <c r="WFH126" s="1003"/>
      <c r="WFI126" s="1003"/>
      <c r="WFJ126" s="1003"/>
      <c r="WFK126" s="1003"/>
      <c r="WFL126" s="1003"/>
      <c r="WFM126" s="1003"/>
      <c r="WFN126" s="1003"/>
      <c r="WFO126" s="1003"/>
      <c r="WFP126" s="1003"/>
      <c r="WFQ126" s="1003"/>
      <c r="WFR126" s="1003"/>
      <c r="WFS126" s="1003"/>
      <c r="WFT126" s="1003"/>
      <c r="WFU126" s="1003"/>
      <c r="WFV126" s="1003"/>
      <c r="WFW126" s="1003"/>
      <c r="WFX126" s="1003"/>
      <c r="WFY126" s="1003"/>
      <c r="WFZ126" s="1003"/>
      <c r="WGA126" s="1003"/>
      <c r="WGB126" s="1003"/>
      <c r="WGC126" s="1003"/>
      <c r="WGD126" s="1003"/>
      <c r="WGE126" s="1003"/>
      <c r="WGF126" s="1003"/>
      <c r="WGG126" s="1003"/>
      <c r="WGH126" s="1003"/>
      <c r="WGI126" s="1003"/>
      <c r="WGJ126" s="1003"/>
      <c r="WGK126" s="1003"/>
      <c r="WGL126" s="1003"/>
      <c r="WGM126" s="1003"/>
      <c r="WGN126" s="1003"/>
      <c r="WGO126" s="1003"/>
      <c r="WGP126" s="1003"/>
      <c r="WGQ126" s="1003"/>
      <c r="WGR126" s="1003"/>
      <c r="WGS126" s="1003"/>
      <c r="WGT126" s="1003"/>
      <c r="WGU126" s="1003"/>
      <c r="WGV126" s="1003"/>
      <c r="WGW126" s="1003"/>
      <c r="WGX126" s="1003"/>
      <c r="WGY126" s="1003"/>
      <c r="WGZ126" s="1003"/>
      <c r="WHA126" s="1003"/>
      <c r="WHB126" s="1003"/>
      <c r="WHC126" s="1003"/>
      <c r="WHD126" s="1003"/>
      <c r="WHE126" s="1003"/>
      <c r="WHF126" s="1003"/>
      <c r="WHG126" s="1003"/>
      <c r="WHH126" s="1003"/>
      <c r="WHI126" s="1003"/>
      <c r="WHJ126" s="1003"/>
      <c r="WHK126" s="1003"/>
      <c r="WHL126" s="1003"/>
      <c r="WHM126" s="1003"/>
      <c r="WHN126" s="1003"/>
      <c r="WHO126" s="1003"/>
      <c r="WHP126" s="1003"/>
      <c r="WHQ126" s="1003"/>
      <c r="WHR126" s="1003"/>
      <c r="WHS126" s="1003"/>
      <c r="WHT126" s="1003"/>
      <c r="WHU126" s="1003"/>
      <c r="WHV126" s="1003"/>
      <c r="WHW126" s="1003"/>
      <c r="WHX126" s="1003"/>
      <c r="WHY126" s="1003"/>
      <c r="WHZ126" s="1003"/>
      <c r="WIA126" s="1003"/>
      <c r="WIB126" s="1003"/>
      <c r="WIC126" s="1003"/>
      <c r="WID126" s="1003"/>
      <c r="WIE126" s="1003"/>
      <c r="WIF126" s="1003"/>
      <c r="WIG126" s="1003"/>
      <c r="WIH126" s="1003"/>
      <c r="WII126" s="1003"/>
      <c r="WIJ126" s="1003"/>
      <c r="WIK126" s="1003"/>
      <c r="WIL126" s="1003"/>
      <c r="WIM126" s="1003"/>
      <c r="WIN126" s="1003"/>
      <c r="WIO126" s="1003"/>
      <c r="WIP126" s="1003"/>
      <c r="WIQ126" s="1003"/>
      <c r="WIR126" s="1003"/>
      <c r="WIS126" s="1003"/>
      <c r="WIT126" s="1003"/>
      <c r="WIU126" s="1003"/>
      <c r="WIV126" s="1003"/>
      <c r="WIW126" s="1003"/>
      <c r="WIX126" s="1003"/>
      <c r="WIY126" s="1003"/>
      <c r="WIZ126" s="1003"/>
      <c r="WJA126" s="1003"/>
      <c r="WJB126" s="1003"/>
      <c r="WJC126" s="1003"/>
      <c r="WJD126" s="1003"/>
      <c r="WJE126" s="1003"/>
      <c r="WJF126" s="1003"/>
      <c r="WJG126" s="1003"/>
      <c r="WJH126" s="1003"/>
      <c r="WJI126" s="1003"/>
      <c r="WJJ126" s="1003"/>
      <c r="WJK126" s="1003"/>
      <c r="WJL126" s="1003"/>
      <c r="WJM126" s="1003"/>
      <c r="WJN126" s="1003"/>
      <c r="WJO126" s="1003"/>
      <c r="WJP126" s="1003"/>
      <c r="WJQ126" s="1003"/>
      <c r="WJR126" s="1003"/>
      <c r="WJS126" s="1003"/>
      <c r="WJT126" s="1003"/>
      <c r="WJU126" s="1003"/>
      <c r="WJV126" s="1003"/>
      <c r="WJW126" s="1003"/>
      <c r="WJX126" s="1003"/>
      <c r="WJY126" s="1003"/>
      <c r="WJZ126" s="1003"/>
      <c r="WKA126" s="1003"/>
      <c r="WKB126" s="1003"/>
      <c r="WKC126" s="1003"/>
      <c r="WKD126" s="1003"/>
      <c r="WKE126" s="1003"/>
      <c r="WKF126" s="1003"/>
      <c r="WKG126" s="1003"/>
      <c r="WKH126" s="1003"/>
      <c r="WKI126" s="1003"/>
      <c r="WKJ126" s="1003"/>
      <c r="WKK126" s="1003"/>
      <c r="WKL126" s="1003"/>
      <c r="WKM126" s="1003"/>
      <c r="WKN126" s="1003"/>
      <c r="WKO126" s="1003"/>
      <c r="WKP126" s="1003"/>
      <c r="WKQ126" s="1003"/>
      <c r="WKR126" s="1003"/>
      <c r="WKS126" s="1003"/>
      <c r="WKT126" s="1003"/>
      <c r="WKU126" s="1003"/>
      <c r="WKV126" s="1003"/>
      <c r="WKW126" s="1003"/>
      <c r="WKX126" s="1003"/>
      <c r="WKY126" s="1003"/>
      <c r="WKZ126" s="1003"/>
      <c r="WLA126" s="1003"/>
      <c r="WLB126" s="1003"/>
      <c r="WLC126" s="1003"/>
      <c r="WLD126" s="1003"/>
      <c r="WLE126" s="1003"/>
      <c r="WLF126" s="1003"/>
      <c r="WLG126" s="1003"/>
      <c r="WLH126" s="1003"/>
      <c r="WLI126" s="1003"/>
      <c r="WLJ126" s="1003"/>
      <c r="WLK126" s="1003"/>
      <c r="WLL126" s="1003"/>
      <c r="WLM126" s="1003"/>
      <c r="WLN126" s="1003"/>
      <c r="WLO126" s="1003"/>
      <c r="WLP126" s="1003"/>
      <c r="WLQ126" s="1003"/>
      <c r="WLR126" s="1003"/>
      <c r="WLS126" s="1003"/>
      <c r="WLT126" s="1003"/>
      <c r="WLU126" s="1003"/>
    </row>
    <row r="127" spans="1:16384" s="755" customFormat="1" ht="16.5" customHeight="1" outlineLevel="2">
      <c r="A127" s="381">
        <f t="shared" si="42"/>
        <v>76</v>
      </c>
      <c r="B127" s="835" t="s">
        <v>167</v>
      </c>
      <c r="C127" s="819">
        <v>1978</v>
      </c>
      <c r="D127" s="820" t="s">
        <v>38</v>
      </c>
      <c r="E127" s="986" t="s">
        <v>52</v>
      </c>
      <c r="F127" s="637">
        <v>5</v>
      </c>
      <c r="G127" s="637">
        <v>4</v>
      </c>
      <c r="H127" s="831">
        <v>2587</v>
      </c>
      <c r="I127" s="836">
        <v>2287.8000000000002</v>
      </c>
      <c r="J127" s="819">
        <v>2287.8000000000002</v>
      </c>
      <c r="K127" s="992">
        <v>88</v>
      </c>
      <c r="L127" s="662">
        <f t="shared" si="40"/>
        <v>1260976</v>
      </c>
      <c r="M127" s="819"/>
      <c r="N127" s="819"/>
      <c r="O127" s="819"/>
      <c r="P127" s="662">
        <f>'Приложение 3'!F122</f>
        <v>1260976</v>
      </c>
      <c r="Q127" s="662">
        <f t="shared" si="41"/>
        <v>551.174053676021</v>
      </c>
      <c r="R127" s="819" t="s">
        <v>56</v>
      </c>
      <c r="S127" s="819" t="s">
        <v>53</v>
      </c>
      <c r="T127" s="1000">
        <v>44918</v>
      </c>
      <c r="U127" s="819" t="s">
        <v>46</v>
      </c>
      <c r="V127" s="1000">
        <v>45068</v>
      </c>
      <c r="W127" s="1001"/>
      <c r="X127" s="1001"/>
      <c r="Y127" s="1001"/>
      <c r="Z127" s="1001"/>
      <c r="AA127" s="1001"/>
      <c r="AB127" s="1001"/>
      <c r="AC127" s="1001"/>
      <c r="AD127" s="1001"/>
      <c r="AE127" s="1001"/>
      <c r="AF127" s="1007"/>
      <c r="AG127" s="1009"/>
      <c r="AH127" s="1011"/>
      <c r="AI127" s="1011"/>
      <c r="AJ127" s="1011"/>
      <c r="AK127" s="1011"/>
      <c r="AL127" s="1012"/>
      <c r="EC127" s="755" t="s">
        <v>167</v>
      </c>
      <c r="ED127" s="755" t="s">
        <v>167</v>
      </c>
      <c r="EE127" s="755" t="s">
        <v>167</v>
      </c>
      <c r="EF127" s="755" t="s">
        <v>167</v>
      </c>
      <c r="EG127" s="755" t="s">
        <v>167</v>
      </c>
      <c r="EH127" s="755" t="s">
        <v>167</v>
      </c>
      <c r="EI127" s="755" t="s">
        <v>167</v>
      </c>
      <c r="EJ127" s="755" t="s">
        <v>167</v>
      </c>
      <c r="EK127" s="755" t="s">
        <v>167</v>
      </c>
      <c r="EL127" s="755" t="s">
        <v>167</v>
      </c>
      <c r="EM127" s="755" t="s">
        <v>167</v>
      </c>
      <c r="EN127" s="755" t="s">
        <v>167</v>
      </c>
      <c r="EO127" s="755" t="s">
        <v>167</v>
      </c>
      <c r="EP127" s="755" t="s">
        <v>167</v>
      </c>
      <c r="EQ127" s="755" t="s">
        <v>167</v>
      </c>
      <c r="ER127" s="755" t="s">
        <v>167</v>
      </c>
      <c r="ES127" s="755" t="s">
        <v>167</v>
      </c>
      <c r="ET127" s="755" t="s">
        <v>167</v>
      </c>
      <c r="EU127" s="755" t="s">
        <v>167</v>
      </c>
      <c r="EV127" s="755" t="s">
        <v>167</v>
      </c>
      <c r="EW127" s="755" t="s">
        <v>167</v>
      </c>
      <c r="EX127" s="755" t="s">
        <v>167</v>
      </c>
      <c r="EY127" s="755" t="s">
        <v>167</v>
      </c>
      <c r="EZ127" s="755" t="s">
        <v>167</v>
      </c>
      <c r="FA127" s="755" t="s">
        <v>167</v>
      </c>
      <c r="FB127" s="755" t="s">
        <v>167</v>
      </c>
      <c r="FC127" s="755" t="s">
        <v>167</v>
      </c>
      <c r="FD127" s="755" t="s">
        <v>167</v>
      </c>
      <c r="FE127" s="755" t="s">
        <v>167</v>
      </c>
      <c r="FF127" s="755" t="s">
        <v>167</v>
      </c>
      <c r="FG127" s="755" t="s">
        <v>167</v>
      </c>
      <c r="FH127" s="755" t="s">
        <v>167</v>
      </c>
      <c r="FI127" s="755" t="s">
        <v>167</v>
      </c>
      <c r="FJ127" s="755" t="s">
        <v>167</v>
      </c>
      <c r="FK127" s="755" t="s">
        <v>167</v>
      </c>
      <c r="FL127" s="755" t="s">
        <v>167</v>
      </c>
      <c r="FM127" s="755" t="s">
        <v>167</v>
      </c>
      <c r="FN127" s="755" t="s">
        <v>167</v>
      </c>
      <c r="FO127" s="755" t="s">
        <v>167</v>
      </c>
      <c r="FP127" s="755" t="s">
        <v>167</v>
      </c>
      <c r="FQ127" s="755" t="s">
        <v>167</v>
      </c>
      <c r="FR127" s="755" t="s">
        <v>167</v>
      </c>
      <c r="FS127" s="755" t="s">
        <v>167</v>
      </c>
      <c r="FT127" s="755" t="s">
        <v>167</v>
      </c>
      <c r="FU127" s="755" t="s">
        <v>167</v>
      </c>
      <c r="FV127" s="755" t="s">
        <v>167</v>
      </c>
      <c r="FW127" s="755" t="s">
        <v>167</v>
      </c>
      <c r="FX127" s="755" t="s">
        <v>167</v>
      </c>
      <c r="FY127" s="755" t="s">
        <v>167</v>
      </c>
      <c r="FZ127" s="755" t="s">
        <v>167</v>
      </c>
      <c r="GA127" s="755" t="s">
        <v>167</v>
      </c>
      <c r="GB127" s="755" t="s">
        <v>167</v>
      </c>
      <c r="GC127" s="755" t="s">
        <v>167</v>
      </c>
      <c r="GD127" s="755" t="s">
        <v>167</v>
      </c>
      <c r="GE127" s="755" t="s">
        <v>167</v>
      </c>
      <c r="GF127" s="755" t="s">
        <v>167</v>
      </c>
      <c r="GG127" s="755" t="s">
        <v>167</v>
      </c>
      <c r="GH127" s="755" t="s">
        <v>167</v>
      </c>
      <c r="GI127" s="755" t="s">
        <v>167</v>
      </c>
      <c r="GJ127" s="755" t="s">
        <v>167</v>
      </c>
      <c r="GK127" s="755" t="s">
        <v>167</v>
      </c>
      <c r="GL127" s="755" t="s">
        <v>167</v>
      </c>
      <c r="GM127" s="755" t="s">
        <v>167</v>
      </c>
      <c r="GN127" s="755" t="s">
        <v>167</v>
      </c>
      <c r="GO127" s="755" t="s">
        <v>167</v>
      </c>
      <c r="GP127" s="755" t="s">
        <v>167</v>
      </c>
      <c r="GQ127" s="755" t="s">
        <v>167</v>
      </c>
      <c r="GR127" s="755" t="s">
        <v>167</v>
      </c>
      <c r="GS127" s="755" t="s">
        <v>167</v>
      </c>
      <c r="GT127" s="755" t="s">
        <v>167</v>
      </c>
      <c r="GU127" s="755" t="s">
        <v>167</v>
      </c>
      <c r="GV127" s="755" t="s">
        <v>167</v>
      </c>
      <c r="GW127" s="755" t="s">
        <v>167</v>
      </c>
      <c r="GX127" s="755" t="s">
        <v>167</v>
      </c>
      <c r="GY127" s="755" t="s">
        <v>167</v>
      </c>
      <c r="GZ127" s="755" t="s">
        <v>167</v>
      </c>
      <c r="HA127" s="755" t="s">
        <v>167</v>
      </c>
      <c r="HB127" s="755" t="s">
        <v>167</v>
      </c>
      <c r="HC127" s="755" t="s">
        <v>167</v>
      </c>
      <c r="HD127" s="755" t="s">
        <v>167</v>
      </c>
      <c r="HE127" s="755" t="s">
        <v>167</v>
      </c>
      <c r="HF127" s="755" t="s">
        <v>167</v>
      </c>
      <c r="HG127" s="755" t="s">
        <v>167</v>
      </c>
      <c r="HH127" s="755" t="s">
        <v>167</v>
      </c>
      <c r="HI127" s="755" t="s">
        <v>167</v>
      </c>
      <c r="HJ127" s="755" t="s">
        <v>167</v>
      </c>
      <c r="HK127" s="755" t="s">
        <v>167</v>
      </c>
      <c r="HL127" s="755" t="s">
        <v>167</v>
      </c>
      <c r="HM127" s="755" t="s">
        <v>167</v>
      </c>
      <c r="HN127" s="755" t="s">
        <v>167</v>
      </c>
      <c r="HO127" s="755" t="s">
        <v>167</v>
      </c>
      <c r="HP127" s="755" t="s">
        <v>167</v>
      </c>
      <c r="HQ127" s="755" t="s">
        <v>167</v>
      </c>
      <c r="HR127" s="755" t="s">
        <v>167</v>
      </c>
      <c r="HS127" s="755" t="s">
        <v>167</v>
      </c>
      <c r="HT127" s="755" t="s">
        <v>167</v>
      </c>
      <c r="HU127" s="755" t="s">
        <v>167</v>
      </c>
      <c r="HV127" s="755" t="s">
        <v>167</v>
      </c>
      <c r="HW127" s="755" t="s">
        <v>167</v>
      </c>
      <c r="HX127" s="755" t="s">
        <v>167</v>
      </c>
      <c r="HY127" s="755" t="s">
        <v>167</v>
      </c>
      <c r="HZ127" s="755" t="s">
        <v>167</v>
      </c>
      <c r="IA127" s="755" t="s">
        <v>167</v>
      </c>
      <c r="IB127" s="755" t="s">
        <v>167</v>
      </c>
      <c r="IC127" s="755" t="s">
        <v>167</v>
      </c>
      <c r="ID127" s="755" t="s">
        <v>167</v>
      </c>
      <c r="IE127" s="755" t="s">
        <v>167</v>
      </c>
      <c r="IF127" s="755" t="s">
        <v>167</v>
      </c>
      <c r="IG127" s="755" t="s">
        <v>167</v>
      </c>
      <c r="IH127" s="755" t="s">
        <v>167</v>
      </c>
      <c r="II127" s="755" t="s">
        <v>167</v>
      </c>
      <c r="IJ127" s="755" t="s">
        <v>167</v>
      </c>
      <c r="IK127" s="755" t="s">
        <v>167</v>
      </c>
      <c r="IL127" s="755" t="s">
        <v>167</v>
      </c>
      <c r="IM127" s="755" t="s">
        <v>167</v>
      </c>
      <c r="IN127" s="755" t="s">
        <v>167</v>
      </c>
      <c r="IO127" s="755" t="s">
        <v>167</v>
      </c>
      <c r="IP127" s="755" t="s">
        <v>167</v>
      </c>
      <c r="IQ127" s="755" t="s">
        <v>167</v>
      </c>
      <c r="IR127" s="755" t="s">
        <v>167</v>
      </c>
      <c r="IS127" s="755" t="s">
        <v>167</v>
      </c>
      <c r="IT127" s="755" t="s">
        <v>167</v>
      </c>
      <c r="IU127" s="755" t="s">
        <v>167</v>
      </c>
      <c r="IV127" s="755" t="s">
        <v>167</v>
      </c>
      <c r="IW127" s="755" t="s">
        <v>167</v>
      </c>
      <c r="IX127" s="755" t="s">
        <v>167</v>
      </c>
      <c r="IY127" s="755" t="s">
        <v>167</v>
      </c>
      <c r="IZ127" s="755" t="s">
        <v>167</v>
      </c>
      <c r="JA127" s="755" t="s">
        <v>167</v>
      </c>
      <c r="JB127" s="755" t="s">
        <v>167</v>
      </c>
      <c r="JC127" s="755" t="s">
        <v>167</v>
      </c>
      <c r="JD127" s="755" t="s">
        <v>167</v>
      </c>
      <c r="JE127" s="755" t="s">
        <v>167</v>
      </c>
      <c r="JF127" s="755" t="s">
        <v>167</v>
      </c>
      <c r="JG127" s="755" t="s">
        <v>167</v>
      </c>
      <c r="JH127" s="755" t="s">
        <v>167</v>
      </c>
      <c r="JI127" s="755" t="s">
        <v>167</v>
      </c>
      <c r="JJ127" s="755" t="s">
        <v>167</v>
      </c>
      <c r="JK127" s="755" t="s">
        <v>167</v>
      </c>
      <c r="JL127" s="755" t="s">
        <v>167</v>
      </c>
      <c r="JM127" s="755" t="s">
        <v>167</v>
      </c>
      <c r="JN127" s="755" t="s">
        <v>167</v>
      </c>
      <c r="JO127" s="755" t="s">
        <v>167</v>
      </c>
      <c r="JP127" s="755" t="s">
        <v>167</v>
      </c>
      <c r="JQ127" s="755" t="s">
        <v>167</v>
      </c>
      <c r="JR127" s="755" t="s">
        <v>167</v>
      </c>
      <c r="JS127" s="755" t="s">
        <v>167</v>
      </c>
      <c r="JT127" s="755" t="s">
        <v>167</v>
      </c>
      <c r="JU127" s="755" t="s">
        <v>167</v>
      </c>
      <c r="JV127" s="755" t="s">
        <v>167</v>
      </c>
      <c r="JW127" s="755" t="s">
        <v>167</v>
      </c>
      <c r="JX127" s="755" t="s">
        <v>167</v>
      </c>
      <c r="JY127" s="755" t="s">
        <v>167</v>
      </c>
      <c r="JZ127" s="755" t="s">
        <v>167</v>
      </c>
      <c r="KA127" s="755" t="s">
        <v>167</v>
      </c>
      <c r="KB127" s="755" t="s">
        <v>167</v>
      </c>
      <c r="KC127" s="755" t="s">
        <v>167</v>
      </c>
      <c r="KD127" s="755" t="s">
        <v>167</v>
      </c>
      <c r="KE127" s="755" t="s">
        <v>167</v>
      </c>
      <c r="KF127" s="755" t="s">
        <v>167</v>
      </c>
      <c r="KG127" s="755" t="s">
        <v>167</v>
      </c>
      <c r="KH127" s="755" t="s">
        <v>167</v>
      </c>
      <c r="KI127" s="755" t="s">
        <v>167</v>
      </c>
      <c r="KJ127" s="755" t="s">
        <v>167</v>
      </c>
      <c r="KK127" s="755" t="s">
        <v>167</v>
      </c>
      <c r="KL127" s="755" t="s">
        <v>167</v>
      </c>
      <c r="KM127" s="755" t="s">
        <v>167</v>
      </c>
      <c r="KN127" s="755" t="s">
        <v>167</v>
      </c>
      <c r="KO127" s="755" t="s">
        <v>167</v>
      </c>
      <c r="KP127" s="755" t="s">
        <v>167</v>
      </c>
      <c r="KQ127" s="755" t="s">
        <v>167</v>
      </c>
      <c r="KR127" s="755" t="s">
        <v>167</v>
      </c>
      <c r="KS127" s="755" t="s">
        <v>167</v>
      </c>
      <c r="KT127" s="755" t="s">
        <v>167</v>
      </c>
      <c r="KU127" s="755" t="s">
        <v>167</v>
      </c>
      <c r="KV127" s="755" t="s">
        <v>167</v>
      </c>
      <c r="KW127" s="755" t="s">
        <v>167</v>
      </c>
      <c r="KX127" s="755" t="s">
        <v>167</v>
      </c>
      <c r="KY127" s="755" t="s">
        <v>167</v>
      </c>
      <c r="KZ127" s="755" t="s">
        <v>167</v>
      </c>
      <c r="LA127" s="755" t="s">
        <v>167</v>
      </c>
      <c r="LB127" s="755" t="s">
        <v>167</v>
      </c>
      <c r="LC127" s="755" t="s">
        <v>167</v>
      </c>
      <c r="LD127" s="755" t="s">
        <v>167</v>
      </c>
      <c r="LE127" s="755" t="s">
        <v>167</v>
      </c>
      <c r="LF127" s="755" t="s">
        <v>167</v>
      </c>
      <c r="LG127" s="755" t="s">
        <v>167</v>
      </c>
      <c r="LH127" s="755" t="s">
        <v>167</v>
      </c>
      <c r="LI127" s="755" t="s">
        <v>167</v>
      </c>
      <c r="LJ127" s="755" t="s">
        <v>167</v>
      </c>
      <c r="LK127" s="755" t="s">
        <v>167</v>
      </c>
      <c r="LL127" s="755" t="s">
        <v>167</v>
      </c>
      <c r="LM127" s="755" t="s">
        <v>167</v>
      </c>
      <c r="LN127" s="755" t="s">
        <v>167</v>
      </c>
      <c r="LO127" s="755" t="s">
        <v>167</v>
      </c>
      <c r="LP127" s="755" t="s">
        <v>167</v>
      </c>
      <c r="LQ127" s="755" t="s">
        <v>167</v>
      </c>
      <c r="LR127" s="755" t="s">
        <v>167</v>
      </c>
      <c r="LS127" s="755" t="s">
        <v>167</v>
      </c>
      <c r="LT127" s="755" t="s">
        <v>167</v>
      </c>
      <c r="LU127" s="755" t="s">
        <v>167</v>
      </c>
      <c r="LV127" s="755" t="s">
        <v>167</v>
      </c>
      <c r="LW127" s="755" t="s">
        <v>167</v>
      </c>
      <c r="LX127" s="755" t="s">
        <v>167</v>
      </c>
      <c r="LY127" s="755" t="s">
        <v>167</v>
      </c>
      <c r="LZ127" s="755" t="s">
        <v>167</v>
      </c>
      <c r="MA127" s="755" t="s">
        <v>167</v>
      </c>
      <c r="MB127" s="755" t="s">
        <v>167</v>
      </c>
      <c r="MC127" s="755" t="s">
        <v>167</v>
      </c>
      <c r="MD127" s="755" t="s">
        <v>167</v>
      </c>
      <c r="ME127" s="755" t="s">
        <v>167</v>
      </c>
      <c r="MF127" s="755" t="s">
        <v>167</v>
      </c>
      <c r="MG127" s="755" t="s">
        <v>167</v>
      </c>
      <c r="MH127" s="755" t="s">
        <v>167</v>
      </c>
      <c r="MI127" s="755" t="s">
        <v>167</v>
      </c>
      <c r="MJ127" s="755" t="s">
        <v>167</v>
      </c>
      <c r="MK127" s="755" t="s">
        <v>167</v>
      </c>
      <c r="ML127" s="755" t="s">
        <v>167</v>
      </c>
      <c r="MM127" s="755" t="s">
        <v>167</v>
      </c>
      <c r="MN127" s="755" t="s">
        <v>167</v>
      </c>
      <c r="MO127" s="755" t="s">
        <v>167</v>
      </c>
      <c r="MP127" s="755" t="s">
        <v>167</v>
      </c>
      <c r="MQ127" s="755" t="s">
        <v>167</v>
      </c>
      <c r="MR127" s="755" t="s">
        <v>167</v>
      </c>
      <c r="MS127" s="755" t="s">
        <v>167</v>
      </c>
      <c r="MT127" s="755" t="s">
        <v>167</v>
      </c>
      <c r="MU127" s="755" t="s">
        <v>167</v>
      </c>
      <c r="MV127" s="755" t="s">
        <v>167</v>
      </c>
      <c r="MW127" s="755" t="s">
        <v>167</v>
      </c>
      <c r="MX127" s="755" t="s">
        <v>167</v>
      </c>
      <c r="MY127" s="755" t="s">
        <v>167</v>
      </c>
      <c r="MZ127" s="755" t="s">
        <v>167</v>
      </c>
      <c r="NA127" s="755" t="s">
        <v>167</v>
      </c>
      <c r="NB127" s="755" t="s">
        <v>167</v>
      </c>
      <c r="NC127" s="755" t="s">
        <v>167</v>
      </c>
      <c r="ND127" s="755" t="s">
        <v>167</v>
      </c>
      <c r="NE127" s="755" t="s">
        <v>167</v>
      </c>
      <c r="NF127" s="755" t="s">
        <v>167</v>
      </c>
      <c r="NG127" s="755" t="s">
        <v>167</v>
      </c>
      <c r="NH127" s="755" t="s">
        <v>167</v>
      </c>
      <c r="NI127" s="755" t="s">
        <v>167</v>
      </c>
      <c r="NJ127" s="755" t="s">
        <v>167</v>
      </c>
      <c r="NK127" s="755" t="s">
        <v>167</v>
      </c>
      <c r="NL127" s="755" t="s">
        <v>167</v>
      </c>
      <c r="NM127" s="755" t="s">
        <v>167</v>
      </c>
      <c r="NN127" s="755" t="s">
        <v>167</v>
      </c>
      <c r="NO127" s="755" t="s">
        <v>167</v>
      </c>
      <c r="NP127" s="755" t="s">
        <v>167</v>
      </c>
      <c r="NQ127" s="755" t="s">
        <v>167</v>
      </c>
      <c r="NR127" s="755" t="s">
        <v>167</v>
      </c>
      <c r="NS127" s="755" t="s">
        <v>167</v>
      </c>
      <c r="NT127" s="755" t="s">
        <v>167</v>
      </c>
      <c r="NU127" s="755" t="s">
        <v>167</v>
      </c>
      <c r="NV127" s="755" t="s">
        <v>167</v>
      </c>
      <c r="NW127" s="755" t="s">
        <v>167</v>
      </c>
      <c r="NX127" s="755" t="s">
        <v>167</v>
      </c>
      <c r="NY127" s="755" t="s">
        <v>167</v>
      </c>
      <c r="NZ127" s="755" t="s">
        <v>167</v>
      </c>
      <c r="OA127" s="755" t="s">
        <v>167</v>
      </c>
      <c r="OB127" s="755" t="s">
        <v>167</v>
      </c>
      <c r="OC127" s="755" t="s">
        <v>167</v>
      </c>
      <c r="OD127" s="755" t="s">
        <v>167</v>
      </c>
      <c r="OE127" s="755" t="s">
        <v>167</v>
      </c>
      <c r="OF127" s="755" t="s">
        <v>167</v>
      </c>
      <c r="OG127" s="755" t="s">
        <v>167</v>
      </c>
      <c r="OH127" s="755" t="s">
        <v>167</v>
      </c>
      <c r="OI127" s="755" t="s">
        <v>167</v>
      </c>
      <c r="OJ127" s="755" t="s">
        <v>167</v>
      </c>
      <c r="OK127" s="755" t="s">
        <v>167</v>
      </c>
      <c r="OL127" s="755" t="s">
        <v>167</v>
      </c>
      <c r="OM127" s="755" t="s">
        <v>167</v>
      </c>
      <c r="ON127" s="755" t="s">
        <v>167</v>
      </c>
      <c r="OO127" s="755" t="s">
        <v>167</v>
      </c>
      <c r="OP127" s="755" t="s">
        <v>167</v>
      </c>
      <c r="OQ127" s="755" t="s">
        <v>167</v>
      </c>
      <c r="OR127" s="755" t="s">
        <v>167</v>
      </c>
      <c r="OS127" s="755" t="s">
        <v>167</v>
      </c>
      <c r="OT127" s="755" t="s">
        <v>167</v>
      </c>
      <c r="OU127" s="755" t="s">
        <v>167</v>
      </c>
      <c r="OV127" s="755" t="s">
        <v>167</v>
      </c>
      <c r="OW127" s="755" t="s">
        <v>167</v>
      </c>
      <c r="OX127" s="755" t="s">
        <v>167</v>
      </c>
      <c r="OY127" s="755" t="s">
        <v>167</v>
      </c>
      <c r="OZ127" s="755" t="s">
        <v>167</v>
      </c>
      <c r="PA127" s="755" t="s">
        <v>167</v>
      </c>
      <c r="PB127" s="755" t="s">
        <v>167</v>
      </c>
      <c r="PC127" s="755" t="s">
        <v>167</v>
      </c>
      <c r="PD127" s="755" t="s">
        <v>167</v>
      </c>
      <c r="PE127" s="755" t="s">
        <v>167</v>
      </c>
      <c r="PF127" s="755" t="s">
        <v>167</v>
      </c>
      <c r="PG127" s="755" t="s">
        <v>167</v>
      </c>
      <c r="PH127" s="755" t="s">
        <v>167</v>
      </c>
      <c r="PI127" s="755" t="s">
        <v>167</v>
      </c>
      <c r="PJ127" s="755" t="s">
        <v>167</v>
      </c>
      <c r="PK127" s="755" t="s">
        <v>167</v>
      </c>
      <c r="PL127" s="755" t="s">
        <v>167</v>
      </c>
      <c r="PM127" s="755" t="s">
        <v>167</v>
      </c>
      <c r="PN127" s="755" t="s">
        <v>167</v>
      </c>
      <c r="PO127" s="755" t="s">
        <v>167</v>
      </c>
      <c r="PP127" s="755" t="s">
        <v>167</v>
      </c>
      <c r="PQ127" s="755" t="s">
        <v>167</v>
      </c>
      <c r="PR127" s="755" t="s">
        <v>167</v>
      </c>
      <c r="PS127" s="755" t="s">
        <v>167</v>
      </c>
      <c r="PT127" s="755" t="s">
        <v>167</v>
      </c>
      <c r="PU127" s="755" t="s">
        <v>167</v>
      </c>
      <c r="PV127" s="755" t="s">
        <v>167</v>
      </c>
      <c r="PW127" s="755" t="s">
        <v>167</v>
      </c>
      <c r="PX127" s="755" t="s">
        <v>167</v>
      </c>
      <c r="PY127" s="755" t="s">
        <v>167</v>
      </c>
      <c r="PZ127" s="755" t="s">
        <v>167</v>
      </c>
      <c r="QA127" s="755" t="s">
        <v>167</v>
      </c>
      <c r="QB127" s="755" t="s">
        <v>167</v>
      </c>
      <c r="QC127" s="755" t="s">
        <v>167</v>
      </c>
      <c r="QD127" s="755" t="s">
        <v>167</v>
      </c>
      <c r="QE127" s="755" t="s">
        <v>167</v>
      </c>
      <c r="QF127" s="755" t="s">
        <v>167</v>
      </c>
      <c r="QG127" s="755" t="s">
        <v>167</v>
      </c>
      <c r="QH127" s="755" t="s">
        <v>167</v>
      </c>
      <c r="QI127" s="755" t="s">
        <v>167</v>
      </c>
      <c r="QJ127" s="755" t="s">
        <v>167</v>
      </c>
      <c r="QK127" s="755" t="s">
        <v>167</v>
      </c>
      <c r="QL127" s="755" t="s">
        <v>167</v>
      </c>
      <c r="QM127" s="755" t="s">
        <v>167</v>
      </c>
      <c r="QN127" s="755" t="s">
        <v>167</v>
      </c>
      <c r="QO127" s="755" t="s">
        <v>167</v>
      </c>
      <c r="QP127" s="755" t="s">
        <v>167</v>
      </c>
      <c r="QQ127" s="755" t="s">
        <v>167</v>
      </c>
      <c r="QR127" s="755" t="s">
        <v>167</v>
      </c>
      <c r="QS127" s="755" t="s">
        <v>167</v>
      </c>
      <c r="QT127" s="755" t="s">
        <v>167</v>
      </c>
      <c r="QU127" s="755" t="s">
        <v>167</v>
      </c>
      <c r="QV127" s="755" t="s">
        <v>167</v>
      </c>
      <c r="QW127" s="755" t="s">
        <v>167</v>
      </c>
      <c r="QX127" s="755" t="s">
        <v>167</v>
      </c>
      <c r="QY127" s="755" t="s">
        <v>167</v>
      </c>
      <c r="QZ127" s="755" t="s">
        <v>167</v>
      </c>
      <c r="RA127" s="755" t="s">
        <v>167</v>
      </c>
      <c r="RB127" s="755" t="s">
        <v>167</v>
      </c>
      <c r="RC127" s="755" t="s">
        <v>167</v>
      </c>
      <c r="RD127" s="755" t="s">
        <v>167</v>
      </c>
      <c r="RE127" s="755" t="s">
        <v>167</v>
      </c>
      <c r="RF127" s="755" t="s">
        <v>167</v>
      </c>
      <c r="RG127" s="755" t="s">
        <v>167</v>
      </c>
      <c r="RH127" s="755" t="s">
        <v>167</v>
      </c>
      <c r="RI127" s="755" t="s">
        <v>167</v>
      </c>
      <c r="RJ127" s="755" t="s">
        <v>167</v>
      </c>
      <c r="RK127" s="755" t="s">
        <v>167</v>
      </c>
      <c r="RL127" s="755" t="s">
        <v>167</v>
      </c>
      <c r="RM127" s="755" t="s">
        <v>167</v>
      </c>
      <c r="RN127" s="755" t="s">
        <v>167</v>
      </c>
      <c r="RO127" s="755" t="s">
        <v>167</v>
      </c>
      <c r="RP127" s="755" t="s">
        <v>167</v>
      </c>
      <c r="RQ127" s="755" t="s">
        <v>167</v>
      </c>
      <c r="RR127" s="755" t="s">
        <v>167</v>
      </c>
      <c r="RS127" s="755" t="s">
        <v>167</v>
      </c>
      <c r="RT127" s="755" t="s">
        <v>167</v>
      </c>
      <c r="RU127" s="755" t="s">
        <v>167</v>
      </c>
      <c r="RV127" s="755" t="s">
        <v>167</v>
      </c>
      <c r="RW127" s="755" t="s">
        <v>167</v>
      </c>
      <c r="RX127" s="755" t="s">
        <v>167</v>
      </c>
      <c r="RY127" s="755" t="s">
        <v>167</v>
      </c>
      <c r="RZ127" s="755" t="s">
        <v>167</v>
      </c>
      <c r="SA127" s="755" t="s">
        <v>167</v>
      </c>
      <c r="SB127" s="755" t="s">
        <v>167</v>
      </c>
      <c r="SC127" s="755" t="s">
        <v>167</v>
      </c>
      <c r="SD127" s="755" t="s">
        <v>167</v>
      </c>
      <c r="SE127" s="755" t="s">
        <v>167</v>
      </c>
      <c r="SF127" s="755" t="s">
        <v>167</v>
      </c>
      <c r="SG127" s="755" t="s">
        <v>167</v>
      </c>
      <c r="SH127" s="755" t="s">
        <v>167</v>
      </c>
      <c r="SI127" s="755" t="s">
        <v>167</v>
      </c>
      <c r="SJ127" s="755" t="s">
        <v>167</v>
      </c>
      <c r="SK127" s="755" t="s">
        <v>167</v>
      </c>
      <c r="SL127" s="755" t="s">
        <v>167</v>
      </c>
      <c r="SM127" s="755" t="s">
        <v>167</v>
      </c>
      <c r="SN127" s="755" t="s">
        <v>167</v>
      </c>
      <c r="SO127" s="755" t="s">
        <v>167</v>
      </c>
      <c r="SP127" s="755" t="s">
        <v>167</v>
      </c>
      <c r="SQ127" s="755" t="s">
        <v>167</v>
      </c>
      <c r="SR127" s="755" t="s">
        <v>167</v>
      </c>
      <c r="SS127" s="755" t="s">
        <v>167</v>
      </c>
      <c r="ST127" s="755" t="s">
        <v>167</v>
      </c>
      <c r="SU127" s="755" t="s">
        <v>167</v>
      </c>
      <c r="SV127" s="755" t="s">
        <v>167</v>
      </c>
      <c r="SW127" s="755" t="s">
        <v>167</v>
      </c>
      <c r="SX127" s="755" t="s">
        <v>167</v>
      </c>
      <c r="SY127" s="755" t="s">
        <v>167</v>
      </c>
      <c r="SZ127" s="755" t="s">
        <v>167</v>
      </c>
      <c r="TA127" s="755" t="s">
        <v>167</v>
      </c>
      <c r="TB127" s="755" t="s">
        <v>167</v>
      </c>
      <c r="TC127" s="755" t="s">
        <v>167</v>
      </c>
      <c r="TD127" s="755" t="s">
        <v>167</v>
      </c>
      <c r="TE127" s="755" t="s">
        <v>167</v>
      </c>
      <c r="TF127" s="755" t="s">
        <v>167</v>
      </c>
      <c r="TG127" s="755" t="s">
        <v>167</v>
      </c>
      <c r="TH127" s="755" t="s">
        <v>167</v>
      </c>
      <c r="TI127" s="755" t="s">
        <v>167</v>
      </c>
      <c r="TJ127" s="755" t="s">
        <v>167</v>
      </c>
      <c r="TK127" s="755" t="s">
        <v>167</v>
      </c>
      <c r="TL127" s="755" t="s">
        <v>167</v>
      </c>
      <c r="TM127" s="755" t="s">
        <v>167</v>
      </c>
      <c r="TN127" s="755" t="s">
        <v>167</v>
      </c>
      <c r="TO127" s="755" t="s">
        <v>167</v>
      </c>
      <c r="TP127" s="755" t="s">
        <v>167</v>
      </c>
      <c r="TQ127" s="755" t="s">
        <v>167</v>
      </c>
      <c r="TR127" s="755" t="s">
        <v>167</v>
      </c>
      <c r="TS127" s="755" t="s">
        <v>167</v>
      </c>
      <c r="TT127" s="755" t="s">
        <v>167</v>
      </c>
      <c r="TU127" s="755" t="s">
        <v>167</v>
      </c>
      <c r="TV127" s="755" t="s">
        <v>167</v>
      </c>
      <c r="TW127" s="755" t="s">
        <v>167</v>
      </c>
      <c r="TX127" s="755" t="s">
        <v>167</v>
      </c>
      <c r="TY127" s="755" t="s">
        <v>167</v>
      </c>
      <c r="TZ127" s="755" t="s">
        <v>167</v>
      </c>
      <c r="UA127" s="755" t="s">
        <v>167</v>
      </c>
      <c r="UB127" s="755" t="s">
        <v>167</v>
      </c>
      <c r="UC127" s="755" t="s">
        <v>167</v>
      </c>
      <c r="UD127" s="755" t="s">
        <v>167</v>
      </c>
      <c r="UE127" s="755" t="s">
        <v>167</v>
      </c>
      <c r="UF127" s="755" t="s">
        <v>167</v>
      </c>
      <c r="UG127" s="755" t="s">
        <v>167</v>
      </c>
      <c r="UH127" s="755" t="s">
        <v>167</v>
      </c>
      <c r="UI127" s="755" t="s">
        <v>167</v>
      </c>
      <c r="UJ127" s="755" t="s">
        <v>167</v>
      </c>
      <c r="UK127" s="755" t="s">
        <v>167</v>
      </c>
      <c r="UL127" s="755" t="s">
        <v>167</v>
      </c>
      <c r="UM127" s="755" t="s">
        <v>167</v>
      </c>
      <c r="UN127" s="755" t="s">
        <v>167</v>
      </c>
      <c r="UO127" s="755" t="s">
        <v>167</v>
      </c>
      <c r="UP127" s="755" t="s">
        <v>167</v>
      </c>
      <c r="UQ127" s="755" t="s">
        <v>167</v>
      </c>
      <c r="UR127" s="755" t="s">
        <v>167</v>
      </c>
      <c r="US127" s="755" t="s">
        <v>167</v>
      </c>
      <c r="UT127" s="755" t="s">
        <v>167</v>
      </c>
      <c r="UU127" s="755" t="s">
        <v>167</v>
      </c>
      <c r="UV127" s="755" t="s">
        <v>167</v>
      </c>
      <c r="UW127" s="755" t="s">
        <v>167</v>
      </c>
      <c r="UX127" s="755" t="s">
        <v>167</v>
      </c>
      <c r="UY127" s="755" t="s">
        <v>167</v>
      </c>
      <c r="UZ127" s="755" t="s">
        <v>167</v>
      </c>
      <c r="VA127" s="755" t="s">
        <v>167</v>
      </c>
      <c r="VB127" s="755" t="s">
        <v>167</v>
      </c>
      <c r="VC127" s="755" t="s">
        <v>167</v>
      </c>
      <c r="VD127" s="755" t="s">
        <v>167</v>
      </c>
      <c r="VE127" s="755" t="s">
        <v>167</v>
      </c>
      <c r="VF127" s="755" t="s">
        <v>167</v>
      </c>
      <c r="VG127" s="755" t="s">
        <v>167</v>
      </c>
      <c r="VH127" s="755" t="s">
        <v>167</v>
      </c>
      <c r="VI127" s="755" t="s">
        <v>167</v>
      </c>
      <c r="VJ127" s="755" t="s">
        <v>167</v>
      </c>
      <c r="VK127" s="755" t="s">
        <v>167</v>
      </c>
      <c r="VL127" s="755" t="s">
        <v>167</v>
      </c>
      <c r="VM127" s="755" t="s">
        <v>167</v>
      </c>
      <c r="VN127" s="755" t="s">
        <v>167</v>
      </c>
      <c r="VO127" s="755" t="s">
        <v>167</v>
      </c>
      <c r="VP127" s="755" t="s">
        <v>167</v>
      </c>
      <c r="VQ127" s="755" t="s">
        <v>167</v>
      </c>
      <c r="VR127" s="755" t="s">
        <v>167</v>
      </c>
      <c r="VS127" s="755" t="s">
        <v>167</v>
      </c>
      <c r="VT127" s="755" t="s">
        <v>167</v>
      </c>
      <c r="VU127" s="755" t="s">
        <v>167</v>
      </c>
      <c r="VV127" s="755" t="s">
        <v>167</v>
      </c>
      <c r="VW127" s="755" t="s">
        <v>167</v>
      </c>
      <c r="VX127" s="755" t="s">
        <v>167</v>
      </c>
      <c r="VY127" s="755" t="s">
        <v>167</v>
      </c>
      <c r="VZ127" s="755" t="s">
        <v>167</v>
      </c>
      <c r="WA127" s="755" t="s">
        <v>167</v>
      </c>
      <c r="WB127" s="755" t="s">
        <v>167</v>
      </c>
      <c r="WC127" s="755" t="s">
        <v>167</v>
      </c>
      <c r="WD127" s="755" t="s">
        <v>167</v>
      </c>
      <c r="WE127" s="755" t="s">
        <v>167</v>
      </c>
      <c r="WF127" s="755" t="s">
        <v>167</v>
      </c>
      <c r="WG127" s="755" t="s">
        <v>167</v>
      </c>
      <c r="WH127" s="755" t="s">
        <v>167</v>
      </c>
      <c r="WI127" s="755" t="s">
        <v>167</v>
      </c>
      <c r="WJ127" s="755" t="s">
        <v>167</v>
      </c>
      <c r="WK127" s="755" t="s">
        <v>167</v>
      </c>
      <c r="WL127" s="755" t="s">
        <v>167</v>
      </c>
      <c r="WM127" s="755" t="s">
        <v>167</v>
      </c>
      <c r="WN127" s="755" t="s">
        <v>167</v>
      </c>
      <c r="WO127" s="755" t="s">
        <v>167</v>
      </c>
      <c r="WP127" s="755" t="s">
        <v>167</v>
      </c>
      <c r="WQ127" s="755" t="s">
        <v>167</v>
      </c>
      <c r="WR127" s="755" t="s">
        <v>167</v>
      </c>
      <c r="WS127" s="755" t="s">
        <v>167</v>
      </c>
      <c r="WT127" s="755" t="s">
        <v>167</v>
      </c>
      <c r="WU127" s="755" t="s">
        <v>167</v>
      </c>
      <c r="WV127" s="755" t="s">
        <v>167</v>
      </c>
      <c r="WW127" s="755" t="s">
        <v>167</v>
      </c>
      <c r="WX127" s="755" t="s">
        <v>167</v>
      </c>
      <c r="WY127" s="755" t="s">
        <v>167</v>
      </c>
      <c r="WZ127" s="755" t="s">
        <v>167</v>
      </c>
      <c r="XA127" s="755" t="s">
        <v>167</v>
      </c>
      <c r="XB127" s="755" t="s">
        <v>167</v>
      </c>
      <c r="XC127" s="755" t="s">
        <v>167</v>
      </c>
      <c r="XD127" s="755" t="s">
        <v>167</v>
      </c>
      <c r="XE127" s="755" t="s">
        <v>167</v>
      </c>
      <c r="XF127" s="755" t="s">
        <v>167</v>
      </c>
      <c r="XG127" s="755" t="s">
        <v>167</v>
      </c>
      <c r="XH127" s="755" t="s">
        <v>167</v>
      </c>
      <c r="XI127" s="755" t="s">
        <v>167</v>
      </c>
      <c r="XJ127" s="755" t="s">
        <v>167</v>
      </c>
      <c r="XK127" s="755" t="s">
        <v>167</v>
      </c>
      <c r="XL127" s="755" t="s">
        <v>167</v>
      </c>
      <c r="XM127" s="755" t="s">
        <v>167</v>
      </c>
      <c r="XN127" s="755" t="s">
        <v>167</v>
      </c>
      <c r="XO127" s="755" t="s">
        <v>167</v>
      </c>
      <c r="XP127" s="755" t="s">
        <v>167</v>
      </c>
      <c r="XQ127" s="755" t="s">
        <v>167</v>
      </c>
      <c r="XR127" s="755" t="s">
        <v>167</v>
      </c>
      <c r="XS127" s="755" t="s">
        <v>167</v>
      </c>
      <c r="XT127" s="755" t="s">
        <v>167</v>
      </c>
      <c r="XU127" s="755" t="s">
        <v>167</v>
      </c>
      <c r="XV127" s="755" t="s">
        <v>167</v>
      </c>
      <c r="XW127" s="755" t="s">
        <v>167</v>
      </c>
      <c r="XX127" s="755" t="s">
        <v>167</v>
      </c>
      <c r="XY127" s="755" t="s">
        <v>167</v>
      </c>
      <c r="XZ127" s="755" t="s">
        <v>167</v>
      </c>
      <c r="YA127" s="755" t="s">
        <v>167</v>
      </c>
      <c r="YB127" s="755" t="s">
        <v>167</v>
      </c>
      <c r="YC127" s="755" t="s">
        <v>167</v>
      </c>
      <c r="YD127" s="755" t="s">
        <v>167</v>
      </c>
      <c r="YE127" s="755" t="s">
        <v>167</v>
      </c>
      <c r="YF127" s="755" t="s">
        <v>167</v>
      </c>
      <c r="YG127" s="755" t="s">
        <v>167</v>
      </c>
      <c r="YH127" s="755" t="s">
        <v>167</v>
      </c>
      <c r="YI127" s="755" t="s">
        <v>167</v>
      </c>
      <c r="YJ127" s="755" t="s">
        <v>167</v>
      </c>
      <c r="YK127" s="755" t="s">
        <v>167</v>
      </c>
      <c r="YL127" s="755" t="s">
        <v>167</v>
      </c>
      <c r="YM127" s="755" t="s">
        <v>167</v>
      </c>
      <c r="YN127" s="755" t="s">
        <v>167</v>
      </c>
      <c r="YO127" s="755" t="s">
        <v>167</v>
      </c>
      <c r="YP127" s="755" t="s">
        <v>167</v>
      </c>
      <c r="YQ127" s="755" t="s">
        <v>167</v>
      </c>
      <c r="YR127" s="755" t="s">
        <v>167</v>
      </c>
      <c r="YS127" s="755" t="s">
        <v>167</v>
      </c>
      <c r="YT127" s="755" t="s">
        <v>167</v>
      </c>
      <c r="YU127" s="755" t="s">
        <v>167</v>
      </c>
      <c r="YV127" s="755" t="s">
        <v>167</v>
      </c>
      <c r="YW127" s="755" t="s">
        <v>167</v>
      </c>
      <c r="YX127" s="755" t="s">
        <v>167</v>
      </c>
      <c r="YY127" s="755" t="s">
        <v>167</v>
      </c>
      <c r="YZ127" s="755" t="s">
        <v>167</v>
      </c>
      <c r="ZA127" s="755" t="s">
        <v>167</v>
      </c>
      <c r="ZB127" s="755" t="s">
        <v>167</v>
      </c>
      <c r="ZC127" s="755" t="s">
        <v>167</v>
      </c>
      <c r="ZD127" s="755" t="s">
        <v>167</v>
      </c>
      <c r="ZE127" s="755" t="s">
        <v>167</v>
      </c>
      <c r="ZF127" s="755" t="s">
        <v>167</v>
      </c>
      <c r="ZG127" s="755" t="s">
        <v>167</v>
      </c>
      <c r="ZH127" s="755" t="s">
        <v>167</v>
      </c>
      <c r="ZI127" s="755" t="s">
        <v>167</v>
      </c>
      <c r="ZJ127" s="755" t="s">
        <v>167</v>
      </c>
      <c r="ZK127" s="755" t="s">
        <v>167</v>
      </c>
      <c r="ZL127" s="755" t="s">
        <v>167</v>
      </c>
      <c r="ZM127" s="755" t="s">
        <v>167</v>
      </c>
      <c r="ZN127" s="755" t="s">
        <v>167</v>
      </c>
      <c r="ZO127" s="755" t="s">
        <v>167</v>
      </c>
      <c r="ZP127" s="755" t="s">
        <v>167</v>
      </c>
      <c r="ZQ127" s="755" t="s">
        <v>167</v>
      </c>
      <c r="ZR127" s="755" t="s">
        <v>167</v>
      </c>
      <c r="ZS127" s="755" t="s">
        <v>167</v>
      </c>
      <c r="ZT127" s="755" t="s">
        <v>167</v>
      </c>
      <c r="ZU127" s="755" t="s">
        <v>167</v>
      </c>
      <c r="ZV127" s="755" t="s">
        <v>167</v>
      </c>
      <c r="ZW127" s="755" t="s">
        <v>167</v>
      </c>
      <c r="ZX127" s="755" t="s">
        <v>167</v>
      </c>
      <c r="ZY127" s="755" t="s">
        <v>167</v>
      </c>
      <c r="ZZ127" s="755" t="s">
        <v>167</v>
      </c>
      <c r="AAA127" s="755" t="s">
        <v>167</v>
      </c>
      <c r="AAB127" s="755" t="s">
        <v>167</v>
      </c>
      <c r="AAC127" s="755" t="s">
        <v>167</v>
      </c>
      <c r="AAD127" s="755" t="s">
        <v>167</v>
      </c>
      <c r="AAE127" s="755" t="s">
        <v>167</v>
      </c>
      <c r="AAF127" s="755" t="s">
        <v>167</v>
      </c>
      <c r="AAG127" s="755" t="s">
        <v>167</v>
      </c>
      <c r="AAH127" s="755" t="s">
        <v>167</v>
      </c>
      <c r="AAI127" s="755" t="s">
        <v>167</v>
      </c>
      <c r="AAJ127" s="755" t="s">
        <v>167</v>
      </c>
      <c r="AAK127" s="755" t="s">
        <v>167</v>
      </c>
      <c r="AAL127" s="755" t="s">
        <v>167</v>
      </c>
      <c r="AAM127" s="755" t="s">
        <v>167</v>
      </c>
      <c r="AAN127" s="755" t="s">
        <v>167</v>
      </c>
      <c r="AAO127" s="755" t="s">
        <v>167</v>
      </c>
      <c r="AAP127" s="755" t="s">
        <v>167</v>
      </c>
      <c r="AAQ127" s="755" t="s">
        <v>167</v>
      </c>
      <c r="AAR127" s="755" t="s">
        <v>167</v>
      </c>
      <c r="AAS127" s="755" t="s">
        <v>167</v>
      </c>
      <c r="AAT127" s="755" t="s">
        <v>167</v>
      </c>
      <c r="AAU127" s="755" t="s">
        <v>167</v>
      </c>
      <c r="AAV127" s="755" t="s">
        <v>167</v>
      </c>
      <c r="AAW127" s="755" t="s">
        <v>167</v>
      </c>
      <c r="AAX127" s="755" t="s">
        <v>167</v>
      </c>
      <c r="AAY127" s="755" t="s">
        <v>167</v>
      </c>
      <c r="AAZ127" s="755" t="s">
        <v>167</v>
      </c>
      <c r="ABA127" s="755" t="s">
        <v>167</v>
      </c>
      <c r="ABB127" s="755" t="s">
        <v>167</v>
      </c>
      <c r="ABC127" s="755" t="s">
        <v>167</v>
      </c>
      <c r="ABD127" s="755" t="s">
        <v>167</v>
      </c>
      <c r="ABE127" s="755" t="s">
        <v>167</v>
      </c>
      <c r="ABF127" s="755" t="s">
        <v>167</v>
      </c>
      <c r="ABG127" s="755" t="s">
        <v>167</v>
      </c>
      <c r="ABH127" s="755" t="s">
        <v>167</v>
      </c>
      <c r="ABI127" s="755" t="s">
        <v>167</v>
      </c>
      <c r="ABJ127" s="755" t="s">
        <v>167</v>
      </c>
      <c r="ABK127" s="755" t="s">
        <v>167</v>
      </c>
      <c r="ABL127" s="755" t="s">
        <v>167</v>
      </c>
      <c r="ABM127" s="755" t="s">
        <v>167</v>
      </c>
      <c r="ABN127" s="755" t="s">
        <v>167</v>
      </c>
      <c r="ABO127" s="755" t="s">
        <v>167</v>
      </c>
      <c r="ABP127" s="755" t="s">
        <v>167</v>
      </c>
      <c r="ABQ127" s="755" t="s">
        <v>167</v>
      </c>
      <c r="ABR127" s="755" t="s">
        <v>167</v>
      </c>
      <c r="ABS127" s="755" t="s">
        <v>167</v>
      </c>
      <c r="ABT127" s="755" t="s">
        <v>167</v>
      </c>
      <c r="ABU127" s="755" t="s">
        <v>167</v>
      </c>
      <c r="ABV127" s="755" t="s">
        <v>167</v>
      </c>
      <c r="ABW127" s="755" t="s">
        <v>167</v>
      </c>
      <c r="ABX127" s="755" t="s">
        <v>167</v>
      </c>
      <c r="ABY127" s="755" t="s">
        <v>167</v>
      </c>
      <c r="ABZ127" s="755" t="s">
        <v>167</v>
      </c>
      <c r="ACA127" s="755" t="s">
        <v>167</v>
      </c>
      <c r="ACB127" s="755" t="s">
        <v>167</v>
      </c>
      <c r="ACC127" s="755" t="s">
        <v>167</v>
      </c>
      <c r="ACD127" s="755" t="s">
        <v>167</v>
      </c>
      <c r="ACE127" s="755" t="s">
        <v>167</v>
      </c>
      <c r="ACF127" s="755" t="s">
        <v>167</v>
      </c>
      <c r="ACG127" s="755" t="s">
        <v>167</v>
      </c>
      <c r="ACH127" s="755" t="s">
        <v>167</v>
      </c>
      <c r="ACI127" s="755" t="s">
        <v>167</v>
      </c>
      <c r="ACJ127" s="755" t="s">
        <v>167</v>
      </c>
      <c r="ACK127" s="755" t="s">
        <v>167</v>
      </c>
      <c r="ACL127" s="755" t="s">
        <v>167</v>
      </c>
      <c r="ACM127" s="755" t="s">
        <v>167</v>
      </c>
      <c r="ACN127" s="755" t="s">
        <v>167</v>
      </c>
      <c r="ACO127" s="755" t="s">
        <v>167</v>
      </c>
      <c r="ACP127" s="755" t="s">
        <v>167</v>
      </c>
      <c r="ACQ127" s="755" t="s">
        <v>167</v>
      </c>
      <c r="ACR127" s="755" t="s">
        <v>167</v>
      </c>
      <c r="ACS127" s="755" t="s">
        <v>167</v>
      </c>
      <c r="ACT127" s="755" t="s">
        <v>167</v>
      </c>
      <c r="ACU127" s="755" t="s">
        <v>167</v>
      </c>
      <c r="ACV127" s="755" t="s">
        <v>167</v>
      </c>
      <c r="ACW127" s="755" t="s">
        <v>167</v>
      </c>
      <c r="ACX127" s="755" t="s">
        <v>167</v>
      </c>
      <c r="ACY127" s="755" t="s">
        <v>167</v>
      </c>
      <c r="ACZ127" s="755" t="s">
        <v>167</v>
      </c>
      <c r="ADA127" s="755" t="s">
        <v>167</v>
      </c>
      <c r="ADB127" s="755" t="s">
        <v>167</v>
      </c>
      <c r="ADC127" s="755" t="s">
        <v>167</v>
      </c>
      <c r="ADD127" s="755" t="s">
        <v>167</v>
      </c>
      <c r="ADE127" s="755" t="s">
        <v>167</v>
      </c>
      <c r="ADF127" s="755" t="s">
        <v>167</v>
      </c>
      <c r="ADG127" s="755" t="s">
        <v>167</v>
      </c>
      <c r="ADH127" s="755" t="s">
        <v>167</v>
      </c>
      <c r="ADI127" s="755" t="s">
        <v>167</v>
      </c>
      <c r="ADJ127" s="755" t="s">
        <v>167</v>
      </c>
      <c r="ADK127" s="755" t="s">
        <v>167</v>
      </c>
      <c r="ADL127" s="755" t="s">
        <v>167</v>
      </c>
      <c r="ADM127" s="755" t="s">
        <v>167</v>
      </c>
      <c r="ADN127" s="755" t="s">
        <v>167</v>
      </c>
      <c r="ADO127" s="755" t="s">
        <v>167</v>
      </c>
      <c r="ADP127" s="755" t="s">
        <v>167</v>
      </c>
      <c r="ADQ127" s="755" t="s">
        <v>167</v>
      </c>
      <c r="ADR127" s="755" t="s">
        <v>167</v>
      </c>
      <c r="ADS127" s="755" t="s">
        <v>167</v>
      </c>
      <c r="ADT127" s="755" t="s">
        <v>167</v>
      </c>
      <c r="ADU127" s="755" t="s">
        <v>167</v>
      </c>
      <c r="ADV127" s="755" t="s">
        <v>167</v>
      </c>
      <c r="ADW127" s="755" t="s">
        <v>167</v>
      </c>
      <c r="ADX127" s="755" t="s">
        <v>167</v>
      </c>
      <c r="ADY127" s="755" t="s">
        <v>167</v>
      </c>
      <c r="ADZ127" s="755" t="s">
        <v>167</v>
      </c>
      <c r="AEA127" s="755" t="s">
        <v>167</v>
      </c>
      <c r="AEB127" s="755" t="s">
        <v>167</v>
      </c>
      <c r="AEC127" s="755" t="s">
        <v>167</v>
      </c>
      <c r="AED127" s="755" t="s">
        <v>167</v>
      </c>
      <c r="AEE127" s="755" t="s">
        <v>167</v>
      </c>
      <c r="AEF127" s="755" t="s">
        <v>167</v>
      </c>
      <c r="AEG127" s="755" t="s">
        <v>167</v>
      </c>
      <c r="AEH127" s="755" t="s">
        <v>167</v>
      </c>
      <c r="AEI127" s="755" t="s">
        <v>167</v>
      </c>
      <c r="AEJ127" s="755" t="s">
        <v>167</v>
      </c>
      <c r="AEK127" s="755" t="s">
        <v>167</v>
      </c>
      <c r="AEL127" s="755" t="s">
        <v>167</v>
      </c>
      <c r="AEM127" s="755" t="s">
        <v>167</v>
      </c>
      <c r="AEN127" s="755" t="s">
        <v>167</v>
      </c>
      <c r="AEO127" s="755" t="s">
        <v>167</v>
      </c>
      <c r="AEP127" s="755" t="s">
        <v>167</v>
      </c>
      <c r="AEQ127" s="755" t="s">
        <v>167</v>
      </c>
      <c r="AER127" s="755" t="s">
        <v>167</v>
      </c>
      <c r="AES127" s="755" t="s">
        <v>167</v>
      </c>
      <c r="AET127" s="755" t="s">
        <v>167</v>
      </c>
      <c r="AEU127" s="755" t="s">
        <v>167</v>
      </c>
      <c r="AEV127" s="755" t="s">
        <v>167</v>
      </c>
      <c r="AEW127" s="755" t="s">
        <v>167</v>
      </c>
      <c r="AEX127" s="755" t="s">
        <v>167</v>
      </c>
      <c r="AEY127" s="755" t="s">
        <v>167</v>
      </c>
      <c r="AEZ127" s="755" t="s">
        <v>167</v>
      </c>
      <c r="AFA127" s="755" t="s">
        <v>167</v>
      </c>
      <c r="AFB127" s="755" t="s">
        <v>167</v>
      </c>
      <c r="AFC127" s="755" t="s">
        <v>167</v>
      </c>
      <c r="AFD127" s="755" t="s">
        <v>167</v>
      </c>
      <c r="AFE127" s="755" t="s">
        <v>167</v>
      </c>
      <c r="AFF127" s="755" t="s">
        <v>167</v>
      </c>
      <c r="AFG127" s="755" t="s">
        <v>167</v>
      </c>
      <c r="AFH127" s="755" t="s">
        <v>167</v>
      </c>
      <c r="AFI127" s="755" t="s">
        <v>167</v>
      </c>
      <c r="AFJ127" s="755" t="s">
        <v>167</v>
      </c>
      <c r="AFK127" s="755" t="s">
        <v>167</v>
      </c>
      <c r="AFL127" s="755" t="s">
        <v>167</v>
      </c>
      <c r="AFM127" s="755" t="s">
        <v>167</v>
      </c>
      <c r="AFN127" s="755" t="s">
        <v>167</v>
      </c>
      <c r="AFO127" s="755" t="s">
        <v>167</v>
      </c>
      <c r="AFP127" s="755" t="s">
        <v>167</v>
      </c>
      <c r="AFQ127" s="755" t="s">
        <v>167</v>
      </c>
      <c r="AFR127" s="755" t="s">
        <v>167</v>
      </c>
      <c r="AFS127" s="755" t="s">
        <v>167</v>
      </c>
      <c r="AFT127" s="755" t="s">
        <v>167</v>
      </c>
      <c r="AFU127" s="755" t="s">
        <v>167</v>
      </c>
      <c r="AFV127" s="755" t="s">
        <v>167</v>
      </c>
      <c r="AFW127" s="755" t="s">
        <v>167</v>
      </c>
      <c r="AFX127" s="755" t="s">
        <v>167</v>
      </c>
      <c r="AFY127" s="755" t="s">
        <v>167</v>
      </c>
      <c r="AFZ127" s="755" t="s">
        <v>167</v>
      </c>
      <c r="AGA127" s="755" t="s">
        <v>167</v>
      </c>
      <c r="AGB127" s="755" t="s">
        <v>167</v>
      </c>
      <c r="AGC127" s="755" t="s">
        <v>167</v>
      </c>
      <c r="AGD127" s="755" t="s">
        <v>167</v>
      </c>
      <c r="AGE127" s="755" t="s">
        <v>167</v>
      </c>
      <c r="AGF127" s="755" t="s">
        <v>167</v>
      </c>
      <c r="AGG127" s="755" t="s">
        <v>167</v>
      </c>
      <c r="AGH127" s="755" t="s">
        <v>167</v>
      </c>
      <c r="AGI127" s="755" t="s">
        <v>167</v>
      </c>
      <c r="AGJ127" s="755" t="s">
        <v>167</v>
      </c>
      <c r="AGK127" s="755" t="s">
        <v>167</v>
      </c>
      <c r="AGL127" s="755" t="s">
        <v>167</v>
      </c>
      <c r="AGM127" s="755" t="s">
        <v>167</v>
      </c>
      <c r="AGN127" s="755" t="s">
        <v>167</v>
      </c>
      <c r="AGO127" s="755" t="s">
        <v>167</v>
      </c>
      <c r="AGP127" s="755" t="s">
        <v>167</v>
      </c>
      <c r="AGQ127" s="755" t="s">
        <v>167</v>
      </c>
      <c r="AGR127" s="755" t="s">
        <v>167</v>
      </c>
      <c r="AGS127" s="755" t="s">
        <v>167</v>
      </c>
      <c r="AGT127" s="755" t="s">
        <v>167</v>
      </c>
      <c r="AGU127" s="755" t="s">
        <v>167</v>
      </c>
      <c r="AGV127" s="755" t="s">
        <v>167</v>
      </c>
      <c r="AGW127" s="755" t="s">
        <v>167</v>
      </c>
      <c r="AGX127" s="755" t="s">
        <v>167</v>
      </c>
      <c r="AGY127" s="755" t="s">
        <v>167</v>
      </c>
      <c r="AGZ127" s="755" t="s">
        <v>167</v>
      </c>
      <c r="AHA127" s="755" t="s">
        <v>167</v>
      </c>
      <c r="AHB127" s="755" t="s">
        <v>167</v>
      </c>
      <c r="AHC127" s="755" t="s">
        <v>167</v>
      </c>
      <c r="AHD127" s="755" t="s">
        <v>167</v>
      </c>
      <c r="AHE127" s="755" t="s">
        <v>167</v>
      </c>
      <c r="AHF127" s="755" t="s">
        <v>167</v>
      </c>
      <c r="AHG127" s="755" t="s">
        <v>167</v>
      </c>
      <c r="AHH127" s="755" t="s">
        <v>167</v>
      </c>
      <c r="AHI127" s="755" t="s">
        <v>167</v>
      </c>
      <c r="AHJ127" s="755" t="s">
        <v>167</v>
      </c>
      <c r="AHK127" s="755" t="s">
        <v>167</v>
      </c>
      <c r="AHL127" s="755" t="s">
        <v>167</v>
      </c>
      <c r="AHM127" s="755" t="s">
        <v>167</v>
      </c>
      <c r="AHN127" s="755" t="s">
        <v>167</v>
      </c>
      <c r="AHO127" s="755" t="s">
        <v>167</v>
      </c>
      <c r="AHP127" s="755" t="s">
        <v>167</v>
      </c>
      <c r="AHQ127" s="755" t="s">
        <v>167</v>
      </c>
      <c r="AHR127" s="755" t="s">
        <v>167</v>
      </c>
      <c r="AHS127" s="755" t="s">
        <v>167</v>
      </c>
      <c r="AHT127" s="755" t="s">
        <v>167</v>
      </c>
      <c r="AHU127" s="755" t="s">
        <v>167</v>
      </c>
      <c r="AHV127" s="755" t="s">
        <v>167</v>
      </c>
      <c r="AHW127" s="755" t="s">
        <v>167</v>
      </c>
      <c r="AHX127" s="755" t="s">
        <v>167</v>
      </c>
      <c r="AHY127" s="755" t="s">
        <v>167</v>
      </c>
      <c r="AHZ127" s="755" t="s">
        <v>167</v>
      </c>
      <c r="AIA127" s="755" t="s">
        <v>167</v>
      </c>
      <c r="AIB127" s="755" t="s">
        <v>167</v>
      </c>
      <c r="AIC127" s="755" t="s">
        <v>167</v>
      </c>
      <c r="AID127" s="755" t="s">
        <v>167</v>
      </c>
      <c r="AIE127" s="755" t="s">
        <v>167</v>
      </c>
      <c r="AIF127" s="755" t="s">
        <v>167</v>
      </c>
      <c r="AIG127" s="755" t="s">
        <v>167</v>
      </c>
      <c r="AIH127" s="755" t="s">
        <v>167</v>
      </c>
      <c r="AII127" s="755" t="s">
        <v>167</v>
      </c>
      <c r="AIJ127" s="755" t="s">
        <v>167</v>
      </c>
      <c r="AIK127" s="755" t="s">
        <v>167</v>
      </c>
      <c r="AIL127" s="755" t="s">
        <v>167</v>
      </c>
      <c r="AIM127" s="755" t="s">
        <v>167</v>
      </c>
      <c r="AIN127" s="755" t="s">
        <v>167</v>
      </c>
      <c r="AIO127" s="755" t="s">
        <v>167</v>
      </c>
      <c r="AIP127" s="755" t="s">
        <v>167</v>
      </c>
      <c r="AIQ127" s="755" t="s">
        <v>167</v>
      </c>
      <c r="AIR127" s="755" t="s">
        <v>167</v>
      </c>
      <c r="AIS127" s="755" t="s">
        <v>167</v>
      </c>
      <c r="AIT127" s="755" t="s">
        <v>167</v>
      </c>
      <c r="AIU127" s="755" t="s">
        <v>167</v>
      </c>
      <c r="AIV127" s="755" t="s">
        <v>167</v>
      </c>
      <c r="AIW127" s="755" t="s">
        <v>167</v>
      </c>
      <c r="AIX127" s="755" t="s">
        <v>167</v>
      </c>
      <c r="AIY127" s="755" t="s">
        <v>167</v>
      </c>
      <c r="AIZ127" s="755" t="s">
        <v>167</v>
      </c>
      <c r="AJA127" s="755" t="s">
        <v>167</v>
      </c>
      <c r="AJB127" s="755" t="s">
        <v>167</v>
      </c>
      <c r="AJC127" s="755" t="s">
        <v>167</v>
      </c>
      <c r="AJD127" s="755" t="s">
        <v>167</v>
      </c>
      <c r="AJE127" s="755" t="s">
        <v>167</v>
      </c>
      <c r="AJF127" s="755" t="s">
        <v>167</v>
      </c>
      <c r="AJG127" s="755" t="s">
        <v>167</v>
      </c>
      <c r="AJH127" s="755" t="s">
        <v>167</v>
      </c>
      <c r="AJI127" s="755" t="s">
        <v>167</v>
      </c>
      <c r="AJJ127" s="755" t="s">
        <v>167</v>
      </c>
      <c r="AJK127" s="755" t="s">
        <v>167</v>
      </c>
      <c r="AJL127" s="755" t="s">
        <v>167</v>
      </c>
      <c r="AJM127" s="755" t="s">
        <v>167</v>
      </c>
      <c r="AJN127" s="755" t="s">
        <v>167</v>
      </c>
      <c r="AJO127" s="755" t="s">
        <v>167</v>
      </c>
      <c r="AJP127" s="755" t="s">
        <v>167</v>
      </c>
      <c r="AJQ127" s="755" t="s">
        <v>167</v>
      </c>
      <c r="AJR127" s="755" t="s">
        <v>167</v>
      </c>
      <c r="AJS127" s="755" t="s">
        <v>167</v>
      </c>
      <c r="AJT127" s="755" t="s">
        <v>167</v>
      </c>
      <c r="AJU127" s="755" t="s">
        <v>167</v>
      </c>
      <c r="AJV127" s="755" t="s">
        <v>167</v>
      </c>
      <c r="AJW127" s="755" t="s">
        <v>167</v>
      </c>
      <c r="AJX127" s="755" t="s">
        <v>167</v>
      </c>
      <c r="AJY127" s="755" t="s">
        <v>167</v>
      </c>
      <c r="AJZ127" s="755" t="s">
        <v>167</v>
      </c>
      <c r="AKA127" s="755" t="s">
        <v>167</v>
      </c>
      <c r="AKB127" s="755" t="s">
        <v>167</v>
      </c>
      <c r="AKC127" s="755" t="s">
        <v>167</v>
      </c>
      <c r="AKD127" s="755" t="s">
        <v>167</v>
      </c>
      <c r="AKE127" s="755" t="s">
        <v>167</v>
      </c>
      <c r="AKF127" s="755" t="s">
        <v>167</v>
      </c>
      <c r="AKG127" s="755" t="s">
        <v>167</v>
      </c>
      <c r="AKH127" s="755" t="s">
        <v>167</v>
      </c>
      <c r="AKI127" s="755" t="s">
        <v>167</v>
      </c>
      <c r="AKJ127" s="755" t="s">
        <v>167</v>
      </c>
      <c r="AKK127" s="755" t="s">
        <v>167</v>
      </c>
      <c r="AKL127" s="755" t="s">
        <v>167</v>
      </c>
      <c r="AKM127" s="755" t="s">
        <v>167</v>
      </c>
      <c r="AKN127" s="755" t="s">
        <v>167</v>
      </c>
      <c r="AKO127" s="755" t="s">
        <v>167</v>
      </c>
      <c r="AKP127" s="755" t="s">
        <v>167</v>
      </c>
      <c r="AKQ127" s="755" t="s">
        <v>167</v>
      </c>
      <c r="AKR127" s="755" t="s">
        <v>167</v>
      </c>
      <c r="AKS127" s="755" t="s">
        <v>167</v>
      </c>
      <c r="AKT127" s="755" t="s">
        <v>167</v>
      </c>
      <c r="AKU127" s="755" t="s">
        <v>167</v>
      </c>
      <c r="AKV127" s="755" t="s">
        <v>167</v>
      </c>
      <c r="AKW127" s="755" t="s">
        <v>167</v>
      </c>
      <c r="AKX127" s="755" t="s">
        <v>167</v>
      </c>
      <c r="AKY127" s="755" t="s">
        <v>167</v>
      </c>
      <c r="AKZ127" s="755" t="s">
        <v>167</v>
      </c>
      <c r="ALA127" s="755" t="s">
        <v>167</v>
      </c>
      <c r="ALB127" s="755" t="s">
        <v>167</v>
      </c>
      <c r="ALC127" s="755" t="s">
        <v>167</v>
      </c>
      <c r="ALD127" s="755" t="s">
        <v>167</v>
      </c>
      <c r="ALE127" s="755" t="s">
        <v>167</v>
      </c>
      <c r="ALF127" s="755" t="s">
        <v>167</v>
      </c>
      <c r="ALG127" s="755" t="s">
        <v>167</v>
      </c>
      <c r="ALH127" s="755" t="s">
        <v>167</v>
      </c>
      <c r="ALI127" s="755" t="s">
        <v>167</v>
      </c>
      <c r="ALJ127" s="755" t="s">
        <v>167</v>
      </c>
      <c r="ALK127" s="755" t="s">
        <v>167</v>
      </c>
      <c r="ALL127" s="755" t="s">
        <v>167</v>
      </c>
      <c r="ALM127" s="755" t="s">
        <v>167</v>
      </c>
      <c r="ALN127" s="755" t="s">
        <v>167</v>
      </c>
      <c r="ALO127" s="755" t="s">
        <v>167</v>
      </c>
      <c r="ALP127" s="755" t="s">
        <v>167</v>
      </c>
      <c r="ALQ127" s="755" t="s">
        <v>167</v>
      </c>
      <c r="ALR127" s="755" t="s">
        <v>167</v>
      </c>
      <c r="ALS127" s="755" t="s">
        <v>167</v>
      </c>
      <c r="ALT127" s="755" t="s">
        <v>167</v>
      </c>
      <c r="ALU127" s="755" t="s">
        <v>167</v>
      </c>
      <c r="ALV127" s="755" t="s">
        <v>167</v>
      </c>
      <c r="ALW127" s="755" t="s">
        <v>167</v>
      </c>
      <c r="ALX127" s="755" t="s">
        <v>167</v>
      </c>
      <c r="ALY127" s="755" t="s">
        <v>167</v>
      </c>
      <c r="ALZ127" s="755" t="s">
        <v>167</v>
      </c>
      <c r="AMA127" s="755" t="s">
        <v>167</v>
      </c>
      <c r="AMB127" s="755" t="s">
        <v>167</v>
      </c>
      <c r="AMC127" s="755" t="s">
        <v>167</v>
      </c>
      <c r="AMD127" s="755" t="s">
        <v>167</v>
      </c>
      <c r="AME127" s="755" t="s">
        <v>167</v>
      </c>
      <c r="AMF127" s="755" t="s">
        <v>167</v>
      </c>
      <c r="AMG127" s="755" t="s">
        <v>167</v>
      </c>
      <c r="AMH127" s="755" t="s">
        <v>167</v>
      </c>
      <c r="AMI127" s="755" t="s">
        <v>167</v>
      </c>
      <c r="AMJ127" s="755" t="s">
        <v>167</v>
      </c>
      <c r="AMK127" s="755" t="s">
        <v>167</v>
      </c>
      <c r="AML127" s="755" t="s">
        <v>167</v>
      </c>
      <c r="AMM127" s="755" t="s">
        <v>167</v>
      </c>
      <c r="AMN127" s="755" t="s">
        <v>167</v>
      </c>
      <c r="AMO127" s="755" t="s">
        <v>167</v>
      </c>
      <c r="AMP127" s="755" t="s">
        <v>167</v>
      </c>
      <c r="AMQ127" s="755" t="s">
        <v>167</v>
      </c>
      <c r="AMR127" s="755" t="s">
        <v>167</v>
      </c>
      <c r="AMS127" s="755" t="s">
        <v>167</v>
      </c>
      <c r="AMT127" s="755" t="s">
        <v>167</v>
      </c>
      <c r="AMU127" s="755" t="s">
        <v>167</v>
      </c>
      <c r="AMV127" s="755" t="s">
        <v>167</v>
      </c>
      <c r="AMW127" s="755" t="s">
        <v>167</v>
      </c>
      <c r="AMX127" s="755" t="s">
        <v>167</v>
      </c>
      <c r="AMY127" s="755" t="s">
        <v>167</v>
      </c>
      <c r="AMZ127" s="755" t="s">
        <v>167</v>
      </c>
      <c r="ANA127" s="755" t="s">
        <v>167</v>
      </c>
      <c r="ANB127" s="755" t="s">
        <v>167</v>
      </c>
      <c r="ANC127" s="755" t="s">
        <v>167</v>
      </c>
      <c r="AND127" s="755" t="s">
        <v>167</v>
      </c>
      <c r="ANE127" s="755" t="s">
        <v>167</v>
      </c>
      <c r="ANF127" s="755" t="s">
        <v>167</v>
      </c>
      <c r="ANG127" s="755" t="s">
        <v>167</v>
      </c>
      <c r="ANH127" s="755" t="s">
        <v>167</v>
      </c>
      <c r="ANI127" s="755" t="s">
        <v>167</v>
      </c>
      <c r="ANJ127" s="755" t="s">
        <v>167</v>
      </c>
      <c r="ANK127" s="755" t="s">
        <v>167</v>
      </c>
      <c r="ANL127" s="755" t="s">
        <v>167</v>
      </c>
      <c r="ANM127" s="755" t="s">
        <v>167</v>
      </c>
      <c r="ANN127" s="755" t="s">
        <v>167</v>
      </c>
      <c r="ANO127" s="755" t="s">
        <v>167</v>
      </c>
      <c r="ANP127" s="755" t="s">
        <v>167</v>
      </c>
      <c r="ANQ127" s="755" t="s">
        <v>167</v>
      </c>
      <c r="ANR127" s="755" t="s">
        <v>167</v>
      </c>
      <c r="ANS127" s="755" t="s">
        <v>167</v>
      </c>
      <c r="ANT127" s="755" t="s">
        <v>167</v>
      </c>
      <c r="ANU127" s="755" t="s">
        <v>167</v>
      </c>
      <c r="ANV127" s="755" t="s">
        <v>167</v>
      </c>
      <c r="ANW127" s="755" t="s">
        <v>167</v>
      </c>
      <c r="ANX127" s="755" t="s">
        <v>167</v>
      </c>
      <c r="ANY127" s="755" t="s">
        <v>167</v>
      </c>
      <c r="ANZ127" s="755" t="s">
        <v>167</v>
      </c>
      <c r="AOA127" s="755" t="s">
        <v>167</v>
      </c>
      <c r="AOB127" s="755" t="s">
        <v>167</v>
      </c>
      <c r="AOC127" s="755" t="s">
        <v>167</v>
      </c>
      <c r="AOD127" s="755" t="s">
        <v>167</v>
      </c>
      <c r="AOE127" s="755" t="s">
        <v>167</v>
      </c>
      <c r="AOF127" s="755" t="s">
        <v>167</v>
      </c>
      <c r="AOG127" s="755" t="s">
        <v>167</v>
      </c>
      <c r="AOH127" s="755" t="s">
        <v>167</v>
      </c>
      <c r="AOI127" s="755" t="s">
        <v>167</v>
      </c>
      <c r="AOJ127" s="755" t="s">
        <v>167</v>
      </c>
      <c r="AOK127" s="755" t="s">
        <v>167</v>
      </c>
      <c r="AOL127" s="755" t="s">
        <v>167</v>
      </c>
      <c r="AOM127" s="755" t="s">
        <v>167</v>
      </c>
      <c r="AON127" s="755" t="s">
        <v>167</v>
      </c>
      <c r="AOO127" s="755" t="s">
        <v>167</v>
      </c>
      <c r="AOP127" s="755" t="s">
        <v>167</v>
      </c>
      <c r="AOQ127" s="755" t="s">
        <v>167</v>
      </c>
      <c r="AOR127" s="755" t="s">
        <v>167</v>
      </c>
      <c r="AOS127" s="755" t="s">
        <v>167</v>
      </c>
      <c r="AOT127" s="755" t="s">
        <v>167</v>
      </c>
      <c r="AOU127" s="755" t="s">
        <v>167</v>
      </c>
      <c r="AOV127" s="755" t="s">
        <v>167</v>
      </c>
      <c r="AOW127" s="755" t="s">
        <v>167</v>
      </c>
      <c r="AOX127" s="755" t="s">
        <v>167</v>
      </c>
      <c r="AOY127" s="755" t="s">
        <v>167</v>
      </c>
      <c r="AOZ127" s="755" t="s">
        <v>167</v>
      </c>
      <c r="APA127" s="755" t="s">
        <v>167</v>
      </c>
      <c r="APB127" s="755" t="s">
        <v>167</v>
      </c>
      <c r="APC127" s="755" t="s">
        <v>167</v>
      </c>
      <c r="APD127" s="755" t="s">
        <v>167</v>
      </c>
      <c r="APE127" s="755" t="s">
        <v>167</v>
      </c>
      <c r="APF127" s="755" t="s">
        <v>167</v>
      </c>
      <c r="APG127" s="755" t="s">
        <v>167</v>
      </c>
      <c r="APH127" s="755" t="s">
        <v>167</v>
      </c>
      <c r="API127" s="755" t="s">
        <v>167</v>
      </c>
      <c r="APJ127" s="755" t="s">
        <v>167</v>
      </c>
      <c r="APK127" s="755" t="s">
        <v>167</v>
      </c>
      <c r="APL127" s="755" t="s">
        <v>167</v>
      </c>
      <c r="APM127" s="755" t="s">
        <v>167</v>
      </c>
      <c r="APN127" s="755" t="s">
        <v>167</v>
      </c>
      <c r="APO127" s="755" t="s">
        <v>167</v>
      </c>
      <c r="APP127" s="755" t="s">
        <v>167</v>
      </c>
      <c r="APQ127" s="755" t="s">
        <v>167</v>
      </c>
      <c r="APR127" s="755" t="s">
        <v>167</v>
      </c>
      <c r="APS127" s="755" t="s">
        <v>167</v>
      </c>
      <c r="APT127" s="755" t="s">
        <v>167</v>
      </c>
      <c r="APU127" s="755" t="s">
        <v>167</v>
      </c>
      <c r="APV127" s="755" t="s">
        <v>167</v>
      </c>
      <c r="APW127" s="755" t="s">
        <v>167</v>
      </c>
      <c r="APX127" s="755" t="s">
        <v>167</v>
      </c>
      <c r="APY127" s="755" t="s">
        <v>167</v>
      </c>
      <c r="APZ127" s="755" t="s">
        <v>167</v>
      </c>
      <c r="AQA127" s="755" t="s">
        <v>167</v>
      </c>
      <c r="AQB127" s="755" t="s">
        <v>167</v>
      </c>
      <c r="AQC127" s="755" t="s">
        <v>167</v>
      </c>
      <c r="AQD127" s="755" t="s">
        <v>167</v>
      </c>
      <c r="AQE127" s="755" t="s">
        <v>167</v>
      </c>
      <c r="AQF127" s="755" t="s">
        <v>167</v>
      </c>
      <c r="AQG127" s="755" t="s">
        <v>167</v>
      </c>
      <c r="AQH127" s="755" t="s">
        <v>167</v>
      </c>
      <c r="AQI127" s="755" t="s">
        <v>167</v>
      </c>
      <c r="AQJ127" s="755" t="s">
        <v>167</v>
      </c>
      <c r="AQK127" s="755" t="s">
        <v>167</v>
      </c>
      <c r="AQL127" s="755" t="s">
        <v>167</v>
      </c>
      <c r="AQM127" s="755" t="s">
        <v>167</v>
      </c>
      <c r="AQN127" s="755" t="s">
        <v>167</v>
      </c>
      <c r="AQO127" s="755" t="s">
        <v>167</v>
      </c>
      <c r="AQP127" s="755" t="s">
        <v>167</v>
      </c>
      <c r="AQQ127" s="755" t="s">
        <v>167</v>
      </c>
      <c r="AQR127" s="755" t="s">
        <v>167</v>
      </c>
      <c r="AQS127" s="755" t="s">
        <v>167</v>
      </c>
      <c r="AQT127" s="755" t="s">
        <v>167</v>
      </c>
      <c r="AQU127" s="755" t="s">
        <v>167</v>
      </c>
      <c r="AQV127" s="755" t="s">
        <v>167</v>
      </c>
      <c r="AQW127" s="755" t="s">
        <v>167</v>
      </c>
      <c r="AQX127" s="755" t="s">
        <v>167</v>
      </c>
      <c r="AQY127" s="755" t="s">
        <v>167</v>
      </c>
      <c r="AQZ127" s="755" t="s">
        <v>167</v>
      </c>
      <c r="ARA127" s="755" t="s">
        <v>167</v>
      </c>
      <c r="ARB127" s="755" t="s">
        <v>167</v>
      </c>
      <c r="ARC127" s="755" t="s">
        <v>167</v>
      </c>
      <c r="ARD127" s="755" t="s">
        <v>167</v>
      </c>
      <c r="ARE127" s="755" t="s">
        <v>167</v>
      </c>
      <c r="ARF127" s="755" t="s">
        <v>167</v>
      </c>
      <c r="ARG127" s="755" t="s">
        <v>167</v>
      </c>
      <c r="ARH127" s="755" t="s">
        <v>167</v>
      </c>
      <c r="ARI127" s="755" t="s">
        <v>167</v>
      </c>
      <c r="ARJ127" s="755" t="s">
        <v>167</v>
      </c>
      <c r="ARK127" s="755" t="s">
        <v>167</v>
      </c>
      <c r="ARL127" s="755" t="s">
        <v>167</v>
      </c>
      <c r="ARM127" s="755" t="s">
        <v>167</v>
      </c>
      <c r="ARN127" s="755" t="s">
        <v>167</v>
      </c>
      <c r="ARO127" s="755" t="s">
        <v>167</v>
      </c>
      <c r="ARP127" s="755" t="s">
        <v>167</v>
      </c>
      <c r="ARQ127" s="755" t="s">
        <v>167</v>
      </c>
      <c r="ARR127" s="755" t="s">
        <v>167</v>
      </c>
      <c r="ARS127" s="755" t="s">
        <v>167</v>
      </c>
      <c r="ART127" s="755" t="s">
        <v>167</v>
      </c>
      <c r="ARU127" s="755" t="s">
        <v>167</v>
      </c>
      <c r="ARV127" s="755" t="s">
        <v>167</v>
      </c>
      <c r="ARW127" s="755" t="s">
        <v>167</v>
      </c>
      <c r="ARX127" s="755" t="s">
        <v>167</v>
      </c>
      <c r="ARY127" s="755" t="s">
        <v>167</v>
      </c>
      <c r="ARZ127" s="755" t="s">
        <v>167</v>
      </c>
      <c r="ASA127" s="755" t="s">
        <v>167</v>
      </c>
      <c r="ASB127" s="755" t="s">
        <v>167</v>
      </c>
      <c r="ASC127" s="755" t="s">
        <v>167</v>
      </c>
      <c r="ASD127" s="755" t="s">
        <v>167</v>
      </c>
      <c r="ASE127" s="755" t="s">
        <v>167</v>
      </c>
      <c r="ASF127" s="755" t="s">
        <v>167</v>
      </c>
      <c r="ASG127" s="755" t="s">
        <v>167</v>
      </c>
      <c r="ASH127" s="755" t="s">
        <v>167</v>
      </c>
      <c r="ASI127" s="755" t="s">
        <v>167</v>
      </c>
      <c r="ASJ127" s="755" t="s">
        <v>167</v>
      </c>
      <c r="ASK127" s="755" t="s">
        <v>167</v>
      </c>
      <c r="ASL127" s="755" t="s">
        <v>167</v>
      </c>
      <c r="ASM127" s="755" t="s">
        <v>167</v>
      </c>
      <c r="ASN127" s="755" t="s">
        <v>167</v>
      </c>
      <c r="ASO127" s="755" t="s">
        <v>167</v>
      </c>
      <c r="ASP127" s="755" t="s">
        <v>167</v>
      </c>
      <c r="ASQ127" s="755" t="s">
        <v>167</v>
      </c>
      <c r="ASR127" s="755" t="s">
        <v>167</v>
      </c>
      <c r="ASS127" s="755" t="s">
        <v>167</v>
      </c>
      <c r="AST127" s="755" t="s">
        <v>167</v>
      </c>
      <c r="ASU127" s="755" t="s">
        <v>167</v>
      </c>
      <c r="ASV127" s="755" t="s">
        <v>167</v>
      </c>
      <c r="ASW127" s="755" t="s">
        <v>167</v>
      </c>
      <c r="ASX127" s="755" t="s">
        <v>167</v>
      </c>
      <c r="ASY127" s="755" t="s">
        <v>167</v>
      </c>
      <c r="ASZ127" s="755" t="s">
        <v>167</v>
      </c>
      <c r="ATA127" s="755" t="s">
        <v>167</v>
      </c>
      <c r="ATB127" s="755" t="s">
        <v>167</v>
      </c>
      <c r="ATC127" s="755" t="s">
        <v>167</v>
      </c>
      <c r="ATD127" s="755" t="s">
        <v>167</v>
      </c>
      <c r="ATE127" s="755" t="s">
        <v>167</v>
      </c>
      <c r="ATF127" s="755" t="s">
        <v>167</v>
      </c>
      <c r="ATG127" s="755" t="s">
        <v>167</v>
      </c>
      <c r="ATH127" s="755" t="s">
        <v>167</v>
      </c>
      <c r="ATI127" s="755" t="s">
        <v>167</v>
      </c>
      <c r="ATJ127" s="755" t="s">
        <v>167</v>
      </c>
      <c r="ATK127" s="755" t="s">
        <v>167</v>
      </c>
      <c r="ATL127" s="755" t="s">
        <v>167</v>
      </c>
      <c r="ATM127" s="755" t="s">
        <v>167</v>
      </c>
      <c r="ATN127" s="755" t="s">
        <v>167</v>
      </c>
      <c r="ATO127" s="755" t="s">
        <v>167</v>
      </c>
      <c r="ATP127" s="755" t="s">
        <v>167</v>
      </c>
      <c r="ATQ127" s="755" t="s">
        <v>167</v>
      </c>
      <c r="ATR127" s="755" t="s">
        <v>167</v>
      </c>
      <c r="ATS127" s="755" t="s">
        <v>167</v>
      </c>
      <c r="ATT127" s="755" t="s">
        <v>167</v>
      </c>
      <c r="ATU127" s="755" t="s">
        <v>167</v>
      </c>
      <c r="ATV127" s="755" t="s">
        <v>167</v>
      </c>
      <c r="ATW127" s="755" t="s">
        <v>167</v>
      </c>
      <c r="ATX127" s="755" t="s">
        <v>167</v>
      </c>
      <c r="ATY127" s="755" t="s">
        <v>167</v>
      </c>
      <c r="ATZ127" s="755" t="s">
        <v>167</v>
      </c>
      <c r="AUA127" s="755" t="s">
        <v>167</v>
      </c>
      <c r="AUB127" s="755" t="s">
        <v>167</v>
      </c>
      <c r="AUC127" s="755" t="s">
        <v>167</v>
      </c>
      <c r="AUD127" s="755" t="s">
        <v>167</v>
      </c>
      <c r="AUE127" s="755" t="s">
        <v>167</v>
      </c>
      <c r="AUF127" s="755" t="s">
        <v>167</v>
      </c>
      <c r="AUG127" s="755" t="s">
        <v>167</v>
      </c>
      <c r="AUH127" s="755" t="s">
        <v>167</v>
      </c>
      <c r="AUI127" s="755" t="s">
        <v>167</v>
      </c>
      <c r="AUJ127" s="755" t="s">
        <v>167</v>
      </c>
      <c r="AUK127" s="755" t="s">
        <v>167</v>
      </c>
      <c r="AUL127" s="755" t="s">
        <v>167</v>
      </c>
      <c r="AUM127" s="755" t="s">
        <v>167</v>
      </c>
      <c r="AUN127" s="755" t="s">
        <v>167</v>
      </c>
      <c r="AUO127" s="755" t="s">
        <v>167</v>
      </c>
      <c r="AUP127" s="755" t="s">
        <v>167</v>
      </c>
      <c r="AUQ127" s="755" t="s">
        <v>167</v>
      </c>
      <c r="AUR127" s="755" t="s">
        <v>167</v>
      </c>
      <c r="AUS127" s="755" t="s">
        <v>167</v>
      </c>
      <c r="AUT127" s="755" t="s">
        <v>167</v>
      </c>
      <c r="AUU127" s="755" t="s">
        <v>167</v>
      </c>
      <c r="AUV127" s="755" t="s">
        <v>167</v>
      </c>
      <c r="AUW127" s="755" t="s">
        <v>167</v>
      </c>
      <c r="AUX127" s="755" t="s">
        <v>167</v>
      </c>
      <c r="AUY127" s="755" t="s">
        <v>167</v>
      </c>
      <c r="AUZ127" s="755" t="s">
        <v>167</v>
      </c>
      <c r="AVA127" s="755" t="s">
        <v>167</v>
      </c>
      <c r="AVB127" s="755" t="s">
        <v>167</v>
      </c>
      <c r="AVC127" s="755" t="s">
        <v>167</v>
      </c>
      <c r="AVD127" s="755" t="s">
        <v>167</v>
      </c>
      <c r="AVE127" s="755" t="s">
        <v>167</v>
      </c>
      <c r="AVF127" s="755" t="s">
        <v>167</v>
      </c>
      <c r="AVG127" s="755" t="s">
        <v>167</v>
      </c>
      <c r="AVH127" s="755" t="s">
        <v>167</v>
      </c>
      <c r="AVI127" s="755" t="s">
        <v>167</v>
      </c>
      <c r="AVJ127" s="755" t="s">
        <v>167</v>
      </c>
      <c r="AVK127" s="755" t="s">
        <v>167</v>
      </c>
      <c r="AVL127" s="755" t="s">
        <v>167</v>
      </c>
      <c r="AVM127" s="755" t="s">
        <v>167</v>
      </c>
      <c r="AVN127" s="755" t="s">
        <v>167</v>
      </c>
      <c r="AVO127" s="755" t="s">
        <v>167</v>
      </c>
      <c r="AVP127" s="755" t="s">
        <v>167</v>
      </c>
      <c r="AVQ127" s="755" t="s">
        <v>167</v>
      </c>
      <c r="AVR127" s="755" t="s">
        <v>167</v>
      </c>
      <c r="AVS127" s="755" t="s">
        <v>167</v>
      </c>
      <c r="AVT127" s="755" t="s">
        <v>167</v>
      </c>
      <c r="AVU127" s="755" t="s">
        <v>167</v>
      </c>
      <c r="AVV127" s="755" t="s">
        <v>167</v>
      </c>
      <c r="AVW127" s="755" t="s">
        <v>167</v>
      </c>
      <c r="AVX127" s="755" t="s">
        <v>167</v>
      </c>
      <c r="AVY127" s="755" t="s">
        <v>167</v>
      </c>
      <c r="AVZ127" s="755" t="s">
        <v>167</v>
      </c>
      <c r="AWA127" s="755" t="s">
        <v>167</v>
      </c>
      <c r="AWB127" s="755" t="s">
        <v>167</v>
      </c>
      <c r="AWC127" s="755" t="s">
        <v>167</v>
      </c>
      <c r="AWD127" s="755" t="s">
        <v>167</v>
      </c>
      <c r="AWE127" s="755" t="s">
        <v>167</v>
      </c>
      <c r="AWF127" s="755" t="s">
        <v>167</v>
      </c>
      <c r="AWG127" s="755" t="s">
        <v>167</v>
      </c>
      <c r="AWH127" s="755" t="s">
        <v>167</v>
      </c>
      <c r="AWI127" s="755" t="s">
        <v>167</v>
      </c>
      <c r="AWJ127" s="755" t="s">
        <v>167</v>
      </c>
      <c r="AWK127" s="755" t="s">
        <v>167</v>
      </c>
      <c r="AWL127" s="755" t="s">
        <v>167</v>
      </c>
      <c r="AWM127" s="755" t="s">
        <v>167</v>
      </c>
      <c r="AWN127" s="755" t="s">
        <v>167</v>
      </c>
      <c r="AWO127" s="755" t="s">
        <v>167</v>
      </c>
      <c r="AWP127" s="755" t="s">
        <v>167</v>
      </c>
      <c r="AWQ127" s="755" t="s">
        <v>167</v>
      </c>
      <c r="AWR127" s="755" t="s">
        <v>167</v>
      </c>
      <c r="AWS127" s="755" t="s">
        <v>167</v>
      </c>
      <c r="AWT127" s="755" t="s">
        <v>167</v>
      </c>
      <c r="AWU127" s="755" t="s">
        <v>167</v>
      </c>
      <c r="AWV127" s="755" t="s">
        <v>167</v>
      </c>
      <c r="AWW127" s="755" t="s">
        <v>167</v>
      </c>
      <c r="AWX127" s="755" t="s">
        <v>167</v>
      </c>
      <c r="AWY127" s="755" t="s">
        <v>167</v>
      </c>
      <c r="AWZ127" s="755" t="s">
        <v>167</v>
      </c>
      <c r="AXA127" s="755" t="s">
        <v>167</v>
      </c>
      <c r="AXB127" s="755" t="s">
        <v>167</v>
      </c>
      <c r="AXC127" s="755" t="s">
        <v>167</v>
      </c>
      <c r="AXD127" s="755" t="s">
        <v>167</v>
      </c>
      <c r="AXE127" s="755" t="s">
        <v>167</v>
      </c>
      <c r="AXF127" s="755" t="s">
        <v>167</v>
      </c>
      <c r="AXG127" s="755" t="s">
        <v>167</v>
      </c>
      <c r="AXH127" s="755" t="s">
        <v>167</v>
      </c>
      <c r="AXI127" s="755" t="s">
        <v>167</v>
      </c>
      <c r="AXJ127" s="755" t="s">
        <v>167</v>
      </c>
      <c r="AXK127" s="755" t="s">
        <v>167</v>
      </c>
      <c r="AXL127" s="755" t="s">
        <v>167</v>
      </c>
      <c r="AXM127" s="755" t="s">
        <v>167</v>
      </c>
      <c r="AXN127" s="755" t="s">
        <v>167</v>
      </c>
      <c r="AXO127" s="755" t="s">
        <v>167</v>
      </c>
      <c r="AXP127" s="755" t="s">
        <v>167</v>
      </c>
      <c r="AXQ127" s="755" t="s">
        <v>167</v>
      </c>
      <c r="AXR127" s="755" t="s">
        <v>167</v>
      </c>
      <c r="AXS127" s="755" t="s">
        <v>167</v>
      </c>
      <c r="AXT127" s="755" t="s">
        <v>167</v>
      </c>
      <c r="AXU127" s="755" t="s">
        <v>167</v>
      </c>
      <c r="AXV127" s="755" t="s">
        <v>167</v>
      </c>
      <c r="AXW127" s="755" t="s">
        <v>167</v>
      </c>
      <c r="AXX127" s="755" t="s">
        <v>167</v>
      </c>
      <c r="AXY127" s="755" t="s">
        <v>167</v>
      </c>
      <c r="AXZ127" s="755" t="s">
        <v>167</v>
      </c>
      <c r="AYA127" s="755" t="s">
        <v>167</v>
      </c>
      <c r="AYB127" s="755" t="s">
        <v>167</v>
      </c>
      <c r="AYC127" s="755" t="s">
        <v>167</v>
      </c>
      <c r="AYD127" s="755" t="s">
        <v>167</v>
      </c>
      <c r="AYE127" s="755" t="s">
        <v>167</v>
      </c>
      <c r="AYF127" s="755" t="s">
        <v>167</v>
      </c>
      <c r="AYG127" s="755" t="s">
        <v>167</v>
      </c>
      <c r="AYH127" s="755" t="s">
        <v>167</v>
      </c>
      <c r="AYI127" s="755" t="s">
        <v>167</v>
      </c>
      <c r="AYJ127" s="755" t="s">
        <v>167</v>
      </c>
      <c r="AYK127" s="755" t="s">
        <v>167</v>
      </c>
      <c r="AYL127" s="755" t="s">
        <v>167</v>
      </c>
      <c r="AYM127" s="755" t="s">
        <v>167</v>
      </c>
      <c r="AYN127" s="755" t="s">
        <v>167</v>
      </c>
      <c r="AYO127" s="755" t="s">
        <v>167</v>
      </c>
      <c r="AYP127" s="755" t="s">
        <v>167</v>
      </c>
      <c r="AYQ127" s="755" t="s">
        <v>167</v>
      </c>
      <c r="AYR127" s="755" t="s">
        <v>167</v>
      </c>
      <c r="AYS127" s="755" t="s">
        <v>167</v>
      </c>
      <c r="AYT127" s="755" t="s">
        <v>167</v>
      </c>
      <c r="AYU127" s="755" t="s">
        <v>167</v>
      </c>
      <c r="AYV127" s="755" t="s">
        <v>167</v>
      </c>
      <c r="AYW127" s="755" t="s">
        <v>167</v>
      </c>
      <c r="AYX127" s="755" t="s">
        <v>167</v>
      </c>
      <c r="AYY127" s="755" t="s">
        <v>167</v>
      </c>
      <c r="AYZ127" s="755" t="s">
        <v>167</v>
      </c>
      <c r="AZA127" s="755" t="s">
        <v>167</v>
      </c>
      <c r="AZB127" s="755" t="s">
        <v>167</v>
      </c>
      <c r="AZC127" s="755" t="s">
        <v>167</v>
      </c>
      <c r="AZD127" s="755" t="s">
        <v>167</v>
      </c>
      <c r="AZE127" s="755" t="s">
        <v>167</v>
      </c>
      <c r="AZF127" s="755" t="s">
        <v>167</v>
      </c>
      <c r="AZG127" s="755" t="s">
        <v>167</v>
      </c>
      <c r="AZH127" s="755" t="s">
        <v>167</v>
      </c>
      <c r="AZI127" s="755" t="s">
        <v>167</v>
      </c>
      <c r="AZJ127" s="755" t="s">
        <v>167</v>
      </c>
      <c r="AZK127" s="755" t="s">
        <v>167</v>
      </c>
      <c r="AZL127" s="755" t="s">
        <v>167</v>
      </c>
      <c r="AZM127" s="755" t="s">
        <v>167</v>
      </c>
      <c r="AZN127" s="755" t="s">
        <v>167</v>
      </c>
      <c r="AZO127" s="755" t="s">
        <v>167</v>
      </c>
      <c r="AZP127" s="755" t="s">
        <v>167</v>
      </c>
      <c r="AZQ127" s="755" t="s">
        <v>167</v>
      </c>
      <c r="AZR127" s="755" t="s">
        <v>167</v>
      </c>
      <c r="AZS127" s="755" t="s">
        <v>167</v>
      </c>
      <c r="AZT127" s="755" t="s">
        <v>167</v>
      </c>
      <c r="AZU127" s="755" t="s">
        <v>167</v>
      </c>
      <c r="AZV127" s="755" t="s">
        <v>167</v>
      </c>
      <c r="AZW127" s="755" t="s">
        <v>167</v>
      </c>
      <c r="AZX127" s="755" t="s">
        <v>167</v>
      </c>
      <c r="AZY127" s="755" t="s">
        <v>167</v>
      </c>
      <c r="AZZ127" s="755" t="s">
        <v>167</v>
      </c>
      <c r="BAA127" s="755" t="s">
        <v>167</v>
      </c>
      <c r="BAB127" s="755" t="s">
        <v>167</v>
      </c>
      <c r="BAC127" s="755" t="s">
        <v>167</v>
      </c>
      <c r="BAD127" s="755" t="s">
        <v>167</v>
      </c>
      <c r="BAE127" s="755" t="s">
        <v>167</v>
      </c>
      <c r="BAF127" s="755" t="s">
        <v>167</v>
      </c>
      <c r="BAG127" s="755" t="s">
        <v>167</v>
      </c>
      <c r="BAH127" s="755" t="s">
        <v>167</v>
      </c>
      <c r="BAI127" s="755" t="s">
        <v>167</v>
      </c>
      <c r="BAJ127" s="755" t="s">
        <v>167</v>
      </c>
      <c r="BAK127" s="755" t="s">
        <v>167</v>
      </c>
      <c r="BAL127" s="755" t="s">
        <v>167</v>
      </c>
      <c r="BAM127" s="755" t="s">
        <v>167</v>
      </c>
      <c r="BAN127" s="755" t="s">
        <v>167</v>
      </c>
      <c r="BAO127" s="755" t="s">
        <v>167</v>
      </c>
      <c r="BAP127" s="755" t="s">
        <v>167</v>
      </c>
      <c r="BAQ127" s="755" t="s">
        <v>167</v>
      </c>
      <c r="BAR127" s="755" t="s">
        <v>167</v>
      </c>
      <c r="BAS127" s="755" t="s">
        <v>167</v>
      </c>
      <c r="BAT127" s="755" t="s">
        <v>167</v>
      </c>
      <c r="BAU127" s="755" t="s">
        <v>167</v>
      </c>
      <c r="BAV127" s="755" t="s">
        <v>167</v>
      </c>
      <c r="BAW127" s="755" t="s">
        <v>167</v>
      </c>
      <c r="BAX127" s="755" t="s">
        <v>167</v>
      </c>
      <c r="BAY127" s="755" t="s">
        <v>167</v>
      </c>
      <c r="BAZ127" s="755" t="s">
        <v>167</v>
      </c>
      <c r="BBA127" s="755" t="s">
        <v>167</v>
      </c>
      <c r="BBB127" s="755" t="s">
        <v>167</v>
      </c>
      <c r="BBC127" s="755" t="s">
        <v>167</v>
      </c>
      <c r="BBD127" s="755" t="s">
        <v>167</v>
      </c>
      <c r="BBE127" s="755" t="s">
        <v>167</v>
      </c>
      <c r="BBF127" s="755" t="s">
        <v>167</v>
      </c>
      <c r="BBG127" s="755" t="s">
        <v>167</v>
      </c>
      <c r="BBH127" s="755" t="s">
        <v>167</v>
      </c>
      <c r="BBI127" s="755" t="s">
        <v>167</v>
      </c>
      <c r="BBJ127" s="755" t="s">
        <v>167</v>
      </c>
      <c r="BBK127" s="755" t="s">
        <v>167</v>
      </c>
      <c r="BBL127" s="755" t="s">
        <v>167</v>
      </c>
      <c r="BBM127" s="755" t="s">
        <v>167</v>
      </c>
      <c r="BBN127" s="755" t="s">
        <v>167</v>
      </c>
      <c r="BBO127" s="755" t="s">
        <v>167</v>
      </c>
      <c r="BBP127" s="755" t="s">
        <v>167</v>
      </c>
      <c r="BBQ127" s="755" t="s">
        <v>167</v>
      </c>
      <c r="BBR127" s="755" t="s">
        <v>167</v>
      </c>
      <c r="BBS127" s="755" t="s">
        <v>167</v>
      </c>
      <c r="BBT127" s="755" t="s">
        <v>167</v>
      </c>
      <c r="BBU127" s="755" t="s">
        <v>167</v>
      </c>
      <c r="BBV127" s="755" t="s">
        <v>167</v>
      </c>
      <c r="BBW127" s="755" t="s">
        <v>167</v>
      </c>
      <c r="BBX127" s="755" t="s">
        <v>167</v>
      </c>
      <c r="BBY127" s="755" t="s">
        <v>167</v>
      </c>
      <c r="BBZ127" s="755" t="s">
        <v>167</v>
      </c>
      <c r="BCA127" s="755" t="s">
        <v>167</v>
      </c>
      <c r="BCB127" s="755" t="s">
        <v>167</v>
      </c>
      <c r="BCC127" s="755" t="s">
        <v>167</v>
      </c>
      <c r="BCD127" s="755" t="s">
        <v>167</v>
      </c>
      <c r="BCE127" s="755" t="s">
        <v>167</v>
      </c>
      <c r="BCF127" s="755" t="s">
        <v>167</v>
      </c>
      <c r="BCG127" s="755" t="s">
        <v>167</v>
      </c>
      <c r="BCH127" s="755" t="s">
        <v>167</v>
      </c>
      <c r="BCI127" s="755" t="s">
        <v>167</v>
      </c>
      <c r="BCJ127" s="755" t="s">
        <v>167</v>
      </c>
      <c r="BCK127" s="755" t="s">
        <v>167</v>
      </c>
      <c r="BCL127" s="755" t="s">
        <v>167</v>
      </c>
      <c r="BCM127" s="755" t="s">
        <v>167</v>
      </c>
      <c r="BCN127" s="755" t="s">
        <v>167</v>
      </c>
      <c r="BCO127" s="755" t="s">
        <v>167</v>
      </c>
      <c r="BCP127" s="755" t="s">
        <v>167</v>
      </c>
      <c r="BCQ127" s="755" t="s">
        <v>167</v>
      </c>
      <c r="BCR127" s="755" t="s">
        <v>167</v>
      </c>
      <c r="BCS127" s="755" t="s">
        <v>167</v>
      </c>
      <c r="BCT127" s="755" t="s">
        <v>167</v>
      </c>
      <c r="BCU127" s="755" t="s">
        <v>167</v>
      </c>
      <c r="BCV127" s="755" t="s">
        <v>167</v>
      </c>
      <c r="BCW127" s="755" t="s">
        <v>167</v>
      </c>
      <c r="BCX127" s="755" t="s">
        <v>167</v>
      </c>
      <c r="BCY127" s="755" t="s">
        <v>167</v>
      </c>
      <c r="BCZ127" s="755" t="s">
        <v>167</v>
      </c>
      <c r="BDA127" s="755" t="s">
        <v>167</v>
      </c>
      <c r="BDB127" s="755" t="s">
        <v>167</v>
      </c>
      <c r="BDC127" s="755" t="s">
        <v>167</v>
      </c>
      <c r="BDD127" s="755" t="s">
        <v>167</v>
      </c>
      <c r="BDE127" s="755" t="s">
        <v>167</v>
      </c>
      <c r="BDF127" s="755" t="s">
        <v>167</v>
      </c>
      <c r="BDG127" s="755" t="s">
        <v>167</v>
      </c>
      <c r="BDH127" s="755" t="s">
        <v>167</v>
      </c>
      <c r="BDI127" s="755" t="s">
        <v>167</v>
      </c>
      <c r="BDJ127" s="755" t="s">
        <v>167</v>
      </c>
      <c r="BDK127" s="755" t="s">
        <v>167</v>
      </c>
      <c r="BDL127" s="755" t="s">
        <v>167</v>
      </c>
      <c r="BDM127" s="755" t="s">
        <v>167</v>
      </c>
      <c r="BDN127" s="755" t="s">
        <v>167</v>
      </c>
      <c r="BDO127" s="755" t="s">
        <v>167</v>
      </c>
      <c r="BDP127" s="755" t="s">
        <v>167</v>
      </c>
      <c r="BDQ127" s="755" t="s">
        <v>167</v>
      </c>
      <c r="BDR127" s="755" t="s">
        <v>167</v>
      </c>
      <c r="BDS127" s="755" t="s">
        <v>167</v>
      </c>
      <c r="BDT127" s="755" t="s">
        <v>167</v>
      </c>
      <c r="BDU127" s="755" t="s">
        <v>167</v>
      </c>
      <c r="BDV127" s="755" t="s">
        <v>167</v>
      </c>
      <c r="BDW127" s="755" t="s">
        <v>167</v>
      </c>
      <c r="BDX127" s="755" t="s">
        <v>167</v>
      </c>
      <c r="BDY127" s="755" t="s">
        <v>167</v>
      </c>
      <c r="BDZ127" s="755" t="s">
        <v>167</v>
      </c>
      <c r="BEA127" s="755" t="s">
        <v>167</v>
      </c>
      <c r="BEB127" s="755" t="s">
        <v>167</v>
      </c>
      <c r="BEC127" s="755" t="s">
        <v>167</v>
      </c>
      <c r="BED127" s="755" t="s">
        <v>167</v>
      </c>
      <c r="BEE127" s="755" t="s">
        <v>167</v>
      </c>
      <c r="BEF127" s="755" t="s">
        <v>167</v>
      </c>
      <c r="BEG127" s="755" t="s">
        <v>167</v>
      </c>
      <c r="BEH127" s="755" t="s">
        <v>167</v>
      </c>
      <c r="BEI127" s="755" t="s">
        <v>167</v>
      </c>
      <c r="BEJ127" s="755" t="s">
        <v>167</v>
      </c>
      <c r="BEK127" s="755" t="s">
        <v>167</v>
      </c>
      <c r="BEL127" s="755" t="s">
        <v>167</v>
      </c>
      <c r="BEM127" s="755" t="s">
        <v>167</v>
      </c>
      <c r="BEN127" s="755" t="s">
        <v>167</v>
      </c>
      <c r="BEO127" s="755" t="s">
        <v>167</v>
      </c>
      <c r="BEP127" s="755" t="s">
        <v>167</v>
      </c>
      <c r="BEQ127" s="755" t="s">
        <v>167</v>
      </c>
      <c r="BER127" s="755" t="s">
        <v>167</v>
      </c>
      <c r="BES127" s="755" t="s">
        <v>167</v>
      </c>
      <c r="BET127" s="755" t="s">
        <v>167</v>
      </c>
      <c r="BEU127" s="755" t="s">
        <v>167</v>
      </c>
      <c r="BEV127" s="755" t="s">
        <v>167</v>
      </c>
      <c r="BEW127" s="755" t="s">
        <v>167</v>
      </c>
      <c r="BEX127" s="755" t="s">
        <v>167</v>
      </c>
      <c r="BEY127" s="755" t="s">
        <v>167</v>
      </c>
      <c r="BEZ127" s="755" t="s">
        <v>167</v>
      </c>
      <c r="BFA127" s="755" t="s">
        <v>167</v>
      </c>
      <c r="BFB127" s="755" t="s">
        <v>167</v>
      </c>
      <c r="BFC127" s="755" t="s">
        <v>167</v>
      </c>
      <c r="BFD127" s="755" t="s">
        <v>167</v>
      </c>
      <c r="BFE127" s="755" t="s">
        <v>167</v>
      </c>
      <c r="BFF127" s="755" t="s">
        <v>167</v>
      </c>
      <c r="BFG127" s="755" t="s">
        <v>167</v>
      </c>
      <c r="BFH127" s="755" t="s">
        <v>167</v>
      </c>
      <c r="BFI127" s="755" t="s">
        <v>167</v>
      </c>
      <c r="BFJ127" s="755" t="s">
        <v>167</v>
      </c>
      <c r="BFK127" s="755" t="s">
        <v>167</v>
      </c>
      <c r="BFL127" s="755" t="s">
        <v>167</v>
      </c>
      <c r="BFM127" s="755" t="s">
        <v>167</v>
      </c>
      <c r="BFN127" s="755" t="s">
        <v>167</v>
      </c>
      <c r="BFO127" s="755" t="s">
        <v>167</v>
      </c>
      <c r="BFP127" s="755" t="s">
        <v>167</v>
      </c>
      <c r="BFQ127" s="755" t="s">
        <v>167</v>
      </c>
      <c r="BFR127" s="755" t="s">
        <v>167</v>
      </c>
      <c r="BFS127" s="755" t="s">
        <v>167</v>
      </c>
      <c r="BFT127" s="755" t="s">
        <v>167</v>
      </c>
      <c r="BFU127" s="755" t="s">
        <v>167</v>
      </c>
      <c r="BFV127" s="755" t="s">
        <v>167</v>
      </c>
      <c r="BFW127" s="755" t="s">
        <v>167</v>
      </c>
      <c r="BFX127" s="755" t="s">
        <v>167</v>
      </c>
      <c r="BFY127" s="755" t="s">
        <v>167</v>
      </c>
      <c r="BFZ127" s="755" t="s">
        <v>167</v>
      </c>
      <c r="BGA127" s="755" t="s">
        <v>167</v>
      </c>
      <c r="BGB127" s="755" t="s">
        <v>167</v>
      </c>
      <c r="BGC127" s="755" t="s">
        <v>167</v>
      </c>
      <c r="BGD127" s="755" t="s">
        <v>167</v>
      </c>
      <c r="BGE127" s="755" t="s">
        <v>167</v>
      </c>
      <c r="BGF127" s="755" t="s">
        <v>167</v>
      </c>
      <c r="BGG127" s="755" t="s">
        <v>167</v>
      </c>
      <c r="BGH127" s="755" t="s">
        <v>167</v>
      </c>
      <c r="BGI127" s="755" t="s">
        <v>167</v>
      </c>
      <c r="BGJ127" s="755" t="s">
        <v>167</v>
      </c>
      <c r="BGK127" s="755" t="s">
        <v>167</v>
      </c>
      <c r="BGL127" s="755" t="s">
        <v>167</v>
      </c>
      <c r="BGM127" s="755" t="s">
        <v>167</v>
      </c>
      <c r="BGN127" s="755" t="s">
        <v>167</v>
      </c>
      <c r="BGO127" s="755" t="s">
        <v>167</v>
      </c>
      <c r="BGP127" s="755" t="s">
        <v>167</v>
      </c>
      <c r="BGQ127" s="755" t="s">
        <v>167</v>
      </c>
      <c r="BGR127" s="755" t="s">
        <v>167</v>
      </c>
      <c r="BGS127" s="755" t="s">
        <v>167</v>
      </c>
      <c r="BGT127" s="755" t="s">
        <v>167</v>
      </c>
      <c r="BGU127" s="755" t="s">
        <v>167</v>
      </c>
      <c r="BGV127" s="755" t="s">
        <v>167</v>
      </c>
      <c r="BGW127" s="755" t="s">
        <v>167</v>
      </c>
      <c r="BGX127" s="755" t="s">
        <v>167</v>
      </c>
      <c r="BGY127" s="755" t="s">
        <v>167</v>
      </c>
      <c r="BGZ127" s="755" t="s">
        <v>167</v>
      </c>
      <c r="BHA127" s="755" t="s">
        <v>167</v>
      </c>
      <c r="BHB127" s="755" t="s">
        <v>167</v>
      </c>
      <c r="BHC127" s="755" t="s">
        <v>167</v>
      </c>
      <c r="BHD127" s="755" t="s">
        <v>167</v>
      </c>
      <c r="BHE127" s="755" t="s">
        <v>167</v>
      </c>
      <c r="BHF127" s="755" t="s">
        <v>167</v>
      </c>
      <c r="BHG127" s="755" t="s">
        <v>167</v>
      </c>
      <c r="BHH127" s="755" t="s">
        <v>167</v>
      </c>
      <c r="BHI127" s="755" t="s">
        <v>167</v>
      </c>
      <c r="BHJ127" s="755" t="s">
        <v>167</v>
      </c>
      <c r="BHK127" s="755" t="s">
        <v>167</v>
      </c>
      <c r="BHL127" s="755" t="s">
        <v>167</v>
      </c>
      <c r="BHM127" s="755" t="s">
        <v>167</v>
      </c>
      <c r="BHN127" s="755" t="s">
        <v>167</v>
      </c>
      <c r="BHO127" s="755" t="s">
        <v>167</v>
      </c>
      <c r="BHP127" s="755" t="s">
        <v>167</v>
      </c>
      <c r="BHQ127" s="755" t="s">
        <v>167</v>
      </c>
      <c r="BHR127" s="755" t="s">
        <v>167</v>
      </c>
      <c r="BHS127" s="755" t="s">
        <v>167</v>
      </c>
      <c r="BHT127" s="755" t="s">
        <v>167</v>
      </c>
      <c r="BHU127" s="755" t="s">
        <v>167</v>
      </c>
      <c r="BHV127" s="755" t="s">
        <v>167</v>
      </c>
      <c r="BHW127" s="755" t="s">
        <v>167</v>
      </c>
      <c r="BHX127" s="755" t="s">
        <v>167</v>
      </c>
      <c r="BHY127" s="755" t="s">
        <v>167</v>
      </c>
      <c r="BHZ127" s="755" t="s">
        <v>167</v>
      </c>
      <c r="BIA127" s="755" t="s">
        <v>167</v>
      </c>
      <c r="BIB127" s="755" t="s">
        <v>167</v>
      </c>
      <c r="BIC127" s="755" t="s">
        <v>167</v>
      </c>
      <c r="BID127" s="755" t="s">
        <v>167</v>
      </c>
      <c r="BIE127" s="755" t="s">
        <v>167</v>
      </c>
      <c r="BIF127" s="755" t="s">
        <v>167</v>
      </c>
      <c r="BIG127" s="755" t="s">
        <v>167</v>
      </c>
      <c r="BIH127" s="755" t="s">
        <v>167</v>
      </c>
      <c r="BII127" s="755" t="s">
        <v>167</v>
      </c>
      <c r="BIJ127" s="755" t="s">
        <v>167</v>
      </c>
      <c r="BIK127" s="755" t="s">
        <v>167</v>
      </c>
      <c r="BIL127" s="755" t="s">
        <v>167</v>
      </c>
      <c r="BIM127" s="755" t="s">
        <v>167</v>
      </c>
      <c r="BIN127" s="755" t="s">
        <v>167</v>
      </c>
      <c r="BIO127" s="755" t="s">
        <v>167</v>
      </c>
      <c r="BIP127" s="755" t="s">
        <v>167</v>
      </c>
      <c r="BIQ127" s="755" t="s">
        <v>167</v>
      </c>
      <c r="BIR127" s="755" t="s">
        <v>167</v>
      </c>
      <c r="BIS127" s="755" t="s">
        <v>167</v>
      </c>
      <c r="BIT127" s="755" t="s">
        <v>167</v>
      </c>
      <c r="BIU127" s="755" t="s">
        <v>167</v>
      </c>
      <c r="BIV127" s="755" t="s">
        <v>167</v>
      </c>
      <c r="BIW127" s="755" t="s">
        <v>167</v>
      </c>
      <c r="BIX127" s="755" t="s">
        <v>167</v>
      </c>
      <c r="BIY127" s="755" t="s">
        <v>167</v>
      </c>
      <c r="BIZ127" s="755" t="s">
        <v>167</v>
      </c>
      <c r="BJA127" s="755" t="s">
        <v>167</v>
      </c>
      <c r="BJB127" s="755" t="s">
        <v>167</v>
      </c>
      <c r="BJC127" s="755" t="s">
        <v>167</v>
      </c>
      <c r="BJD127" s="755" t="s">
        <v>167</v>
      </c>
      <c r="BJE127" s="755" t="s">
        <v>167</v>
      </c>
      <c r="BJF127" s="755" t="s">
        <v>167</v>
      </c>
      <c r="BJG127" s="755" t="s">
        <v>167</v>
      </c>
      <c r="BJH127" s="755" t="s">
        <v>167</v>
      </c>
      <c r="BJI127" s="755" t="s">
        <v>167</v>
      </c>
      <c r="BJJ127" s="755" t="s">
        <v>167</v>
      </c>
      <c r="BJK127" s="755" t="s">
        <v>167</v>
      </c>
      <c r="BJL127" s="755" t="s">
        <v>167</v>
      </c>
      <c r="BJM127" s="755" t="s">
        <v>167</v>
      </c>
      <c r="BJN127" s="755" t="s">
        <v>167</v>
      </c>
      <c r="BJO127" s="755" t="s">
        <v>167</v>
      </c>
      <c r="BJP127" s="755" t="s">
        <v>167</v>
      </c>
      <c r="BJQ127" s="755" t="s">
        <v>167</v>
      </c>
      <c r="BJR127" s="755" t="s">
        <v>167</v>
      </c>
      <c r="BJS127" s="755" t="s">
        <v>167</v>
      </c>
      <c r="BJT127" s="755" t="s">
        <v>167</v>
      </c>
      <c r="BJU127" s="755" t="s">
        <v>167</v>
      </c>
      <c r="BJV127" s="755" t="s">
        <v>167</v>
      </c>
      <c r="BJW127" s="755" t="s">
        <v>167</v>
      </c>
      <c r="BJX127" s="755" t="s">
        <v>167</v>
      </c>
      <c r="BJY127" s="755" t="s">
        <v>167</v>
      </c>
      <c r="BJZ127" s="755" t="s">
        <v>167</v>
      </c>
      <c r="BKA127" s="755" t="s">
        <v>167</v>
      </c>
      <c r="BKB127" s="755" t="s">
        <v>167</v>
      </c>
      <c r="BKC127" s="755" t="s">
        <v>167</v>
      </c>
      <c r="BKD127" s="755" t="s">
        <v>167</v>
      </c>
      <c r="BKE127" s="755" t="s">
        <v>167</v>
      </c>
      <c r="BKF127" s="755" t="s">
        <v>167</v>
      </c>
      <c r="BKG127" s="755" t="s">
        <v>167</v>
      </c>
      <c r="BKH127" s="755" t="s">
        <v>167</v>
      </c>
      <c r="BKI127" s="755" t="s">
        <v>167</v>
      </c>
      <c r="BKJ127" s="755" t="s">
        <v>167</v>
      </c>
      <c r="BKK127" s="755" t="s">
        <v>167</v>
      </c>
      <c r="BKL127" s="755" t="s">
        <v>167</v>
      </c>
      <c r="BKM127" s="755" t="s">
        <v>167</v>
      </c>
      <c r="BKN127" s="755" t="s">
        <v>167</v>
      </c>
      <c r="BKO127" s="755" t="s">
        <v>167</v>
      </c>
      <c r="BKP127" s="755" t="s">
        <v>167</v>
      </c>
      <c r="BKQ127" s="755" t="s">
        <v>167</v>
      </c>
      <c r="BKR127" s="755" t="s">
        <v>167</v>
      </c>
      <c r="BKS127" s="755" t="s">
        <v>167</v>
      </c>
      <c r="BKT127" s="755" t="s">
        <v>167</v>
      </c>
      <c r="BKU127" s="755" t="s">
        <v>167</v>
      </c>
      <c r="BKV127" s="755" t="s">
        <v>167</v>
      </c>
      <c r="BKW127" s="755" t="s">
        <v>167</v>
      </c>
      <c r="BKX127" s="755" t="s">
        <v>167</v>
      </c>
      <c r="BKY127" s="755" t="s">
        <v>167</v>
      </c>
      <c r="BKZ127" s="755" t="s">
        <v>167</v>
      </c>
      <c r="BLA127" s="755" t="s">
        <v>167</v>
      </c>
      <c r="BLB127" s="755" t="s">
        <v>167</v>
      </c>
      <c r="BLC127" s="755" t="s">
        <v>167</v>
      </c>
      <c r="BLD127" s="755" t="s">
        <v>167</v>
      </c>
      <c r="BLE127" s="755" t="s">
        <v>167</v>
      </c>
      <c r="BLF127" s="755" t="s">
        <v>167</v>
      </c>
      <c r="BLG127" s="755" t="s">
        <v>167</v>
      </c>
      <c r="BLH127" s="755" t="s">
        <v>167</v>
      </c>
      <c r="BLI127" s="755" t="s">
        <v>167</v>
      </c>
      <c r="BLJ127" s="755" t="s">
        <v>167</v>
      </c>
      <c r="BLK127" s="755" t="s">
        <v>167</v>
      </c>
      <c r="BLL127" s="755" t="s">
        <v>167</v>
      </c>
      <c r="BLM127" s="755" t="s">
        <v>167</v>
      </c>
      <c r="BLN127" s="755" t="s">
        <v>167</v>
      </c>
      <c r="BLO127" s="755" t="s">
        <v>167</v>
      </c>
      <c r="BLP127" s="755" t="s">
        <v>167</v>
      </c>
      <c r="BLQ127" s="755" t="s">
        <v>167</v>
      </c>
      <c r="BLR127" s="755" t="s">
        <v>167</v>
      </c>
      <c r="BLS127" s="755" t="s">
        <v>167</v>
      </c>
      <c r="BLT127" s="755" t="s">
        <v>167</v>
      </c>
      <c r="BLU127" s="755" t="s">
        <v>167</v>
      </c>
      <c r="BLV127" s="755" t="s">
        <v>167</v>
      </c>
      <c r="BLW127" s="755" t="s">
        <v>167</v>
      </c>
      <c r="BLX127" s="755" t="s">
        <v>167</v>
      </c>
      <c r="BLY127" s="755" t="s">
        <v>167</v>
      </c>
      <c r="BLZ127" s="755" t="s">
        <v>167</v>
      </c>
      <c r="BMA127" s="755" t="s">
        <v>167</v>
      </c>
      <c r="BMB127" s="755" t="s">
        <v>167</v>
      </c>
      <c r="BMC127" s="755" t="s">
        <v>167</v>
      </c>
      <c r="BMD127" s="755" t="s">
        <v>167</v>
      </c>
      <c r="BME127" s="755" t="s">
        <v>167</v>
      </c>
      <c r="BMF127" s="755" t="s">
        <v>167</v>
      </c>
      <c r="BMG127" s="755" t="s">
        <v>167</v>
      </c>
      <c r="BMH127" s="755" t="s">
        <v>167</v>
      </c>
      <c r="BMI127" s="755" t="s">
        <v>167</v>
      </c>
      <c r="BMJ127" s="755" t="s">
        <v>167</v>
      </c>
      <c r="BMK127" s="755" t="s">
        <v>167</v>
      </c>
      <c r="BML127" s="755" t="s">
        <v>167</v>
      </c>
      <c r="BMM127" s="755" t="s">
        <v>167</v>
      </c>
      <c r="BMN127" s="755" t="s">
        <v>167</v>
      </c>
      <c r="BMO127" s="755" t="s">
        <v>167</v>
      </c>
      <c r="BMP127" s="755" t="s">
        <v>167</v>
      </c>
      <c r="BMQ127" s="755" t="s">
        <v>167</v>
      </c>
      <c r="BMR127" s="755" t="s">
        <v>167</v>
      </c>
      <c r="BMS127" s="755" t="s">
        <v>167</v>
      </c>
      <c r="BMT127" s="755" t="s">
        <v>167</v>
      </c>
      <c r="BMU127" s="755" t="s">
        <v>167</v>
      </c>
      <c r="BMV127" s="755" t="s">
        <v>167</v>
      </c>
      <c r="BMW127" s="755" t="s">
        <v>167</v>
      </c>
      <c r="BMX127" s="755" t="s">
        <v>167</v>
      </c>
      <c r="BMY127" s="755" t="s">
        <v>167</v>
      </c>
      <c r="BMZ127" s="755" t="s">
        <v>167</v>
      </c>
      <c r="BNA127" s="755" t="s">
        <v>167</v>
      </c>
      <c r="BNB127" s="755" t="s">
        <v>167</v>
      </c>
      <c r="BNC127" s="755" t="s">
        <v>167</v>
      </c>
      <c r="BND127" s="755" t="s">
        <v>167</v>
      </c>
      <c r="BNE127" s="755" t="s">
        <v>167</v>
      </c>
      <c r="BNF127" s="755" t="s">
        <v>167</v>
      </c>
      <c r="BNG127" s="755" t="s">
        <v>167</v>
      </c>
      <c r="BNH127" s="755" t="s">
        <v>167</v>
      </c>
      <c r="BNI127" s="755" t="s">
        <v>167</v>
      </c>
      <c r="BNJ127" s="755" t="s">
        <v>167</v>
      </c>
      <c r="BNK127" s="755" t="s">
        <v>167</v>
      </c>
      <c r="BNL127" s="755" t="s">
        <v>167</v>
      </c>
      <c r="BNM127" s="755" t="s">
        <v>167</v>
      </c>
      <c r="BNN127" s="755" t="s">
        <v>167</v>
      </c>
      <c r="BNO127" s="755" t="s">
        <v>167</v>
      </c>
      <c r="BNP127" s="755" t="s">
        <v>167</v>
      </c>
      <c r="BNQ127" s="755" t="s">
        <v>167</v>
      </c>
      <c r="BNR127" s="755" t="s">
        <v>167</v>
      </c>
      <c r="BNS127" s="755" t="s">
        <v>167</v>
      </c>
      <c r="BNT127" s="755" t="s">
        <v>167</v>
      </c>
      <c r="BNU127" s="755" t="s">
        <v>167</v>
      </c>
      <c r="BNV127" s="755" t="s">
        <v>167</v>
      </c>
      <c r="BNW127" s="755" t="s">
        <v>167</v>
      </c>
      <c r="BNX127" s="755" t="s">
        <v>167</v>
      </c>
      <c r="BNY127" s="755" t="s">
        <v>167</v>
      </c>
      <c r="BNZ127" s="755" t="s">
        <v>167</v>
      </c>
      <c r="BOA127" s="755" t="s">
        <v>167</v>
      </c>
      <c r="BOB127" s="755" t="s">
        <v>167</v>
      </c>
      <c r="BOC127" s="755" t="s">
        <v>167</v>
      </c>
      <c r="BOD127" s="755" t="s">
        <v>167</v>
      </c>
      <c r="BOE127" s="755" t="s">
        <v>167</v>
      </c>
      <c r="BOF127" s="755" t="s">
        <v>167</v>
      </c>
      <c r="BOG127" s="755" t="s">
        <v>167</v>
      </c>
      <c r="BOH127" s="755" t="s">
        <v>167</v>
      </c>
      <c r="BOI127" s="755" t="s">
        <v>167</v>
      </c>
      <c r="BOJ127" s="755" t="s">
        <v>167</v>
      </c>
      <c r="BOK127" s="755" t="s">
        <v>167</v>
      </c>
      <c r="BOL127" s="755" t="s">
        <v>167</v>
      </c>
      <c r="BOM127" s="755" t="s">
        <v>167</v>
      </c>
      <c r="BON127" s="755" t="s">
        <v>167</v>
      </c>
      <c r="BOO127" s="755" t="s">
        <v>167</v>
      </c>
      <c r="BOP127" s="755" t="s">
        <v>167</v>
      </c>
      <c r="BOQ127" s="755" t="s">
        <v>167</v>
      </c>
      <c r="BOR127" s="755" t="s">
        <v>167</v>
      </c>
      <c r="BOS127" s="755" t="s">
        <v>167</v>
      </c>
      <c r="BOT127" s="755" t="s">
        <v>167</v>
      </c>
      <c r="BOU127" s="755" t="s">
        <v>167</v>
      </c>
      <c r="BOV127" s="755" t="s">
        <v>167</v>
      </c>
      <c r="BOW127" s="755" t="s">
        <v>167</v>
      </c>
      <c r="BOX127" s="755" t="s">
        <v>167</v>
      </c>
      <c r="BOY127" s="755" t="s">
        <v>167</v>
      </c>
      <c r="BOZ127" s="755" t="s">
        <v>167</v>
      </c>
      <c r="BPA127" s="755" t="s">
        <v>167</v>
      </c>
      <c r="BPB127" s="755" t="s">
        <v>167</v>
      </c>
      <c r="BPC127" s="755" t="s">
        <v>167</v>
      </c>
      <c r="BPD127" s="755" t="s">
        <v>167</v>
      </c>
      <c r="BPE127" s="755" t="s">
        <v>167</v>
      </c>
      <c r="BPF127" s="755" t="s">
        <v>167</v>
      </c>
      <c r="BPG127" s="755" t="s">
        <v>167</v>
      </c>
      <c r="BPH127" s="755" t="s">
        <v>167</v>
      </c>
      <c r="BPI127" s="755" t="s">
        <v>167</v>
      </c>
      <c r="BPJ127" s="755" t="s">
        <v>167</v>
      </c>
      <c r="BPK127" s="755" t="s">
        <v>167</v>
      </c>
      <c r="BPL127" s="755" t="s">
        <v>167</v>
      </c>
      <c r="BPM127" s="755" t="s">
        <v>167</v>
      </c>
      <c r="BPN127" s="755" t="s">
        <v>167</v>
      </c>
      <c r="BPO127" s="755" t="s">
        <v>167</v>
      </c>
      <c r="BPP127" s="755" t="s">
        <v>167</v>
      </c>
      <c r="BPQ127" s="755" t="s">
        <v>167</v>
      </c>
      <c r="BPR127" s="755" t="s">
        <v>167</v>
      </c>
      <c r="BPS127" s="755" t="s">
        <v>167</v>
      </c>
      <c r="BPT127" s="755" t="s">
        <v>167</v>
      </c>
      <c r="BPU127" s="755" t="s">
        <v>167</v>
      </c>
      <c r="BPV127" s="755" t="s">
        <v>167</v>
      </c>
      <c r="BPW127" s="755" t="s">
        <v>167</v>
      </c>
      <c r="BPX127" s="755" t="s">
        <v>167</v>
      </c>
      <c r="BPY127" s="755" t="s">
        <v>167</v>
      </c>
      <c r="BPZ127" s="755" t="s">
        <v>167</v>
      </c>
      <c r="BQA127" s="755" t="s">
        <v>167</v>
      </c>
      <c r="BQB127" s="755" t="s">
        <v>167</v>
      </c>
      <c r="BQC127" s="755" t="s">
        <v>167</v>
      </c>
      <c r="BQD127" s="755" t="s">
        <v>167</v>
      </c>
      <c r="BQE127" s="755" t="s">
        <v>167</v>
      </c>
      <c r="BQF127" s="755" t="s">
        <v>167</v>
      </c>
      <c r="BQG127" s="755" t="s">
        <v>167</v>
      </c>
      <c r="BQH127" s="755" t="s">
        <v>167</v>
      </c>
      <c r="BQI127" s="755" t="s">
        <v>167</v>
      </c>
      <c r="BQJ127" s="755" t="s">
        <v>167</v>
      </c>
      <c r="BQK127" s="755" t="s">
        <v>167</v>
      </c>
      <c r="BQL127" s="755" t="s">
        <v>167</v>
      </c>
      <c r="BQM127" s="755" t="s">
        <v>167</v>
      </c>
      <c r="BQN127" s="755" t="s">
        <v>167</v>
      </c>
      <c r="BQO127" s="755" t="s">
        <v>167</v>
      </c>
      <c r="BQP127" s="755" t="s">
        <v>167</v>
      </c>
      <c r="BQQ127" s="755" t="s">
        <v>167</v>
      </c>
      <c r="BQR127" s="755" t="s">
        <v>167</v>
      </c>
      <c r="BQS127" s="755" t="s">
        <v>167</v>
      </c>
      <c r="BQT127" s="755" t="s">
        <v>167</v>
      </c>
      <c r="BQU127" s="755" t="s">
        <v>167</v>
      </c>
      <c r="BQV127" s="755" t="s">
        <v>167</v>
      </c>
      <c r="BQW127" s="755" t="s">
        <v>167</v>
      </c>
      <c r="BQX127" s="755" t="s">
        <v>167</v>
      </c>
      <c r="BQY127" s="755" t="s">
        <v>167</v>
      </c>
      <c r="BQZ127" s="755" t="s">
        <v>167</v>
      </c>
      <c r="BRA127" s="755" t="s">
        <v>167</v>
      </c>
      <c r="BRB127" s="755" t="s">
        <v>167</v>
      </c>
      <c r="BRC127" s="755" t="s">
        <v>167</v>
      </c>
      <c r="BRD127" s="755" t="s">
        <v>167</v>
      </c>
      <c r="BRE127" s="755" t="s">
        <v>167</v>
      </c>
      <c r="BRF127" s="755" t="s">
        <v>167</v>
      </c>
      <c r="BRG127" s="755" t="s">
        <v>167</v>
      </c>
      <c r="BRH127" s="755" t="s">
        <v>167</v>
      </c>
      <c r="BRI127" s="755" t="s">
        <v>167</v>
      </c>
      <c r="BRJ127" s="755" t="s">
        <v>167</v>
      </c>
      <c r="BRK127" s="755" t="s">
        <v>167</v>
      </c>
      <c r="BRL127" s="755" t="s">
        <v>167</v>
      </c>
      <c r="BRM127" s="755" t="s">
        <v>167</v>
      </c>
      <c r="BRN127" s="755" t="s">
        <v>167</v>
      </c>
      <c r="BRO127" s="755" t="s">
        <v>167</v>
      </c>
      <c r="BRP127" s="755" t="s">
        <v>167</v>
      </c>
      <c r="BRQ127" s="755" t="s">
        <v>167</v>
      </c>
      <c r="BRR127" s="755" t="s">
        <v>167</v>
      </c>
      <c r="BRS127" s="755" t="s">
        <v>167</v>
      </c>
      <c r="BRT127" s="755" t="s">
        <v>167</v>
      </c>
      <c r="BRU127" s="755" t="s">
        <v>167</v>
      </c>
      <c r="BRV127" s="755" t="s">
        <v>167</v>
      </c>
      <c r="BRW127" s="755" t="s">
        <v>167</v>
      </c>
      <c r="BRX127" s="755" t="s">
        <v>167</v>
      </c>
      <c r="BRY127" s="755" t="s">
        <v>167</v>
      </c>
      <c r="BRZ127" s="755" t="s">
        <v>167</v>
      </c>
      <c r="BSA127" s="755" t="s">
        <v>167</v>
      </c>
      <c r="BSB127" s="755" t="s">
        <v>167</v>
      </c>
      <c r="BSC127" s="755" t="s">
        <v>167</v>
      </c>
      <c r="BSD127" s="755" t="s">
        <v>167</v>
      </c>
      <c r="BSE127" s="755" t="s">
        <v>167</v>
      </c>
      <c r="BSF127" s="755" t="s">
        <v>167</v>
      </c>
      <c r="BSG127" s="755" t="s">
        <v>167</v>
      </c>
      <c r="BSH127" s="755" t="s">
        <v>167</v>
      </c>
      <c r="BSI127" s="755" t="s">
        <v>167</v>
      </c>
      <c r="BSJ127" s="755" t="s">
        <v>167</v>
      </c>
      <c r="BSK127" s="755" t="s">
        <v>167</v>
      </c>
      <c r="BSL127" s="755" t="s">
        <v>167</v>
      </c>
      <c r="BSM127" s="755" t="s">
        <v>167</v>
      </c>
      <c r="BSN127" s="755" t="s">
        <v>167</v>
      </c>
      <c r="BSO127" s="755" t="s">
        <v>167</v>
      </c>
      <c r="BSP127" s="755" t="s">
        <v>167</v>
      </c>
      <c r="BSQ127" s="755" t="s">
        <v>167</v>
      </c>
      <c r="BSR127" s="755" t="s">
        <v>167</v>
      </c>
      <c r="BSS127" s="755" t="s">
        <v>167</v>
      </c>
      <c r="BST127" s="755" t="s">
        <v>167</v>
      </c>
      <c r="BSU127" s="755" t="s">
        <v>167</v>
      </c>
      <c r="BSV127" s="755" t="s">
        <v>167</v>
      </c>
      <c r="BSW127" s="755" t="s">
        <v>167</v>
      </c>
      <c r="BSX127" s="755" t="s">
        <v>167</v>
      </c>
      <c r="BSY127" s="755" t="s">
        <v>167</v>
      </c>
      <c r="BSZ127" s="755" t="s">
        <v>167</v>
      </c>
      <c r="BTA127" s="755" t="s">
        <v>167</v>
      </c>
      <c r="BTB127" s="755" t="s">
        <v>167</v>
      </c>
      <c r="BTC127" s="755" t="s">
        <v>167</v>
      </c>
      <c r="BTD127" s="755" t="s">
        <v>167</v>
      </c>
      <c r="BTE127" s="755" t="s">
        <v>167</v>
      </c>
      <c r="BTF127" s="755" t="s">
        <v>167</v>
      </c>
      <c r="BTG127" s="755" t="s">
        <v>167</v>
      </c>
      <c r="BTH127" s="755" t="s">
        <v>167</v>
      </c>
      <c r="BTI127" s="755" t="s">
        <v>167</v>
      </c>
      <c r="BTJ127" s="755" t="s">
        <v>167</v>
      </c>
      <c r="BTK127" s="755" t="s">
        <v>167</v>
      </c>
      <c r="BTL127" s="755" t="s">
        <v>167</v>
      </c>
      <c r="BTM127" s="755" t="s">
        <v>167</v>
      </c>
      <c r="BTN127" s="755" t="s">
        <v>167</v>
      </c>
      <c r="BTO127" s="755" t="s">
        <v>167</v>
      </c>
      <c r="BTP127" s="755" t="s">
        <v>167</v>
      </c>
      <c r="BTQ127" s="755" t="s">
        <v>167</v>
      </c>
      <c r="BTR127" s="755" t="s">
        <v>167</v>
      </c>
      <c r="BTS127" s="755" t="s">
        <v>167</v>
      </c>
      <c r="BTT127" s="755" t="s">
        <v>167</v>
      </c>
      <c r="BTU127" s="755" t="s">
        <v>167</v>
      </c>
      <c r="BTV127" s="755" t="s">
        <v>167</v>
      </c>
      <c r="BTW127" s="755" t="s">
        <v>167</v>
      </c>
      <c r="BTX127" s="755" t="s">
        <v>167</v>
      </c>
      <c r="BTY127" s="755" t="s">
        <v>167</v>
      </c>
      <c r="BTZ127" s="755" t="s">
        <v>167</v>
      </c>
      <c r="BUA127" s="755" t="s">
        <v>167</v>
      </c>
      <c r="BUB127" s="755" t="s">
        <v>167</v>
      </c>
      <c r="BUC127" s="755" t="s">
        <v>167</v>
      </c>
      <c r="BUD127" s="755" t="s">
        <v>167</v>
      </c>
      <c r="BUE127" s="755" t="s">
        <v>167</v>
      </c>
      <c r="BUF127" s="755" t="s">
        <v>167</v>
      </c>
      <c r="BUG127" s="755" t="s">
        <v>167</v>
      </c>
      <c r="BUH127" s="755" t="s">
        <v>167</v>
      </c>
      <c r="BUI127" s="755" t="s">
        <v>167</v>
      </c>
      <c r="BUJ127" s="755" t="s">
        <v>167</v>
      </c>
      <c r="BUK127" s="755" t="s">
        <v>167</v>
      </c>
      <c r="BUL127" s="755" t="s">
        <v>167</v>
      </c>
      <c r="BUM127" s="755" t="s">
        <v>167</v>
      </c>
      <c r="BUN127" s="755" t="s">
        <v>167</v>
      </c>
      <c r="BUO127" s="755" t="s">
        <v>167</v>
      </c>
      <c r="BUP127" s="755" t="s">
        <v>167</v>
      </c>
      <c r="BUQ127" s="755" t="s">
        <v>167</v>
      </c>
      <c r="BUR127" s="755" t="s">
        <v>167</v>
      </c>
      <c r="BUS127" s="755" t="s">
        <v>167</v>
      </c>
      <c r="BUT127" s="755" t="s">
        <v>167</v>
      </c>
      <c r="BUU127" s="755" t="s">
        <v>167</v>
      </c>
      <c r="BUV127" s="755" t="s">
        <v>167</v>
      </c>
      <c r="BUW127" s="755" t="s">
        <v>167</v>
      </c>
      <c r="BUX127" s="755" t="s">
        <v>167</v>
      </c>
      <c r="BUY127" s="755" t="s">
        <v>167</v>
      </c>
      <c r="BUZ127" s="755" t="s">
        <v>167</v>
      </c>
      <c r="BVA127" s="755" t="s">
        <v>167</v>
      </c>
      <c r="BVB127" s="755" t="s">
        <v>167</v>
      </c>
      <c r="BVC127" s="755" t="s">
        <v>167</v>
      </c>
      <c r="BVD127" s="755" t="s">
        <v>167</v>
      </c>
      <c r="BVE127" s="755" t="s">
        <v>167</v>
      </c>
      <c r="BVF127" s="755" t="s">
        <v>167</v>
      </c>
      <c r="BVG127" s="755" t="s">
        <v>167</v>
      </c>
      <c r="BVH127" s="755" t="s">
        <v>167</v>
      </c>
      <c r="BVI127" s="755" t="s">
        <v>167</v>
      </c>
      <c r="BVJ127" s="755" t="s">
        <v>167</v>
      </c>
      <c r="BVK127" s="755" t="s">
        <v>167</v>
      </c>
      <c r="BVL127" s="755" t="s">
        <v>167</v>
      </c>
      <c r="BVM127" s="755" t="s">
        <v>167</v>
      </c>
      <c r="BVN127" s="755" t="s">
        <v>167</v>
      </c>
      <c r="BVO127" s="755" t="s">
        <v>167</v>
      </c>
      <c r="BVP127" s="755" t="s">
        <v>167</v>
      </c>
      <c r="BVQ127" s="755" t="s">
        <v>167</v>
      </c>
      <c r="BVR127" s="755" t="s">
        <v>167</v>
      </c>
      <c r="BVS127" s="755" t="s">
        <v>167</v>
      </c>
      <c r="BVT127" s="755" t="s">
        <v>167</v>
      </c>
      <c r="BVU127" s="755" t="s">
        <v>167</v>
      </c>
      <c r="BVV127" s="755" t="s">
        <v>167</v>
      </c>
      <c r="BVW127" s="755" t="s">
        <v>167</v>
      </c>
      <c r="BVX127" s="755" t="s">
        <v>167</v>
      </c>
      <c r="BVY127" s="755" t="s">
        <v>167</v>
      </c>
      <c r="BVZ127" s="755" t="s">
        <v>167</v>
      </c>
      <c r="BWA127" s="755" t="s">
        <v>167</v>
      </c>
      <c r="BWB127" s="755" t="s">
        <v>167</v>
      </c>
      <c r="BWC127" s="755" t="s">
        <v>167</v>
      </c>
      <c r="BWD127" s="755" t="s">
        <v>167</v>
      </c>
      <c r="BWE127" s="755" t="s">
        <v>167</v>
      </c>
      <c r="BWF127" s="755" t="s">
        <v>167</v>
      </c>
      <c r="BWG127" s="755" t="s">
        <v>167</v>
      </c>
      <c r="BWH127" s="755" t="s">
        <v>167</v>
      </c>
      <c r="BWI127" s="755" t="s">
        <v>167</v>
      </c>
      <c r="BWJ127" s="755" t="s">
        <v>167</v>
      </c>
      <c r="BWK127" s="755" t="s">
        <v>167</v>
      </c>
      <c r="BWL127" s="755" t="s">
        <v>167</v>
      </c>
      <c r="BWM127" s="755" t="s">
        <v>167</v>
      </c>
      <c r="BWN127" s="755" t="s">
        <v>167</v>
      </c>
      <c r="BWO127" s="755" t="s">
        <v>167</v>
      </c>
      <c r="BWP127" s="755" t="s">
        <v>167</v>
      </c>
      <c r="BWQ127" s="755" t="s">
        <v>167</v>
      </c>
      <c r="BWR127" s="755" t="s">
        <v>167</v>
      </c>
      <c r="BWS127" s="755" t="s">
        <v>167</v>
      </c>
      <c r="BWT127" s="755" t="s">
        <v>167</v>
      </c>
      <c r="BWU127" s="755" t="s">
        <v>167</v>
      </c>
      <c r="BWV127" s="755" t="s">
        <v>167</v>
      </c>
      <c r="BWW127" s="755" t="s">
        <v>167</v>
      </c>
      <c r="BWX127" s="755" t="s">
        <v>167</v>
      </c>
      <c r="BWY127" s="755" t="s">
        <v>167</v>
      </c>
      <c r="BWZ127" s="755" t="s">
        <v>167</v>
      </c>
      <c r="BXA127" s="755" t="s">
        <v>167</v>
      </c>
      <c r="BXB127" s="755" t="s">
        <v>167</v>
      </c>
      <c r="BXC127" s="755" t="s">
        <v>167</v>
      </c>
      <c r="BXD127" s="755" t="s">
        <v>167</v>
      </c>
      <c r="BXE127" s="755" t="s">
        <v>167</v>
      </c>
      <c r="BXF127" s="755" t="s">
        <v>167</v>
      </c>
      <c r="BXG127" s="755" t="s">
        <v>167</v>
      </c>
      <c r="BXH127" s="755" t="s">
        <v>167</v>
      </c>
      <c r="BXI127" s="755" t="s">
        <v>167</v>
      </c>
      <c r="BXJ127" s="755" t="s">
        <v>167</v>
      </c>
      <c r="BXK127" s="755" t="s">
        <v>167</v>
      </c>
      <c r="BXL127" s="755" t="s">
        <v>167</v>
      </c>
      <c r="BXM127" s="755" t="s">
        <v>167</v>
      </c>
      <c r="BXN127" s="755" t="s">
        <v>167</v>
      </c>
      <c r="BXO127" s="755" t="s">
        <v>167</v>
      </c>
      <c r="BXP127" s="755" t="s">
        <v>167</v>
      </c>
      <c r="BXQ127" s="755" t="s">
        <v>167</v>
      </c>
      <c r="BXR127" s="755" t="s">
        <v>167</v>
      </c>
      <c r="BXS127" s="755" t="s">
        <v>167</v>
      </c>
      <c r="BXT127" s="755" t="s">
        <v>167</v>
      </c>
      <c r="BXU127" s="755" t="s">
        <v>167</v>
      </c>
      <c r="BXV127" s="755" t="s">
        <v>167</v>
      </c>
      <c r="BXW127" s="755" t="s">
        <v>167</v>
      </c>
      <c r="BXX127" s="755" t="s">
        <v>167</v>
      </c>
      <c r="BXY127" s="755" t="s">
        <v>167</v>
      </c>
      <c r="BXZ127" s="755" t="s">
        <v>167</v>
      </c>
      <c r="BYA127" s="755" t="s">
        <v>167</v>
      </c>
      <c r="BYB127" s="755" t="s">
        <v>167</v>
      </c>
      <c r="BYC127" s="755" t="s">
        <v>167</v>
      </c>
      <c r="BYD127" s="755" t="s">
        <v>167</v>
      </c>
      <c r="BYE127" s="755" t="s">
        <v>167</v>
      </c>
      <c r="BYF127" s="755" t="s">
        <v>167</v>
      </c>
      <c r="BYG127" s="755" t="s">
        <v>167</v>
      </c>
      <c r="BYH127" s="755" t="s">
        <v>167</v>
      </c>
      <c r="BYI127" s="755" t="s">
        <v>167</v>
      </c>
      <c r="BYJ127" s="755" t="s">
        <v>167</v>
      </c>
      <c r="BYK127" s="755" t="s">
        <v>167</v>
      </c>
      <c r="BYL127" s="755" t="s">
        <v>167</v>
      </c>
      <c r="BYM127" s="755" t="s">
        <v>167</v>
      </c>
      <c r="BYN127" s="755" t="s">
        <v>167</v>
      </c>
      <c r="BYO127" s="755" t="s">
        <v>167</v>
      </c>
      <c r="BYP127" s="755" t="s">
        <v>167</v>
      </c>
      <c r="BYQ127" s="755" t="s">
        <v>167</v>
      </c>
      <c r="BYR127" s="755" t="s">
        <v>167</v>
      </c>
      <c r="BYS127" s="755" t="s">
        <v>167</v>
      </c>
      <c r="BYT127" s="755" t="s">
        <v>167</v>
      </c>
      <c r="BYU127" s="755" t="s">
        <v>167</v>
      </c>
      <c r="BYV127" s="755" t="s">
        <v>167</v>
      </c>
      <c r="BYW127" s="755" t="s">
        <v>167</v>
      </c>
      <c r="BYX127" s="755" t="s">
        <v>167</v>
      </c>
      <c r="BYY127" s="755" t="s">
        <v>167</v>
      </c>
      <c r="BYZ127" s="755" t="s">
        <v>167</v>
      </c>
      <c r="BZA127" s="755" t="s">
        <v>167</v>
      </c>
      <c r="BZB127" s="755" t="s">
        <v>167</v>
      </c>
      <c r="BZC127" s="755" t="s">
        <v>167</v>
      </c>
      <c r="BZD127" s="755" t="s">
        <v>167</v>
      </c>
      <c r="BZE127" s="755" t="s">
        <v>167</v>
      </c>
      <c r="BZF127" s="755" t="s">
        <v>167</v>
      </c>
      <c r="BZG127" s="755" t="s">
        <v>167</v>
      </c>
      <c r="BZH127" s="755" t="s">
        <v>167</v>
      </c>
      <c r="BZI127" s="755" t="s">
        <v>167</v>
      </c>
      <c r="BZJ127" s="755" t="s">
        <v>167</v>
      </c>
      <c r="BZK127" s="755" t="s">
        <v>167</v>
      </c>
      <c r="BZL127" s="755" t="s">
        <v>167</v>
      </c>
      <c r="BZM127" s="755" t="s">
        <v>167</v>
      </c>
      <c r="BZN127" s="755" t="s">
        <v>167</v>
      </c>
      <c r="BZO127" s="755" t="s">
        <v>167</v>
      </c>
      <c r="BZP127" s="755" t="s">
        <v>167</v>
      </c>
      <c r="BZQ127" s="755" t="s">
        <v>167</v>
      </c>
      <c r="BZR127" s="755" t="s">
        <v>167</v>
      </c>
      <c r="BZS127" s="755" t="s">
        <v>167</v>
      </c>
      <c r="BZT127" s="755" t="s">
        <v>167</v>
      </c>
      <c r="BZU127" s="755" t="s">
        <v>167</v>
      </c>
      <c r="BZV127" s="755" t="s">
        <v>167</v>
      </c>
      <c r="BZW127" s="755" t="s">
        <v>167</v>
      </c>
      <c r="BZX127" s="755" t="s">
        <v>167</v>
      </c>
      <c r="BZY127" s="755" t="s">
        <v>167</v>
      </c>
      <c r="BZZ127" s="755" t="s">
        <v>167</v>
      </c>
      <c r="CAA127" s="755" t="s">
        <v>167</v>
      </c>
      <c r="CAB127" s="755" t="s">
        <v>167</v>
      </c>
      <c r="CAC127" s="755" t="s">
        <v>167</v>
      </c>
      <c r="CAD127" s="755" t="s">
        <v>167</v>
      </c>
      <c r="CAE127" s="755" t="s">
        <v>167</v>
      </c>
      <c r="CAF127" s="755" t="s">
        <v>167</v>
      </c>
      <c r="CAG127" s="755" t="s">
        <v>167</v>
      </c>
      <c r="CAH127" s="755" t="s">
        <v>167</v>
      </c>
      <c r="CAI127" s="755" t="s">
        <v>167</v>
      </c>
      <c r="CAJ127" s="755" t="s">
        <v>167</v>
      </c>
      <c r="CAK127" s="755" t="s">
        <v>167</v>
      </c>
      <c r="CAL127" s="755" t="s">
        <v>167</v>
      </c>
      <c r="CAM127" s="755" t="s">
        <v>167</v>
      </c>
      <c r="CAN127" s="755" t="s">
        <v>167</v>
      </c>
      <c r="CAO127" s="755" t="s">
        <v>167</v>
      </c>
      <c r="CAP127" s="755" t="s">
        <v>167</v>
      </c>
      <c r="CAQ127" s="755" t="s">
        <v>167</v>
      </c>
      <c r="CAR127" s="755" t="s">
        <v>167</v>
      </c>
      <c r="CAS127" s="755" t="s">
        <v>167</v>
      </c>
      <c r="CAT127" s="755" t="s">
        <v>167</v>
      </c>
      <c r="CAU127" s="755" t="s">
        <v>167</v>
      </c>
      <c r="CAV127" s="755" t="s">
        <v>167</v>
      </c>
      <c r="CAW127" s="755" t="s">
        <v>167</v>
      </c>
      <c r="CAX127" s="755" t="s">
        <v>167</v>
      </c>
      <c r="CAY127" s="755" t="s">
        <v>167</v>
      </c>
      <c r="CAZ127" s="755" t="s">
        <v>167</v>
      </c>
      <c r="CBA127" s="755" t="s">
        <v>167</v>
      </c>
      <c r="CBB127" s="755" t="s">
        <v>167</v>
      </c>
      <c r="CBC127" s="755" t="s">
        <v>167</v>
      </c>
      <c r="CBD127" s="755" t="s">
        <v>167</v>
      </c>
      <c r="CBE127" s="755" t="s">
        <v>167</v>
      </c>
      <c r="CBF127" s="755" t="s">
        <v>167</v>
      </c>
      <c r="CBG127" s="755" t="s">
        <v>167</v>
      </c>
      <c r="CBH127" s="755" t="s">
        <v>167</v>
      </c>
      <c r="CBI127" s="755" t="s">
        <v>167</v>
      </c>
      <c r="CBJ127" s="755" t="s">
        <v>167</v>
      </c>
      <c r="CBK127" s="755" t="s">
        <v>167</v>
      </c>
      <c r="CBL127" s="755" t="s">
        <v>167</v>
      </c>
      <c r="CBM127" s="755" t="s">
        <v>167</v>
      </c>
      <c r="CBN127" s="755" t="s">
        <v>167</v>
      </c>
      <c r="CBO127" s="755" t="s">
        <v>167</v>
      </c>
      <c r="CBP127" s="755" t="s">
        <v>167</v>
      </c>
      <c r="CBQ127" s="755" t="s">
        <v>167</v>
      </c>
      <c r="CBR127" s="755" t="s">
        <v>167</v>
      </c>
      <c r="CBS127" s="755" t="s">
        <v>167</v>
      </c>
      <c r="CBT127" s="755" t="s">
        <v>167</v>
      </c>
      <c r="CBU127" s="755" t="s">
        <v>167</v>
      </c>
      <c r="CBV127" s="755" t="s">
        <v>167</v>
      </c>
      <c r="CBW127" s="755" t="s">
        <v>167</v>
      </c>
      <c r="CBX127" s="755" t="s">
        <v>167</v>
      </c>
      <c r="CBY127" s="755" t="s">
        <v>167</v>
      </c>
      <c r="CBZ127" s="755" t="s">
        <v>167</v>
      </c>
      <c r="CCA127" s="755" t="s">
        <v>167</v>
      </c>
      <c r="CCB127" s="755" t="s">
        <v>167</v>
      </c>
      <c r="CCC127" s="755" t="s">
        <v>167</v>
      </c>
      <c r="CCD127" s="755" t="s">
        <v>167</v>
      </c>
      <c r="CCE127" s="755" t="s">
        <v>167</v>
      </c>
      <c r="CCF127" s="755" t="s">
        <v>167</v>
      </c>
      <c r="CCG127" s="755" t="s">
        <v>167</v>
      </c>
      <c r="CCH127" s="755" t="s">
        <v>167</v>
      </c>
      <c r="CCI127" s="755" t="s">
        <v>167</v>
      </c>
      <c r="CCJ127" s="755" t="s">
        <v>167</v>
      </c>
      <c r="CCK127" s="755" t="s">
        <v>167</v>
      </c>
      <c r="CCL127" s="755" t="s">
        <v>167</v>
      </c>
      <c r="CCM127" s="755" t="s">
        <v>167</v>
      </c>
      <c r="CCN127" s="755" t="s">
        <v>167</v>
      </c>
      <c r="CCO127" s="755" t="s">
        <v>167</v>
      </c>
      <c r="CCP127" s="755" t="s">
        <v>167</v>
      </c>
      <c r="CCQ127" s="755" t="s">
        <v>167</v>
      </c>
      <c r="CCR127" s="755" t="s">
        <v>167</v>
      </c>
      <c r="CCS127" s="755" t="s">
        <v>167</v>
      </c>
      <c r="CCT127" s="755" t="s">
        <v>167</v>
      </c>
      <c r="CCU127" s="755" t="s">
        <v>167</v>
      </c>
      <c r="CCV127" s="755" t="s">
        <v>167</v>
      </c>
      <c r="CCW127" s="755" t="s">
        <v>167</v>
      </c>
      <c r="CCX127" s="755" t="s">
        <v>167</v>
      </c>
      <c r="CCY127" s="755" t="s">
        <v>167</v>
      </c>
      <c r="CCZ127" s="755" t="s">
        <v>167</v>
      </c>
      <c r="CDA127" s="755" t="s">
        <v>167</v>
      </c>
      <c r="CDB127" s="755" t="s">
        <v>167</v>
      </c>
      <c r="CDC127" s="755" t="s">
        <v>167</v>
      </c>
      <c r="CDD127" s="755" t="s">
        <v>167</v>
      </c>
      <c r="CDE127" s="755" t="s">
        <v>167</v>
      </c>
      <c r="CDF127" s="755" t="s">
        <v>167</v>
      </c>
      <c r="CDG127" s="755" t="s">
        <v>167</v>
      </c>
      <c r="CDH127" s="755" t="s">
        <v>167</v>
      </c>
      <c r="CDI127" s="755" t="s">
        <v>167</v>
      </c>
      <c r="CDJ127" s="755" t="s">
        <v>167</v>
      </c>
      <c r="CDK127" s="755" t="s">
        <v>167</v>
      </c>
      <c r="CDL127" s="755" t="s">
        <v>167</v>
      </c>
      <c r="CDM127" s="755" t="s">
        <v>167</v>
      </c>
      <c r="CDN127" s="755" t="s">
        <v>167</v>
      </c>
      <c r="CDO127" s="755" t="s">
        <v>167</v>
      </c>
      <c r="CDP127" s="755" t="s">
        <v>167</v>
      </c>
      <c r="CDQ127" s="755" t="s">
        <v>167</v>
      </c>
      <c r="CDR127" s="755" t="s">
        <v>167</v>
      </c>
      <c r="CDS127" s="755" t="s">
        <v>167</v>
      </c>
      <c r="CDT127" s="755" t="s">
        <v>167</v>
      </c>
      <c r="CDU127" s="755" t="s">
        <v>167</v>
      </c>
      <c r="CDV127" s="755" t="s">
        <v>167</v>
      </c>
      <c r="CDW127" s="755" t="s">
        <v>167</v>
      </c>
      <c r="CDX127" s="755" t="s">
        <v>167</v>
      </c>
      <c r="CDY127" s="755" t="s">
        <v>167</v>
      </c>
      <c r="CDZ127" s="755" t="s">
        <v>167</v>
      </c>
      <c r="CEA127" s="755" t="s">
        <v>167</v>
      </c>
      <c r="CEB127" s="755" t="s">
        <v>167</v>
      </c>
      <c r="CEC127" s="755" t="s">
        <v>167</v>
      </c>
      <c r="CED127" s="755" t="s">
        <v>167</v>
      </c>
      <c r="CEE127" s="755" t="s">
        <v>167</v>
      </c>
      <c r="CEF127" s="755" t="s">
        <v>167</v>
      </c>
      <c r="CEG127" s="755" t="s">
        <v>167</v>
      </c>
      <c r="CEH127" s="755" t="s">
        <v>167</v>
      </c>
      <c r="CEI127" s="755" t="s">
        <v>167</v>
      </c>
      <c r="CEJ127" s="755" t="s">
        <v>167</v>
      </c>
      <c r="CEK127" s="755" t="s">
        <v>167</v>
      </c>
      <c r="CEL127" s="755" t="s">
        <v>167</v>
      </c>
      <c r="CEM127" s="755" t="s">
        <v>167</v>
      </c>
      <c r="CEN127" s="755" t="s">
        <v>167</v>
      </c>
      <c r="CEO127" s="755" t="s">
        <v>167</v>
      </c>
      <c r="CEP127" s="755" t="s">
        <v>167</v>
      </c>
      <c r="CEQ127" s="755" t="s">
        <v>167</v>
      </c>
      <c r="CER127" s="755" t="s">
        <v>167</v>
      </c>
      <c r="CES127" s="755" t="s">
        <v>167</v>
      </c>
      <c r="CET127" s="755" t="s">
        <v>167</v>
      </c>
      <c r="CEU127" s="755" t="s">
        <v>167</v>
      </c>
      <c r="CEV127" s="755" t="s">
        <v>167</v>
      </c>
      <c r="CEW127" s="755" t="s">
        <v>167</v>
      </c>
      <c r="CEX127" s="755" t="s">
        <v>167</v>
      </c>
      <c r="CEY127" s="755" t="s">
        <v>167</v>
      </c>
      <c r="CEZ127" s="755" t="s">
        <v>167</v>
      </c>
      <c r="CFA127" s="755" t="s">
        <v>167</v>
      </c>
      <c r="CFB127" s="755" t="s">
        <v>167</v>
      </c>
      <c r="CFC127" s="755" t="s">
        <v>167</v>
      </c>
      <c r="CFD127" s="755" t="s">
        <v>167</v>
      </c>
      <c r="CFE127" s="755" t="s">
        <v>167</v>
      </c>
      <c r="CFF127" s="755" t="s">
        <v>167</v>
      </c>
      <c r="CFG127" s="755" t="s">
        <v>167</v>
      </c>
      <c r="CFH127" s="755" t="s">
        <v>167</v>
      </c>
      <c r="CFI127" s="755" t="s">
        <v>167</v>
      </c>
      <c r="CFJ127" s="755" t="s">
        <v>167</v>
      </c>
      <c r="CFK127" s="755" t="s">
        <v>167</v>
      </c>
      <c r="CFL127" s="755" t="s">
        <v>167</v>
      </c>
      <c r="CFM127" s="755" t="s">
        <v>167</v>
      </c>
      <c r="CFN127" s="755" t="s">
        <v>167</v>
      </c>
      <c r="CFO127" s="755" t="s">
        <v>167</v>
      </c>
      <c r="CFP127" s="755" t="s">
        <v>167</v>
      </c>
      <c r="CFQ127" s="755" t="s">
        <v>167</v>
      </c>
      <c r="CFR127" s="755" t="s">
        <v>167</v>
      </c>
      <c r="CFS127" s="755" t="s">
        <v>167</v>
      </c>
      <c r="CFT127" s="755" t="s">
        <v>167</v>
      </c>
      <c r="CFU127" s="755" t="s">
        <v>167</v>
      </c>
      <c r="CFV127" s="755" t="s">
        <v>167</v>
      </c>
      <c r="CFW127" s="755" t="s">
        <v>167</v>
      </c>
      <c r="CFX127" s="755" t="s">
        <v>167</v>
      </c>
      <c r="CFY127" s="755" t="s">
        <v>167</v>
      </c>
      <c r="CFZ127" s="755" t="s">
        <v>167</v>
      </c>
      <c r="CGA127" s="755" t="s">
        <v>167</v>
      </c>
      <c r="CGB127" s="755" t="s">
        <v>167</v>
      </c>
      <c r="CGC127" s="755" t="s">
        <v>167</v>
      </c>
      <c r="CGD127" s="755" t="s">
        <v>167</v>
      </c>
      <c r="CGE127" s="755" t="s">
        <v>167</v>
      </c>
      <c r="CGF127" s="755" t="s">
        <v>167</v>
      </c>
      <c r="CGG127" s="755" t="s">
        <v>167</v>
      </c>
      <c r="CGH127" s="755" t="s">
        <v>167</v>
      </c>
      <c r="CGI127" s="755" t="s">
        <v>167</v>
      </c>
      <c r="CGJ127" s="755" t="s">
        <v>167</v>
      </c>
      <c r="CGK127" s="755" t="s">
        <v>167</v>
      </c>
      <c r="CGL127" s="755" t="s">
        <v>167</v>
      </c>
      <c r="CGM127" s="755" t="s">
        <v>167</v>
      </c>
      <c r="CGN127" s="755" t="s">
        <v>167</v>
      </c>
      <c r="CGO127" s="755" t="s">
        <v>167</v>
      </c>
      <c r="CGP127" s="755" t="s">
        <v>167</v>
      </c>
      <c r="CGQ127" s="755" t="s">
        <v>167</v>
      </c>
      <c r="CGR127" s="755" t="s">
        <v>167</v>
      </c>
      <c r="CGS127" s="755" t="s">
        <v>167</v>
      </c>
      <c r="CGT127" s="755" t="s">
        <v>167</v>
      </c>
      <c r="CGU127" s="755" t="s">
        <v>167</v>
      </c>
      <c r="CGV127" s="755" t="s">
        <v>167</v>
      </c>
      <c r="CGW127" s="755" t="s">
        <v>167</v>
      </c>
      <c r="CGX127" s="755" t="s">
        <v>167</v>
      </c>
      <c r="CGY127" s="755" t="s">
        <v>167</v>
      </c>
      <c r="CGZ127" s="755" t="s">
        <v>167</v>
      </c>
      <c r="CHA127" s="755" t="s">
        <v>167</v>
      </c>
      <c r="CHB127" s="755" t="s">
        <v>167</v>
      </c>
      <c r="CHC127" s="755" t="s">
        <v>167</v>
      </c>
      <c r="CHD127" s="755" t="s">
        <v>167</v>
      </c>
      <c r="CHE127" s="755" t="s">
        <v>167</v>
      </c>
      <c r="CHF127" s="755" t="s">
        <v>167</v>
      </c>
      <c r="CHG127" s="755" t="s">
        <v>167</v>
      </c>
      <c r="CHH127" s="755" t="s">
        <v>167</v>
      </c>
      <c r="CHI127" s="755" t="s">
        <v>167</v>
      </c>
      <c r="CHJ127" s="755" t="s">
        <v>167</v>
      </c>
      <c r="CHK127" s="755" t="s">
        <v>167</v>
      </c>
      <c r="CHL127" s="755" t="s">
        <v>167</v>
      </c>
      <c r="CHM127" s="755" t="s">
        <v>167</v>
      </c>
      <c r="CHN127" s="755" t="s">
        <v>167</v>
      </c>
      <c r="CHO127" s="755" t="s">
        <v>167</v>
      </c>
      <c r="CHP127" s="755" t="s">
        <v>167</v>
      </c>
      <c r="CHQ127" s="755" t="s">
        <v>167</v>
      </c>
      <c r="CHR127" s="755" t="s">
        <v>167</v>
      </c>
      <c r="CHS127" s="755" t="s">
        <v>167</v>
      </c>
      <c r="CHT127" s="755" t="s">
        <v>167</v>
      </c>
      <c r="CHU127" s="755" t="s">
        <v>167</v>
      </c>
      <c r="CHV127" s="755" t="s">
        <v>167</v>
      </c>
      <c r="CHW127" s="755" t="s">
        <v>167</v>
      </c>
      <c r="CHX127" s="755" t="s">
        <v>167</v>
      </c>
      <c r="CHY127" s="755" t="s">
        <v>167</v>
      </c>
      <c r="CHZ127" s="755" t="s">
        <v>167</v>
      </c>
      <c r="CIA127" s="755" t="s">
        <v>167</v>
      </c>
      <c r="CIB127" s="755" t="s">
        <v>167</v>
      </c>
      <c r="CIC127" s="755" t="s">
        <v>167</v>
      </c>
      <c r="CID127" s="755" t="s">
        <v>167</v>
      </c>
      <c r="CIE127" s="755" t="s">
        <v>167</v>
      </c>
      <c r="CIF127" s="755" t="s">
        <v>167</v>
      </c>
      <c r="CIG127" s="755" t="s">
        <v>167</v>
      </c>
      <c r="CIH127" s="755" t="s">
        <v>167</v>
      </c>
      <c r="CII127" s="755" t="s">
        <v>167</v>
      </c>
      <c r="CIJ127" s="755" t="s">
        <v>167</v>
      </c>
      <c r="CIK127" s="755" t="s">
        <v>167</v>
      </c>
      <c r="CIL127" s="755" t="s">
        <v>167</v>
      </c>
      <c r="CIM127" s="755" t="s">
        <v>167</v>
      </c>
      <c r="CIN127" s="755" t="s">
        <v>167</v>
      </c>
      <c r="CIO127" s="755" t="s">
        <v>167</v>
      </c>
      <c r="CIP127" s="755" t="s">
        <v>167</v>
      </c>
      <c r="CIQ127" s="755" t="s">
        <v>167</v>
      </c>
      <c r="CIR127" s="755" t="s">
        <v>167</v>
      </c>
      <c r="CIS127" s="755" t="s">
        <v>167</v>
      </c>
      <c r="CIT127" s="755" t="s">
        <v>167</v>
      </c>
      <c r="CIU127" s="755" t="s">
        <v>167</v>
      </c>
      <c r="CIV127" s="755" t="s">
        <v>167</v>
      </c>
      <c r="CIW127" s="755" t="s">
        <v>167</v>
      </c>
      <c r="CIX127" s="755" t="s">
        <v>167</v>
      </c>
      <c r="CIY127" s="755" t="s">
        <v>167</v>
      </c>
      <c r="CIZ127" s="755" t="s">
        <v>167</v>
      </c>
      <c r="CJA127" s="755" t="s">
        <v>167</v>
      </c>
      <c r="CJB127" s="755" t="s">
        <v>167</v>
      </c>
      <c r="CJC127" s="755" t="s">
        <v>167</v>
      </c>
      <c r="CJD127" s="755" t="s">
        <v>167</v>
      </c>
      <c r="CJE127" s="755" t="s">
        <v>167</v>
      </c>
      <c r="CJF127" s="755" t="s">
        <v>167</v>
      </c>
      <c r="CJG127" s="755" t="s">
        <v>167</v>
      </c>
      <c r="CJH127" s="755" t="s">
        <v>167</v>
      </c>
      <c r="CJI127" s="755" t="s">
        <v>167</v>
      </c>
      <c r="CJJ127" s="755" t="s">
        <v>167</v>
      </c>
      <c r="CJK127" s="755" t="s">
        <v>167</v>
      </c>
      <c r="CJL127" s="755" t="s">
        <v>167</v>
      </c>
      <c r="CJM127" s="755" t="s">
        <v>167</v>
      </c>
      <c r="CJN127" s="755" t="s">
        <v>167</v>
      </c>
      <c r="CJO127" s="755" t="s">
        <v>167</v>
      </c>
      <c r="CJP127" s="755" t="s">
        <v>167</v>
      </c>
      <c r="CJQ127" s="755" t="s">
        <v>167</v>
      </c>
      <c r="CJR127" s="755" t="s">
        <v>167</v>
      </c>
      <c r="CJS127" s="755" t="s">
        <v>167</v>
      </c>
      <c r="CJT127" s="755" t="s">
        <v>167</v>
      </c>
      <c r="CJU127" s="755" t="s">
        <v>167</v>
      </c>
      <c r="CJV127" s="755" t="s">
        <v>167</v>
      </c>
      <c r="CJW127" s="755" t="s">
        <v>167</v>
      </c>
      <c r="CJX127" s="755" t="s">
        <v>167</v>
      </c>
      <c r="CJY127" s="755" t="s">
        <v>167</v>
      </c>
      <c r="CJZ127" s="755" t="s">
        <v>167</v>
      </c>
      <c r="CKA127" s="755" t="s">
        <v>167</v>
      </c>
      <c r="CKB127" s="755" t="s">
        <v>167</v>
      </c>
      <c r="CKC127" s="755" t="s">
        <v>167</v>
      </c>
      <c r="CKD127" s="755" t="s">
        <v>167</v>
      </c>
      <c r="CKE127" s="755" t="s">
        <v>167</v>
      </c>
      <c r="CKF127" s="755" t="s">
        <v>167</v>
      </c>
      <c r="CKG127" s="755" t="s">
        <v>167</v>
      </c>
      <c r="CKH127" s="755" t="s">
        <v>167</v>
      </c>
      <c r="CKI127" s="755" t="s">
        <v>167</v>
      </c>
      <c r="CKJ127" s="755" t="s">
        <v>167</v>
      </c>
      <c r="CKK127" s="755" t="s">
        <v>167</v>
      </c>
      <c r="CKL127" s="755" t="s">
        <v>167</v>
      </c>
      <c r="CKM127" s="755" t="s">
        <v>167</v>
      </c>
      <c r="CKN127" s="755" t="s">
        <v>167</v>
      </c>
      <c r="CKO127" s="755" t="s">
        <v>167</v>
      </c>
      <c r="CKP127" s="755" t="s">
        <v>167</v>
      </c>
      <c r="CKQ127" s="755" t="s">
        <v>167</v>
      </c>
      <c r="CKR127" s="755" t="s">
        <v>167</v>
      </c>
      <c r="CKS127" s="755" t="s">
        <v>167</v>
      </c>
      <c r="CKT127" s="755" t="s">
        <v>167</v>
      </c>
      <c r="CKU127" s="755" t="s">
        <v>167</v>
      </c>
      <c r="CKV127" s="755" t="s">
        <v>167</v>
      </c>
      <c r="CKW127" s="755" t="s">
        <v>167</v>
      </c>
      <c r="CKX127" s="755" t="s">
        <v>167</v>
      </c>
      <c r="CKY127" s="755" t="s">
        <v>167</v>
      </c>
      <c r="CKZ127" s="755" t="s">
        <v>167</v>
      </c>
      <c r="CLA127" s="755" t="s">
        <v>167</v>
      </c>
      <c r="CLB127" s="755" t="s">
        <v>167</v>
      </c>
      <c r="CLC127" s="755" t="s">
        <v>167</v>
      </c>
      <c r="CLD127" s="755" t="s">
        <v>167</v>
      </c>
      <c r="CLE127" s="755" t="s">
        <v>167</v>
      </c>
      <c r="CLF127" s="755" t="s">
        <v>167</v>
      </c>
      <c r="CLG127" s="755" t="s">
        <v>167</v>
      </c>
      <c r="CLH127" s="755" t="s">
        <v>167</v>
      </c>
      <c r="CLI127" s="755" t="s">
        <v>167</v>
      </c>
      <c r="CLJ127" s="755" t="s">
        <v>167</v>
      </c>
      <c r="CLK127" s="755" t="s">
        <v>167</v>
      </c>
      <c r="CLL127" s="755" t="s">
        <v>167</v>
      </c>
      <c r="CLM127" s="755" t="s">
        <v>167</v>
      </c>
      <c r="CLN127" s="755" t="s">
        <v>167</v>
      </c>
      <c r="CLO127" s="755" t="s">
        <v>167</v>
      </c>
      <c r="CLP127" s="755" t="s">
        <v>167</v>
      </c>
      <c r="CLQ127" s="755" t="s">
        <v>167</v>
      </c>
      <c r="CLR127" s="755" t="s">
        <v>167</v>
      </c>
      <c r="CLS127" s="755" t="s">
        <v>167</v>
      </c>
      <c r="CLT127" s="755" t="s">
        <v>167</v>
      </c>
      <c r="CLU127" s="755" t="s">
        <v>167</v>
      </c>
      <c r="CLV127" s="755" t="s">
        <v>167</v>
      </c>
      <c r="CLW127" s="755" t="s">
        <v>167</v>
      </c>
      <c r="CLX127" s="755" t="s">
        <v>167</v>
      </c>
      <c r="CLY127" s="755" t="s">
        <v>167</v>
      </c>
      <c r="CLZ127" s="755" t="s">
        <v>167</v>
      </c>
      <c r="CMA127" s="755" t="s">
        <v>167</v>
      </c>
      <c r="CMB127" s="755" t="s">
        <v>167</v>
      </c>
      <c r="CMC127" s="755" t="s">
        <v>167</v>
      </c>
      <c r="CMD127" s="755" t="s">
        <v>167</v>
      </c>
      <c r="CME127" s="755" t="s">
        <v>167</v>
      </c>
      <c r="CMF127" s="755" t="s">
        <v>167</v>
      </c>
      <c r="CMG127" s="755" t="s">
        <v>167</v>
      </c>
      <c r="CMH127" s="755" t="s">
        <v>167</v>
      </c>
      <c r="CMI127" s="755" t="s">
        <v>167</v>
      </c>
      <c r="CMJ127" s="755" t="s">
        <v>167</v>
      </c>
      <c r="CMK127" s="755" t="s">
        <v>167</v>
      </c>
      <c r="CML127" s="755" t="s">
        <v>167</v>
      </c>
      <c r="CMM127" s="755" t="s">
        <v>167</v>
      </c>
      <c r="CMN127" s="755" t="s">
        <v>167</v>
      </c>
      <c r="CMO127" s="755" t="s">
        <v>167</v>
      </c>
      <c r="CMP127" s="755" t="s">
        <v>167</v>
      </c>
      <c r="CMQ127" s="755" t="s">
        <v>167</v>
      </c>
      <c r="CMR127" s="755" t="s">
        <v>167</v>
      </c>
      <c r="CMS127" s="755" t="s">
        <v>167</v>
      </c>
      <c r="CMT127" s="755" t="s">
        <v>167</v>
      </c>
      <c r="CMU127" s="755" t="s">
        <v>167</v>
      </c>
      <c r="CMV127" s="755" t="s">
        <v>167</v>
      </c>
      <c r="CMW127" s="755" t="s">
        <v>167</v>
      </c>
      <c r="CMX127" s="755" t="s">
        <v>167</v>
      </c>
      <c r="CMY127" s="755" t="s">
        <v>167</v>
      </c>
      <c r="CMZ127" s="755" t="s">
        <v>167</v>
      </c>
      <c r="CNA127" s="755" t="s">
        <v>167</v>
      </c>
      <c r="CNB127" s="755" t="s">
        <v>167</v>
      </c>
      <c r="CNC127" s="755" t="s">
        <v>167</v>
      </c>
      <c r="CND127" s="755" t="s">
        <v>167</v>
      </c>
      <c r="CNE127" s="755" t="s">
        <v>167</v>
      </c>
      <c r="CNF127" s="755" t="s">
        <v>167</v>
      </c>
      <c r="CNG127" s="755" t="s">
        <v>167</v>
      </c>
      <c r="CNH127" s="755" t="s">
        <v>167</v>
      </c>
      <c r="CNI127" s="755" t="s">
        <v>167</v>
      </c>
      <c r="CNJ127" s="755" t="s">
        <v>167</v>
      </c>
      <c r="CNK127" s="755" t="s">
        <v>167</v>
      </c>
      <c r="CNL127" s="755" t="s">
        <v>167</v>
      </c>
      <c r="CNM127" s="755" t="s">
        <v>167</v>
      </c>
      <c r="CNN127" s="755" t="s">
        <v>167</v>
      </c>
      <c r="CNO127" s="755" t="s">
        <v>167</v>
      </c>
      <c r="CNP127" s="755" t="s">
        <v>167</v>
      </c>
      <c r="CNQ127" s="755" t="s">
        <v>167</v>
      </c>
      <c r="CNR127" s="755" t="s">
        <v>167</v>
      </c>
      <c r="CNS127" s="755" t="s">
        <v>167</v>
      </c>
      <c r="CNT127" s="755" t="s">
        <v>167</v>
      </c>
      <c r="CNU127" s="755" t="s">
        <v>167</v>
      </c>
      <c r="CNV127" s="755" t="s">
        <v>167</v>
      </c>
      <c r="CNW127" s="755" t="s">
        <v>167</v>
      </c>
      <c r="CNX127" s="755" t="s">
        <v>167</v>
      </c>
      <c r="CNY127" s="755" t="s">
        <v>167</v>
      </c>
      <c r="CNZ127" s="755" t="s">
        <v>167</v>
      </c>
      <c r="COA127" s="755" t="s">
        <v>167</v>
      </c>
      <c r="COB127" s="755" t="s">
        <v>167</v>
      </c>
      <c r="COC127" s="755" t="s">
        <v>167</v>
      </c>
      <c r="COD127" s="755" t="s">
        <v>167</v>
      </c>
      <c r="COE127" s="755" t="s">
        <v>167</v>
      </c>
      <c r="COF127" s="755" t="s">
        <v>167</v>
      </c>
      <c r="COG127" s="755" t="s">
        <v>167</v>
      </c>
      <c r="COH127" s="755" t="s">
        <v>167</v>
      </c>
      <c r="COI127" s="755" t="s">
        <v>167</v>
      </c>
      <c r="COJ127" s="755" t="s">
        <v>167</v>
      </c>
      <c r="COK127" s="755" t="s">
        <v>167</v>
      </c>
      <c r="COL127" s="755" t="s">
        <v>167</v>
      </c>
      <c r="COM127" s="755" t="s">
        <v>167</v>
      </c>
      <c r="CON127" s="755" t="s">
        <v>167</v>
      </c>
      <c r="COO127" s="755" t="s">
        <v>167</v>
      </c>
      <c r="COP127" s="755" t="s">
        <v>167</v>
      </c>
      <c r="COQ127" s="755" t="s">
        <v>167</v>
      </c>
      <c r="COR127" s="755" t="s">
        <v>167</v>
      </c>
      <c r="COS127" s="755" t="s">
        <v>167</v>
      </c>
      <c r="COT127" s="755" t="s">
        <v>167</v>
      </c>
      <c r="COU127" s="755" t="s">
        <v>167</v>
      </c>
      <c r="COV127" s="755" t="s">
        <v>167</v>
      </c>
      <c r="COW127" s="755" t="s">
        <v>167</v>
      </c>
      <c r="COX127" s="755" t="s">
        <v>167</v>
      </c>
      <c r="COY127" s="755" t="s">
        <v>167</v>
      </c>
      <c r="COZ127" s="755" t="s">
        <v>167</v>
      </c>
      <c r="CPA127" s="755" t="s">
        <v>167</v>
      </c>
      <c r="CPB127" s="755" t="s">
        <v>167</v>
      </c>
      <c r="CPC127" s="755" t="s">
        <v>167</v>
      </c>
      <c r="CPD127" s="755" t="s">
        <v>167</v>
      </c>
      <c r="CPE127" s="755" t="s">
        <v>167</v>
      </c>
      <c r="CPF127" s="755" t="s">
        <v>167</v>
      </c>
      <c r="CPG127" s="755" t="s">
        <v>167</v>
      </c>
      <c r="CPH127" s="755" t="s">
        <v>167</v>
      </c>
      <c r="CPI127" s="755" t="s">
        <v>167</v>
      </c>
      <c r="CPJ127" s="755" t="s">
        <v>167</v>
      </c>
      <c r="CPK127" s="755" t="s">
        <v>167</v>
      </c>
      <c r="CPL127" s="755" t="s">
        <v>167</v>
      </c>
      <c r="CPM127" s="755" t="s">
        <v>167</v>
      </c>
      <c r="CPN127" s="755" t="s">
        <v>167</v>
      </c>
      <c r="CPO127" s="755" t="s">
        <v>167</v>
      </c>
      <c r="CPP127" s="755" t="s">
        <v>167</v>
      </c>
      <c r="CPQ127" s="755" t="s">
        <v>167</v>
      </c>
      <c r="CPR127" s="755" t="s">
        <v>167</v>
      </c>
      <c r="CPS127" s="755" t="s">
        <v>167</v>
      </c>
      <c r="CPT127" s="755" t="s">
        <v>167</v>
      </c>
      <c r="CPU127" s="755" t="s">
        <v>167</v>
      </c>
      <c r="CPV127" s="755" t="s">
        <v>167</v>
      </c>
      <c r="CPW127" s="755" t="s">
        <v>167</v>
      </c>
      <c r="CPX127" s="755" t="s">
        <v>167</v>
      </c>
      <c r="CPY127" s="755" t="s">
        <v>167</v>
      </c>
      <c r="CPZ127" s="755" t="s">
        <v>167</v>
      </c>
      <c r="CQA127" s="755" t="s">
        <v>167</v>
      </c>
      <c r="CQB127" s="755" t="s">
        <v>167</v>
      </c>
      <c r="CQC127" s="755" t="s">
        <v>167</v>
      </c>
      <c r="CQD127" s="755" t="s">
        <v>167</v>
      </c>
      <c r="CQE127" s="755" t="s">
        <v>167</v>
      </c>
      <c r="CQF127" s="755" t="s">
        <v>167</v>
      </c>
      <c r="CQG127" s="755" t="s">
        <v>167</v>
      </c>
      <c r="CQH127" s="755" t="s">
        <v>167</v>
      </c>
      <c r="CQI127" s="755" t="s">
        <v>167</v>
      </c>
      <c r="CQJ127" s="755" t="s">
        <v>167</v>
      </c>
      <c r="CQK127" s="755" t="s">
        <v>167</v>
      </c>
      <c r="CQL127" s="755" t="s">
        <v>167</v>
      </c>
      <c r="CQM127" s="755" t="s">
        <v>167</v>
      </c>
      <c r="CQN127" s="755" t="s">
        <v>167</v>
      </c>
      <c r="CQO127" s="755" t="s">
        <v>167</v>
      </c>
      <c r="CQP127" s="755" t="s">
        <v>167</v>
      </c>
      <c r="CQQ127" s="755" t="s">
        <v>167</v>
      </c>
      <c r="CQR127" s="755" t="s">
        <v>167</v>
      </c>
      <c r="CQS127" s="755" t="s">
        <v>167</v>
      </c>
      <c r="CQT127" s="755" t="s">
        <v>167</v>
      </c>
      <c r="CQU127" s="755" t="s">
        <v>167</v>
      </c>
      <c r="CQV127" s="755" t="s">
        <v>167</v>
      </c>
      <c r="CQW127" s="755" t="s">
        <v>167</v>
      </c>
      <c r="CQX127" s="755" t="s">
        <v>167</v>
      </c>
      <c r="CQY127" s="755" t="s">
        <v>167</v>
      </c>
      <c r="CQZ127" s="755" t="s">
        <v>167</v>
      </c>
      <c r="CRA127" s="755" t="s">
        <v>167</v>
      </c>
      <c r="CRB127" s="755" t="s">
        <v>167</v>
      </c>
      <c r="CRC127" s="755" t="s">
        <v>167</v>
      </c>
      <c r="CRD127" s="755" t="s">
        <v>167</v>
      </c>
      <c r="CRE127" s="755" t="s">
        <v>167</v>
      </c>
      <c r="CRF127" s="755" t="s">
        <v>167</v>
      </c>
      <c r="CRG127" s="755" t="s">
        <v>167</v>
      </c>
      <c r="CRH127" s="755" t="s">
        <v>167</v>
      </c>
      <c r="CRI127" s="755" t="s">
        <v>167</v>
      </c>
      <c r="CRJ127" s="755" t="s">
        <v>167</v>
      </c>
      <c r="CRK127" s="755" t="s">
        <v>167</v>
      </c>
      <c r="CRL127" s="755" t="s">
        <v>167</v>
      </c>
      <c r="CRM127" s="755" t="s">
        <v>167</v>
      </c>
      <c r="CRN127" s="755" t="s">
        <v>167</v>
      </c>
      <c r="CRO127" s="755" t="s">
        <v>167</v>
      </c>
      <c r="CRP127" s="755" t="s">
        <v>167</v>
      </c>
      <c r="CRQ127" s="755" t="s">
        <v>167</v>
      </c>
      <c r="CRR127" s="755" t="s">
        <v>167</v>
      </c>
      <c r="CRS127" s="755" t="s">
        <v>167</v>
      </c>
      <c r="CRT127" s="755" t="s">
        <v>167</v>
      </c>
      <c r="CRU127" s="755" t="s">
        <v>167</v>
      </c>
      <c r="CRV127" s="755" t="s">
        <v>167</v>
      </c>
      <c r="CRW127" s="755" t="s">
        <v>167</v>
      </c>
      <c r="CRX127" s="755" t="s">
        <v>167</v>
      </c>
      <c r="CRY127" s="755" t="s">
        <v>167</v>
      </c>
      <c r="CRZ127" s="755" t="s">
        <v>167</v>
      </c>
      <c r="CSA127" s="755" t="s">
        <v>167</v>
      </c>
      <c r="CSB127" s="755" t="s">
        <v>167</v>
      </c>
      <c r="CSC127" s="755" t="s">
        <v>167</v>
      </c>
      <c r="CSD127" s="755" t="s">
        <v>167</v>
      </c>
      <c r="CSE127" s="755" t="s">
        <v>167</v>
      </c>
      <c r="CSF127" s="755" t="s">
        <v>167</v>
      </c>
      <c r="CSG127" s="755" t="s">
        <v>167</v>
      </c>
      <c r="CSH127" s="755" t="s">
        <v>167</v>
      </c>
      <c r="CSI127" s="755" t="s">
        <v>167</v>
      </c>
      <c r="CSJ127" s="755" t="s">
        <v>167</v>
      </c>
      <c r="CSK127" s="755" t="s">
        <v>167</v>
      </c>
      <c r="CSL127" s="755" t="s">
        <v>167</v>
      </c>
      <c r="CSM127" s="755" t="s">
        <v>167</v>
      </c>
      <c r="CSN127" s="755" t="s">
        <v>167</v>
      </c>
      <c r="CSO127" s="755" t="s">
        <v>167</v>
      </c>
      <c r="CSP127" s="755" t="s">
        <v>167</v>
      </c>
      <c r="CSQ127" s="755" t="s">
        <v>167</v>
      </c>
      <c r="CSR127" s="755" t="s">
        <v>167</v>
      </c>
      <c r="CSS127" s="755" t="s">
        <v>167</v>
      </c>
      <c r="CST127" s="755" t="s">
        <v>167</v>
      </c>
      <c r="CSU127" s="755" t="s">
        <v>167</v>
      </c>
      <c r="CSV127" s="755" t="s">
        <v>167</v>
      </c>
      <c r="CSW127" s="755" t="s">
        <v>167</v>
      </c>
      <c r="CSX127" s="755" t="s">
        <v>167</v>
      </c>
      <c r="CSY127" s="755" t="s">
        <v>167</v>
      </c>
      <c r="CSZ127" s="755" t="s">
        <v>167</v>
      </c>
      <c r="CTA127" s="755" t="s">
        <v>167</v>
      </c>
      <c r="CTB127" s="755" t="s">
        <v>167</v>
      </c>
      <c r="CTC127" s="755" t="s">
        <v>167</v>
      </c>
      <c r="CTD127" s="755" t="s">
        <v>167</v>
      </c>
      <c r="CTE127" s="755" t="s">
        <v>167</v>
      </c>
      <c r="CTF127" s="755" t="s">
        <v>167</v>
      </c>
      <c r="CTG127" s="755" t="s">
        <v>167</v>
      </c>
      <c r="CTH127" s="755" t="s">
        <v>167</v>
      </c>
      <c r="CTI127" s="755" t="s">
        <v>167</v>
      </c>
      <c r="CTJ127" s="755" t="s">
        <v>167</v>
      </c>
      <c r="CTK127" s="755" t="s">
        <v>167</v>
      </c>
      <c r="CTL127" s="755" t="s">
        <v>167</v>
      </c>
      <c r="CTM127" s="755" t="s">
        <v>167</v>
      </c>
      <c r="CTN127" s="755" t="s">
        <v>167</v>
      </c>
      <c r="CTO127" s="755" t="s">
        <v>167</v>
      </c>
      <c r="CTP127" s="755" t="s">
        <v>167</v>
      </c>
      <c r="CTQ127" s="755" t="s">
        <v>167</v>
      </c>
      <c r="CTR127" s="755" t="s">
        <v>167</v>
      </c>
      <c r="CTS127" s="755" t="s">
        <v>167</v>
      </c>
      <c r="CTT127" s="755" t="s">
        <v>167</v>
      </c>
      <c r="CTU127" s="755" t="s">
        <v>167</v>
      </c>
      <c r="CTV127" s="755" t="s">
        <v>167</v>
      </c>
      <c r="CTW127" s="755" t="s">
        <v>167</v>
      </c>
      <c r="CTX127" s="755" t="s">
        <v>167</v>
      </c>
      <c r="CTY127" s="755" t="s">
        <v>167</v>
      </c>
      <c r="CTZ127" s="755" t="s">
        <v>167</v>
      </c>
      <c r="CUA127" s="755" t="s">
        <v>167</v>
      </c>
      <c r="CUB127" s="755" t="s">
        <v>167</v>
      </c>
      <c r="CUC127" s="755" t="s">
        <v>167</v>
      </c>
      <c r="CUD127" s="755" t="s">
        <v>167</v>
      </c>
      <c r="CUE127" s="755" t="s">
        <v>167</v>
      </c>
      <c r="CUF127" s="755" t="s">
        <v>167</v>
      </c>
      <c r="CUG127" s="755" t="s">
        <v>167</v>
      </c>
      <c r="CUH127" s="755" t="s">
        <v>167</v>
      </c>
      <c r="CUI127" s="755" t="s">
        <v>167</v>
      </c>
      <c r="CUJ127" s="755" t="s">
        <v>167</v>
      </c>
      <c r="CUK127" s="755" t="s">
        <v>167</v>
      </c>
      <c r="CUL127" s="755" t="s">
        <v>167</v>
      </c>
      <c r="CUM127" s="755" t="s">
        <v>167</v>
      </c>
      <c r="CUN127" s="755" t="s">
        <v>167</v>
      </c>
      <c r="CUO127" s="755" t="s">
        <v>167</v>
      </c>
      <c r="CUP127" s="755" t="s">
        <v>167</v>
      </c>
      <c r="CUQ127" s="755" t="s">
        <v>167</v>
      </c>
      <c r="CUR127" s="755" t="s">
        <v>167</v>
      </c>
      <c r="CUS127" s="755" t="s">
        <v>167</v>
      </c>
      <c r="CUT127" s="755" t="s">
        <v>167</v>
      </c>
      <c r="CUU127" s="755" t="s">
        <v>167</v>
      </c>
      <c r="CUV127" s="755" t="s">
        <v>167</v>
      </c>
      <c r="CUW127" s="755" t="s">
        <v>167</v>
      </c>
      <c r="CUX127" s="755" t="s">
        <v>167</v>
      </c>
      <c r="CUY127" s="755" t="s">
        <v>167</v>
      </c>
      <c r="CUZ127" s="755" t="s">
        <v>167</v>
      </c>
      <c r="CVA127" s="755" t="s">
        <v>167</v>
      </c>
      <c r="CVB127" s="755" t="s">
        <v>167</v>
      </c>
      <c r="CVC127" s="755" t="s">
        <v>167</v>
      </c>
      <c r="CVD127" s="755" t="s">
        <v>167</v>
      </c>
      <c r="CVE127" s="755" t="s">
        <v>167</v>
      </c>
      <c r="CVF127" s="755" t="s">
        <v>167</v>
      </c>
      <c r="CVG127" s="755" t="s">
        <v>167</v>
      </c>
      <c r="CVH127" s="755" t="s">
        <v>167</v>
      </c>
      <c r="CVI127" s="755" t="s">
        <v>167</v>
      </c>
      <c r="CVJ127" s="755" t="s">
        <v>167</v>
      </c>
      <c r="CVK127" s="755" t="s">
        <v>167</v>
      </c>
      <c r="CVL127" s="755" t="s">
        <v>167</v>
      </c>
      <c r="CVM127" s="755" t="s">
        <v>167</v>
      </c>
      <c r="CVN127" s="755" t="s">
        <v>167</v>
      </c>
      <c r="CVO127" s="755" t="s">
        <v>167</v>
      </c>
      <c r="CVP127" s="755" t="s">
        <v>167</v>
      </c>
      <c r="CVQ127" s="755" t="s">
        <v>167</v>
      </c>
      <c r="CVR127" s="755" t="s">
        <v>167</v>
      </c>
      <c r="CVS127" s="755" t="s">
        <v>167</v>
      </c>
      <c r="CVT127" s="755" t="s">
        <v>167</v>
      </c>
      <c r="CVU127" s="755" t="s">
        <v>167</v>
      </c>
      <c r="CVV127" s="755" t="s">
        <v>167</v>
      </c>
      <c r="CVW127" s="755" t="s">
        <v>167</v>
      </c>
      <c r="CVX127" s="755" t="s">
        <v>167</v>
      </c>
      <c r="CVY127" s="755" t="s">
        <v>167</v>
      </c>
      <c r="CVZ127" s="755" t="s">
        <v>167</v>
      </c>
      <c r="CWA127" s="755" t="s">
        <v>167</v>
      </c>
      <c r="CWB127" s="755" t="s">
        <v>167</v>
      </c>
      <c r="CWC127" s="755" t="s">
        <v>167</v>
      </c>
      <c r="CWD127" s="755" t="s">
        <v>167</v>
      </c>
      <c r="CWE127" s="755" t="s">
        <v>167</v>
      </c>
      <c r="CWF127" s="755" t="s">
        <v>167</v>
      </c>
      <c r="CWG127" s="755" t="s">
        <v>167</v>
      </c>
      <c r="CWH127" s="755" t="s">
        <v>167</v>
      </c>
      <c r="CWI127" s="755" t="s">
        <v>167</v>
      </c>
      <c r="CWJ127" s="755" t="s">
        <v>167</v>
      </c>
      <c r="CWK127" s="755" t="s">
        <v>167</v>
      </c>
      <c r="CWL127" s="755" t="s">
        <v>167</v>
      </c>
      <c r="CWM127" s="755" t="s">
        <v>167</v>
      </c>
      <c r="CWN127" s="755" t="s">
        <v>167</v>
      </c>
      <c r="CWO127" s="755" t="s">
        <v>167</v>
      </c>
      <c r="CWP127" s="755" t="s">
        <v>167</v>
      </c>
      <c r="CWQ127" s="755" t="s">
        <v>167</v>
      </c>
      <c r="CWR127" s="755" t="s">
        <v>167</v>
      </c>
      <c r="CWS127" s="755" t="s">
        <v>167</v>
      </c>
      <c r="CWT127" s="755" t="s">
        <v>167</v>
      </c>
      <c r="CWU127" s="755" t="s">
        <v>167</v>
      </c>
      <c r="CWV127" s="755" t="s">
        <v>167</v>
      </c>
      <c r="CWW127" s="755" t="s">
        <v>167</v>
      </c>
      <c r="CWX127" s="755" t="s">
        <v>167</v>
      </c>
      <c r="CWY127" s="755" t="s">
        <v>167</v>
      </c>
      <c r="CWZ127" s="755" t="s">
        <v>167</v>
      </c>
      <c r="CXA127" s="755" t="s">
        <v>167</v>
      </c>
      <c r="CXB127" s="755" t="s">
        <v>167</v>
      </c>
      <c r="CXC127" s="755" t="s">
        <v>167</v>
      </c>
      <c r="CXD127" s="755" t="s">
        <v>167</v>
      </c>
      <c r="CXE127" s="755" t="s">
        <v>167</v>
      </c>
      <c r="CXF127" s="755" t="s">
        <v>167</v>
      </c>
      <c r="CXG127" s="755" t="s">
        <v>167</v>
      </c>
      <c r="CXH127" s="755" t="s">
        <v>167</v>
      </c>
      <c r="CXI127" s="755" t="s">
        <v>167</v>
      </c>
      <c r="CXJ127" s="755" t="s">
        <v>167</v>
      </c>
      <c r="CXK127" s="755" t="s">
        <v>167</v>
      </c>
      <c r="CXL127" s="755" t="s">
        <v>167</v>
      </c>
      <c r="CXM127" s="755" t="s">
        <v>167</v>
      </c>
      <c r="CXN127" s="755" t="s">
        <v>167</v>
      </c>
      <c r="CXO127" s="755" t="s">
        <v>167</v>
      </c>
      <c r="CXP127" s="755" t="s">
        <v>167</v>
      </c>
      <c r="CXQ127" s="755" t="s">
        <v>167</v>
      </c>
      <c r="CXR127" s="755" t="s">
        <v>167</v>
      </c>
      <c r="CXS127" s="755" t="s">
        <v>167</v>
      </c>
      <c r="CXT127" s="755" t="s">
        <v>167</v>
      </c>
      <c r="CXU127" s="755" t="s">
        <v>167</v>
      </c>
      <c r="CXV127" s="755" t="s">
        <v>167</v>
      </c>
      <c r="CXW127" s="755" t="s">
        <v>167</v>
      </c>
      <c r="CXX127" s="755" t="s">
        <v>167</v>
      </c>
      <c r="CXY127" s="755" t="s">
        <v>167</v>
      </c>
      <c r="CXZ127" s="755" t="s">
        <v>167</v>
      </c>
      <c r="CYA127" s="755" t="s">
        <v>167</v>
      </c>
      <c r="CYB127" s="755" t="s">
        <v>167</v>
      </c>
      <c r="CYC127" s="755" t="s">
        <v>167</v>
      </c>
      <c r="CYD127" s="755" t="s">
        <v>167</v>
      </c>
      <c r="CYE127" s="755" t="s">
        <v>167</v>
      </c>
      <c r="CYF127" s="755" t="s">
        <v>167</v>
      </c>
      <c r="CYG127" s="755" t="s">
        <v>167</v>
      </c>
      <c r="CYH127" s="755" t="s">
        <v>167</v>
      </c>
      <c r="CYI127" s="755" t="s">
        <v>167</v>
      </c>
      <c r="CYJ127" s="755" t="s">
        <v>167</v>
      </c>
      <c r="CYK127" s="755" t="s">
        <v>167</v>
      </c>
      <c r="CYL127" s="755" t="s">
        <v>167</v>
      </c>
      <c r="CYM127" s="755" t="s">
        <v>167</v>
      </c>
      <c r="CYN127" s="755" t="s">
        <v>167</v>
      </c>
      <c r="CYO127" s="755" t="s">
        <v>167</v>
      </c>
      <c r="CYP127" s="755" t="s">
        <v>167</v>
      </c>
      <c r="CYQ127" s="755" t="s">
        <v>167</v>
      </c>
      <c r="CYR127" s="755" t="s">
        <v>167</v>
      </c>
      <c r="CYS127" s="755" t="s">
        <v>167</v>
      </c>
      <c r="CYT127" s="755" t="s">
        <v>167</v>
      </c>
      <c r="CYU127" s="755" t="s">
        <v>167</v>
      </c>
      <c r="CYV127" s="755" t="s">
        <v>167</v>
      </c>
      <c r="CYW127" s="755" t="s">
        <v>167</v>
      </c>
      <c r="CYX127" s="755" t="s">
        <v>167</v>
      </c>
      <c r="CYY127" s="755" t="s">
        <v>167</v>
      </c>
      <c r="CYZ127" s="755" t="s">
        <v>167</v>
      </c>
      <c r="CZA127" s="755" t="s">
        <v>167</v>
      </c>
      <c r="CZB127" s="755" t="s">
        <v>167</v>
      </c>
      <c r="CZC127" s="755" t="s">
        <v>167</v>
      </c>
      <c r="CZD127" s="755" t="s">
        <v>167</v>
      </c>
      <c r="CZE127" s="755" t="s">
        <v>167</v>
      </c>
      <c r="CZF127" s="755" t="s">
        <v>167</v>
      </c>
      <c r="CZG127" s="755" t="s">
        <v>167</v>
      </c>
      <c r="CZH127" s="755" t="s">
        <v>167</v>
      </c>
      <c r="CZI127" s="755" t="s">
        <v>167</v>
      </c>
      <c r="CZJ127" s="755" t="s">
        <v>167</v>
      </c>
      <c r="CZK127" s="755" t="s">
        <v>167</v>
      </c>
      <c r="CZL127" s="755" t="s">
        <v>167</v>
      </c>
      <c r="CZM127" s="755" t="s">
        <v>167</v>
      </c>
      <c r="CZN127" s="755" t="s">
        <v>167</v>
      </c>
      <c r="CZO127" s="755" t="s">
        <v>167</v>
      </c>
      <c r="CZP127" s="755" t="s">
        <v>167</v>
      </c>
      <c r="CZQ127" s="755" t="s">
        <v>167</v>
      </c>
      <c r="CZR127" s="755" t="s">
        <v>167</v>
      </c>
      <c r="CZS127" s="755" t="s">
        <v>167</v>
      </c>
      <c r="CZT127" s="755" t="s">
        <v>167</v>
      </c>
      <c r="CZU127" s="755" t="s">
        <v>167</v>
      </c>
      <c r="CZV127" s="755" t="s">
        <v>167</v>
      </c>
      <c r="CZW127" s="755" t="s">
        <v>167</v>
      </c>
      <c r="CZX127" s="755" t="s">
        <v>167</v>
      </c>
      <c r="CZY127" s="755" t="s">
        <v>167</v>
      </c>
      <c r="CZZ127" s="755" t="s">
        <v>167</v>
      </c>
      <c r="DAA127" s="755" t="s">
        <v>167</v>
      </c>
      <c r="DAB127" s="755" t="s">
        <v>167</v>
      </c>
      <c r="DAC127" s="755" t="s">
        <v>167</v>
      </c>
      <c r="DAD127" s="755" t="s">
        <v>167</v>
      </c>
      <c r="DAE127" s="755" t="s">
        <v>167</v>
      </c>
      <c r="DAF127" s="755" t="s">
        <v>167</v>
      </c>
      <c r="DAG127" s="755" t="s">
        <v>167</v>
      </c>
      <c r="DAH127" s="755" t="s">
        <v>167</v>
      </c>
      <c r="DAI127" s="755" t="s">
        <v>167</v>
      </c>
      <c r="DAJ127" s="755" t="s">
        <v>167</v>
      </c>
      <c r="DAK127" s="755" t="s">
        <v>167</v>
      </c>
      <c r="DAL127" s="755" t="s">
        <v>167</v>
      </c>
      <c r="DAM127" s="755" t="s">
        <v>167</v>
      </c>
      <c r="DAN127" s="755" t="s">
        <v>167</v>
      </c>
      <c r="DAO127" s="755" t="s">
        <v>167</v>
      </c>
      <c r="DAP127" s="755" t="s">
        <v>167</v>
      </c>
      <c r="DAQ127" s="755" t="s">
        <v>167</v>
      </c>
      <c r="DAR127" s="755" t="s">
        <v>167</v>
      </c>
      <c r="DAS127" s="755" t="s">
        <v>167</v>
      </c>
      <c r="DAT127" s="755" t="s">
        <v>167</v>
      </c>
      <c r="DAU127" s="755" t="s">
        <v>167</v>
      </c>
      <c r="DAV127" s="755" t="s">
        <v>167</v>
      </c>
      <c r="DAW127" s="755" t="s">
        <v>167</v>
      </c>
      <c r="DAX127" s="755" t="s">
        <v>167</v>
      </c>
      <c r="DAY127" s="755" t="s">
        <v>167</v>
      </c>
      <c r="DAZ127" s="755" t="s">
        <v>167</v>
      </c>
      <c r="DBA127" s="755" t="s">
        <v>167</v>
      </c>
      <c r="DBB127" s="755" t="s">
        <v>167</v>
      </c>
      <c r="DBC127" s="755" t="s">
        <v>167</v>
      </c>
      <c r="DBD127" s="755" t="s">
        <v>167</v>
      </c>
      <c r="DBE127" s="755" t="s">
        <v>167</v>
      </c>
      <c r="DBF127" s="755" t="s">
        <v>167</v>
      </c>
      <c r="DBG127" s="755" t="s">
        <v>167</v>
      </c>
      <c r="DBH127" s="755" t="s">
        <v>167</v>
      </c>
      <c r="DBI127" s="755" t="s">
        <v>167</v>
      </c>
      <c r="DBJ127" s="755" t="s">
        <v>167</v>
      </c>
      <c r="DBK127" s="755" t="s">
        <v>167</v>
      </c>
      <c r="DBL127" s="755" t="s">
        <v>167</v>
      </c>
      <c r="DBM127" s="755" t="s">
        <v>167</v>
      </c>
      <c r="DBN127" s="755" t="s">
        <v>167</v>
      </c>
      <c r="DBO127" s="755" t="s">
        <v>167</v>
      </c>
      <c r="DBP127" s="755" t="s">
        <v>167</v>
      </c>
      <c r="DBQ127" s="755" t="s">
        <v>167</v>
      </c>
      <c r="DBR127" s="755" t="s">
        <v>167</v>
      </c>
      <c r="DBS127" s="755" t="s">
        <v>167</v>
      </c>
      <c r="DBT127" s="755" t="s">
        <v>167</v>
      </c>
      <c r="DBU127" s="755" t="s">
        <v>167</v>
      </c>
      <c r="DBV127" s="755" t="s">
        <v>167</v>
      </c>
      <c r="DBW127" s="755" t="s">
        <v>167</v>
      </c>
      <c r="DBX127" s="755" t="s">
        <v>167</v>
      </c>
      <c r="DBY127" s="755" t="s">
        <v>167</v>
      </c>
      <c r="DBZ127" s="755" t="s">
        <v>167</v>
      </c>
      <c r="DCA127" s="755" t="s">
        <v>167</v>
      </c>
      <c r="DCB127" s="755" t="s">
        <v>167</v>
      </c>
      <c r="DCC127" s="755" t="s">
        <v>167</v>
      </c>
      <c r="DCD127" s="755" t="s">
        <v>167</v>
      </c>
      <c r="DCE127" s="755" t="s">
        <v>167</v>
      </c>
      <c r="DCF127" s="755" t="s">
        <v>167</v>
      </c>
      <c r="DCG127" s="755" t="s">
        <v>167</v>
      </c>
      <c r="DCH127" s="755" t="s">
        <v>167</v>
      </c>
      <c r="DCI127" s="755" t="s">
        <v>167</v>
      </c>
      <c r="DCJ127" s="755" t="s">
        <v>167</v>
      </c>
      <c r="DCK127" s="755" t="s">
        <v>167</v>
      </c>
      <c r="DCL127" s="755" t="s">
        <v>167</v>
      </c>
      <c r="DCM127" s="755" t="s">
        <v>167</v>
      </c>
      <c r="DCN127" s="755" t="s">
        <v>167</v>
      </c>
      <c r="DCO127" s="755" t="s">
        <v>167</v>
      </c>
      <c r="DCP127" s="755" t="s">
        <v>167</v>
      </c>
      <c r="DCQ127" s="755" t="s">
        <v>167</v>
      </c>
      <c r="DCR127" s="755" t="s">
        <v>167</v>
      </c>
      <c r="DCS127" s="755" t="s">
        <v>167</v>
      </c>
      <c r="DCT127" s="755" t="s">
        <v>167</v>
      </c>
      <c r="DCU127" s="755" t="s">
        <v>167</v>
      </c>
      <c r="DCV127" s="755" t="s">
        <v>167</v>
      </c>
      <c r="DCW127" s="755" t="s">
        <v>167</v>
      </c>
      <c r="DCX127" s="755" t="s">
        <v>167</v>
      </c>
      <c r="DCY127" s="755" t="s">
        <v>167</v>
      </c>
      <c r="DCZ127" s="755" t="s">
        <v>167</v>
      </c>
      <c r="DDA127" s="755" t="s">
        <v>167</v>
      </c>
      <c r="DDB127" s="755" t="s">
        <v>167</v>
      </c>
      <c r="DDC127" s="755" t="s">
        <v>167</v>
      </c>
      <c r="DDD127" s="755" t="s">
        <v>167</v>
      </c>
      <c r="DDE127" s="755" t="s">
        <v>167</v>
      </c>
      <c r="DDF127" s="755" t="s">
        <v>167</v>
      </c>
      <c r="DDG127" s="755" t="s">
        <v>167</v>
      </c>
      <c r="DDH127" s="755" t="s">
        <v>167</v>
      </c>
      <c r="DDI127" s="755" t="s">
        <v>167</v>
      </c>
      <c r="DDJ127" s="755" t="s">
        <v>167</v>
      </c>
      <c r="DDK127" s="755" t="s">
        <v>167</v>
      </c>
      <c r="DDL127" s="755" t="s">
        <v>167</v>
      </c>
      <c r="DDM127" s="755" t="s">
        <v>167</v>
      </c>
      <c r="DDN127" s="755" t="s">
        <v>167</v>
      </c>
      <c r="DDO127" s="755" t="s">
        <v>167</v>
      </c>
      <c r="DDP127" s="755" t="s">
        <v>167</v>
      </c>
      <c r="DDQ127" s="755" t="s">
        <v>167</v>
      </c>
      <c r="DDR127" s="755" t="s">
        <v>167</v>
      </c>
      <c r="DDS127" s="755" t="s">
        <v>167</v>
      </c>
      <c r="DDT127" s="755" t="s">
        <v>167</v>
      </c>
      <c r="DDU127" s="755" t="s">
        <v>167</v>
      </c>
      <c r="DDV127" s="755" t="s">
        <v>167</v>
      </c>
      <c r="DDW127" s="755" t="s">
        <v>167</v>
      </c>
      <c r="DDX127" s="755" t="s">
        <v>167</v>
      </c>
      <c r="DDY127" s="755" t="s">
        <v>167</v>
      </c>
      <c r="DDZ127" s="755" t="s">
        <v>167</v>
      </c>
      <c r="DEA127" s="755" t="s">
        <v>167</v>
      </c>
      <c r="DEB127" s="755" t="s">
        <v>167</v>
      </c>
      <c r="DEC127" s="755" t="s">
        <v>167</v>
      </c>
      <c r="DED127" s="755" t="s">
        <v>167</v>
      </c>
      <c r="DEE127" s="755" t="s">
        <v>167</v>
      </c>
      <c r="DEF127" s="755" t="s">
        <v>167</v>
      </c>
      <c r="DEG127" s="755" t="s">
        <v>167</v>
      </c>
      <c r="DEH127" s="755" t="s">
        <v>167</v>
      </c>
      <c r="DEI127" s="755" t="s">
        <v>167</v>
      </c>
      <c r="DEJ127" s="755" t="s">
        <v>167</v>
      </c>
      <c r="DEK127" s="755" t="s">
        <v>167</v>
      </c>
      <c r="DEL127" s="755" t="s">
        <v>167</v>
      </c>
      <c r="DEM127" s="755" t="s">
        <v>167</v>
      </c>
      <c r="DEN127" s="755" t="s">
        <v>167</v>
      </c>
      <c r="DEO127" s="755" t="s">
        <v>167</v>
      </c>
      <c r="DEP127" s="755" t="s">
        <v>167</v>
      </c>
      <c r="DEQ127" s="755" t="s">
        <v>167</v>
      </c>
      <c r="DER127" s="755" t="s">
        <v>167</v>
      </c>
      <c r="DES127" s="755" t="s">
        <v>167</v>
      </c>
      <c r="DET127" s="755" t="s">
        <v>167</v>
      </c>
      <c r="DEU127" s="755" t="s">
        <v>167</v>
      </c>
      <c r="DEV127" s="755" t="s">
        <v>167</v>
      </c>
      <c r="DEW127" s="755" t="s">
        <v>167</v>
      </c>
      <c r="DEX127" s="755" t="s">
        <v>167</v>
      </c>
      <c r="DEY127" s="755" t="s">
        <v>167</v>
      </c>
      <c r="DEZ127" s="755" t="s">
        <v>167</v>
      </c>
      <c r="DFA127" s="755" t="s">
        <v>167</v>
      </c>
      <c r="DFB127" s="755" t="s">
        <v>167</v>
      </c>
      <c r="DFC127" s="755" t="s">
        <v>167</v>
      </c>
      <c r="DFD127" s="755" t="s">
        <v>167</v>
      </c>
      <c r="DFE127" s="755" t="s">
        <v>167</v>
      </c>
      <c r="DFF127" s="755" t="s">
        <v>167</v>
      </c>
      <c r="DFG127" s="755" t="s">
        <v>167</v>
      </c>
      <c r="DFH127" s="755" t="s">
        <v>167</v>
      </c>
      <c r="DFI127" s="755" t="s">
        <v>167</v>
      </c>
      <c r="DFJ127" s="755" t="s">
        <v>167</v>
      </c>
      <c r="DFK127" s="755" t="s">
        <v>167</v>
      </c>
      <c r="DFL127" s="755" t="s">
        <v>167</v>
      </c>
      <c r="DFM127" s="755" t="s">
        <v>167</v>
      </c>
      <c r="DFN127" s="755" t="s">
        <v>167</v>
      </c>
      <c r="DFO127" s="755" t="s">
        <v>167</v>
      </c>
      <c r="DFP127" s="755" t="s">
        <v>167</v>
      </c>
      <c r="DFQ127" s="755" t="s">
        <v>167</v>
      </c>
      <c r="DFR127" s="755" t="s">
        <v>167</v>
      </c>
      <c r="DFS127" s="755" t="s">
        <v>167</v>
      </c>
      <c r="DFT127" s="755" t="s">
        <v>167</v>
      </c>
      <c r="DFU127" s="755" t="s">
        <v>167</v>
      </c>
      <c r="DFV127" s="755" t="s">
        <v>167</v>
      </c>
      <c r="DFW127" s="755" t="s">
        <v>167</v>
      </c>
      <c r="DFX127" s="755" t="s">
        <v>167</v>
      </c>
      <c r="DFY127" s="755" t="s">
        <v>167</v>
      </c>
      <c r="DFZ127" s="755" t="s">
        <v>167</v>
      </c>
      <c r="DGA127" s="755" t="s">
        <v>167</v>
      </c>
      <c r="DGB127" s="755" t="s">
        <v>167</v>
      </c>
      <c r="DGC127" s="755" t="s">
        <v>167</v>
      </c>
      <c r="DGD127" s="755" t="s">
        <v>167</v>
      </c>
      <c r="DGE127" s="755" t="s">
        <v>167</v>
      </c>
      <c r="DGF127" s="755" t="s">
        <v>167</v>
      </c>
      <c r="DGG127" s="755" t="s">
        <v>167</v>
      </c>
      <c r="DGH127" s="755" t="s">
        <v>167</v>
      </c>
      <c r="DGI127" s="755" t="s">
        <v>167</v>
      </c>
      <c r="DGJ127" s="755" t="s">
        <v>167</v>
      </c>
      <c r="DGK127" s="755" t="s">
        <v>167</v>
      </c>
      <c r="DGL127" s="755" t="s">
        <v>167</v>
      </c>
      <c r="DGM127" s="755" t="s">
        <v>167</v>
      </c>
      <c r="DGN127" s="755" t="s">
        <v>167</v>
      </c>
      <c r="DGO127" s="755" t="s">
        <v>167</v>
      </c>
      <c r="DGP127" s="755" t="s">
        <v>167</v>
      </c>
      <c r="DGQ127" s="755" t="s">
        <v>167</v>
      </c>
      <c r="DGR127" s="755" t="s">
        <v>167</v>
      </c>
      <c r="DGS127" s="755" t="s">
        <v>167</v>
      </c>
      <c r="DGT127" s="755" t="s">
        <v>167</v>
      </c>
      <c r="DGU127" s="755" t="s">
        <v>167</v>
      </c>
      <c r="DGV127" s="755" t="s">
        <v>167</v>
      </c>
      <c r="DGW127" s="755" t="s">
        <v>167</v>
      </c>
      <c r="DGX127" s="755" t="s">
        <v>167</v>
      </c>
      <c r="DGY127" s="755" t="s">
        <v>167</v>
      </c>
      <c r="DGZ127" s="755" t="s">
        <v>167</v>
      </c>
      <c r="DHA127" s="755" t="s">
        <v>167</v>
      </c>
      <c r="DHB127" s="755" t="s">
        <v>167</v>
      </c>
      <c r="DHC127" s="755" t="s">
        <v>167</v>
      </c>
      <c r="DHD127" s="755" t="s">
        <v>167</v>
      </c>
      <c r="DHE127" s="755" t="s">
        <v>167</v>
      </c>
      <c r="DHF127" s="755" t="s">
        <v>167</v>
      </c>
      <c r="DHG127" s="755" t="s">
        <v>167</v>
      </c>
      <c r="DHH127" s="755" t="s">
        <v>167</v>
      </c>
      <c r="DHI127" s="755" t="s">
        <v>167</v>
      </c>
      <c r="DHJ127" s="755" t="s">
        <v>167</v>
      </c>
      <c r="DHK127" s="755" t="s">
        <v>167</v>
      </c>
      <c r="DHL127" s="755" t="s">
        <v>167</v>
      </c>
      <c r="DHM127" s="755" t="s">
        <v>167</v>
      </c>
      <c r="DHN127" s="755" t="s">
        <v>167</v>
      </c>
      <c r="DHO127" s="755" t="s">
        <v>167</v>
      </c>
      <c r="DHP127" s="755" t="s">
        <v>167</v>
      </c>
      <c r="DHQ127" s="755" t="s">
        <v>167</v>
      </c>
      <c r="DHR127" s="755" t="s">
        <v>167</v>
      </c>
      <c r="DHS127" s="755" t="s">
        <v>167</v>
      </c>
      <c r="DHT127" s="755" t="s">
        <v>167</v>
      </c>
      <c r="DHU127" s="755" t="s">
        <v>167</v>
      </c>
      <c r="DHV127" s="755" t="s">
        <v>167</v>
      </c>
      <c r="DHW127" s="755" t="s">
        <v>167</v>
      </c>
      <c r="DHX127" s="755" t="s">
        <v>167</v>
      </c>
      <c r="DHY127" s="755" t="s">
        <v>167</v>
      </c>
      <c r="DHZ127" s="755" t="s">
        <v>167</v>
      </c>
      <c r="DIA127" s="755" t="s">
        <v>167</v>
      </c>
      <c r="DIB127" s="755" t="s">
        <v>167</v>
      </c>
      <c r="DIC127" s="755" t="s">
        <v>167</v>
      </c>
      <c r="DID127" s="755" t="s">
        <v>167</v>
      </c>
      <c r="DIE127" s="755" t="s">
        <v>167</v>
      </c>
      <c r="DIF127" s="755" t="s">
        <v>167</v>
      </c>
      <c r="DIG127" s="755" t="s">
        <v>167</v>
      </c>
      <c r="DIH127" s="755" t="s">
        <v>167</v>
      </c>
      <c r="DII127" s="755" t="s">
        <v>167</v>
      </c>
      <c r="DIJ127" s="755" t="s">
        <v>167</v>
      </c>
      <c r="DIK127" s="755" t="s">
        <v>167</v>
      </c>
      <c r="DIL127" s="755" t="s">
        <v>167</v>
      </c>
      <c r="DIM127" s="755" t="s">
        <v>167</v>
      </c>
      <c r="DIN127" s="755" t="s">
        <v>167</v>
      </c>
      <c r="DIO127" s="755" t="s">
        <v>167</v>
      </c>
      <c r="DIP127" s="755" t="s">
        <v>167</v>
      </c>
      <c r="DIQ127" s="755" t="s">
        <v>167</v>
      </c>
      <c r="DIR127" s="755" t="s">
        <v>167</v>
      </c>
      <c r="DIS127" s="755" t="s">
        <v>167</v>
      </c>
      <c r="DIT127" s="755" t="s">
        <v>167</v>
      </c>
      <c r="DIU127" s="755" t="s">
        <v>167</v>
      </c>
      <c r="DIV127" s="755" t="s">
        <v>167</v>
      </c>
      <c r="DIW127" s="755" t="s">
        <v>167</v>
      </c>
      <c r="DIX127" s="755" t="s">
        <v>167</v>
      </c>
      <c r="DIY127" s="755" t="s">
        <v>167</v>
      </c>
      <c r="DIZ127" s="755" t="s">
        <v>167</v>
      </c>
      <c r="DJA127" s="755" t="s">
        <v>167</v>
      </c>
      <c r="DJB127" s="755" t="s">
        <v>167</v>
      </c>
      <c r="DJC127" s="755" t="s">
        <v>167</v>
      </c>
      <c r="DJD127" s="755" t="s">
        <v>167</v>
      </c>
      <c r="DJE127" s="755" t="s">
        <v>167</v>
      </c>
      <c r="DJF127" s="755" t="s">
        <v>167</v>
      </c>
      <c r="DJG127" s="755" t="s">
        <v>167</v>
      </c>
      <c r="DJH127" s="755" t="s">
        <v>167</v>
      </c>
      <c r="DJI127" s="755" t="s">
        <v>167</v>
      </c>
      <c r="DJJ127" s="755" t="s">
        <v>167</v>
      </c>
      <c r="DJK127" s="755" t="s">
        <v>167</v>
      </c>
      <c r="DJL127" s="755" t="s">
        <v>167</v>
      </c>
      <c r="DJM127" s="755" t="s">
        <v>167</v>
      </c>
      <c r="DJN127" s="755" t="s">
        <v>167</v>
      </c>
      <c r="DJO127" s="755" t="s">
        <v>167</v>
      </c>
      <c r="DJP127" s="755" t="s">
        <v>167</v>
      </c>
      <c r="DJQ127" s="755" t="s">
        <v>167</v>
      </c>
      <c r="DJR127" s="755" t="s">
        <v>167</v>
      </c>
      <c r="DJS127" s="755" t="s">
        <v>167</v>
      </c>
      <c r="DJT127" s="755" t="s">
        <v>167</v>
      </c>
      <c r="DJU127" s="755" t="s">
        <v>167</v>
      </c>
      <c r="DJV127" s="755" t="s">
        <v>167</v>
      </c>
      <c r="DJW127" s="755" t="s">
        <v>167</v>
      </c>
      <c r="DJX127" s="755" t="s">
        <v>167</v>
      </c>
      <c r="DJY127" s="755" t="s">
        <v>167</v>
      </c>
      <c r="DJZ127" s="755" t="s">
        <v>167</v>
      </c>
      <c r="DKA127" s="755" t="s">
        <v>167</v>
      </c>
      <c r="DKB127" s="755" t="s">
        <v>167</v>
      </c>
      <c r="DKC127" s="755" t="s">
        <v>167</v>
      </c>
      <c r="DKD127" s="755" t="s">
        <v>167</v>
      </c>
      <c r="DKE127" s="755" t="s">
        <v>167</v>
      </c>
      <c r="DKF127" s="755" t="s">
        <v>167</v>
      </c>
      <c r="DKG127" s="755" t="s">
        <v>167</v>
      </c>
      <c r="DKH127" s="755" t="s">
        <v>167</v>
      </c>
      <c r="DKI127" s="755" t="s">
        <v>167</v>
      </c>
      <c r="DKJ127" s="755" t="s">
        <v>167</v>
      </c>
      <c r="DKK127" s="755" t="s">
        <v>167</v>
      </c>
      <c r="DKL127" s="755" t="s">
        <v>167</v>
      </c>
      <c r="DKM127" s="755" t="s">
        <v>167</v>
      </c>
      <c r="DKN127" s="755" t="s">
        <v>167</v>
      </c>
      <c r="DKO127" s="755" t="s">
        <v>167</v>
      </c>
      <c r="DKP127" s="755" t="s">
        <v>167</v>
      </c>
      <c r="DKQ127" s="755" t="s">
        <v>167</v>
      </c>
      <c r="DKR127" s="755" t="s">
        <v>167</v>
      </c>
      <c r="DKS127" s="755" t="s">
        <v>167</v>
      </c>
      <c r="DKT127" s="755" t="s">
        <v>167</v>
      </c>
      <c r="DKU127" s="755" t="s">
        <v>167</v>
      </c>
      <c r="DKV127" s="755" t="s">
        <v>167</v>
      </c>
      <c r="DKW127" s="755" t="s">
        <v>167</v>
      </c>
      <c r="DKX127" s="755" t="s">
        <v>167</v>
      </c>
      <c r="DKY127" s="755" t="s">
        <v>167</v>
      </c>
      <c r="DKZ127" s="755" t="s">
        <v>167</v>
      </c>
      <c r="DLA127" s="755" t="s">
        <v>167</v>
      </c>
      <c r="DLB127" s="755" t="s">
        <v>167</v>
      </c>
      <c r="DLC127" s="755" t="s">
        <v>167</v>
      </c>
      <c r="DLD127" s="755" t="s">
        <v>167</v>
      </c>
      <c r="DLE127" s="755" t="s">
        <v>167</v>
      </c>
      <c r="DLF127" s="755" t="s">
        <v>167</v>
      </c>
      <c r="DLG127" s="755" t="s">
        <v>167</v>
      </c>
      <c r="DLH127" s="755" t="s">
        <v>167</v>
      </c>
      <c r="DLI127" s="755" t="s">
        <v>167</v>
      </c>
      <c r="DLJ127" s="755" t="s">
        <v>167</v>
      </c>
      <c r="DLK127" s="755" t="s">
        <v>167</v>
      </c>
      <c r="DLL127" s="755" t="s">
        <v>167</v>
      </c>
      <c r="DLM127" s="755" t="s">
        <v>167</v>
      </c>
      <c r="DLN127" s="755" t="s">
        <v>167</v>
      </c>
      <c r="DLO127" s="755" t="s">
        <v>167</v>
      </c>
      <c r="DLP127" s="755" t="s">
        <v>167</v>
      </c>
      <c r="DLQ127" s="755" t="s">
        <v>167</v>
      </c>
      <c r="DLR127" s="755" t="s">
        <v>167</v>
      </c>
      <c r="DLS127" s="755" t="s">
        <v>167</v>
      </c>
      <c r="DLT127" s="755" t="s">
        <v>167</v>
      </c>
      <c r="DLU127" s="755" t="s">
        <v>167</v>
      </c>
      <c r="DLV127" s="755" t="s">
        <v>167</v>
      </c>
      <c r="DLW127" s="755" t="s">
        <v>167</v>
      </c>
      <c r="DLX127" s="755" t="s">
        <v>167</v>
      </c>
      <c r="DLY127" s="755" t="s">
        <v>167</v>
      </c>
      <c r="DLZ127" s="755" t="s">
        <v>167</v>
      </c>
      <c r="DMA127" s="755" t="s">
        <v>167</v>
      </c>
      <c r="DMB127" s="755" t="s">
        <v>167</v>
      </c>
      <c r="DMC127" s="755" t="s">
        <v>167</v>
      </c>
      <c r="DMD127" s="755" t="s">
        <v>167</v>
      </c>
      <c r="DME127" s="755" t="s">
        <v>167</v>
      </c>
      <c r="DMF127" s="755" t="s">
        <v>167</v>
      </c>
      <c r="DMG127" s="755" t="s">
        <v>167</v>
      </c>
      <c r="DMH127" s="755" t="s">
        <v>167</v>
      </c>
      <c r="DMI127" s="755" t="s">
        <v>167</v>
      </c>
      <c r="DMJ127" s="755" t="s">
        <v>167</v>
      </c>
      <c r="DMK127" s="755" t="s">
        <v>167</v>
      </c>
      <c r="DML127" s="755" t="s">
        <v>167</v>
      </c>
      <c r="DMM127" s="755" t="s">
        <v>167</v>
      </c>
      <c r="DMN127" s="755" t="s">
        <v>167</v>
      </c>
      <c r="DMO127" s="755" t="s">
        <v>167</v>
      </c>
      <c r="DMP127" s="755" t="s">
        <v>167</v>
      </c>
      <c r="DMQ127" s="755" t="s">
        <v>167</v>
      </c>
      <c r="DMR127" s="755" t="s">
        <v>167</v>
      </c>
      <c r="DMS127" s="755" t="s">
        <v>167</v>
      </c>
      <c r="DMT127" s="755" t="s">
        <v>167</v>
      </c>
      <c r="DMU127" s="755" t="s">
        <v>167</v>
      </c>
      <c r="DMV127" s="755" t="s">
        <v>167</v>
      </c>
      <c r="DMW127" s="755" t="s">
        <v>167</v>
      </c>
      <c r="DMX127" s="755" t="s">
        <v>167</v>
      </c>
      <c r="DMY127" s="755" t="s">
        <v>167</v>
      </c>
      <c r="DMZ127" s="755" t="s">
        <v>167</v>
      </c>
      <c r="DNA127" s="755" t="s">
        <v>167</v>
      </c>
      <c r="DNB127" s="755" t="s">
        <v>167</v>
      </c>
      <c r="DNC127" s="755" t="s">
        <v>167</v>
      </c>
      <c r="DND127" s="755" t="s">
        <v>167</v>
      </c>
      <c r="DNE127" s="755" t="s">
        <v>167</v>
      </c>
      <c r="DNF127" s="755" t="s">
        <v>167</v>
      </c>
      <c r="DNG127" s="755" t="s">
        <v>167</v>
      </c>
      <c r="DNH127" s="755" t="s">
        <v>167</v>
      </c>
      <c r="DNI127" s="755" t="s">
        <v>167</v>
      </c>
      <c r="DNJ127" s="755" t="s">
        <v>167</v>
      </c>
      <c r="DNK127" s="755" t="s">
        <v>167</v>
      </c>
      <c r="DNL127" s="755" t="s">
        <v>167</v>
      </c>
      <c r="DNM127" s="755" t="s">
        <v>167</v>
      </c>
      <c r="DNN127" s="755" t="s">
        <v>167</v>
      </c>
      <c r="DNO127" s="755" t="s">
        <v>167</v>
      </c>
      <c r="DNP127" s="755" t="s">
        <v>167</v>
      </c>
      <c r="DNQ127" s="755" t="s">
        <v>167</v>
      </c>
      <c r="DNR127" s="755" t="s">
        <v>167</v>
      </c>
      <c r="DNS127" s="755" t="s">
        <v>167</v>
      </c>
      <c r="DNT127" s="755" t="s">
        <v>167</v>
      </c>
      <c r="DNU127" s="755" t="s">
        <v>167</v>
      </c>
      <c r="DNV127" s="755" t="s">
        <v>167</v>
      </c>
      <c r="DNW127" s="755" t="s">
        <v>167</v>
      </c>
      <c r="DNX127" s="755" t="s">
        <v>167</v>
      </c>
      <c r="DNY127" s="755" t="s">
        <v>167</v>
      </c>
      <c r="DNZ127" s="755" t="s">
        <v>167</v>
      </c>
      <c r="DOA127" s="755" t="s">
        <v>167</v>
      </c>
      <c r="DOB127" s="755" t="s">
        <v>167</v>
      </c>
      <c r="DOC127" s="755" t="s">
        <v>167</v>
      </c>
      <c r="DOD127" s="755" t="s">
        <v>167</v>
      </c>
      <c r="DOE127" s="755" t="s">
        <v>167</v>
      </c>
      <c r="DOF127" s="755" t="s">
        <v>167</v>
      </c>
      <c r="DOG127" s="755" t="s">
        <v>167</v>
      </c>
      <c r="DOH127" s="755" t="s">
        <v>167</v>
      </c>
      <c r="DOI127" s="755" t="s">
        <v>167</v>
      </c>
      <c r="DOJ127" s="755" t="s">
        <v>167</v>
      </c>
      <c r="DOK127" s="755" t="s">
        <v>167</v>
      </c>
      <c r="DOL127" s="755" t="s">
        <v>167</v>
      </c>
      <c r="DOM127" s="755" t="s">
        <v>167</v>
      </c>
      <c r="DON127" s="755" t="s">
        <v>167</v>
      </c>
      <c r="DOO127" s="755" t="s">
        <v>167</v>
      </c>
      <c r="DOP127" s="755" t="s">
        <v>167</v>
      </c>
      <c r="DOQ127" s="755" t="s">
        <v>167</v>
      </c>
      <c r="DOR127" s="755" t="s">
        <v>167</v>
      </c>
      <c r="DOS127" s="755" t="s">
        <v>167</v>
      </c>
      <c r="DOT127" s="755" t="s">
        <v>167</v>
      </c>
      <c r="DOU127" s="755" t="s">
        <v>167</v>
      </c>
      <c r="DOV127" s="755" t="s">
        <v>167</v>
      </c>
      <c r="DOW127" s="755" t="s">
        <v>167</v>
      </c>
      <c r="DOX127" s="755" t="s">
        <v>167</v>
      </c>
      <c r="DOY127" s="755" t="s">
        <v>167</v>
      </c>
      <c r="DOZ127" s="755" t="s">
        <v>167</v>
      </c>
      <c r="DPA127" s="755" t="s">
        <v>167</v>
      </c>
      <c r="DPB127" s="755" t="s">
        <v>167</v>
      </c>
      <c r="DPC127" s="755" t="s">
        <v>167</v>
      </c>
      <c r="DPD127" s="755" t="s">
        <v>167</v>
      </c>
      <c r="DPE127" s="755" t="s">
        <v>167</v>
      </c>
      <c r="DPF127" s="755" t="s">
        <v>167</v>
      </c>
      <c r="DPG127" s="755" t="s">
        <v>167</v>
      </c>
      <c r="DPH127" s="755" t="s">
        <v>167</v>
      </c>
      <c r="DPI127" s="755" t="s">
        <v>167</v>
      </c>
      <c r="DPJ127" s="755" t="s">
        <v>167</v>
      </c>
      <c r="DPK127" s="755" t="s">
        <v>167</v>
      </c>
      <c r="DPL127" s="755" t="s">
        <v>167</v>
      </c>
      <c r="DPM127" s="755" t="s">
        <v>167</v>
      </c>
      <c r="DPN127" s="755" t="s">
        <v>167</v>
      </c>
      <c r="DPO127" s="755" t="s">
        <v>167</v>
      </c>
      <c r="DPP127" s="755" t="s">
        <v>167</v>
      </c>
      <c r="DPQ127" s="755" t="s">
        <v>167</v>
      </c>
      <c r="DPR127" s="755" t="s">
        <v>167</v>
      </c>
      <c r="DPS127" s="755" t="s">
        <v>167</v>
      </c>
      <c r="DPT127" s="755" t="s">
        <v>167</v>
      </c>
      <c r="DPU127" s="755" t="s">
        <v>167</v>
      </c>
      <c r="DPV127" s="755" t="s">
        <v>167</v>
      </c>
      <c r="DPW127" s="755" t="s">
        <v>167</v>
      </c>
      <c r="DPX127" s="755" t="s">
        <v>167</v>
      </c>
      <c r="DPY127" s="755" t="s">
        <v>167</v>
      </c>
      <c r="DPZ127" s="755" t="s">
        <v>167</v>
      </c>
      <c r="DQA127" s="755" t="s">
        <v>167</v>
      </c>
      <c r="DQB127" s="755" t="s">
        <v>167</v>
      </c>
      <c r="DQC127" s="755" t="s">
        <v>167</v>
      </c>
      <c r="DQD127" s="755" t="s">
        <v>167</v>
      </c>
      <c r="DQE127" s="755" t="s">
        <v>167</v>
      </c>
      <c r="DQF127" s="755" t="s">
        <v>167</v>
      </c>
      <c r="DQG127" s="755" t="s">
        <v>167</v>
      </c>
      <c r="DQH127" s="755" t="s">
        <v>167</v>
      </c>
      <c r="DQI127" s="755" t="s">
        <v>167</v>
      </c>
      <c r="DQJ127" s="755" t="s">
        <v>167</v>
      </c>
      <c r="DQK127" s="755" t="s">
        <v>167</v>
      </c>
      <c r="DQL127" s="755" t="s">
        <v>167</v>
      </c>
      <c r="DQM127" s="755" t="s">
        <v>167</v>
      </c>
      <c r="DQN127" s="755" t="s">
        <v>167</v>
      </c>
      <c r="DQO127" s="755" t="s">
        <v>167</v>
      </c>
      <c r="DQP127" s="755" t="s">
        <v>167</v>
      </c>
      <c r="DQQ127" s="755" t="s">
        <v>167</v>
      </c>
      <c r="DQR127" s="755" t="s">
        <v>167</v>
      </c>
      <c r="DQS127" s="755" t="s">
        <v>167</v>
      </c>
      <c r="DQT127" s="755" t="s">
        <v>167</v>
      </c>
      <c r="DQU127" s="755" t="s">
        <v>167</v>
      </c>
      <c r="DQV127" s="755" t="s">
        <v>167</v>
      </c>
      <c r="DQW127" s="755" t="s">
        <v>167</v>
      </c>
      <c r="DQX127" s="755" t="s">
        <v>167</v>
      </c>
      <c r="DQY127" s="755" t="s">
        <v>167</v>
      </c>
      <c r="DQZ127" s="755" t="s">
        <v>167</v>
      </c>
      <c r="DRA127" s="755" t="s">
        <v>167</v>
      </c>
      <c r="DRB127" s="755" t="s">
        <v>167</v>
      </c>
      <c r="DRC127" s="755" t="s">
        <v>167</v>
      </c>
      <c r="DRD127" s="755" t="s">
        <v>167</v>
      </c>
      <c r="DRE127" s="755" t="s">
        <v>167</v>
      </c>
      <c r="DRF127" s="755" t="s">
        <v>167</v>
      </c>
      <c r="DRG127" s="755" t="s">
        <v>167</v>
      </c>
      <c r="DRH127" s="755" t="s">
        <v>167</v>
      </c>
      <c r="DRI127" s="755" t="s">
        <v>167</v>
      </c>
      <c r="DRJ127" s="755" t="s">
        <v>167</v>
      </c>
      <c r="DRK127" s="755" t="s">
        <v>167</v>
      </c>
      <c r="DRL127" s="755" t="s">
        <v>167</v>
      </c>
      <c r="DRM127" s="755" t="s">
        <v>167</v>
      </c>
      <c r="DRN127" s="755" t="s">
        <v>167</v>
      </c>
      <c r="DRO127" s="755" t="s">
        <v>167</v>
      </c>
      <c r="DRP127" s="755" t="s">
        <v>167</v>
      </c>
      <c r="DRQ127" s="755" t="s">
        <v>167</v>
      </c>
      <c r="DRR127" s="755" t="s">
        <v>167</v>
      </c>
      <c r="DRS127" s="755" t="s">
        <v>167</v>
      </c>
      <c r="DRT127" s="755" t="s">
        <v>167</v>
      </c>
      <c r="DRU127" s="755" t="s">
        <v>167</v>
      </c>
      <c r="DRV127" s="755" t="s">
        <v>167</v>
      </c>
      <c r="DRW127" s="755" t="s">
        <v>167</v>
      </c>
      <c r="DRX127" s="755" t="s">
        <v>167</v>
      </c>
      <c r="DRY127" s="755" t="s">
        <v>167</v>
      </c>
      <c r="DRZ127" s="755" t="s">
        <v>167</v>
      </c>
      <c r="DSA127" s="755" t="s">
        <v>167</v>
      </c>
      <c r="DSB127" s="755" t="s">
        <v>167</v>
      </c>
      <c r="DSC127" s="755" t="s">
        <v>167</v>
      </c>
      <c r="DSD127" s="755" t="s">
        <v>167</v>
      </c>
      <c r="DSE127" s="755" t="s">
        <v>167</v>
      </c>
      <c r="DSF127" s="755" t="s">
        <v>167</v>
      </c>
      <c r="DSG127" s="755" t="s">
        <v>167</v>
      </c>
      <c r="DSH127" s="755" t="s">
        <v>167</v>
      </c>
      <c r="DSI127" s="755" t="s">
        <v>167</v>
      </c>
      <c r="DSJ127" s="755" t="s">
        <v>167</v>
      </c>
      <c r="DSK127" s="755" t="s">
        <v>167</v>
      </c>
      <c r="DSL127" s="755" t="s">
        <v>167</v>
      </c>
      <c r="DSM127" s="755" t="s">
        <v>167</v>
      </c>
      <c r="DSN127" s="755" t="s">
        <v>167</v>
      </c>
      <c r="DSO127" s="755" t="s">
        <v>167</v>
      </c>
      <c r="DSP127" s="755" t="s">
        <v>167</v>
      </c>
      <c r="DSQ127" s="755" t="s">
        <v>167</v>
      </c>
      <c r="DSR127" s="755" t="s">
        <v>167</v>
      </c>
      <c r="DSS127" s="755" t="s">
        <v>167</v>
      </c>
      <c r="DST127" s="755" t="s">
        <v>167</v>
      </c>
      <c r="DSU127" s="755" t="s">
        <v>167</v>
      </c>
      <c r="DSV127" s="755" t="s">
        <v>167</v>
      </c>
      <c r="DSW127" s="755" t="s">
        <v>167</v>
      </c>
      <c r="DSX127" s="755" t="s">
        <v>167</v>
      </c>
      <c r="DSY127" s="755" t="s">
        <v>167</v>
      </c>
      <c r="DSZ127" s="755" t="s">
        <v>167</v>
      </c>
      <c r="DTA127" s="755" t="s">
        <v>167</v>
      </c>
      <c r="DTB127" s="755" t="s">
        <v>167</v>
      </c>
      <c r="DTC127" s="755" t="s">
        <v>167</v>
      </c>
      <c r="DTD127" s="755" t="s">
        <v>167</v>
      </c>
      <c r="DTE127" s="755" t="s">
        <v>167</v>
      </c>
      <c r="DTF127" s="755" t="s">
        <v>167</v>
      </c>
      <c r="DTG127" s="755" t="s">
        <v>167</v>
      </c>
      <c r="DTH127" s="755" t="s">
        <v>167</v>
      </c>
      <c r="DTI127" s="755" t="s">
        <v>167</v>
      </c>
      <c r="DTJ127" s="755" t="s">
        <v>167</v>
      </c>
      <c r="DTK127" s="755" t="s">
        <v>167</v>
      </c>
      <c r="DTL127" s="755" t="s">
        <v>167</v>
      </c>
      <c r="DTM127" s="755" t="s">
        <v>167</v>
      </c>
      <c r="DTN127" s="755" t="s">
        <v>167</v>
      </c>
      <c r="DTO127" s="755" t="s">
        <v>167</v>
      </c>
      <c r="DTP127" s="755" t="s">
        <v>167</v>
      </c>
      <c r="DTQ127" s="755" t="s">
        <v>167</v>
      </c>
      <c r="DTR127" s="755" t="s">
        <v>167</v>
      </c>
      <c r="DTS127" s="755" t="s">
        <v>167</v>
      </c>
      <c r="DTT127" s="755" t="s">
        <v>167</v>
      </c>
      <c r="DTU127" s="755" t="s">
        <v>167</v>
      </c>
      <c r="DTV127" s="755" t="s">
        <v>167</v>
      </c>
      <c r="DTW127" s="755" t="s">
        <v>167</v>
      </c>
      <c r="DTX127" s="755" t="s">
        <v>167</v>
      </c>
      <c r="DTY127" s="755" t="s">
        <v>167</v>
      </c>
      <c r="DTZ127" s="755" t="s">
        <v>167</v>
      </c>
      <c r="DUA127" s="755" t="s">
        <v>167</v>
      </c>
      <c r="DUB127" s="755" t="s">
        <v>167</v>
      </c>
      <c r="DUC127" s="755" t="s">
        <v>167</v>
      </c>
      <c r="DUD127" s="755" t="s">
        <v>167</v>
      </c>
      <c r="DUE127" s="755" t="s">
        <v>167</v>
      </c>
      <c r="DUF127" s="755" t="s">
        <v>167</v>
      </c>
      <c r="DUG127" s="755" t="s">
        <v>167</v>
      </c>
      <c r="DUH127" s="755" t="s">
        <v>167</v>
      </c>
      <c r="DUI127" s="755" t="s">
        <v>167</v>
      </c>
      <c r="DUJ127" s="755" t="s">
        <v>167</v>
      </c>
      <c r="DUK127" s="755" t="s">
        <v>167</v>
      </c>
      <c r="DUL127" s="755" t="s">
        <v>167</v>
      </c>
      <c r="DUM127" s="755" t="s">
        <v>167</v>
      </c>
      <c r="DUN127" s="755" t="s">
        <v>167</v>
      </c>
      <c r="DUO127" s="755" t="s">
        <v>167</v>
      </c>
      <c r="DUP127" s="755" t="s">
        <v>167</v>
      </c>
      <c r="DUQ127" s="755" t="s">
        <v>167</v>
      </c>
      <c r="DUR127" s="755" t="s">
        <v>167</v>
      </c>
      <c r="DUS127" s="755" t="s">
        <v>167</v>
      </c>
      <c r="DUT127" s="755" t="s">
        <v>167</v>
      </c>
      <c r="DUU127" s="755" t="s">
        <v>167</v>
      </c>
      <c r="DUV127" s="755" t="s">
        <v>167</v>
      </c>
      <c r="DUW127" s="755" t="s">
        <v>167</v>
      </c>
      <c r="DUX127" s="755" t="s">
        <v>167</v>
      </c>
      <c r="DUY127" s="755" t="s">
        <v>167</v>
      </c>
      <c r="DUZ127" s="755" t="s">
        <v>167</v>
      </c>
      <c r="DVA127" s="755" t="s">
        <v>167</v>
      </c>
      <c r="DVB127" s="755" t="s">
        <v>167</v>
      </c>
      <c r="DVC127" s="755" t="s">
        <v>167</v>
      </c>
      <c r="DVD127" s="755" t="s">
        <v>167</v>
      </c>
      <c r="DVE127" s="755" t="s">
        <v>167</v>
      </c>
      <c r="DVF127" s="755" t="s">
        <v>167</v>
      </c>
      <c r="DVG127" s="755" t="s">
        <v>167</v>
      </c>
      <c r="DVH127" s="755" t="s">
        <v>167</v>
      </c>
      <c r="DVI127" s="755" t="s">
        <v>167</v>
      </c>
      <c r="DVJ127" s="755" t="s">
        <v>167</v>
      </c>
      <c r="DVK127" s="755" t="s">
        <v>167</v>
      </c>
      <c r="DVL127" s="755" t="s">
        <v>167</v>
      </c>
      <c r="DVM127" s="755" t="s">
        <v>167</v>
      </c>
      <c r="DVN127" s="755" t="s">
        <v>167</v>
      </c>
      <c r="DVO127" s="755" t="s">
        <v>167</v>
      </c>
      <c r="DVP127" s="755" t="s">
        <v>167</v>
      </c>
      <c r="DVQ127" s="755" t="s">
        <v>167</v>
      </c>
      <c r="DVR127" s="755" t="s">
        <v>167</v>
      </c>
      <c r="DVS127" s="755" t="s">
        <v>167</v>
      </c>
      <c r="DVT127" s="755" t="s">
        <v>167</v>
      </c>
      <c r="DVU127" s="755" t="s">
        <v>167</v>
      </c>
      <c r="DVV127" s="755" t="s">
        <v>167</v>
      </c>
      <c r="DVW127" s="755" t="s">
        <v>167</v>
      </c>
      <c r="DVX127" s="755" t="s">
        <v>167</v>
      </c>
      <c r="DVY127" s="755" t="s">
        <v>167</v>
      </c>
      <c r="DVZ127" s="755" t="s">
        <v>167</v>
      </c>
      <c r="DWA127" s="755" t="s">
        <v>167</v>
      </c>
      <c r="DWB127" s="755" t="s">
        <v>167</v>
      </c>
      <c r="DWC127" s="755" t="s">
        <v>167</v>
      </c>
      <c r="DWD127" s="755" t="s">
        <v>167</v>
      </c>
      <c r="DWE127" s="755" t="s">
        <v>167</v>
      </c>
      <c r="DWF127" s="755" t="s">
        <v>167</v>
      </c>
      <c r="DWG127" s="755" t="s">
        <v>167</v>
      </c>
      <c r="DWH127" s="755" t="s">
        <v>167</v>
      </c>
      <c r="DWI127" s="755" t="s">
        <v>167</v>
      </c>
      <c r="DWJ127" s="755" t="s">
        <v>167</v>
      </c>
      <c r="DWK127" s="755" t="s">
        <v>167</v>
      </c>
      <c r="DWL127" s="755" t="s">
        <v>167</v>
      </c>
      <c r="DWM127" s="755" t="s">
        <v>167</v>
      </c>
      <c r="DWN127" s="755" t="s">
        <v>167</v>
      </c>
      <c r="DWO127" s="755" t="s">
        <v>167</v>
      </c>
      <c r="DWP127" s="755" t="s">
        <v>167</v>
      </c>
      <c r="DWQ127" s="755" t="s">
        <v>167</v>
      </c>
      <c r="DWR127" s="755" t="s">
        <v>167</v>
      </c>
      <c r="DWS127" s="755" t="s">
        <v>167</v>
      </c>
      <c r="DWT127" s="755" t="s">
        <v>167</v>
      </c>
      <c r="DWU127" s="755" t="s">
        <v>167</v>
      </c>
      <c r="DWV127" s="755" t="s">
        <v>167</v>
      </c>
      <c r="DWW127" s="755" t="s">
        <v>167</v>
      </c>
      <c r="DWX127" s="755" t="s">
        <v>167</v>
      </c>
      <c r="DWY127" s="755" t="s">
        <v>167</v>
      </c>
      <c r="DWZ127" s="755" t="s">
        <v>167</v>
      </c>
      <c r="DXA127" s="755" t="s">
        <v>167</v>
      </c>
      <c r="DXB127" s="755" t="s">
        <v>167</v>
      </c>
      <c r="DXC127" s="755" t="s">
        <v>167</v>
      </c>
      <c r="DXD127" s="755" t="s">
        <v>167</v>
      </c>
      <c r="DXE127" s="755" t="s">
        <v>167</v>
      </c>
      <c r="DXF127" s="755" t="s">
        <v>167</v>
      </c>
      <c r="DXG127" s="755" t="s">
        <v>167</v>
      </c>
      <c r="DXH127" s="755" t="s">
        <v>167</v>
      </c>
      <c r="DXI127" s="755" t="s">
        <v>167</v>
      </c>
      <c r="DXJ127" s="755" t="s">
        <v>167</v>
      </c>
      <c r="DXK127" s="755" t="s">
        <v>167</v>
      </c>
      <c r="DXL127" s="755" t="s">
        <v>167</v>
      </c>
      <c r="DXM127" s="755" t="s">
        <v>167</v>
      </c>
      <c r="DXN127" s="755" t="s">
        <v>167</v>
      </c>
      <c r="DXO127" s="755" t="s">
        <v>167</v>
      </c>
      <c r="DXP127" s="755" t="s">
        <v>167</v>
      </c>
      <c r="DXQ127" s="755" t="s">
        <v>167</v>
      </c>
      <c r="DXR127" s="755" t="s">
        <v>167</v>
      </c>
      <c r="DXS127" s="755" t="s">
        <v>167</v>
      </c>
      <c r="DXT127" s="755" t="s">
        <v>167</v>
      </c>
      <c r="DXU127" s="755" t="s">
        <v>167</v>
      </c>
      <c r="DXV127" s="755" t="s">
        <v>167</v>
      </c>
      <c r="DXW127" s="755" t="s">
        <v>167</v>
      </c>
      <c r="DXX127" s="755" t="s">
        <v>167</v>
      </c>
      <c r="DXY127" s="755" t="s">
        <v>167</v>
      </c>
      <c r="DXZ127" s="755" t="s">
        <v>167</v>
      </c>
      <c r="DYA127" s="755" t="s">
        <v>167</v>
      </c>
      <c r="DYB127" s="755" t="s">
        <v>167</v>
      </c>
      <c r="DYC127" s="755" t="s">
        <v>167</v>
      </c>
      <c r="DYD127" s="755" t="s">
        <v>167</v>
      </c>
      <c r="DYE127" s="755" t="s">
        <v>167</v>
      </c>
      <c r="DYF127" s="755" t="s">
        <v>167</v>
      </c>
      <c r="DYG127" s="755" t="s">
        <v>167</v>
      </c>
      <c r="DYH127" s="755" t="s">
        <v>167</v>
      </c>
      <c r="DYI127" s="755" t="s">
        <v>167</v>
      </c>
      <c r="DYJ127" s="755" t="s">
        <v>167</v>
      </c>
      <c r="DYK127" s="755" t="s">
        <v>167</v>
      </c>
      <c r="DYL127" s="755" t="s">
        <v>167</v>
      </c>
      <c r="DYM127" s="755" t="s">
        <v>167</v>
      </c>
      <c r="DYN127" s="755" t="s">
        <v>167</v>
      </c>
      <c r="DYO127" s="755" t="s">
        <v>167</v>
      </c>
      <c r="DYP127" s="755" t="s">
        <v>167</v>
      </c>
      <c r="DYQ127" s="755" t="s">
        <v>167</v>
      </c>
      <c r="DYR127" s="755" t="s">
        <v>167</v>
      </c>
      <c r="DYS127" s="755" t="s">
        <v>167</v>
      </c>
      <c r="DYT127" s="755" t="s">
        <v>167</v>
      </c>
      <c r="DYU127" s="755" t="s">
        <v>167</v>
      </c>
      <c r="DYV127" s="755" t="s">
        <v>167</v>
      </c>
      <c r="DYW127" s="755" t="s">
        <v>167</v>
      </c>
      <c r="DYX127" s="755" t="s">
        <v>167</v>
      </c>
      <c r="DYY127" s="755" t="s">
        <v>167</v>
      </c>
      <c r="DYZ127" s="755" t="s">
        <v>167</v>
      </c>
      <c r="DZA127" s="755" t="s">
        <v>167</v>
      </c>
      <c r="DZB127" s="755" t="s">
        <v>167</v>
      </c>
      <c r="DZC127" s="755" t="s">
        <v>167</v>
      </c>
      <c r="DZD127" s="755" t="s">
        <v>167</v>
      </c>
      <c r="DZE127" s="755" t="s">
        <v>167</v>
      </c>
      <c r="DZF127" s="755" t="s">
        <v>167</v>
      </c>
      <c r="DZG127" s="755" t="s">
        <v>167</v>
      </c>
      <c r="DZH127" s="755" t="s">
        <v>167</v>
      </c>
      <c r="DZI127" s="755" t="s">
        <v>167</v>
      </c>
      <c r="DZJ127" s="755" t="s">
        <v>167</v>
      </c>
      <c r="DZK127" s="755" t="s">
        <v>167</v>
      </c>
      <c r="DZL127" s="755" t="s">
        <v>167</v>
      </c>
      <c r="DZM127" s="755" t="s">
        <v>167</v>
      </c>
      <c r="DZN127" s="755" t="s">
        <v>167</v>
      </c>
      <c r="DZO127" s="755" t="s">
        <v>167</v>
      </c>
      <c r="DZP127" s="755" t="s">
        <v>167</v>
      </c>
      <c r="DZQ127" s="755" t="s">
        <v>167</v>
      </c>
      <c r="DZR127" s="755" t="s">
        <v>167</v>
      </c>
      <c r="DZS127" s="755" t="s">
        <v>167</v>
      </c>
      <c r="DZT127" s="755" t="s">
        <v>167</v>
      </c>
      <c r="DZU127" s="755" t="s">
        <v>167</v>
      </c>
      <c r="DZV127" s="755" t="s">
        <v>167</v>
      </c>
      <c r="DZW127" s="755" t="s">
        <v>167</v>
      </c>
      <c r="DZX127" s="755" t="s">
        <v>167</v>
      </c>
      <c r="DZY127" s="755" t="s">
        <v>167</v>
      </c>
      <c r="DZZ127" s="755" t="s">
        <v>167</v>
      </c>
      <c r="EAA127" s="755" t="s">
        <v>167</v>
      </c>
      <c r="EAB127" s="755" t="s">
        <v>167</v>
      </c>
      <c r="EAC127" s="755" t="s">
        <v>167</v>
      </c>
      <c r="EAD127" s="755" t="s">
        <v>167</v>
      </c>
      <c r="EAE127" s="755" t="s">
        <v>167</v>
      </c>
      <c r="EAF127" s="755" t="s">
        <v>167</v>
      </c>
      <c r="EAG127" s="755" t="s">
        <v>167</v>
      </c>
      <c r="EAH127" s="755" t="s">
        <v>167</v>
      </c>
      <c r="EAI127" s="755" t="s">
        <v>167</v>
      </c>
      <c r="EAJ127" s="755" t="s">
        <v>167</v>
      </c>
      <c r="EAK127" s="755" t="s">
        <v>167</v>
      </c>
      <c r="EAL127" s="755" t="s">
        <v>167</v>
      </c>
      <c r="EAM127" s="755" t="s">
        <v>167</v>
      </c>
      <c r="EAN127" s="755" t="s">
        <v>167</v>
      </c>
      <c r="EAO127" s="755" t="s">
        <v>167</v>
      </c>
      <c r="EAP127" s="755" t="s">
        <v>167</v>
      </c>
      <c r="EAQ127" s="755" t="s">
        <v>167</v>
      </c>
      <c r="EAR127" s="755" t="s">
        <v>167</v>
      </c>
      <c r="EAS127" s="755" t="s">
        <v>167</v>
      </c>
      <c r="EAT127" s="755" t="s">
        <v>167</v>
      </c>
      <c r="EAU127" s="755" t="s">
        <v>167</v>
      </c>
      <c r="EAV127" s="755" t="s">
        <v>167</v>
      </c>
      <c r="EAW127" s="755" t="s">
        <v>167</v>
      </c>
      <c r="EAX127" s="755" t="s">
        <v>167</v>
      </c>
      <c r="EAY127" s="755" t="s">
        <v>167</v>
      </c>
      <c r="EAZ127" s="755" t="s">
        <v>167</v>
      </c>
      <c r="EBA127" s="755" t="s">
        <v>167</v>
      </c>
      <c r="EBB127" s="755" t="s">
        <v>167</v>
      </c>
      <c r="EBC127" s="755" t="s">
        <v>167</v>
      </c>
      <c r="EBD127" s="755" t="s">
        <v>167</v>
      </c>
      <c r="EBE127" s="755" t="s">
        <v>167</v>
      </c>
      <c r="EBF127" s="755" t="s">
        <v>167</v>
      </c>
      <c r="EBG127" s="755" t="s">
        <v>167</v>
      </c>
      <c r="EBH127" s="755" t="s">
        <v>167</v>
      </c>
      <c r="EBI127" s="755" t="s">
        <v>167</v>
      </c>
      <c r="EBJ127" s="755" t="s">
        <v>167</v>
      </c>
      <c r="EBK127" s="755" t="s">
        <v>167</v>
      </c>
      <c r="EBL127" s="755" t="s">
        <v>167</v>
      </c>
      <c r="EBM127" s="755" t="s">
        <v>167</v>
      </c>
      <c r="EBN127" s="755" t="s">
        <v>167</v>
      </c>
      <c r="EBO127" s="755" t="s">
        <v>167</v>
      </c>
      <c r="EBP127" s="755" t="s">
        <v>167</v>
      </c>
      <c r="EBQ127" s="755" t="s">
        <v>167</v>
      </c>
      <c r="EBR127" s="755" t="s">
        <v>167</v>
      </c>
      <c r="EBS127" s="755" t="s">
        <v>167</v>
      </c>
      <c r="EBT127" s="755" t="s">
        <v>167</v>
      </c>
      <c r="EBU127" s="755" t="s">
        <v>167</v>
      </c>
      <c r="EBV127" s="755" t="s">
        <v>167</v>
      </c>
      <c r="EBW127" s="755" t="s">
        <v>167</v>
      </c>
      <c r="EBX127" s="755" t="s">
        <v>167</v>
      </c>
      <c r="EBY127" s="755" t="s">
        <v>167</v>
      </c>
      <c r="EBZ127" s="755" t="s">
        <v>167</v>
      </c>
      <c r="ECA127" s="755" t="s">
        <v>167</v>
      </c>
      <c r="ECB127" s="755" t="s">
        <v>167</v>
      </c>
      <c r="ECC127" s="755" t="s">
        <v>167</v>
      </c>
      <c r="ECD127" s="755" t="s">
        <v>167</v>
      </c>
      <c r="ECE127" s="755" t="s">
        <v>167</v>
      </c>
      <c r="ECF127" s="755" t="s">
        <v>167</v>
      </c>
      <c r="ECG127" s="755" t="s">
        <v>167</v>
      </c>
      <c r="ECH127" s="755" t="s">
        <v>167</v>
      </c>
      <c r="ECI127" s="755" t="s">
        <v>167</v>
      </c>
      <c r="ECJ127" s="755" t="s">
        <v>167</v>
      </c>
      <c r="ECK127" s="755" t="s">
        <v>167</v>
      </c>
      <c r="ECL127" s="755" t="s">
        <v>167</v>
      </c>
      <c r="ECM127" s="755" t="s">
        <v>167</v>
      </c>
      <c r="ECN127" s="755" t="s">
        <v>167</v>
      </c>
      <c r="ECO127" s="755" t="s">
        <v>167</v>
      </c>
      <c r="ECP127" s="755" t="s">
        <v>167</v>
      </c>
      <c r="ECQ127" s="755" t="s">
        <v>167</v>
      </c>
      <c r="ECR127" s="755" t="s">
        <v>167</v>
      </c>
      <c r="ECS127" s="755" t="s">
        <v>167</v>
      </c>
      <c r="ECT127" s="755" t="s">
        <v>167</v>
      </c>
      <c r="ECU127" s="755" t="s">
        <v>167</v>
      </c>
      <c r="ECV127" s="755" t="s">
        <v>167</v>
      </c>
      <c r="ECW127" s="755" t="s">
        <v>167</v>
      </c>
      <c r="ECX127" s="755" t="s">
        <v>167</v>
      </c>
      <c r="ECY127" s="755" t="s">
        <v>167</v>
      </c>
      <c r="ECZ127" s="755" t="s">
        <v>167</v>
      </c>
      <c r="EDA127" s="755" t="s">
        <v>167</v>
      </c>
      <c r="EDB127" s="755" t="s">
        <v>167</v>
      </c>
      <c r="EDC127" s="755" t="s">
        <v>167</v>
      </c>
      <c r="EDD127" s="755" t="s">
        <v>167</v>
      </c>
      <c r="EDE127" s="755" t="s">
        <v>167</v>
      </c>
      <c r="EDF127" s="755" t="s">
        <v>167</v>
      </c>
      <c r="EDG127" s="755" t="s">
        <v>167</v>
      </c>
      <c r="EDH127" s="755" t="s">
        <v>167</v>
      </c>
      <c r="EDI127" s="755" t="s">
        <v>167</v>
      </c>
      <c r="EDJ127" s="755" t="s">
        <v>167</v>
      </c>
      <c r="EDK127" s="755" t="s">
        <v>167</v>
      </c>
      <c r="EDL127" s="755" t="s">
        <v>167</v>
      </c>
      <c r="EDM127" s="755" t="s">
        <v>167</v>
      </c>
      <c r="EDN127" s="755" t="s">
        <v>167</v>
      </c>
      <c r="EDO127" s="755" t="s">
        <v>167</v>
      </c>
      <c r="EDP127" s="755" t="s">
        <v>167</v>
      </c>
      <c r="EDQ127" s="755" t="s">
        <v>167</v>
      </c>
      <c r="EDR127" s="755" t="s">
        <v>167</v>
      </c>
      <c r="EDS127" s="755" t="s">
        <v>167</v>
      </c>
      <c r="EDT127" s="755" t="s">
        <v>167</v>
      </c>
      <c r="EDU127" s="755" t="s">
        <v>167</v>
      </c>
      <c r="EDV127" s="755" t="s">
        <v>167</v>
      </c>
      <c r="EDW127" s="755" t="s">
        <v>167</v>
      </c>
      <c r="EDX127" s="755" t="s">
        <v>167</v>
      </c>
      <c r="EDY127" s="755" t="s">
        <v>167</v>
      </c>
      <c r="EDZ127" s="755" t="s">
        <v>167</v>
      </c>
      <c r="EEA127" s="755" t="s">
        <v>167</v>
      </c>
      <c r="EEB127" s="755" t="s">
        <v>167</v>
      </c>
      <c r="EEC127" s="755" t="s">
        <v>167</v>
      </c>
      <c r="EED127" s="755" t="s">
        <v>167</v>
      </c>
      <c r="EEE127" s="755" t="s">
        <v>167</v>
      </c>
      <c r="EEF127" s="755" t="s">
        <v>167</v>
      </c>
      <c r="EEG127" s="755" t="s">
        <v>167</v>
      </c>
      <c r="EEH127" s="755" t="s">
        <v>167</v>
      </c>
      <c r="EEI127" s="755" t="s">
        <v>167</v>
      </c>
      <c r="EEJ127" s="755" t="s">
        <v>167</v>
      </c>
      <c r="EEK127" s="755" t="s">
        <v>167</v>
      </c>
      <c r="EEL127" s="755" t="s">
        <v>167</v>
      </c>
      <c r="EEM127" s="755" t="s">
        <v>167</v>
      </c>
      <c r="EEN127" s="755" t="s">
        <v>167</v>
      </c>
      <c r="EEO127" s="755" t="s">
        <v>167</v>
      </c>
      <c r="EEP127" s="755" t="s">
        <v>167</v>
      </c>
      <c r="EEQ127" s="755" t="s">
        <v>167</v>
      </c>
      <c r="EER127" s="755" t="s">
        <v>167</v>
      </c>
      <c r="EES127" s="755" t="s">
        <v>167</v>
      </c>
      <c r="EET127" s="755" t="s">
        <v>167</v>
      </c>
      <c r="EEU127" s="755" t="s">
        <v>167</v>
      </c>
      <c r="EEV127" s="755" t="s">
        <v>167</v>
      </c>
      <c r="EEW127" s="755" t="s">
        <v>167</v>
      </c>
      <c r="EEX127" s="755" t="s">
        <v>167</v>
      </c>
      <c r="EEY127" s="755" t="s">
        <v>167</v>
      </c>
      <c r="EEZ127" s="755" t="s">
        <v>167</v>
      </c>
      <c r="EFA127" s="755" t="s">
        <v>167</v>
      </c>
      <c r="EFB127" s="755" t="s">
        <v>167</v>
      </c>
      <c r="EFC127" s="755" t="s">
        <v>167</v>
      </c>
      <c r="EFD127" s="755" t="s">
        <v>167</v>
      </c>
      <c r="EFE127" s="755" t="s">
        <v>167</v>
      </c>
      <c r="EFF127" s="755" t="s">
        <v>167</v>
      </c>
      <c r="EFG127" s="755" t="s">
        <v>167</v>
      </c>
      <c r="EFH127" s="755" t="s">
        <v>167</v>
      </c>
      <c r="EFI127" s="755" t="s">
        <v>167</v>
      </c>
      <c r="EFJ127" s="755" t="s">
        <v>167</v>
      </c>
      <c r="EFK127" s="755" t="s">
        <v>167</v>
      </c>
      <c r="EFL127" s="755" t="s">
        <v>167</v>
      </c>
      <c r="EFM127" s="755" t="s">
        <v>167</v>
      </c>
      <c r="EFN127" s="755" t="s">
        <v>167</v>
      </c>
      <c r="EFO127" s="755" t="s">
        <v>167</v>
      </c>
      <c r="EFP127" s="755" t="s">
        <v>167</v>
      </c>
      <c r="EFQ127" s="755" t="s">
        <v>167</v>
      </c>
      <c r="EFR127" s="755" t="s">
        <v>167</v>
      </c>
      <c r="EFS127" s="755" t="s">
        <v>167</v>
      </c>
      <c r="EFT127" s="755" t="s">
        <v>167</v>
      </c>
      <c r="EFU127" s="755" t="s">
        <v>167</v>
      </c>
      <c r="EFV127" s="755" t="s">
        <v>167</v>
      </c>
      <c r="EFW127" s="755" t="s">
        <v>167</v>
      </c>
      <c r="EFX127" s="755" t="s">
        <v>167</v>
      </c>
      <c r="EFY127" s="755" t="s">
        <v>167</v>
      </c>
      <c r="EFZ127" s="755" t="s">
        <v>167</v>
      </c>
      <c r="EGA127" s="755" t="s">
        <v>167</v>
      </c>
      <c r="EGB127" s="755" t="s">
        <v>167</v>
      </c>
      <c r="EGC127" s="755" t="s">
        <v>167</v>
      </c>
      <c r="EGD127" s="755" t="s">
        <v>167</v>
      </c>
      <c r="EGE127" s="755" t="s">
        <v>167</v>
      </c>
      <c r="EGF127" s="755" t="s">
        <v>167</v>
      </c>
      <c r="EGG127" s="755" t="s">
        <v>167</v>
      </c>
      <c r="EGH127" s="755" t="s">
        <v>167</v>
      </c>
      <c r="EGI127" s="755" t="s">
        <v>167</v>
      </c>
      <c r="EGJ127" s="755" t="s">
        <v>167</v>
      </c>
      <c r="EGK127" s="755" t="s">
        <v>167</v>
      </c>
      <c r="EGL127" s="755" t="s">
        <v>167</v>
      </c>
      <c r="EGM127" s="755" t="s">
        <v>167</v>
      </c>
      <c r="EGN127" s="755" t="s">
        <v>167</v>
      </c>
      <c r="EGO127" s="755" t="s">
        <v>167</v>
      </c>
      <c r="EGP127" s="755" t="s">
        <v>167</v>
      </c>
      <c r="EGQ127" s="755" t="s">
        <v>167</v>
      </c>
      <c r="EGR127" s="755" t="s">
        <v>167</v>
      </c>
      <c r="EGS127" s="755" t="s">
        <v>167</v>
      </c>
      <c r="EGT127" s="755" t="s">
        <v>167</v>
      </c>
      <c r="EGU127" s="755" t="s">
        <v>167</v>
      </c>
      <c r="EGV127" s="755" t="s">
        <v>167</v>
      </c>
      <c r="EGW127" s="755" t="s">
        <v>167</v>
      </c>
      <c r="EGX127" s="755" t="s">
        <v>167</v>
      </c>
      <c r="EGY127" s="755" t="s">
        <v>167</v>
      </c>
      <c r="EGZ127" s="755" t="s">
        <v>167</v>
      </c>
      <c r="EHA127" s="755" t="s">
        <v>167</v>
      </c>
      <c r="EHB127" s="755" t="s">
        <v>167</v>
      </c>
      <c r="EHC127" s="755" t="s">
        <v>167</v>
      </c>
      <c r="EHD127" s="755" t="s">
        <v>167</v>
      </c>
      <c r="EHE127" s="755" t="s">
        <v>167</v>
      </c>
      <c r="EHF127" s="755" t="s">
        <v>167</v>
      </c>
      <c r="EHG127" s="755" t="s">
        <v>167</v>
      </c>
      <c r="EHH127" s="755" t="s">
        <v>167</v>
      </c>
      <c r="EHI127" s="755" t="s">
        <v>167</v>
      </c>
      <c r="EHJ127" s="755" t="s">
        <v>167</v>
      </c>
      <c r="EHK127" s="755" t="s">
        <v>167</v>
      </c>
      <c r="EHL127" s="755" t="s">
        <v>167</v>
      </c>
      <c r="EHM127" s="755" t="s">
        <v>167</v>
      </c>
      <c r="EHN127" s="755" t="s">
        <v>167</v>
      </c>
      <c r="EHO127" s="755" t="s">
        <v>167</v>
      </c>
      <c r="EHP127" s="755" t="s">
        <v>167</v>
      </c>
      <c r="EHQ127" s="755" t="s">
        <v>167</v>
      </c>
      <c r="EHR127" s="755" t="s">
        <v>167</v>
      </c>
      <c r="EHS127" s="755" t="s">
        <v>167</v>
      </c>
      <c r="EHT127" s="755" t="s">
        <v>167</v>
      </c>
      <c r="EHU127" s="755" t="s">
        <v>167</v>
      </c>
      <c r="EHV127" s="755" t="s">
        <v>167</v>
      </c>
      <c r="EHW127" s="755" t="s">
        <v>167</v>
      </c>
      <c r="EHX127" s="755" t="s">
        <v>167</v>
      </c>
      <c r="EHY127" s="755" t="s">
        <v>167</v>
      </c>
      <c r="EHZ127" s="755" t="s">
        <v>167</v>
      </c>
      <c r="EIA127" s="755" t="s">
        <v>167</v>
      </c>
      <c r="EIB127" s="755" t="s">
        <v>167</v>
      </c>
      <c r="EIC127" s="755" t="s">
        <v>167</v>
      </c>
      <c r="EID127" s="755" t="s">
        <v>167</v>
      </c>
      <c r="EIE127" s="755" t="s">
        <v>167</v>
      </c>
      <c r="EIF127" s="755" t="s">
        <v>167</v>
      </c>
      <c r="EIG127" s="755" t="s">
        <v>167</v>
      </c>
      <c r="EIH127" s="755" t="s">
        <v>167</v>
      </c>
      <c r="EII127" s="755" t="s">
        <v>167</v>
      </c>
      <c r="EIJ127" s="755" t="s">
        <v>167</v>
      </c>
      <c r="EIK127" s="755" t="s">
        <v>167</v>
      </c>
      <c r="EIL127" s="755" t="s">
        <v>167</v>
      </c>
      <c r="EIM127" s="755" t="s">
        <v>167</v>
      </c>
      <c r="EIN127" s="755" t="s">
        <v>167</v>
      </c>
      <c r="EIO127" s="755" t="s">
        <v>167</v>
      </c>
      <c r="EIP127" s="755" t="s">
        <v>167</v>
      </c>
      <c r="EIQ127" s="755" t="s">
        <v>167</v>
      </c>
      <c r="EIR127" s="755" t="s">
        <v>167</v>
      </c>
      <c r="EIS127" s="755" t="s">
        <v>167</v>
      </c>
      <c r="EIT127" s="755" t="s">
        <v>167</v>
      </c>
      <c r="EIU127" s="755" t="s">
        <v>167</v>
      </c>
      <c r="EIV127" s="755" t="s">
        <v>167</v>
      </c>
      <c r="EIW127" s="755" t="s">
        <v>167</v>
      </c>
      <c r="EIX127" s="755" t="s">
        <v>167</v>
      </c>
      <c r="EIY127" s="755" t="s">
        <v>167</v>
      </c>
      <c r="EIZ127" s="755" t="s">
        <v>167</v>
      </c>
      <c r="EJA127" s="755" t="s">
        <v>167</v>
      </c>
      <c r="EJB127" s="755" t="s">
        <v>167</v>
      </c>
      <c r="EJC127" s="755" t="s">
        <v>167</v>
      </c>
      <c r="EJD127" s="755" t="s">
        <v>167</v>
      </c>
      <c r="EJE127" s="755" t="s">
        <v>167</v>
      </c>
      <c r="EJF127" s="755" t="s">
        <v>167</v>
      </c>
      <c r="EJG127" s="755" t="s">
        <v>167</v>
      </c>
      <c r="EJH127" s="755" t="s">
        <v>167</v>
      </c>
      <c r="EJI127" s="755" t="s">
        <v>167</v>
      </c>
      <c r="EJJ127" s="755" t="s">
        <v>167</v>
      </c>
      <c r="EJK127" s="755" t="s">
        <v>167</v>
      </c>
      <c r="EJL127" s="755" t="s">
        <v>167</v>
      </c>
      <c r="EJM127" s="755" t="s">
        <v>167</v>
      </c>
      <c r="EJN127" s="755" t="s">
        <v>167</v>
      </c>
      <c r="EJO127" s="755" t="s">
        <v>167</v>
      </c>
      <c r="EJP127" s="755" t="s">
        <v>167</v>
      </c>
      <c r="EJQ127" s="755" t="s">
        <v>167</v>
      </c>
      <c r="EJR127" s="755" t="s">
        <v>167</v>
      </c>
      <c r="EJS127" s="755" t="s">
        <v>167</v>
      </c>
      <c r="EJT127" s="755" t="s">
        <v>167</v>
      </c>
      <c r="EJU127" s="755" t="s">
        <v>167</v>
      </c>
      <c r="EJV127" s="755" t="s">
        <v>167</v>
      </c>
      <c r="EJW127" s="755" t="s">
        <v>167</v>
      </c>
      <c r="EJX127" s="755" t="s">
        <v>167</v>
      </c>
      <c r="EJY127" s="755" t="s">
        <v>167</v>
      </c>
      <c r="EJZ127" s="755" t="s">
        <v>167</v>
      </c>
      <c r="EKA127" s="755" t="s">
        <v>167</v>
      </c>
      <c r="EKB127" s="755" t="s">
        <v>167</v>
      </c>
      <c r="EKC127" s="755" t="s">
        <v>167</v>
      </c>
      <c r="EKD127" s="755" t="s">
        <v>167</v>
      </c>
      <c r="EKE127" s="755" t="s">
        <v>167</v>
      </c>
      <c r="EKF127" s="755" t="s">
        <v>167</v>
      </c>
      <c r="EKG127" s="755" t="s">
        <v>167</v>
      </c>
      <c r="EKH127" s="755" t="s">
        <v>167</v>
      </c>
      <c r="EKI127" s="755" t="s">
        <v>167</v>
      </c>
      <c r="EKJ127" s="755" t="s">
        <v>167</v>
      </c>
      <c r="EKK127" s="755" t="s">
        <v>167</v>
      </c>
      <c r="EKL127" s="755" t="s">
        <v>167</v>
      </c>
      <c r="EKM127" s="755" t="s">
        <v>167</v>
      </c>
      <c r="EKN127" s="755" t="s">
        <v>167</v>
      </c>
      <c r="EKO127" s="755" t="s">
        <v>167</v>
      </c>
      <c r="EKP127" s="755" t="s">
        <v>167</v>
      </c>
      <c r="EKQ127" s="755" t="s">
        <v>167</v>
      </c>
      <c r="EKR127" s="755" t="s">
        <v>167</v>
      </c>
      <c r="EKS127" s="755" t="s">
        <v>167</v>
      </c>
      <c r="EKT127" s="755" t="s">
        <v>167</v>
      </c>
      <c r="EKU127" s="755" t="s">
        <v>167</v>
      </c>
      <c r="EKV127" s="755" t="s">
        <v>167</v>
      </c>
      <c r="EKW127" s="755" t="s">
        <v>167</v>
      </c>
      <c r="EKX127" s="755" t="s">
        <v>167</v>
      </c>
      <c r="EKY127" s="755" t="s">
        <v>167</v>
      </c>
      <c r="EKZ127" s="755" t="s">
        <v>167</v>
      </c>
      <c r="ELA127" s="755" t="s">
        <v>167</v>
      </c>
      <c r="ELB127" s="755" t="s">
        <v>167</v>
      </c>
      <c r="ELC127" s="755" t="s">
        <v>167</v>
      </c>
      <c r="ELD127" s="755" t="s">
        <v>167</v>
      </c>
      <c r="ELE127" s="755" t="s">
        <v>167</v>
      </c>
      <c r="ELF127" s="755" t="s">
        <v>167</v>
      </c>
      <c r="ELG127" s="755" t="s">
        <v>167</v>
      </c>
      <c r="ELH127" s="755" t="s">
        <v>167</v>
      </c>
      <c r="ELI127" s="755" t="s">
        <v>167</v>
      </c>
      <c r="ELJ127" s="755" t="s">
        <v>167</v>
      </c>
      <c r="ELK127" s="755" t="s">
        <v>167</v>
      </c>
      <c r="ELL127" s="755" t="s">
        <v>167</v>
      </c>
      <c r="ELM127" s="755" t="s">
        <v>167</v>
      </c>
      <c r="ELN127" s="755" t="s">
        <v>167</v>
      </c>
      <c r="ELO127" s="755" t="s">
        <v>167</v>
      </c>
      <c r="ELP127" s="755" t="s">
        <v>167</v>
      </c>
      <c r="ELQ127" s="755" t="s">
        <v>167</v>
      </c>
      <c r="ELR127" s="755" t="s">
        <v>167</v>
      </c>
      <c r="ELS127" s="755" t="s">
        <v>167</v>
      </c>
      <c r="ELT127" s="755" t="s">
        <v>167</v>
      </c>
      <c r="ELU127" s="755" t="s">
        <v>167</v>
      </c>
      <c r="ELV127" s="755" t="s">
        <v>167</v>
      </c>
      <c r="ELW127" s="755" t="s">
        <v>167</v>
      </c>
      <c r="ELX127" s="755" t="s">
        <v>167</v>
      </c>
      <c r="ELY127" s="755" t="s">
        <v>167</v>
      </c>
      <c r="ELZ127" s="755" t="s">
        <v>167</v>
      </c>
      <c r="EMA127" s="755" t="s">
        <v>167</v>
      </c>
      <c r="EMB127" s="755" t="s">
        <v>167</v>
      </c>
      <c r="EMC127" s="755" t="s">
        <v>167</v>
      </c>
      <c r="EMD127" s="755" t="s">
        <v>167</v>
      </c>
      <c r="EME127" s="755" t="s">
        <v>167</v>
      </c>
      <c r="EMF127" s="755" t="s">
        <v>167</v>
      </c>
      <c r="EMG127" s="755" t="s">
        <v>167</v>
      </c>
      <c r="EMH127" s="755" t="s">
        <v>167</v>
      </c>
      <c r="EMI127" s="755" t="s">
        <v>167</v>
      </c>
      <c r="EMJ127" s="755" t="s">
        <v>167</v>
      </c>
      <c r="EMK127" s="755" t="s">
        <v>167</v>
      </c>
      <c r="EML127" s="755" t="s">
        <v>167</v>
      </c>
      <c r="EMM127" s="755" t="s">
        <v>167</v>
      </c>
      <c r="EMN127" s="755" t="s">
        <v>167</v>
      </c>
      <c r="EMO127" s="755" t="s">
        <v>167</v>
      </c>
      <c r="EMP127" s="755" t="s">
        <v>167</v>
      </c>
      <c r="EMQ127" s="755" t="s">
        <v>167</v>
      </c>
      <c r="EMR127" s="755" t="s">
        <v>167</v>
      </c>
      <c r="EMS127" s="755" t="s">
        <v>167</v>
      </c>
      <c r="EMT127" s="755" t="s">
        <v>167</v>
      </c>
      <c r="EMU127" s="755" t="s">
        <v>167</v>
      </c>
      <c r="EMV127" s="755" t="s">
        <v>167</v>
      </c>
      <c r="EMW127" s="755" t="s">
        <v>167</v>
      </c>
      <c r="EMX127" s="755" t="s">
        <v>167</v>
      </c>
      <c r="EMY127" s="755" t="s">
        <v>167</v>
      </c>
      <c r="EMZ127" s="755" t="s">
        <v>167</v>
      </c>
      <c r="ENA127" s="755" t="s">
        <v>167</v>
      </c>
      <c r="ENB127" s="755" t="s">
        <v>167</v>
      </c>
      <c r="ENC127" s="755" t="s">
        <v>167</v>
      </c>
      <c r="END127" s="755" t="s">
        <v>167</v>
      </c>
      <c r="ENE127" s="755" t="s">
        <v>167</v>
      </c>
      <c r="ENF127" s="755" t="s">
        <v>167</v>
      </c>
      <c r="ENG127" s="755" t="s">
        <v>167</v>
      </c>
      <c r="ENH127" s="755" t="s">
        <v>167</v>
      </c>
      <c r="ENI127" s="755" t="s">
        <v>167</v>
      </c>
      <c r="ENJ127" s="755" t="s">
        <v>167</v>
      </c>
      <c r="ENK127" s="755" t="s">
        <v>167</v>
      </c>
      <c r="ENL127" s="755" t="s">
        <v>167</v>
      </c>
      <c r="ENM127" s="755" t="s">
        <v>167</v>
      </c>
      <c r="ENN127" s="755" t="s">
        <v>167</v>
      </c>
      <c r="ENO127" s="755" t="s">
        <v>167</v>
      </c>
      <c r="ENP127" s="755" t="s">
        <v>167</v>
      </c>
      <c r="ENQ127" s="755" t="s">
        <v>167</v>
      </c>
      <c r="ENR127" s="755" t="s">
        <v>167</v>
      </c>
      <c r="ENS127" s="755" t="s">
        <v>167</v>
      </c>
      <c r="ENT127" s="755" t="s">
        <v>167</v>
      </c>
      <c r="ENU127" s="755" t="s">
        <v>167</v>
      </c>
      <c r="ENV127" s="755" t="s">
        <v>167</v>
      </c>
      <c r="ENW127" s="755" t="s">
        <v>167</v>
      </c>
      <c r="ENX127" s="755" t="s">
        <v>167</v>
      </c>
      <c r="ENY127" s="755" t="s">
        <v>167</v>
      </c>
      <c r="ENZ127" s="755" t="s">
        <v>167</v>
      </c>
      <c r="EOA127" s="755" t="s">
        <v>167</v>
      </c>
      <c r="EOB127" s="755" t="s">
        <v>167</v>
      </c>
      <c r="EOC127" s="755" t="s">
        <v>167</v>
      </c>
      <c r="EOD127" s="755" t="s">
        <v>167</v>
      </c>
      <c r="EOE127" s="755" t="s">
        <v>167</v>
      </c>
      <c r="EOF127" s="755" t="s">
        <v>167</v>
      </c>
      <c r="EOG127" s="755" t="s">
        <v>167</v>
      </c>
      <c r="EOH127" s="755" t="s">
        <v>167</v>
      </c>
      <c r="EOI127" s="755" t="s">
        <v>167</v>
      </c>
      <c r="EOJ127" s="755" t="s">
        <v>167</v>
      </c>
      <c r="EOK127" s="755" t="s">
        <v>167</v>
      </c>
      <c r="EOL127" s="755" t="s">
        <v>167</v>
      </c>
      <c r="EOM127" s="755" t="s">
        <v>167</v>
      </c>
      <c r="EON127" s="755" t="s">
        <v>167</v>
      </c>
      <c r="EOO127" s="755" t="s">
        <v>167</v>
      </c>
      <c r="EOP127" s="755" t="s">
        <v>167</v>
      </c>
      <c r="EOQ127" s="755" t="s">
        <v>167</v>
      </c>
      <c r="EOR127" s="755" t="s">
        <v>167</v>
      </c>
      <c r="EOS127" s="755" t="s">
        <v>167</v>
      </c>
      <c r="EOT127" s="755" t="s">
        <v>167</v>
      </c>
      <c r="EOU127" s="755" t="s">
        <v>167</v>
      </c>
      <c r="EOV127" s="755" t="s">
        <v>167</v>
      </c>
      <c r="EOW127" s="755" t="s">
        <v>167</v>
      </c>
      <c r="EOX127" s="755" t="s">
        <v>167</v>
      </c>
      <c r="EOY127" s="755" t="s">
        <v>167</v>
      </c>
      <c r="EOZ127" s="755" t="s">
        <v>167</v>
      </c>
      <c r="EPA127" s="755" t="s">
        <v>167</v>
      </c>
      <c r="EPB127" s="755" t="s">
        <v>167</v>
      </c>
      <c r="EPC127" s="755" t="s">
        <v>167</v>
      </c>
      <c r="EPD127" s="755" t="s">
        <v>167</v>
      </c>
      <c r="EPE127" s="755" t="s">
        <v>167</v>
      </c>
      <c r="EPF127" s="755" t="s">
        <v>167</v>
      </c>
      <c r="EPG127" s="755" t="s">
        <v>167</v>
      </c>
      <c r="EPH127" s="755" t="s">
        <v>167</v>
      </c>
      <c r="EPI127" s="755" t="s">
        <v>167</v>
      </c>
      <c r="EPJ127" s="755" t="s">
        <v>167</v>
      </c>
      <c r="EPK127" s="755" t="s">
        <v>167</v>
      </c>
      <c r="EPL127" s="755" t="s">
        <v>167</v>
      </c>
      <c r="EPM127" s="755" t="s">
        <v>167</v>
      </c>
      <c r="EPN127" s="755" t="s">
        <v>167</v>
      </c>
      <c r="EPO127" s="755" t="s">
        <v>167</v>
      </c>
      <c r="EPP127" s="755" t="s">
        <v>167</v>
      </c>
      <c r="EPQ127" s="755" t="s">
        <v>167</v>
      </c>
      <c r="EPR127" s="755" t="s">
        <v>167</v>
      </c>
      <c r="EPS127" s="755" t="s">
        <v>167</v>
      </c>
      <c r="EPT127" s="755" t="s">
        <v>167</v>
      </c>
      <c r="EPU127" s="755" t="s">
        <v>167</v>
      </c>
      <c r="EPV127" s="755" t="s">
        <v>167</v>
      </c>
      <c r="EPW127" s="755" t="s">
        <v>167</v>
      </c>
      <c r="EPX127" s="755" t="s">
        <v>167</v>
      </c>
      <c r="EPY127" s="755" t="s">
        <v>167</v>
      </c>
      <c r="EPZ127" s="755" t="s">
        <v>167</v>
      </c>
      <c r="EQA127" s="755" t="s">
        <v>167</v>
      </c>
      <c r="EQB127" s="755" t="s">
        <v>167</v>
      </c>
      <c r="EQC127" s="755" t="s">
        <v>167</v>
      </c>
      <c r="EQD127" s="755" t="s">
        <v>167</v>
      </c>
      <c r="EQE127" s="755" t="s">
        <v>167</v>
      </c>
      <c r="EQF127" s="755" t="s">
        <v>167</v>
      </c>
      <c r="EQG127" s="755" t="s">
        <v>167</v>
      </c>
      <c r="EQH127" s="755" t="s">
        <v>167</v>
      </c>
      <c r="EQI127" s="755" t="s">
        <v>167</v>
      </c>
      <c r="EQJ127" s="755" t="s">
        <v>167</v>
      </c>
      <c r="EQK127" s="755" t="s">
        <v>167</v>
      </c>
      <c r="EQL127" s="755" t="s">
        <v>167</v>
      </c>
      <c r="EQM127" s="755" t="s">
        <v>167</v>
      </c>
      <c r="EQN127" s="755" t="s">
        <v>167</v>
      </c>
      <c r="EQO127" s="755" t="s">
        <v>167</v>
      </c>
      <c r="EQP127" s="755" t="s">
        <v>167</v>
      </c>
      <c r="EQQ127" s="755" t="s">
        <v>167</v>
      </c>
      <c r="EQR127" s="755" t="s">
        <v>167</v>
      </c>
      <c r="EQS127" s="755" t="s">
        <v>167</v>
      </c>
      <c r="EQT127" s="755" t="s">
        <v>167</v>
      </c>
      <c r="EQU127" s="755" t="s">
        <v>167</v>
      </c>
      <c r="EQV127" s="755" t="s">
        <v>167</v>
      </c>
      <c r="EQW127" s="755" t="s">
        <v>167</v>
      </c>
      <c r="EQX127" s="755" t="s">
        <v>167</v>
      </c>
      <c r="EQY127" s="755" t="s">
        <v>167</v>
      </c>
      <c r="EQZ127" s="755" t="s">
        <v>167</v>
      </c>
      <c r="ERA127" s="755" t="s">
        <v>167</v>
      </c>
      <c r="ERB127" s="755" t="s">
        <v>167</v>
      </c>
      <c r="ERC127" s="755" t="s">
        <v>167</v>
      </c>
      <c r="ERD127" s="755" t="s">
        <v>167</v>
      </c>
      <c r="ERE127" s="755" t="s">
        <v>167</v>
      </c>
      <c r="ERF127" s="755" t="s">
        <v>167</v>
      </c>
      <c r="ERG127" s="755" t="s">
        <v>167</v>
      </c>
      <c r="ERH127" s="755" t="s">
        <v>167</v>
      </c>
      <c r="ERI127" s="755" t="s">
        <v>167</v>
      </c>
      <c r="ERJ127" s="755" t="s">
        <v>167</v>
      </c>
      <c r="ERK127" s="755" t="s">
        <v>167</v>
      </c>
      <c r="ERL127" s="755" t="s">
        <v>167</v>
      </c>
      <c r="ERM127" s="755" t="s">
        <v>167</v>
      </c>
      <c r="ERN127" s="755" t="s">
        <v>167</v>
      </c>
      <c r="ERO127" s="755" t="s">
        <v>167</v>
      </c>
      <c r="ERP127" s="755" t="s">
        <v>167</v>
      </c>
      <c r="ERQ127" s="755" t="s">
        <v>167</v>
      </c>
      <c r="ERR127" s="755" t="s">
        <v>167</v>
      </c>
      <c r="ERS127" s="755" t="s">
        <v>167</v>
      </c>
      <c r="ERT127" s="755" t="s">
        <v>167</v>
      </c>
      <c r="ERU127" s="755" t="s">
        <v>167</v>
      </c>
      <c r="ERV127" s="755" t="s">
        <v>167</v>
      </c>
      <c r="ERW127" s="755" t="s">
        <v>167</v>
      </c>
      <c r="ERX127" s="755" t="s">
        <v>167</v>
      </c>
      <c r="ERY127" s="755" t="s">
        <v>167</v>
      </c>
      <c r="ERZ127" s="755" t="s">
        <v>167</v>
      </c>
      <c r="ESA127" s="755" t="s">
        <v>167</v>
      </c>
      <c r="ESB127" s="755" t="s">
        <v>167</v>
      </c>
      <c r="ESC127" s="755" t="s">
        <v>167</v>
      </c>
      <c r="ESD127" s="755" t="s">
        <v>167</v>
      </c>
      <c r="ESE127" s="755" t="s">
        <v>167</v>
      </c>
      <c r="ESF127" s="755" t="s">
        <v>167</v>
      </c>
      <c r="ESG127" s="755" t="s">
        <v>167</v>
      </c>
      <c r="ESH127" s="755" t="s">
        <v>167</v>
      </c>
      <c r="ESI127" s="755" t="s">
        <v>167</v>
      </c>
      <c r="ESJ127" s="755" t="s">
        <v>167</v>
      </c>
      <c r="ESK127" s="755" t="s">
        <v>167</v>
      </c>
      <c r="ESL127" s="755" t="s">
        <v>167</v>
      </c>
      <c r="ESM127" s="755" t="s">
        <v>167</v>
      </c>
      <c r="ESN127" s="755" t="s">
        <v>167</v>
      </c>
      <c r="ESO127" s="755" t="s">
        <v>167</v>
      </c>
      <c r="ESP127" s="755" t="s">
        <v>167</v>
      </c>
      <c r="ESQ127" s="755" t="s">
        <v>167</v>
      </c>
      <c r="ESR127" s="755" t="s">
        <v>167</v>
      </c>
      <c r="ESS127" s="755" t="s">
        <v>167</v>
      </c>
      <c r="EST127" s="755" t="s">
        <v>167</v>
      </c>
      <c r="ESU127" s="755" t="s">
        <v>167</v>
      </c>
      <c r="ESV127" s="755" t="s">
        <v>167</v>
      </c>
      <c r="ESW127" s="755" t="s">
        <v>167</v>
      </c>
      <c r="ESX127" s="755" t="s">
        <v>167</v>
      </c>
      <c r="ESY127" s="755" t="s">
        <v>167</v>
      </c>
      <c r="ESZ127" s="755" t="s">
        <v>167</v>
      </c>
      <c r="ETA127" s="755" t="s">
        <v>167</v>
      </c>
      <c r="ETB127" s="755" t="s">
        <v>167</v>
      </c>
      <c r="ETC127" s="755" t="s">
        <v>167</v>
      </c>
      <c r="ETD127" s="755" t="s">
        <v>167</v>
      </c>
      <c r="ETE127" s="755" t="s">
        <v>167</v>
      </c>
      <c r="ETF127" s="755" t="s">
        <v>167</v>
      </c>
      <c r="ETG127" s="755" t="s">
        <v>167</v>
      </c>
      <c r="ETH127" s="755" t="s">
        <v>167</v>
      </c>
      <c r="ETI127" s="755" t="s">
        <v>167</v>
      </c>
      <c r="ETJ127" s="755" t="s">
        <v>167</v>
      </c>
      <c r="ETK127" s="755" t="s">
        <v>167</v>
      </c>
      <c r="ETL127" s="755" t="s">
        <v>167</v>
      </c>
      <c r="ETM127" s="755" t="s">
        <v>167</v>
      </c>
      <c r="ETN127" s="755" t="s">
        <v>167</v>
      </c>
      <c r="ETO127" s="755" t="s">
        <v>167</v>
      </c>
      <c r="ETP127" s="755" t="s">
        <v>167</v>
      </c>
      <c r="ETQ127" s="755" t="s">
        <v>167</v>
      </c>
      <c r="ETR127" s="755" t="s">
        <v>167</v>
      </c>
      <c r="ETS127" s="755" t="s">
        <v>167</v>
      </c>
      <c r="ETT127" s="755" t="s">
        <v>167</v>
      </c>
      <c r="ETU127" s="755" t="s">
        <v>167</v>
      </c>
      <c r="ETV127" s="755" t="s">
        <v>167</v>
      </c>
      <c r="ETW127" s="755" t="s">
        <v>167</v>
      </c>
      <c r="ETX127" s="755" t="s">
        <v>167</v>
      </c>
      <c r="ETY127" s="755" t="s">
        <v>167</v>
      </c>
      <c r="ETZ127" s="755" t="s">
        <v>167</v>
      </c>
      <c r="EUA127" s="755" t="s">
        <v>167</v>
      </c>
      <c r="EUB127" s="755" t="s">
        <v>167</v>
      </c>
      <c r="EUC127" s="755" t="s">
        <v>167</v>
      </c>
      <c r="EUD127" s="755" t="s">
        <v>167</v>
      </c>
      <c r="EUE127" s="755" t="s">
        <v>167</v>
      </c>
      <c r="EUF127" s="755" t="s">
        <v>167</v>
      </c>
      <c r="EUG127" s="755" t="s">
        <v>167</v>
      </c>
      <c r="EUH127" s="755" t="s">
        <v>167</v>
      </c>
      <c r="EUI127" s="755" t="s">
        <v>167</v>
      </c>
      <c r="EUJ127" s="755" t="s">
        <v>167</v>
      </c>
      <c r="EUK127" s="755" t="s">
        <v>167</v>
      </c>
      <c r="EUL127" s="755" t="s">
        <v>167</v>
      </c>
      <c r="EUM127" s="755" t="s">
        <v>167</v>
      </c>
      <c r="EUN127" s="755" t="s">
        <v>167</v>
      </c>
      <c r="EUO127" s="755" t="s">
        <v>167</v>
      </c>
      <c r="EUP127" s="755" t="s">
        <v>167</v>
      </c>
      <c r="EUQ127" s="755" t="s">
        <v>167</v>
      </c>
      <c r="EUR127" s="755" t="s">
        <v>167</v>
      </c>
      <c r="EUS127" s="755" t="s">
        <v>167</v>
      </c>
      <c r="EUT127" s="755" t="s">
        <v>167</v>
      </c>
      <c r="EUU127" s="755" t="s">
        <v>167</v>
      </c>
      <c r="EUV127" s="755" t="s">
        <v>167</v>
      </c>
      <c r="EUW127" s="755" t="s">
        <v>167</v>
      </c>
      <c r="EUX127" s="755" t="s">
        <v>167</v>
      </c>
      <c r="EUY127" s="755" t="s">
        <v>167</v>
      </c>
      <c r="EUZ127" s="755" t="s">
        <v>167</v>
      </c>
      <c r="EVA127" s="755" t="s">
        <v>167</v>
      </c>
      <c r="EVB127" s="755" t="s">
        <v>167</v>
      </c>
      <c r="EVC127" s="755" t="s">
        <v>167</v>
      </c>
      <c r="EVD127" s="755" t="s">
        <v>167</v>
      </c>
      <c r="EVE127" s="755" t="s">
        <v>167</v>
      </c>
      <c r="EVF127" s="755" t="s">
        <v>167</v>
      </c>
      <c r="EVG127" s="755" t="s">
        <v>167</v>
      </c>
      <c r="EVH127" s="755" t="s">
        <v>167</v>
      </c>
      <c r="EVI127" s="755" t="s">
        <v>167</v>
      </c>
      <c r="EVJ127" s="755" t="s">
        <v>167</v>
      </c>
      <c r="EVK127" s="755" t="s">
        <v>167</v>
      </c>
      <c r="EVL127" s="755" t="s">
        <v>167</v>
      </c>
      <c r="EVM127" s="755" t="s">
        <v>167</v>
      </c>
      <c r="EVN127" s="755" t="s">
        <v>167</v>
      </c>
      <c r="EVO127" s="755" t="s">
        <v>167</v>
      </c>
      <c r="EVP127" s="755" t="s">
        <v>167</v>
      </c>
      <c r="EVQ127" s="755" t="s">
        <v>167</v>
      </c>
      <c r="EVR127" s="755" t="s">
        <v>167</v>
      </c>
      <c r="EVS127" s="755" t="s">
        <v>167</v>
      </c>
      <c r="EVT127" s="755" t="s">
        <v>167</v>
      </c>
      <c r="EVU127" s="755" t="s">
        <v>167</v>
      </c>
      <c r="EVV127" s="755" t="s">
        <v>167</v>
      </c>
      <c r="EVW127" s="755" t="s">
        <v>167</v>
      </c>
      <c r="EVX127" s="755" t="s">
        <v>167</v>
      </c>
      <c r="EVY127" s="755" t="s">
        <v>167</v>
      </c>
      <c r="EVZ127" s="755" t="s">
        <v>167</v>
      </c>
      <c r="EWA127" s="755" t="s">
        <v>167</v>
      </c>
      <c r="EWB127" s="755" t="s">
        <v>167</v>
      </c>
      <c r="EWC127" s="755" t="s">
        <v>167</v>
      </c>
      <c r="EWD127" s="755" t="s">
        <v>167</v>
      </c>
      <c r="EWE127" s="755" t="s">
        <v>167</v>
      </c>
      <c r="EWF127" s="755" t="s">
        <v>167</v>
      </c>
      <c r="EWG127" s="755" t="s">
        <v>167</v>
      </c>
      <c r="EWH127" s="755" t="s">
        <v>167</v>
      </c>
      <c r="EWI127" s="755" t="s">
        <v>167</v>
      </c>
      <c r="EWJ127" s="755" t="s">
        <v>167</v>
      </c>
      <c r="EWK127" s="755" t="s">
        <v>167</v>
      </c>
      <c r="EWL127" s="755" t="s">
        <v>167</v>
      </c>
      <c r="EWM127" s="755" t="s">
        <v>167</v>
      </c>
      <c r="EWN127" s="755" t="s">
        <v>167</v>
      </c>
      <c r="EWO127" s="755" t="s">
        <v>167</v>
      </c>
      <c r="EWP127" s="755" t="s">
        <v>167</v>
      </c>
      <c r="EWQ127" s="755" t="s">
        <v>167</v>
      </c>
      <c r="EWR127" s="755" t="s">
        <v>167</v>
      </c>
      <c r="EWS127" s="755" t="s">
        <v>167</v>
      </c>
      <c r="EWT127" s="755" t="s">
        <v>167</v>
      </c>
      <c r="EWU127" s="755" t="s">
        <v>167</v>
      </c>
      <c r="EWV127" s="755" t="s">
        <v>167</v>
      </c>
      <c r="EWW127" s="755" t="s">
        <v>167</v>
      </c>
      <c r="EWX127" s="755" t="s">
        <v>167</v>
      </c>
      <c r="EWY127" s="755" t="s">
        <v>167</v>
      </c>
      <c r="EWZ127" s="755" t="s">
        <v>167</v>
      </c>
      <c r="EXA127" s="755" t="s">
        <v>167</v>
      </c>
      <c r="EXB127" s="755" t="s">
        <v>167</v>
      </c>
      <c r="EXC127" s="755" t="s">
        <v>167</v>
      </c>
      <c r="EXD127" s="755" t="s">
        <v>167</v>
      </c>
      <c r="EXE127" s="755" t="s">
        <v>167</v>
      </c>
      <c r="EXF127" s="755" t="s">
        <v>167</v>
      </c>
      <c r="EXG127" s="755" t="s">
        <v>167</v>
      </c>
      <c r="EXH127" s="755" t="s">
        <v>167</v>
      </c>
      <c r="EXI127" s="755" t="s">
        <v>167</v>
      </c>
      <c r="EXJ127" s="755" t="s">
        <v>167</v>
      </c>
      <c r="EXK127" s="755" t="s">
        <v>167</v>
      </c>
      <c r="EXL127" s="755" t="s">
        <v>167</v>
      </c>
      <c r="EXM127" s="755" t="s">
        <v>167</v>
      </c>
      <c r="EXN127" s="755" t="s">
        <v>167</v>
      </c>
      <c r="EXO127" s="755" t="s">
        <v>167</v>
      </c>
      <c r="EXP127" s="755" t="s">
        <v>167</v>
      </c>
      <c r="EXQ127" s="755" t="s">
        <v>167</v>
      </c>
      <c r="EXR127" s="755" t="s">
        <v>167</v>
      </c>
      <c r="EXS127" s="755" t="s">
        <v>167</v>
      </c>
      <c r="EXT127" s="755" t="s">
        <v>167</v>
      </c>
      <c r="EXU127" s="755" t="s">
        <v>167</v>
      </c>
      <c r="EXV127" s="755" t="s">
        <v>167</v>
      </c>
      <c r="EXW127" s="755" t="s">
        <v>167</v>
      </c>
      <c r="EXX127" s="755" t="s">
        <v>167</v>
      </c>
      <c r="EXY127" s="755" t="s">
        <v>167</v>
      </c>
      <c r="EXZ127" s="755" t="s">
        <v>167</v>
      </c>
      <c r="EYA127" s="755" t="s">
        <v>167</v>
      </c>
      <c r="EYB127" s="755" t="s">
        <v>167</v>
      </c>
      <c r="EYC127" s="755" t="s">
        <v>167</v>
      </c>
      <c r="EYD127" s="755" t="s">
        <v>167</v>
      </c>
      <c r="EYE127" s="755" t="s">
        <v>167</v>
      </c>
      <c r="EYF127" s="755" t="s">
        <v>167</v>
      </c>
      <c r="EYG127" s="755" t="s">
        <v>167</v>
      </c>
      <c r="EYH127" s="755" t="s">
        <v>167</v>
      </c>
      <c r="EYI127" s="755" t="s">
        <v>167</v>
      </c>
      <c r="EYJ127" s="755" t="s">
        <v>167</v>
      </c>
      <c r="EYK127" s="755" t="s">
        <v>167</v>
      </c>
      <c r="EYL127" s="755" t="s">
        <v>167</v>
      </c>
      <c r="EYM127" s="755" t="s">
        <v>167</v>
      </c>
      <c r="EYN127" s="755" t="s">
        <v>167</v>
      </c>
      <c r="EYO127" s="755" t="s">
        <v>167</v>
      </c>
      <c r="EYP127" s="755" t="s">
        <v>167</v>
      </c>
      <c r="EYQ127" s="755" t="s">
        <v>167</v>
      </c>
      <c r="EYR127" s="755" t="s">
        <v>167</v>
      </c>
      <c r="EYS127" s="755" t="s">
        <v>167</v>
      </c>
      <c r="EYT127" s="755" t="s">
        <v>167</v>
      </c>
      <c r="EYU127" s="755" t="s">
        <v>167</v>
      </c>
      <c r="EYV127" s="755" t="s">
        <v>167</v>
      </c>
      <c r="EYW127" s="755" t="s">
        <v>167</v>
      </c>
      <c r="EYX127" s="755" t="s">
        <v>167</v>
      </c>
      <c r="EYY127" s="755" t="s">
        <v>167</v>
      </c>
      <c r="EYZ127" s="755" t="s">
        <v>167</v>
      </c>
      <c r="EZA127" s="755" t="s">
        <v>167</v>
      </c>
      <c r="EZB127" s="755" t="s">
        <v>167</v>
      </c>
      <c r="EZC127" s="755" t="s">
        <v>167</v>
      </c>
      <c r="EZD127" s="755" t="s">
        <v>167</v>
      </c>
      <c r="EZE127" s="755" t="s">
        <v>167</v>
      </c>
      <c r="EZF127" s="755" t="s">
        <v>167</v>
      </c>
      <c r="EZG127" s="755" t="s">
        <v>167</v>
      </c>
      <c r="EZH127" s="755" t="s">
        <v>167</v>
      </c>
      <c r="EZI127" s="755" t="s">
        <v>167</v>
      </c>
      <c r="EZJ127" s="755" t="s">
        <v>167</v>
      </c>
      <c r="EZK127" s="755" t="s">
        <v>167</v>
      </c>
      <c r="EZL127" s="755" t="s">
        <v>167</v>
      </c>
      <c r="EZM127" s="755" t="s">
        <v>167</v>
      </c>
      <c r="EZN127" s="755" t="s">
        <v>167</v>
      </c>
      <c r="EZO127" s="755" t="s">
        <v>167</v>
      </c>
      <c r="EZP127" s="755" t="s">
        <v>167</v>
      </c>
      <c r="EZQ127" s="755" t="s">
        <v>167</v>
      </c>
      <c r="EZR127" s="755" t="s">
        <v>167</v>
      </c>
      <c r="EZS127" s="755" t="s">
        <v>167</v>
      </c>
      <c r="EZT127" s="755" t="s">
        <v>167</v>
      </c>
      <c r="EZU127" s="755" t="s">
        <v>167</v>
      </c>
      <c r="EZV127" s="755" t="s">
        <v>167</v>
      </c>
      <c r="EZW127" s="755" t="s">
        <v>167</v>
      </c>
      <c r="EZX127" s="755" t="s">
        <v>167</v>
      </c>
      <c r="EZY127" s="755" t="s">
        <v>167</v>
      </c>
      <c r="EZZ127" s="755" t="s">
        <v>167</v>
      </c>
      <c r="FAA127" s="755" t="s">
        <v>167</v>
      </c>
      <c r="FAB127" s="755" t="s">
        <v>167</v>
      </c>
      <c r="FAC127" s="755" t="s">
        <v>167</v>
      </c>
      <c r="FAD127" s="755" t="s">
        <v>167</v>
      </c>
      <c r="FAE127" s="755" t="s">
        <v>167</v>
      </c>
      <c r="FAF127" s="755" t="s">
        <v>167</v>
      </c>
      <c r="FAG127" s="755" t="s">
        <v>167</v>
      </c>
      <c r="FAH127" s="755" t="s">
        <v>167</v>
      </c>
      <c r="FAI127" s="755" t="s">
        <v>167</v>
      </c>
      <c r="FAJ127" s="755" t="s">
        <v>167</v>
      </c>
      <c r="FAK127" s="755" t="s">
        <v>167</v>
      </c>
      <c r="FAL127" s="755" t="s">
        <v>167</v>
      </c>
      <c r="FAM127" s="755" t="s">
        <v>167</v>
      </c>
      <c r="FAN127" s="755" t="s">
        <v>167</v>
      </c>
      <c r="FAO127" s="755" t="s">
        <v>167</v>
      </c>
      <c r="FAP127" s="755" t="s">
        <v>167</v>
      </c>
      <c r="FAQ127" s="755" t="s">
        <v>167</v>
      </c>
      <c r="FAR127" s="755" t="s">
        <v>167</v>
      </c>
      <c r="FAS127" s="755" t="s">
        <v>167</v>
      </c>
      <c r="FAT127" s="755" t="s">
        <v>167</v>
      </c>
      <c r="FAU127" s="755" t="s">
        <v>167</v>
      </c>
      <c r="FAV127" s="755" t="s">
        <v>167</v>
      </c>
      <c r="FAW127" s="755" t="s">
        <v>167</v>
      </c>
      <c r="FAX127" s="755" t="s">
        <v>167</v>
      </c>
      <c r="FAY127" s="755" t="s">
        <v>167</v>
      </c>
      <c r="FAZ127" s="755" t="s">
        <v>167</v>
      </c>
      <c r="FBA127" s="755" t="s">
        <v>167</v>
      </c>
      <c r="FBB127" s="755" t="s">
        <v>167</v>
      </c>
      <c r="FBC127" s="755" t="s">
        <v>167</v>
      </c>
      <c r="FBD127" s="755" t="s">
        <v>167</v>
      </c>
      <c r="FBE127" s="755" t="s">
        <v>167</v>
      </c>
      <c r="FBF127" s="755" t="s">
        <v>167</v>
      </c>
      <c r="FBG127" s="755" t="s">
        <v>167</v>
      </c>
      <c r="FBH127" s="755" t="s">
        <v>167</v>
      </c>
      <c r="FBI127" s="755" t="s">
        <v>167</v>
      </c>
      <c r="FBJ127" s="755" t="s">
        <v>167</v>
      </c>
      <c r="FBK127" s="755" t="s">
        <v>167</v>
      </c>
      <c r="FBL127" s="755" t="s">
        <v>167</v>
      </c>
      <c r="FBM127" s="755" t="s">
        <v>167</v>
      </c>
      <c r="FBN127" s="755" t="s">
        <v>167</v>
      </c>
      <c r="FBO127" s="755" t="s">
        <v>167</v>
      </c>
      <c r="FBP127" s="755" t="s">
        <v>167</v>
      </c>
      <c r="FBQ127" s="755" t="s">
        <v>167</v>
      </c>
      <c r="FBR127" s="755" t="s">
        <v>167</v>
      </c>
      <c r="FBS127" s="755" t="s">
        <v>167</v>
      </c>
      <c r="FBT127" s="755" t="s">
        <v>167</v>
      </c>
      <c r="FBU127" s="755" t="s">
        <v>167</v>
      </c>
      <c r="FBV127" s="755" t="s">
        <v>167</v>
      </c>
      <c r="FBW127" s="755" t="s">
        <v>167</v>
      </c>
      <c r="FBX127" s="755" t="s">
        <v>167</v>
      </c>
      <c r="FBY127" s="755" t="s">
        <v>167</v>
      </c>
      <c r="FBZ127" s="755" t="s">
        <v>167</v>
      </c>
      <c r="FCA127" s="755" t="s">
        <v>167</v>
      </c>
      <c r="FCB127" s="755" t="s">
        <v>167</v>
      </c>
      <c r="FCC127" s="755" t="s">
        <v>167</v>
      </c>
      <c r="FCD127" s="755" t="s">
        <v>167</v>
      </c>
      <c r="FCE127" s="755" t="s">
        <v>167</v>
      </c>
      <c r="FCF127" s="755" t="s">
        <v>167</v>
      </c>
      <c r="FCG127" s="755" t="s">
        <v>167</v>
      </c>
      <c r="FCH127" s="755" t="s">
        <v>167</v>
      </c>
      <c r="FCI127" s="755" t="s">
        <v>167</v>
      </c>
      <c r="FCJ127" s="755" t="s">
        <v>167</v>
      </c>
      <c r="FCK127" s="755" t="s">
        <v>167</v>
      </c>
      <c r="FCL127" s="755" t="s">
        <v>167</v>
      </c>
      <c r="FCM127" s="755" t="s">
        <v>167</v>
      </c>
      <c r="FCN127" s="755" t="s">
        <v>167</v>
      </c>
      <c r="FCO127" s="755" t="s">
        <v>167</v>
      </c>
      <c r="FCP127" s="755" t="s">
        <v>167</v>
      </c>
      <c r="FCQ127" s="755" t="s">
        <v>167</v>
      </c>
      <c r="FCR127" s="755" t="s">
        <v>167</v>
      </c>
      <c r="FCS127" s="755" t="s">
        <v>167</v>
      </c>
      <c r="FCT127" s="755" t="s">
        <v>167</v>
      </c>
      <c r="FCU127" s="755" t="s">
        <v>167</v>
      </c>
      <c r="FCV127" s="755" t="s">
        <v>167</v>
      </c>
      <c r="FCW127" s="755" t="s">
        <v>167</v>
      </c>
      <c r="FCX127" s="755" t="s">
        <v>167</v>
      </c>
      <c r="FCY127" s="755" t="s">
        <v>167</v>
      </c>
      <c r="FCZ127" s="755" t="s">
        <v>167</v>
      </c>
      <c r="FDA127" s="755" t="s">
        <v>167</v>
      </c>
      <c r="FDB127" s="755" t="s">
        <v>167</v>
      </c>
      <c r="FDC127" s="755" t="s">
        <v>167</v>
      </c>
      <c r="FDD127" s="755" t="s">
        <v>167</v>
      </c>
      <c r="FDE127" s="755" t="s">
        <v>167</v>
      </c>
      <c r="FDF127" s="755" t="s">
        <v>167</v>
      </c>
      <c r="FDG127" s="755" t="s">
        <v>167</v>
      </c>
      <c r="FDH127" s="755" t="s">
        <v>167</v>
      </c>
      <c r="FDI127" s="755" t="s">
        <v>167</v>
      </c>
      <c r="FDJ127" s="755" t="s">
        <v>167</v>
      </c>
      <c r="FDK127" s="755" t="s">
        <v>167</v>
      </c>
      <c r="FDL127" s="755" t="s">
        <v>167</v>
      </c>
      <c r="FDM127" s="755" t="s">
        <v>167</v>
      </c>
      <c r="FDN127" s="755" t="s">
        <v>167</v>
      </c>
      <c r="FDO127" s="755" t="s">
        <v>167</v>
      </c>
      <c r="FDP127" s="755" t="s">
        <v>167</v>
      </c>
      <c r="FDQ127" s="755" t="s">
        <v>167</v>
      </c>
      <c r="FDR127" s="755" t="s">
        <v>167</v>
      </c>
      <c r="FDS127" s="755" t="s">
        <v>167</v>
      </c>
      <c r="FDT127" s="755" t="s">
        <v>167</v>
      </c>
      <c r="FDU127" s="755" t="s">
        <v>167</v>
      </c>
      <c r="FDV127" s="755" t="s">
        <v>167</v>
      </c>
      <c r="FDW127" s="755" t="s">
        <v>167</v>
      </c>
      <c r="FDX127" s="755" t="s">
        <v>167</v>
      </c>
      <c r="FDY127" s="755" t="s">
        <v>167</v>
      </c>
      <c r="FDZ127" s="755" t="s">
        <v>167</v>
      </c>
      <c r="FEA127" s="755" t="s">
        <v>167</v>
      </c>
      <c r="FEB127" s="755" t="s">
        <v>167</v>
      </c>
      <c r="FEC127" s="755" t="s">
        <v>167</v>
      </c>
      <c r="FED127" s="755" t="s">
        <v>167</v>
      </c>
      <c r="FEE127" s="755" t="s">
        <v>167</v>
      </c>
      <c r="FEF127" s="755" t="s">
        <v>167</v>
      </c>
      <c r="FEG127" s="755" t="s">
        <v>167</v>
      </c>
      <c r="FEH127" s="755" t="s">
        <v>167</v>
      </c>
      <c r="FEI127" s="755" t="s">
        <v>167</v>
      </c>
      <c r="FEJ127" s="755" t="s">
        <v>167</v>
      </c>
      <c r="FEK127" s="755" t="s">
        <v>167</v>
      </c>
      <c r="FEL127" s="755" t="s">
        <v>167</v>
      </c>
      <c r="FEM127" s="755" t="s">
        <v>167</v>
      </c>
      <c r="FEN127" s="755" t="s">
        <v>167</v>
      </c>
      <c r="FEO127" s="755" t="s">
        <v>167</v>
      </c>
      <c r="FEP127" s="755" t="s">
        <v>167</v>
      </c>
      <c r="FEQ127" s="755" t="s">
        <v>167</v>
      </c>
      <c r="FER127" s="755" t="s">
        <v>167</v>
      </c>
      <c r="FES127" s="755" t="s">
        <v>167</v>
      </c>
      <c r="FET127" s="755" t="s">
        <v>167</v>
      </c>
      <c r="FEU127" s="755" t="s">
        <v>167</v>
      </c>
      <c r="FEV127" s="755" t="s">
        <v>167</v>
      </c>
      <c r="FEW127" s="755" t="s">
        <v>167</v>
      </c>
      <c r="FEX127" s="755" t="s">
        <v>167</v>
      </c>
      <c r="FEY127" s="755" t="s">
        <v>167</v>
      </c>
      <c r="FEZ127" s="755" t="s">
        <v>167</v>
      </c>
      <c r="FFA127" s="755" t="s">
        <v>167</v>
      </c>
      <c r="FFB127" s="755" t="s">
        <v>167</v>
      </c>
      <c r="FFC127" s="755" t="s">
        <v>167</v>
      </c>
      <c r="FFD127" s="755" t="s">
        <v>167</v>
      </c>
      <c r="FFE127" s="755" t="s">
        <v>167</v>
      </c>
      <c r="FFF127" s="755" t="s">
        <v>167</v>
      </c>
      <c r="FFG127" s="755" t="s">
        <v>167</v>
      </c>
      <c r="FFH127" s="755" t="s">
        <v>167</v>
      </c>
      <c r="FFI127" s="755" t="s">
        <v>167</v>
      </c>
      <c r="FFJ127" s="755" t="s">
        <v>167</v>
      </c>
      <c r="FFK127" s="755" t="s">
        <v>167</v>
      </c>
      <c r="FFL127" s="755" t="s">
        <v>167</v>
      </c>
      <c r="FFM127" s="755" t="s">
        <v>167</v>
      </c>
      <c r="FFN127" s="755" t="s">
        <v>167</v>
      </c>
      <c r="FFO127" s="755" t="s">
        <v>167</v>
      </c>
      <c r="FFP127" s="755" t="s">
        <v>167</v>
      </c>
      <c r="FFQ127" s="755" t="s">
        <v>167</v>
      </c>
      <c r="FFR127" s="755" t="s">
        <v>167</v>
      </c>
      <c r="FFS127" s="755" t="s">
        <v>167</v>
      </c>
      <c r="FFT127" s="755" t="s">
        <v>167</v>
      </c>
      <c r="FFU127" s="755" t="s">
        <v>167</v>
      </c>
      <c r="FFV127" s="755" t="s">
        <v>167</v>
      </c>
      <c r="FFW127" s="755" t="s">
        <v>167</v>
      </c>
      <c r="FFX127" s="755" t="s">
        <v>167</v>
      </c>
      <c r="FFY127" s="755" t="s">
        <v>167</v>
      </c>
      <c r="FFZ127" s="755" t="s">
        <v>167</v>
      </c>
      <c r="FGA127" s="755" t="s">
        <v>167</v>
      </c>
      <c r="FGB127" s="755" t="s">
        <v>167</v>
      </c>
      <c r="FGC127" s="755" t="s">
        <v>167</v>
      </c>
      <c r="FGD127" s="755" t="s">
        <v>167</v>
      </c>
      <c r="FGE127" s="755" t="s">
        <v>167</v>
      </c>
      <c r="FGF127" s="755" t="s">
        <v>167</v>
      </c>
      <c r="FGG127" s="755" t="s">
        <v>167</v>
      </c>
      <c r="FGH127" s="755" t="s">
        <v>167</v>
      </c>
      <c r="FGI127" s="755" t="s">
        <v>167</v>
      </c>
      <c r="FGJ127" s="755" t="s">
        <v>167</v>
      </c>
      <c r="FGK127" s="755" t="s">
        <v>167</v>
      </c>
      <c r="FGL127" s="755" t="s">
        <v>167</v>
      </c>
      <c r="FGM127" s="755" t="s">
        <v>167</v>
      </c>
      <c r="FGN127" s="755" t="s">
        <v>167</v>
      </c>
      <c r="FGO127" s="755" t="s">
        <v>167</v>
      </c>
      <c r="FGP127" s="755" t="s">
        <v>167</v>
      </c>
      <c r="FGQ127" s="755" t="s">
        <v>167</v>
      </c>
      <c r="FGR127" s="755" t="s">
        <v>167</v>
      </c>
      <c r="FGS127" s="755" t="s">
        <v>167</v>
      </c>
      <c r="FGT127" s="755" t="s">
        <v>167</v>
      </c>
      <c r="FGU127" s="755" t="s">
        <v>167</v>
      </c>
      <c r="FGV127" s="755" t="s">
        <v>167</v>
      </c>
      <c r="FGW127" s="755" t="s">
        <v>167</v>
      </c>
      <c r="FGX127" s="755" t="s">
        <v>167</v>
      </c>
      <c r="FGY127" s="755" t="s">
        <v>167</v>
      </c>
      <c r="FGZ127" s="755" t="s">
        <v>167</v>
      </c>
      <c r="FHA127" s="755" t="s">
        <v>167</v>
      </c>
      <c r="FHB127" s="755" t="s">
        <v>167</v>
      </c>
      <c r="FHC127" s="755" t="s">
        <v>167</v>
      </c>
      <c r="FHD127" s="755" t="s">
        <v>167</v>
      </c>
      <c r="FHE127" s="755" t="s">
        <v>167</v>
      </c>
      <c r="FHF127" s="755" t="s">
        <v>167</v>
      </c>
      <c r="FHG127" s="755" t="s">
        <v>167</v>
      </c>
      <c r="FHH127" s="755" t="s">
        <v>167</v>
      </c>
      <c r="FHI127" s="755" t="s">
        <v>167</v>
      </c>
      <c r="FHJ127" s="755" t="s">
        <v>167</v>
      </c>
      <c r="FHK127" s="755" t="s">
        <v>167</v>
      </c>
      <c r="FHL127" s="755" t="s">
        <v>167</v>
      </c>
      <c r="FHM127" s="755" t="s">
        <v>167</v>
      </c>
      <c r="FHN127" s="755" t="s">
        <v>167</v>
      </c>
      <c r="FHO127" s="755" t="s">
        <v>167</v>
      </c>
      <c r="FHP127" s="755" t="s">
        <v>167</v>
      </c>
      <c r="FHQ127" s="755" t="s">
        <v>167</v>
      </c>
      <c r="FHR127" s="755" t="s">
        <v>167</v>
      </c>
      <c r="FHS127" s="755" t="s">
        <v>167</v>
      </c>
      <c r="FHT127" s="755" t="s">
        <v>167</v>
      </c>
      <c r="FHU127" s="755" t="s">
        <v>167</v>
      </c>
      <c r="FHV127" s="755" t="s">
        <v>167</v>
      </c>
      <c r="FHW127" s="755" t="s">
        <v>167</v>
      </c>
      <c r="FHX127" s="755" t="s">
        <v>167</v>
      </c>
      <c r="FHY127" s="755" t="s">
        <v>167</v>
      </c>
      <c r="FHZ127" s="755" t="s">
        <v>167</v>
      </c>
      <c r="FIA127" s="755" t="s">
        <v>167</v>
      </c>
      <c r="FIB127" s="755" t="s">
        <v>167</v>
      </c>
      <c r="FIC127" s="755" t="s">
        <v>167</v>
      </c>
      <c r="FID127" s="755" t="s">
        <v>167</v>
      </c>
      <c r="FIE127" s="755" t="s">
        <v>167</v>
      </c>
      <c r="FIF127" s="755" t="s">
        <v>167</v>
      </c>
      <c r="FIG127" s="755" t="s">
        <v>167</v>
      </c>
      <c r="FIH127" s="755" t="s">
        <v>167</v>
      </c>
      <c r="FII127" s="755" t="s">
        <v>167</v>
      </c>
      <c r="FIJ127" s="755" t="s">
        <v>167</v>
      </c>
      <c r="FIK127" s="755" t="s">
        <v>167</v>
      </c>
      <c r="FIL127" s="755" t="s">
        <v>167</v>
      </c>
      <c r="FIM127" s="755" t="s">
        <v>167</v>
      </c>
      <c r="FIN127" s="755" t="s">
        <v>167</v>
      </c>
      <c r="FIO127" s="755" t="s">
        <v>167</v>
      </c>
      <c r="FIP127" s="755" t="s">
        <v>167</v>
      </c>
      <c r="FIQ127" s="755" t="s">
        <v>167</v>
      </c>
      <c r="FIR127" s="755" t="s">
        <v>167</v>
      </c>
      <c r="FIS127" s="755" t="s">
        <v>167</v>
      </c>
      <c r="FIT127" s="755" t="s">
        <v>167</v>
      </c>
      <c r="FIU127" s="755" t="s">
        <v>167</v>
      </c>
      <c r="FIV127" s="755" t="s">
        <v>167</v>
      </c>
      <c r="FIW127" s="755" t="s">
        <v>167</v>
      </c>
      <c r="FIX127" s="755" t="s">
        <v>167</v>
      </c>
      <c r="FIY127" s="755" t="s">
        <v>167</v>
      </c>
      <c r="FIZ127" s="755" t="s">
        <v>167</v>
      </c>
      <c r="FJA127" s="755" t="s">
        <v>167</v>
      </c>
      <c r="FJB127" s="755" t="s">
        <v>167</v>
      </c>
      <c r="FJC127" s="755" t="s">
        <v>167</v>
      </c>
      <c r="FJD127" s="755" t="s">
        <v>167</v>
      </c>
      <c r="FJE127" s="755" t="s">
        <v>167</v>
      </c>
      <c r="FJF127" s="755" t="s">
        <v>167</v>
      </c>
      <c r="FJG127" s="755" t="s">
        <v>167</v>
      </c>
      <c r="FJH127" s="755" t="s">
        <v>167</v>
      </c>
      <c r="FJI127" s="755" t="s">
        <v>167</v>
      </c>
      <c r="FJJ127" s="755" t="s">
        <v>167</v>
      </c>
      <c r="FJK127" s="755" t="s">
        <v>167</v>
      </c>
      <c r="FJL127" s="755" t="s">
        <v>167</v>
      </c>
      <c r="FJM127" s="755" t="s">
        <v>167</v>
      </c>
      <c r="FJN127" s="755" t="s">
        <v>167</v>
      </c>
      <c r="FJO127" s="755" t="s">
        <v>167</v>
      </c>
      <c r="FJP127" s="755" t="s">
        <v>167</v>
      </c>
      <c r="FJQ127" s="755" t="s">
        <v>167</v>
      </c>
      <c r="FJR127" s="755" t="s">
        <v>167</v>
      </c>
      <c r="FJS127" s="755" t="s">
        <v>167</v>
      </c>
      <c r="FJT127" s="755" t="s">
        <v>167</v>
      </c>
      <c r="FJU127" s="755" t="s">
        <v>167</v>
      </c>
      <c r="FJV127" s="755" t="s">
        <v>167</v>
      </c>
      <c r="FJW127" s="755" t="s">
        <v>167</v>
      </c>
      <c r="FJX127" s="755" t="s">
        <v>167</v>
      </c>
      <c r="FJY127" s="755" t="s">
        <v>167</v>
      </c>
      <c r="FJZ127" s="755" t="s">
        <v>167</v>
      </c>
      <c r="FKA127" s="755" t="s">
        <v>167</v>
      </c>
      <c r="FKB127" s="755" t="s">
        <v>167</v>
      </c>
      <c r="FKC127" s="755" t="s">
        <v>167</v>
      </c>
      <c r="FKD127" s="755" t="s">
        <v>167</v>
      </c>
      <c r="FKE127" s="755" t="s">
        <v>167</v>
      </c>
      <c r="FKF127" s="755" t="s">
        <v>167</v>
      </c>
      <c r="FKG127" s="755" t="s">
        <v>167</v>
      </c>
      <c r="FKH127" s="755" t="s">
        <v>167</v>
      </c>
      <c r="FKI127" s="755" t="s">
        <v>167</v>
      </c>
      <c r="FKJ127" s="755" t="s">
        <v>167</v>
      </c>
      <c r="FKK127" s="755" t="s">
        <v>167</v>
      </c>
      <c r="FKL127" s="755" t="s">
        <v>167</v>
      </c>
      <c r="FKM127" s="755" t="s">
        <v>167</v>
      </c>
      <c r="FKN127" s="755" t="s">
        <v>167</v>
      </c>
      <c r="FKO127" s="755" t="s">
        <v>167</v>
      </c>
      <c r="FKP127" s="755" t="s">
        <v>167</v>
      </c>
      <c r="FKQ127" s="755" t="s">
        <v>167</v>
      </c>
      <c r="FKR127" s="755" t="s">
        <v>167</v>
      </c>
      <c r="FKS127" s="755" t="s">
        <v>167</v>
      </c>
      <c r="FKT127" s="755" t="s">
        <v>167</v>
      </c>
      <c r="FKU127" s="755" t="s">
        <v>167</v>
      </c>
      <c r="FKV127" s="755" t="s">
        <v>167</v>
      </c>
      <c r="FKW127" s="755" t="s">
        <v>167</v>
      </c>
      <c r="FKX127" s="755" t="s">
        <v>167</v>
      </c>
      <c r="FKY127" s="755" t="s">
        <v>167</v>
      </c>
      <c r="FKZ127" s="755" t="s">
        <v>167</v>
      </c>
      <c r="FLA127" s="755" t="s">
        <v>167</v>
      </c>
      <c r="FLB127" s="755" t="s">
        <v>167</v>
      </c>
      <c r="FLC127" s="755" t="s">
        <v>167</v>
      </c>
      <c r="FLD127" s="755" t="s">
        <v>167</v>
      </c>
      <c r="FLE127" s="755" t="s">
        <v>167</v>
      </c>
      <c r="FLF127" s="755" t="s">
        <v>167</v>
      </c>
      <c r="FLG127" s="755" t="s">
        <v>167</v>
      </c>
      <c r="FLH127" s="755" t="s">
        <v>167</v>
      </c>
      <c r="FLI127" s="755" t="s">
        <v>167</v>
      </c>
      <c r="FLJ127" s="755" t="s">
        <v>167</v>
      </c>
      <c r="FLK127" s="755" t="s">
        <v>167</v>
      </c>
      <c r="FLL127" s="755" t="s">
        <v>167</v>
      </c>
      <c r="FLM127" s="755" t="s">
        <v>167</v>
      </c>
      <c r="FLN127" s="755" t="s">
        <v>167</v>
      </c>
      <c r="FLO127" s="755" t="s">
        <v>167</v>
      </c>
      <c r="FLP127" s="755" t="s">
        <v>167</v>
      </c>
      <c r="FLQ127" s="755" t="s">
        <v>167</v>
      </c>
      <c r="FLR127" s="755" t="s">
        <v>167</v>
      </c>
      <c r="FLS127" s="755" t="s">
        <v>167</v>
      </c>
      <c r="FLT127" s="755" t="s">
        <v>167</v>
      </c>
      <c r="FLU127" s="755" t="s">
        <v>167</v>
      </c>
      <c r="FLV127" s="755" t="s">
        <v>167</v>
      </c>
      <c r="FLW127" s="755" t="s">
        <v>167</v>
      </c>
      <c r="FLX127" s="755" t="s">
        <v>167</v>
      </c>
      <c r="FLY127" s="755" t="s">
        <v>167</v>
      </c>
      <c r="FLZ127" s="755" t="s">
        <v>167</v>
      </c>
      <c r="FMA127" s="755" t="s">
        <v>167</v>
      </c>
      <c r="FMB127" s="755" t="s">
        <v>167</v>
      </c>
      <c r="FMC127" s="755" t="s">
        <v>167</v>
      </c>
      <c r="FMD127" s="755" t="s">
        <v>167</v>
      </c>
      <c r="FME127" s="755" t="s">
        <v>167</v>
      </c>
      <c r="FMF127" s="755" t="s">
        <v>167</v>
      </c>
      <c r="FMG127" s="755" t="s">
        <v>167</v>
      </c>
      <c r="FMH127" s="755" t="s">
        <v>167</v>
      </c>
      <c r="FMI127" s="755" t="s">
        <v>167</v>
      </c>
      <c r="FMJ127" s="755" t="s">
        <v>167</v>
      </c>
      <c r="FMK127" s="755" t="s">
        <v>167</v>
      </c>
      <c r="FML127" s="755" t="s">
        <v>167</v>
      </c>
      <c r="FMM127" s="755" t="s">
        <v>167</v>
      </c>
      <c r="FMN127" s="755" t="s">
        <v>167</v>
      </c>
      <c r="FMO127" s="755" t="s">
        <v>167</v>
      </c>
      <c r="FMP127" s="755" t="s">
        <v>167</v>
      </c>
      <c r="FMQ127" s="755" t="s">
        <v>167</v>
      </c>
      <c r="FMR127" s="755" t="s">
        <v>167</v>
      </c>
      <c r="FMS127" s="755" t="s">
        <v>167</v>
      </c>
      <c r="FMT127" s="755" t="s">
        <v>167</v>
      </c>
      <c r="FMU127" s="755" t="s">
        <v>167</v>
      </c>
      <c r="FMV127" s="755" t="s">
        <v>167</v>
      </c>
      <c r="FMW127" s="755" t="s">
        <v>167</v>
      </c>
      <c r="FMX127" s="755" t="s">
        <v>167</v>
      </c>
      <c r="FMY127" s="755" t="s">
        <v>167</v>
      </c>
      <c r="FMZ127" s="755" t="s">
        <v>167</v>
      </c>
      <c r="FNA127" s="755" t="s">
        <v>167</v>
      </c>
      <c r="FNB127" s="755" t="s">
        <v>167</v>
      </c>
      <c r="FNC127" s="755" t="s">
        <v>167</v>
      </c>
      <c r="FND127" s="755" t="s">
        <v>167</v>
      </c>
      <c r="FNE127" s="755" t="s">
        <v>167</v>
      </c>
      <c r="FNF127" s="755" t="s">
        <v>167</v>
      </c>
      <c r="FNG127" s="755" t="s">
        <v>167</v>
      </c>
      <c r="FNH127" s="755" t="s">
        <v>167</v>
      </c>
      <c r="FNI127" s="755" t="s">
        <v>167</v>
      </c>
      <c r="FNJ127" s="755" t="s">
        <v>167</v>
      </c>
      <c r="FNK127" s="755" t="s">
        <v>167</v>
      </c>
      <c r="FNL127" s="755" t="s">
        <v>167</v>
      </c>
      <c r="FNM127" s="755" t="s">
        <v>167</v>
      </c>
      <c r="FNN127" s="755" t="s">
        <v>167</v>
      </c>
      <c r="FNO127" s="755" t="s">
        <v>167</v>
      </c>
      <c r="FNP127" s="755" t="s">
        <v>167</v>
      </c>
      <c r="FNQ127" s="755" t="s">
        <v>167</v>
      </c>
      <c r="FNR127" s="755" t="s">
        <v>167</v>
      </c>
      <c r="FNS127" s="755" t="s">
        <v>167</v>
      </c>
      <c r="FNT127" s="755" t="s">
        <v>167</v>
      </c>
      <c r="FNU127" s="755" t="s">
        <v>167</v>
      </c>
      <c r="FNV127" s="755" t="s">
        <v>167</v>
      </c>
      <c r="FNW127" s="755" t="s">
        <v>167</v>
      </c>
      <c r="FNX127" s="755" t="s">
        <v>167</v>
      </c>
      <c r="FNY127" s="755" t="s">
        <v>167</v>
      </c>
      <c r="FNZ127" s="755" t="s">
        <v>167</v>
      </c>
      <c r="FOA127" s="755" t="s">
        <v>167</v>
      </c>
      <c r="FOB127" s="755" t="s">
        <v>167</v>
      </c>
      <c r="FOC127" s="755" t="s">
        <v>167</v>
      </c>
      <c r="FOD127" s="755" t="s">
        <v>167</v>
      </c>
      <c r="FOE127" s="755" t="s">
        <v>167</v>
      </c>
      <c r="FOF127" s="755" t="s">
        <v>167</v>
      </c>
      <c r="FOG127" s="755" t="s">
        <v>167</v>
      </c>
      <c r="FOH127" s="755" t="s">
        <v>167</v>
      </c>
      <c r="FOI127" s="755" t="s">
        <v>167</v>
      </c>
      <c r="FOJ127" s="755" t="s">
        <v>167</v>
      </c>
      <c r="FOK127" s="755" t="s">
        <v>167</v>
      </c>
      <c r="FOL127" s="755" t="s">
        <v>167</v>
      </c>
      <c r="FOM127" s="755" t="s">
        <v>167</v>
      </c>
      <c r="FON127" s="755" t="s">
        <v>167</v>
      </c>
      <c r="FOO127" s="755" t="s">
        <v>167</v>
      </c>
      <c r="FOP127" s="755" t="s">
        <v>167</v>
      </c>
      <c r="FOQ127" s="755" t="s">
        <v>167</v>
      </c>
      <c r="FOR127" s="755" t="s">
        <v>167</v>
      </c>
      <c r="FOS127" s="755" t="s">
        <v>167</v>
      </c>
      <c r="FOT127" s="755" t="s">
        <v>167</v>
      </c>
      <c r="FOU127" s="755" t="s">
        <v>167</v>
      </c>
      <c r="FOV127" s="755" t="s">
        <v>167</v>
      </c>
      <c r="FOW127" s="755" t="s">
        <v>167</v>
      </c>
      <c r="FOX127" s="755" t="s">
        <v>167</v>
      </c>
      <c r="FOY127" s="755" t="s">
        <v>167</v>
      </c>
      <c r="FOZ127" s="755" t="s">
        <v>167</v>
      </c>
      <c r="FPA127" s="755" t="s">
        <v>167</v>
      </c>
      <c r="FPB127" s="755" t="s">
        <v>167</v>
      </c>
      <c r="FPC127" s="755" t="s">
        <v>167</v>
      </c>
      <c r="FPD127" s="755" t="s">
        <v>167</v>
      </c>
      <c r="FPE127" s="755" t="s">
        <v>167</v>
      </c>
      <c r="FPF127" s="755" t="s">
        <v>167</v>
      </c>
      <c r="FPG127" s="755" t="s">
        <v>167</v>
      </c>
      <c r="FPH127" s="755" t="s">
        <v>167</v>
      </c>
      <c r="FPI127" s="755" t="s">
        <v>167</v>
      </c>
      <c r="FPJ127" s="755" t="s">
        <v>167</v>
      </c>
      <c r="FPK127" s="755" t="s">
        <v>167</v>
      </c>
      <c r="FPL127" s="755" t="s">
        <v>167</v>
      </c>
      <c r="FPM127" s="755" t="s">
        <v>167</v>
      </c>
      <c r="FPN127" s="755" t="s">
        <v>167</v>
      </c>
      <c r="FPO127" s="755" t="s">
        <v>167</v>
      </c>
      <c r="FPP127" s="755" t="s">
        <v>167</v>
      </c>
      <c r="FPQ127" s="755" t="s">
        <v>167</v>
      </c>
      <c r="FPR127" s="755" t="s">
        <v>167</v>
      </c>
      <c r="FPS127" s="755" t="s">
        <v>167</v>
      </c>
      <c r="FPT127" s="755" t="s">
        <v>167</v>
      </c>
      <c r="FPU127" s="755" t="s">
        <v>167</v>
      </c>
      <c r="FPV127" s="755" t="s">
        <v>167</v>
      </c>
      <c r="FPW127" s="755" t="s">
        <v>167</v>
      </c>
      <c r="FPX127" s="755" t="s">
        <v>167</v>
      </c>
      <c r="FPY127" s="755" t="s">
        <v>167</v>
      </c>
      <c r="FPZ127" s="755" t="s">
        <v>167</v>
      </c>
      <c r="FQA127" s="755" t="s">
        <v>167</v>
      </c>
      <c r="FQB127" s="755" t="s">
        <v>167</v>
      </c>
      <c r="FQC127" s="755" t="s">
        <v>167</v>
      </c>
      <c r="FQD127" s="755" t="s">
        <v>167</v>
      </c>
      <c r="FQE127" s="755" t="s">
        <v>167</v>
      </c>
      <c r="FQF127" s="755" t="s">
        <v>167</v>
      </c>
      <c r="FQG127" s="755" t="s">
        <v>167</v>
      </c>
      <c r="FQH127" s="755" t="s">
        <v>167</v>
      </c>
      <c r="FQI127" s="755" t="s">
        <v>167</v>
      </c>
      <c r="FQJ127" s="755" t="s">
        <v>167</v>
      </c>
      <c r="FQK127" s="755" t="s">
        <v>167</v>
      </c>
      <c r="FQL127" s="755" t="s">
        <v>167</v>
      </c>
      <c r="FQM127" s="755" t="s">
        <v>167</v>
      </c>
      <c r="FQN127" s="755" t="s">
        <v>167</v>
      </c>
      <c r="FQO127" s="755" t="s">
        <v>167</v>
      </c>
      <c r="FQP127" s="755" t="s">
        <v>167</v>
      </c>
      <c r="FQQ127" s="755" t="s">
        <v>167</v>
      </c>
      <c r="FQR127" s="755" t="s">
        <v>167</v>
      </c>
      <c r="FQS127" s="755" t="s">
        <v>167</v>
      </c>
      <c r="FQT127" s="755" t="s">
        <v>167</v>
      </c>
      <c r="FQU127" s="755" t="s">
        <v>167</v>
      </c>
      <c r="FQV127" s="755" t="s">
        <v>167</v>
      </c>
      <c r="FQW127" s="755" t="s">
        <v>167</v>
      </c>
      <c r="FQX127" s="755" t="s">
        <v>167</v>
      </c>
      <c r="FQY127" s="755" t="s">
        <v>167</v>
      </c>
      <c r="FQZ127" s="755" t="s">
        <v>167</v>
      </c>
      <c r="FRA127" s="755" t="s">
        <v>167</v>
      </c>
      <c r="FRB127" s="755" t="s">
        <v>167</v>
      </c>
      <c r="FRC127" s="755" t="s">
        <v>167</v>
      </c>
      <c r="FRD127" s="755" t="s">
        <v>167</v>
      </c>
      <c r="FRE127" s="755" t="s">
        <v>167</v>
      </c>
      <c r="FRF127" s="755" t="s">
        <v>167</v>
      </c>
      <c r="FRG127" s="755" t="s">
        <v>167</v>
      </c>
      <c r="FRH127" s="755" t="s">
        <v>167</v>
      </c>
      <c r="FRI127" s="755" t="s">
        <v>167</v>
      </c>
      <c r="FRJ127" s="755" t="s">
        <v>167</v>
      </c>
      <c r="FRK127" s="755" t="s">
        <v>167</v>
      </c>
      <c r="FRL127" s="755" t="s">
        <v>167</v>
      </c>
      <c r="FRM127" s="755" t="s">
        <v>167</v>
      </c>
      <c r="FRN127" s="755" t="s">
        <v>167</v>
      </c>
      <c r="FRO127" s="755" t="s">
        <v>167</v>
      </c>
      <c r="FRP127" s="755" t="s">
        <v>167</v>
      </c>
      <c r="FRQ127" s="755" t="s">
        <v>167</v>
      </c>
      <c r="FRR127" s="755" t="s">
        <v>167</v>
      </c>
      <c r="FRS127" s="755" t="s">
        <v>167</v>
      </c>
      <c r="FRT127" s="755" t="s">
        <v>167</v>
      </c>
      <c r="FRU127" s="755" t="s">
        <v>167</v>
      </c>
      <c r="FRV127" s="755" t="s">
        <v>167</v>
      </c>
      <c r="FRW127" s="755" t="s">
        <v>167</v>
      </c>
      <c r="FRX127" s="755" t="s">
        <v>167</v>
      </c>
      <c r="FRY127" s="755" t="s">
        <v>167</v>
      </c>
      <c r="FRZ127" s="755" t="s">
        <v>167</v>
      </c>
      <c r="FSA127" s="755" t="s">
        <v>167</v>
      </c>
      <c r="FSB127" s="755" t="s">
        <v>167</v>
      </c>
      <c r="FSC127" s="755" t="s">
        <v>167</v>
      </c>
      <c r="FSD127" s="755" t="s">
        <v>167</v>
      </c>
      <c r="FSE127" s="755" t="s">
        <v>167</v>
      </c>
      <c r="FSF127" s="755" t="s">
        <v>167</v>
      </c>
      <c r="FSG127" s="755" t="s">
        <v>167</v>
      </c>
      <c r="FSH127" s="755" t="s">
        <v>167</v>
      </c>
      <c r="FSI127" s="755" t="s">
        <v>167</v>
      </c>
      <c r="FSJ127" s="755" t="s">
        <v>167</v>
      </c>
      <c r="FSK127" s="755" t="s">
        <v>167</v>
      </c>
      <c r="FSL127" s="755" t="s">
        <v>167</v>
      </c>
      <c r="FSM127" s="755" t="s">
        <v>167</v>
      </c>
      <c r="FSN127" s="755" t="s">
        <v>167</v>
      </c>
      <c r="FSO127" s="755" t="s">
        <v>167</v>
      </c>
      <c r="FSP127" s="755" t="s">
        <v>167</v>
      </c>
      <c r="FSQ127" s="755" t="s">
        <v>167</v>
      </c>
      <c r="FSR127" s="755" t="s">
        <v>167</v>
      </c>
      <c r="FSS127" s="755" t="s">
        <v>167</v>
      </c>
      <c r="FST127" s="755" t="s">
        <v>167</v>
      </c>
      <c r="FSU127" s="755" t="s">
        <v>167</v>
      </c>
      <c r="FSV127" s="755" t="s">
        <v>167</v>
      </c>
      <c r="FSW127" s="755" t="s">
        <v>167</v>
      </c>
      <c r="FSX127" s="755" t="s">
        <v>167</v>
      </c>
      <c r="FSY127" s="755" t="s">
        <v>167</v>
      </c>
      <c r="FSZ127" s="755" t="s">
        <v>167</v>
      </c>
      <c r="FTA127" s="755" t="s">
        <v>167</v>
      </c>
      <c r="FTB127" s="755" t="s">
        <v>167</v>
      </c>
      <c r="FTC127" s="755" t="s">
        <v>167</v>
      </c>
      <c r="FTD127" s="755" t="s">
        <v>167</v>
      </c>
      <c r="FTE127" s="755" t="s">
        <v>167</v>
      </c>
      <c r="FTF127" s="755" t="s">
        <v>167</v>
      </c>
      <c r="FTG127" s="755" t="s">
        <v>167</v>
      </c>
      <c r="FTH127" s="755" t="s">
        <v>167</v>
      </c>
      <c r="FTI127" s="755" t="s">
        <v>167</v>
      </c>
      <c r="FTJ127" s="755" t="s">
        <v>167</v>
      </c>
      <c r="FTK127" s="755" t="s">
        <v>167</v>
      </c>
      <c r="FTL127" s="755" t="s">
        <v>167</v>
      </c>
      <c r="FTM127" s="755" t="s">
        <v>167</v>
      </c>
      <c r="FTN127" s="755" t="s">
        <v>167</v>
      </c>
      <c r="FTO127" s="755" t="s">
        <v>167</v>
      </c>
      <c r="FTP127" s="755" t="s">
        <v>167</v>
      </c>
      <c r="FTQ127" s="755" t="s">
        <v>167</v>
      </c>
      <c r="FTR127" s="755" t="s">
        <v>167</v>
      </c>
      <c r="FTS127" s="755" t="s">
        <v>167</v>
      </c>
      <c r="FTT127" s="755" t="s">
        <v>167</v>
      </c>
      <c r="FTU127" s="755" t="s">
        <v>167</v>
      </c>
      <c r="FTV127" s="755" t="s">
        <v>167</v>
      </c>
      <c r="FTW127" s="755" t="s">
        <v>167</v>
      </c>
      <c r="FTX127" s="755" t="s">
        <v>167</v>
      </c>
      <c r="FTY127" s="755" t="s">
        <v>167</v>
      </c>
      <c r="FTZ127" s="755" t="s">
        <v>167</v>
      </c>
      <c r="FUA127" s="755" t="s">
        <v>167</v>
      </c>
      <c r="FUB127" s="755" t="s">
        <v>167</v>
      </c>
      <c r="FUC127" s="755" t="s">
        <v>167</v>
      </c>
      <c r="FUD127" s="755" t="s">
        <v>167</v>
      </c>
      <c r="FUE127" s="755" t="s">
        <v>167</v>
      </c>
      <c r="FUF127" s="755" t="s">
        <v>167</v>
      </c>
      <c r="FUG127" s="755" t="s">
        <v>167</v>
      </c>
      <c r="FUH127" s="755" t="s">
        <v>167</v>
      </c>
      <c r="FUI127" s="755" t="s">
        <v>167</v>
      </c>
      <c r="FUJ127" s="755" t="s">
        <v>167</v>
      </c>
      <c r="FUK127" s="755" t="s">
        <v>167</v>
      </c>
      <c r="FUL127" s="755" t="s">
        <v>167</v>
      </c>
      <c r="FUM127" s="755" t="s">
        <v>167</v>
      </c>
      <c r="FUN127" s="755" t="s">
        <v>167</v>
      </c>
      <c r="FUO127" s="755" t="s">
        <v>167</v>
      </c>
      <c r="FUP127" s="755" t="s">
        <v>167</v>
      </c>
      <c r="FUQ127" s="755" t="s">
        <v>167</v>
      </c>
      <c r="FUR127" s="755" t="s">
        <v>167</v>
      </c>
      <c r="FUS127" s="755" t="s">
        <v>167</v>
      </c>
      <c r="FUT127" s="755" t="s">
        <v>167</v>
      </c>
      <c r="FUU127" s="755" t="s">
        <v>167</v>
      </c>
      <c r="FUV127" s="755" t="s">
        <v>167</v>
      </c>
      <c r="FUW127" s="755" t="s">
        <v>167</v>
      </c>
      <c r="FUX127" s="755" t="s">
        <v>167</v>
      </c>
      <c r="FUY127" s="755" t="s">
        <v>167</v>
      </c>
      <c r="FUZ127" s="755" t="s">
        <v>167</v>
      </c>
      <c r="FVA127" s="755" t="s">
        <v>167</v>
      </c>
      <c r="FVB127" s="755" t="s">
        <v>167</v>
      </c>
      <c r="FVC127" s="755" t="s">
        <v>167</v>
      </c>
      <c r="FVD127" s="755" t="s">
        <v>167</v>
      </c>
      <c r="FVE127" s="755" t="s">
        <v>167</v>
      </c>
      <c r="FVF127" s="755" t="s">
        <v>167</v>
      </c>
      <c r="FVG127" s="755" t="s">
        <v>167</v>
      </c>
      <c r="FVH127" s="755" t="s">
        <v>167</v>
      </c>
      <c r="FVI127" s="755" t="s">
        <v>167</v>
      </c>
      <c r="FVJ127" s="755" t="s">
        <v>167</v>
      </c>
      <c r="FVK127" s="755" t="s">
        <v>167</v>
      </c>
      <c r="FVL127" s="755" t="s">
        <v>167</v>
      </c>
      <c r="FVM127" s="755" t="s">
        <v>167</v>
      </c>
      <c r="FVN127" s="755" t="s">
        <v>167</v>
      </c>
      <c r="FVO127" s="755" t="s">
        <v>167</v>
      </c>
      <c r="FVP127" s="755" t="s">
        <v>167</v>
      </c>
      <c r="FVQ127" s="755" t="s">
        <v>167</v>
      </c>
      <c r="FVR127" s="755" t="s">
        <v>167</v>
      </c>
      <c r="FVS127" s="755" t="s">
        <v>167</v>
      </c>
      <c r="FVT127" s="755" t="s">
        <v>167</v>
      </c>
      <c r="FVU127" s="755" t="s">
        <v>167</v>
      </c>
      <c r="FVV127" s="755" t="s">
        <v>167</v>
      </c>
      <c r="FVW127" s="755" t="s">
        <v>167</v>
      </c>
      <c r="FVX127" s="755" t="s">
        <v>167</v>
      </c>
      <c r="FVY127" s="755" t="s">
        <v>167</v>
      </c>
      <c r="FVZ127" s="755" t="s">
        <v>167</v>
      </c>
      <c r="FWA127" s="755" t="s">
        <v>167</v>
      </c>
      <c r="FWB127" s="755" t="s">
        <v>167</v>
      </c>
      <c r="FWC127" s="755" t="s">
        <v>167</v>
      </c>
      <c r="FWD127" s="755" t="s">
        <v>167</v>
      </c>
      <c r="FWE127" s="755" t="s">
        <v>167</v>
      </c>
      <c r="FWF127" s="755" t="s">
        <v>167</v>
      </c>
      <c r="FWG127" s="755" t="s">
        <v>167</v>
      </c>
      <c r="FWH127" s="755" t="s">
        <v>167</v>
      </c>
      <c r="FWI127" s="755" t="s">
        <v>167</v>
      </c>
      <c r="FWJ127" s="755" t="s">
        <v>167</v>
      </c>
      <c r="FWK127" s="755" t="s">
        <v>167</v>
      </c>
      <c r="FWL127" s="755" t="s">
        <v>167</v>
      </c>
      <c r="FWM127" s="755" t="s">
        <v>167</v>
      </c>
      <c r="FWN127" s="755" t="s">
        <v>167</v>
      </c>
      <c r="FWO127" s="755" t="s">
        <v>167</v>
      </c>
      <c r="FWP127" s="755" t="s">
        <v>167</v>
      </c>
      <c r="FWQ127" s="755" t="s">
        <v>167</v>
      </c>
      <c r="FWR127" s="755" t="s">
        <v>167</v>
      </c>
      <c r="FWS127" s="755" t="s">
        <v>167</v>
      </c>
      <c r="FWT127" s="755" t="s">
        <v>167</v>
      </c>
      <c r="FWU127" s="755" t="s">
        <v>167</v>
      </c>
      <c r="FWV127" s="755" t="s">
        <v>167</v>
      </c>
      <c r="FWW127" s="755" t="s">
        <v>167</v>
      </c>
      <c r="FWX127" s="755" t="s">
        <v>167</v>
      </c>
      <c r="FWY127" s="755" t="s">
        <v>167</v>
      </c>
      <c r="FWZ127" s="755" t="s">
        <v>167</v>
      </c>
      <c r="FXA127" s="755" t="s">
        <v>167</v>
      </c>
      <c r="FXB127" s="755" t="s">
        <v>167</v>
      </c>
      <c r="FXC127" s="755" t="s">
        <v>167</v>
      </c>
      <c r="FXD127" s="755" t="s">
        <v>167</v>
      </c>
      <c r="FXE127" s="755" t="s">
        <v>167</v>
      </c>
      <c r="FXF127" s="755" t="s">
        <v>167</v>
      </c>
      <c r="FXG127" s="755" t="s">
        <v>167</v>
      </c>
      <c r="FXH127" s="755" t="s">
        <v>167</v>
      </c>
      <c r="FXI127" s="755" t="s">
        <v>167</v>
      </c>
      <c r="FXJ127" s="755" t="s">
        <v>167</v>
      </c>
      <c r="FXK127" s="755" t="s">
        <v>167</v>
      </c>
      <c r="FXL127" s="755" t="s">
        <v>167</v>
      </c>
      <c r="FXM127" s="755" t="s">
        <v>167</v>
      </c>
      <c r="FXN127" s="755" t="s">
        <v>167</v>
      </c>
      <c r="FXO127" s="755" t="s">
        <v>167</v>
      </c>
      <c r="FXP127" s="755" t="s">
        <v>167</v>
      </c>
      <c r="FXQ127" s="755" t="s">
        <v>167</v>
      </c>
      <c r="FXR127" s="755" t="s">
        <v>167</v>
      </c>
      <c r="FXS127" s="755" t="s">
        <v>167</v>
      </c>
      <c r="FXT127" s="755" t="s">
        <v>167</v>
      </c>
      <c r="FXU127" s="755" t="s">
        <v>167</v>
      </c>
      <c r="FXV127" s="755" t="s">
        <v>167</v>
      </c>
      <c r="FXW127" s="755" t="s">
        <v>167</v>
      </c>
      <c r="FXX127" s="755" t="s">
        <v>167</v>
      </c>
      <c r="FXY127" s="755" t="s">
        <v>167</v>
      </c>
      <c r="FXZ127" s="755" t="s">
        <v>167</v>
      </c>
      <c r="FYA127" s="755" t="s">
        <v>167</v>
      </c>
      <c r="FYB127" s="755" t="s">
        <v>167</v>
      </c>
      <c r="FYC127" s="755" t="s">
        <v>167</v>
      </c>
      <c r="FYD127" s="755" t="s">
        <v>167</v>
      </c>
      <c r="FYE127" s="755" t="s">
        <v>167</v>
      </c>
      <c r="FYF127" s="755" t="s">
        <v>167</v>
      </c>
      <c r="FYG127" s="755" t="s">
        <v>167</v>
      </c>
      <c r="FYH127" s="755" t="s">
        <v>167</v>
      </c>
      <c r="FYI127" s="755" t="s">
        <v>167</v>
      </c>
      <c r="FYJ127" s="755" t="s">
        <v>167</v>
      </c>
      <c r="FYK127" s="755" t="s">
        <v>167</v>
      </c>
      <c r="FYL127" s="755" t="s">
        <v>167</v>
      </c>
      <c r="FYM127" s="755" t="s">
        <v>167</v>
      </c>
      <c r="FYN127" s="755" t="s">
        <v>167</v>
      </c>
      <c r="FYO127" s="755" t="s">
        <v>167</v>
      </c>
      <c r="FYP127" s="755" t="s">
        <v>167</v>
      </c>
      <c r="FYQ127" s="755" t="s">
        <v>167</v>
      </c>
      <c r="FYR127" s="755" t="s">
        <v>167</v>
      </c>
      <c r="FYS127" s="755" t="s">
        <v>167</v>
      </c>
      <c r="FYT127" s="755" t="s">
        <v>167</v>
      </c>
      <c r="FYU127" s="755" t="s">
        <v>167</v>
      </c>
      <c r="FYV127" s="755" t="s">
        <v>167</v>
      </c>
      <c r="FYW127" s="755" t="s">
        <v>167</v>
      </c>
      <c r="FYX127" s="755" t="s">
        <v>167</v>
      </c>
      <c r="FYY127" s="755" t="s">
        <v>167</v>
      </c>
      <c r="FYZ127" s="755" t="s">
        <v>167</v>
      </c>
      <c r="FZA127" s="755" t="s">
        <v>167</v>
      </c>
      <c r="FZB127" s="755" t="s">
        <v>167</v>
      </c>
      <c r="FZC127" s="755" t="s">
        <v>167</v>
      </c>
      <c r="FZD127" s="755" t="s">
        <v>167</v>
      </c>
      <c r="FZE127" s="755" t="s">
        <v>167</v>
      </c>
      <c r="FZF127" s="755" t="s">
        <v>167</v>
      </c>
      <c r="FZG127" s="755" t="s">
        <v>167</v>
      </c>
      <c r="FZH127" s="755" t="s">
        <v>167</v>
      </c>
      <c r="FZI127" s="755" t="s">
        <v>167</v>
      </c>
      <c r="FZJ127" s="755" t="s">
        <v>167</v>
      </c>
      <c r="FZK127" s="755" t="s">
        <v>167</v>
      </c>
      <c r="FZL127" s="755" t="s">
        <v>167</v>
      </c>
      <c r="FZM127" s="755" t="s">
        <v>167</v>
      </c>
      <c r="FZN127" s="755" t="s">
        <v>167</v>
      </c>
      <c r="FZO127" s="755" t="s">
        <v>167</v>
      </c>
      <c r="FZP127" s="755" t="s">
        <v>167</v>
      </c>
      <c r="FZQ127" s="755" t="s">
        <v>167</v>
      </c>
      <c r="FZR127" s="755" t="s">
        <v>167</v>
      </c>
      <c r="FZS127" s="755" t="s">
        <v>167</v>
      </c>
      <c r="FZT127" s="755" t="s">
        <v>167</v>
      </c>
      <c r="FZU127" s="755" t="s">
        <v>167</v>
      </c>
      <c r="FZV127" s="755" t="s">
        <v>167</v>
      </c>
      <c r="FZW127" s="755" t="s">
        <v>167</v>
      </c>
      <c r="FZX127" s="755" t="s">
        <v>167</v>
      </c>
      <c r="FZY127" s="755" t="s">
        <v>167</v>
      </c>
      <c r="FZZ127" s="755" t="s">
        <v>167</v>
      </c>
      <c r="GAA127" s="755" t="s">
        <v>167</v>
      </c>
      <c r="GAB127" s="755" t="s">
        <v>167</v>
      </c>
      <c r="GAC127" s="755" t="s">
        <v>167</v>
      </c>
      <c r="GAD127" s="755" t="s">
        <v>167</v>
      </c>
      <c r="GAE127" s="755" t="s">
        <v>167</v>
      </c>
      <c r="GAF127" s="755" t="s">
        <v>167</v>
      </c>
      <c r="GAG127" s="755" t="s">
        <v>167</v>
      </c>
      <c r="GAH127" s="755" t="s">
        <v>167</v>
      </c>
      <c r="GAI127" s="755" t="s">
        <v>167</v>
      </c>
      <c r="GAJ127" s="755" t="s">
        <v>167</v>
      </c>
      <c r="GAK127" s="755" t="s">
        <v>167</v>
      </c>
      <c r="GAL127" s="755" t="s">
        <v>167</v>
      </c>
      <c r="GAM127" s="755" t="s">
        <v>167</v>
      </c>
      <c r="GAN127" s="755" t="s">
        <v>167</v>
      </c>
      <c r="GAO127" s="755" t="s">
        <v>167</v>
      </c>
      <c r="GAP127" s="755" t="s">
        <v>167</v>
      </c>
      <c r="GAQ127" s="755" t="s">
        <v>167</v>
      </c>
      <c r="GAR127" s="755" t="s">
        <v>167</v>
      </c>
      <c r="GAS127" s="755" t="s">
        <v>167</v>
      </c>
      <c r="GAT127" s="755" t="s">
        <v>167</v>
      </c>
      <c r="GAU127" s="755" t="s">
        <v>167</v>
      </c>
      <c r="GAV127" s="755" t="s">
        <v>167</v>
      </c>
      <c r="GAW127" s="755" t="s">
        <v>167</v>
      </c>
      <c r="GAX127" s="755" t="s">
        <v>167</v>
      </c>
      <c r="GAY127" s="755" t="s">
        <v>167</v>
      </c>
      <c r="GAZ127" s="755" t="s">
        <v>167</v>
      </c>
      <c r="GBA127" s="755" t="s">
        <v>167</v>
      </c>
      <c r="GBB127" s="755" t="s">
        <v>167</v>
      </c>
      <c r="GBC127" s="755" t="s">
        <v>167</v>
      </c>
      <c r="GBD127" s="755" t="s">
        <v>167</v>
      </c>
      <c r="GBE127" s="755" t="s">
        <v>167</v>
      </c>
      <c r="GBF127" s="755" t="s">
        <v>167</v>
      </c>
      <c r="GBG127" s="755" t="s">
        <v>167</v>
      </c>
      <c r="GBH127" s="755" t="s">
        <v>167</v>
      </c>
      <c r="GBI127" s="755" t="s">
        <v>167</v>
      </c>
      <c r="GBJ127" s="755" t="s">
        <v>167</v>
      </c>
      <c r="GBK127" s="755" t="s">
        <v>167</v>
      </c>
      <c r="GBL127" s="755" t="s">
        <v>167</v>
      </c>
      <c r="GBM127" s="755" t="s">
        <v>167</v>
      </c>
      <c r="GBN127" s="755" t="s">
        <v>167</v>
      </c>
      <c r="GBO127" s="755" t="s">
        <v>167</v>
      </c>
      <c r="GBP127" s="755" t="s">
        <v>167</v>
      </c>
      <c r="GBQ127" s="755" t="s">
        <v>167</v>
      </c>
      <c r="GBR127" s="755" t="s">
        <v>167</v>
      </c>
      <c r="GBS127" s="755" t="s">
        <v>167</v>
      </c>
      <c r="GBT127" s="755" t="s">
        <v>167</v>
      </c>
      <c r="GBU127" s="755" t="s">
        <v>167</v>
      </c>
      <c r="GBV127" s="755" t="s">
        <v>167</v>
      </c>
      <c r="GBW127" s="755" t="s">
        <v>167</v>
      </c>
      <c r="GBX127" s="755" t="s">
        <v>167</v>
      </c>
      <c r="GBY127" s="755" t="s">
        <v>167</v>
      </c>
      <c r="GBZ127" s="755" t="s">
        <v>167</v>
      </c>
      <c r="GCA127" s="755" t="s">
        <v>167</v>
      </c>
      <c r="GCB127" s="755" t="s">
        <v>167</v>
      </c>
      <c r="GCC127" s="755" t="s">
        <v>167</v>
      </c>
      <c r="GCD127" s="755" t="s">
        <v>167</v>
      </c>
      <c r="GCE127" s="755" t="s">
        <v>167</v>
      </c>
      <c r="GCF127" s="755" t="s">
        <v>167</v>
      </c>
      <c r="GCG127" s="755" t="s">
        <v>167</v>
      </c>
      <c r="GCH127" s="755" t="s">
        <v>167</v>
      </c>
      <c r="GCI127" s="755" t="s">
        <v>167</v>
      </c>
      <c r="GCJ127" s="755" t="s">
        <v>167</v>
      </c>
      <c r="GCK127" s="755" t="s">
        <v>167</v>
      </c>
      <c r="GCL127" s="755" t="s">
        <v>167</v>
      </c>
      <c r="GCM127" s="755" t="s">
        <v>167</v>
      </c>
      <c r="GCN127" s="755" t="s">
        <v>167</v>
      </c>
      <c r="GCO127" s="755" t="s">
        <v>167</v>
      </c>
      <c r="GCP127" s="755" t="s">
        <v>167</v>
      </c>
      <c r="GCQ127" s="755" t="s">
        <v>167</v>
      </c>
      <c r="GCR127" s="755" t="s">
        <v>167</v>
      </c>
      <c r="GCS127" s="755" t="s">
        <v>167</v>
      </c>
      <c r="GCT127" s="755" t="s">
        <v>167</v>
      </c>
      <c r="GCU127" s="755" t="s">
        <v>167</v>
      </c>
      <c r="GCV127" s="755" t="s">
        <v>167</v>
      </c>
      <c r="GCW127" s="755" t="s">
        <v>167</v>
      </c>
      <c r="GCX127" s="755" t="s">
        <v>167</v>
      </c>
      <c r="GCY127" s="755" t="s">
        <v>167</v>
      </c>
      <c r="GCZ127" s="755" t="s">
        <v>167</v>
      </c>
      <c r="GDA127" s="755" t="s">
        <v>167</v>
      </c>
      <c r="GDB127" s="755" t="s">
        <v>167</v>
      </c>
      <c r="GDC127" s="755" t="s">
        <v>167</v>
      </c>
      <c r="GDD127" s="755" t="s">
        <v>167</v>
      </c>
      <c r="GDE127" s="755" t="s">
        <v>167</v>
      </c>
      <c r="GDF127" s="755" t="s">
        <v>167</v>
      </c>
      <c r="GDG127" s="755" t="s">
        <v>167</v>
      </c>
      <c r="GDH127" s="755" t="s">
        <v>167</v>
      </c>
      <c r="GDI127" s="755" t="s">
        <v>167</v>
      </c>
      <c r="GDJ127" s="755" t="s">
        <v>167</v>
      </c>
      <c r="GDK127" s="755" t="s">
        <v>167</v>
      </c>
      <c r="GDL127" s="755" t="s">
        <v>167</v>
      </c>
      <c r="GDM127" s="755" t="s">
        <v>167</v>
      </c>
      <c r="GDN127" s="755" t="s">
        <v>167</v>
      </c>
      <c r="GDO127" s="755" t="s">
        <v>167</v>
      </c>
      <c r="GDP127" s="755" t="s">
        <v>167</v>
      </c>
      <c r="GDQ127" s="755" t="s">
        <v>167</v>
      </c>
      <c r="GDR127" s="755" t="s">
        <v>167</v>
      </c>
      <c r="GDS127" s="755" t="s">
        <v>167</v>
      </c>
      <c r="GDT127" s="755" t="s">
        <v>167</v>
      </c>
      <c r="GDU127" s="755" t="s">
        <v>167</v>
      </c>
      <c r="GDV127" s="755" t="s">
        <v>167</v>
      </c>
      <c r="GDW127" s="755" t="s">
        <v>167</v>
      </c>
      <c r="GDX127" s="755" t="s">
        <v>167</v>
      </c>
      <c r="GDY127" s="755" t="s">
        <v>167</v>
      </c>
      <c r="GDZ127" s="755" t="s">
        <v>167</v>
      </c>
      <c r="GEA127" s="755" t="s">
        <v>167</v>
      </c>
      <c r="GEB127" s="755" t="s">
        <v>167</v>
      </c>
      <c r="GEC127" s="755" t="s">
        <v>167</v>
      </c>
      <c r="GED127" s="755" t="s">
        <v>167</v>
      </c>
      <c r="GEE127" s="755" t="s">
        <v>167</v>
      </c>
      <c r="GEF127" s="755" t="s">
        <v>167</v>
      </c>
      <c r="GEG127" s="755" t="s">
        <v>167</v>
      </c>
      <c r="GEH127" s="755" t="s">
        <v>167</v>
      </c>
      <c r="GEI127" s="755" t="s">
        <v>167</v>
      </c>
      <c r="GEJ127" s="755" t="s">
        <v>167</v>
      </c>
      <c r="GEK127" s="755" t="s">
        <v>167</v>
      </c>
      <c r="GEL127" s="755" t="s">
        <v>167</v>
      </c>
      <c r="GEM127" s="755" t="s">
        <v>167</v>
      </c>
      <c r="GEN127" s="755" t="s">
        <v>167</v>
      </c>
      <c r="GEO127" s="755" t="s">
        <v>167</v>
      </c>
      <c r="GEP127" s="755" t="s">
        <v>167</v>
      </c>
      <c r="GEQ127" s="755" t="s">
        <v>167</v>
      </c>
      <c r="GER127" s="755" t="s">
        <v>167</v>
      </c>
      <c r="GES127" s="755" t="s">
        <v>167</v>
      </c>
      <c r="GET127" s="755" t="s">
        <v>167</v>
      </c>
      <c r="GEU127" s="755" t="s">
        <v>167</v>
      </c>
      <c r="GEV127" s="755" t="s">
        <v>167</v>
      </c>
      <c r="GEW127" s="755" t="s">
        <v>167</v>
      </c>
      <c r="GEX127" s="755" t="s">
        <v>167</v>
      </c>
      <c r="GEY127" s="755" t="s">
        <v>167</v>
      </c>
      <c r="GEZ127" s="755" t="s">
        <v>167</v>
      </c>
      <c r="GFA127" s="755" t="s">
        <v>167</v>
      </c>
      <c r="GFB127" s="755" t="s">
        <v>167</v>
      </c>
      <c r="GFC127" s="755" t="s">
        <v>167</v>
      </c>
      <c r="GFD127" s="755" t="s">
        <v>167</v>
      </c>
      <c r="GFE127" s="755" t="s">
        <v>167</v>
      </c>
      <c r="GFF127" s="755" t="s">
        <v>167</v>
      </c>
      <c r="GFG127" s="755" t="s">
        <v>167</v>
      </c>
      <c r="GFH127" s="755" t="s">
        <v>167</v>
      </c>
      <c r="GFI127" s="755" t="s">
        <v>167</v>
      </c>
      <c r="GFJ127" s="755" t="s">
        <v>167</v>
      </c>
      <c r="GFK127" s="755" t="s">
        <v>167</v>
      </c>
      <c r="GFL127" s="755" t="s">
        <v>167</v>
      </c>
      <c r="GFM127" s="755" t="s">
        <v>167</v>
      </c>
      <c r="GFN127" s="755" t="s">
        <v>167</v>
      </c>
      <c r="GFO127" s="755" t="s">
        <v>167</v>
      </c>
      <c r="GFP127" s="755" t="s">
        <v>167</v>
      </c>
      <c r="GFQ127" s="755" t="s">
        <v>167</v>
      </c>
      <c r="GFR127" s="755" t="s">
        <v>167</v>
      </c>
      <c r="GFS127" s="755" t="s">
        <v>167</v>
      </c>
      <c r="GFT127" s="755" t="s">
        <v>167</v>
      </c>
      <c r="GFU127" s="755" t="s">
        <v>167</v>
      </c>
      <c r="GFV127" s="755" t="s">
        <v>167</v>
      </c>
      <c r="GFW127" s="755" t="s">
        <v>167</v>
      </c>
      <c r="GFX127" s="755" t="s">
        <v>167</v>
      </c>
      <c r="GFY127" s="755" t="s">
        <v>167</v>
      </c>
      <c r="GFZ127" s="755" t="s">
        <v>167</v>
      </c>
      <c r="GGA127" s="755" t="s">
        <v>167</v>
      </c>
      <c r="GGB127" s="755" t="s">
        <v>167</v>
      </c>
      <c r="GGC127" s="755" t="s">
        <v>167</v>
      </c>
      <c r="GGD127" s="755" t="s">
        <v>167</v>
      </c>
      <c r="GGE127" s="755" t="s">
        <v>167</v>
      </c>
      <c r="GGF127" s="755" t="s">
        <v>167</v>
      </c>
      <c r="GGG127" s="755" t="s">
        <v>167</v>
      </c>
      <c r="GGH127" s="755" t="s">
        <v>167</v>
      </c>
      <c r="GGI127" s="755" t="s">
        <v>167</v>
      </c>
      <c r="GGJ127" s="755" t="s">
        <v>167</v>
      </c>
      <c r="GGK127" s="755" t="s">
        <v>167</v>
      </c>
      <c r="GGL127" s="755" t="s">
        <v>167</v>
      </c>
      <c r="GGM127" s="755" t="s">
        <v>167</v>
      </c>
      <c r="GGN127" s="755" t="s">
        <v>167</v>
      </c>
      <c r="GGO127" s="755" t="s">
        <v>167</v>
      </c>
      <c r="GGP127" s="755" t="s">
        <v>167</v>
      </c>
      <c r="GGQ127" s="755" t="s">
        <v>167</v>
      </c>
      <c r="GGR127" s="755" t="s">
        <v>167</v>
      </c>
      <c r="GGS127" s="755" t="s">
        <v>167</v>
      </c>
      <c r="GGT127" s="755" t="s">
        <v>167</v>
      </c>
      <c r="GGU127" s="755" t="s">
        <v>167</v>
      </c>
      <c r="GGV127" s="755" t="s">
        <v>167</v>
      </c>
      <c r="GGW127" s="755" t="s">
        <v>167</v>
      </c>
      <c r="GGX127" s="755" t="s">
        <v>167</v>
      </c>
      <c r="GGY127" s="755" t="s">
        <v>167</v>
      </c>
      <c r="GGZ127" s="755" t="s">
        <v>167</v>
      </c>
      <c r="GHA127" s="755" t="s">
        <v>167</v>
      </c>
      <c r="GHB127" s="755" t="s">
        <v>167</v>
      </c>
      <c r="GHC127" s="755" t="s">
        <v>167</v>
      </c>
      <c r="GHD127" s="755" t="s">
        <v>167</v>
      </c>
      <c r="GHE127" s="755" t="s">
        <v>167</v>
      </c>
      <c r="GHF127" s="755" t="s">
        <v>167</v>
      </c>
      <c r="GHG127" s="755" t="s">
        <v>167</v>
      </c>
      <c r="GHH127" s="755" t="s">
        <v>167</v>
      </c>
      <c r="GHI127" s="755" t="s">
        <v>167</v>
      </c>
      <c r="GHJ127" s="755" t="s">
        <v>167</v>
      </c>
      <c r="GHK127" s="755" t="s">
        <v>167</v>
      </c>
      <c r="GHL127" s="755" t="s">
        <v>167</v>
      </c>
      <c r="GHM127" s="755" t="s">
        <v>167</v>
      </c>
      <c r="GHN127" s="755" t="s">
        <v>167</v>
      </c>
      <c r="GHO127" s="755" t="s">
        <v>167</v>
      </c>
      <c r="GHP127" s="755" t="s">
        <v>167</v>
      </c>
      <c r="GHQ127" s="755" t="s">
        <v>167</v>
      </c>
      <c r="GHR127" s="755" t="s">
        <v>167</v>
      </c>
      <c r="GHS127" s="755" t="s">
        <v>167</v>
      </c>
      <c r="GHT127" s="755" t="s">
        <v>167</v>
      </c>
      <c r="GHU127" s="755" t="s">
        <v>167</v>
      </c>
      <c r="GHV127" s="755" t="s">
        <v>167</v>
      </c>
      <c r="GHW127" s="755" t="s">
        <v>167</v>
      </c>
      <c r="GHX127" s="755" t="s">
        <v>167</v>
      </c>
      <c r="GHY127" s="755" t="s">
        <v>167</v>
      </c>
      <c r="GHZ127" s="755" t="s">
        <v>167</v>
      </c>
      <c r="GIA127" s="755" t="s">
        <v>167</v>
      </c>
      <c r="GIB127" s="755" t="s">
        <v>167</v>
      </c>
      <c r="GIC127" s="755" t="s">
        <v>167</v>
      </c>
      <c r="GID127" s="755" t="s">
        <v>167</v>
      </c>
      <c r="GIE127" s="755" t="s">
        <v>167</v>
      </c>
      <c r="GIF127" s="755" t="s">
        <v>167</v>
      </c>
      <c r="GIG127" s="755" t="s">
        <v>167</v>
      </c>
      <c r="GIH127" s="755" t="s">
        <v>167</v>
      </c>
      <c r="GII127" s="755" t="s">
        <v>167</v>
      </c>
      <c r="GIJ127" s="755" t="s">
        <v>167</v>
      </c>
      <c r="GIK127" s="755" t="s">
        <v>167</v>
      </c>
      <c r="GIL127" s="755" t="s">
        <v>167</v>
      </c>
      <c r="GIM127" s="755" t="s">
        <v>167</v>
      </c>
      <c r="GIN127" s="755" t="s">
        <v>167</v>
      </c>
      <c r="GIO127" s="755" t="s">
        <v>167</v>
      </c>
      <c r="GIP127" s="755" t="s">
        <v>167</v>
      </c>
      <c r="GIQ127" s="755" t="s">
        <v>167</v>
      </c>
      <c r="GIR127" s="755" t="s">
        <v>167</v>
      </c>
      <c r="GIS127" s="755" t="s">
        <v>167</v>
      </c>
      <c r="GIT127" s="755" t="s">
        <v>167</v>
      </c>
      <c r="GIU127" s="755" t="s">
        <v>167</v>
      </c>
      <c r="GIV127" s="755" t="s">
        <v>167</v>
      </c>
      <c r="GIW127" s="755" t="s">
        <v>167</v>
      </c>
      <c r="GIX127" s="755" t="s">
        <v>167</v>
      </c>
      <c r="GIY127" s="755" t="s">
        <v>167</v>
      </c>
      <c r="GIZ127" s="755" t="s">
        <v>167</v>
      </c>
      <c r="GJA127" s="755" t="s">
        <v>167</v>
      </c>
      <c r="GJB127" s="755" t="s">
        <v>167</v>
      </c>
      <c r="GJC127" s="755" t="s">
        <v>167</v>
      </c>
      <c r="GJD127" s="755" t="s">
        <v>167</v>
      </c>
      <c r="GJE127" s="755" t="s">
        <v>167</v>
      </c>
      <c r="GJF127" s="755" t="s">
        <v>167</v>
      </c>
      <c r="GJG127" s="755" t="s">
        <v>167</v>
      </c>
      <c r="GJH127" s="755" t="s">
        <v>167</v>
      </c>
      <c r="GJI127" s="755" t="s">
        <v>167</v>
      </c>
      <c r="GJJ127" s="755" t="s">
        <v>167</v>
      </c>
      <c r="GJK127" s="755" t="s">
        <v>167</v>
      </c>
      <c r="GJL127" s="755" t="s">
        <v>167</v>
      </c>
      <c r="GJM127" s="755" t="s">
        <v>167</v>
      </c>
      <c r="GJN127" s="755" t="s">
        <v>167</v>
      </c>
      <c r="GJO127" s="755" t="s">
        <v>167</v>
      </c>
      <c r="GJP127" s="755" t="s">
        <v>167</v>
      </c>
      <c r="GJQ127" s="755" t="s">
        <v>167</v>
      </c>
      <c r="GJR127" s="755" t="s">
        <v>167</v>
      </c>
      <c r="GJS127" s="755" t="s">
        <v>167</v>
      </c>
      <c r="GJT127" s="755" t="s">
        <v>167</v>
      </c>
      <c r="GJU127" s="755" t="s">
        <v>167</v>
      </c>
      <c r="GJV127" s="755" t="s">
        <v>167</v>
      </c>
      <c r="GJW127" s="755" t="s">
        <v>167</v>
      </c>
      <c r="GJX127" s="755" t="s">
        <v>167</v>
      </c>
      <c r="GJY127" s="755" t="s">
        <v>167</v>
      </c>
      <c r="GJZ127" s="755" t="s">
        <v>167</v>
      </c>
      <c r="GKA127" s="755" t="s">
        <v>167</v>
      </c>
      <c r="GKB127" s="755" t="s">
        <v>167</v>
      </c>
      <c r="GKC127" s="755" t="s">
        <v>167</v>
      </c>
      <c r="GKD127" s="755" t="s">
        <v>167</v>
      </c>
      <c r="GKE127" s="755" t="s">
        <v>167</v>
      </c>
      <c r="GKF127" s="755" t="s">
        <v>167</v>
      </c>
      <c r="GKG127" s="755" t="s">
        <v>167</v>
      </c>
      <c r="GKH127" s="755" t="s">
        <v>167</v>
      </c>
      <c r="GKI127" s="755" t="s">
        <v>167</v>
      </c>
      <c r="GKJ127" s="755" t="s">
        <v>167</v>
      </c>
      <c r="GKK127" s="755" t="s">
        <v>167</v>
      </c>
      <c r="GKL127" s="755" t="s">
        <v>167</v>
      </c>
      <c r="GKM127" s="755" t="s">
        <v>167</v>
      </c>
      <c r="GKN127" s="755" t="s">
        <v>167</v>
      </c>
      <c r="GKO127" s="755" t="s">
        <v>167</v>
      </c>
      <c r="GKP127" s="755" t="s">
        <v>167</v>
      </c>
      <c r="GKQ127" s="755" t="s">
        <v>167</v>
      </c>
      <c r="GKR127" s="755" t="s">
        <v>167</v>
      </c>
      <c r="GKS127" s="755" t="s">
        <v>167</v>
      </c>
      <c r="GKT127" s="755" t="s">
        <v>167</v>
      </c>
      <c r="GKU127" s="755" t="s">
        <v>167</v>
      </c>
      <c r="GKV127" s="755" t="s">
        <v>167</v>
      </c>
      <c r="GKW127" s="755" t="s">
        <v>167</v>
      </c>
      <c r="GKX127" s="755" t="s">
        <v>167</v>
      </c>
      <c r="GKY127" s="755" t="s">
        <v>167</v>
      </c>
      <c r="GKZ127" s="755" t="s">
        <v>167</v>
      </c>
      <c r="GLA127" s="755" t="s">
        <v>167</v>
      </c>
      <c r="GLB127" s="755" t="s">
        <v>167</v>
      </c>
      <c r="GLC127" s="755" t="s">
        <v>167</v>
      </c>
      <c r="GLD127" s="755" t="s">
        <v>167</v>
      </c>
      <c r="GLE127" s="755" t="s">
        <v>167</v>
      </c>
      <c r="GLF127" s="755" t="s">
        <v>167</v>
      </c>
      <c r="GLG127" s="755" t="s">
        <v>167</v>
      </c>
      <c r="GLH127" s="755" t="s">
        <v>167</v>
      </c>
      <c r="GLI127" s="755" t="s">
        <v>167</v>
      </c>
      <c r="GLJ127" s="755" t="s">
        <v>167</v>
      </c>
      <c r="GLK127" s="755" t="s">
        <v>167</v>
      </c>
      <c r="GLL127" s="755" t="s">
        <v>167</v>
      </c>
      <c r="GLM127" s="755" t="s">
        <v>167</v>
      </c>
      <c r="GLN127" s="755" t="s">
        <v>167</v>
      </c>
      <c r="GLO127" s="755" t="s">
        <v>167</v>
      </c>
      <c r="GLP127" s="755" t="s">
        <v>167</v>
      </c>
      <c r="GLQ127" s="755" t="s">
        <v>167</v>
      </c>
      <c r="GLR127" s="755" t="s">
        <v>167</v>
      </c>
      <c r="GLS127" s="755" t="s">
        <v>167</v>
      </c>
      <c r="GLT127" s="755" t="s">
        <v>167</v>
      </c>
      <c r="GLU127" s="755" t="s">
        <v>167</v>
      </c>
      <c r="GLV127" s="755" t="s">
        <v>167</v>
      </c>
      <c r="GLW127" s="755" t="s">
        <v>167</v>
      </c>
      <c r="GLX127" s="755" t="s">
        <v>167</v>
      </c>
      <c r="GLY127" s="755" t="s">
        <v>167</v>
      </c>
      <c r="GLZ127" s="755" t="s">
        <v>167</v>
      </c>
      <c r="GMA127" s="755" t="s">
        <v>167</v>
      </c>
      <c r="GMB127" s="755" t="s">
        <v>167</v>
      </c>
      <c r="GMC127" s="755" t="s">
        <v>167</v>
      </c>
      <c r="GMD127" s="755" t="s">
        <v>167</v>
      </c>
      <c r="GME127" s="755" t="s">
        <v>167</v>
      </c>
      <c r="GMF127" s="755" t="s">
        <v>167</v>
      </c>
      <c r="GMG127" s="755" t="s">
        <v>167</v>
      </c>
      <c r="GMH127" s="755" t="s">
        <v>167</v>
      </c>
      <c r="GMI127" s="755" t="s">
        <v>167</v>
      </c>
      <c r="GMJ127" s="755" t="s">
        <v>167</v>
      </c>
      <c r="GMK127" s="755" t="s">
        <v>167</v>
      </c>
      <c r="GML127" s="755" t="s">
        <v>167</v>
      </c>
      <c r="GMM127" s="755" t="s">
        <v>167</v>
      </c>
      <c r="GMN127" s="755" t="s">
        <v>167</v>
      </c>
      <c r="GMO127" s="755" t="s">
        <v>167</v>
      </c>
      <c r="GMP127" s="755" t="s">
        <v>167</v>
      </c>
      <c r="GMQ127" s="755" t="s">
        <v>167</v>
      </c>
      <c r="GMR127" s="755" t="s">
        <v>167</v>
      </c>
      <c r="GMS127" s="755" t="s">
        <v>167</v>
      </c>
      <c r="GMT127" s="755" t="s">
        <v>167</v>
      </c>
      <c r="GMU127" s="755" t="s">
        <v>167</v>
      </c>
      <c r="GMV127" s="755" t="s">
        <v>167</v>
      </c>
      <c r="GMW127" s="755" t="s">
        <v>167</v>
      </c>
      <c r="GMX127" s="755" t="s">
        <v>167</v>
      </c>
      <c r="GMY127" s="755" t="s">
        <v>167</v>
      </c>
      <c r="GMZ127" s="755" t="s">
        <v>167</v>
      </c>
      <c r="GNA127" s="755" t="s">
        <v>167</v>
      </c>
      <c r="GNB127" s="755" t="s">
        <v>167</v>
      </c>
      <c r="GNC127" s="755" t="s">
        <v>167</v>
      </c>
      <c r="GND127" s="755" t="s">
        <v>167</v>
      </c>
      <c r="GNE127" s="755" t="s">
        <v>167</v>
      </c>
      <c r="GNF127" s="755" t="s">
        <v>167</v>
      </c>
      <c r="GNG127" s="755" t="s">
        <v>167</v>
      </c>
      <c r="GNH127" s="755" t="s">
        <v>167</v>
      </c>
      <c r="GNI127" s="755" t="s">
        <v>167</v>
      </c>
      <c r="GNJ127" s="755" t="s">
        <v>167</v>
      </c>
      <c r="GNK127" s="755" t="s">
        <v>167</v>
      </c>
      <c r="GNL127" s="755" t="s">
        <v>167</v>
      </c>
      <c r="GNM127" s="755" t="s">
        <v>167</v>
      </c>
      <c r="GNN127" s="755" t="s">
        <v>167</v>
      </c>
      <c r="GNO127" s="755" t="s">
        <v>167</v>
      </c>
      <c r="GNP127" s="755" t="s">
        <v>167</v>
      </c>
      <c r="GNQ127" s="755" t="s">
        <v>167</v>
      </c>
      <c r="GNR127" s="755" t="s">
        <v>167</v>
      </c>
      <c r="GNS127" s="755" t="s">
        <v>167</v>
      </c>
      <c r="GNT127" s="755" t="s">
        <v>167</v>
      </c>
      <c r="GNU127" s="755" t="s">
        <v>167</v>
      </c>
      <c r="GNV127" s="755" t="s">
        <v>167</v>
      </c>
      <c r="GNW127" s="755" t="s">
        <v>167</v>
      </c>
      <c r="GNX127" s="755" t="s">
        <v>167</v>
      </c>
      <c r="GNY127" s="755" t="s">
        <v>167</v>
      </c>
      <c r="GNZ127" s="755" t="s">
        <v>167</v>
      </c>
      <c r="GOA127" s="755" t="s">
        <v>167</v>
      </c>
      <c r="GOB127" s="755" t="s">
        <v>167</v>
      </c>
      <c r="GOC127" s="755" t="s">
        <v>167</v>
      </c>
      <c r="GOD127" s="755" t="s">
        <v>167</v>
      </c>
      <c r="GOE127" s="755" t="s">
        <v>167</v>
      </c>
      <c r="GOF127" s="755" t="s">
        <v>167</v>
      </c>
      <c r="GOG127" s="755" t="s">
        <v>167</v>
      </c>
      <c r="GOH127" s="755" t="s">
        <v>167</v>
      </c>
      <c r="GOI127" s="755" t="s">
        <v>167</v>
      </c>
      <c r="GOJ127" s="755" t="s">
        <v>167</v>
      </c>
      <c r="GOK127" s="755" t="s">
        <v>167</v>
      </c>
      <c r="GOL127" s="755" t="s">
        <v>167</v>
      </c>
      <c r="GOM127" s="755" t="s">
        <v>167</v>
      </c>
      <c r="GON127" s="755" t="s">
        <v>167</v>
      </c>
      <c r="GOO127" s="755" t="s">
        <v>167</v>
      </c>
      <c r="GOP127" s="755" t="s">
        <v>167</v>
      </c>
      <c r="GOQ127" s="755" t="s">
        <v>167</v>
      </c>
      <c r="GOR127" s="755" t="s">
        <v>167</v>
      </c>
      <c r="GOS127" s="755" t="s">
        <v>167</v>
      </c>
      <c r="GOT127" s="755" t="s">
        <v>167</v>
      </c>
      <c r="GOU127" s="755" t="s">
        <v>167</v>
      </c>
      <c r="GOV127" s="755" t="s">
        <v>167</v>
      </c>
      <c r="GOW127" s="755" t="s">
        <v>167</v>
      </c>
      <c r="GOX127" s="755" t="s">
        <v>167</v>
      </c>
      <c r="GOY127" s="755" t="s">
        <v>167</v>
      </c>
      <c r="GOZ127" s="755" t="s">
        <v>167</v>
      </c>
      <c r="GPA127" s="755" t="s">
        <v>167</v>
      </c>
      <c r="GPB127" s="755" t="s">
        <v>167</v>
      </c>
      <c r="GPC127" s="755" t="s">
        <v>167</v>
      </c>
      <c r="GPD127" s="755" t="s">
        <v>167</v>
      </c>
      <c r="GPE127" s="755" t="s">
        <v>167</v>
      </c>
      <c r="GPF127" s="755" t="s">
        <v>167</v>
      </c>
      <c r="GPG127" s="755" t="s">
        <v>167</v>
      </c>
      <c r="GPH127" s="755" t="s">
        <v>167</v>
      </c>
      <c r="GPI127" s="755" t="s">
        <v>167</v>
      </c>
      <c r="GPJ127" s="755" t="s">
        <v>167</v>
      </c>
      <c r="GPK127" s="755" t="s">
        <v>167</v>
      </c>
      <c r="GPL127" s="755" t="s">
        <v>167</v>
      </c>
      <c r="GPM127" s="755" t="s">
        <v>167</v>
      </c>
      <c r="GPN127" s="755" t="s">
        <v>167</v>
      </c>
      <c r="GPO127" s="755" t="s">
        <v>167</v>
      </c>
      <c r="GPP127" s="755" t="s">
        <v>167</v>
      </c>
      <c r="GPQ127" s="755" t="s">
        <v>167</v>
      </c>
      <c r="GPR127" s="755" t="s">
        <v>167</v>
      </c>
      <c r="GPS127" s="755" t="s">
        <v>167</v>
      </c>
      <c r="GPT127" s="755" t="s">
        <v>167</v>
      </c>
      <c r="GPU127" s="755" t="s">
        <v>167</v>
      </c>
      <c r="GPV127" s="755" t="s">
        <v>167</v>
      </c>
      <c r="GPW127" s="755" t="s">
        <v>167</v>
      </c>
      <c r="GPX127" s="755" t="s">
        <v>167</v>
      </c>
      <c r="GPY127" s="755" t="s">
        <v>167</v>
      </c>
      <c r="GPZ127" s="755" t="s">
        <v>167</v>
      </c>
      <c r="GQA127" s="755" t="s">
        <v>167</v>
      </c>
      <c r="GQB127" s="755" t="s">
        <v>167</v>
      </c>
      <c r="GQC127" s="755" t="s">
        <v>167</v>
      </c>
      <c r="GQD127" s="755" t="s">
        <v>167</v>
      </c>
      <c r="GQE127" s="755" t="s">
        <v>167</v>
      </c>
      <c r="GQF127" s="755" t="s">
        <v>167</v>
      </c>
      <c r="GQG127" s="755" t="s">
        <v>167</v>
      </c>
      <c r="GQH127" s="755" t="s">
        <v>167</v>
      </c>
      <c r="GQI127" s="755" t="s">
        <v>167</v>
      </c>
      <c r="GQJ127" s="755" t="s">
        <v>167</v>
      </c>
      <c r="GQK127" s="755" t="s">
        <v>167</v>
      </c>
      <c r="GQL127" s="755" t="s">
        <v>167</v>
      </c>
      <c r="GQM127" s="755" t="s">
        <v>167</v>
      </c>
      <c r="GQN127" s="755" t="s">
        <v>167</v>
      </c>
      <c r="GQO127" s="755" t="s">
        <v>167</v>
      </c>
      <c r="GQP127" s="755" t="s">
        <v>167</v>
      </c>
      <c r="GQQ127" s="755" t="s">
        <v>167</v>
      </c>
      <c r="GQR127" s="755" t="s">
        <v>167</v>
      </c>
      <c r="GQS127" s="755" t="s">
        <v>167</v>
      </c>
      <c r="GQT127" s="755" t="s">
        <v>167</v>
      </c>
      <c r="GQU127" s="755" t="s">
        <v>167</v>
      </c>
      <c r="GQV127" s="755" t="s">
        <v>167</v>
      </c>
      <c r="GQW127" s="755" t="s">
        <v>167</v>
      </c>
      <c r="GQX127" s="755" t="s">
        <v>167</v>
      </c>
      <c r="GQY127" s="755" t="s">
        <v>167</v>
      </c>
      <c r="GQZ127" s="755" t="s">
        <v>167</v>
      </c>
      <c r="GRA127" s="755" t="s">
        <v>167</v>
      </c>
      <c r="GRB127" s="755" t="s">
        <v>167</v>
      </c>
      <c r="GRC127" s="755" t="s">
        <v>167</v>
      </c>
      <c r="GRD127" s="755" t="s">
        <v>167</v>
      </c>
      <c r="GRE127" s="755" t="s">
        <v>167</v>
      </c>
      <c r="GRF127" s="755" t="s">
        <v>167</v>
      </c>
      <c r="GRG127" s="755" t="s">
        <v>167</v>
      </c>
      <c r="GRH127" s="755" t="s">
        <v>167</v>
      </c>
      <c r="GRI127" s="755" t="s">
        <v>167</v>
      </c>
      <c r="GRJ127" s="755" t="s">
        <v>167</v>
      </c>
      <c r="GRK127" s="755" t="s">
        <v>167</v>
      </c>
      <c r="GRL127" s="755" t="s">
        <v>167</v>
      </c>
      <c r="GRM127" s="755" t="s">
        <v>167</v>
      </c>
      <c r="GRN127" s="755" t="s">
        <v>167</v>
      </c>
      <c r="GRO127" s="755" t="s">
        <v>167</v>
      </c>
      <c r="GRP127" s="755" t="s">
        <v>167</v>
      </c>
      <c r="GRQ127" s="755" t="s">
        <v>167</v>
      </c>
      <c r="GRR127" s="755" t="s">
        <v>167</v>
      </c>
      <c r="GRS127" s="755" t="s">
        <v>167</v>
      </c>
      <c r="GRT127" s="755" t="s">
        <v>167</v>
      </c>
      <c r="GRU127" s="755" t="s">
        <v>167</v>
      </c>
      <c r="GRV127" s="755" t="s">
        <v>167</v>
      </c>
      <c r="GRW127" s="755" t="s">
        <v>167</v>
      </c>
      <c r="GRX127" s="755" t="s">
        <v>167</v>
      </c>
      <c r="GRY127" s="755" t="s">
        <v>167</v>
      </c>
      <c r="GRZ127" s="755" t="s">
        <v>167</v>
      </c>
      <c r="GSA127" s="755" t="s">
        <v>167</v>
      </c>
      <c r="GSB127" s="755" t="s">
        <v>167</v>
      </c>
      <c r="GSC127" s="755" t="s">
        <v>167</v>
      </c>
      <c r="GSD127" s="755" t="s">
        <v>167</v>
      </c>
      <c r="GSE127" s="755" t="s">
        <v>167</v>
      </c>
      <c r="GSF127" s="755" t="s">
        <v>167</v>
      </c>
      <c r="GSG127" s="755" t="s">
        <v>167</v>
      </c>
      <c r="GSH127" s="755" t="s">
        <v>167</v>
      </c>
      <c r="GSI127" s="755" t="s">
        <v>167</v>
      </c>
      <c r="GSJ127" s="755" t="s">
        <v>167</v>
      </c>
      <c r="GSK127" s="755" t="s">
        <v>167</v>
      </c>
      <c r="GSL127" s="755" t="s">
        <v>167</v>
      </c>
      <c r="GSM127" s="755" t="s">
        <v>167</v>
      </c>
      <c r="GSN127" s="755" t="s">
        <v>167</v>
      </c>
      <c r="GSO127" s="755" t="s">
        <v>167</v>
      </c>
      <c r="GSP127" s="755" t="s">
        <v>167</v>
      </c>
      <c r="GSQ127" s="755" t="s">
        <v>167</v>
      </c>
      <c r="GSR127" s="755" t="s">
        <v>167</v>
      </c>
      <c r="GSS127" s="755" t="s">
        <v>167</v>
      </c>
      <c r="GST127" s="755" t="s">
        <v>167</v>
      </c>
      <c r="GSU127" s="755" t="s">
        <v>167</v>
      </c>
      <c r="GSV127" s="755" t="s">
        <v>167</v>
      </c>
      <c r="GSW127" s="755" t="s">
        <v>167</v>
      </c>
      <c r="GSX127" s="755" t="s">
        <v>167</v>
      </c>
      <c r="GSY127" s="755" t="s">
        <v>167</v>
      </c>
      <c r="GSZ127" s="755" t="s">
        <v>167</v>
      </c>
      <c r="GTA127" s="755" t="s">
        <v>167</v>
      </c>
      <c r="GTB127" s="755" t="s">
        <v>167</v>
      </c>
      <c r="GTC127" s="755" t="s">
        <v>167</v>
      </c>
      <c r="GTD127" s="755" t="s">
        <v>167</v>
      </c>
      <c r="GTE127" s="755" t="s">
        <v>167</v>
      </c>
      <c r="GTF127" s="755" t="s">
        <v>167</v>
      </c>
      <c r="GTG127" s="755" t="s">
        <v>167</v>
      </c>
      <c r="GTH127" s="755" t="s">
        <v>167</v>
      </c>
      <c r="GTI127" s="755" t="s">
        <v>167</v>
      </c>
      <c r="GTJ127" s="755" t="s">
        <v>167</v>
      </c>
      <c r="GTK127" s="755" t="s">
        <v>167</v>
      </c>
      <c r="GTL127" s="755" t="s">
        <v>167</v>
      </c>
      <c r="GTM127" s="755" t="s">
        <v>167</v>
      </c>
      <c r="GTN127" s="755" t="s">
        <v>167</v>
      </c>
      <c r="GTO127" s="755" t="s">
        <v>167</v>
      </c>
      <c r="GTP127" s="755" t="s">
        <v>167</v>
      </c>
      <c r="GTQ127" s="755" t="s">
        <v>167</v>
      </c>
      <c r="GTR127" s="755" t="s">
        <v>167</v>
      </c>
      <c r="GTS127" s="755" t="s">
        <v>167</v>
      </c>
      <c r="GTT127" s="755" t="s">
        <v>167</v>
      </c>
      <c r="GTU127" s="755" t="s">
        <v>167</v>
      </c>
      <c r="GTV127" s="755" t="s">
        <v>167</v>
      </c>
      <c r="GTW127" s="755" t="s">
        <v>167</v>
      </c>
      <c r="GTX127" s="755" t="s">
        <v>167</v>
      </c>
      <c r="GTY127" s="755" t="s">
        <v>167</v>
      </c>
      <c r="GTZ127" s="755" t="s">
        <v>167</v>
      </c>
      <c r="GUA127" s="755" t="s">
        <v>167</v>
      </c>
      <c r="GUB127" s="755" t="s">
        <v>167</v>
      </c>
      <c r="GUC127" s="755" t="s">
        <v>167</v>
      </c>
      <c r="GUD127" s="755" t="s">
        <v>167</v>
      </c>
      <c r="GUE127" s="755" t="s">
        <v>167</v>
      </c>
      <c r="GUF127" s="755" t="s">
        <v>167</v>
      </c>
      <c r="GUG127" s="755" t="s">
        <v>167</v>
      </c>
      <c r="GUH127" s="755" t="s">
        <v>167</v>
      </c>
      <c r="GUI127" s="755" t="s">
        <v>167</v>
      </c>
      <c r="GUJ127" s="755" t="s">
        <v>167</v>
      </c>
      <c r="GUK127" s="755" t="s">
        <v>167</v>
      </c>
      <c r="GUL127" s="755" t="s">
        <v>167</v>
      </c>
      <c r="GUM127" s="755" t="s">
        <v>167</v>
      </c>
      <c r="GUN127" s="755" t="s">
        <v>167</v>
      </c>
      <c r="GUO127" s="755" t="s">
        <v>167</v>
      </c>
      <c r="GUP127" s="755" t="s">
        <v>167</v>
      </c>
      <c r="GUQ127" s="755" t="s">
        <v>167</v>
      </c>
      <c r="GUR127" s="755" t="s">
        <v>167</v>
      </c>
      <c r="GUS127" s="755" t="s">
        <v>167</v>
      </c>
      <c r="GUT127" s="755" t="s">
        <v>167</v>
      </c>
      <c r="GUU127" s="755" t="s">
        <v>167</v>
      </c>
      <c r="GUV127" s="755" t="s">
        <v>167</v>
      </c>
      <c r="GUW127" s="755" t="s">
        <v>167</v>
      </c>
      <c r="GUX127" s="755" t="s">
        <v>167</v>
      </c>
      <c r="GUY127" s="755" t="s">
        <v>167</v>
      </c>
      <c r="GUZ127" s="755" t="s">
        <v>167</v>
      </c>
      <c r="GVA127" s="755" t="s">
        <v>167</v>
      </c>
      <c r="GVB127" s="755" t="s">
        <v>167</v>
      </c>
      <c r="GVC127" s="755" t="s">
        <v>167</v>
      </c>
      <c r="GVD127" s="755" t="s">
        <v>167</v>
      </c>
      <c r="GVE127" s="755" t="s">
        <v>167</v>
      </c>
      <c r="GVF127" s="755" t="s">
        <v>167</v>
      </c>
      <c r="GVG127" s="755" t="s">
        <v>167</v>
      </c>
      <c r="GVH127" s="755" t="s">
        <v>167</v>
      </c>
      <c r="GVI127" s="755" t="s">
        <v>167</v>
      </c>
      <c r="GVJ127" s="755" t="s">
        <v>167</v>
      </c>
      <c r="GVK127" s="755" t="s">
        <v>167</v>
      </c>
      <c r="GVL127" s="755" t="s">
        <v>167</v>
      </c>
      <c r="GVM127" s="755" t="s">
        <v>167</v>
      </c>
      <c r="GVN127" s="755" t="s">
        <v>167</v>
      </c>
      <c r="GVO127" s="755" t="s">
        <v>167</v>
      </c>
      <c r="GVP127" s="755" t="s">
        <v>167</v>
      </c>
      <c r="GVQ127" s="755" t="s">
        <v>167</v>
      </c>
      <c r="GVR127" s="755" t="s">
        <v>167</v>
      </c>
      <c r="GVS127" s="755" t="s">
        <v>167</v>
      </c>
      <c r="GVT127" s="755" t="s">
        <v>167</v>
      </c>
      <c r="GVU127" s="755" t="s">
        <v>167</v>
      </c>
      <c r="GVV127" s="755" t="s">
        <v>167</v>
      </c>
      <c r="GVW127" s="755" t="s">
        <v>167</v>
      </c>
      <c r="GVX127" s="755" t="s">
        <v>167</v>
      </c>
      <c r="GVY127" s="755" t="s">
        <v>167</v>
      </c>
      <c r="GVZ127" s="755" t="s">
        <v>167</v>
      </c>
      <c r="GWA127" s="755" t="s">
        <v>167</v>
      </c>
      <c r="GWB127" s="755" t="s">
        <v>167</v>
      </c>
      <c r="GWC127" s="755" t="s">
        <v>167</v>
      </c>
      <c r="GWD127" s="755" t="s">
        <v>167</v>
      </c>
      <c r="GWE127" s="755" t="s">
        <v>167</v>
      </c>
      <c r="GWF127" s="755" t="s">
        <v>167</v>
      </c>
      <c r="GWG127" s="755" t="s">
        <v>167</v>
      </c>
      <c r="GWH127" s="755" t="s">
        <v>167</v>
      </c>
      <c r="GWI127" s="755" t="s">
        <v>167</v>
      </c>
      <c r="GWJ127" s="755" t="s">
        <v>167</v>
      </c>
      <c r="GWK127" s="755" t="s">
        <v>167</v>
      </c>
      <c r="GWL127" s="755" t="s">
        <v>167</v>
      </c>
      <c r="GWM127" s="755" t="s">
        <v>167</v>
      </c>
      <c r="GWN127" s="755" t="s">
        <v>167</v>
      </c>
      <c r="GWO127" s="755" t="s">
        <v>167</v>
      </c>
      <c r="GWP127" s="755" t="s">
        <v>167</v>
      </c>
      <c r="GWQ127" s="755" t="s">
        <v>167</v>
      </c>
      <c r="GWR127" s="755" t="s">
        <v>167</v>
      </c>
      <c r="GWS127" s="755" t="s">
        <v>167</v>
      </c>
      <c r="GWT127" s="755" t="s">
        <v>167</v>
      </c>
      <c r="GWU127" s="755" t="s">
        <v>167</v>
      </c>
      <c r="GWV127" s="755" t="s">
        <v>167</v>
      </c>
      <c r="GWW127" s="755" t="s">
        <v>167</v>
      </c>
      <c r="GWX127" s="755" t="s">
        <v>167</v>
      </c>
      <c r="GWY127" s="755" t="s">
        <v>167</v>
      </c>
      <c r="GWZ127" s="755" t="s">
        <v>167</v>
      </c>
      <c r="GXA127" s="755" t="s">
        <v>167</v>
      </c>
      <c r="GXB127" s="755" t="s">
        <v>167</v>
      </c>
      <c r="GXC127" s="755" t="s">
        <v>167</v>
      </c>
      <c r="GXD127" s="755" t="s">
        <v>167</v>
      </c>
      <c r="GXE127" s="755" t="s">
        <v>167</v>
      </c>
      <c r="GXF127" s="755" t="s">
        <v>167</v>
      </c>
      <c r="GXG127" s="755" t="s">
        <v>167</v>
      </c>
      <c r="GXH127" s="755" t="s">
        <v>167</v>
      </c>
      <c r="GXI127" s="755" t="s">
        <v>167</v>
      </c>
      <c r="GXJ127" s="755" t="s">
        <v>167</v>
      </c>
      <c r="GXK127" s="755" t="s">
        <v>167</v>
      </c>
      <c r="GXL127" s="755" t="s">
        <v>167</v>
      </c>
      <c r="GXM127" s="755" t="s">
        <v>167</v>
      </c>
      <c r="GXN127" s="755" t="s">
        <v>167</v>
      </c>
      <c r="GXO127" s="755" t="s">
        <v>167</v>
      </c>
      <c r="GXP127" s="755" t="s">
        <v>167</v>
      </c>
      <c r="GXQ127" s="755" t="s">
        <v>167</v>
      </c>
      <c r="GXR127" s="755" t="s">
        <v>167</v>
      </c>
      <c r="GXS127" s="755" t="s">
        <v>167</v>
      </c>
      <c r="GXT127" s="755" t="s">
        <v>167</v>
      </c>
      <c r="GXU127" s="755" t="s">
        <v>167</v>
      </c>
      <c r="GXV127" s="755" t="s">
        <v>167</v>
      </c>
      <c r="GXW127" s="755" t="s">
        <v>167</v>
      </c>
      <c r="GXX127" s="755" t="s">
        <v>167</v>
      </c>
      <c r="GXY127" s="755" t="s">
        <v>167</v>
      </c>
      <c r="GXZ127" s="755" t="s">
        <v>167</v>
      </c>
      <c r="GYA127" s="755" t="s">
        <v>167</v>
      </c>
      <c r="GYB127" s="755" t="s">
        <v>167</v>
      </c>
      <c r="GYC127" s="755" t="s">
        <v>167</v>
      </c>
      <c r="GYD127" s="755" t="s">
        <v>167</v>
      </c>
      <c r="GYE127" s="755" t="s">
        <v>167</v>
      </c>
      <c r="GYF127" s="755" t="s">
        <v>167</v>
      </c>
      <c r="GYG127" s="755" t="s">
        <v>167</v>
      </c>
      <c r="GYH127" s="755" t="s">
        <v>167</v>
      </c>
      <c r="GYI127" s="755" t="s">
        <v>167</v>
      </c>
      <c r="GYJ127" s="755" t="s">
        <v>167</v>
      </c>
      <c r="GYK127" s="755" t="s">
        <v>167</v>
      </c>
      <c r="GYL127" s="755" t="s">
        <v>167</v>
      </c>
      <c r="GYM127" s="755" t="s">
        <v>167</v>
      </c>
      <c r="GYN127" s="755" t="s">
        <v>167</v>
      </c>
      <c r="GYO127" s="755" t="s">
        <v>167</v>
      </c>
      <c r="GYP127" s="755" t="s">
        <v>167</v>
      </c>
      <c r="GYQ127" s="755" t="s">
        <v>167</v>
      </c>
      <c r="GYR127" s="755" t="s">
        <v>167</v>
      </c>
      <c r="GYS127" s="755" t="s">
        <v>167</v>
      </c>
      <c r="GYT127" s="755" t="s">
        <v>167</v>
      </c>
      <c r="GYU127" s="755" t="s">
        <v>167</v>
      </c>
      <c r="GYV127" s="755" t="s">
        <v>167</v>
      </c>
      <c r="GYW127" s="755" t="s">
        <v>167</v>
      </c>
      <c r="GYX127" s="755" t="s">
        <v>167</v>
      </c>
      <c r="GYY127" s="755" t="s">
        <v>167</v>
      </c>
      <c r="GYZ127" s="755" t="s">
        <v>167</v>
      </c>
      <c r="GZA127" s="755" t="s">
        <v>167</v>
      </c>
      <c r="GZB127" s="755" t="s">
        <v>167</v>
      </c>
      <c r="GZC127" s="755" t="s">
        <v>167</v>
      </c>
      <c r="GZD127" s="755" t="s">
        <v>167</v>
      </c>
      <c r="GZE127" s="755" t="s">
        <v>167</v>
      </c>
      <c r="GZF127" s="755" t="s">
        <v>167</v>
      </c>
      <c r="GZG127" s="755" t="s">
        <v>167</v>
      </c>
      <c r="GZH127" s="755" t="s">
        <v>167</v>
      </c>
      <c r="GZI127" s="755" t="s">
        <v>167</v>
      </c>
      <c r="GZJ127" s="755" t="s">
        <v>167</v>
      </c>
      <c r="GZK127" s="755" t="s">
        <v>167</v>
      </c>
      <c r="GZL127" s="755" t="s">
        <v>167</v>
      </c>
      <c r="GZM127" s="755" t="s">
        <v>167</v>
      </c>
      <c r="GZN127" s="755" t="s">
        <v>167</v>
      </c>
      <c r="GZO127" s="755" t="s">
        <v>167</v>
      </c>
      <c r="GZP127" s="755" t="s">
        <v>167</v>
      </c>
      <c r="GZQ127" s="755" t="s">
        <v>167</v>
      </c>
      <c r="GZR127" s="755" t="s">
        <v>167</v>
      </c>
      <c r="GZS127" s="755" t="s">
        <v>167</v>
      </c>
      <c r="GZT127" s="755" t="s">
        <v>167</v>
      </c>
      <c r="GZU127" s="755" t="s">
        <v>167</v>
      </c>
      <c r="GZV127" s="755" t="s">
        <v>167</v>
      </c>
      <c r="GZW127" s="755" t="s">
        <v>167</v>
      </c>
      <c r="GZX127" s="755" t="s">
        <v>167</v>
      </c>
      <c r="GZY127" s="755" t="s">
        <v>167</v>
      </c>
      <c r="GZZ127" s="755" t="s">
        <v>167</v>
      </c>
      <c r="HAA127" s="755" t="s">
        <v>167</v>
      </c>
      <c r="HAB127" s="755" t="s">
        <v>167</v>
      </c>
      <c r="HAC127" s="755" t="s">
        <v>167</v>
      </c>
      <c r="HAD127" s="755" t="s">
        <v>167</v>
      </c>
      <c r="HAE127" s="755" t="s">
        <v>167</v>
      </c>
      <c r="HAF127" s="755" t="s">
        <v>167</v>
      </c>
      <c r="HAG127" s="755" t="s">
        <v>167</v>
      </c>
      <c r="HAH127" s="755" t="s">
        <v>167</v>
      </c>
      <c r="HAI127" s="755" t="s">
        <v>167</v>
      </c>
      <c r="HAJ127" s="755" t="s">
        <v>167</v>
      </c>
      <c r="HAK127" s="755" t="s">
        <v>167</v>
      </c>
      <c r="HAL127" s="755" t="s">
        <v>167</v>
      </c>
      <c r="HAM127" s="755" t="s">
        <v>167</v>
      </c>
      <c r="HAN127" s="755" t="s">
        <v>167</v>
      </c>
      <c r="HAO127" s="755" t="s">
        <v>167</v>
      </c>
      <c r="HAP127" s="755" t="s">
        <v>167</v>
      </c>
      <c r="HAQ127" s="755" t="s">
        <v>167</v>
      </c>
      <c r="HAR127" s="755" t="s">
        <v>167</v>
      </c>
      <c r="HAS127" s="755" t="s">
        <v>167</v>
      </c>
      <c r="HAT127" s="755" t="s">
        <v>167</v>
      </c>
      <c r="HAU127" s="755" t="s">
        <v>167</v>
      </c>
      <c r="HAV127" s="755" t="s">
        <v>167</v>
      </c>
      <c r="HAW127" s="755" t="s">
        <v>167</v>
      </c>
      <c r="HAX127" s="755" t="s">
        <v>167</v>
      </c>
      <c r="HAY127" s="755" t="s">
        <v>167</v>
      </c>
      <c r="HAZ127" s="755" t="s">
        <v>167</v>
      </c>
      <c r="HBA127" s="755" t="s">
        <v>167</v>
      </c>
      <c r="HBB127" s="755" t="s">
        <v>167</v>
      </c>
      <c r="HBC127" s="755" t="s">
        <v>167</v>
      </c>
      <c r="HBD127" s="755" t="s">
        <v>167</v>
      </c>
      <c r="HBE127" s="755" t="s">
        <v>167</v>
      </c>
      <c r="HBF127" s="755" t="s">
        <v>167</v>
      </c>
      <c r="HBG127" s="755" t="s">
        <v>167</v>
      </c>
      <c r="HBH127" s="755" t="s">
        <v>167</v>
      </c>
      <c r="HBI127" s="755" t="s">
        <v>167</v>
      </c>
      <c r="HBJ127" s="755" t="s">
        <v>167</v>
      </c>
      <c r="HBK127" s="755" t="s">
        <v>167</v>
      </c>
      <c r="HBL127" s="755" t="s">
        <v>167</v>
      </c>
      <c r="HBM127" s="755" t="s">
        <v>167</v>
      </c>
      <c r="HBN127" s="755" t="s">
        <v>167</v>
      </c>
      <c r="HBO127" s="755" t="s">
        <v>167</v>
      </c>
      <c r="HBP127" s="755" t="s">
        <v>167</v>
      </c>
      <c r="HBQ127" s="755" t="s">
        <v>167</v>
      </c>
      <c r="HBR127" s="755" t="s">
        <v>167</v>
      </c>
      <c r="HBS127" s="755" t="s">
        <v>167</v>
      </c>
      <c r="HBT127" s="755" t="s">
        <v>167</v>
      </c>
      <c r="HBU127" s="755" t="s">
        <v>167</v>
      </c>
      <c r="HBV127" s="755" t="s">
        <v>167</v>
      </c>
      <c r="HBW127" s="755" t="s">
        <v>167</v>
      </c>
      <c r="HBX127" s="755" t="s">
        <v>167</v>
      </c>
      <c r="HBY127" s="755" t="s">
        <v>167</v>
      </c>
      <c r="HBZ127" s="755" t="s">
        <v>167</v>
      </c>
      <c r="HCA127" s="755" t="s">
        <v>167</v>
      </c>
      <c r="HCB127" s="755" t="s">
        <v>167</v>
      </c>
      <c r="HCC127" s="755" t="s">
        <v>167</v>
      </c>
      <c r="HCD127" s="755" t="s">
        <v>167</v>
      </c>
      <c r="HCE127" s="755" t="s">
        <v>167</v>
      </c>
      <c r="HCF127" s="755" t="s">
        <v>167</v>
      </c>
      <c r="HCG127" s="755" t="s">
        <v>167</v>
      </c>
      <c r="HCH127" s="755" t="s">
        <v>167</v>
      </c>
      <c r="HCI127" s="755" t="s">
        <v>167</v>
      </c>
      <c r="HCJ127" s="755" t="s">
        <v>167</v>
      </c>
      <c r="HCK127" s="755" t="s">
        <v>167</v>
      </c>
      <c r="HCL127" s="755" t="s">
        <v>167</v>
      </c>
      <c r="HCM127" s="755" t="s">
        <v>167</v>
      </c>
      <c r="HCN127" s="755" t="s">
        <v>167</v>
      </c>
      <c r="HCO127" s="755" t="s">
        <v>167</v>
      </c>
      <c r="HCP127" s="755" t="s">
        <v>167</v>
      </c>
      <c r="HCQ127" s="755" t="s">
        <v>167</v>
      </c>
      <c r="HCR127" s="755" t="s">
        <v>167</v>
      </c>
      <c r="HCS127" s="755" t="s">
        <v>167</v>
      </c>
      <c r="HCT127" s="755" t="s">
        <v>167</v>
      </c>
      <c r="HCU127" s="755" t="s">
        <v>167</v>
      </c>
      <c r="HCV127" s="755" t="s">
        <v>167</v>
      </c>
      <c r="HCW127" s="755" t="s">
        <v>167</v>
      </c>
      <c r="HCX127" s="755" t="s">
        <v>167</v>
      </c>
      <c r="HCY127" s="755" t="s">
        <v>167</v>
      </c>
      <c r="HCZ127" s="755" t="s">
        <v>167</v>
      </c>
      <c r="HDA127" s="755" t="s">
        <v>167</v>
      </c>
      <c r="HDB127" s="755" t="s">
        <v>167</v>
      </c>
      <c r="HDC127" s="755" t="s">
        <v>167</v>
      </c>
      <c r="HDD127" s="755" t="s">
        <v>167</v>
      </c>
      <c r="HDE127" s="755" t="s">
        <v>167</v>
      </c>
      <c r="HDF127" s="755" t="s">
        <v>167</v>
      </c>
      <c r="HDG127" s="755" t="s">
        <v>167</v>
      </c>
      <c r="HDH127" s="755" t="s">
        <v>167</v>
      </c>
      <c r="HDI127" s="755" t="s">
        <v>167</v>
      </c>
      <c r="HDJ127" s="755" t="s">
        <v>167</v>
      </c>
      <c r="HDK127" s="755" t="s">
        <v>167</v>
      </c>
      <c r="HDL127" s="755" t="s">
        <v>167</v>
      </c>
      <c r="HDM127" s="755" t="s">
        <v>167</v>
      </c>
      <c r="HDN127" s="755" t="s">
        <v>167</v>
      </c>
      <c r="HDO127" s="755" t="s">
        <v>167</v>
      </c>
      <c r="HDP127" s="755" t="s">
        <v>167</v>
      </c>
      <c r="HDQ127" s="755" t="s">
        <v>167</v>
      </c>
      <c r="HDR127" s="755" t="s">
        <v>167</v>
      </c>
      <c r="HDS127" s="755" t="s">
        <v>167</v>
      </c>
      <c r="HDT127" s="755" t="s">
        <v>167</v>
      </c>
      <c r="HDU127" s="755" t="s">
        <v>167</v>
      </c>
      <c r="HDV127" s="755" t="s">
        <v>167</v>
      </c>
      <c r="HDW127" s="755" t="s">
        <v>167</v>
      </c>
      <c r="HDX127" s="755" t="s">
        <v>167</v>
      </c>
      <c r="HDY127" s="755" t="s">
        <v>167</v>
      </c>
      <c r="HDZ127" s="755" t="s">
        <v>167</v>
      </c>
      <c r="HEA127" s="755" t="s">
        <v>167</v>
      </c>
      <c r="HEB127" s="755" t="s">
        <v>167</v>
      </c>
      <c r="HEC127" s="755" t="s">
        <v>167</v>
      </c>
      <c r="HED127" s="755" t="s">
        <v>167</v>
      </c>
      <c r="HEE127" s="755" t="s">
        <v>167</v>
      </c>
      <c r="HEF127" s="755" t="s">
        <v>167</v>
      </c>
      <c r="HEG127" s="755" t="s">
        <v>167</v>
      </c>
      <c r="HEH127" s="755" t="s">
        <v>167</v>
      </c>
      <c r="HEI127" s="755" t="s">
        <v>167</v>
      </c>
      <c r="HEJ127" s="755" t="s">
        <v>167</v>
      </c>
      <c r="HEK127" s="755" t="s">
        <v>167</v>
      </c>
      <c r="HEL127" s="755" t="s">
        <v>167</v>
      </c>
      <c r="HEM127" s="755" t="s">
        <v>167</v>
      </c>
      <c r="HEN127" s="755" t="s">
        <v>167</v>
      </c>
      <c r="HEO127" s="755" t="s">
        <v>167</v>
      </c>
      <c r="HEP127" s="755" t="s">
        <v>167</v>
      </c>
      <c r="HEQ127" s="755" t="s">
        <v>167</v>
      </c>
      <c r="HER127" s="755" t="s">
        <v>167</v>
      </c>
      <c r="HES127" s="755" t="s">
        <v>167</v>
      </c>
      <c r="HET127" s="755" t="s">
        <v>167</v>
      </c>
      <c r="HEU127" s="755" t="s">
        <v>167</v>
      </c>
      <c r="HEV127" s="755" t="s">
        <v>167</v>
      </c>
      <c r="HEW127" s="755" t="s">
        <v>167</v>
      </c>
      <c r="HEX127" s="755" t="s">
        <v>167</v>
      </c>
      <c r="HEY127" s="755" t="s">
        <v>167</v>
      </c>
      <c r="HEZ127" s="755" t="s">
        <v>167</v>
      </c>
      <c r="HFA127" s="755" t="s">
        <v>167</v>
      </c>
      <c r="HFB127" s="755" t="s">
        <v>167</v>
      </c>
      <c r="HFC127" s="755" t="s">
        <v>167</v>
      </c>
      <c r="HFD127" s="755" t="s">
        <v>167</v>
      </c>
      <c r="HFE127" s="755" t="s">
        <v>167</v>
      </c>
      <c r="HFF127" s="755" t="s">
        <v>167</v>
      </c>
      <c r="HFG127" s="755" t="s">
        <v>167</v>
      </c>
      <c r="HFH127" s="755" t="s">
        <v>167</v>
      </c>
      <c r="HFI127" s="755" t="s">
        <v>167</v>
      </c>
      <c r="HFJ127" s="755" t="s">
        <v>167</v>
      </c>
      <c r="HFK127" s="755" t="s">
        <v>167</v>
      </c>
      <c r="HFL127" s="755" t="s">
        <v>167</v>
      </c>
      <c r="HFM127" s="755" t="s">
        <v>167</v>
      </c>
      <c r="HFN127" s="755" t="s">
        <v>167</v>
      </c>
      <c r="HFO127" s="755" t="s">
        <v>167</v>
      </c>
      <c r="HFP127" s="755" t="s">
        <v>167</v>
      </c>
      <c r="HFQ127" s="755" t="s">
        <v>167</v>
      </c>
      <c r="HFR127" s="755" t="s">
        <v>167</v>
      </c>
      <c r="HFS127" s="755" t="s">
        <v>167</v>
      </c>
      <c r="HFT127" s="755" t="s">
        <v>167</v>
      </c>
      <c r="HFU127" s="755" t="s">
        <v>167</v>
      </c>
      <c r="HFV127" s="755" t="s">
        <v>167</v>
      </c>
      <c r="HFW127" s="755" t="s">
        <v>167</v>
      </c>
      <c r="HFX127" s="755" t="s">
        <v>167</v>
      </c>
      <c r="HFY127" s="755" t="s">
        <v>167</v>
      </c>
      <c r="HFZ127" s="755" t="s">
        <v>167</v>
      </c>
      <c r="HGA127" s="755" t="s">
        <v>167</v>
      </c>
      <c r="HGB127" s="755" t="s">
        <v>167</v>
      </c>
      <c r="HGC127" s="755" t="s">
        <v>167</v>
      </c>
      <c r="HGD127" s="755" t="s">
        <v>167</v>
      </c>
      <c r="HGE127" s="755" t="s">
        <v>167</v>
      </c>
      <c r="HGF127" s="755" t="s">
        <v>167</v>
      </c>
      <c r="HGG127" s="755" t="s">
        <v>167</v>
      </c>
      <c r="HGH127" s="755" t="s">
        <v>167</v>
      </c>
      <c r="HGI127" s="755" t="s">
        <v>167</v>
      </c>
      <c r="HGJ127" s="755" t="s">
        <v>167</v>
      </c>
      <c r="HGK127" s="755" t="s">
        <v>167</v>
      </c>
      <c r="HGL127" s="755" t="s">
        <v>167</v>
      </c>
      <c r="HGM127" s="755" t="s">
        <v>167</v>
      </c>
      <c r="HGN127" s="755" t="s">
        <v>167</v>
      </c>
      <c r="HGO127" s="755" t="s">
        <v>167</v>
      </c>
      <c r="HGP127" s="755" t="s">
        <v>167</v>
      </c>
      <c r="HGQ127" s="755" t="s">
        <v>167</v>
      </c>
      <c r="HGR127" s="755" t="s">
        <v>167</v>
      </c>
      <c r="HGS127" s="755" t="s">
        <v>167</v>
      </c>
      <c r="HGT127" s="755" t="s">
        <v>167</v>
      </c>
      <c r="HGU127" s="755" t="s">
        <v>167</v>
      </c>
      <c r="HGV127" s="755" t="s">
        <v>167</v>
      </c>
      <c r="HGW127" s="755" t="s">
        <v>167</v>
      </c>
      <c r="HGX127" s="755" t="s">
        <v>167</v>
      </c>
      <c r="HGY127" s="755" t="s">
        <v>167</v>
      </c>
      <c r="HGZ127" s="755" t="s">
        <v>167</v>
      </c>
      <c r="HHA127" s="755" t="s">
        <v>167</v>
      </c>
      <c r="HHB127" s="755" t="s">
        <v>167</v>
      </c>
      <c r="HHC127" s="755" t="s">
        <v>167</v>
      </c>
      <c r="HHD127" s="755" t="s">
        <v>167</v>
      </c>
      <c r="HHE127" s="755" t="s">
        <v>167</v>
      </c>
      <c r="HHF127" s="755" t="s">
        <v>167</v>
      </c>
      <c r="HHG127" s="755" t="s">
        <v>167</v>
      </c>
      <c r="HHH127" s="755" t="s">
        <v>167</v>
      </c>
      <c r="HHI127" s="755" t="s">
        <v>167</v>
      </c>
      <c r="HHJ127" s="755" t="s">
        <v>167</v>
      </c>
      <c r="HHK127" s="755" t="s">
        <v>167</v>
      </c>
      <c r="HHL127" s="755" t="s">
        <v>167</v>
      </c>
      <c r="HHM127" s="755" t="s">
        <v>167</v>
      </c>
      <c r="HHN127" s="755" t="s">
        <v>167</v>
      </c>
      <c r="HHO127" s="755" t="s">
        <v>167</v>
      </c>
      <c r="HHP127" s="755" t="s">
        <v>167</v>
      </c>
      <c r="HHQ127" s="755" t="s">
        <v>167</v>
      </c>
      <c r="HHR127" s="755" t="s">
        <v>167</v>
      </c>
      <c r="HHS127" s="755" t="s">
        <v>167</v>
      </c>
      <c r="HHT127" s="755" t="s">
        <v>167</v>
      </c>
      <c r="HHU127" s="755" t="s">
        <v>167</v>
      </c>
      <c r="HHV127" s="755" t="s">
        <v>167</v>
      </c>
      <c r="HHW127" s="755" t="s">
        <v>167</v>
      </c>
      <c r="HHX127" s="755" t="s">
        <v>167</v>
      </c>
      <c r="HHY127" s="755" t="s">
        <v>167</v>
      </c>
      <c r="HHZ127" s="755" t="s">
        <v>167</v>
      </c>
      <c r="HIA127" s="755" t="s">
        <v>167</v>
      </c>
      <c r="HIB127" s="755" t="s">
        <v>167</v>
      </c>
      <c r="HIC127" s="755" t="s">
        <v>167</v>
      </c>
      <c r="HID127" s="755" t="s">
        <v>167</v>
      </c>
      <c r="HIE127" s="755" t="s">
        <v>167</v>
      </c>
      <c r="HIF127" s="755" t="s">
        <v>167</v>
      </c>
      <c r="HIG127" s="755" t="s">
        <v>167</v>
      </c>
      <c r="HIH127" s="755" t="s">
        <v>167</v>
      </c>
      <c r="HII127" s="755" t="s">
        <v>167</v>
      </c>
      <c r="HIJ127" s="755" t="s">
        <v>167</v>
      </c>
      <c r="HIK127" s="755" t="s">
        <v>167</v>
      </c>
      <c r="HIL127" s="755" t="s">
        <v>167</v>
      </c>
      <c r="HIM127" s="755" t="s">
        <v>167</v>
      </c>
      <c r="HIN127" s="755" t="s">
        <v>167</v>
      </c>
      <c r="HIO127" s="755" t="s">
        <v>167</v>
      </c>
      <c r="HIP127" s="755" t="s">
        <v>167</v>
      </c>
      <c r="HIQ127" s="755" t="s">
        <v>167</v>
      </c>
      <c r="HIR127" s="755" t="s">
        <v>167</v>
      </c>
      <c r="HIS127" s="755" t="s">
        <v>167</v>
      </c>
      <c r="HIT127" s="755" t="s">
        <v>167</v>
      </c>
      <c r="HIU127" s="755" t="s">
        <v>167</v>
      </c>
      <c r="HIV127" s="755" t="s">
        <v>167</v>
      </c>
      <c r="HIW127" s="755" t="s">
        <v>167</v>
      </c>
      <c r="HIX127" s="755" t="s">
        <v>167</v>
      </c>
      <c r="HIY127" s="755" t="s">
        <v>167</v>
      </c>
      <c r="HIZ127" s="755" t="s">
        <v>167</v>
      </c>
      <c r="HJA127" s="755" t="s">
        <v>167</v>
      </c>
      <c r="HJB127" s="755" t="s">
        <v>167</v>
      </c>
      <c r="HJC127" s="755" t="s">
        <v>167</v>
      </c>
      <c r="HJD127" s="755" t="s">
        <v>167</v>
      </c>
      <c r="HJE127" s="755" t="s">
        <v>167</v>
      </c>
      <c r="HJF127" s="755" t="s">
        <v>167</v>
      </c>
      <c r="HJG127" s="755" t="s">
        <v>167</v>
      </c>
      <c r="HJH127" s="755" t="s">
        <v>167</v>
      </c>
      <c r="HJI127" s="755" t="s">
        <v>167</v>
      </c>
      <c r="HJJ127" s="755" t="s">
        <v>167</v>
      </c>
      <c r="HJK127" s="755" t="s">
        <v>167</v>
      </c>
      <c r="HJL127" s="755" t="s">
        <v>167</v>
      </c>
      <c r="HJM127" s="755" t="s">
        <v>167</v>
      </c>
      <c r="HJN127" s="755" t="s">
        <v>167</v>
      </c>
      <c r="HJO127" s="755" t="s">
        <v>167</v>
      </c>
      <c r="HJP127" s="755" t="s">
        <v>167</v>
      </c>
      <c r="HJQ127" s="755" t="s">
        <v>167</v>
      </c>
      <c r="HJR127" s="755" t="s">
        <v>167</v>
      </c>
      <c r="HJS127" s="755" t="s">
        <v>167</v>
      </c>
      <c r="HJT127" s="755" t="s">
        <v>167</v>
      </c>
      <c r="HJU127" s="755" t="s">
        <v>167</v>
      </c>
      <c r="HJV127" s="755" t="s">
        <v>167</v>
      </c>
      <c r="HJW127" s="755" t="s">
        <v>167</v>
      </c>
      <c r="HJX127" s="755" t="s">
        <v>167</v>
      </c>
      <c r="HJY127" s="755" t="s">
        <v>167</v>
      </c>
      <c r="HJZ127" s="755" t="s">
        <v>167</v>
      </c>
      <c r="HKA127" s="755" t="s">
        <v>167</v>
      </c>
      <c r="HKB127" s="755" t="s">
        <v>167</v>
      </c>
      <c r="HKC127" s="755" t="s">
        <v>167</v>
      </c>
      <c r="HKD127" s="755" t="s">
        <v>167</v>
      </c>
      <c r="HKE127" s="755" t="s">
        <v>167</v>
      </c>
      <c r="HKF127" s="755" t="s">
        <v>167</v>
      </c>
      <c r="HKG127" s="755" t="s">
        <v>167</v>
      </c>
      <c r="HKH127" s="755" t="s">
        <v>167</v>
      </c>
      <c r="HKI127" s="755" t="s">
        <v>167</v>
      </c>
      <c r="HKJ127" s="755" t="s">
        <v>167</v>
      </c>
      <c r="HKK127" s="755" t="s">
        <v>167</v>
      </c>
      <c r="HKL127" s="755" t="s">
        <v>167</v>
      </c>
      <c r="HKM127" s="755" t="s">
        <v>167</v>
      </c>
      <c r="HKN127" s="755" t="s">
        <v>167</v>
      </c>
      <c r="HKO127" s="755" t="s">
        <v>167</v>
      </c>
      <c r="HKP127" s="755" t="s">
        <v>167</v>
      </c>
      <c r="HKQ127" s="755" t="s">
        <v>167</v>
      </c>
      <c r="HKR127" s="755" t="s">
        <v>167</v>
      </c>
      <c r="HKS127" s="755" t="s">
        <v>167</v>
      </c>
      <c r="HKT127" s="755" t="s">
        <v>167</v>
      </c>
      <c r="HKU127" s="755" t="s">
        <v>167</v>
      </c>
      <c r="HKV127" s="755" t="s">
        <v>167</v>
      </c>
      <c r="HKW127" s="755" t="s">
        <v>167</v>
      </c>
      <c r="HKX127" s="755" t="s">
        <v>167</v>
      </c>
      <c r="HKY127" s="755" t="s">
        <v>167</v>
      </c>
      <c r="HKZ127" s="755" t="s">
        <v>167</v>
      </c>
      <c r="HLA127" s="755" t="s">
        <v>167</v>
      </c>
      <c r="HLB127" s="755" t="s">
        <v>167</v>
      </c>
      <c r="HLC127" s="755" t="s">
        <v>167</v>
      </c>
      <c r="HLD127" s="755" t="s">
        <v>167</v>
      </c>
      <c r="HLE127" s="755" t="s">
        <v>167</v>
      </c>
      <c r="HLF127" s="755" t="s">
        <v>167</v>
      </c>
      <c r="HLG127" s="755" t="s">
        <v>167</v>
      </c>
      <c r="HLH127" s="755" t="s">
        <v>167</v>
      </c>
      <c r="HLI127" s="755" t="s">
        <v>167</v>
      </c>
      <c r="HLJ127" s="755" t="s">
        <v>167</v>
      </c>
      <c r="HLK127" s="755" t="s">
        <v>167</v>
      </c>
      <c r="HLL127" s="755" t="s">
        <v>167</v>
      </c>
      <c r="HLM127" s="755" t="s">
        <v>167</v>
      </c>
      <c r="HLN127" s="755" t="s">
        <v>167</v>
      </c>
      <c r="HLO127" s="755" t="s">
        <v>167</v>
      </c>
      <c r="HLP127" s="755" t="s">
        <v>167</v>
      </c>
      <c r="HLQ127" s="755" t="s">
        <v>167</v>
      </c>
      <c r="HLR127" s="755" t="s">
        <v>167</v>
      </c>
      <c r="HLS127" s="755" t="s">
        <v>167</v>
      </c>
      <c r="HLT127" s="755" t="s">
        <v>167</v>
      </c>
      <c r="HLU127" s="755" t="s">
        <v>167</v>
      </c>
      <c r="HLV127" s="755" t="s">
        <v>167</v>
      </c>
      <c r="HLW127" s="755" t="s">
        <v>167</v>
      </c>
      <c r="HLX127" s="755" t="s">
        <v>167</v>
      </c>
      <c r="HLY127" s="755" t="s">
        <v>167</v>
      </c>
      <c r="HLZ127" s="755" t="s">
        <v>167</v>
      </c>
      <c r="HMA127" s="755" t="s">
        <v>167</v>
      </c>
      <c r="HMB127" s="755" t="s">
        <v>167</v>
      </c>
      <c r="HMC127" s="755" t="s">
        <v>167</v>
      </c>
      <c r="HMD127" s="755" t="s">
        <v>167</v>
      </c>
      <c r="HME127" s="755" t="s">
        <v>167</v>
      </c>
      <c r="HMF127" s="755" t="s">
        <v>167</v>
      </c>
      <c r="HMG127" s="755" t="s">
        <v>167</v>
      </c>
      <c r="HMH127" s="755" t="s">
        <v>167</v>
      </c>
      <c r="HMI127" s="755" t="s">
        <v>167</v>
      </c>
      <c r="HMJ127" s="755" t="s">
        <v>167</v>
      </c>
      <c r="HMK127" s="755" t="s">
        <v>167</v>
      </c>
      <c r="HML127" s="755" t="s">
        <v>167</v>
      </c>
      <c r="HMM127" s="755" t="s">
        <v>167</v>
      </c>
      <c r="HMN127" s="755" t="s">
        <v>167</v>
      </c>
      <c r="HMO127" s="755" t="s">
        <v>167</v>
      </c>
      <c r="HMP127" s="755" t="s">
        <v>167</v>
      </c>
      <c r="HMQ127" s="755" t="s">
        <v>167</v>
      </c>
      <c r="HMR127" s="755" t="s">
        <v>167</v>
      </c>
      <c r="HMS127" s="755" t="s">
        <v>167</v>
      </c>
      <c r="HMT127" s="755" t="s">
        <v>167</v>
      </c>
      <c r="HMU127" s="755" t="s">
        <v>167</v>
      </c>
      <c r="HMV127" s="755" t="s">
        <v>167</v>
      </c>
      <c r="HMW127" s="755" t="s">
        <v>167</v>
      </c>
      <c r="HMX127" s="755" t="s">
        <v>167</v>
      </c>
      <c r="HMY127" s="755" t="s">
        <v>167</v>
      </c>
      <c r="HMZ127" s="755" t="s">
        <v>167</v>
      </c>
      <c r="HNA127" s="755" t="s">
        <v>167</v>
      </c>
      <c r="HNB127" s="755" t="s">
        <v>167</v>
      </c>
      <c r="HNC127" s="755" t="s">
        <v>167</v>
      </c>
      <c r="HND127" s="755" t="s">
        <v>167</v>
      </c>
      <c r="HNE127" s="755" t="s">
        <v>167</v>
      </c>
      <c r="HNF127" s="755" t="s">
        <v>167</v>
      </c>
      <c r="HNG127" s="755" t="s">
        <v>167</v>
      </c>
      <c r="HNH127" s="755" t="s">
        <v>167</v>
      </c>
      <c r="HNI127" s="755" t="s">
        <v>167</v>
      </c>
      <c r="HNJ127" s="755" t="s">
        <v>167</v>
      </c>
      <c r="HNK127" s="755" t="s">
        <v>167</v>
      </c>
      <c r="HNL127" s="755" t="s">
        <v>167</v>
      </c>
      <c r="HNM127" s="755" t="s">
        <v>167</v>
      </c>
      <c r="HNN127" s="755" t="s">
        <v>167</v>
      </c>
      <c r="HNO127" s="755" t="s">
        <v>167</v>
      </c>
      <c r="HNP127" s="755" t="s">
        <v>167</v>
      </c>
      <c r="HNQ127" s="755" t="s">
        <v>167</v>
      </c>
      <c r="HNR127" s="755" t="s">
        <v>167</v>
      </c>
      <c r="HNS127" s="755" t="s">
        <v>167</v>
      </c>
      <c r="HNT127" s="755" t="s">
        <v>167</v>
      </c>
      <c r="HNU127" s="755" t="s">
        <v>167</v>
      </c>
      <c r="HNV127" s="755" t="s">
        <v>167</v>
      </c>
      <c r="HNW127" s="755" t="s">
        <v>167</v>
      </c>
      <c r="HNX127" s="755" t="s">
        <v>167</v>
      </c>
      <c r="HNY127" s="755" t="s">
        <v>167</v>
      </c>
      <c r="HNZ127" s="755" t="s">
        <v>167</v>
      </c>
      <c r="HOA127" s="755" t="s">
        <v>167</v>
      </c>
      <c r="HOB127" s="755" t="s">
        <v>167</v>
      </c>
      <c r="HOC127" s="755" t="s">
        <v>167</v>
      </c>
      <c r="HOD127" s="755" t="s">
        <v>167</v>
      </c>
      <c r="HOE127" s="755" t="s">
        <v>167</v>
      </c>
      <c r="HOF127" s="755" t="s">
        <v>167</v>
      </c>
      <c r="HOG127" s="755" t="s">
        <v>167</v>
      </c>
      <c r="HOH127" s="755" t="s">
        <v>167</v>
      </c>
      <c r="HOI127" s="755" t="s">
        <v>167</v>
      </c>
      <c r="HOJ127" s="755" t="s">
        <v>167</v>
      </c>
      <c r="HOK127" s="755" t="s">
        <v>167</v>
      </c>
      <c r="HOL127" s="755" t="s">
        <v>167</v>
      </c>
      <c r="HOM127" s="755" t="s">
        <v>167</v>
      </c>
      <c r="HON127" s="755" t="s">
        <v>167</v>
      </c>
      <c r="HOO127" s="755" t="s">
        <v>167</v>
      </c>
      <c r="HOP127" s="755" t="s">
        <v>167</v>
      </c>
      <c r="HOQ127" s="755" t="s">
        <v>167</v>
      </c>
      <c r="HOR127" s="755" t="s">
        <v>167</v>
      </c>
      <c r="HOS127" s="755" t="s">
        <v>167</v>
      </c>
      <c r="HOT127" s="755" t="s">
        <v>167</v>
      </c>
      <c r="HOU127" s="755" t="s">
        <v>167</v>
      </c>
      <c r="HOV127" s="755" t="s">
        <v>167</v>
      </c>
      <c r="HOW127" s="755" t="s">
        <v>167</v>
      </c>
      <c r="HOX127" s="755" t="s">
        <v>167</v>
      </c>
      <c r="HOY127" s="755" t="s">
        <v>167</v>
      </c>
      <c r="HOZ127" s="755" t="s">
        <v>167</v>
      </c>
      <c r="HPA127" s="755" t="s">
        <v>167</v>
      </c>
      <c r="HPB127" s="755" t="s">
        <v>167</v>
      </c>
      <c r="HPC127" s="755" t="s">
        <v>167</v>
      </c>
      <c r="HPD127" s="755" t="s">
        <v>167</v>
      </c>
      <c r="HPE127" s="755" t="s">
        <v>167</v>
      </c>
      <c r="HPF127" s="755" t="s">
        <v>167</v>
      </c>
      <c r="HPG127" s="755" t="s">
        <v>167</v>
      </c>
      <c r="HPH127" s="755" t="s">
        <v>167</v>
      </c>
      <c r="HPI127" s="755" t="s">
        <v>167</v>
      </c>
      <c r="HPJ127" s="755" t="s">
        <v>167</v>
      </c>
      <c r="HPK127" s="755" t="s">
        <v>167</v>
      </c>
      <c r="HPL127" s="755" t="s">
        <v>167</v>
      </c>
      <c r="HPM127" s="755" t="s">
        <v>167</v>
      </c>
      <c r="HPN127" s="755" t="s">
        <v>167</v>
      </c>
      <c r="HPO127" s="755" t="s">
        <v>167</v>
      </c>
      <c r="HPP127" s="755" t="s">
        <v>167</v>
      </c>
      <c r="HPQ127" s="755" t="s">
        <v>167</v>
      </c>
      <c r="HPR127" s="755" t="s">
        <v>167</v>
      </c>
      <c r="HPS127" s="755" t="s">
        <v>167</v>
      </c>
      <c r="HPT127" s="755" t="s">
        <v>167</v>
      </c>
      <c r="HPU127" s="755" t="s">
        <v>167</v>
      </c>
      <c r="HPV127" s="755" t="s">
        <v>167</v>
      </c>
      <c r="HPW127" s="755" t="s">
        <v>167</v>
      </c>
      <c r="HPX127" s="755" t="s">
        <v>167</v>
      </c>
      <c r="HPY127" s="755" t="s">
        <v>167</v>
      </c>
      <c r="HPZ127" s="755" t="s">
        <v>167</v>
      </c>
      <c r="HQA127" s="755" t="s">
        <v>167</v>
      </c>
      <c r="HQB127" s="755" t="s">
        <v>167</v>
      </c>
      <c r="HQC127" s="755" t="s">
        <v>167</v>
      </c>
      <c r="HQD127" s="755" t="s">
        <v>167</v>
      </c>
      <c r="HQE127" s="755" t="s">
        <v>167</v>
      </c>
      <c r="HQF127" s="755" t="s">
        <v>167</v>
      </c>
      <c r="HQG127" s="755" t="s">
        <v>167</v>
      </c>
      <c r="HQH127" s="755" t="s">
        <v>167</v>
      </c>
      <c r="HQI127" s="755" t="s">
        <v>167</v>
      </c>
      <c r="HQJ127" s="755" t="s">
        <v>167</v>
      </c>
      <c r="HQK127" s="755" t="s">
        <v>167</v>
      </c>
      <c r="HQL127" s="755" t="s">
        <v>167</v>
      </c>
      <c r="HQM127" s="755" t="s">
        <v>167</v>
      </c>
      <c r="HQN127" s="755" t="s">
        <v>167</v>
      </c>
      <c r="HQO127" s="755" t="s">
        <v>167</v>
      </c>
      <c r="HQP127" s="755" t="s">
        <v>167</v>
      </c>
      <c r="HQQ127" s="755" t="s">
        <v>167</v>
      </c>
      <c r="HQR127" s="755" t="s">
        <v>167</v>
      </c>
      <c r="HQS127" s="755" t="s">
        <v>167</v>
      </c>
      <c r="HQT127" s="755" t="s">
        <v>167</v>
      </c>
      <c r="HQU127" s="755" t="s">
        <v>167</v>
      </c>
      <c r="HQV127" s="755" t="s">
        <v>167</v>
      </c>
      <c r="HQW127" s="755" t="s">
        <v>167</v>
      </c>
      <c r="HQX127" s="755" t="s">
        <v>167</v>
      </c>
      <c r="HQY127" s="755" t="s">
        <v>167</v>
      </c>
      <c r="HQZ127" s="755" t="s">
        <v>167</v>
      </c>
      <c r="HRA127" s="755" t="s">
        <v>167</v>
      </c>
      <c r="HRB127" s="755" t="s">
        <v>167</v>
      </c>
      <c r="HRC127" s="755" t="s">
        <v>167</v>
      </c>
      <c r="HRD127" s="755" t="s">
        <v>167</v>
      </c>
      <c r="HRE127" s="755" t="s">
        <v>167</v>
      </c>
      <c r="HRF127" s="755" t="s">
        <v>167</v>
      </c>
      <c r="HRG127" s="755" t="s">
        <v>167</v>
      </c>
      <c r="HRH127" s="755" t="s">
        <v>167</v>
      </c>
      <c r="HRI127" s="755" t="s">
        <v>167</v>
      </c>
      <c r="HRJ127" s="755" t="s">
        <v>167</v>
      </c>
      <c r="HRK127" s="755" t="s">
        <v>167</v>
      </c>
      <c r="HRL127" s="755" t="s">
        <v>167</v>
      </c>
      <c r="HRM127" s="755" t="s">
        <v>167</v>
      </c>
      <c r="HRN127" s="755" t="s">
        <v>167</v>
      </c>
      <c r="HRO127" s="755" t="s">
        <v>167</v>
      </c>
      <c r="HRP127" s="755" t="s">
        <v>167</v>
      </c>
      <c r="HRQ127" s="755" t="s">
        <v>167</v>
      </c>
      <c r="HRR127" s="755" t="s">
        <v>167</v>
      </c>
      <c r="HRS127" s="755" t="s">
        <v>167</v>
      </c>
      <c r="HRT127" s="755" t="s">
        <v>167</v>
      </c>
      <c r="HRU127" s="755" t="s">
        <v>167</v>
      </c>
      <c r="HRV127" s="755" t="s">
        <v>167</v>
      </c>
      <c r="HRW127" s="755" t="s">
        <v>167</v>
      </c>
      <c r="HRX127" s="755" t="s">
        <v>167</v>
      </c>
      <c r="HRY127" s="755" t="s">
        <v>167</v>
      </c>
      <c r="HRZ127" s="755" t="s">
        <v>167</v>
      </c>
      <c r="HSA127" s="755" t="s">
        <v>167</v>
      </c>
      <c r="HSB127" s="755" t="s">
        <v>167</v>
      </c>
      <c r="HSC127" s="755" t="s">
        <v>167</v>
      </c>
      <c r="HSD127" s="755" t="s">
        <v>167</v>
      </c>
      <c r="HSE127" s="755" t="s">
        <v>167</v>
      </c>
      <c r="HSF127" s="755" t="s">
        <v>167</v>
      </c>
      <c r="HSG127" s="755" t="s">
        <v>167</v>
      </c>
      <c r="HSH127" s="755" t="s">
        <v>167</v>
      </c>
      <c r="HSI127" s="755" t="s">
        <v>167</v>
      </c>
      <c r="HSJ127" s="755" t="s">
        <v>167</v>
      </c>
      <c r="HSK127" s="755" t="s">
        <v>167</v>
      </c>
      <c r="HSL127" s="755" t="s">
        <v>167</v>
      </c>
      <c r="HSM127" s="755" t="s">
        <v>167</v>
      </c>
      <c r="HSN127" s="755" t="s">
        <v>167</v>
      </c>
      <c r="HSO127" s="755" t="s">
        <v>167</v>
      </c>
      <c r="HSP127" s="755" t="s">
        <v>167</v>
      </c>
      <c r="HSQ127" s="755" t="s">
        <v>167</v>
      </c>
      <c r="HSR127" s="755" t="s">
        <v>167</v>
      </c>
      <c r="HSS127" s="755" t="s">
        <v>167</v>
      </c>
      <c r="HST127" s="755" t="s">
        <v>167</v>
      </c>
      <c r="HSU127" s="755" t="s">
        <v>167</v>
      </c>
      <c r="HSV127" s="755" t="s">
        <v>167</v>
      </c>
      <c r="HSW127" s="755" t="s">
        <v>167</v>
      </c>
      <c r="HSX127" s="755" t="s">
        <v>167</v>
      </c>
      <c r="HSY127" s="755" t="s">
        <v>167</v>
      </c>
      <c r="HSZ127" s="755" t="s">
        <v>167</v>
      </c>
      <c r="HTA127" s="755" t="s">
        <v>167</v>
      </c>
      <c r="HTB127" s="755" t="s">
        <v>167</v>
      </c>
      <c r="HTC127" s="755" t="s">
        <v>167</v>
      </c>
      <c r="HTD127" s="755" t="s">
        <v>167</v>
      </c>
      <c r="HTE127" s="755" t="s">
        <v>167</v>
      </c>
      <c r="HTF127" s="755" t="s">
        <v>167</v>
      </c>
      <c r="HTG127" s="755" t="s">
        <v>167</v>
      </c>
      <c r="HTH127" s="755" t="s">
        <v>167</v>
      </c>
      <c r="HTI127" s="755" t="s">
        <v>167</v>
      </c>
      <c r="HTJ127" s="755" t="s">
        <v>167</v>
      </c>
      <c r="HTK127" s="755" t="s">
        <v>167</v>
      </c>
      <c r="HTL127" s="755" t="s">
        <v>167</v>
      </c>
      <c r="HTM127" s="755" t="s">
        <v>167</v>
      </c>
      <c r="HTN127" s="755" t="s">
        <v>167</v>
      </c>
      <c r="HTO127" s="755" t="s">
        <v>167</v>
      </c>
      <c r="HTP127" s="755" t="s">
        <v>167</v>
      </c>
      <c r="HTQ127" s="755" t="s">
        <v>167</v>
      </c>
      <c r="HTR127" s="755" t="s">
        <v>167</v>
      </c>
      <c r="HTS127" s="755" t="s">
        <v>167</v>
      </c>
      <c r="HTT127" s="755" t="s">
        <v>167</v>
      </c>
      <c r="HTU127" s="755" t="s">
        <v>167</v>
      </c>
      <c r="HTV127" s="755" t="s">
        <v>167</v>
      </c>
      <c r="HTW127" s="755" t="s">
        <v>167</v>
      </c>
      <c r="HTX127" s="755" t="s">
        <v>167</v>
      </c>
      <c r="HTY127" s="755" t="s">
        <v>167</v>
      </c>
      <c r="HTZ127" s="755" t="s">
        <v>167</v>
      </c>
      <c r="HUA127" s="755" t="s">
        <v>167</v>
      </c>
      <c r="HUB127" s="755" t="s">
        <v>167</v>
      </c>
      <c r="HUC127" s="755" t="s">
        <v>167</v>
      </c>
      <c r="HUD127" s="755" t="s">
        <v>167</v>
      </c>
      <c r="HUE127" s="755" t="s">
        <v>167</v>
      </c>
      <c r="HUF127" s="755" t="s">
        <v>167</v>
      </c>
      <c r="HUG127" s="755" t="s">
        <v>167</v>
      </c>
      <c r="HUH127" s="755" t="s">
        <v>167</v>
      </c>
      <c r="HUI127" s="755" t="s">
        <v>167</v>
      </c>
      <c r="HUJ127" s="755" t="s">
        <v>167</v>
      </c>
      <c r="HUK127" s="755" t="s">
        <v>167</v>
      </c>
      <c r="HUL127" s="755" t="s">
        <v>167</v>
      </c>
      <c r="HUM127" s="755" t="s">
        <v>167</v>
      </c>
      <c r="HUN127" s="755" t="s">
        <v>167</v>
      </c>
      <c r="HUO127" s="755" t="s">
        <v>167</v>
      </c>
      <c r="HUP127" s="755" t="s">
        <v>167</v>
      </c>
      <c r="HUQ127" s="755" t="s">
        <v>167</v>
      </c>
      <c r="HUR127" s="755" t="s">
        <v>167</v>
      </c>
      <c r="HUS127" s="755" t="s">
        <v>167</v>
      </c>
      <c r="HUT127" s="755" t="s">
        <v>167</v>
      </c>
      <c r="HUU127" s="755" t="s">
        <v>167</v>
      </c>
      <c r="HUV127" s="755" t="s">
        <v>167</v>
      </c>
      <c r="HUW127" s="755" t="s">
        <v>167</v>
      </c>
      <c r="HUX127" s="755" t="s">
        <v>167</v>
      </c>
      <c r="HUY127" s="755" t="s">
        <v>167</v>
      </c>
      <c r="HUZ127" s="755" t="s">
        <v>167</v>
      </c>
      <c r="HVA127" s="755" t="s">
        <v>167</v>
      </c>
      <c r="HVB127" s="755" t="s">
        <v>167</v>
      </c>
      <c r="HVC127" s="755" t="s">
        <v>167</v>
      </c>
      <c r="HVD127" s="755" t="s">
        <v>167</v>
      </c>
      <c r="HVE127" s="755" t="s">
        <v>167</v>
      </c>
      <c r="HVF127" s="755" t="s">
        <v>167</v>
      </c>
      <c r="HVG127" s="755" t="s">
        <v>167</v>
      </c>
      <c r="HVH127" s="755" t="s">
        <v>167</v>
      </c>
      <c r="HVI127" s="755" t="s">
        <v>167</v>
      </c>
      <c r="HVJ127" s="755" t="s">
        <v>167</v>
      </c>
      <c r="HVK127" s="755" t="s">
        <v>167</v>
      </c>
      <c r="HVL127" s="755" t="s">
        <v>167</v>
      </c>
      <c r="HVM127" s="755" t="s">
        <v>167</v>
      </c>
      <c r="HVN127" s="755" t="s">
        <v>167</v>
      </c>
      <c r="HVO127" s="755" t="s">
        <v>167</v>
      </c>
      <c r="HVP127" s="755" t="s">
        <v>167</v>
      </c>
      <c r="HVQ127" s="755" t="s">
        <v>167</v>
      </c>
      <c r="HVR127" s="755" t="s">
        <v>167</v>
      </c>
      <c r="HVS127" s="755" t="s">
        <v>167</v>
      </c>
      <c r="HVT127" s="755" t="s">
        <v>167</v>
      </c>
      <c r="HVU127" s="755" t="s">
        <v>167</v>
      </c>
      <c r="HVV127" s="755" t="s">
        <v>167</v>
      </c>
      <c r="HVW127" s="755" t="s">
        <v>167</v>
      </c>
      <c r="HVX127" s="755" t="s">
        <v>167</v>
      </c>
      <c r="HVY127" s="755" t="s">
        <v>167</v>
      </c>
      <c r="HVZ127" s="755" t="s">
        <v>167</v>
      </c>
      <c r="HWA127" s="755" t="s">
        <v>167</v>
      </c>
      <c r="HWB127" s="755" t="s">
        <v>167</v>
      </c>
      <c r="HWC127" s="755" t="s">
        <v>167</v>
      </c>
      <c r="HWD127" s="755" t="s">
        <v>167</v>
      </c>
      <c r="HWE127" s="755" t="s">
        <v>167</v>
      </c>
      <c r="HWF127" s="755" t="s">
        <v>167</v>
      </c>
      <c r="HWG127" s="755" t="s">
        <v>167</v>
      </c>
      <c r="HWH127" s="755" t="s">
        <v>167</v>
      </c>
      <c r="HWI127" s="755" t="s">
        <v>167</v>
      </c>
      <c r="HWJ127" s="755" t="s">
        <v>167</v>
      </c>
      <c r="HWK127" s="755" t="s">
        <v>167</v>
      </c>
      <c r="HWL127" s="755" t="s">
        <v>167</v>
      </c>
      <c r="HWM127" s="755" t="s">
        <v>167</v>
      </c>
      <c r="HWN127" s="755" t="s">
        <v>167</v>
      </c>
      <c r="HWO127" s="755" t="s">
        <v>167</v>
      </c>
      <c r="HWP127" s="755" t="s">
        <v>167</v>
      </c>
      <c r="HWQ127" s="755" t="s">
        <v>167</v>
      </c>
      <c r="HWR127" s="755" t="s">
        <v>167</v>
      </c>
      <c r="HWS127" s="755" t="s">
        <v>167</v>
      </c>
      <c r="HWT127" s="755" t="s">
        <v>167</v>
      </c>
      <c r="HWU127" s="755" t="s">
        <v>167</v>
      </c>
      <c r="HWV127" s="755" t="s">
        <v>167</v>
      </c>
      <c r="HWW127" s="755" t="s">
        <v>167</v>
      </c>
      <c r="HWX127" s="755" t="s">
        <v>167</v>
      </c>
      <c r="HWY127" s="755" t="s">
        <v>167</v>
      </c>
      <c r="HWZ127" s="755" t="s">
        <v>167</v>
      </c>
      <c r="HXA127" s="755" t="s">
        <v>167</v>
      </c>
      <c r="HXB127" s="755" t="s">
        <v>167</v>
      </c>
      <c r="HXC127" s="755" t="s">
        <v>167</v>
      </c>
      <c r="HXD127" s="755" t="s">
        <v>167</v>
      </c>
      <c r="HXE127" s="755" t="s">
        <v>167</v>
      </c>
      <c r="HXF127" s="755" t="s">
        <v>167</v>
      </c>
      <c r="HXG127" s="755" t="s">
        <v>167</v>
      </c>
      <c r="HXH127" s="755" t="s">
        <v>167</v>
      </c>
      <c r="HXI127" s="755" t="s">
        <v>167</v>
      </c>
      <c r="HXJ127" s="755" t="s">
        <v>167</v>
      </c>
      <c r="HXK127" s="755" t="s">
        <v>167</v>
      </c>
      <c r="HXL127" s="755" t="s">
        <v>167</v>
      </c>
      <c r="HXM127" s="755" t="s">
        <v>167</v>
      </c>
      <c r="HXN127" s="755" t="s">
        <v>167</v>
      </c>
      <c r="HXO127" s="755" t="s">
        <v>167</v>
      </c>
      <c r="HXP127" s="755" t="s">
        <v>167</v>
      </c>
      <c r="HXQ127" s="755" t="s">
        <v>167</v>
      </c>
      <c r="HXR127" s="755" t="s">
        <v>167</v>
      </c>
      <c r="HXS127" s="755" t="s">
        <v>167</v>
      </c>
      <c r="HXT127" s="755" t="s">
        <v>167</v>
      </c>
      <c r="HXU127" s="755" t="s">
        <v>167</v>
      </c>
      <c r="HXV127" s="755" t="s">
        <v>167</v>
      </c>
      <c r="HXW127" s="755" t="s">
        <v>167</v>
      </c>
      <c r="HXX127" s="755" t="s">
        <v>167</v>
      </c>
      <c r="HXY127" s="755" t="s">
        <v>167</v>
      </c>
      <c r="HXZ127" s="755" t="s">
        <v>167</v>
      </c>
      <c r="HYA127" s="755" t="s">
        <v>167</v>
      </c>
      <c r="HYB127" s="755" t="s">
        <v>167</v>
      </c>
      <c r="HYC127" s="755" t="s">
        <v>167</v>
      </c>
      <c r="HYD127" s="755" t="s">
        <v>167</v>
      </c>
      <c r="HYE127" s="755" t="s">
        <v>167</v>
      </c>
      <c r="HYF127" s="755" t="s">
        <v>167</v>
      </c>
      <c r="HYG127" s="755" t="s">
        <v>167</v>
      </c>
      <c r="HYH127" s="755" t="s">
        <v>167</v>
      </c>
      <c r="HYI127" s="755" t="s">
        <v>167</v>
      </c>
      <c r="HYJ127" s="755" t="s">
        <v>167</v>
      </c>
      <c r="HYK127" s="755" t="s">
        <v>167</v>
      </c>
      <c r="HYL127" s="755" t="s">
        <v>167</v>
      </c>
      <c r="HYM127" s="755" t="s">
        <v>167</v>
      </c>
      <c r="HYN127" s="755" t="s">
        <v>167</v>
      </c>
      <c r="HYO127" s="755" t="s">
        <v>167</v>
      </c>
      <c r="HYP127" s="755" t="s">
        <v>167</v>
      </c>
      <c r="HYQ127" s="755" t="s">
        <v>167</v>
      </c>
      <c r="HYR127" s="755" t="s">
        <v>167</v>
      </c>
      <c r="HYS127" s="755" t="s">
        <v>167</v>
      </c>
      <c r="HYT127" s="755" t="s">
        <v>167</v>
      </c>
      <c r="HYU127" s="755" t="s">
        <v>167</v>
      </c>
      <c r="HYV127" s="755" t="s">
        <v>167</v>
      </c>
      <c r="HYW127" s="755" t="s">
        <v>167</v>
      </c>
      <c r="HYX127" s="755" t="s">
        <v>167</v>
      </c>
      <c r="HYY127" s="755" t="s">
        <v>167</v>
      </c>
      <c r="HYZ127" s="755" t="s">
        <v>167</v>
      </c>
      <c r="HZA127" s="755" t="s">
        <v>167</v>
      </c>
      <c r="HZB127" s="755" t="s">
        <v>167</v>
      </c>
      <c r="HZC127" s="755" t="s">
        <v>167</v>
      </c>
      <c r="HZD127" s="755" t="s">
        <v>167</v>
      </c>
      <c r="HZE127" s="755" t="s">
        <v>167</v>
      </c>
      <c r="HZF127" s="755" t="s">
        <v>167</v>
      </c>
      <c r="HZG127" s="755" t="s">
        <v>167</v>
      </c>
      <c r="HZH127" s="755" t="s">
        <v>167</v>
      </c>
      <c r="HZI127" s="755" t="s">
        <v>167</v>
      </c>
      <c r="HZJ127" s="755" t="s">
        <v>167</v>
      </c>
      <c r="HZK127" s="755" t="s">
        <v>167</v>
      </c>
      <c r="HZL127" s="755" t="s">
        <v>167</v>
      </c>
      <c r="HZM127" s="755" t="s">
        <v>167</v>
      </c>
      <c r="HZN127" s="755" t="s">
        <v>167</v>
      </c>
      <c r="HZO127" s="755" t="s">
        <v>167</v>
      </c>
      <c r="HZP127" s="755" t="s">
        <v>167</v>
      </c>
      <c r="HZQ127" s="755" t="s">
        <v>167</v>
      </c>
      <c r="HZR127" s="755" t="s">
        <v>167</v>
      </c>
      <c r="HZS127" s="755" t="s">
        <v>167</v>
      </c>
      <c r="HZT127" s="755" t="s">
        <v>167</v>
      </c>
      <c r="HZU127" s="755" t="s">
        <v>167</v>
      </c>
      <c r="HZV127" s="755" t="s">
        <v>167</v>
      </c>
      <c r="HZW127" s="755" t="s">
        <v>167</v>
      </c>
      <c r="HZX127" s="755" t="s">
        <v>167</v>
      </c>
      <c r="HZY127" s="755" t="s">
        <v>167</v>
      </c>
      <c r="HZZ127" s="755" t="s">
        <v>167</v>
      </c>
      <c r="IAA127" s="755" t="s">
        <v>167</v>
      </c>
      <c r="IAB127" s="755" t="s">
        <v>167</v>
      </c>
      <c r="IAC127" s="755" t="s">
        <v>167</v>
      </c>
      <c r="IAD127" s="755" t="s">
        <v>167</v>
      </c>
      <c r="IAE127" s="755" t="s">
        <v>167</v>
      </c>
      <c r="IAF127" s="755" t="s">
        <v>167</v>
      </c>
      <c r="IAG127" s="755" t="s">
        <v>167</v>
      </c>
      <c r="IAH127" s="755" t="s">
        <v>167</v>
      </c>
      <c r="IAI127" s="755" t="s">
        <v>167</v>
      </c>
      <c r="IAJ127" s="755" t="s">
        <v>167</v>
      </c>
      <c r="IAK127" s="755" t="s">
        <v>167</v>
      </c>
      <c r="IAL127" s="755" t="s">
        <v>167</v>
      </c>
      <c r="IAM127" s="755" t="s">
        <v>167</v>
      </c>
      <c r="IAN127" s="755" t="s">
        <v>167</v>
      </c>
      <c r="IAO127" s="755" t="s">
        <v>167</v>
      </c>
      <c r="IAP127" s="755" t="s">
        <v>167</v>
      </c>
      <c r="IAQ127" s="755" t="s">
        <v>167</v>
      </c>
      <c r="IAR127" s="755" t="s">
        <v>167</v>
      </c>
      <c r="IAS127" s="755" t="s">
        <v>167</v>
      </c>
      <c r="IAT127" s="755" t="s">
        <v>167</v>
      </c>
      <c r="IAU127" s="755" t="s">
        <v>167</v>
      </c>
      <c r="IAV127" s="755" t="s">
        <v>167</v>
      </c>
      <c r="IAW127" s="755" t="s">
        <v>167</v>
      </c>
      <c r="IAX127" s="755" t="s">
        <v>167</v>
      </c>
      <c r="IAY127" s="755" t="s">
        <v>167</v>
      </c>
      <c r="IAZ127" s="755" t="s">
        <v>167</v>
      </c>
      <c r="IBA127" s="755" t="s">
        <v>167</v>
      </c>
      <c r="IBB127" s="755" t="s">
        <v>167</v>
      </c>
      <c r="IBC127" s="755" t="s">
        <v>167</v>
      </c>
      <c r="IBD127" s="755" t="s">
        <v>167</v>
      </c>
      <c r="IBE127" s="755" t="s">
        <v>167</v>
      </c>
      <c r="IBF127" s="755" t="s">
        <v>167</v>
      </c>
      <c r="IBG127" s="755" t="s">
        <v>167</v>
      </c>
      <c r="IBH127" s="755" t="s">
        <v>167</v>
      </c>
      <c r="IBI127" s="755" t="s">
        <v>167</v>
      </c>
      <c r="IBJ127" s="755" t="s">
        <v>167</v>
      </c>
      <c r="IBK127" s="755" t="s">
        <v>167</v>
      </c>
      <c r="IBL127" s="755" t="s">
        <v>167</v>
      </c>
      <c r="IBM127" s="755" t="s">
        <v>167</v>
      </c>
      <c r="IBN127" s="755" t="s">
        <v>167</v>
      </c>
      <c r="IBO127" s="755" t="s">
        <v>167</v>
      </c>
      <c r="IBP127" s="755" t="s">
        <v>167</v>
      </c>
      <c r="IBQ127" s="755" t="s">
        <v>167</v>
      </c>
      <c r="IBR127" s="755" t="s">
        <v>167</v>
      </c>
      <c r="IBS127" s="755" t="s">
        <v>167</v>
      </c>
      <c r="IBT127" s="755" t="s">
        <v>167</v>
      </c>
      <c r="IBU127" s="755" t="s">
        <v>167</v>
      </c>
      <c r="IBV127" s="755" t="s">
        <v>167</v>
      </c>
      <c r="IBW127" s="755" t="s">
        <v>167</v>
      </c>
      <c r="IBX127" s="755" t="s">
        <v>167</v>
      </c>
      <c r="IBY127" s="755" t="s">
        <v>167</v>
      </c>
      <c r="IBZ127" s="755" t="s">
        <v>167</v>
      </c>
      <c r="ICA127" s="755" t="s">
        <v>167</v>
      </c>
      <c r="ICB127" s="755" t="s">
        <v>167</v>
      </c>
      <c r="ICC127" s="755" t="s">
        <v>167</v>
      </c>
      <c r="ICD127" s="755" t="s">
        <v>167</v>
      </c>
      <c r="ICE127" s="755" t="s">
        <v>167</v>
      </c>
      <c r="ICF127" s="755" t="s">
        <v>167</v>
      </c>
      <c r="ICG127" s="755" t="s">
        <v>167</v>
      </c>
      <c r="ICH127" s="755" t="s">
        <v>167</v>
      </c>
      <c r="ICI127" s="755" t="s">
        <v>167</v>
      </c>
      <c r="ICJ127" s="755" t="s">
        <v>167</v>
      </c>
      <c r="ICK127" s="755" t="s">
        <v>167</v>
      </c>
      <c r="ICL127" s="755" t="s">
        <v>167</v>
      </c>
      <c r="ICM127" s="755" t="s">
        <v>167</v>
      </c>
      <c r="ICN127" s="755" t="s">
        <v>167</v>
      </c>
      <c r="ICO127" s="755" t="s">
        <v>167</v>
      </c>
      <c r="ICP127" s="755" t="s">
        <v>167</v>
      </c>
      <c r="ICQ127" s="755" t="s">
        <v>167</v>
      </c>
      <c r="ICR127" s="755" t="s">
        <v>167</v>
      </c>
      <c r="ICS127" s="755" t="s">
        <v>167</v>
      </c>
      <c r="ICT127" s="755" t="s">
        <v>167</v>
      </c>
      <c r="ICU127" s="755" t="s">
        <v>167</v>
      </c>
      <c r="ICV127" s="755" t="s">
        <v>167</v>
      </c>
      <c r="ICW127" s="755" t="s">
        <v>167</v>
      </c>
      <c r="ICX127" s="755" t="s">
        <v>167</v>
      </c>
      <c r="ICY127" s="755" t="s">
        <v>167</v>
      </c>
      <c r="ICZ127" s="755" t="s">
        <v>167</v>
      </c>
      <c r="IDA127" s="755" t="s">
        <v>167</v>
      </c>
      <c r="IDB127" s="755" t="s">
        <v>167</v>
      </c>
      <c r="IDC127" s="755" t="s">
        <v>167</v>
      </c>
      <c r="IDD127" s="755" t="s">
        <v>167</v>
      </c>
      <c r="IDE127" s="755" t="s">
        <v>167</v>
      </c>
      <c r="IDF127" s="755" t="s">
        <v>167</v>
      </c>
      <c r="IDG127" s="755" t="s">
        <v>167</v>
      </c>
      <c r="IDH127" s="755" t="s">
        <v>167</v>
      </c>
      <c r="IDI127" s="755" t="s">
        <v>167</v>
      </c>
      <c r="IDJ127" s="755" t="s">
        <v>167</v>
      </c>
      <c r="IDK127" s="755" t="s">
        <v>167</v>
      </c>
      <c r="IDL127" s="755" t="s">
        <v>167</v>
      </c>
      <c r="IDM127" s="755" t="s">
        <v>167</v>
      </c>
      <c r="IDN127" s="755" t="s">
        <v>167</v>
      </c>
      <c r="IDO127" s="755" t="s">
        <v>167</v>
      </c>
      <c r="IDP127" s="755" t="s">
        <v>167</v>
      </c>
      <c r="IDQ127" s="755" t="s">
        <v>167</v>
      </c>
      <c r="IDR127" s="755" t="s">
        <v>167</v>
      </c>
      <c r="IDS127" s="755" t="s">
        <v>167</v>
      </c>
      <c r="IDT127" s="755" t="s">
        <v>167</v>
      </c>
      <c r="IDU127" s="755" t="s">
        <v>167</v>
      </c>
      <c r="IDV127" s="755" t="s">
        <v>167</v>
      </c>
      <c r="IDW127" s="755" t="s">
        <v>167</v>
      </c>
      <c r="IDX127" s="755" t="s">
        <v>167</v>
      </c>
      <c r="IDY127" s="755" t="s">
        <v>167</v>
      </c>
      <c r="IDZ127" s="755" t="s">
        <v>167</v>
      </c>
      <c r="IEA127" s="755" t="s">
        <v>167</v>
      </c>
      <c r="IEB127" s="755" t="s">
        <v>167</v>
      </c>
      <c r="IEC127" s="755" t="s">
        <v>167</v>
      </c>
      <c r="IED127" s="755" t="s">
        <v>167</v>
      </c>
      <c r="IEE127" s="755" t="s">
        <v>167</v>
      </c>
      <c r="IEF127" s="755" t="s">
        <v>167</v>
      </c>
      <c r="IEG127" s="755" t="s">
        <v>167</v>
      </c>
      <c r="IEH127" s="755" t="s">
        <v>167</v>
      </c>
      <c r="IEI127" s="755" t="s">
        <v>167</v>
      </c>
      <c r="IEJ127" s="755" t="s">
        <v>167</v>
      </c>
      <c r="IEK127" s="755" t="s">
        <v>167</v>
      </c>
      <c r="IEL127" s="755" t="s">
        <v>167</v>
      </c>
      <c r="IEM127" s="755" t="s">
        <v>167</v>
      </c>
      <c r="IEN127" s="755" t="s">
        <v>167</v>
      </c>
      <c r="IEO127" s="755" t="s">
        <v>167</v>
      </c>
      <c r="IEP127" s="755" t="s">
        <v>167</v>
      </c>
      <c r="IEQ127" s="755" t="s">
        <v>167</v>
      </c>
      <c r="IER127" s="755" t="s">
        <v>167</v>
      </c>
      <c r="IES127" s="755" t="s">
        <v>167</v>
      </c>
      <c r="IET127" s="755" t="s">
        <v>167</v>
      </c>
      <c r="IEU127" s="755" t="s">
        <v>167</v>
      </c>
      <c r="IEV127" s="755" t="s">
        <v>167</v>
      </c>
      <c r="IEW127" s="755" t="s">
        <v>167</v>
      </c>
      <c r="IEX127" s="755" t="s">
        <v>167</v>
      </c>
      <c r="IEY127" s="755" t="s">
        <v>167</v>
      </c>
      <c r="IEZ127" s="755" t="s">
        <v>167</v>
      </c>
      <c r="IFA127" s="755" t="s">
        <v>167</v>
      </c>
      <c r="IFB127" s="755" t="s">
        <v>167</v>
      </c>
      <c r="IFC127" s="755" t="s">
        <v>167</v>
      </c>
      <c r="IFD127" s="755" t="s">
        <v>167</v>
      </c>
      <c r="IFE127" s="755" t="s">
        <v>167</v>
      </c>
      <c r="IFF127" s="755" t="s">
        <v>167</v>
      </c>
      <c r="IFG127" s="755" t="s">
        <v>167</v>
      </c>
      <c r="IFH127" s="755" t="s">
        <v>167</v>
      </c>
      <c r="IFI127" s="755" t="s">
        <v>167</v>
      </c>
      <c r="IFJ127" s="755" t="s">
        <v>167</v>
      </c>
      <c r="IFK127" s="755" t="s">
        <v>167</v>
      </c>
      <c r="IFL127" s="755" t="s">
        <v>167</v>
      </c>
      <c r="IFM127" s="755" t="s">
        <v>167</v>
      </c>
      <c r="IFN127" s="755" t="s">
        <v>167</v>
      </c>
      <c r="IFO127" s="755" t="s">
        <v>167</v>
      </c>
      <c r="IFP127" s="755" t="s">
        <v>167</v>
      </c>
      <c r="IFQ127" s="755" t="s">
        <v>167</v>
      </c>
      <c r="IFR127" s="755" t="s">
        <v>167</v>
      </c>
      <c r="IFS127" s="755" t="s">
        <v>167</v>
      </c>
      <c r="IFT127" s="755" t="s">
        <v>167</v>
      </c>
      <c r="IFU127" s="755" t="s">
        <v>167</v>
      </c>
      <c r="IFV127" s="755" t="s">
        <v>167</v>
      </c>
      <c r="IFW127" s="755" t="s">
        <v>167</v>
      </c>
      <c r="IFX127" s="755" t="s">
        <v>167</v>
      </c>
      <c r="IFY127" s="755" t="s">
        <v>167</v>
      </c>
      <c r="IFZ127" s="755" t="s">
        <v>167</v>
      </c>
      <c r="IGA127" s="755" t="s">
        <v>167</v>
      </c>
      <c r="IGB127" s="755" t="s">
        <v>167</v>
      </c>
      <c r="IGC127" s="755" t="s">
        <v>167</v>
      </c>
      <c r="IGD127" s="755" t="s">
        <v>167</v>
      </c>
      <c r="IGE127" s="755" t="s">
        <v>167</v>
      </c>
      <c r="IGF127" s="755" t="s">
        <v>167</v>
      </c>
      <c r="IGG127" s="755" t="s">
        <v>167</v>
      </c>
      <c r="IGH127" s="755" t="s">
        <v>167</v>
      </c>
      <c r="IGI127" s="755" t="s">
        <v>167</v>
      </c>
      <c r="IGJ127" s="755" t="s">
        <v>167</v>
      </c>
      <c r="IGK127" s="755" t="s">
        <v>167</v>
      </c>
      <c r="IGL127" s="755" t="s">
        <v>167</v>
      </c>
      <c r="IGM127" s="755" t="s">
        <v>167</v>
      </c>
      <c r="IGN127" s="755" t="s">
        <v>167</v>
      </c>
      <c r="IGO127" s="755" t="s">
        <v>167</v>
      </c>
      <c r="IGP127" s="755" t="s">
        <v>167</v>
      </c>
      <c r="IGQ127" s="755" t="s">
        <v>167</v>
      </c>
      <c r="IGR127" s="755" t="s">
        <v>167</v>
      </c>
      <c r="IGS127" s="755" t="s">
        <v>167</v>
      </c>
      <c r="IGT127" s="755" t="s">
        <v>167</v>
      </c>
      <c r="IGU127" s="755" t="s">
        <v>167</v>
      </c>
      <c r="IGV127" s="755" t="s">
        <v>167</v>
      </c>
      <c r="IGW127" s="755" t="s">
        <v>167</v>
      </c>
      <c r="IGX127" s="755" t="s">
        <v>167</v>
      </c>
      <c r="IGY127" s="755" t="s">
        <v>167</v>
      </c>
      <c r="IGZ127" s="755" t="s">
        <v>167</v>
      </c>
      <c r="IHA127" s="755" t="s">
        <v>167</v>
      </c>
      <c r="IHB127" s="755" t="s">
        <v>167</v>
      </c>
      <c r="IHC127" s="755" t="s">
        <v>167</v>
      </c>
      <c r="IHD127" s="755" t="s">
        <v>167</v>
      </c>
      <c r="IHE127" s="755" t="s">
        <v>167</v>
      </c>
      <c r="IHF127" s="755" t="s">
        <v>167</v>
      </c>
      <c r="IHG127" s="755" t="s">
        <v>167</v>
      </c>
      <c r="IHH127" s="755" t="s">
        <v>167</v>
      </c>
      <c r="IHI127" s="755" t="s">
        <v>167</v>
      </c>
      <c r="IHJ127" s="755" t="s">
        <v>167</v>
      </c>
      <c r="IHK127" s="755" t="s">
        <v>167</v>
      </c>
      <c r="IHL127" s="755" t="s">
        <v>167</v>
      </c>
      <c r="IHM127" s="755" t="s">
        <v>167</v>
      </c>
      <c r="IHN127" s="755" t="s">
        <v>167</v>
      </c>
      <c r="IHO127" s="755" t="s">
        <v>167</v>
      </c>
      <c r="IHP127" s="755" t="s">
        <v>167</v>
      </c>
      <c r="IHQ127" s="755" t="s">
        <v>167</v>
      </c>
      <c r="IHR127" s="755" t="s">
        <v>167</v>
      </c>
      <c r="IHS127" s="755" t="s">
        <v>167</v>
      </c>
      <c r="IHT127" s="755" t="s">
        <v>167</v>
      </c>
      <c r="IHU127" s="755" t="s">
        <v>167</v>
      </c>
      <c r="IHV127" s="755" t="s">
        <v>167</v>
      </c>
      <c r="IHW127" s="755" t="s">
        <v>167</v>
      </c>
      <c r="IHX127" s="755" t="s">
        <v>167</v>
      </c>
      <c r="IHY127" s="755" t="s">
        <v>167</v>
      </c>
      <c r="IHZ127" s="755" t="s">
        <v>167</v>
      </c>
      <c r="IIA127" s="755" t="s">
        <v>167</v>
      </c>
      <c r="IIB127" s="755" t="s">
        <v>167</v>
      </c>
      <c r="IIC127" s="755" t="s">
        <v>167</v>
      </c>
      <c r="IID127" s="755" t="s">
        <v>167</v>
      </c>
      <c r="IIE127" s="755" t="s">
        <v>167</v>
      </c>
      <c r="IIF127" s="755" t="s">
        <v>167</v>
      </c>
      <c r="IIG127" s="755" t="s">
        <v>167</v>
      </c>
      <c r="IIH127" s="755" t="s">
        <v>167</v>
      </c>
      <c r="III127" s="755" t="s">
        <v>167</v>
      </c>
      <c r="IIJ127" s="755" t="s">
        <v>167</v>
      </c>
      <c r="IIK127" s="755" t="s">
        <v>167</v>
      </c>
      <c r="IIL127" s="755" t="s">
        <v>167</v>
      </c>
      <c r="IIM127" s="755" t="s">
        <v>167</v>
      </c>
      <c r="IIN127" s="755" t="s">
        <v>167</v>
      </c>
      <c r="IIO127" s="755" t="s">
        <v>167</v>
      </c>
      <c r="IIP127" s="755" t="s">
        <v>167</v>
      </c>
      <c r="IIQ127" s="755" t="s">
        <v>167</v>
      </c>
      <c r="IIR127" s="755" t="s">
        <v>167</v>
      </c>
      <c r="IIS127" s="755" t="s">
        <v>167</v>
      </c>
      <c r="IIT127" s="755" t="s">
        <v>167</v>
      </c>
      <c r="IIU127" s="755" t="s">
        <v>167</v>
      </c>
      <c r="IIV127" s="755" t="s">
        <v>167</v>
      </c>
      <c r="IIW127" s="755" t="s">
        <v>167</v>
      </c>
      <c r="IIX127" s="755" t="s">
        <v>167</v>
      </c>
      <c r="IIY127" s="755" t="s">
        <v>167</v>
      </c>
      <c r="IIZ127" s="755" t="s">
        <v>167</v>
      </c>
      <c r="IJA127" s="755" t="s">
        <v>167</v>
      </c>
      <c r="IJB127" s="755" t="s">
        <v>167</v>
      </c>
      <c r="IJC127" s="755" t="s">
        <v>167</v>
      </c>
      <c r="IJD127" s="755" t="s">
        <v>167</v>
      </c>
      <c r="IJE127" s="755" t="s">
        <v>167</v>
      </c>
      <c r="IJF127" s="755" t="s">
        <v>167</v>
      </c>
      <c r="IJG127" s="755" t="s">
        <v>167</v>
      </c>
      <c r="IJH127" s="755" t="s">
        <v>167</v>
      </c>
      <c r="IJI127" s="755" t="s">
        <v>167</v>
      </c>
      <c r="IJJ127" s="755" t="s">
        <v>167</v>
      </c>
      <c r="IJK127" s="755" t="s">
        <v>167</v>
      </c>
      <c r="IJL127" s="755" t="s">
        <v>167</v>
      </c>
      <c r="IJM127" s="755" t="s">
        <v>167</v>
      </c>
      <c r="IJN127" s="755" t="s">
        <v>167</v>
      </c>
      <c r="IJO127" s="755" t="s">
        <v>167</v>
      </c>
      <c r="IJP127" s="755" t="s">
        <v>167</v>
      </c>
      <c r="IJQ127" s="755" t="s">
        <v>167</v>
      </c>
      <c r="IJR127" s="755" t="s">
        <v>167</v>
      </c>
      <c r="IJS127" s="755" t="s">
        <v>167</v>
      </c>
      <c r="IJT127" s="755" t="s">
        <v>167</v>
      </c>
      <c r="IJU127" s="755" t="s">
        <v>167</v>
      </c>
      <c r="IJV127" s="755" t="s">
        <v>167</v>
      </c>
      <c r="IJW127" s="755" t="s">
        <v>167</v>
      </c>
      <c r="IJX127" s="755" t="s">
        <v>167</v>
      </c>
      <c r="IJY127" s="755" t="s">
        <v>167</v>
      </c>
      <c r="IJZ127" s="755" t="s">
        <v>167</v>
      </c>
      <c r="IKA127" s="755" t="s">
        <v>167</v>
      </c>
      <c r="IKB127" s="755" t="s">
        <v>167</v>
      </c>
      <c r="IKC127" s="755" t="s">
        <v>167</v>
      </c>
      <c r="IKD127" s="755" t="s">
        <v>167</v>
      </c>
      <c r="IKE127" s="755" t="s">
        <v>167</v>
      </c>
      <c r="IKF127" s="755" t="s">
        <v>167</v>
      </c>
      <c r="IKG127" s="755" t="s">
        <v>167</v>
      </c>
      <c r="IKH127" s="755" t="s">
        <v>167</v>
      </c>
      <c r="IKI127" s="755" t="s">
        <v>167</v>
      </c>
      <c r="IKJ127" s="755" t="s">
        <v>167</v>
      </c>
      <c r="IKK127" s="755" t="s">
        <v>167</v>
      </c>
      <c r="IKL127" s="755" t="s">
        <v>167</v>
      </c>
      <c r="IKM127" s="755" t="s">
        <v>167</v>
      </c>
      <c r="IKN127" s="755" t="s">
        <v>167</v>
      </c>
      <c r="IKO127" s="755" t="s">
        <v>167</v>
      </c>
      <c r="IKP127" s="755" t="s">
        <v>167</v>
      </c>
      <c r="IKQ127" s="755" t="s">
        <v>167</v>
      </c>
      <c r="IKR127" s="755" t="s">
        <v>167</v>
      </c>
      <c r="IKS127" s="755" t="s">
        <v>167</v>
      </c>
      <c r="IKT127" s="755" t="s">
        <v>167</v>
      </c>
      <c r="IKU127" s="755" t="s">
        <v>167</v>
      </c>
      <c r="IKV127" s="755" t="s">
        <v>167</v>
      </c>
      <c r="IKW127" s="755" t="s">
        <v>167</v>
      </c>
      <c r="IKX127" s="755" t="s">
        <v>167</v>
      </c>
      <c r="IKY127" s="755" t="s">
        <v>167</v>
      </c>
      <c r="IKZ127" s="755" t="s">
        <v>167</v>
      </c>
      <c r="ILA127" s="755" t="s">
        <v>167</v>
      </c>
      <c r="ILB127" s="755" t="s">
        <v>167</v>
      </c>
      <c r="ILC127" s="755" t="s">
        <v>167</v>
      </c>
      <c r="ILD127" s="755" t="s">
        <v>167</v>
      </c>
      <c r="ILE127" s="755" t="s">
        <v>167</v>
      </c>
      <c r="ILF127" s="755" t="s">
        <v>167</v>
      </c>
      <c r="ILG127" s="755" t="s">
        <v>167</v>
      </c>
      <c r="ILH127" s="755" t="s">
        <v>167</v>
      </c>
      <c r="ILI127" s="755" t="s">
        <v>167</v>
      </c>
      <c r="ILJ127" s="755" t="s">
        <v>167</v>
      </c>
      <c r="ILK127" s="755" t="s">
        <v>167</v>
      </c>
      <c r="ILL127" s="755" t="s">
        <v>167</v>
      </c>
      <c r="ILM127" s="755" t="s">
        <v>167</v>
      </c>
      <c r="ILN127" s="755" t="s">
        <v>167</v>
      </c>
      <c r="ILO127" s="755" t="s">
        <v>167</v>
      </c>
      <c r="ILP127" s="755" t="s">
        <v>167</v>
      </c>
      <c r="ILQ127" s="755" t="s">
        <v>167</v>
      </c>
      <c r="ILR127" s="755" t="s">
        <v>167</v>
      </c>
      <c r="ILS127" s="755" t="s">
        <v>167</v>
      </c>
      <c r="ILT127" s="755" t="s">
        <v>167</v>
      </c>
      <c r="ILU127" s="755" t="s">
        <v>167</v>
      </c>
      <c r="ILV127" s="755" t="s">
        <v>167</v>
      </c>
      <c r="ILW127" s="755" t="s">
        <v>167</v>
      </c>
      <c r="ILX127" s="755" t="s">
        <v>167</v>
      </c>
      <c r="ILY127" s="755" t="s">
        <v>167</v>
      </c>
      <c r="ILZ127" s="755" t="s">
        <v>167</v>
      </c>
      <c r="IMA127" s="755" t="s">
        <v>167</v>
      </c>
      <c r="IMB127" s="755" t="s">
        <v>167</v>
      </c>
      <c r="IMC127" s="755" t="s">
        <v>167</v>
      </c>
      <c r="IMD127" s="755" t="s">
        <v>167</v>
      </c>
      <c r="IME127" s="755" t="s">
        <v>167</v>
      </c>
      <c r="IMF127" s="755" t="s">
        <v>167</v>
      </c>
      <c r="IMG127" s="755" t="s">
        <v>167</v>
      </c>
      <c r="IMH127" s="755" t="s">
        <v>167</v>
      </c>
      <c r="IMI127" s="755" t="s">
        <v>167</v>
      </c>
      <c r="IMJ127" s="755" t="s">
        <v>167</v>
      </c>
      <c r="IMK127" s="755" t="s">
        <v>167</v>
      </c>
      <c r="IML127" s="755" t="s">
        <v>167</v>
      </c>
      <c r="IMM127" s="755" t="s">
        <v>167</v>
      </c>
      <c r="IMN127" s="755" t="s">
        <v>167</v>
      </c>
      <c r="IMO127" s="755" t="s">
        <v>167</v>
      </c>
      <c r="IMP127" s="755" t="s">
        <v>167</v>
      </c>
      <c r="IMQ127" s="755" t="s">
        <v>167</v>
      </c>
      <c r="IMR127" s="755" t="s">
        <v>167</v>
      </c>
      <c r="IMS127" s="755" t="s">
        <v>167</v>
      </c>
      <c r="IMT127" s="755" t="s">
        <v>167</v>
      </c>
      <c r="IMU127" s="755" t="s">
        <v>167</v>
      </c>
      <c r="IMV127" s="755" t="s">
        <v>167</v>
      </c>
      <c r="IMW127" s="755" t="s">
        <v>167</v>
      </c>
      <c r="IMX127" s="755" t="s">
        <v>167</v>
      </c>
      <c r="IMY127" s="755" t="s">
        <v>167</v>
      </c>
      <c r="IMZ127" s="755" t="s">
        <v>167</v>
      </c>
      <c r="INA127" s="755" t="s">
        <v>167</v>
      </c>
      <c r="INB127" s="755" t="s">
        <v>167</v>
      </c>
      <c r="INC127" s="755" t="s">
        <v>167</v>
      </c>
      <c r="IND127" s="755" t="s">
        <v>167</v>
      </c>
      <c r="INE127" s="755" t="s">
        <v>167</v>
      </c>
      <c r="INF127" s="755" t="s">
        <v>167</v>
      </c>
      <c r="ING127" s="755" t="s">
        <v>167</v>
      </c>
      <c r="INH127" s="755" t="s">
        <v>167</v>
      </c>
      <c r="INI127" s="755" t="s">
        <v>167</v>
      </c>
      <c r="INJ127" s="755" t="s">
        <v>167</v>
      </c>
      <c r="INK127" s="755" t="s">
        <v>167</v>
      </c>
      <c r="INL127" s="755" t="s">
        <v>167</v>
      </c>
      <c r="INM127" s="755" t="s">
        <v>167</v>
      </c>
      <c r="INN127" s="755" t="s">
        <v>167</v>
      </c>
      <c r="INO127" s="755" t="s">
        <v>167</v>
      </c>
      <c r="INP127" s="755" t="s">
        <v>167</v>
      </c>
      <c r="INQ127" s="755" t="s">
        <v>167</v>
      </c>
      <c r="INR127" s="755" t="s">
        <v>167</v>
      </c>
      <c r="INS127" s="755" t="s">
        <v>167</v>
      </c>
      <c r="INT127" s="755" t="s">
        <v>167</v>
      </c>
      <c r="INU127" s="755" t="s">
        <v>167</v>
      </c>
      <c r="INV127" s="755" t="s">
        <v>167</v>
      </c>
      <c r="INW127" s="755" t="s">
        <v>167</v>
      </c>
      <c r="INX127" s="755" t="s">
        <v>167</v>
      </c>
      <c r="INY127" s="755" t="s">
        <v>167</v>
      </c>
      <c r="INZ127" s="755" t="s">
        <v>167</v>
      </c>
      <c r="IOA127" s="755" t="s">
        <v>167</v>
      </c>
      <c r="IOB127" s="755" t="s">
        <v>167</v>
      </c>
      <c r="IOC127" s="755" t="s">
        <v>167</v>
      </c>
      <c r="IOD127" s="755" t="s">
        <v>167</v>
      </c>
      <c r="IOE127" s="755" t="s">
        <v>167</v>
      </c>
      <c r="IOF127" s="755" t="s">
        <v>167</v>
      </c>
      <c r="IOG127" s="755" t="s">
        <v>167</v>
      </c>
      <c r="IOH127" s="755" t="s">
        <v>167</v>
      </c>
      <c r="IOI127" s="755" t="s">
        <v>167</v>
      </c>
      <c r="IOJ127" s="755" t="s">
        <v>167</v>
      </c>
      <c r="IOK127" s="755" t="s">
        <v>167</v>
      </c>
      <c r="IOL127" s="755" t="s">
        <v>167</v>
      </c>
      <c r="IOM127" s="755" t="s">
        <v>167</v>
      </c>
      <c r="ION127" s="755" t="s">
        <v>167</v>
      </c>
      <c r="IOO127" s="755" t="s">
        <v>167</v>
      </c>
      <c r="IOP127" s="755" t="s">
        <v>167</v>
      </c>
      <c r="IOQ127" s="755" t="s">
        <v>167</v>
      </c>
      <c r="IOR127" s="755" t="s">
        <v>167</v>
      </c>
      <c r="IOS127" s="755" t="s">
        <v>167</v>
      </c>
      <c r="IOT127" s="755" t="s">
        <v>167</v>
      </c>
      <c r="IOU127" s="755" t="s">
        <v>167</v>
      </c>
      <c r="IOV127" s="755" t="s">
        <v>167</v>
      </c>
      <c r="IOW127" s="755" t="s">
        <v>167</v>
      </c>
      <c r="IOX127" s="755" t="s">
        <v>167</v>
      </c>
      <c r="IOY127" s="755" t="s">
        <v>167</v>
      </c>
      <c r="IOZ127" s="755" t="s">
        <v>167</v>
      </c>
      <c r="IPA127" s="755" t="s">
        <v>167</v>
      </c>
      <c r="IPB127" s="755" t="s">
        <v>167</v>
      </c>
      <c r="IPC127" s="755" t="s">
        <v>167</v>
      </c>
      <c r="IPD127" s="755" t="s">
        <v>167</v>
      </c>
      <c r="IPE127" s="755" t="s">
        <v>167</v>
      </c>
      <c r="IPF127" s="755" t="s">
        <v>167</v>
      </c>
      <c r="IPG127" s="755" t="s">
        <v>167</v>
      </c>
      <c r="IPH127" s="755" t="s">
        <v>167</v>
      </c>
      <c r="IPI127" s="755" t="s">
        <v>167</v>
      </c>
      <c r="IPJ127" s="755" t="s">
        <v>167</v>
      </c>
      <c r="IPK127" s="755" t="s">
        <v>167</v>
      </c>
      <c r="IPL127" s="755" t="s">
        <v>167</v>
      </c>
      <c r="IPM127" s="755" t="s">
        <v>167</v>
      </c>
      <c r="IPN127" s="755" t="s">
        <v>167</v>
      </c>
      <c r="IPO127" s="755" t="s">
        <v>167</v>
      </c>
      <c r="IPP127" s="755" t="s">
        <v>167</v>
      </c>
      <c r="IPQ127" s="755" t="s">
        <v>167</v>
      </c>
      <c r="IPR127" s="755" t="s">
        <v>167</v>
      </c>
      <c r="IPS127" s="755" t="s">
        <v>167</v>
      </c>
      <c r="IPT127" s="755" t="s">
        <v>167</v>
      </c>
      <c r="IPU127" s="755" t="s">
        <v>167</v>
      </c>
      <c r="IPV127" s="755" t="s">
        <v>167</v>
      </c>
      <c r="IPW127" s="755" t="s">
        <v>167</v>
      </c>
      <c r="IPX127" s="755" t="s">
        <v>167</v>
      </c>
      <c r="IPY127" s="755" t="s">
        <v>167</v>
      </c>
      <c r="IPZ127" s="755" t="s">
        <v>167</v>
      </c>
      <c r="IQA127" s="755" t="s">
        <v>167</v>
      </c>
      <c r="IQB127" s="755" t="s">
        <v>167</v>
      </c>
      <c r="IQC127" s="755" t="s">
        <v>167</v>
      </c>
      <c r="IQD127" s="755" t="s">
        <v>167</v>
      </c>
      <c r="IQE127" s="755" t="s">
        <v>167</v>
      </c>
      <c r="IQF127" s="755" t="s">
        <v>167</v>
      </c>
      <c r="IQG127" s="755" t="s">
        <v>167</v>
      </c>
      <c r="IQH127" s="755" t="s">
        <v>167</v>
      </c>
      <c r="IQI127" s="755" t="s">
        <v>167</v>
      </c>
      <c r="IQJ127" s="755" t="s">
        <v>167</v>
      </c>
      <c r="IQK127" s="755" t="s">
        <v>167</v>
      </c>
      <c r="IQL127" s="755" t="s">
        <v>167</v>
      </c>
      <c r="IQM127" s="755" t="s">
        <v>167</v>
      </c>
      <c r="IQN127" s="755" t="s">
        <v>167</v>
      </c>
      <c r="IQO127" s="755" t="s">
        <v>167</v>
      </c>
      <c r="IQP127" s="755" t="s">
        <v>167</v>
      </c>
      <c r="IQQ127" s="755" t="s">
        <v>167</v>
      </c>
      <c r="IQR127" s="755" t="s">
        <v>167</v>
      </c>
      <c r="IQS127" s="755" t="s">
        <v>167</v>
      </c>
      <c r="IQT127" s="755" t="s">
        <v>167</v>
      </c>
      <c r="IQU127" s="755" t="s">
        <v>167</v>
      </c>
      <c r="IQV127" s="755" t="s">
        <v>167</v>
      </c>
      <c r="IQW127" s="755" t="s">
        <v>167</v>
      </c>
      <c r="IQX127" s="755" t="s">
        <v>167</v>
      </c>
      <c r="IQY127" s="755" t="s">
        <v>167</v>
      </c>
      <c r="IQZ127" s="755" t="s">
        <v>167</v>
      </c>
      <c r="IRA127" s="755" t="s">
        <v>167</v>
      </c>
      <c r="IRB127" s="755" t="s">
        <v>167</v>
      </c>
      <c r="IRC127" s="755" t="s">
        <v>167</v>
      </c>
      <c r="IRD127" s="755" t="s">
        <v>167</v>
      </c>
      <c r="IRE127" s="755" t="s">
        <v>167</v>
      </c>
      <c r="IRF127" s="755" t="s">
        <v>167</v>
      </c>
      <c r="IRG127" s="755" t="s">
        <v>167</v>
      </c>
      <c r="IRH127" s="755" t="s">
        <v>167</v>
      </c>
      <c r="IRI127" s="755" t="s">
        <v>167</v>
      </c>
      <c r="IRJ127" s="755" t="s">
        <v>167</v>
      </c>
      <c r="IRK127" s="755" t="s">
        <v>167</v>
      </c>
      <c r="IRL127" s="755" t="s">
        <v>167</v>
      </c>
      <c r="IRM127" s="755" t="s">
        <v>167</v>
      </c>
      <c r="IRN127" s="755" t="s">
        <v>167</v>
      </c>
      <c r="IRO127" s="755" t="s">
        <v>167</v>
      </c>
      <c r="IRP127" s="755" t="s">
        <v>167</v>
      </c>
      <c r="IRQ127" s="755" t="s">
        <v>167</v>
      </c>
      <c r="IRR127" s="755" t="s">
        <v>167</v>
      </c>
      <c r="IRS127" s="755" t="s">
        <v>167</v>
      </c>
      <c r="IRT127" s="755" t="s">
        <v>167</v>
      </c>
      <c r="IRU127" s="755" t="s">
        <v>167</v>
      </c>
      <c r="IRV127" s="755" t="s">
        <v>167</v>
      </c>
      <c r="IRW127" s="755" t="s">
        <v>167</v>
      </c>
      <c r="IRX127" s="755" t="s">
        <v>167</v>
      </c>
      <c r="IRY127" s="755" t="s">
        <v>167</v>
      </c>
      <c r="IRZ127" s="755" t="s">
        <v>167</v>
      </c>
      <c r="ISA127" s="755" t="s">
        <v>167</v>
      </c>
      <c r="ISB127" s="755" t="s">
        <v>167</v>
      </c>
      <c r="ISC127" s="755" t="s">
        <v>167</v>
      </c>
      <c r="ISD127" s="755" t="s">
        <v>167</v>
      </c>
      <c r="ISE127" s="755" t="s">
        <v>167</v>
      </c>
      <c r="ISF127" s="755" t="s">
        <v>167</v>
      </c>
      <c r="ISG127" s="755" t="s">
        <v>167</v>
      </c>
      <c r="ISH127" s="755" t="s">
        <v>167</v>
      </c>
      <c r="ISI127" s="755" t="s">
        <v>167</v>
      </c>
      <c r="ISJ127" s="755" t="s">
        <v>167</v>
      </c>
      <c r="ISK127" s="755" t="s">
        <v>167</v>
      </c>
      <c r="ISL127" s="755" t="s">
        <v>167</v>
      </c>
      <c r="ISM127" s="755" t="s">
        <v>167</v>
      </c>
      <c r="ISN127" s="755" t="s">
        <v>167</v>
      </c>
      <c r="ISO127" s="755" t="s">
        <v>167</v>
      </c>
      <c r="ISP127" s="755" t="s">
        <v>167</v>
      </c>
      <c r="ISQ127" s="755" t="s">
        <v>167</v>
      </c>
      <c r="ISR127" s="755" t="s">
        <v>167</v>
      </c>
      <c r="ISS127" s="755" t="s">
        <v>167</v>
      </c>
      <c r="IST127" s="755" t="s">
        <v>167</v>
      </c>
      <c r="ISU127" s="755" t="s">
        <v>167</v>
      </c>
      <c r="ISV127" s="755" t="s">
        <v>167</v>
      </c>
      <c r="ISW127" s="755" t="s">
        <v>167</v>
      </c>
      <c r="ISX127" s="755" t="s">
        <v>167</v>
      </c>
      <c r="ISY127" s="755" t="s">
        <v>167</v>
      </c>
      <c r="ISZ127" s="755" t="s">
        <v>167</v>
      </c>
      <c r="ITA127" s="755" t="s">
        <v>167</v>
      </c>
      <c r="ITB127" s="755" t="s">
        <v>167</v>
      </c>
      <c r="ITC127" s="755" t="s">
        <v>167</v>
      </c>
      <c r="ITD127" s="755" t="s">
        <v>167</v>
      </c>
      <c r="ITE127" s="755" t="s">
        <v>167</v>
      </c>
      <c r="ITF127" s="755" t="s">
        <v>167</v>
      </c>
      <c r="ITG127" s="755" t="s">
        <v>167</v>
      </c>
      <c r="ITH127" s="755" t="s">
        <v>167</v>
      </c>
      <c r="ITI127" s="755" t="s">
        <v>167</v>
      </c>
      <c r="ITJ127" s="755" t="s">
        <v>167</v>
      </c>
      <c r="ITK127" s="755" t="s">
        <v>167</v>
      </c>
      <c r="ITL127" s="755" t="s">
        <v>167</v>
      </c>
      <c r="ITM127" s="755" t="s">
        <v>167</v>
      </c>
      <c r="ITN127" s="755" t="s">
        <v>167</v>
      </c>
      <c r="ITO127" s="755" t="s">
        <v>167</v>
      </c>
      <c r="ITP127" s="755" t="s">
        <v>167</v>
      </c>
      <c r="ITQ127" s="755" t="s">
        <v>167</v>
      </c>
      <c r="ITR127" s="755" t="s">
        <v>167</v>
      </c>
      <c r="ITS127" s="755" t="s">
        <v>167</v>
      </c>
      <c r="ITT127" s="755" t="s">
        <v>167</v>
      </c>
      <c r="ITU127" s="755" t="s">
        <v>167</v>
      </c>
      <c r="ITV127" s="755" t="s">
        <v>167</v>
      </c>
      <c r="ITW127" s="755" t="s">
        <v>167</v>
      </c>
      <c r="ITX127" s="755" t="s">
        <v>167</v>
      </c>
      <c r="ITY127" s="755" t="s">
        <v>167</v>
      </c>
      <c r="ITZ127" s="755" t="s">
        <v>167</v>
      </c>
      <c r="IUA127" s="755" t="s">
        <v>167</v>
      </c>
      <c r="IUB127" s="755" t="s">
        <v>167</v>
      </c>
      <c r="IUC127" s="755" t="s">
        <v>167</v>
      </c>
      <c r="IUD127" s="755" t="s">
        <v>167</v>
      </c>
      <c r="IUE127" s="755" t="s">
        <v>167</v>
      </c>
      <c r="IUF127" s="755" t="s">
        <v>167</v>
      </c>
      <c r="IUG127" s="755" t="s">
        <v>167</v>
      </c>
      <c r="IUH127" s="755" t="s">
        <v>167</v>
      </c>
      <c r="IUI127" s="755" t="s">
        <v>167</v>
      </c>
      <c r="IUJ127" s="755" t="s">
        <v>167</v>
      </c>
      <c r="IUK127" s="755" t="s">
        <v>167</v>
      </c>
      <c r="IUL127" s="755" t="s">
        <v>167</v>
      </c>
      <c r="IUM127" s="755" t="s">
        <v>167</v>
      </c>
      <c r="IUN127" s="755" t="s">
        <v>167</v>
      </c>
      <c r="IUO127" s="755" t="s">
        <v>167</v>
      </c>
      <c r="IUP127" s="755" t="s">
        <v>167</v>
      </c>
      <c r="IUQ127" s="755" t="s">
        <v>167</v>
      </c>
      <c r="IUR127" s="755" t="s">
        <v>167</v>
      </c>
      <c r="IUS127" s="755" t="s">
        <v>167</v>
      </c>
      <c r="IUT127" s="755" t="s">
        <v>167</v>
      </c>
      <c r="IUU127" s="755" t="s">
        <v>167</v>
      </c>
      <c r="IUV127" s="755" t="s">
        <v>167</v>
      </c>
      <c r="IUW127" s="755" t="s">
        <v>167</v>
      </c>
      <c r="IUX127" s="755" t="s">
        <v>167</v>
      </c>
      <c r="IUY127" s="755" t="s">
        <v>167</v>
      </c>
      <c r="IUZ127" s="755" t="s">
        <v>167</v>
      </c>
      <c r="IVA127" s="755" t="s">
        <v>167</v>
      </c>
      <c r="IVB127" s="755" t="s">
        <v>167</v>
      </c>
      <c r="IVC127" s="755" t="s">
        <v>167</v>
      </c>
      <c r="IVD127" s="755" t="s">
        <v>167</v>
      </c>
      <c r="IVE127" s="755" t="s">
        <v>167</v>
      </c>
      <c r="IVF127" s="755" t="s">
        <v>167</v>
      </c>
      <c r="IVG127" s="755" t="s">
        <v>167</v>
      </c>
      <c r="IVH127" s="755" t="s">
        <v>167</v>
      </c>
      <c r="IVI127" s="755" t="s">
        <v>167</v>
      </c>
      <c r="IVJ127" s="755" t="s">
        <v>167</v>
      </c>
      <c r="IVK127" s="755" t="s">
        <v>167</v>
      </c>
      <c r="IVL127" s="755" t="s">
        <v>167</v>
      </c>
      <c r="IVM127" s="755" t="s">
        <v>167</v>
      </c>
      <c r="IVN127" s="755" t="s">
        <v>167</v>
      </c>
      <c r="IVO127" s="755" t="s">
        <v>167</v>
      </c>
      <c r="IVP127" s="755" t="s">
        <v>167</v>
      </c>
      <c r="IVQ127" s="755" t="s">
        <v>167</v>
      </c>
      <c r="IVR127" s="755" t="s">
        <v>167</v>
      </c>
      <c r="IVS127" s="755" t="s">
        <v>167</v>
      </c>
      <c r="IVT127" s="755" t="s">
        <v>167</v>
      </c>
      <c r="IVU127" s="755" t="s">
        <v>167</v>
      </c>
      <c r="IVV127" s="755" t="s">
        <v>167</v>
      </c>
      <c r="IVW127" s="755" t="s">
        <v>167</v>
      </c>
      <c r="IVX127" s="755" t="s">
        <v>167</v>
      </c>
      <c r="IVY127" s="755" t="s">
        <v>167</v>
      </c>
      <c r="IVZ127" s="755" t="s">
        <v>167</v>
      </c>
      <c r="IWA127" s="755" t="s">
        <v>167</v>
      </c>
      <c r="IWB127" s="755" t="s">
        <v>167</v>
      </c>
      <c r="IWC127" s="755" t="s">
        <v>167</v>
      </c>
      <c r="IWD127" s="755" t="s">
        <v>167</v>
      </c>
      <c r="IWE127" s="755" t="s">
        <v>167</v>
      </c>
      <c r="IWF127" s="755" t="s">
        <v>167</v>
      </c>
      <c r="IWG127" s="755" t="s">
        <v>167</v>
      </c>
      <c r="IWH127" s="755" t="s">
        <v>167</v>
      </c>
      <c r="IWI127" s="755" t="s">
        <v>167</v>
      </c>
      <c r="IWJ127" s="755" t="s">
        <v>167</v>
      </c>
      <c r="IWK127" s="755" t="s">
        <v>167</v>
      </c>
      <c r="IWL127" s="755" t="s">
        <v>167</v>
      </c>
      <c r="IWM127" s="755" t="s">
        <v>167</v>
      </c>
      <c r="IWN127" s="755" t="s">
        <v>167</v>
      </c>
      <c r="IWO127" s="755" t="s">
        <v>167</v>
      </c>
      <c r="IWP127" s="755" t="s">
        <v>167</v>
      </c>
      <c r="IWQ127" s="755" t="s">
        <v>167</v>
      </c>
      <c r="IWR127" s="755" t="s">
        <v>167</v>
      </c>
      <c r="IWS127" s="755" t="s">
        <v>167</v>
      </c>
      <c r="IWT127" s="755" t="s">
        <v>167</v>
      </c>
      <c r="IWU127" s="755" t="s">
        <v>167</v>
      </c>
      <c r="IWV127" s="755" t="s">
        <v>167</v>
      </c>
      <c r="IWW127" s="755" t="s">
        <v>167</v>
      </c>
      <c r="IWX127" s="755" t="s">
        <v>167</v>
      </c>
      <c r="IWY127" s="755" t="s">
        <v>167</v>
      </c>
      <c r="IWZ127" s="755" t="s">
        <v>167</v>
      </c>
      <c r="IXA127" s="755" t="s">
        <v>167</v>
      </c>
      <c r="IXB127" s="755" t="s">
        <v>167</v>
      </c>
      <c r="IXC127" s="755" t="s">
        <v>167</v>
      </c>
      <c r="IXD127" s="755" t="s">
        <v>167</v>
      </c>
      <c r="IXE127" s="755" t="s">
        <v>167</v>
      </c>
      <c r="IXF127" s="755" t="s">
        <v>167</v>
      </c>
      <c r="IXG127" s="755" t="s">
        <v>167</v>
      </c>
      <c r="IXH127" s="755" t="s">
        <v>167</v>
      </c>
      <c r="IXI127" s="755" t="s">
        <v>167</v>
      </c>
      <c r="IXJ127" s="755" t="s">
        <v>167</v>
      </c>
      <c r="IXK127" s="755" t="s">
        <v>167</v>
      </c>
      <c r="IXL127" s="755" t="s">
        <v>167</v>
      </c>
      <c r="IXM127" s="755" t="s">
        <v>167</v>
      </c>
      <c r="IXN127" s="755" t="s">
        <v>167</v>
      </c>
      <c r="IXO127" s="755" t="s">
        <v>167</v>
      </c>
      <c r="IXP127" s="755" t="s">
        <v>167</v>
      </c>
      <c r="IXQ127" s="755" t="s">
        <v>167</v>
      </c>
      <c r="IXR127" s="755" t="s">
        <v>167</v>
      </c>
      <c r="IXS127" s="755" t="s">
        <v>167</v>
      </c>
      <c r="IXT127" s="755" t="s">
        <v>167</v>
      </c>
      <c r="IXU127" s="755" t="s">
        <v>167</v>
      </c>
      <c r="IXV127" s="755" t="s">
        <v>167</v>
      </c>
      <c r="IXW127" s="755" t="s">
        <v>167</v>
      </c>
      <c r="IXX127" s="755" t="s">
        <v>167</v>
      </c>
      <c r="IXY127" s="755" t="s">
        <v>167</v>
      </c>
      <c r="IXZ127" s="755" t="s">
        <v>167</v>
      </c>
      <c r="IYA127" s="755" t="s">
        <v>167</v>
      </c>
      <c r="IYB127" s="755" t="s">
        <v>167</v>
      </c>
      <c r="IYC127" s="755" t="s">
        <v>167</v>
      </c>
      <c r="IYD127" s="755" t="s">
        <v>167</v>
      </c>
      <c r="IYE127" s="755" t="s">
        <v>167</v>
      </c>
      <c r="IYF127" s="755" t="s">
        <v>167</v>
      </c>
      <c r="IYG127" s="755" t="s">
        <v>167</v>
      </c>
      <c r="IYH127" s="755" t="s">
        <v>167</v>
      </c>
      <c r="IYI127" s="755" t="s">
        <v>167</v>
      </c>
      <c r="IYJ127" s="755" t="s">
        <v>167</v>
      </c>
      <c r="IYK127" s="755" t="s">
        <v>167</v>
      </c>
      <c r="IYL127" s="755" t="s">
        <v>167</v>
      </c>
      <c r="IYM127" s="755" t="s">
        <v>167</v>
      </c>
      <c r="IYN127" s="755" t="s">
        <v>167</v>
      </c>
      <c r="IYO127" s="755" t="s">
        <v>167</v>
      </c>
      <c r="IYP127" s="755" t="s">
        <v>167</v>
      </c>
      <c r="IYQ127" s="755" t="s">
        <v>167</v>
      </c>
      <c r="IYR127" s="755" t="s">
        <v>167</v>
      </c>
      <c r="IYS127" s="755" t="s">
        <v>167</v>
      </c>
      <c r="IYT127" s="755" t="s">
        <v>167</v>
      </c>
      <c r="IYU127" s="755" t="s">
        <v>167</v>
      </c>
      <c r="IYV127" s="755" t="s">
        <v>167</v>
      </c>
      <c r="IYW127" s="755" t="s">
        <v>167</v>
      </c>
      <c r="IYX127" s="755" t="s">
        <v>167</v>
      </c>
      <c r="IYY127" s="755" t="s">
        <v>167</v>
      </c>
      <c r="IYZ127" s="755" t="s">
        <v>167</v>
      </c>
      <c r="IZA127" s="755" t="s">
        <v>167</v>
      </c>
      <c r="IZB127" s="755" t="s">
        <v>167</v>
      </c>
      <c r="IZC127" s="755" t="s">
        <v>167</v>
      </c>
      <c r="IZD127" s="755" t="s">
        <v>167</v>
      </c>
      <c r="IZE127" s="755" t="s">
        <v>167</v>
      </c>
      <c r="IZF127" s="755" t="s">
        <v>167</v>
      </c>
      <c r="IZG127" s="755" t="s">
        <v>167</v>
      </c>
      <c r="IZH127" s="755" t="s">
        <v>167</v>
      </c>
      <c r="IZI127" s="755" t="s">
        <v>167</v>
      </c>
      <c r="IZJ127" s="755" t="s">
        <v>167</v>
      </c>
      <c r="IZK127" s="755" t="s">
        <v>167</v>
      </c>
      <c r="IZL127" s="755" t="s">
        <v>167</v>
      </c>
      <c r="IZM127" s="755" t="s">
        <v>167</v>
      </c>
      <c r="IZN127" s="755" t="s">
        <v>167</v>
      </c>
      <c r="IZO127" s="755" t="s">
        <v>167</v>
      </c>
      <c r="IZP127" s="755" t="s">
        <v>167</v>
      </c>
      <c r="IZQ127" s="755" t="s">
        <v>167</v>
      </c>
      <c r="IZR127" s="755" t="s">
        <v>167</v>
      </c>
      <c r="IZS127" s="755" t="s">
        <v>167</v>
      </c>
      <c r="IZT127" s="755" t="s">
        <v>167</v>
      </c>
      <c r="IZU127" s="755" t="s">
        <v>167</v>
      </c>
      <c r="IZV127" s="755" t="s">
        <v>167</v>
      </c>
      <c r="IZW127" s="755" t="s">
        <v>167</v>
      </c>
      <c r="IZX127" s="755" t="s">
        <v>167</v>
      </c>
      <c r="IZY127" s="755" t="s">
        <v>167</v>
      </c>
      <c r="IZZ127" s="755" t="s">
        <v>167</v>
      </c>
      <c r="JAA127" s="755" t="s">
        <v>167</v>
      </c>
      <c r="JAB127" s="755" t="s">
        <v>167</v>
      </c>
      <c r="JAC127" s="755" t="s">
        <v>167</v>
      </c>
      <c r="JAD127" s="755" t="s">
        <v>167</v>
      </c>
      <c r="JAE127" s="755" t="s">
        <v>167</v>
      </c>
      <c r="JAF127" s="755" t="s">
        <v>167</v>
      </c>
      <c r="JAG127" s="755" t="s">
        <v>167</v>
      </c>
      <c r="JAH127" s="755" t="s">
        <v>167</v>
      </c>
      <c r="JAI127" s="755" t="s">
        <v>167</v>
      </c>
      <c r="JAJ127" s="755" t="s">
        <v>167</v>
      </c>
      <c r="JAK127" s="755" t="s">
        <v>167</v>
      </c>
      <c r="JAL127" s="755" t="s">
        <v>167</v>
      </c>
      <c r="JAM127" s="755" t="s">
        <v>167</v>
      </c>
      <c r="JAN127" s="755" t="s">
        <v>167</v>
      </c>
      <c r="JAO127" s="755" t="s">
        <v>167</v>
      </c>
      <c r="JAP127" s="755" t="s">
        <v>167</v>
      </c>
      <c r="JAQ127" s="755" t="s">
        <v>167</v>
      </c>
      <c r="JAR127" s="755" t="s">
        <v>167</v>
      </c>
      <c r="JAS127" s="755" t="s">
        <v>167</v>
      </c>
      <c r="JAT127" s="755" t="s">
        <v>167</v>
      </c>
      <c r="JAU127" s="755" t="s">
        <v>167</v>
      </c>
      <c r="JAV127" s="755" t="s">
        <v>167</v>
      </c>
      <c r="JAW127" s="755" t="s">
        <v>167</v>
      </c>
      <c r="JAX127" s="755" t="s">
        <v>167</v>
      </c>
      <c r="JAY127" s="755" t="s">
        <v>167</v>
      </c>
      <c r="JAZ127" s="755" t="s">
        <v>167</v>
      </c>
      <c r="JBA127" s="755" t="s">
        <v>167</v>
      </c>
      <c r="JBB127" s="755" t="s">
        <v>167</v>
      </c>
      <c r="JBC127" s="755" t="s">
        <v>167</v>
      </c>
      <c r="JBD127" s="755" t="s">
        <v>167</v>
      </c>
      <c r="JBE127" s="755" t="s">
        <v>167</v>
      </c>
      <c r="JBF127" s="755" t="s">
        <v>167</v>
      </c>
      <c r="JBG127" s="755" t="s">
        <v>167</v>
      </c>
      <c r="JBH127" s="755" t="s">
        <v>167</v>
      </c>
      <c r="JBI127" s="755" t="s">
        <v>167</v>
      </c>
      <c r="JBJ127" s="755" t="s">
        <v>167</v>
      </c>
      <c r="JBK127" s="755" t="s">
        <v>167</v>
      </c>
      <c r="JBL127" s="755" t="s">
        <v>167</v>
      </c>
      <c r="JBM127" s="755" t="s">
        <v>167</v>
      </c>
      <c r="JBN127" s="755" t="s">
        <v>167</v>
      </c>
      <c r="JBO127" s="755" t="s">
        <v>167</v>
      </c>
      <c r="JBP127" s="755" t="s">
        <v>167</v>
      </c>
      <c r="JBQ127" s="755" t="s">
        <v>167</v>
      </c>
      <c r="JBR127" s="755" t="s">
        <v>167</v>
      </c>
      <c r="JBS127" s="755" t="s">
        <v>167</v>
      </c>
      <c r="JBT127" s="755" t="s">
        <v>167</v>
      </c>
      <c r="JBU127" s="755" t="s">
        <v>167</v>
      </c>
      <c r="JBV127" s="755" t="s">
        <v>167</v>
      </c>
      <c r="JBW127" s="755" t="s">
        <v>167</v>
      </c>
      <c r="JBX127" s="755" t="s">
        <v>167</v>
      </c>
      <c r="JBY127" s="755" t="s">
        <v>167</v>
      </c>
      <c r="JBZ127" s="755" t="s">
        <v>167</v>
      </c>
      <c r="JCA127" s="755" t="s">
        <v>167</v>
      </c>
      <c r="JCB127" s="755" t="s">
        <v>167</v>
      </c>
      <c r="JCC127" s="755" t="s">
        <v>167</v>
      </c>
      <c r="JCD127" s="755" t="s">
        <v>167</v>
      </c>
      <c r="JCE127" s="755" t="s">
        <v>167</v>
      </c>
      <c r="JCF127" s="755" t="s">
        <v>167</v>
      </c>
      <c r="JCG127" s="755" t="s">
        <v>167</v>
      </c>
      <c r="JCH127" s="755" t="s">
        <v>167</v>
      </c>
      <c r="JCI127" s="755" t="s">
        <v>167</v>
      </c>
      <c r="JCJ127" s="755" t="s">
        <v>167</v>
      </c>
      <c r="JCK127" s="755" t="s">
        <v>167</v>
      </c>
      <c r="JCL127" s="755" t="s">
        <v>167</v>
      </c>
      <c r="JCM127" s="755" t="s">
        <v>167</v>
      </c>
      <c r="JCN127" s="755" t="s">
        <v>167</v>
      </c>
      <c r="JCO127" s="755" t="s">
        <v>167</v>
      </c>
      <c r="JCP127" s="755" t="s">
        <v>167</v>
      </c>
      <c r="JCQ127" s="755" t="s">
        <v>167</v>
      </c>
      <c r="JCR127" s="755" t="s">
        <v>167</v>
      </c>
      <c r="JCS127" s="755" t="s">
        <v>167</v>
      </c>
      <c r="JCT127" s="755" t="s">
        <v>167</v>
      </c>
      <c r="JCU127" s="755" t="s">
        <v>167</v>
      </c>
      <c r="JCV127" s="755" t="s">
        <v>167</v>
      </c>
      <c r="JCW127" s="755" t="s">
        <v>167</v>
      </c>
      <c r="JCX127" s="755" t="s">
        <v>167</v>
      </c>
      <c r="JCY127" s="755" t="s">
        <v>167</v>
      </c>
      <c r="JCZ127" s="755" t="s">
        <v>167</v>
      </c>
      <c r="JDA127" s="755" t="s">
        <v>167</v>
      </c>
      <c r="JDB127" s="755" t="s">
        <v>167</v>
      </c>
      <c r="JDC127" s="755" t="s">
        <v>167</v>
      </c>
      <c r="JDD127" s="755" t="s">
        <v>167</v>
      </c>
      <c r="JDE127" s="755" t="s">
        <v>167</v>
      </c>
      <c r="JDF127" s="755" t="s">
        <v>167</v>
      </c>
      <c r="JDG127" s="755" t="s">
        <v>167</v>
      </c>
      <c r="JDH127" s="755" t="s">
        <v>167</v>
      </c>
      <c r="JDI127" s="755" t="s">
        <v>167</v>
      </c>
      <c r="JDJ127" s="755" t="s">
        <v>167</v>
      </c>
      <c r="JDK127" s="755" t="s">
        <v>167</v>
      </c>
      <c r="JDL127" s="755" t="s">
        <v>167</v>
      </c>
      <c r="JDM127" s="755" t="s">
        <v>167</v>
      </c>
      <c r="JDN127" s="755" t="s">
        <v>167</v>
      </c>
      <c r="JDO127" s="755" t="s">
        <v>167</v>
      </c>
      <c r="JDP127" s="755" t="s">
        <v>167</v>
      </c>
      <c r="JDQ127" s="755" t="s">
        <v>167</v>
      </c>
      <c r="JDR127" s="755" t="s">
        <v>167</v>
      </c>
      <c r="JDS127" s="755" t="s">
        <v>167</v>
      </c>
      <c r="JDT127" s="755" t="s">
        <v>167</v>
      </c>
      <c r="JDU127" s="755" t="s">
        <v>167</v>
      </c>
      <c r="JDV127" s="755" t="s">
        <v>167</v>
      </c>
      <c r="JDW127" s="755" t="s">
        <v>167</v>
      </c>
      <c r="JDX127" s="755" t="s">
        <v>167</v>
      </c>
      <c r="JDY127" s="755" t="s">
        <v>167</v>
      </c>
      <c r="JDZ127" s="755" t="s">
        <v>167</v>
      </c>
      <c r="JEA127" s="755" t="s">
        <v>167</v>
      </c>
      <c r="JEB127" s="755" t="s">
        <v>167</v>
      </c>
      <c r="JEC127" s="755" t="s">
        <v>167</v>
      </c>
      <c r="JED127" s="755" t="s">
        <v>167</v>
      </c>
      <c r="JEE127" s="755" t="s">
        <v>167</v>
      </c>
      <c r="JEF127" s="755" t="s">
        <v>167</v>
      </c>
      <c r="JEG127" s="755" t="s">
        <v>167</v>
      </c>
      <c r="JEH127" s="755" t="s">
        <v>167</v>
      </c>
      <c r="JEI127" s="755" t="s">
        <v>167</v>
      </c>
      <c r="JEJ127" s="755" t="s">
        <v>167</v>
      </c>
      <c r="JEK127" s="755" t="s">
        <v>167</v>
      </c>
      <c r="JEL127" s="755" t="s">
        <v>167</v>
      </c>
      <c r="JEM127" s="755" t="s">
        <v>167</v>
      </c>
      <c r="JEN127" s="755" t="s">
        <v>167</v>
      </c>
      <c r="JEO127" s="755" t="s">
        <v>167</v>
      </c>
      <c r="JEP127" s="755" t="s">
        <v>167</v>
      </c>
      <c r="JEQ127" s="755" t="s">
        <v>167</v>
      </c>
      <c r="JER127" s="755" t="s">
        <v>167</v>
      </c>
      <c r="JES127" s="755" t="s">
        <v>167</v>
      </c>
      <c r="JET127" s="755" t="s">
        <v>167</v>
      </c>
      <c r="JEU127" s="755" t="s">
        <v>167</v>
      </c>
      <c r="JEV127" s="755" t="s">
        <v>167</v>
      </c>
      <c r="JEW127" s="755" t="s">
        <v>167</v>
      </c>
      <c r="JEX127" s="755" t="s">
        <v>167</v>
      </c>
      <c r="JEY127" s="755" t="s">
        <v>167</v>
      </c>
      <c r="JEZ127" s="755" t="s">
        <v>167</v>
      </c>
      <c r="JFA127" s="755" t="s">
        <v>167</v>
      </c>
      <c r="JFB127" s="755" t="s">
        <v>167</v>
      </c>
      <c r="JFC127" s="755" t="s">
        <v>167</v>
      </c>
      <c r="JFD127" s="755" t="s">
        <v>167</v>
      </c>
      <c r="JFE127" s="755" t="s">
        <v>167</v>
      </c>
      <c r="JFF127" s="755" t="s">
        <v>167</v>
      </c>
      <c r="JFG127" s="755" t="s">
        <v>167</v>
      </c>
      <c r="JFH127" s="755" t="s">
        <v>167</v>
      </c>
      <c r="JFI127" s="755" t="s">
        <v>167</v>
      </c>
      <c r="JFJ127" s="755" t="s">
        <v>167</v>
      </c>
      <c r="JFK127" s="755" t="s">
        <v>167</v>
      </c>
      <c r="JFL127" s="755" t="s">
        <v>167</v>
      </c>
      <c r="JFM127" s="755" t="s">
        <v>167</v>
      </c>
      <c r="JFN127" s="755" t="s">
        <v>167</v>
      </c>
      <c r="JFO127" s="755" t="s">
        <v>167</v>
      </c>
      <c r="JFP127" s="755" t="s">
        <v>167</v>
      </c>
      <c r="JFQ127" s="755" t="s">
        <v>167</v>
      </c>
      <c r="JFR127" s="755" t="s">
        <v>167</v>
      </c>
      <c r="JFS127" s="755" t="s">
        <v>167</v>
      </c>
      <c r="JFT127" s="755" t="s">
        <v>167</v>
      </c>
      <c r="JFU127" s="755" t="s">
        <v>167</v>
      </c>
      <c r="JFV127" s="755" t="s">
        <v>167</v>
      </c>
      <c r="JFW127" s="755" t="s">
        <v>167</v>
      </c>
      <c r="JFX127" s="755" t="s">
        <v>167</v>
      </c>
      <c r="JFY127" s="755" t="s">
        <v>167</v>
      </c>
      <c r="JFZ127" s="755" t="s">
        <v>167</v>
      </c>
      <c r="JGA127" s="755" t="s">
        <v>167</v>
      </c>
      <c r="JGB127" s="755" t="s">
        <v>167</v>
      </c>
      <c r="JGC127" s="755" t="s">
        <v>167</v>
      </c>
      <c r="JGD127" s="755" t="s">
        <v>167</v>
      </c>
      <c r="JGE127" s="755" t="s">
        <v>167</v>
      </c>
      <c r="JGF127" s="755" t="s">
        <v>167</v>
      </c>
      <c r="JGG127" s="755" t="s">
        <v>167</v>
      </c>
      <c r="JGH127" s="755" t="s">
        <v>167</v>
      </c>
      <c r="JGI127" s="755" t="s">
        <v>167</v>
      </c>
      <c r="JGJ127" s="755" t="s">
        <v>167</v>
      </c>
      <c r="JGK127" s="755" t="s">
        <v>167</v>
      </c>
      <c r="JGL127" s="755" t="s">
        <v>167</v>
      </c>
      <c r="JGM127" s="755" t="s">
        <v>167</v>
      </c>
      <c r="JGN127" s="755" t="s">
        <v>167</v>
      </c>
      <c r="JGO127" s="755" t="s">
        <v>167</v>
      </c>
      <c r="JGP127" s="755" t="s">
        <v>167</v>
      </c>
      <c r="JGQ127" s="755" t="s">
        <v>167</v>
      </c>
      <c r="JGR127" s="755" t="s">
        <v>167</v>
      </c>
      <c r="JGS127" s="755" t="s">
        <v>167</v>
      </c>
      <c r="JGT127" s="755" t="s">
        <v>167</v>
      </c>
      <c r="JGU127" s="755" t="s">
        <v>167</v>
      </c>
      <c r="JGV127" s="755" t="s">
        <v>167</v>
      </c>
      <c r="JGW127" s="755" t="s">
        <v>167</v>
      </c>
      <c r="JGX127" s="755" t="s">
        <v>167</v>
      </c>
      <c r="JGY127" s="755" t="s">
        <v>167</v>
      </c>
      <c r="JGZ127" s="755" t="s">
        <v>167</v>
      </c>
      <c r="JHA127" s="755" t="s">
        <v>167</v>
      </c>
      <c r="JHB127" s="755" t="s">
        <v>167</v>
      </c>
      <c r="JHC127" s="755" t="s">
        <v>167</v>
      </c>
      <c r="JHD127" s="755" t="s">
        <v>167</v>
      </c>
      <c r="JHE127" s="755" t="s">
        <v>167</v>
      </c>
      <c r="JHF127" s="755" t="s">
        <v>167</v>
      </c>
      <c r="JHG127" s="755" t="s">
        <v>167</v>
      </c>
      <c r="JHH127" s="755" t="s">
        <v>167</v>
      </c>
      <c r="JHI127" s="755" t="s">
        <v>167</v>
      </c>
      <c r="JHJ127" s="755" t="s">
        <v>167</v>
      </c>
      <c r="JHK127" s="755" t="s">
        <v>167</v>
      </c>
      <c r="JHL127" s="755" t="s">
        <v>167</v>
      </c>
      <c r="JHM127" s="755" t="s">
        <v>167</v>
      </c>
      <c r="JHN127" s="755" t="s">
        <v>167</v>
      </c>
      <c r="JHO127" s="755" t="s">
        <v>167</v>
      </c>
      <c r="JHP127" s="755" t="s">
        <v>167</v>
      </c>
      <c r="JHQ127" s="755" t="s">
        <v>167</v>
      </c>
      <c r="JHR127" s="755" t="s">
        <v>167</v>
      </c>
      <c r="JHS127" s="755" t="s">
        <v>167</v>
      </c>
      <c r="JHT127" s="755" t="s">
        <v>167</v>
      </c>
      <c r="JHU127" s="755" t="s">
        <v>167</v>
      </c>
      <c r="JHV127" s="755" t="s">
        <v>167</v>
      </c>
      <c r="JHW127" s="755" t="s">
        <v>167</v>
      </c>
      <c r="JHX127" s="755" t="s">
        <v>167</v>
      </c>
      <c r="JHY127" s="755" t="s">
        <v>167</v>
      </c>
      <c r="JHZ127" s="755" t="s">
        <v>167</v>
      </c>
      <c r="JIA127" s="755" t="s">
        <v>167</v>
      </c>
      <c r="JIB127" s="755" t="s">
        <v>167</v>
      </c>
      <c r="JIC127" s="755" t="s">
        <v>167</v>
      </c>
      <c r="JID127" s="755" t="s">
        <v>167</v>
      </c>
      <c r="JIE127" s="755" t="s">
        <v>167</v>
      </c>
      <c r="JIF127" s="755" t="s">
        <v>167</v>
      </c>
      <c r="JIG127" s="755" t="s">
        <v>167</v>
      </c>
      <c r="JIH127" s="755" t="s">
        <v>167</v>
      </c>
      <c r="JII127" s="755" t="s">
        <v>167</v>
      </c>
      <c r="JIJ127" s="755" t="s">
        <v>167</v>
      </c>
      <c r="JIK127" s="755" t="s">
        <v>167</v>
      </c>
      <c r="JIL127" s="755" t="s">
        <v>167</v>
      </c>
      <c r="JIM127" s="755" t="s">
        <v>167</v>
      </c>
      <c r="JIN127" s="755" t="s">
        <v>167</v>
      </c>
      <c r="JIO127" s="755" t="s">
        <v>167</v>
      </c>
      <c r="JIP127" s="755" t="s">
        <v>167</v>
      </c>
      <c r="JIQ127" s="755" t="s">
        <v>167</v>
      </c>
      <c r="JIR127" s="755" t="s">
        <v>167</v>
      </c>
      <c r="JIS127" s="755" t="s">
        <v>167</v>
      </c>
      <c r="JIT127" s="755" t="s">
        <v>167</v>
      </c>
      <c r="JIU127" s="755" t="s">
        <v>167</v>
      </c>
      <c r="JIV127" s="755" t="s">
        <v>167</v>
      </c>
      <c r="JIW127" s="755" t="s">
        <v>167</v>
      </c>
      <c r="JIX127" s="755" t="s">
        <v>167</v>
      </c>
      <c r="JIY127" s="755" t="s">
        <v>167</v>
      </c>
      <c r="JIZ127" s="755" t="s">
        <v>167</v>
      </c>
      <c r="JJA127" s="755" t="s">
        <v>167</v>
      </c>
      <c r="JJB127" s="755" t="s">
        <v>167</v>
      </c>
      <c r="JJC127" s="755" t="s">
        <v>167</v>
      </c>
      <c r="JJD127" s="755" t="s">
        <v>167</v>
      </c>
      <c r="JJE127" s="755" t="s">
        <v>167</v>
      </c>
      <c r="JJF127" s="755" t="s">
        <v>167</v>
      </c>
      <c r="JJG127" s="755" t="s">
        <v>167</v>
      </c>
      <c r="JJH127" s="755" t="s">
        <v>167</v>
      </c>
      <c r="JJI127" s="755" t="s">
        <v>167</v>
      </c>
      <c r="JJJ127" s="755" t="s">
        <v>167</v>
      </c>
      <c r="JJK127" s="755" t="s">
        <v>167</v>
      </c>
      <c r="JJL127" s="755" t="s">
        <v>167</v>
      </c>
      <c r="JJM127" s="755" t="s">
        <v>167</v>
      </c>
      <c r="JJN127" s="755" t="s">
        <v>167</v>
      </c>
      <c r="JJO127" s="755" t="s">
        <v>167</v>
      </c>
      <c r="JJP127" s="755" t="s">
        <v>167</v>
      </c>
      <c r="JJQ127" s="755" t="s">
        <v>167</v>
      </c>
      <c r="JJR127" s="755" t="s">
        <v>167</v>
      </c>
      <c r="JJS127" s="755" t="s">
        <v>167</v>
      </c>
      <c r="JJT127" s="755" t="s">
        <v>167</v>
      </c>
      <c r="JJU127" s="755" t="s">
        <v>167</v>
      </c>
      <c r="JJV127" s="755" t="s">
        <v>167</v>
      </c>
      <c r="JJW127" s="755" t="s">
        <v>167</v>
      </c>
      <c r="JJX127" s="755" t="s">
        <v>167</v>
      </c>
      <c r="JJY127" s="755" t="s">
        <v>167</v>
      </c>
      <c r="JJZ127" s="755" t="s">
        <v>167</v>
      </c>
      <c r="JKA127" s="755" t="s">
        <v>167</v>
      </c>
      <c r="JKB127" s="755" t="s">
        <v>167</v>
      </c>
      <c r="JKC127" s="755" t="s">
        <v>167</v>
      </c>
      <c r="JKD127" s="755" t="s">
        <v>167</v>
      </c>
      <c r="JKE127" s="755" t="s">
        <v>167</v>
      </c>
      <c r="JKF127" s="755" t="s">
        <v>167</v>
      </c>
      <c r="JKG127" s="755" t="s">
        <v>167</v>
      </c>
      <c r="JKH127" s="755" t="s">
        <v>167</v>
      </c>
      <c r="JKI127" s="755" t="s">
        <v>167</v>
      </c>
      <c r="JKJ127" s="755" t="s">
        <v>167</v>
      </c>
      <c r="JKK127" s="755" t="s">
        <v>167</v>
      </c>
      <c r="JKL127" s="755" t="s">
        <v>167</v>
      </c>
      <c r="JKM127" s="755" t="s">
        <v>167</v>
      </c>
      <c r="JKN127" s="755" t="s">
        <v>167</v>
      </c>
      <c r="JKO127" s="755" t="s">
        <v>167</v>
      </c>
      <c r="JKP127" s="755" t="s">
        <v>167</v>
      </c>
      <c r="JKQ127" s="755" t="s">
        <v>167</v>
      </c>
      <c r="JKR127" s="755" t="s">
        <v>167</v>
      </c>
      <c r="JKS127" s="755" t="s">
        <v>167</v>
      </c>
      <c r="JKT127" s="755" t="s">
        <v>167</v>
      </c>
      <c r="JKU127" s="755" t="s">
        <v>167</v>
      </c>
      <c r="JKV127" s="755" t="s">
        <v>167</v>
      </c>
      <c r="JKW127" s="755" t="s">
        <v>167</v>
      </c>
      <c r="JKX127" s="755" t="s">
        <v>167</v>
      </c>
      <c r="JKY127" s="755" t="s">
        <v>167</v>
      </c>
      <c r="JKZ127" s="755" t="s">
        <v>167</v>
      </c>
      <c r="JLA127" s="755" t="s">
        <v>167</v>
      </c>
      <c r="JLB127" s="755" t="s">
        <v>167</v>
      </c>
      <c r="JLC127" s="755" t="s">
        <v>167</v>
      </c>
      <c r="JLD127" s="755" t="s">
        <v>167</v>
      </c>
      <c r="JLE127" s="755" t="s">
        <v>167</v>
      </c>
      <c r="JLF127" s="755" t="s">
        <v>167</v>
      </c>
      <c r="JLG127" s="755" t="s">
        <v>167</v>
      </c>
      <c r="JLH127" s="755" t="s">
        <v>167</v>
      </c>
      <c r="JLI127" s="755" t="s">
        <v>167</v>
      </c>
      <c r="JLJ127" s="755" t="s">
        <v>167</v>
      </c>
      <c r="JLK127" s="755" t="s">
        <v>167</v>
      </c>
      <c r="JLL127" s="755" t="s">
        <v>167</v>
      </c>
      <c r="JLM127" s="755" t="s">
        <v>167</v>
      </c>
      <c r="JLN127" s="755" t="s">
        <v>167</v>
      </c>
      <c r="JLO127" s="755" t="s">
        <v>167</v>
      </c>
      <c r="JLP127" s="755" t="s">
        <v>167</v>
      </c>
      <c r="JLQ127" s="755" t="s">
        <v>167</v>
      </c>
      <c r="JLR127" s="755" t="s">
        <v>167</v>
      </c>
      <c r="JLS127" s="755" t="s">
        <v>167</v>
      </c>
      <c r="JLT127" s="755" t="s">
        <v>167</v>
      </c>
      <c r="JLU127" s="755" t="s">
        <v>167</v>
      </c>
      <c r="JLV127" s="755" t="s">
        <v>167</v>
      </c>
      <c r="JLW127" s="755" t="s">
        <v>167</v>
      </c>
      <c r="JLX127" s="755" t="s">
        <v>167</v>
      </c>
      <c r="JLY127" s="755" t="s">
        <v>167</v>
      </c>
      <c r="JLZ127" s="755" t="s">
        <v>167</v>
      </c>
      <c r="JMA127" s="755" t="s">
        <v>167</v>
      </c>
      <c r="JMB127" s="755" t="s">
        <v>167</v>
      </c>
      <c r="JMC127" s="755" t="s">
        <v>167</v>
      </c>
      <c r="JMD127" s="755" t="s">
        <v>167</v>
      </c>
      <c r="JME127" s="755" t="s">
        <v>167</v>
      </c>
      <c r="JMF127" s="755" t="s">
        <v>167</v>
      </c>
      <c r="JMG127" s="755" t="s">
        <v>167</v>
      </c>
      <c r="JMH127" s="755" t="s">
        <v>167</v>
      </c>
      <c r="JMI127" s="755" t="s">
        <v>167</v>
      </c>
      <c r="JMJ127" s="755" t="s">
        <v>167</v>
      </c>
      <c r="JMK127" s="755" t="s">
        <v>167</v>
      </c>
      <c r="JML127" s="755" t="s">
        <v>167</v>
      </c>
      <c r="JMM127" s="755" t="s">
        <v>167</v>
      </c>
      <c r="JMN127" s="755" t="s">
        <v>167</v>
      </c>
      <c r="JMO127" s="755" t="s">
        <v>167</v>
      </c>
      <c r="JMP127" s="755" t="s">
        <v>167</v>
      </c>
      <c r="JMQ127" s="755" t="s">
        <v>167</v>
      </c>
      <c r="JMR127" s="755" t="s">
        <v>167</v>
      </c>
      <c r="JMS127" s="755" t="s">
        <v>167</v>
      </c>
      <c r="JMT127" s="755" t="s">
        <v>167</v>
      </c>
      <c r="JMU127" s="755" t="s">
        <v>167</v>
      </c>
      <c r="JMV127" s="755" t="s">
        <v>167</v>
      </c>
      <c r="JMW127" s="755" t="s">
        <v>167</v>
      </c>
      <c r="JMX127" s="755" t="s">
        <v>167</v>
      </c>
      <c r="JMY127" s="755" t="s">
        <v>167</v>
      </c>
      <c r="JMZ127" s="755" t="s">
        <v>167</v>
      </c>
      <c r="JNA127" s="755" t="s">
        <v>167</v>
      </c>
      <c r="JNB127" s="755" t="s">
        <v>167</v>
      </c>
      <c r="JNC127" s="755" t="s">
        <v>167</v>
      </c>
      <c r="JND127" s="755" t="s">
        <v>167</v>
      </c>
      <c r="JNE127" s="755" t="s">
        <v>167</v>
      </c>
      <c r="JNF127" s="755" t="s">
        <v>167</v>
      </c>
      <c r="JNG127" s="755" t="s">
        <v>167</v>
      </c>
      <c r="JNH127" s="755" t="s">
        <v>167</v>
      </c>
      <c r="JNI127" s="755" t="s">
        <v>167</v>
      </c>
      <c r="JNJ127" s="755" t="s">
        <v>167</v>
      </c>
      <c r="JNK127" s="755" t="s">
        <v>167</v>
      </c>
      <c r="JNL127" s="755" t="s">
        <v>167</v>
      </c>
      <c r="JNM127" s="755" t="s">
        <v>167</v>
      </c>
      <c r="JNN127" s="755" t="s">
        <v>167</v>
      </c>
      <c r="JNO127" s="755" t="s">
        <v>167</v>
      </c>
      <c r="JNP127" s="755" t="s">
        <v>167</v>
      </c>
      <c r="JNQ127" s="755" t="s">
        <v>167</v>
      </c>
      <c r="JNR127" s="755" t="s">
        <v>167</v>
      </c>
      <c r="JNS127" s="755" t="s">
        <v>167</v>
      </c>
      <c r="JNT127" s="755" t="s">
        <v>167</v>
      </c>
      <c r="JNU127" s="755" t="s">
        <v>167</v>
      </c>
      <c r="JNV127" s="755" t="s">
        <v>167</v>
      </c>
      <c r="JNW127" s="755" t="s">
        <v>167</v>
      </c>
      <c r="JNX127" s="755" t="s">
        <v>167</v>
      </c>
      <c r="JNY127" s="755" t="s">
        <v>167</v>
      </c>
      <c r="JNZ127" s="755" t="s">
        <v>167</v>
      </c>
      <c r="JOA127" s="755" t="s">
        <v>167</v>
      </c>
      <c r="JOB127" s="755" t="s">
        <v>167</v>
      </c>
      <c r="JOC127" s="755" t="s">
        <v>167</v>
      </c>
      <c r="JOD127" s="755" t="s">
        <v>167</v>
      </c>
      <c r="JOE127" s="755" t="s">
        <v>167</v>
      </c>
      <c r="JOF127" s="755" t="s">
        <v>167</v>
      </c>
      <c r="JOG127" s="755" t="s">
        <v>167</v>
      </c>
      <c r="JOH127" s="755" t="s">
        <v>167</v>
      </c>
      <c r="JOI127" s="755" t="s">
        <v>167</v>
      </c>
      <c r="JOJ127" s="755" t="s">
        <v>167</v>
      </c>
      <c r="JOK127" s="755" t="s">
        <v>167</v>
      </c>
      <c r="JOL127" s="755" t="s">
        <v>167</v>
      </c>
      <c r="JOM127" s="755" t="s">
        <v>167</v>
      </c>
      <c r="JON127" s="755" t="s">
        <v>167</v>
      </c>
      <c r="JOO127" s="755" t="s">
        <v>167</v>
      </c>
      <c r="JOP127" s="755" t="s">
        <v>167</v>
      </c>
      <c r="JOQ127" s="755" t="s">
        <v>167</v>
      </c>
      <c r="JOR127" s="755" t="s">
        <v>167</v>
      </c>
      <c r="JOS127" s="755" t="s">
        <v>167</v>
      </c>
      <c r="JOT127" s="755" t="s">
        <v>167</v>
      </c>
      <c r="JOU127" s="755" t="s">
        <v>167</v>
      </c>
      <c r="JOV127" s="755" t="s">
        <v>167</v>
      </c>
      <c r="JOW127" s="755" t="s">
        <v>167</v>
      </c>
      <c r="JOX127" s="755" t="s">
        <v>167</v>
      </c>
      <c r="JOY127" s="755" t="s">
        <v>167</v>
      </c>
      <c r="JOZ127" s="755" t="s">
        <v>167</v>
      </c>
      <c r="JPA127" s="755" t="s">
        <v>167</v>
      </c>
      <c r="JPB127" s="755" t="s">
        <v>167</v>
      </c>
      <c r="JPC127" s="755" t="s">
        <v>167</v>
      </c>
      <c r="JPD127" s="755" t="s">
        <v>167</v>
      </c>
      <c r="JPE127" s="755" t="s">
        <v>167</v>
      </c>
      <c r="JPF127" s="755" t="s">
        <v>167</v>
      </c>
      <c r="JPG127" s="755" t="s">
        <v>167</v>
      </c>
      <c r="JPH127" s="755" t="s">
        <v>167</v>
      </c>
      <c r="JPI127" s="755" t="s">
        <v>167</v>
      </c>
      <c r="JPJ127" s="755" t="s">
        <v>167</v>
      </c>
      <c r="JPK127" s="755" t="s">
        <v>167</v>
      </c>
      <c r="JPL127" s="755" t="s">
        <v>167</v>
      </c>
      <c r="JPM127" s="755" t="s">
        <v>167</v>
      </c>
      <c r="JPN127" s="755" t="s">
        <v>167</v>
      </c>
      <c r="JPO127" s="755" t="s">
        <v>167</v>
      </c>
      <c r="JPP127" s="755" t="s">
        <v>167</v>
      </c>
      <c r="JPQ127" s="755" t="s">
        <v>167</v>
      </c>
      <c r="JPR127" s="755" t="s">
        <v>167</v>
      </c>
      <c r="JPS127" s="755" t="s">
        <v>167</v>
      </c>
      <c r="JPT127" s="755" t="s">
        <v>167</v>
      </c>
      <c r="JPU127" s="755" t="s">
        <v>167</v>
      </c>
      <c r="JPV127" s="755" t="s">
        <v>167</v>
      </c>
      <c r="JPW127" s="755" t="s">
        <v>167</v>
      </c>
      <c r="JPX127" s="755" t="s">
        <v>167</v>
      </c>
      <c r="JPY127" s="755" t="s">
        <v>167</v>
      </c>
      <c r="JPZ127" s="755" t="s">
        <v>167</v>
      </c>
      <c r="JQA127" s="755" t="s">
        <v>167</v>
      </c>
      <c r="JQB127" s="755" t="s">
        <v>167</v>
      </c>
      <c r="JQC127" s="755" t="s">
        <v>167</v>
      </c>
      <c r="JQD127" s="755" t="s">
        <v>167</v>
      </c>
      <c r="JQE127" s="755" t="s">
        <v>167</v>
      </c>
      <c r="JQF127" s="755" t="s">
        <v>167</v>
      </c>
      <c r="JQG127" s="755" t="s">
        <v>167</v>
      </c>
      <c r="JQH127" s="755" t="s">
        <v>167</v>
      </c>
      <c r="JQI127" s="755" t="s">
        <v>167</v>
      </c>
      <c r="JQJ127" s="755" t="s">
        <v>167</v>
      </c>
      <c r="JQK127" s="755" t="s">
        <v>167</v>
      </c>
      <c r="JQL127" s="755" t="s">
        <v>167</v>
      </c>
      <c r="JQM127" s="755" t="s">
        <v>167</v>
      </c>
      <c r="JQN127" s="755" t="s">
        <v>167</v>
      </c>
      <c r="JQO127" s="755" t="s">
        <v>167</v>
      </c>
      <c r="JQP127" s="755" t="s">
        <v>167</v>
      </c>
      <c r="JQQ127" s="755" t="s">
        <v>167</v>
      </c>
      <c r="JQR127" s="755" t="s">
        <v>167</v>
      </c>
      <c r="JQS127" s="755" t="s">
        <v>167</v>
      </c>
      <c r="JQT127" s="755" t="s">
        <v>167</v>
      </c>
      <c r="JQU127" s="755" t="s">
        <v>167</v>
      </c>
      <c r="JQV127" s="755" t="s">
        <v>167</v>
      </c>
      <c r="JQW127" s="755" t="s">
        <v>167</v>
      </c>
      <c r="JQX127" s="755" t="s">
        <v>167</v>
      </c>
      <c r="JQY127" s="755" t="s">
        <v>167</v>
      </c>
      <c r="JQZ127" s="755" t="s">
        <v>167</v>
      </c>
      <c r="JRA127" s="755" t="s">
        <v>167</v>
      </c>
      <c r="JRB127" s="755" t="s">
        <v>167</v>
      </c>
      <c r="JRC127" s="755" t="s">
        <v>167</v>
      </c>
      <c r="JRD127" s="755" t="s">
        <v>167</v>
      </c>
      <c r="JRE127" s="755" t="s">
        <v>167</v>
      </c>
      <c r="JRF127" s="755" t="s">
        <v>167</v>
      </c>
      <c r="JRG127" s="755" t="s">
        <v>167</v>
      </c>
      <c r="JRH127" s="755" t="s">
        <v>167</v>
      </c>
      <c r="JRI127" s="755" t="s">
        <v>167</v>
      </c>
      <c r="JRJ127" s="755" t="s">
        <v>167</v>
      </c>
      <c r="JRK127" s="755" t="s">
        <v>167</v>
      </c>
      <c r="JRL127" s="755" t="s">
        <v>167</v>
      </c>
      <c r="JRM127" s="755" t="s">
        <v>167</v>
      </c>
      <c r="JRN127" s="755" t="s">
        <v>167</v>
      </c>
      <c r="JRO127" s="755" t="s">
        <v>167</v>
      </c>
      <c r="JRP127" s="755" t="s">
        <v>167</v>
      </c>
      <c r="JRQ127" s="755" t="s">
        <v>167</v>
      </c>
      <c r="JRR127" s="755" t="s">
        <v>167</v>
      </c>
      <c r="JRS127" s="755" t="s">
        <v>167</v>
      </c>
      <c r="JRT127" s="755" t="s">
        <v>167</v>
      </c>
      <c r="JRU127" s="755" t="s">
        <v>167</v>
      </c>
      <c r="JRV127" s="755" t="s">
        <v>167</v>
      </c>
      <c r="JRW127" s="755" t="s">
        <v>167</v>
      </c>
      <c r="JRX127" s="755" t="s">
        <v>167</v>
      </c>
      <c r="JRY127" s="755" t="s">
        <v>167</v>
      </c>
      <c r="JRZ127" s="755" t="s">
        <v>167</v>
      </c>
      <c r="JSA127" s="755" t="s">
        <v>167</v>
      </c>
      <c r="JSB127" s="755" t="s">
        <v>167</v>
      </c>
      <c r="JSC127" s="755" t="s">
        <v>167</v>
      </c>
      <c r="JSD127" s="755" t="s">
        <v>167</v>
      </c>
      <c r="JSE127" s="755" t="s">
        <v>167</v>
      </c>
      <c r="JSF127" s="755" t="s">
        <v>167</v>
      </c>
      <c r="JSG127" s="755" t="s">
        <v>167</v>
      </c>
      <c r="JSH127" s="755" t="s">
        <v>167</v>
      </c>
      <c r="JSI127" s="755" t="s">
        <v>167</v>
      </c>
      <c r="JSJ127" s="755" t="s">
        <v>167</v>
      </c>
      <c r="JSK127" s="755" t="s">
        <v>167</v>
      </c>
      <c r="JSL127" s="755" t="s">
        <v>167</v>
      </c>
      <c r="JSM127" s="755" t="s">
        <v>167</v>
      </c>
      <c r="JSN127" s="755" t="s">
        <v>167</v>
      </c>
      <c r="JSO127" s="755" t="s">
        <v>167</v>
      </c>
      <c r="JSP127" s="755" t="s">
        <v>167</v>
      </c>
      <c r="JSQ127" s="755" t="s">
        <v>167</v>
      </c>
      <c r="JSR127" s="755" t="s">
        <v>167</v>
      </c>
      <c r="JSS127" s="755" t="s">
        <v>167</v>
      </c>
      <c r="JST127" s="755" t="s">
        <v>167</v>
      </c>
      <c r="JSU127" s="755" t="s">
        <v>167</v>
      </c>
      <c r="JSV127" s="755" t="s">
        <v>167</v>
      </c>
      <c r="JSW127" s="755" t="s">
        <v>167</v>
      </c>
      <c r="JSX127" s="755" t="s">
        <v>167</v>
      </c>
      <c r="JSY127" s="755" t="s">
        <v>167</v>
      </c>
      <c r="JSZ127" s="755" t="s">
        <v>167</v>
      </c>
      <c r="JTA127" s="755" t="s">
        <v>167</v>
      </c>
      <c r="JTB127" s="755" t="s">
        <v>167</v>
      </c>
      <c r="JTC127" s="755" t="s">
        <v>167</v>
      </c>
      <c r="JTD127" s="755" t="s">
        <v>167</v>
      </c>
      <c r="JTE127" s="755" t="s">
        <v>167</v>
      </c>
      <c r="JTF127" s="755" t="s">
        <v>167</v>
      </c>
      <c r="JTG127" s="755" t="s">
        <v>167</v>
      </c>
      <c r="JTH127" s="755" t="s">
        <v>167</v>
      </c>
      <c r="JTI127" s="755" t="s">
        <v>167</v>
      </c>
      <c r="JTJ127" s="755" t="s">
        <v>167</v>
      </c>
      <c r="JTK127" s="755" t="s">
        <v>167</v>
      </c>
      <c r="JTL127" s="755" t="s">
        <v>167</v>
      </c>
      <c r="JTM127" s="755" t="s">
        <v>167</v>
      </c>
      <c r="JTN127" s="755" t="s">
        <v>167</v>
      </c>
      <c r="JTO127" s="755" t="s">
        <v>167</v>
      </c>
      <c r="JTP127" s="755" t="s">
        <v>167</v>
      </c>
      <c r="JTQ127" s="755" t="s">
        <v>167</v>
      </c>
      <c r="JTR127" s="755" t="s">
        <v>167</v>
      </c>
      <c r="JTS127" s="755" t="s">
        <v>167</v>
      </c>
      <c r="JTT127" s="755" t="s">
        <v>167</v>
      </c>
      <c r="JTU127" s="755" t="s">
        <v>167</v>
      </c>
      <c r="JTV127" s="755" t="s">
        <v>167</v>
      </c>
      <c r="JTW127" s="755" t="s">
        <v>167</v>
      </c>
      <c r="JTX127" s="755" t="s">
        <v>167</v>
      </c>
      <c r="JTY127" s="755" t="s">
        <v>167</v>
      </c>
      <c r="JTZ127" s="755" t="s">
        <v>167</v>
      </c>
      <c r="JUA127" s="755" t="s">
        <v>167</v>
      </c>
      <c r="JUB127" s="755" t="s">
        <v>167</v>
      </c>
      <c r="JUC127" s="755" t="s">
        <v>167</v>
      </c>
      <c r="JUD127" s="755" t="s">
        <v>167</v>
      </c>
      <c r="JUE127" s="755" t="s">
        <v>167</v>
      </c>
      <c r="JUF127" s="755" t="s">
        <v>167</v>
      </c>
      <c r="JUG127" s="755" t="s">
        <v>167</v>
      </c>
      <c r="JUH127" s="755" t="s">
        <v>167</v>
      </c>
      <c r="JUI127" s="755" t="s">
        <v>167</v>
      </c>
      <c r="JUJ127" s="755" t="s">
        <v>167</v>
      </c>
      <c r="JUK127" s="755" t="s">
        <v>167</v>
      </c>
      <c r="JUL127" s="755" t="s">
        <v>167</v>
      </c>
      <c r="JUM127" s="755" t="s">
        <v>167</v>
      </c>
      <c r="JUN127" s="755" t="s">
        <v>167</v>
      </c>
      <c r="JUO127" s="755" t="s">
        <v>167</v>
      </c>
      <c r="JUP127" s="755" t="s">
        <v>167</v>
      </c>
      <c r="JUQ127" s="755" t="s">
        <v>167</v>
      </c>
      <c r="JUR127" s="755" t="s">
        <v>167</v>
      </c>
      <c r="JUS127" s="755" t="s">
        <v>167</v>
      </c>
      <c r="JUT127" s="755" t="s">
        <v>167</v>
      </c>
      <c r="JUU127" s="755" t="s">
        <v>167</v>
      </c>
      <c r="JUV127" s="755" t="s">
        <v>167</v>
      </c>
      <c r="JUW127" s="755" t="s">
        <v>167</v>
      </c>
      <c r="JUX127" s="755" t="s">
        <v>167</v>
      </c>
      <c r="JUY127" s="755" t="s">
        <v>167</v>
      </c>
      <c r="JUZ127" s="755" t="s">
        <v>167</v>
      </c>
      <c r="JVA127" s="755" t="s">
        <v>167</v>
      </c>
      <c r="JVB127" s="755" t="s">
        <v>167</v>
      </c>
      <c r="JVC127" s="755" t="s">
        <v>167</v>
      </c>
      <c r="JVD127" s="755" t="s">
        <v>167</v>
      </c>
      <c r="JVE127" s="755" t="s">
        <v>167</v>
      </c>
      <c r="JVF127" s="755" t="s">
        <v>167</v>
      </c>
      <c r="JVG127" s="755" t="s">
        <v>167</v>
      </c>
      <c r="JVH127" s="755" t="s">
        <v>167</v>
      </c>
      <c r="JVI127" s="755" t="s">
        <v>167</v>
      </c>
      <c r="JVJ127" s="755" t="s">
        <v>167</v>
      </c>
      <c r="JVK127" s="755" t="s">
        <v>167</v>
      </c>
      <c r="JVL127" s="755" t="s">
        <v>167</v>
      </c>
      <c r="JVM127" s="755" t="s">
        <v>167</v>
      </c>
      <c r="JVN127" s="755" t="s">
        <v>167</v>
      </c>
      <c r="JVO127" s="755" t="s">
        <v>167</v>
      </c>
      <c r="JVP127" s="755" t="s">
        <v>167</v>
      </c>
      <c r="JVQ127" s="755" t="s">
        <v>167</v>
      </c>
      <c r="JVR127" s="755" t="s">
        <v>167</v>
      </c>
      <c r="JVS127" s="755" t="s">
        <v>167</v>
      </c>
      <c r="JVT127" s="755" t="s">
        <v>167</v>
      </c>
      <c r="JVU127" s="755" t="s">
        <v>167</v>
      </c>
      <c r="JVV127" s="755" t="s">
        <v>167</v>
      </c>
      <c r="JVW127" s="755" t="s">
        <v>167</v>
      </c>
      <c r="JVX127" s="755" t="s">
        <v>167</v>
      </c>
      <c r="JVY127" s="755" t="s">
        <v>167</v>
      </c>
      <c r="JVZ127" s="755" t="s">
        <v>167</v>
      </c>
      <c r="JWA127" s="755" t="s">
        <v>167</v>
      </c>
      <c r="JWB127" s="755" t="s">
        <v>167</v>
      </c>
      <c r="JWC127" s="755" t="s">
        <v>167</v>
      </c>
      <c r="JWD127" s="755" t="s">
        <v>167</v>
      </c>
      <c r="JWE127" s="755" t="s">
        <v>167</v>
      </c>
      <c r="JWF127" s="755" t="s">
        <v>167</v>
      </c>
      <c r="JWG127" s="755" t="s">
        <v>167</v>
      </c>
      <c r="JWH127" s="755" t="s">
        <v>167</v>
      </c>
      <c r="JWI127" s="755" t="s">
        <v>167</v>
      </c>
      <c r="JWJ127" s="755" t="s">
        <v>167</v>
      </c>
      <c r="JWK127" s="755" t="s">
        <v>167</v>
      </c>
      <c r="JWL127" s="755" t="s">
        <v>167</v>
      </c>
      <c r="JWM127" s="755" t="s">
        <v>167</v>
      </c>
      <c r="JWN127" s="755" t="s">
        <v>167</v>
      </c>
      <c r="JWO127" s="755" t="s">
        <v>167</v>
      </c>
      <c r="JWP127" s="755" t="s">
        <v>167</v>
      </c>
      <c r="JWQ127" s="755" t="s">
        <v>167</v>
      </c>
      <c r="JWR127" s="755" t="s">
        <v>167</v>
      </c>
      <c r="JWS127" s="755" t="s">
        <v>167</v>
      </c>
      <c r="JWT127" s="755" t="s">
        <v>167</v>
      </c>
      <c r="JWU127" s="755" t="s">
        <v>167</v>
      </c>
      <c r="JWV127" s="755" t="s">
        <v>167</v>
      </c>
      <c r="JWW127" s="755" t="s">
        <v>167</v>
      </c>
      <c r="JWX127" s="755" t="s">
        <v>167</v>
      </c>
      <c r="JWY127" s="755" t="s">
        <v>167</v>
      </c>
      <c r="JWZ127" s="755" t="s">
        <v>167</v>
      </c>
      <c r="JXA127" s="755" t="s">
        <v>167</v>
      </c>
      <c r="JXB127" s="755" t="s">
        <v>167</v>
      </c>
      <c r="JXC127" s="755" t="s">
        <v>167</v>
      </c>
      <c r="JXD127" s="755" t="s">
        <v>167</v>
      </c>
      <c r="JXE127" s="755" t="s">
        <v>167</v>
      </c>
      <c r="JXF127" s="755" t="s">
        <v>167</v>
      </c>
      <c r="JXG127" s="755" t="s">
        <v>167</v>
      </c>
      <c r="JXH127" s="755" t="s">
        <v>167</v>
      </c>
      <c r="JXI127" s="755" t="s">
        <v>167</v>
      </c>
      <c r="JXJ127" s="755" t="s">
        <v>167</v>
      </c>
      <c r="JXK127" s="755" t="s">
        <v>167</v>
      </c>
      <c r="JXL127" s="755" t="s">
        <v>167</v>
      </c>
      <c r="JXM127" s="755" t="s">
        <v>167</v>
      </c>
      <c r="JXN127" s="755" t="s">
        <v>167</v>
      </c>
      <c r="JXO127" s="755" t="s">
        <v>167</v>
      </c>
      <c r="JXP127" s="755" t="s">
        <v>167</v>
      </c>
      <c r="JXQ127" s="755" t="s">
        <v>167</v>
      </c>
      <c r="JXR127" s="755" t="s">
        <v>167</v>
      </c>
      <c r="JXS127" s="755" t="s">
        <v>167</v>
      </c>
      <c r="JXT127" s="755" t="s">
        <v>167</v>
      </c>
      <c r="JXU127" s="755" t="s">
        <v>167</v>
      </c>
      <c r="JXV127" s="755" t="s">
        <v>167</v>
      </c>
      <c r="JXW127" s="755" t="s">
        <v>167</v>
      </c>
      <c r="JXX127" s="755" t="s">
        <v>167</v>
      </c>
      <c r="JXY127" s="755" t="s">
        <v>167</v>
      </c>
      <c r="JXZ127" s="755" t="s">
        <v>167</v>
      </c>
      <c r="JYA127" s="755" t="s">
        <v>167</v>
      </c>
      <c r="JYB127" s="755" t="s">
        <v>167</v>
      </c>
      <c r="JYC127" s="755" t="s">
        <v>167</v>
      </c>
      <c r="JYD127" s="755" t="s">
        <v>167</v>
      </c>
      <c r="JYE127" s="755" t="s">
        <v>167</v>
      </c>
      <c r="JYF127" s="755" t="s">
        <v>167</v>
      </c>
      <c r="JYG127" s="755" t="s">
        <v>167</v>
      </c>
      <c r="JYH127" s="755" t="s">
        <v>167</v>
      </c>
      <c r="JYI127" s="755" t="s">
        <v>167</v>
      </c>
      <c r="JYJ127" s="755" t="s">
        <v>167</v>
      </c>
      <c r="JYK127" s="755" t="s">
        <v>167</v>
      </c>
      <c r="JYL127" s="755" t="s">
        <v>167</v>
      </c>
      <c r="JYM127" s="755" t="s">
        <v>167</v>
      </c>
      <c r="JYN127" s="755" t="s">
        <v>167</v>
      </c>
      <c r="JYO127" s="755" t="s">
        <v>167</v>
      </c>
      <c r="JYP127" s="755" t="s">
        <v>167</v>
      </c>
      <c r="JYQ127" s="755" t="s">
        <v>167</v>
      </c>
      <c r="JYR127" s="755" t="s">
        <v>167</v>
      </c>
      <c r="JYS127" s="755" t="s">
        <v>167</v>
      </c>
      <c r="JYT127" s="755" t="s">
        <v>167</v>
      </c>
      <c r="JYU127" s="755" t="s">
        <v>167</v>
      </c>
      <c r="JYV127" s="755" t="s">
        <v>167</v>
      </c>
      <c r="JYW127" s="755" t="s">
        <v>167</v>
      </c>
      <c r="JYX127" s="755" t="s">
        <v>167</v>
      </c>
      <c r="JYY127" s="755" t="s">
        <v>167</v>
      </c>
      <c r="JYZ127" s="755" t="s">
        <v>167</v>
      </c>
      <c r="JZA127" s="755" t="s">
        <v>167</v>
      </c>
      <c r="JZB127" s="755" t="s">
        <v>167</v>
      </c>
      <c r="JZC127" s="755" t="s">
        <v>167</v>
      </c>
      <c r="JZD127" s="755" t="s">
        <v>167</v>
      </c>
      <c r="JZE127" s="755" t="s">
        <v>167</v>
      </c>
      <c r="JZF127" s="755" t="s">
        <v>167</v>
      </c>
      <c r="JZG127" s="755" t="s">
        <v>167</v>
      </c>
      <c r="JZH127" s="755" t="s">
        <v>167</v>
      </c>
      <c r="JZI127" s="755" t="s">
        <v>167</v>
      </c>
      <c r="JZJ127" s="755" t="s">
        <v>167</v>
      </c>
      <c r="JZK127" s="755" t="s">
        <v>167</v>
      </c>
      <c r="JZL127" s="755" t="s">
        <v>167</v>
      </c>
      <c r="JZM127" s="755" t="s">
        <v>167</v>
      </c>
      <c r="JZN127" s="755" t="s">
        <v>167</v>
      </c>
      <c r="JZO127" s="755" t="s">
        <v>167</v>
      </c>
      <c r="JZP127" s="755" t="s">
        <v>167</v>
      </c>
      <c r="JZQ127" s="755" t="s">
        <v>167</v>
      </c>
      <c r="JZR127" s="755" t="s">
        <v>167</v>
      </c>
      <c r="JZS127" s="755" t="s">
        <v>167</v>
      </c>
      <c r="JZT127" s="755" t="s">
        <v>167</v>
      </c>
      <c r="JZU127" s="755" t="s">
        <v>167</v>
      </c>
      <c r="JZV127" s="755" t="s">
        <v>167</v>
      </c>
      <c r="JZW127" s="755" t="s">
        <v>167</v>
      </c>
      <c r="JZX127" s="755" t="s">
        <v>167</v>
      </c>
      <c r="JZY127" s="755" t="s">
        <v>167</v>
      </c>
      <c r="JZZ127" s="755" t="s">
        <v>167</v>
      </c>
      <c r="KAA127" s="755" t="s">
        <v>167</v>
      </c>
      <c r="KAB127" s="755" t="s">
        <v>167</v>
      </c>
      <c r="KAC127" s="755" t="s">
        <v>167</v>
      </c>
      <c r="KAD127" s="755" t="s">
        <v>167</v>
      </c>
      <c r="KAE127" s="755" t="s">
        <v>167</v>
      </c>
      <c r="KAF127" s="755" t="s">
        <v>167</v>
      </c>
      <c r="KAG127" s="755" t="s">
        <v>167</v>
      </c>
      <c r="KAH127" s="755" t="s">
        <v>167</v>
      </c>
      <c r="KAI127" s="755" t="s">
        <v>167</v>
      </c>
      <c r="KAJ127" s="755" t="s">
        <v>167</v>
      </c>
      <c r="KAK127" s="755" t="s">
        <v>167</v>
      </c>
      <c r="KAL127" s="755" t="s">
        <v>167</v>
      </c>
      <c r="KAM127" s="755" t="s">
        <v>167</v>
      </c>
      <c r="KAN127" s="755" t="s">
        <v>167</v>
      </c>
      <c r="KAO127" s="755" t="s">
        <v>167</v>
      </c>
      <c r="KAP127" s="755" t="s">
        <v>167</v>
      </c>
      <c r="KAQ127" s="755" t="s">
        <v>167</v>
      </c>
      <c r="KAR127" s="755" t="s">
        <v>167</v>
      </c>
      <c r="KAS127" s="755" t="s">
        <v>167</v>
      </c>
      <c r="KAT127" s="755" t="s">
        <v>167</v>
      </c>
      <c r="KAU127" s="755" t="s">
        <v>167</v>
      </c>
      <c r="KAV127" s="755" t="s">
        <v>167</v>
      </c>
      <c r="KAW127" s="755" t="s">
        <v>167</v>
      </c>
      <c r="KAX127" s="755" t="s">
        <v>167</v>
      </c>
      <c r="KAY127" s="755" t="s">
        <v>167</v>
      </c>
      <c r="KAZ127" s="755" t="s">
        <v>167</v>
      </c>
      <c r="KBA127" s="755" t="s">
        <v>167</v>
      </c>
      <c r="KBB127" s="755" t="s">
        <v>167</v>
      </c>
      <c r="KBC127" s="755" t="s">
        <v>167</v>
      </c>
      <c r="KBD127" s="755" t="s">
        <v>167</v>
      </c>
      <c r="KBE127" s="755" t="s">
        <v>167</v>
      </c>
      <c r="KBF127" s="755" t="s">
        <v>167</v>
      </c>
      <c r="KBG127" s="755" t="s">
        <v>167</v>
      </c>
      <c r="KBH127" s="755" t="s">
        <v>167</v>
      </c>
      <c r="KBI127" s="755" t="s">
        <v>167</v>
      </c>
      <c r="KBJ127" s="755" t="s">
        <v>167</v>
      </c>
      <c r="KBK127" s="755" t="s">
        <v>167</v>
      </c>
      <c r="KBL127" s="755" t="s">
        <v>167</v>
      </c>
      <c r="KBM127" s="755" t="s">
        <v>167</v>
      </c>
      <c r="KBN127" s="755" t="s">
        <v>167</v>
      </c>
      <c r="KBO127" s="755" t="s">
        <v>167</v>
      </c>
      <c r="KBP127" s="755" t="s">
        <v>167</v>
      </c>
      <c r="KBQ127" s="755" t="s">
        <v>167</v>
      </c>
      <c r="KBR127" s="755" t="s">
        <v>167</v>
      </c>
      <c r="KBS127" s="755" t="s">
        <v>167</v>
      </c>
      <c r="KBT127" s="755" t="s">
        <v>167</v>
      </c>
      <c r="KBU127" s="755" t="s">
        <v>167</v>
      </c>
      <c r="KBV127" s="755" t="s">
        <v>167</v>
      </c>
      <c r="KBW127" s="755" t="s">
        <v>167</v>
      </c>
      <c r="KBX127" s="755" t="s">
        <v>167</v>
      </c>
      <c r="KBY127" s="755" t="s">
        <v>167</v>
      </c>
      <c r="KBZ127" s="755" t="s">
        <v>167</v>
      </c>
      <c r="KCA127" s="755" t="s">
        <v>167</v>
      </c>
      <c r="KCB127" s="755" t="s">
        <v>167</v>
      </c>
      <c r="KCC127" s="755" t="s">
        <v>167</v>
      </c>
      <c r="KCD127" s="755" t="s">
        <v>167</v>
      </c>
      <c r="KCE127" s="755" t="s">
        <v>167</v>
      </c>
      <c r="KCF127" s="755" t="s">
        <v>167</v>
      </c>
      <c r="KCG127" s="755" t="s">
        <v>167</v>
      </c>
      <c r="KCH127" s="755" t="s">
        <v>167</v>
      </c>
      <c r="KCI127" s="755" t="s">
        <v>167</v>
      </c>
      <c r="KCJ127" s="755" t="s">
        <v>167</v>
      </c>
      <c r="KCK127" s="755" t="s">
        <v>167</v>
      </c>
      <c r="KCL127" s="755" t="s">
        <v>167</v>
      </c>
      <c r="KCM127" s="755" t="s">
        <v>167</v>
      </c>
      <c r="KCN127" s="755" t="s">
        <v>167</v>
      </c>
      <c r="KCO127" s="755" t="s">
        <v>167</v>
      </c>
      <c r="KCP127" s="755" t="s">
        <v>167</v>
      </c>
      <c r="KCQ127" s="755" t="s">
        <v>167</v>
      </c>
      <c r="KCR127" s="755" t="s">
        <v>167</v>
      </c>
      <c r="KCS127" s="755" t="s">
        <v>167</v>
      </c>
      <c r="KCT127" s="755" t="s">
        <v>167</v>
      </c>
      <c r="KCU127" s="755" t="s">
        <v>167</v>
      </c>
      <c r="KCV127" s="755" t="s">
        <v>167</v>
      </c>
      <c r="KCW127" s="755" t="s">
        <v>167</v>
      </c>
      <c r="KCX127" s="755" t="s">
        <v>167</v>
      </c>
      <c r="KCY127" s="755" t="s">
        <v>167</v>
      </c>
      <c r="KCZ127" s="755" t="s">
        <v>167</v>
      </c>
      <c r="KDA127" s="755" t="s">
        <v>167</v>
      </c>
      <c r="KDB127" s="755" t="s">
        <v>167</v>
      </c>
      <c r="KDC127" s="755" t="s">
        <v>167</v>
      </c>
      <c r="KDD127" s="755" t="s">
        <v>167</v>
      </c>
      <c r="KDE127" s="755" t="s">
        <v>167</v>
      </c>
      <c r="KDF127" s="755" t="s">
        <v>167</v>
      </c>
      <c r="KDG127" s="755" t="s">
        <v>167</v>
      </c>
      <c r="KDH127" s="755" t="s">
        <v>167</v>
      </c>
      <c r="KDI127" s="755" t="s">
        <v>167</v>
      </c>
      <c r="KDJ127" s="755" t="s">
        <v>167</v>
      </c>
      <c r="KDK127" s="755" t="s">
        <v>167</v>
      </c>
      <c r="KDL127" s="755" t="s">
        <v>167</v>
      </c>
      <c r="KDM127" s="755" t="s">
        <v>167</v>
      </c>
      <c r="KDN127" s="755" t="s">
        <v>167</v>
      </c>
      <c r="KDO127" s="755" t="s">
        <v>167</v>
      </c>
      <c r="KDP127" s="755" t="s">
        <v>167</v>
      </c>
      <c r="KDQ127" s="755" t="s">
        <v>167</v>
      </c>
      <c r="KDR127" s="755" t="s">
        <v>167</v>
      </c>
      <c r="KDS127" s="755" t="s">
        <v>167</v>
      </c>
      <c r="KDT127" s="755" t="s">
        <v>167</v>
      </c>
      <c r="KDU127" s="755" t="s">
        <v>167</v>
      </c>
      <c r="KDV127" s="755" t="s">
        <v>167</v>
      </c>
      <c r="KDW127" s="755" t="s">
        <v>167</v>
      </c>
      <c r="KDX127" s="755" t="s">
        <v>167</v>
      </c>
      <c r="KDY127" s="755" t="s">
        <v>167</v>
      </c>
      <c r="KDZ127" s="755" t="s">
        <v>167</v>
      </c>
      <c r="KEA127" s="755" t="s">
        <v>167</v>
      </c>
      <c r="KEB127" s="755" t="s">
        <v>167</v>
      </c>
      <c r="KEC127" s="755" t="s">
        <v>167</v>
      </c>
      <c r="KED127" s="755" t="s">
        <v>167</v>
      </c>
      <c r="KEE127" s="755" t="s">
        <v>167</v>
      </c>
      <c r="KEF127" s="755" t="s">
        <v>167</v>
      </c>
      <c r="KEG127" s="755" t="s">
        <v>167</v>
      </c>
      <c r="KEH127" s="755" t="s">
        <v>167</v>
      </c>
      <c r="KEI127" s="755" t="s">
        <v>167</v>
      </c>
      <c r="KEJ127" s="755" t="s">
        <v>167</v>
      </c>
      <c r="KEK127" s="755" t="s">
        <v>167</v>
      </c>
      <c r="KEL127" s="755" t="s">
        <v>167</v>
      </c>
      <c r="KEM127" s="755" t="s">
        <v>167</v>
      </c>
      <c r="KEN127" s="755" t="s">
        <v>167</v>
      </c>
      <c r="KEO127" s="755" t="s">
        <v>167</v>
      </c>
      <c r="KEP127" s="755" t="s">
        <v>167</v>
      </c>
      <c r="KEQ127" s="755" t="s">
        <v>167</v>
      </c>
      <c r="KER127" s="755" t="s">
        <v>167</v>
      </c>
      <c r="KES127" s="755" t="s">
        <v>167</v>
      </c>
      <c r="KET127" s="755" t="s">
        <v>167</v>
      </c>
      <c r="KEU127" s="755" t="s">
        <v>167</v>
      </c>
      <c r="KEV127" s="755" t="s">
        <v>167</v>
      </c>
      <c r="KEW127" s="755" t="s">
        <v>167</v>
      </c>
      <c r="KEX127" s="755" t="s">
        <v>167</v>
      </c>
      <c r="KEY127" s="755" t="s">
        <v>167</v>
      </c>
      <c r="KEZ127" s="755" t="s">
        <v>167</v>
      </c>
      <c r="KFA127" s="755" t="s">
        <v>167</v>
      </c>
      <c r="KFB127" s="755" t="s">
        <v>167</v>
      </c>
      <c r="KFC127" s="755" t="s">
        <v>167</v>
      </c>
      <c r="KFD127" s="755" t="s">
        <v>167</v>
      </c>
      <c r="KFE127" s="755" t="s">
        <v>167</v>
      </c>
      <c r="KFF127" s="755" t="s">
        <v>167</v>
      </c>
      <c r="KFG127" s="755" t="s">
        <v>167</v>
      </c>
      <c r="KFH127" s="755" t="s">
        <v>167</v>
      </c>
      <c r="KFI127" s="755" t="s">
        <v>167</v>
      </c>
      <c r="KFJ127" s="755" t="s">
        <v>167</v>
      </c>
      <c r="KFK127" s="755" t="s">
        <v>167</v>
      </c>
      <c r="KFL127" s="755" t="s">
        <v>167</v>
      </c>
      <c r="KFM127" s="755" t="s">
        <v>167</v>
      </c>
      <c r="KFN127" s="755" t="s">
        <v>167</v>
      </c>
      <c r="KFO127" s="755" t="s">
        <v>167</v>
      </c>
      <c r="KFP127" s="755" t="s">
        <v>167</v>
      </c>
      <c r="KFQ127" s="755" t="s">
        <v>167</v>
      </c>
      <c r="KFR127" s="755" t="s">
        <v>167</v>
      </c>
      <c r="KFS127" s="755" t="s">
        <v>167</v>
      </c>
      <c r="KFT127" s="755" t="s">
        <v>167</v>
      </c>
      <c r="KFU127" s="755" t="s">
        <v>167</v>
      </c>
      <c r="KFV127" s="755" t="s">
        <v>167</v>
      </c>
      <c r="KFW127" s="755" t="s">
        <v>167</v>
      </c>
      <c r="KFX127" s="755" t="s">
        <v>167</v>
      </c>
      <c r="KFY127" s="755" t="s">
        <v>167</v>
      </c>
      <c r="KFZ127" s="755" t="s">
        <v>167</v>
      </c>
      <c r="KGA127" s="755" t="s">
        <v>167</v>
      </c>
      <c r="KGB127" s="755" t="s">
        <v>167</v>
      </c>
      <c r="KGC127" s="755" t="s">
        <v>167</v>
      </c>
      <c r="KGD127" s="755" t="s">
        <v>167</v>
      </c>
      <c r="KGE127" s="755" t="s">
        <v>167</v>
      </c>
      <c r="KGF127" s="755" t="s">
        <v>167</v>
      </c>
      <c r="KGG127" s="755" t="s">
        <v>167</v>
      </c>
      <c r="KGH127" s="755" t="s">
        <v>167</v>
      </c>
      <c r="KGI127" s="755" t="s">
        <v>167</v>
      </c>
      <c r="KGJ127" s="755" t="s">
        <v>167</v>
      </c>
      <c r="KGK127" s="755" t="s">
        <v>167</v>
      </c>
      <c r="KGL127" s="755" t="s">
        <v>167</v>
      </c>
      <c r="KGM127" s="755" t="s">
        <v>167</v>
      </c>
      <c r="KGN127" s="755" t="s">
        <v>167</v>
      </c>
      <c r="KGO127" s="755" t="s">
        <v>167</v>
      </c>
      <c r="KGP127" s="755" t="s">
        <v>167</v>
      </c>
      <c r="KGQ127" s="755" t="s">
        <v>167</v>
      </c>
      <c r="KGR127" s="755" t="s">
        <v>167</v>
      </c>
      <c r="KGS127" s="755" t="s">
        <v>167</v>
      </c>
      <c r="KGT127" s="755" t="s">
        <v>167</v>
      </c>
      <c r="KGU127" s="755" t="s">
        <v>167</v>
      </c>
      <c r="KGV127" s="755" t="s">
        <v>167</v>
      </c>
      <c r="KGW127" s="755" t="s">
        <v>167</v>
      </c>
      <c r="KGX127" s="755" t="s">
        <v>167</v>
      </c>
      <c r="KGY127" s="755" t="s">
        <v>167</v>
      </c>
      <c r="KGZ127" s="755" t="s">
        <v>167</v>
      </c>
      <c r="KHA127" s="755" t="s">
        <v>167</v>
      </c>
      <c r="KHB127" s="755" t="s">
        <v>167</v>
      </c>
      <c r="KHC127" s="755" t="s">
        <v>167</v>
      </c>
      <c r="KHD127" s="755" t="s">
        <v>167</v>
      </c>
      <c r="KHE127" s="755" t="s">
        <v>167</v>
      </c>
      <c r="KHF127" s="755" t="s">
        <v>167</v>
      </c>
      <c r="KHG127" s="755" t="s">
        <v>167</v>
      </c>
      <c r="KHH127" s="755" t="s">
        <v>167</v>
      </c>
      <c r="KHI127" s="755" t="s">
        <v>167</v>
      </c>
      <c r="KHJ127" s="755" t="s">
        <v>167</v>
      </c>
      <c r="KHK127" s="755" t="s">
        <v>167</v>
      </c>
      <c r="KHL127" s="755" t="s">
        <v>167</v>
      </c>
      <c r="KHM127" s="755" t="s">
        <v>167</v>
      </c>
      <c r="KHN127" s="755" t="s">
        <v>167</v>
      </c>
      <c r="KHO127" s="755" t="s">
        <v>167</v>
      </c>
      <c r="KHP127" s="755" t="s">
        <v>167</v>
      </c>
      <c r="KHQ127" s="755" t="s">
        <v>167</v>
      </c>
      <c r="KHR127" s="755" t="s">
        <v>167</v>
      </c>
      <c r="KHS127" s="755" t="s">
        <v>167</v>
      </c>
      <c r="KHT127" s="755" t="s">
        <v>167</v>
      </c>
      <c r="KHU127" s="755" t="s">
        <v>167</v>
      </c>
      <c r="KHV127" s="755" t="s">
        <v>167</v>
      </c>
      <c r="KHW127" s="755" t="s">
        <v>167</v>
      </c>
      <c r="KHX127" s="755" t="s">
        <v>167</v>
      </c>
      <c r="KHY127" s="755" t="s">
        <v>167</v>
      </c>
      <c r="KHZ127" s="755" t="s">
        <v>167</v>
      </c>
      <c r="KIA127" s="755" t="s">
        <v>167</v>
      </c>
      <c r="KIB127" s="755" t="s">
        <v>167</v>
      </c>
      <c r="KIC127" s="755" t="s">
        <v>167</v>
      </c>
      <c r="KID127" s="755" t="s">
        <v>167</v>
      </c>
      <c r="KIE127" s="755" t="s">
        <v>167</v>
      </c>
      <c r="KIF127" s="755" t="s">
        <v>167</v>
      </c>
      <c r="KIG127" s="755" t="s">
        <v>167</v>
      </c>
      <c r="KIH127" s="755" t="s">
        <v>167</v>
      </c>
      <c r="KII127" s="755" t="s">
        <v>167</v>
      </c>
      <c r="KIJ127" s="755" t="s">
        <v>167</v>
      </c>
      <c r="KIK127" s="755" t="s">
        <v>167</v>
      </c>
      <c r="KIL127" s="755" t="s">
        <v>167</v>
      </c>
      <c r="KIM127" s="755" t="s">
        <v>167</v>
      </c>
      <c r="KIN127" s="755" t="s">
        <v>167</v>
      </c>
      <c r="KIO127" s="755" t="s">
        <v>167</v>
      </c>
      <c r="KIP127" s="755" t="s">
        <v>167</v>
      </c>
      <c r="KIQ127" s="755" t="s">
        <v>167</v>
      </c>
      <c r="KIR127" s="755" t="s">
        <v>167</v>
      </c>
      <c r="KIS127" s="755" t="s">
        <v>167</v>
      </c>
      <c r="KIT127" s="755" t="s">
        <v>167</v>
      </c>
      <c r="KIU127" s="755" t="s">
        <v>167</v>
      </c>
      <c r="KIV127" s="755" t="s">
        <v>167</v>
      </c>
      <c r="KIW127" s="755" t="s">
        <v>167</v>
      </c>
      <c r="KIX127" s="755" t="s">
        <v>167</v>
      </c>
      <c r="KIY127" s="755" t="s">
        <v>167</v>
      </c>
      <c r="KIZ127" s="755" t="s">
        <v>167</v>
      </c>
      <c r="KJA127" s="755" t="s">
        <v>167</v>
      </c>
      <c r="KJB127" s="755" t="s">
        <v>167</v>
      </c>
      <c r="KJC127" s="755" t="s">
        <v>167</v>
      </c>
      <c r="KJD127" s="755" t="s">
        <v>167</v>
      </c>
      <c r="KJE127" s="755" t="s">
        <v>167</v>
      </c>
      <c r="KJF127" s="755" t="s">
        <v>167</v>
      </c>
      <c r="KJG127" s="755" t="s">
        <v>167</v>
      </c>
      <c r="KJH127" s="755" t="s">
        <v>167</v>
      </c>
      <c r="KJI127" s="755" t="s">
        <v>167</v>
      </c>
      <c r="KJJ127" s="755" t="s">
        <v>167</v>
      </c>
      <c r="KJK127" s="755" t="s">
        <v>167</v>
      </c>
      <c r="KJL127" s="755" t="s">
        <v>167</v>
      </c>
      <c r="KJM127" s="755" t="s">
        <v>167</v>
      </c>
      <c r="KJN127" s="755" t="s">
        <v>167</v>
      </c>
      <c r="KJO127" s="755" t="s">
        <v>167</v>
      </c>
      <c r="KJP127" s="755" t="s">
        <v>167</v>
      </c>
      <c r="KJQ127" s="755" t="s">
        <v>167</v>
      </c>
      <c r="KJR127" s="755" t="s">
        <v>167</v>
      </c>
      <c r="KJS127" s="755" t="s">
        <v>167</v>
      </c>
      <c r="KJT127" s="755" t="s">
        <v>167</v>
      </c>
      <c r="KJU127" s="755" t="s">
        <v>167</v>
      </c>
      <c r="KJV127" s="755" t="s">
        <v>167</v>
      </c>
      <c r="KJW127" s="755" t="s">
        <v>167</v>
      </c>
      <c r="KJX127" s="755" t="s">
        <v>167</v>
      </c>
      <c r="KJY127" s="755" t="s">
        <v>167</v>
      </c>
      <c r="KJZ127" s="755" t="s">
        <v>167</v>
      </c>
      <c r="KKA127" s="755" t="s">
        <v>167</v>
      </c>
      <c r="KKB127" s="755" t="s">
        <v>167</v>
      </c>
      <c r="KKC127" s="755" t="s">
        <v>167</v>
      </c>
      <c r="KKD127" s="755" t="s">
        <v>167</v>
      </c>
      <c r="KKE127" s="755" t="s">
        <v>167</v>
      </c>
      <c r="KKF127" s="755" t="s">
        <v>167</v>
      </c>
      <c r="KKG127" s="755" t="s">
        <v>167</v>
      </c>
      <c r="KKH127" s="755" t="s">
        <v>167</v>
      </c>
      <c r="KKI127" s="755" t="s">
        <v>167</v>
      </c>
      <c r="KKJ127" s="755" t="s">
        <v>167</v>
      </c>
      <c r="KKK127" s="755" t="s">
        <v>167</v>
      </c>
      <c r="KKL127" s="755" t="s">
        <v>167</v>
      </c>
      <c r="KKM127" s="755" t="s">
        <v>167</v>
      </c>
      <c r="KKN127" s="755" t="s">
        <v>167</v>
      </c>
      <c r="KKO127" s="755" t="s">
        <v>167</v>
      </c>
      <c r="KKP127" s="755" t="s">
        <v>167</v>
      </c>
      <c r="KKQ127" s="755" t="s">
        <v>167</v>
      </c>
      <c r="KKR127" s="755" t="s">
        <v>167</v>
      </c>
      <c r="KKS127" s="755" t="s">
        <v>167</v>
      </c>
      <c r="KKT127" s="755" t="s">
        <v>167</v>
      </c>
      <c r="KKU127" s="755" t="s">
        <v>167</v>
      </c>
      <c r="KKV127" s="755" t="s">
        <v>167</v>
      </c>
      <c r="KKW127" s="755" t="s">
        <v>167</v>
      </c>
      <c r="KKX127" s="755" t="s">
        <v>167</v>
      </c>
      <c r="KKY127" s="755" t="s">
        <v>167</v>
      </c>
      <c r="KKZ127" s="755" t="s">
        <v>167</v>
      </c>
      <c r="KLA127" s="755" t="s">
        <v>167</v>
      </c>
      <c r="KLB127" s="755" t="s">
        <v>167</v>
      </c>
      <c r="KLC127" s="755" t="s">
        <v>167</v>
      </c>
      <c r="KLD127" s="755" t="s">
        <v>167</v>
      </c>
      <c r="KLE127" s="755" t="s">
        <v>167</v>
      </c>
      <c r="KLF127" s="755" t="s">
        <v>167</v>
      </c>
      <c r="KLG127" s="755" t="s">
        <v>167</v>
      </c>
      <c r="KLH127" s="755" t="s">
        <v>167</v>
      </c>
      <c r="KLI127" s="755" t="s">
        <v>167</v>
      </c>
      <c r="KLJ127" s="755" t="s">
        <v>167</v>
      </c>
      <c r="KLK127" s="755" t="s">
        <v>167</v>
      </c>
      <c r="KLL127" s="755" t="s">
        <v>167</v>
      </c>
      <c r="KLM127" s="755" t="s">
        <v>167</v>
      </c>
      <c r="KLN127" s="755" t="s">
        <v>167</v>
      </c>
      <c r="KLO127" s="755" t="s">
        <v>167</v>
      </c>
      <c r="KLP127" s="755" t="s">
        <v>167</v>
      </c>
      <c r="KLQ127" s="755" t="s">
        <v>167</v>
      </c>
      <c r="KLR127" s="755" t="s">
        <v>167</v>
      </c>
      <c r="KLS127" s="755" t="s">
        <v>167</v>
      </c>
      <c r="KLT127" s="755" t="s">
        <v>167</v>
      </c>
      <c r="KLU127" s="755" t="s">
        <v>167</v>
      </c>
      <c r="KLV127" s="755" t="s">
        <v>167</v>
      </c>
      <c r="KLW127" s="755" t="s">
        <v>167</v>
      </c>
      <c r="KLX127" s="755" t="s">
        <v>167</v>
      </c>
      <c r="KLY127" s="755" t="s">
        <v>167</v>
      </c>
      <c r="KLZ127" s="755" t="s">
        <v>167</v>
      </c>
      <c r="KMA127" s="755" t="s">
        <v>167</v>
      </c>
      <c r="KMB127" s="755" t="s">
        <v>167</v>
      </c>
      <c r="KMC127" s="755" t="s">
        <v>167</v>
      </c>
      <c r="KMD127" s="755" t="s">
        <v>167</v>
      </c>
      <c r="KME127" s="755" t="s">
        <v>167</v>
      </c>
      <c r="KMF127" s="755" t="s">
        <v>167</v>
      </c>
      <c r="KMG127" s="755" t="s">
        <v>167</v>
      </c>
      <c r="KMH127" s="755" t="s">
        <v>167</v>
      </c>
      <c r="KMI127" s="755" t="s">
        <v>167</v>
      </c>
      <c r="KMJ127" s="755" t="s">
        <v>167</v>
      </c>
      <c r="KMK127" s="755" t="s">
        <v>167</v>
      </c>
      <c r="KML127" s="755" t="s">
        <v>167</v>
      </c>
      <c r="KMM127" s="755" t="s">
        <v>167</v>
      </c>
      <c r="KMN127" s="755" t="s">
        <v>167</v>
      </c>
      <c r="KMO127" s="755" t="s">
        <v>167</v>
      </c>
      <c r="KMP127" s="755" t="s">
        <v>167</v>
      </c>
      <c r="KMQ127" s="755" t="s">
        <v>167</v>
      </c>
      <c r="KMR127" s="755" t="s">
        <v>167</v>
      </c>
      <c r="KMS127" s="755" t="s">
        <v>167</v>
      </c>
      <c r="KMT127" s="755" t="s">
        <v>167</v>
      </c>
      <c r="KMU127" s="755" t="s">
        <v>167</v>
      </c>
      <c r="KMV127" s="755" t="s">
        <v>167</v>
      </c>
      <c r="KMW127" s="755" t="s">
        <v>167</v>
      </c>
      <c r="KMX127" s="755" t="s">
        <v>167</v>
      </c>
      <c r="KMY127" s="755" t="s">
        <v>167</v>
      </c>
      <c r="KMZ127" s="755" t="s">
        <v>167</v>
      </c>
      <c r="KNA127" s="755" t="s">
        <v>167</v>
      </c>
      <c r="KNB127" s="755" t="s">
        <v>167</v>
      </c>
      <c r="KNC127" s="755" t="s">
        <v>167</v>
      </c>
      <c r="KND127" s="755" t="s">
        <v>167</v>
      </c>
      <c r="KNE127" s="755" t="s">
        <v>167</v>
      </c>
      <c r="KNF127" s="755" t="s">
        <v>167</v>
      </c>
      <c r="KNG127" s="755" t="s">
        <v>167</v>
      </c>
      <c r="KNH127" s="755" t="s">
        <v>167</v>
      </c>
      <c r="KNI127" s="755" t="s">
        <v>167</v>
      </c>
      <c r="KNJ127" s="755" t="s">
        <v>167</v>
      </c>
      <c r="KNK127" s="755" t="s">
        <v>167</v>
      </c>
      <c r="KNL127" s="755" t="s">
        <v>167</v>
      </c>
      <c r="KNM127" s="755" t="s">
        <v>167</v>
      </c>
      <c r="KNN127" s="755" t="s">
        <v>167</v>
      </c>
      <c r="KNO127" s="755" t="s">
        <v>167</v>
      </c>
      <c r="KNP127" s="755" t="s">
        <v>167</v>
      </c>
      <c r="KNQ127" s="755" t="s">
        <v>167</v>
      </c>
      <c r="KNR127" s="755" t="s">
        <v>167</v>
      </c>
      <c r="KNS127" s="755" t="s">
        <v>167</v>
      </c>
      <c r="KNT127" s="755" t="s">
        <v>167</v>
      </c>
      <c r="KNU127" s="755" t="s">
        <v>167</v>
      </c>
      <c r="KNV127" s="755" t="s">
        <v>167</v>
      </c>
      <c r="KNW127" s="755" t="s">
        <v>167</v>
      </c>
      <c r="KNX127" s="755" t="s">
        <v>167</v>
      </c>
      <c r="KNY127" s="755" t="s">
        <v>167</v>
      </c>
      <c r="KNZ127" s="755" t="s">
        <v>167</v>
      </c>
      <c r="KOA127" s="755" t="s">
        <v>167</v>
      </c>
      <c r="KOB127" s="755" t="s">
        <v>167</v>
      </c>
      <c r="KOC127" s="755" t="s">
        <v>167</v>
      </c>
      <c r="KOD127" s="755" t="s">
        <v>167</v>
      </c>
      <c r="KOE127" s="755" t="s">
        <v>167</v>
      </c>
      <c r="KOF127" s="755" t="s">
        <v>167</v>
      </c>
      <c r="KOG127" s="755" t="s">
        <v>167</v>
      </c>
      <c r="KOH127" s="755" t="s">
        <v>167</v>
      </c>
      <c r="KOI127" s="755" t="s">
        <v>167</v>
      </c>
      <c r="KOJ127" s="755" t="s">
        <v>167</v>
      </c>
      <c r="KOK127" s="755" t="s">
        <v>167</v>
      </c>
      <c r="KOL127" s="755" t="s">
        <v>167</v>
      </c>
      <c r="KOM127" s="755" t="s">
        <v>167</v>
      </c>
      <c r="KON127" s="755" t="s">
        <v>167</v>
      </c>
      <c r="KOO127" s="755" t="s">
        <v>167</v>
      </c>
      <c r="KOP127" s="755" t="s">
        <v>167</v>
      </c>
      <c r="KOQ127" s="755" t="s">
        <v>167</v>
      </c>
      <c r="KOR127" s="755" t="s">
        <v>167</v>
      </c>
      <c r="KOS127" s="755" t="s">
        <v>167</v>
      </c>
      <c r="KOT127" s="755" t="s">
        <v>167</v>
      </c>
      <c r="KOU127" s="755" t="s">
        <v>167</v>
      </c>
      <c r="KOV127" s="755" t="s">
        <v>167</v>
      </c>
      <c r="KOW127" s="755" t="s">
        <v>167</v>
      </c>
      <c r="KOX127" s="755" t="s">
        <v>167</v>
      </c>
      <c r="KOY127" s="755" t="s">
        <v>167</v>
      </c>
      <c r="KOZ127" s="755" t="s">
        <v>167</v>
      </c>
      <c r="KPA127" s="755" t="s">
        <v>167</v>
      </c>
      <c r="KPB127" s="755" t="s">
        <v>167</v>
      </c>
      <c r="KPC127" s="755" t="s">
        <v>167</v>
      </c>
      <c r="KPD127" s="755" t="s">
        <v>167</v>
      </c>
      <c r="KPE127" s="755" t="s">
        <v>167</v>
      </c>
      <c r="KPF127" s="755" t="s">
        <v>167</v>
      </c>
      <c r="KPG127" s="755" t="s">
        <v>167</v>
      </c>
      <c r="KPH127" s="755" t="s">
        <v>167</v>
      </c>
      <c r="KPI127" s="755" t="s">
        <v>167</v>
      </c>
      <c r="KPJ127" s="755" t="s">
        <v>167</v>
      </c>
      <c r="KPK127" s="755" t="s">
        <v>167</v>
      </c>
      <c r="KPL127" s="755" t="s">
        <v>167</v>
      </c>
      <c r="KPM127" s="755" t="s">
        <v>167</v>
      </c>
      <c r="KPN127" s="755" t="s">
        <v>167</v>
      </c>
      <c r="KPO127" s="755" t="s">
        <v>167</v>
      </c>
      <c r="KPP127" s="755" t="s">
        <v>167</v>
      </c>
      <c r="KPQ127" s="755" t="s">
        <v>167</v>
      </c>
      <c r="KPR127" s="755" t="s">
        <v>167</v>
      </c>
      <c r="KPS127" s="755" t="s">
        <v>167</v>
      </c>
      <c r="KPT127" s="755" t="s">
        <v>167</v>
      </c>
      <c r="KPU127" s="755" t="s">
        <v>167</v>
      </c>
      <c r="KPV127" s="755" t="s">
        <v>167</v>
      </c>
      <c r="KPW127" s="755" t="s">
        <v>167</v>
      </c>
      <c r="KPX127" s="755" t="s">
        <v>167</v>
      </c>
      <c r="KPY127" s="755" t="s">
        <v>167</v>
      </c>
      <c r="KPZ127" s="755" t="s">
        <v>167</v>
      </c>
      <c r="KQA127" s="755" t="s">
        <v>167</v>
      </c>
      <c r="KQB127" s="755" t="s">
        <v>167</v>
      </c>
      <c r="KQC127" s="755" t="s">
        <v>167</v>
      </c>
      <c r="KQD127" s="755" t="s">
        <v>167</v>
      </c>
      <c r="KQE127" s="755" t="s">
        <v>167</v>
      </c>
      <c r="KQF127" s="755" t="s">
        <v>167</v>
      </c>
      <c r="KQG127" s="755" t="s">
        <v>167</v>
      </c>
      <c r="KQH127" s="755" t="s">
        <v>167</v>
      </c>
      <c r="KQI127" s="755" t="s">
        <v>167</v>
      </c>
      <c r="KQJ127" s="755" t="s">
        <v>167</v>
      </c>
      <c r="KQK127" s="755" t="s">
        <v>167</v>
      </c>
      <c r="KQL127" s="755" t="s">
        <v>167</v>
      </c>
      <c r="KQM127" s="755" t="s">
        <v>167</v>
      </c>
      <c r="KQN127" s="755" t="s">
        <v>167</v>
      </c>
      <c r="KQO127" s="755" t="s">
        <v>167</v>
      </c>
      <c r="KQP127" s="755" t="s">
        <v>167</v>
      </c>
      <c r="KQQ127" s="755" t="s">
        <v>167</v>
      </c>
      <c r="KQR127" s="755" t="s">
        <v>167</v>
      </c>
      <c r="KQS127" s="755" t="s">
        <v>167</v>
      </c>
      <c r="KQT127" s="755" t="s">
        <v>167</v>
      </c>
      <c r="KQU127" s="755" t="s">
        <v>167</v>
      </c>
      <c r="KQV127" s="755" t="s">
        <v>167</v>
      </c>
      <c r="KQW127" s="755" t="s">
        <v>167</v>
      </c>
      <c r="KQX127" s="755" t="s">
        <v>167</v>
      </c>
      <c r="KQY127" s="755" t="s">
        <v>167</v>
      </c>
      <c r="KQZ127" s="755" t="s">
        <v>167</v>
      </c>
      <c r="KRA127" s="755" t="s">
        <v>167</v>
      </c>
      <c r="KRB127" s="755" t="s">
        <v>167</v>
      </c>
      <c r="KRC127" s="755" t="s">
        <v>167</v>
      </c>
      <c r="KRD127" s="755" t="s">
        <v>167</v>
      </c>
      <c r="KRE127" s="755" t="s">
        <v>167</v>
      </c>
      <c r="KRF127" s="755" t="s">
        <v>167</v>
      </c>
      <c r="KRG127" s="755" t="s">
        <v>167</v>
      </c>
      <c r="KRH127" s="755" t="s">
        <v>167</v>
      </c>
      <c r="KRI127" s="755" t="s">
        <v>167</v>
      </c>
      <c r="KRJ127" s="755" t="s">
        <v>167</v>
      </c>
      <c r="KRK127" s="755" t="s">
        <v>167</v>
      </c>
      <c r="KRL127" s="755" t="s">
        <v>167</v>
      </c>
      <c r="KRM127" s="755" t="s">
        <v>167</v>
      </c>
      <c r="KRN127" s="755" t="s">
        <v>167</v>
      </c>
      <c r="KRO127" s="755" t="s">
        <v>167</v>
      </c>
      <c r="KRP127" s="755" t="s">
        <v>167</v>
      </c>
      <c r="KRQ127" s="755" t="s">
        <v>167</v>
      </c>
      <c r="KRR127" s="755" t="s">
        <v>167</v>
      </c>
      <c r="KRS127" s="755" t="s">
        <v>167</v>
      </c>
      <c r="KRT127" s="755" t="s">
        <v>167</v>
      </c>
      <c r="KRU127" s="755" t="s">
        <v>167</v>
      </c>
      <c r="KRV127" s="755" t="s">
        <v>167</v>
      </c>
      <c r="KRW127" s="755" t="s">
        <v>167</v>
      </c>
      <c r="KRX127" s="755" t="s">
        <v>167</v>
      </c>
      <c r="KRY127" s="755" t="s">
        <v>167</v>
      </c>
      <c r="KRZ127" s="755" t="s">
        <v>167</v>
      </c>
      <c r="KSA127" s="755" t="s">
        <v>167</v>
      </c>
      <c r="KSB127" s="755" t="s">
        <v>167</v>
      </c>
      <c r="KSC127" s="755" t="s">
        <v>167</v>
      </c>
      <c r="KSD127" s="755" t="s">
        <v>167</v>
      </c>
      <c r="KSE127" s="755" t="s">
        <v>167</v>
      </c>
      <c r="KSF127" s="755" t="s">
        <v>167</v>
      </c>
      <c r="KSG127" s="755" t="s">
        <v>167</v>
      </c>
      <c r="KSH127" s="755" t="s">
        <v>167</v>
      </c>
      <c r="KSI127" s="755" t="s">
        <v>167</v>
      </c>
      <c r="KSJ127" s="755" t="s">
        <v>167</v>
      </c>
      <c r="KSK127" s="755" t="s">
        <v>167</v>
      </c>
      <c r="KSL127" s="755" t="s">
        <v>167</v>
      </c>
      <c r="KSM127" s="755" t="s">
        <v>167</v>
      </c>
      <c r="KSN127" s="755" t="s">
        <v>167</v>
      </c>
      <c r="KSO127" s="755" t="s">
        <v>167</v>
      </c>
      <c r="KSP127" s="755" t="s">
        <v>167</v>
      </c>
      <c r="KSQ127" s="755" t="s">
        <v>167</v>
      </c>
      <c r="KSR127" s="755" t="s">
        <v>167</v>
      </c>
      <c r="KSS127" s="755" t="s">
        <v>167</v>
      </c>
      <c r="KST127" s="755" t="s">
        <v>167</v>
      </c>
      <c r="KSU127" s="755" t="s">
        <v>167</v>
      </c>
      <c r="KSV127" s="755" t="s">
        <v>167</v>
      </c>
      <c r="KSW127" s="755" t="s">
        <v>167</v>
      </c>
      <c r="KSX127" s="755" t="s">
        <v>167</v>
      </c>
      <c r="KSY127" s="755" t="s">
        <v>167</v>
      </c>
      <c r="KSZ127" s="755" t="s">
        <v>167</v>
      </c>
      <c r="KTA127" s="755" t="s">
        <v>167</v>
      </c>
      <c r="KTB127" s="755" t="s">
        <v>167</v>
      </c>
      <c r="KTC127" s="755" t="s">
        <v>167</v>
      </c>
      <c r="KTD127" s="755" t="s">
        <v>167</v>
      </c>
      <c r="KTE127" s="755" t="s">
        <v>167</v>
      </c>
      <c r="KTF127" s="755" t="s">
        <v>167</v>
      </c>
      <c r="KTG127" s="755" t="s">
        <v>167</v>
      </c>
      <c r="KTH127" s="755" t="s">
        <v>167</v>
      </c>
      <c r="KTI127" s="755" t="s">
        <v>167</v>
      </c>
      <c r="KTJ127" s="755" t="s">
        <v>167</v>
      </c>
      <c r="KTK127" s="755" t="s">
        <v>167</v>
      </c>
      <c r="KTL127" s="755" t="s">
        <v>167</v>
      </c>
      <c r="KTM127" s="755" t="s">
        <v>167</v>
      </c>
      <c r="KTN127" s="755" t="s">
        <v>167</v>
      </c>
      <c r="KTO127" s="755" t="s">
        <v>167</v>
      </c>
      <c r="KTP127" s="755" t="s">
        <v>167</v>
      </c>
      <c r="KTQ127" s="755" t="s">
        <v>167</v>
      </c>
      <c r="KTR127" s="755" t="s">
        <v>167</v>
      </c>
      <c r="KTS127" s="755" t="s">
        <v>167</v>
      </c>
      <c r="KTT127" s="755" t="s">
        <v>167</v>
      </c>
      <c r="KTU127" s="755" t="s">
        <v>167</v>
      </c>
      <c r="KTV127" s="755" t="s">
        <v>167</v>
      </c>
      <c r="KTW127" s="755" t="s">
        <v>167</v>
      </c>
      <c r="KTX127" s="755" t="s">
        <v>167</v>
      </c>
      <c r="KTY127" s="755" t="s">
        <v>167</v>
      </c>
      <c r="KTZ127" s="755" t="s">
        <v>167</v>
      </c>
      <c r="KUA127" s="755" t="s">
        <v>167</v>
      </c>
      <c r="KUB127" s="755" t="s">
        <v>167</v>
      </c>
      <c r="KUC127" s="755" t="s">
        <v>167</v>
      </c>
      <c r="KUD127" s="755" t="s">
        <v>167</v>
      </c>
      <c r="KUE127" s="755" t="s">
        <v>167</v>
      </c>
      <c r="KUF127" s="755" t="s">
        <v>167</v>
      </c>
      <c r="KUG127" s="755" t="s">
        <v>167</v>
      </c>
      <c r="KUH127" s="755" t="s">
        <v>167</v>
      </c>
      <c r="KUI127" s="755" t="s">
        <v>167</v>
      </c>
      <c r="KUJ127" s="755" t="s">
        <v>167</v>
      </c>
      <c r="KUK127" s="755" t="s">
        <v>167</v>
      </c>
      <c r="KUL127" s="755" t="s">
        <v>167</v>
      </c>
      <c r="KUM127" s="755" t="s">
        <v>167</v>
      </c>
      <c r="KUN127" s="755" t="s">
        <v>167</v>
      </c>
      <c r="KUO127" s="755" t="s">
        <v>167</v>
      </c>
      <c r="KUP127" s="755" t="s">
        <v>167</v>
      </c>
      <c r="KUQ127" s="755" t="s">
        <v>167</v>
      </c>
      <c r="KUR127" s="755" t="s">
        <v>167</v>
      </c>
      <c r="KUS127" s="755" t="s">
        <v>167</v>
      </c>
      <c r="KUT127" s="755" t="s">
        <v>167</v>
      </c>
      <c r="KUU127" s="755" t="s">
        <v>167</v>
      </c>
      <c r="KUV127" s="755" t="s">
        <v>167</v>
      </c>
      <c r="KUW127" s="755" t="s">
        <v>167</v>
      </c>
      <c r="KUX127" s="755" t="s">
        <v>167</v>
      </c>
      <c r="KUY127" s="755" t="s">
        <v>167</v>
      </c>
      <c r="KUZ127" s="755" t="s">
        <v>167</v>
      </c>
      <c r="KVA127" s="755" t="s">
        <v>167</v>
      </c>
      <c r="KVB127" s="755" t="s">
        <v>167</v>
      </c>
      <c r="KVC127" s="755" t="s">
        <v>167</v>
      </c>
      <c r="KVD127" s="755" t="s">
        <v>167</v>
      </c>
      <c r="KVE127" s="755" t="s">
        <v>167</v>
      </c>
      <c r="KVF127" s="755" t="s">
        <v>167</v>
      </c>
      <c r="KVG127" s="755" t="s">
        <v>167</v>
      </c>
      <c r="KVH127" s="755" t="s">
        <v>167</v>
      </c>
      <c r="KVI127" s="755" t="s">
        <v>167</v>
      </c>
      <c r="KVJ127" s="755" t="s">
        <v>167</v>
      </c>
      <c r="KVK127" s="755" t="s">
        <v>167</v>
      </c>
      <c r="KVL127" s="755" t="s">
        <v>167</v>
      </c>
      <c r="KVM127" s="755" t="s">
        <v>167</v>
      </c>
      <c r="KVN127" s="755" t="s">
        <v>167</v>
      </c>
      <c r="KVO127" s="755" t="s">
        <v>167</v>
      </c>
      <c r="KVP127" s="755" t="s">
        <v>167</v>
      </c>
      <c r="KVQ127" s="755" t="s">
        <v>167</v>
      </c>
      <c r="KVR127" s="755" t="s">
        <v>167</v>
      </c>
      <c r="KVS127" s="755" t="s">
        <v>167</v>
      </c>
      <c r="KVT127" s="755" t="s">
        <v>167</v>
      </c>
      <c r="KVU127" s="755" t="s">
        <v>167</v>
      </c>
      <c r="KVV127" s="755" t="s">
        <v>167</v>
      </c>
      <c r="KVW127" s="755" t="s">
        <v>167</v>
      </c>
      <c r="KVX127" s="755" t="s">
        <v>167</v>
      </c>
      <c r="KVY127" s="755" t="s">
        <v>167</v>
      </c>
      <c r="KVZ127" s="755" t="s">
        <v>167</v>
      </c>
      <c r="KWA127" s="755" t="s">
        <v>167</v>
      </c>
      <c r="KWB127" s="755" t="s">
        <v>167</v>
      </c>
      <c r="KWC127" s="755" t="s">
        <v>167</v>
      </c>
      <c r="KWD127" s="755" t="s">
        <v>167</v>
      </c>
      <c r="KWE127" s="755" t="s">
        <v>167</v>
      </c>
      <c r="KWF127" s="755" t="s">
        <v>167</v>
      </c>
      <c r="KWG127" s="755" t="s">
        <v>167</v>
      </c>
      <c r="KWH127" s="755" t="s">
        <v>167</v>
      </c>
      <c r="KWI127" s="755" t="s">
        <v>167</v>
      </c>
      <c r="KWJ127" s="755" t="s">
        <v>167</v>
      </c>
      <c r="KWK127" s="755" t="s">
        <v>167</v>
      </c>
      <c r="KWL127" s="755" t="s">
        <v>167</v>
      </c>
      <c r="KWM127" s="755" t="s">
        <v>167</v>
      </c>
      <c r="KWN127" s="755" t="s">
        <v>167</v>
      </c>
      <c r="KWO127" s="755" t="s">
        <v>167</v>
      </c>
      <c r="KWP127" s="755" t="s">
        <v>167</v>
      </c>
      <c r="KWQ127" s="755" t="s">
        <v>167</v>
      </c>
      <c r="KWR127" s="755" t="s">
        <v>167</v>
      </c>
      <c r="KWS127" s="755" t="s">
        <v>167</v>
      </c>
      <c r="KWT127" s="755" t="s">
        <v>167</v>
      </c>
      <c r="KWU127" s="755" t="s">
        <v>167</v>
      </c>
      <c r="KWV127" s="755" t="s">
        <v>167</v>
      </c>
      <c r="KWW127" s="755" t="s">
        <v>167</v>
      </c>
      <c r="KWX127" s="755" t="s">
        <v>167</v>
      </c>
      <c r="KWY127" s="755" t="s">
        <v>167</v>
      </c>
      <c r="KWZ127" s="755" t="s">
        <v>167</v>
      </c>
      <c r="KXA127" s="755" t="s">
        <v>167</v>
      </c>
      <c r="KXB127" s="755" t="s">
        <v>167</v>
      </c>
      <c r="KXC127" s="755" t="s">
        <v>167</v>
      </c>
      <c r="KXD127" s="755" t="s">
        <v>167</v>
      </c>
      <c r="KXE127" s="755" t="s">
        <v>167</v>
      </c>
      <c r="KXF127" s="755" t="s">
        <v>167</v>
      </c>
      <c r="KXG127" s="755" t="s">
        <v>167</v>
      </c>
      <c r="KXH127" s="755" t="s">
        <v>167</v>
      </c>
      <c r="KXI127" s="755" t="s">
        <v>167</v>
      </c>
      <c r="KXJ127" s="755" t="s">
        <v>167</v>
      </c>
      <c r="KXK127" s="755" t="s">
        <v>167</v>
      </c>
      <c r="KXL127" s="755" t="s">
        <v>167</v>
      </c>
      <c r="KXM127" s="755" t="s">
        <v>167</v>
      </c>
      <c r="KXN127" s="755" t="s">
        <v>167</v>
      </c>
      <c r="KXO127" s="755" t="s">
        <v>167</v>
      </c>
      <c r="KXP127" s="755" t="s">
        <v>167</v>
      </c>
      <c r="KXQ127" s="755" t="s">
        <v>167</v>
      </c>
      <c r="KXR127" s="755" t="s">
        <v>167</v>
      </c>
      <c r="KXS127" s="755" t="s">
        <v>167</v>
      </c>
      <c r="KXT127" s="755" t="s">
        <v>167</v>
      </c>
      <c r="KXU127" s="755" t="s">
        <v>167</v>
      </c>
      <c r="KXV127" s="755" t="s">
        <v>167</v>
      </c>
      <c r="KXW127" s="755" t="s">
        <v>167</v>
      </c>
      <c r="KXX127" s="755" t="s">
        <v>167</v>
      </c>
      <c r="KXY127" s="755" t="s">
        <v>167</v>
      </c>
      <c r="KXZ127" s="755" t="s">
        <v>167</v>
      </c>
      <c r="KYA127" s="755" t="s">
        <v>167</v>
      </c>
      <c r="KYB127" s="755" t="s">
        <v>167</v>
      </c>
      <c r="KYC127" s="755" t="s">
        <v>167</v>
      </c>
      <c r="KYD127" s="755" t="s">
        <v>167</v>
      </c>
      <c r="KYE127" s="755" t="s">
        <v>167</v>
      </c>
      <c r="KYF127" s="755" t="s">
        <v>167</v>
      </c>
      <c r="KYG127" s="755" t="s">
        <v>167</v>
      </c>
      <c r="KYH127" s="755" t="s">
        <v>167</v>
      </c>
      <c r="KYI127" s="755" t="s">
        <v>167</v>
      </c>
      <c r="KYJ127" s="755" t="s">
        <v>167</v>
      </c>
      <c r="KYK127" s="755" t="s">
        <v>167</v>
      </c>
      <c r="KYL127" s="755" t="s">
        <v>167</v>
      </c>
      <c r="KYM127" s="755" t="s">
        <v>167</v>
      </c>
      <c r="KYN127" s="755" t="s">
        <v>167</v>
      </c>
      <c r="KYO127" s="755" t="s">
        <v>167</v>
      </c>
      <c r="KYP127" s="755" t="s">
        <v>167</v>
      </c>
      <c r="KYQ127" s="755" t="s">
        <v>167</v>
      </c>
      <c r="KYR127" s="755" t="s">
        <v>167</v>
      </c>
      <c r="KYS127" s="755" t="s">
        <v>167</v>
      </c>
      <c r="KYT127" s="755" t="s">
        <v>167</v>
      </c>
      <c r="KYU127" s="755" t="s">
        <v>167</v>
      </c>
      <c r="KYV127" s="755" t="s">
        <v>167</v>
      </c>
      <c r="KYW127" s="755" t="s">
        <v>167</v>
      </c>
      <c r="KYX127" s="755" t="s">
        <v>167</v>
      </c>
      <c r="KYY127" s="755" t="s">
        <v>167</v>
      </c>
      <c r="KYZ127" s="755" t="s">
        <v>167</v>
      </c>
      <c r="KZA127" s="755" t="s">
        <v>167</v>
      </c>
      <c r="KZB127" s="755" t="s">
        <v>167</v>
      </c>
      <c r="KZC127" s="755" t="s">
        <v>167</v>
      </c>
      <c r="KZD127" s="755" t="s">
        <v>167</v>
      </c>
      <c r="KZE127" s="755" t="s">
        <v>167</v>
      </c>
      <c r="KZF127" s="755" t="s">
        <v>167</v>
      </c>
      <c r="KZG127" s="755" t="s">
        <v>167</v>
      </c>
      <c r="KZH127" s="755" t="s">
        <v>167</v>
      </c>
      <c r="KZI127" s="755" t="s">
        <v>167</v>
      </c>
      <c r="KZJ127" s="755" t="s">
        <v>167</v>
      </c>
      <c r="KZK127" s="755" t="s">
        <v>167</v>
      </c>
      <c r="KZL127" s="755" t="s">
        <v>167</v>
      </c>
      <c r="KZM127" s="755" t="s">
        <v>167</v>
      </c>
      <c r="KZN127" s="755" t="s">
        <v>167</v>
      </c>
      <c r="KZO127" s="755" t="s">
        <v>167</v>
      </c>
      <c r="KZP127" s="755" t="s">
        <v>167</v>
      </c>
      <c r="KZQ127" s="755" t="s">
        <v>167</v>
      </c>
      <c r="KZR127" s="755" t="s">
        <v>167</v>
      </c>
      <c r="KZS127" s="755" t="s">
        <v>167</v>
      </c>
      <c r="KZT127" s="755" t="s">
        <v>167</v>
      </c>
      <c r="KZU127" s="755" t="s">
        <v>167</v>
      </c>
      <c r="KZV127" s="755" t="s">
        <v>167</v>
      </c>
      <c r="KZW127" s="755" t="s">
        <v>167</v>
      </c>
      <c r="KZX127" s="755" t="s">
        <v>167</v>
      </c>
      <c r="KZY127" s="755" t="s">
        <v>167</v>
      </c>
      <c r="KZZ127" s="755" t="s">
        <v>167</v>
      </c>
      <c r="LAA127" s="755" t="s">
        <v>167</v>
      </c>
      <c r="LAB127" s="755" t="s">
        <v>167</v>
      </c>
      <c r="LAC127" s="755" t="s">
        <v>167</v>
      </c>
      <c r="LAD127" s="755" t="s">
        <v>167</v>
      </c>
      <c r="LAE127" s="755" t="s">
        <v>167</v>
      </c>
      <c r="LAF127" s="755" t="s">
        <v>167</v>
      </c>
      <c r="LAG127" s="755" t="s">
        <v>167</v>
      </c>
      <c r="LAH127" s="755" t="s">
        <v>167</v>
      </c>
      <c r="LAI127" s="755" t="s">
        <v>167</v>
      </c>
      <c r="LAJ127" s="755" t="s">
        <v>167</v>
      </c>
      <c r="LAK127" s="755" t="s">
        <v>167</v>
      </c>
      <c r="LAL127" s="755" t="s">
        <v>167</v>
      </c>
      <c r="LAM127" s="755" t="s">
        <v>167</v>
      </c>
      <c r="LAN127" s="755" t="s">
        <v>167</v>
      </c>
      <c r="LAO127" s="755" t="s">
        <v>167</v>
      </c>
      <c r="LAP127" s="755" t="s">
        <v>167</v>
      </c>
      <c r="LAQ127" s="755" t="s">
        <v>167</v>
      </c>
      <c r="LAR127" s="755" t="s">
        <v>167</v>
      </c>
      <c r="LAS127" s="755" t="s">
        <v>167</v>
      </c>
      <c r="LAT127" s="755" t="s">
        <v>167</v>
      </c>
      <c r="LAU127" s="755" t="s">
        <v>167</v>
      </c>
      <c r="LAV127" s="755" t="s">
        <v>167</v>
      </c>
      <c r="LAW127" s="755" t="s">
        <v>167</v>
      </c>
      <c r="LAX127" s="755" t="s">
        <v>167</v>
      </c>
      <c r="LAY127" s="755" t="s">
        <v>167</v>
      </c>
      <c r="LAZ127" s="755" t="s">
        <v>167</v>
      </c>
      <c r="LBA127" s="755" t="s">
        <v>167</v>
      </c>
      <c r="LBB127" s="755" t="s">
        <v>167</v>
      </c>
      <c r="LBC127" s="755" t="s">
        <v>167</v>
      </c>
      <c r="LBD127" s="755" t="s">
        <v>167</v>
      </c>
      <c r="LBE127" s="755" t="s">
        <v>167</v>
      </c>
      <c r="LBF127" s="755" t="s">
        <v>167</v>
      </c>
      <c r="LBG127" s="755" t="s">
        <v>167</v>
      </c>
      <c r="LBH127" s="755" t="s">
        <v>167</v>
      </c>
      <c r="LBI127" s="755" t="s">
        <v>167</v>
      </c>
      <c r="LBJ127" s="755" t="s">
        <v>167</v>
      </c>
      <c r="LBK127" s="755" t="s">
        <v>167</v>
      </c>
      <c r="LBL127" s="755" t="s">
        <v>167</v>
      </c>
      <c r="LBM127" s="755" t="s">
        <v>167</v>
      </c>
      <c r="LBN127" s="755" t="s">
        <v>167</v>
      </c>
      <c r="LBO127" s="755" t="s">
        <v>167</v>
      </c>
      <c r="LBP127" s="755" t="s">
        <v>167</v>
      </c>
      <c r="LBQ127" s="755" t="s">
        <v>167</v>
      </c>
      <c r="LBR127" s="755" t="s">
        <v>167</v>
      </c>
      <c r="LBS127" s="755" t="s">
        <v>167</v>
      </c>
      <c r="LBT127" s="755" t="s">
        <v>167</v>
      </c>
      <c r="LBU127" s="755" t="s">
        <v>167</v>
      </c>
      <c r="LBV127" s="755" t="s">
        <v>167</v>
      </c>
      <c r="LBW127" s="755" t="s">
        <v>167</v>
      </c>
      <c r="LBX127" s="755" t="s">
        <v>167</v>
      </c>
      <c r="LBY127" s="755" t="s">
        <v>167</v>
      </c>
      <c r="LBZ127" s="755" t="s">
        <v>167</v>
      </c>
      <c r="LCA127" s="755" t="s">
        <v>167</v>
      </c>
      <c r="LCB127" s="755" t="s">
        <v>167</v>
      </c>
      <c r="LCC127" s="755" t="s">
        <v>167</v>
      </c>
      <c r="LCD127" s="755" t="s">
        <v>167</v>
      </c>
      <c r="LCE127" s="755" t="s">
        <v>167</v>
      </c>
      <c r="LCF127" s="755" t="s">
        <v>167</v>
      </c>
      <c r="LCG127" s="755" t="s">
        <v>167</v>
      </c>
      <c r="LCH127" s="755" t="s">
        <v>167</v>
      </c>
      <c r="LCI127" s="755" t="s">
        <v>167</v>
      </c>
      <c r="LCJ127" s="755" t="s">
        <v>167</v>
      </c>
      <c r="LCK127" s="755" t="s">
        <v>167</v>
      </c>
      <c r="LCL127" s="755" t="s">
        <v>167</v>
      </c>
      <c r="LCM127" s="755" t="s">
        <v>167</v>
      </c>
      <c r="LCN127" s="755" t="s">
        <v>167</v>
      </c>
      <c r="LCO127" s="755" t="s">
        <v>167</v>
      </c>
      <c r="LCP127" s="755" t="s">
        <v>167</v>
      </c>
      <c r="LCQ127" s="755" t="s">
        <v>167</v>
      </c>
      <c r="LCR127" s="755" t="s">
        <v>167</v>
      </c>
      <c r="LCS127" s="755" t="s">
        <v>167</v>
      </c>
      <c r="LCT127" s="755" t="s">
        <v>167</v>
      </c>
      <c r="LCU127" s="755" t="s">
        <v>167</v>
      </c>
      <c r="LCV127" s="755" t="s">
        <v>167</v>
      </c>
      <c r="LCW127" s="755" t="s">
        <v>167</v>
      </c>
      <c r="LCX127" s="755" t="s">
        <v>167</v>
      </c>
      <c r="LCY127" s="755" t="s">
        <v>167</v>
      </c>
      <c r="LCZ127" s="755" t="s">
        <v>167</v>
      </c>
      <c r="LDA127" s="755" t="s">
        <v>167</v>
      </c>
      <c r="LDB127" s="755" t="s">
        <v>167</v>
      </c>
      <c r="LDC127" s="755" t="s">
        <v>167</v>
      </c>
      <c r="LDD127" s="755" t="s">
        <v>167</v>
      </c>
      <c r="LDE127" s="755" t="s">
        <v>167</v>
      </c>
      <c r="LDF127" s="755" t="s">
        <v>167</v>
      </c>
      <c r="LDG127" s="755" t="s">
        <v>167</v>
      </c>
      <c r="LDH127" s="755" t="s">
        <v>167</v>
      </c>
      <c r="LDI127" s="755" t="s">
        <v>167</v>
      </c>
      <c r="LDJ127" s="755" t="s">
        <v>167</v>
      </c>
      <c r="LDK127" s="755" t="s">
        <v>167</v>
      </c>
      <c r="LDL127" s="755" t="s">
        <v>167</v>
      </c>
      <c r="LDM127" s="755" t="s">
        <v>167</v>
      </c>
      <c r="LDN127" s="755" t="s">
        <v>167</v>
      </c>
      <c r="LDO127" s="755" t="s">
        <v>167</v>
      </c>
      <c r="LDP127" s="755" t="s">
        <v>167</v>
      </c>
      <c r="LDQ127" s="755" t="s">
        <v>167</v>
      </c>
      <c r="LDR127" s="755" t="s">
        <v>167</v>
      </c>
      <c r="LDS127" s="755" t="s">
        <v>167</v>
      </c>
      <c r="LDT127" s="755" t="s">
        <v>167</v>
      </c>
      <c r="LDU127" s="755" t="s">
        <v>167</v>
      </c>
      <c r="LDV127" s="755" t="s">
        <v>167</v>
      </c>
      <c r="LDW127" s="755" t="s">
        <v>167</v>
      </c>
      <c r="LDX127" s="755" t="s">
        <v>167</v>
      </c>
      <c r="LDY127" s="755" t="s">
        <v>167</v>
      </c>
      <c r="LDZ127" s="755" t="s">
        <v>167</v>
      </c>
      <c r="LEA127" s="755" t="s">
        <v>167</v>
      </c>
      <c r="LEB127" s="755" t="s">
        <v>167</v>
      </c>
      <c r="LEC127" s="755" t="s">
        <v>167</v>
      </c>
      <c r="LED127" s="755" t="s">
        <v>167</v>
      </c>
      <c r="LEE127" s="755" t="s">
        <v>167</v>
      </c>
      <c r="LEF127" s="755" t="s">
        <v>167</v>
      </c>
      <c r="LEG127" s="755" t="s">
        <v>167</v>
      </c>
      <c r="LEH127" s="755" t="s">
        <v>167</v>
      </c>
      <c r="LEI127" s="755" t="s">
        <v>167</v>
      </c>
      <c r="LEJ127" s="755" t="s">
        <v>167</v>
      </c>
      <c r="LEK127" s="755" t="s">
        <v>167</v>
      </c>
      <c r="LEL127" s="755" t="s">
        <v>167</v>
      </c>
      <c r="LEM127" s="755" t="s">
        <v>167</v>
      </c>
      <c r="LEN127" s="755" t="s">
        <v>167</v>
      </c>
      <c r="LEO127" s="755" t="s">
        <v>167</v>
      </c>
      <c r="LEP127" s="755" t="s">
        <v>167</v>
      </c>
      <c r="LEQ127" s="755" t="s">
        <v>167</v>
      </c>
      <c r="LER127" s="755" t="s">
        <v>167</v>
      </c>
      <c r="LES127" s="755" t="s">
        <v>167</v>
      </c>
      <c r="LET127" s="755" t="s">
        <v>167</v>
      </c>
      <c r="LEU127" s="755" t="s">
        <v>167</v>
      </c>
      <c r="LEV127" s="755" t="s">
        <v>167</v>
      </c>
      <c r="LEW127" s="755" t="s">
        <v>167</v>
      </c>
      <c r="LEX127" s="755" t="s">
        <v>167</v>
      </c>
      <c r="LEY127" s="755" t="s">
        <v>167</v>
      </c>
      <c r="LEZ127" s="755" t="s">
        <v>167</v>
      </c>
      <c r="LFA127" s="755" t="s">
        <v>167</v>
      </c>
      <c r="LFB127" s="755" t="s">
        <v>167</v>
      </c>
      <c r="LFC127" s="755" t="s">
        <v>167</v>
      </c>
      <c r="LFD127" s="755" t="s">
        <v>167</v>
      </c>
      <c r="LFE127" s="755" t="s">
        <v>167</v>
      </c>
      <c r="LFF127" s="755" t="s">
        <v>167</v>
      </c>
      <c r="LFG127" s="755" t="s">
        <v>167</v>
      </c>
      <c r="LFH127" s="755" t="s">
        <v>167</v>
      </c>
      <c r="LFI127" s="755" t="s">
        <v>167</v>
      </c>
      <c r="LFJ127" s="755" t="s">
        <v>167</v>
      </c>
      <c r="LFK127" s="755" t="s">
        <v>167</v>
      </c>
      <c r="LFL127" s="755" t="s">
        <v>167</v>
      </c>
      <c r="LFM127" s="755" t="s">
        <v>167</v>
      </c>
      <c r="LFN127" s="755" t="s">
        <v>167</v>
      </c>
      <c r="LFO127" s="755" t="s">
        <v>167</v>
      </c>
      <c r="LFP127" s="755" t="s">
        <v>167</v>
      </c>
      <c r="LFQ127" s="755" t="s">
        <v>167</v>
      </c>
      <c r="LFR127" s="755" t="s">
        <v>167</v>
      </c>
      <c r="LFS127" s="755" t="s">
        <v>167</v>
      </c>
      <c r="LFT127" s="755" t="s">
        <v>167</v>
      </c>
      <c r="LFU127" s="755" t="s">
        <v>167</v>
      </c>
      <c r="LFV127" s="755" t="s">
        <v>167</v>
      </c>
      <c r="LFW127" s="755" t="s">
        <v>167</v>
      </c>
      <c r="LFX127" s="755" t="s">
        <v>167</v>
      </c>
      <c r="LFY127" s="755" t="s">
        <v>167</v>
      </c>
      <c r="LFZ127" s="755" t="s">
        <v>167</v>
      </c>
      <c r="LGA127" s="755" t="s">
        <v>167</v>
      </c>
      <c r="LGB127" s="755" t="s">
        <v>167</v>
      </c>
      <c r="LGC127" s="755" t="s">
        <v>167</v>
      </c>
      <c r="LGD127" s="755" t="s">
        <v>167</v>
      </c>
      <c r="LGE127" s="755" t="s">
        <v>167</v>
      </c>
      <c r="LGF127" s="755" t="s">
        <v>167</v>
      </c>
      <c r="LGG127" s="755" t="s">
        <v>167</v>
      </c>
      <c r="LGH127" s="755" t="s">
        <v>167</v>
      </c>
      <c r="LGI127" s="755" t="s">
        <v>167</v>
      </c>
      <c r="LGJ127" s="755" t="s">
        <v>167</v>
      </c>
      <c r="LGK127" s="755" t="s">
        <v>167</v>
      </c>
      <c r="LGL127" s="755" t="s">
        <v>167</v>
      </c>
      <c r="LGM127" s="755" t="s">
        <v>167</v>
      </c>
      <c r="LGN127" s="755" t="s">
        <v>167</v>
      </c>
      <c r="LGO127" s="755" t="s">
        <v>167</v>
      </c>
      <c r="LGP127" s="755" t="s">
        <v>167</v>
      </c>
      <c r="LGQ127" s="755" t="s">
        <v>167</v>
      </c>
      <c r="LGR127" s="755" t="s">
        <v>167</v>
      </c>
      <c r="LGS127" s="755" t="s">
        <v>167</v>
      </c>
      <c r="LGT127" s="755" t="s">
        <v>167</v>
      </c>
      <c r="LGU127" s="755" t="s">
        <v>167</v>
      </c>
      <c r="LGV127" s="755" t="s">
        <v>167</v>
      </c>
      <c r="LGW127" s="755" t="s">
        <v>167</v>
      </c>
      <c r="LGX127" s="755" t="s">
        <v>167</v>
      </c>
      <c r="LGY127" s="755" t="s">
        <v>167</v>
      </c>
      <c r="LGZ127" s="755" t="s">
        <v>167</v>
      </c>
      <c r="LHA127" s="755" t="s">
        <v>167</v>
      </c>
      <c r="LHB127" s="755" t="s">
        <v>167</v>
      </c>
      <c r="LHC127" s="755" t="s">
        <v>167</v>
      </c>
      <c r="LHD127" s="755" t="s">
        <v>167</v>
      </c>
      <c r="LHE127" s="755" t="s">
        <v>167</v>
      </c>
      <c r="LHF127" s="755" t="s">
        <v>167</v>
      </c>
      <c r="LHG127" s="755" t="s">
        <v>167</v>
      </c>
      <c r="LHH127" s="755" t="s">
        <v>167</v>
      </c>
      <c r="LHI127" s="755" t="s">
        <v>167</v>
      </c>
      <c r="LHJ127" s="755" t="s">
        <v>167</v>
      </c>
      <c r="LHK127" s="755" t="s">
        <v>167</v>
      </c>
      <c r="LHL127" s="755" t="s">
        <v>167</v>
      </c>
      <c r="LHM127" s="755" t="s">
        <v>167</v>
      </c>
      <c r="LHN127" s="755" t="s">
        <v>167</v>
      </c>
      <c r="LHO127" s="755" t="s">
        <v>167</v>
      </c>
      <c r="LHP127" s="755" t="s">
        <v>167</v>
      </c>
      <c r="LHQ127" s="755" t="s">
        <v>167</v>
      </c>
      <c r="LHR127" s="755" t="s">
        <v>167</v>
      </c>
      <c r="LHS127" s="755" t="s">
        <v>167</v>
      </c>
      <c r="LHT127" s="755" t="s">
        <v>167</v>
      </c>
      <c r="LHU127" s="755" t="s">
        <v>167</v>
      </c>
      <c r="LHV127" s="755" t="s">
        <v>167</v>
      </c>
      <c r="LHW127" s="755" t="s">
        <v>167</v>
      </c>
      <c r="LHX127" s="755" t="s">
        <v>167</v>
      </c>
      <c r="LHY127" s="755" t="s">
        <v>167</v>
      </c>
      <c r="LHZ127" s="755" t="s">
        <v>167</v>
      </c>
      <c r="LIA127" s="755" t="s">
        <v>167</v>
      </c>
      <c r="LIB127" s="755" t="s">
        <v>167</v>
      </c>
      <c r="LIC127" s="755" t="s">
        <v>167</v>
      </c>
      <c r="LID127" s="755" t="s">
        <v>167</v>
      </c>
      <c r="LIE127" s="755" t="s">
        <v>167</v>
      </c>
      <c r="LIF127" s="755" t="s">
        <v>167</v>
      </c>
      <c r="LIG127" s="755" t="s">
        <v>167</v>
      </c>
      <c r="LIH127" s="755" t="s">
        <v>167</v>
      </c>
      <c r="LII127" s="755" t="s">
        <v>167</v>
      </c>
      <c r="LIJ127" s="755" t="s">
        <v>167</v>
      </c>
      <c r="LIK127" s="755" t="s">
        <v>167</v>
      </c>
      <c r="LIL127" s="755" t="s">
        <v>167</v>
      </c>
      <c r="LIM127" s="755" t="s">
        <v>167</v>
      </c>
      <c r="LIN127" s="755" t="s">
        <v>167</v>
      </c>
      <c r="LIO127" s="755" t="s">
        <v>167</v>
      </c>
      <c r="LIP127" s="755" t="s">
        <v>167</v>
      </c>
      <c r="LIQ127" s="755" t="s">
        <v>167</v>
      </c>
      <c r="LIR127" s="755" t="s">
        <v>167</v>
      </c>
      <c r="LIS127" s="755" t="s">
        <v>167</v>
      </c>
      <c r="LIT127" s="755" t="s">
        <v>167</v>
      </c>
      <c r="LIU127" s="755" t="s">
        <v>167</v>
      </c>
      <c r="LIV127" s="755" t="s">
        <v>167</v>
      </c>
      <c r="LIW127" s="755" t="s">
        <v>167</v>
      </c>
      <c r="LIX127" s="755" t="s">
        <v>167</v>
      </c>
      <c r="LIY127" s="755" t="s">
        <v>167</v>
      </c>
      <c r="LIZ127" s="755" t="s">
        <v>167</v>
      </c>
      <c r="LJA127" s="755" t="s">
        <v>167</v>
      </c>
      <c r="LJB127" s="755" t="s">
        <v>167</v>
      </c>
      <c r="LJC127" s="755" t="s">
        <v>167</v>
      </c>
      <c r="LJD127" s="755" t="s">
        <v>167</v>
      </c>
      <c r="LJE127" s="755" t="s">
        <v>167</v>
      </c>
      <c r="LJF127" s="755" t="s">
        <v>167</v>
      </c>
      <c r="LJG127" s="755" t="s">
        <v>167</v>
      </c>
      <c r="LJH127" s="755" t="s">
        <v>167</v>
      </c>
      <c r="LJI127" s="755" t="s">
        <v>167</v>
      </c>
      <c r="LJJ127" s="755" t="s">
        <v>167</v>
      </c>
      <c r="LJK127" s="755" t="s">
        <v>167</v>
      </c>
      <c r="LJL127" s="755" t="s">
        <v>167</v>
      </c>
      <c r="LJM127" s="755" t="s">
        <v>167</v>
      </c>
      <c r="LJN127" s="755" t="s">
        <v>167</v>
      </c>
      <c r="LJO127" s="755" t="s">
        <v>167</v>
      </c>
      <c r="LJP127" s="755" t="s">
        <v>167</v>
      </c>
      <c r="LJQ127" s="755" t="s">
        <v>167</v>
      </c>
      <c r="LJR127" s="755" t="s">
        <v>167</v>
      </c>
      <c r="LJS127" s="755" t="s">
        <v>167</v>
      </c>
      <c r="LJT127" s="755" t="s">
        <v>167</v>
      </c>
      <c r="LJU127" s="755" t="s">
        <v>167</v>
      </c>
      <c r="LJV127" s="755" t="s">
        <v>167</v>
      </c>
      <c r="LJW127" s="755" t="s">
        <v>167</v>
      </c>
      <c r="LJX127" s="755" t="s">
        <v>167</v>
      </c>
      <c r="LJY127" s="755" t="s">
        <v>167</v>
      </c>
      <c r="LJZ127" s="755" t="s">
        <v>167</v>
      </c>
      <c r="LKA127" s="755" t="s">
        <v>167</v>
      </c>
      <c r="LKB127" s="755" t="s">
        <v>167</v>
      </c>
      <c r="LKC127" s="755" t="s">
        <v>167</v>
      </c>
      <c r="LKD127" s="755" t="s">
        <v>167</v>
      </c>
      <c r="LKE127" s="755" t="s">
        <v>167</v>
      </c>
      <c r="LKF127" s="755" t="s">
        <v>167</v>
      </c>
      <c r="LKG127" s="755" t="s">
        <v>167</v>
      </c>
      <c r="LKH127" s="755" t="s">
        <v>167</v>
      </c>
      <c r="LKI127" s="755" t="s">
        <v>167</v>
      </c>
      <c r="LKJ127" s="755" t="s">
        <v>167</v>
      </c>
      <c r="LKK127" s="755" t="s">
        <v>167</v>
      </c>
      <c r="LKL127" s="755" t="s">
        <v>167</v>
      </c>
      <c r="LKM127" s="755" t="s">
        <v>167</v>
      </c>
      <c r="LKN127" s="755" t="s">
        <v>167</v>
      </c>
      <c r="LKO127" s="755" t="s">
        <v>167</v>
      </c>
      <c r="LKP127" s="755" t="s">
        <v>167</v>
      </c>
      <c r="LKQ127" s="755" t="s">
        <v>167</v>
      </c>
      <c r="LKR127" s="755" t="s">
        <v>167</v>
      </c>
      <c r="LKS127" s="755" t="s">
        <v>167</v>
      </c>
      <c r="LKT127" s="755" t="s">
        <v>167</v>
      </c>
      <c r="LKU127" s="755" t="s">
        <v>167</v>
      </c>
      <c r="LKV127" s="755" t="s">
        <v>167</v>
      </c>
      <c r="LKW127" s="755" t="s">
        <v>167</v>
      </c>
      <c r="LKX127" s="755" t="s">
        <v>167</v>
      </c>
      <c r="LKY127" s="755" t="s">
        <v>167</v>
      </c>
      <c r="LKZ127" s="755" t="s">
        <v>167</v>
      </c>
      <c r="LLA127" s="755" t="s">
        <v>167</v>
      </c>
      <c r="LLB127" s="755" t="s">
        <v>167</v>
      </c>
      <c r="LLC127" s="755" t="s">
        <v>167</v>
      </c>
      <c r="LLD127" s="755" t="s">
        <v>167</v>
      </c>
      <c r="LLE127" s="755" t="s">
        <v>167</v>
      </c>
      <c r="LLF127" s="755" t="s">
        <v>167</v>
      </c>
      <c r="LLG127" s="755" t="s">
        <v>167</v>
      </c>
      <c r="LLH127" s="755" t="s">
        <v>167</v>
      </c>
      <c r="LLI127" s="755" t="s">
        <v>167</v>
      </c>
      <c r="LLJ127" s="755" t="s">
        <v>167</v>
      </c>
      <c r="LLK127" s="755" t="s">
        <v>167</v>
      </c>
      <c r="LLL127" s="755" t="s">
        <v>167</v>
      </c>
      <c r="LLM127" s="755" t="s">
        <v>167</v>
      </c>
      <c r="LLN127" s="755" t="s">
        <v>167</v>
      </c>
      <c r="LLO127" s="755" t="s">
        <v>167</v>
      </c>
      <c r="LLP127" s="755" t="s">
        <v>167</v>
      </c>
      <c r="LLQ127" s="755" t="s">
        <v>167</v>
      </c>
      <c r="LLR127" s="755" t="s">
        <v>167</v>
      </c>
      <c r="LLS127" s="755" t="s">
        <v>167</v>
      </c>
      <c r="LLT127" s="755" t="s">
        <v>167</v>
      </c>
      <c r="LLU127" s="755" t="s">
        <v>167</v>
      </c>
      <c r="LLV127" s="755" t="s">
        <v>167</v>
      </c>
      <c r="LLW127" s="755" t="s">
        <v>167</v>
      </c>
      <c r="LLX127" s="755" t="s">
        <v>167</v>
      </c>
      <c r="LLY127" s="755" t="s">
        <v>167</v>
      </c>
      <c r="LLZ127" s="755" t="s">
        <v>167</v>
      </c>
      <c r="LMA127" s="755" t="s">
        <v>167</v>
      </c>
      <c r="LMB127" s="755" t="s">
        <v>167</v>
      </c>
      <c r="LMC127" s="755" t="s">
        <v>167</v>
      </c>
      <c r="LMD127" s="755" t="s">
        <v>167</v>
      </c>
      <c r="LME127" s="755" t="s">
        <v>167</v>
      </c>
      <c r="LMF127" s="755" t="s">
        <v>167</v>
      </c>
      <c r="LMG127" s="755" t="s">
        <v>167</v>
      </c>
      <c r="LMH127" s="755" t="s">
        <v>167</v>
      </c>
      <c r="LMI127" s="755" t="s">
        <v>167</v>
      </c>
      <c r="LMJ127" s="755" t="s">
        <v>167</v>
      </c>
      <c r="LMK127" s="755" t="s">
        <v>167</v>
      </c>
      <c r="LML127" s="755" t="s">
        <v>167</v>
      </c>
      <c r="LMM127" s="755" t="s">
        <v>167</v>
      </c>
      <c r="LMN127" s="755" t="s">
        <v>167</v>
      </c>
      <c r="LMO127" s="755" t="s">
        <v>167</v>
      </c>
      <c r="LMP127" s="755" t="s">
        <v>167</v>
      </c>
      <c r="LMQ127" s="755" t="s">
        <v>167</v>
      </c>
      <c r="LMR127" s="755" t="s">
        <v>167</v>
      </c>
      <c r="LMS127" s="755" t="s">
        <v>167</v>
      </c>
      <c r="LMT127" s="755" t="s">
        <v>167</v>
      </c>
      <c r="LMU127" s="755" t="s">
        <v>167</v>
      </c>
      <c r="LMV127" s="755" t="s">
        <v>167</v>
      </c>
      <c r="LMW127" s="755" t="s">
        <v>167</v>
      </c>
      <c r="LMX127" s="755" t="s">
        <v>167</v>
      </c>
      <c r="LMY127" s="755" t="s">
        <v>167</v>
      </c>
      <c r="LMZ127" s="755" t="s">
        <v>167</v>
      </c>
      <c r="LNA127" s="755" t="s">
        <v>167</v>
      </c>
      <c r="LNB127" s="755" t="s">
        <v>167</v>
      </c>
      <c r="LNC127" s="755" t="s">
        <v>167</v>
      </c>
      <c r="LND127" s="755" t="s">
        <v>167</v>
      </c>
      <c r="LNE127" s="755" t="s">
        <v>167</v>
      </c>
      <c r="LNF127" s="755" t="s">
        <v>167</v>
      </c>
      <c r="LNG127" s="755" t="s">
        <v>167</v>
      </c>
      <c r="LNH127" s="755" t="s">
        <v>167</v>
      </c>
      <c r="LNI127" s="755" t="s">
        <v>167</v>
      </c>
      <c r="LNJ127" s="755" t="s">
        <v>167</v>
      </c>
      <c r="LNK127" s="755" t="s">
        <v>167</v>
      </c>
      <c r="LNL127" s="755" t="s">
        <v>167</v>
      </c>
      <c r="LNM127" s="755" t="s">
        <v>167</v>
      </c>
      <c r="LNN127" s="755" t="s">
        <v>167</v>
      </c>
      <c r="LNO127" s="755" t="s">
        <v>167</v>
      </c>
      <c r="LNP127" s="755" t="s">
        <v>167</v>
      </c>
      <c r="LNQ127" s="755" t="s">
        <v>167</v>
      </c>
      <c r="LNR127" s="755" t="s">
        <v>167</v>
      </c>
      <c r="LNS127" s="755" t="s">
        <v>167</v>
      </c>
      <c r="LNT127" s="755" t="s">
        <v>167</v>
      </c>
      <c r="LNU127" s="755" t="s">
        <v>167</v>
      </c>
      <c r="LNV127" s="755" t="s">
        <v>167</v>
      </c>
      <c r="LNW127" s="755" t="s">
        <v>167</v>
      </c>
      <c r="LNX127" s="755" t="s">
        <v>167</v>
      </c>
      <c r="LNY127" s="755" t="s">
        <v>167</v>
      </c>
      <c r="LNZ127" s="755" t="s">
        <v>167</v>
      </c>
      <c r="LOA127" s="755" t="s">
        <v>167</v>
      </c>
      <c r="LOB127" s="755" t="s">
        <v>167</v>
      </c>
      <c r="LOC127" s="755" t="s">
        <v>167</v>
      </c>
      <c r="LOD127" s="755" t="s">
        <v>167</v>
      </c>
      <c r="LOE127" s="755" t="s">
        <v>167</v>
      </c>
      <c r="LOF127" s="755" t="s">
        <v>167</v>
      </c>
      <c r="LOG127" s="755" t="s">
        <v>167</v>
      </c>
      <c r="LOH127" s="755" t="s">
        <v>167</v>
      </c>
      <c r="LOI127" s="755" t="s">
        <v>167</v>
      </c>
      <c r="LOJ127" s="755" t="s">
        <v>167</v>
      </c>
      <c r="LOK127" s="755" t="s">
        <v>167</v>
      </c>
      <c r="LOL127" s="755" t="s">
        <v>167</v>
      </c>
      <c r="LOM127" s="755" t="s">
        <v>167</v>
      </c>
      <c r="LON127" s="755" t="s">
        <v>167</v>
      </c>
      <c r="LOO127" s="755" t="s">
        <v>167</v>
      </c>
      <c r="LOP127" s="755" t="s">
        <v>167</v>
      </c>
      <c r="LOQ127" s="755" t="s">
        <v>167</v>
      </c>
      <c r="LOR127" s="755" t="s">
        <v>167</v>
      </c>
      <c r="LOS127" s="755" t="s">
        <v>167</v>
      </c>
      <c r="LOT127" s="755" t="s">
        <v>167</v>
      </c>
      <c r="LOU127" s="755" t="s">
        <v>167</v>
      </c>
      <c r="LOV127" s="755" t="s">
        <v>167</v>
      </c>
      <c r="LOW127" s="755" t="s">
        <v>167</v>
      </c>
      <c r="LOX127" s="755" t="s">
        <v>167</v>
      </c>
      <c r="LOY127" s="755" t="s">
        <v>167</v>
      </c>
      <c r="LOZ127" s="755" t="s">
        <v>167</v>
      </c>
      <c r="LPA127" s="755" t="s">
        <v>167</v>
      </c>
      <c r="LPB127" s="755" t="s">
        <v>167</v>
      </c>
      <c r="LPC127" s="755" t="s">
        <v>167</v>
      </c>
      <c r="LPD127" s="755" t="s">
        <v>167</v>
      </c>
      <c r="LPE127" s="755" t="s">
        <v>167</v>
      </c>
      <c r="LPF127" s="755" t="s">
        <v>167</v>
      </c>
      <c r="LPG127" s="755" t="s">
        <v>167</v>
      </c>
      <c r="LPH127" s="755" t="s">
        <v>167</v>
      </c>
      <c r="LPI127" s="755" t="s">
        <v>167</v>
      </c>
      <c r="LPJ127" s="755" t="s">
        <v>167</v>
      </c>
      <c r="LPK127" s="755" t="s">
        <v>167</v>
      </c>
      <c r="LPL127" s="755" t="s">
        <v>167</v>
      </c>
      <c r="LPM127" s="755" t="s">
        <v>167</v>
      </c>
      <c r="LPN127" s="755" t="s">
        <v>167</v>
      </c>
      <c r="LPO127" s="755" t="s">
        <v>167</v>
      </c>
      <c r="LPP127" s="755" t="s">
        <v>167</v>
      </c>
      <c r="LPQ127" s="755" t="s">
        <v>167</v>
      </c>
      <c r="LPR127" s="755" t="s">
        <v>167</v>
      </c>
      <c r="LPS127" s="755" t="s">
        <v>167</v>
      </c>
      <c r="LPT127" s="755" t="s">
        <v>167</v>
      </c>
      <c r="LPU127" s="755" t="s">
        <v>167</v>
      </c>
      <c r="LPV127" s="755" t="s">
        <v>167</v>
      </c>
      <c r="LPW127" s="755" t="s">
        <v>167</v>
      </c>
      <c r="LPX127" s="755" t="s">
        <v>167</v>
      </c>
      <c r="LPY127" s="755" t="s">
        <v>167</v>
      </c>
      <c r="LPZ127" s="755" t="s">
        <v>167</v>
      </c>
      <c r="LQA127" s="755" t="s">
        <v>167</v>
      </c>
      <c r="LQB127" s="755" t="s">
        <v>167</v>
      </c>
      <c r="LQC127" s="755" t="s">
        <v>167</v>
      </c>
      <c r="LQD127" s="755" t="s">
        <v>167</v>
      </c>
      <c r="LQE127" s="755" t="s">
        <v>167</v>
      </c>
      <c r="LQF127" s="755" t="s">
        <v>167</v>
      </c>
      <c r="LQG127" s="755" t="s">
        <v>167</v>
      </c>
      <c r="LQH127" s="755" t="s">
        <v>167</v>
      </c>
      <c r="LQI127" s="755" t="s">
        <v>167</v>
      </c>
      <c r="LQJ127" s="755" t="s">
        <v>167</v>
      </c>
      <c r="LQK127" s="755" t="s">
        <v>167</v>
      </c>
      <c r="LQL127" s="755" t="s">
        <v>167</v>
      </c>
      <c r="LQM127" s="755" t="s">
        <v>167</v>
      </c>
      <c r="LQN127" s="755" t="s">
        <v>167</v>
      </c>
      <c r="LQO127" s="755" t="s">
        <v>167</v>
      </c>
      <c r="LQP127" s="755" t="s">
        <v>167</v>
      </c>
      <c r="LQQ127" s="755" t="s">
        <v>167</v>
      </c>
      <c r="LQR127" s="755" t="s">
        <v>167</v>
      </c>
      <c r="LQS127" s="755" t="s">
        <v>167</v>
      </c>
      <c r="LQT127" s="755" t="s">
        <v>167</v>
      </c>
      <c r="LQU127" s="755" t="s">
        <v>167</v>
      </c>
      <c r="LQV127" s="755" t="s">
        <v>167</v>
      </c>
      <c r="LQW127" s="755" t="s">
        <v>167</v>
      </c>
      <c r="LQX127" s="755" t="s">
        <v>167</v>
      </c>
      <c r="LQY127" s="755" t="s">
        <v>167</v>
      </c>
      <c r="LQZ127" s="755" t="s">
        <v>167</v>
      </c>
      <c r="LRA127" s="755" t="s">
        <v>167</v>
      </c>
      <c r="LRB127" s="755" t="s">
        <v>167</v>
      </c>
      <c r="LRC127" s="755" t="s">
        <v>167</v>
      </c>
      <c r="LRD127" s="755" t="s">
        <v>167</v>
      </c>
      <c r="LRE127" s="755" t="s">
        <v>167</v>
      </c>
      <c r="LRF127" s="755" t="s">
        <v>167</v>
      </c>
      <c r="LRG127" s="755" t="s">
        <v>167</v>
      </c>
      <c r="LRH127" s="755" t="s">
        <v>167</v>
      </c>
      <c r="LRI127" s="755" t="s">
        <v>167</v>
      </c>
      <c r="LRJ127" s="755" t="s">
        <v>167</v>
      </c>
      <c r="LRK127" s="755" t="s">
        <v>167</v>
      </c>
      <c r="LRL127" s="755" t="s">
        <v>167</v>
      </c>
      <c r="LRM127" s="755" t="s">
        <v>167</v>
      </c>
      <c r="LRN127" s="755" t="s">
        <v>167</v>
      </c>
      <c r="LRO127" s="755" t="s">
        <v>167</v>
      </c>
      <c r="LRP127" s="755" t="s">
        <v>167</v>
      </c>
      <c r="LRQ127" s="755" t="s">
        <v>167</v>
      </c>
      <c r="LRR127" s="755" t="s">
        <v>167</v>
      </c>
      <c r="LRS127" s="755" t="s">
        <v>167</v>
      </c>
      <c r="LRT127" s="755" t="s">
        <v>167</v>
      </c>
      <c r="LRU127" s="755" t="s">
        <v>167</v>
      </c>
      <c r="LRV127" s="755" t="s">
        <v>167</v>
      </c>
      <c r="LRW127" s="755" t="s">
        <v>167</v>
      </c>
      <c r="LRX127" s="755" t="s">
        <v>167</v>
      </c>
      <c r="LRY127" s="755" t="s">
        <v>167</v>
      </c>
      <c r="LRZ127" s="755" t="s">
        <v>167</v>
      </c>
      <c r="LSA127" s="755" t="s">
        <v>167</v>
      </c>
      <c r="LSB127" s="755" t="s">
        <v>167</v>
      </c>
      <c r="LSC127" s="755" t="s">
        <v>167</v>
      </c>
      <c r="LSD127" s="755" t="s">
        <v>167</v>
      </c>
      <c r="LSE127" s="755" t="s">
        <v>167</v>
      </c>
      <c r="LSF127" s="755" t="s">
        <v>167</v>
      </c>
      <c r="LSG127" s="755" t="s">
        <v>167</v>
      </c>
      <c r="LSH127" s="755" t="s">
        <v>167</v>
      </c>
      <c r="LSI127" s="755" t="s">
        <v>167</v>
      </c>
      <c r="LSJ127" s="755" t="s">
        <v>167</v>
      </c>
      <c r="LSK127" s="755" t="s">
        <v>167</v>
      </c>
      <c r="LSL127" s="755" t="s">
        <v>167</v>
      </c>
      <c r="LSM127" s="755" t="s">
        <v>167</v>
      </c>
      <c r="LSN127" s="755" t="s">
        <v>167</v>
      </c>
      <c r="LSO127" s="755" t="s">
        <v>167</v>
      </c>
      <c r="LSP127" s="755" t="s">
        <v>167</v>
      </c>
      <c r="LSQ127" s="755" t="s">
        <v>167</v>
      </c>
      <c r="LSR127" s="755" t="s">
        <v>167</v>
      </c>
      <c r="LSS127" s="755" t="s">
        <v>167</v>
      </c>
      <c r="LST127" s="755" t="s">
        <v>167</v>
      </c>
      <c r="LSU127" s="755" t="s">
        <v>167</v>
      </c>
      <c r="LSV127" s="755" t="s">
        <v>167</v>
      </c>
      <c r="LSW127" s="755" t="s">
        <v>167</v>
      </c>
      <c r="LSX127" s="755" t="s">
        <v>167</v>
      </c>
      <c r="LSY127" s="755" t="s">
        <v>167</v>
      </c>
      <c r="LSZ127" s="755" t="s">
        <v>167</v>
      </c>
      <c r="LTA127" s="755" t="s">
        <v>167</v>
      </c>
      <c r="LTB127" s="755" t="s">
        <v>167</v>
      </c>
      <c r="LTC127" s="755" t="s">
        <v>167</v>
      </c>
      <c r="LTD127" s="755" t="s">
        <v>167</v>
      </c>
      <c r="LTE127" s="755" t="s">
        <v>167</v>
      </c>
      <c r="LTF127" s="755" t="s">
        <v>167</v>
      </c>
      <c r="LTG127" s="755" t="s">
        <v>167</v>
      </c>
      <c r="LTH127" s="755" t="s">
        <v>167</v>
      </c>
      <c r="LTI127" s="755" t="s">
        <v>167</v>
      </c>
      <c r="LTJ127" s="755" t="s">
        <v>167</v>
      </c>
      <c r="LTK127" s="755" t="s">
        <v>167</v>
      </c>
      <c r="LTL127" s="755" t="s">
        <v>167</v>
      </c>
      <c r="LTM127" s="755" t="s">
        <v>167</v>
      </c>
      <c r="LTN127" s="755" t="s">
        <v>167</v>
      </c>
      <c r="LTO127" s="755" t="s">
        <v>167</v>
      </c>
      <c r="LTP127" s="755" t="s">
        <v>167</v>
      </c>
      <c r="LTQ127" s="755" t="s">
        <v>167</v>
      </c>
      <c r="LTR127" s="755" t="s">
        <v>167</v>
      </c>
      <c r="LTS127" s="755" t="s">
        <v>167</v>
      </c>
      <c r="LTT127" s="755" t="s">
        <v>167</v>
      </c>
      <c r="LTU127" s="755" t="s">
        <v>167</v>
      </c>
      <c r="LTV127" s="755" t="s">
        <v>167</v>
      </c>
      <c r="LTW127" s="755" t="s">
        <v>167</v>
      </c>
      <c r="LTX127" s="755" t="s">
        <v>167</v>
      </c>
      <c r="LTY127" s="755" t="s">
        <v>167</v>
      </c>
      <c r="LTZ127" s="755" t="s">
        <v>167</v>
      </c>
      <c r="LUA127" s="755" t="s">
        <v>167</v>
      </c>
      <c r="LUB127" s="755" t="s">
        <v>167</v>
      </c>
      <c r="LUC127" s="755" t="s">
        <v>167</v>
      </c>
      <c r="LUD127" s="755" t="s">
        <v>167</v>
      </c>
      <c r="LUE127" s="755" t="s">
        <v>167</v>
      </c>
      <c r="LUF127" s="755" t="s">
        <v>167</v>
      </c>
      <c r="LUG127" s="755" t="s">
        <v>167</v>
      </c>
      <c r="LUH127" s="755" t="s">
        <v>167</v>
      </c>
      <c r="LUI127" s="755" t="s">
        <v>167</v>
      </c>
      <c r="LUJ127" s="755" t="s">
        <v>167</v>
      </c>
      <c r="LUK127" s="755" t="s">
        <v>167</v>
      </c>
      <c r="LUL127" s="755" t="s">
        <v>167</v>
      </c>
      <c r="LUM127" s="755" t="s">
        <v>167</v>
      </c>
      <c r="LUN127" s="755" t="s">
        <v>167</v>
      </c>
      <c r="LUO127" s="755" t="s">
        <v>167</v>
      </c>
      <c r="LUP127" s="755" t="s">
        <v>167</v>
      </c>
      <c r="LUQ127" s="755" t="s">
        <v>167</v>
      </c>
      <c r="LUR127" s="755" t="s">
        <v>167</v>
      </c>
      <c r="LUS127" s="755" t="s">
        <v>167</v>
      </c>
      <c r="LUT127" s="755" t="s">
        <v>167</v>
      </c>
      <c r="LUU127" s="755" t="s">
        <v>167</v>
      </c>
      <c r="LUV127" s="755" t="s">
        <v>167</v>
      </c>
      <c r="LUW127" s="755" t="s">
        <v>167</v>
      </c>
      <c r="LUX127" s="755" t="s">
        <v>167</v>
      </c>
      <c r="LUY127" s="755" t="s">
        <v>167</v>
      </c>
      <c r="LUZ127" s="755" t="s">
        <v>167</v>
      </c>
      <c r="LVA127" s="755" t="s">
        <v>167</v>
      </c>
      <c r="LVB127" s="755" t="s">
        <v>167</v>
      </c>
      <c r="LVC127" s="755" t="s">
        <v>167</v>
      </c>
      <c r="LVD127" s="755" t="s">
        <v>167</v>
      </c>
      <c r="LVE127" s="755" t="s">
        <v>167</v>
      </c>
      <c r="LVF127" s="755" t="s">
        <v>167</v>
      </c>
      <c r="LVG127" s="755" t="s">
        <v>167</v>
      </c>
      <c r="LVH127" s="755" t="s">
        <v>167</v>
      </c>
      <c r="LVI127" s="755" t="s">
        <v>167</v>
      </c>
      <c r="LVJ127" s="755" t="s">
        <v>167</v>
      </c>
      <c r="LVK127" s="755" t="s">
        <v>167</v>
      </c>
      <c r="LVL127" s="755" t="s">
        <v>167</v>
      </c>
      <c r="LVM127" s="755" t="s">
        <v>167</v>
      </c>
      <c r="LVN127" s="755" t="s">
        <v>167</v>
      </c>
      <c r="LVO127" s="755" t="s">
        <v>167</v>
      </c>
      <c r="LVP127" s="755" t="s">
        <v>167</v>
      </c>
      <c r="LVQ127" s="755" t="s">
        <v>167</v>
      </c>
      <c r="LVR127" s="755" t="s">
        <v>167</v>
      </c>
      <c r="LVS127" s="755" t="s">
        <v>167</v>
      </c>
      <c r="LVT127" s="755" t="s">
        <v>167</v>
      </c>
      <c r="LVU127" s="755" t="s">
        <v>167</v>
      </c>
      <c r="LVV127" s="755" t="s">
        <v>167</v>
      </c>
      <c r="LVW127" s="755" t="s">
        <v>167</v>
      </c>
      <c r="LVX127" s="755" t="s">
        <v>167</v>
      </c>
      <c r="LVY127" s="755" t="s">
        <v>167</v>
      </c>
      <c r="LVZ127" s="755" t="s">
        <v>167</v>
      </c>
      <c r="LWA127" s="755" t="s">
        <v>167</v>
      </c>
      <c r="LWB127" s="755" t="s">
        <v>167</v>
      </c>
      <c r="LWC127" s="755" t="s">
        <v>167</v>
      </c>
      <c r="LWD127" s="755" t="s">
        <v>167</v>
      </c>
      <c r="LWE127" s="755" t="s">
        <v>167</v>
      </c>
      <c r="LWF127" s="755" t="s">
        <v>167</v>
      </c>
      <c r="LWG127" s="755" t="s">
        <v>167</v>
      </c>
      <c r="LWH127" s="755" t="s">
        <v>167</v>
      </c>
      <c r="LWI127" s="755" t="s">
        <v>167</v>
      </c>
      <c r="LWJ127" s="755" t="s">
        <v>167</v>
      </c>
      <c r="LWK127" s="755" t="s">
        <v>167</v>
      </c>
      <c r="LWL127" s="755" t="s">
        <v>167</v>
      </c>
      <c r="LWM127" s="755" t="s">
        <v>167</v>
      </c>
      <c r="LWN127" s="755" t="s">
        <v>167</v>
      </c>
      <c r="LWO127" s="755" t="s">
        <v>167</v>
      </c>
      <c r="LWP127" s="755" t="s">
        <v>167</v>
      </c>
      <c r="LWQ127" s="755" t="s">
        <v>167</v>
      </c>
      <c r="LWR127" s="755" t="s">
        <v>167</v>
      </c>
      <c r="LWS127" s="755" t="s">
        <v>167</v>
      </c>
      <c r="LWT127" s="755" t="s">
        <v>167</v>
      </c>
      <c r="LWU127" s="755" t="s">
        <v>167</v>
      </c>
      <c r="LWV127" s="755" t="s">
        <v>167</v>
      </c>
      <c r="LWW127" s="755" t="s">
        <v>167</v>
      </c>
      <c r="LWX127" s="755" t="s">
        <v>167</v>
      </c>
      <c r="LWY127" s="755" t="s">
        <v>167</v>
      </c>
      <c r="LWZ127" s="755" t="s">
        <v>167</v>
      </c>
      <c r="LXA127" s="755" t="s">
        <v>167</v>
      </c>
      <c r="LXB127" s="755" t="s">
        <v>167</v>
      </c>
      <c r="LXC127" s="755" t="s">
        <v>167</v>
      </c>
      <c r="LXD127" s="755" t="s">
        <v>167</v>
      </c>
      <c r="LXE127" s="755" t="s">
        <v>167</v>
      </c>
      <c r="LXF127" s="755" t="s">
        <v>167</v>
      </c>
      <c r="LXG127" s="755" t="s">
        <v>167</v>
      </c>
      <c r="LXH127" s="755" t="s">
        <v>167</v>
      </c>
      <c r="LXI127" s="755" t="s">
        <v>167</v>
      </c>
      <c r="LXJ127" s="755" t="s">
        <v>167</v>
      </c>
      <c r="LXK127" s="755" t="s">
        <v>167</v>
      </c>
      <c r="LXL127" s="755" t="s">
        <v>167</v>
      </c>
      <c r="LXM127" s="755" t="s">
        <v>167</v>
      </c>
      <c r="LXN127" s="755" t="s">
        <v>167</v>
      </c>
      <c r="LXO127" s="755" t="s">
        <v>167</v>
      </c>
      <c r="LXP127" s="755" t="s">
        <v>167</v>
      </c>
      <c r="LXQ127" s="755" t="s">
        <v>167</v>
      </c>
      <c r="LXR127" s="755" t="s">
        <v>167</v>
      </c>
      <c r="LXS127" s="755" t="s">
        <v>167</v>
      </c>
      <c r="LXT127" s="755" t="s">
        <v>167</v>
      </c>
      <c r="LXU127" s="755" t="s">
        <v>167</v>
      </c>
      <c r="LXV127" s="755" t="s">
        <v>167</v>
      </c>
      <c r="LXW127" s="755" t="s">
        <v>167</v>
      </c>
      <c r="LXX127" s="755" t="s">
        <v>167</v>
      </c>
      <c r="LXY127" s="755" t="s">
        <v>167</v>
      </c>
      <c r="LXZ127" s="755" t="s">
        <v>167</v>
      </c>
      <c r="LYA127" s="755" t="s">
        <v>167</v>
      </c>
      <c r="LYB127" s="755" t="s">
        <v>167</v>
      </c>
      <c r="LYC127" s="755" t="s">
        <v>167</v>
      </c>
      <c r="LYD127" s="755" t="s">
        <v>167</v>
      </c>
      <c r="LYE127" s="755" t="s">
        <v>167</v>
      </c>
      <c r="LYF127" s="755" t="s">
        <v>167</v>
      </c>
      <c r="LYG127" s="755" t="s">
        <v>167</v>
      </c>
      <c r="LYH127" s="755" t="s">
        <v>167</v>
      </c>
      <c r="LYI127" s="755" t="s">
        <v>167</v>
      </c>
      <c r="LYJ127" s="755" t="s">
        <v>167</v>
      </c>
      <c r="LYK127" s="755" t="s">
        <v>167</v>
      </c>
      <c r="LYL127" s="755" t="s">
        <v>167</v>
      </c>
      <c r="LYM127" s="755" t="s">
        <v>167</v>
      </c>
      <c r="LYN127" s="755" t="s">
        <v>167</v>
      </c>
      <c r="LYO127" s="755" t="s">
        <v>167</v>
      </c>
      <c r="LYP127" s="755" t="s">
        <v>167</v>
      </c>
      <c r="LYQ127" s="755" t="s">
        <v>167</v>
      </c>
      <c r="LYR127" s="755" t="s">
        <v>167</v>
      </c>
      <c r="LYS127" s="755" t="s">
        <v>167</v>
      </c>
      <c r="LYT127" s="755" t="s">
        <v>167</v>
      </c>
      <c r="LYU127" s="755" t="s">
        <v>167</v>
      </c>
      <c r="LYV127" s="755" t="s">
        <v>167</v>
      </c>
      <c r="LYW127" s="755" t="s">
        <v>167</v>
      </c>
      <c r="LYX127" s="755" t="s">
        <v>167</v>
      </c>
      <c r="LYY127" s="755" t="s">
        <v>167</v>
      </c>
      <c r="LYZ127" s="755" t="s">
        <v>167</v>
      </c>
      <c r="LZA127" s="755" t="s">
        <v>167</v>
      </c>
      <c r="LZB127" s="755" t="s">
        <v>167</v>
      </c>
      <c r="LZC127" s="755" t="s">
        <v>167</v>
      </c>
      <c r="LZD127" s="755" t="s">
        <v>167</v>
      </c>
      <c r="LZE127" s="755" t="s">
        <v>167</v>
      </c>
      <c r="LZF127" s="755" t="s">
        <v>167</v>
      </c>
      <c r="LZG127" s="755" t="s">
        <v>167</v>
      </c>
      <c r="LZH127" s="755" t="s">
        <v>167</v>
      </c>
      <c r="LZI127" s="755" t="s">
        <v>167</v>
      </c>
      <c r="LZJ127" s="755" t="s">
        <v>167</v>
      </c>
      <c r="LZK127" s="755" t="s">
        <v>167</v>
      </c>
      <c r="LZL127" s="755" t="s">
        <v>167</v>
      </c>
      <c r="LZM127" s="755" t="s">
        <v>167</v>
      </c>
      <c r="LZN127" s="755" t="s">
        <v>167</v>
      </c>
      <c r="LZO127" s="755" t="s">
        <v>167</v>
      </c>
      <c r="LZP127" s="755" t="s">
        <v>167</v>
      </c>
      <c r="LZQ127" s="755" t="s">
        <v>167</v>
      </c>
      <c r="LZR127" s="755" t="s">
        <v>167</v>
      </c>
      <c r="LZS127" s="755" t="s">
        <v>167</v>
      </c>
      <c r="LZT127" s="755" t="s">
        <v>167</v>
      </c>
      <c r="LZU127" s="755" t="s">
        <v>167</v>
      </c>
      <c r="LZV127" s="755" t="s">
        <v>167</v>
      </c>
      <c r="LZW127" s="755" t="s">
        <v>167</v>
      </c>
      <c r="LZX127" s="755" t="s">
        <v>167</v>
      </c>
      <c r="LZY127" s="755" t="s">
        <v>167</v>
      </c>
      <c r="LZZ127" s="755" t="s">
        <v>167</v>
      </c>
      <c r="MAA127" s="755" t="s">
        <v>167</v>
      </c>
      <c r="MAB127" s="755" t="s">
        <v>167</v>
      </c>
      <c r="MAC127" s="755" t="s">
        <v>167</v>
      </c>
      <c r="MAD127" s="755" t="s">
        <v>167</v>
      </c>
      <c r="MAE127" s="755" t="s">
        <v>167</v>
      </c>
      <c r="MAF127" s="755" t="s">
        <v>167</v>
      </c>
      <c r="MAG127" s="755" t="s">
        <v>167</v>
      </c>
      <c r="MAH127" s="755" t="s">
        <v>167</v>
      </c>
      <c r="MAI127" s="755" t="s">
        <v>167</v>
      </c>
      <c r="MAJ127" s="755" t="s">
        <v>167</v>
      </c>
      <c r="MAK127" s="755" t="s">
        <v>167</v>
      </c>
      <c r="MAL127" s="755" t="s">
        <v>167</v>
      </c>
      <c r="MAM127" s="755" t="s">
        <v>167</v>
      </c>
      <c r="MAN127" s="755" t="s">
        <v>167</v>
      </c>
      <c r="MAO127" s="755" t="s">
        <v>167</v>
      </c>
      <c r="MAP127" s="755" t="s">
        <v>167</v>
      </c>
      <c r="MAQ127" s="755" t="s">
        <v>167</v>
      </c>
      <c r="MAR127" s="755" t="s">
        <v>167</v>
      </c>
      <c r="MAS127" s="755" t="s">
        <v>167</v>
      </c>
      <c r="MAT127" s="755" t="s">
        <v>167</v>
      </c>
      <c r="MAU127" s="755" t="s">
        <v>167</v>
      </c>
      <c r="MAV127" s="755" t="s">
        <v>167</v>
      </c>
      <c r="MAW127" s="755" t="s">
        <v>167</v>
      </c>
      <c r="MAX127" s="755" t="s">
        <v>167</v>
      </c>
      <c r="MAY127" s="755" t="s">
        <v>167</v>
      </c>
      <c r="MAZ127" s="755" t="s">
        <v>167</v>
      </c>
      <c r="MBA127" s="755" t="s">
        <v>167</v>
      </c>
      <c r="MBB127" s="755" t="s">
        <v>167</v>
      </c>
      <c r="MBC127" s="755" t="s">
        <v>167</v>
      </c>
      <c r="MBD127" s="755" t="s">
        <v>167</v>
      </c>
      <c r="MBE127" s="755" t="s">
        <v>167</v>
      </c>
      <c r="MBF127" s="755" t="s">
        <v>167</v>
      </c>
      <c r="MBG127" s="755" t="s">
        <v>167</v>
      </c>
      <c r="MBH127" s="755" t="s">
        <v>167</v>
      </c>
      <c r="MBI127" s="755" t="s">
        <v>167</v>
      </c>
      <c r="MBJ127" s="755" t="s">
        <v>167</v>
      </c>
      <c r="MBK127" s="755" t="s">
        <v>167</v>
      </c>
      <c r="MBL127" s="755" t="s">
        <v>167</v>
      </c>
      <c r="MBM127" s="755" t="s">
        <v>167</v>
      </c>
      <c r="MBN127" s="755" t="s">
        <v>167</v>
      </c>
      <c r="MBO127" s="755" t="s">
        <v>167</v>
      </c>
      <c r="MBP127" s="755" t="s">
        <v>167</v>
      </c>
      <c r="MBQ127" s="755" t="s">
        <v>167</v>
      </c>
      <c r="MBR127" s="755" t="s">
        <v>167</v>
      </c>
      <c r="MBS127" s="755" t="s">
        <v>167</v>
      </c>
      <c r="MBT127" s="755" t="s">
        <v>167</v>
      </c>
      <c r="MBU127" s="755" t="s">
        <v>167</v>
      </c>
      <c r="MBV127" s="755" t="s">
        <v>167</v>
      </c>
      <c r="MBW127" s="755" t="s">
        <v>167</v>
      </c>
      <c r="MBX127" s="755" t="s">
        <v>167</v>
      </c>
      <c r="MBY127" s="755" t="s">
        <v>167</v>
      </c>
      <c r="MBZ127" s="755" t="s">
        <v>167</v>
      </c>
      <c r="MCA127" s="755" t="s">
        <v>167</v>
      </c>
      <c r="MCB127" s="755" t="s">
        <v>167</v>
      </c>
      <c r="MCC127" s="755" t="s">
        <v>167</v>
      </c>
      <c r="MCD127" s="755" t="s">
        <v>167</v>
      </c>
      <c r="MCE127" s="755" t="s">
        <v>167</v>
      </c>
      <c r="MCF127" s="755" t="s">
        <v>167</v>
      </c>
      <c r="MCG127" s="755" t="s">
        <v>167</v>
      </c>
      <c r="MCH127" s="755" t="s">
        <v>167</v>
      </c>
      <c r="MCI127" s="755" t="s">
        <v>167</v>
      </c>
      <c r="MCJ127" s="755" t="s">
        <v>167</v>
      </c>
      <c r="MCK127" s="755" t="s">
        <v>167</v>
      </c>
      <c r="MCL127" s="755" t="s">
        <v>167</v>
      </c>
      <c r="MCM127" s="755" t="s">
        <v>167</v>
      </c>
      <c r="MCN127" s="755" t="s">
        <v>167</v>
      </c>
      <c r="MCO127" s="755" t="s">
        <v>167</v>
      </c>
      <c r="MCP127" s="755" t="s">
        <v>167</v>
      </c>
      <c r="MCQ127" s="755" t="s">
        <v>167</v>
      </c>
      <c r="MCR127" s="755" t="s">
        <v>167</v>
      </c>
      <c r="MCS127" s="755" t="s">
        <v>167</v>
      </c>
      <c r="MCT127" s="755" t="s">
        <v>167</v>
      </c>
      <c r="MCU127" s="755" t="s">
        <v>167</v>
      </c>
      <c r="MCV127" s="755" t="s">
        <v>167</v>
      </c>
      <c r="MCW127" s="755" t="s">
        <v>167</v>
      </c>
      <c r="MCX127" s="755" t="s">
        <v>167</v>
      </c>
      <c r="MCY127" s="755" t="s">
        <v>167</v>
      </c>
      <c r="MCZ127" s="755" t="s">
        <v>167</v>
      </c>
      <c r="MDA127" s="755" t="s">
        <v>167</v>
      </c>
      <c r="MDB127" s="755" t="s">
        <v>167</v>
      </c>
      <c r="MDC127" s="755" t="s">
        <v>167</v>
      </c>
      <c r="MDD127" s="755" t="s">
        <v>167</v>
      </c>
      <c r="MDE127" s="755" t="s">
        <v>167</v>
      </c>
      <c r="MDF127" s="755" t="s">
        <v>167</v>
      </c>
      <c r="MDG127" s="755" t="s">
        <v>167</v>
      </c>
      <c r="MDH127" s="755" t="s">
        <v>167</v>
      </c>
      <c r="MDI127" s="755" t="s">
        <v>167</v>
      </c>
      <c r="MDJ127" s="755" t="s">
        <v>167</v>
      </c>
      <c r="MDK127" s="755" t="s">
        <v>167</v>
      </c>
      <c r="MDL127" s="755" t="s">
        <v>167</v>
      </c>
      <c r="MDM127" s="755" t="s">
        <v>167</v>
      </c>
      <c r="MDN127" s="755" t="s">
        <v>167</v>
      </c>
      <c r="MDO127" s="755" t="s">
        <v>167</v>
      </c>
      <c r="MDP127" s="755" t="s">
        <v>167</v>
      </c>
      <c r="MDQ127" s="755" t="s">
        <v>167</v>
      </c>
      <c r="MDR127" s="755" t="s">
        <v>167</v>
      </c>
      <c r="MDS127" s="755" t="s">
        <v>167</v>
      </c>
      <c r="MDT127" s="755" t="s">
        <v>167</v>
      </c>
      <c r="MDU127" s="755" t="s">
        <v>167</v>
      </c>
      <c r="MDV127" s="755" t="s">
        <v>167</v>
      </c>
      <c r="MDW127" s="755" t="s">
        <v>167</v>
      </c>
      <c r="MDX127" s="755" t="s">
        <v>167</v>
      </c>
      <c r="MDY127" s="755" t="s">
        <v>167</v>
      </c>
      <c r="MDZ127" s="755" t="s">
        <v>167</v>
      </c>
      <c r="MEA127" s="755" t="s">
        <v>167</v>
      </c>
      <c r="MEB127" s="755" t="s">
        <v>167</v>
      </c>
      <c r="MEC127" s="755" t="s">
        <v>167</v>
      </c>
      <c r="MED127" s="755" t="s">
        <v>167</v>
      </c>
      <c r="MEE127" s="755" t="s">
        <v>167</v>
      </c>
      <c r="MEF127" s="755" t="s">
        <v>167</v>
      </c>
      <c r="MEG127" s="755" t="s">
        <v>167</v>
      </c>
      <c r="MEH127" s="755" t="s">
        <v>167</v>
      </c>
      <c r="MEI127" s="755" t="s">
        <v>167</v>
      </c>
      <c r="MEJ127" s="755" t="s">
        <v>167</v>
      </c>
      <c r="MEK127" s="755" t="s">
        <v>167</v>
      </c>
      <c r="MEL127" s="755" t="s">
        <v>167</v>
      </c>
      <c r="MEM127" s="755" t="s">
        <v>167</v>
      </c>
      <c r="MEN127" s="755" t="s">
        <v>167</v>
      </c>
      <c r="MEO127" s="755" t="s">
        <v>167</v>
      </c>
      <c r="MEP127" s="755" t="s">
        <v>167</v>
      </c>
      <c r="MEQ127" s="755" t="s">
        <v>167</v>
      </c>
      <c r="MER127" s="755" t="s">
        <v>167</v>
      </c>
      <c r="MES127" s="755" t="s">
        <v>167</v>
      </c>
      <c r="MET127" s="755" t="s">
        <v>167</v>
      </c>
      <c r="MEU127" s="755" t="s">
        <v>167</v>
      </c>
      <c r="MEV127" s="755" t="s">
        <v>167</v>
      </c>
      <c r="MEW127" s="755" t="s">
        <v>167</v>
      </c>
      <c r="MEX127" s="755" t="s">
        <v>167</v>
      </c>
      <c r="MEY127" s="755" t="s">
        <v>167</v>
      </c>
      <c r="MEZ127" s="755" t="s">
        <v>167</v>
      </c>
      <c r="MFA127" s="755" t="s">
        <v>167</v>
      </c>
      <c r="MFB127" s="755" t="s">
        <v>167</v>
      </c>
      <c r="MFC127" s="755" t="s">
        <v>167</v>
      </c>
      <c r="MFD127" s="755" t="s">
        <v>167</v>
      </c>
      <c r="MFE127" s="755" t="s">
        <v>167</v>
      </c>
      <c r="MFF127" s="755" t="s">
        <v>167</v>
      </c>
      <c r="MFG127" s="755" t="s">
        <v>167</v>
      </c>
      <c r="MFH127" s="755" t="s">
        <v>167</v>
      </c>
      <c r="MFI127" s="755" t="s">
        <v>167</v>
      </c>
      <c r="MFJ127" s="755" t="s">
        <v>167</v>
      </c>
      <c r="MFK127" s="755" t="s">
        <v>167</v>
      </c>
      <c r="MFL127" s="755" t="s">
        <v>167</v>
      </c>
      <c r="MFM127" s="755" t="s">
        <v>167</v>
      </c>
      <c r="MFN127" s="755" t="s">
        <v>167</v>
      </c>
      <c r="MFO127" s="755" t="s">
        <v>167</v>
      </c>
      <c r="MFP127" s="755" t="s">
        <v>167</v>
      </c>
      <c r="MFQ127" s="755" t="s">
        <v>167</v>
      </c>
      <c r="MFR127" s="755" t="s">
        <v>167</v>
      </c>
      <c r="MFS127" s="755" t="s">
        <v>167</v>
      </c>
      <c r="MFT127" s="755" t="s">
        <v>167</v>
      </c>
      <c r="MFU127" s="755" t="s">
        <v>167</v>
      </c>
      <c r="MFV127" s="755" t="s">
        <v>167</v>
      </c>
      <c r="MFW127" s="755" t="s">
        <v>167</v>
      </c>
      <c r="MFX127" s="755" t="s">
        <v>167</v>
      </c>
      <c r="MFY127" s="755" t="s">
        <v>167</v>
      </c>
      <c r="MFZ127" s="755" t="s">
        <v>167</v>
      </c>
      <c r="MGA127" s="755" t="s">
        <v>167</v>
      </c>
      <c r="MGB127" s="755" t="s">
        <v>167</v>
      </c>
      <c r="MGC127" s="755" t="s">
        <v>167</v>
      </c>
      <c r="MGD127" s="755" t="s">
        <v>167</v>
      </c>
      <c r="MGE127" s="755" t="s">
        <v>167</v>
      </c>
      <c r="MGF127" s="755" t="s">
        <v>167</v>
      </c>
      <c r="MGG127" s="755" t="s">
        <v>167</v>
      </c>
      <c r="MGH127" s="755" t="s">
        <v>167</v>
      </c>
      <c r="MGI127" s="755" t="s">
        <v>167</v>
      </c>
      <c r="MGJ127" s="755" t="s">
        <v>167</v>
      </c>
      <c r="MGK127" s="755" t="s">
        <v>167</v>
      </c>
      <c r="MGL127" s="755" t="s">
        <v>167</v>
      </c>
      <c r="MGM127" s="755" t="s">
        <v>167</v>
      </c>
      <c r="MGN127" s="755" t="s">
        <v>167</v>
      </c>
      <c r="MGO127" s="755" t="s">
        <v>167</v>
      </c>
      <c r="MGP127" s="755" t="s">
        <v>167</v>
      </c>
      <c r="MGQ127" s="755" t="s">
        <v>167</v>
      </c>
      <c r="MGR127" s="755" t="s">
        <v>167</v>
      </c>
      <c r="MGS127" s="755" t="s">
        <v>167</v>
      </c>
      <c r="MGT127" s="755" t="s">
        <v>167</v>
      </c>
      <c r="MGU127" s="755" t="s">
        <v>167</v>
      </c>
      <c r="MGV127" s="755" t="s">
        <v>167</v>
      </c>
      <c r="MGW127" s="755" t="s">
        <v>167</v>
      </c>
      <c r="MGX127" s="755" t="s">
        <v>167</v>
      </c>
      <c r="MGY127" s="755" t="s">
        <v>167</v>
      </c>
      <c r="MGZ127" s="755" t="s">
        <v>167</v>
      </c>
      <c r="MHA127" s="755" t="s">
        <v>167</v>
      </c>
      <c r="MHB127" s="755" t="s">
        <v>167</v>
      </c>
      <c r="MHC127" s="755" t="s">
        <v>167</v>
      </c>
      <c r="MHD127" s="755" t="s">
        <v>167</v>
      </c>
      <c r="MHE127" s="755" t="s">
        <v>167</v>
      </c>
      <c r="MHF127" s="755" t="s">
        <v>167</v>
      </c>
      <c r="MHG127" s="755" t="s">
        <v>167</v>
      </c>
      <c r="MHH127" s="755" t="s">
        <v>167</v>
      </c>
      <c r="MHI127" s="755" t="s">
        <v>167</v>
      </c>
      <c r="MHJ127" s="755" t="s">
        <v>167</v>
      </c>
      <c r="MHK127" s="755" t="s">
        <v>167</v>
      </c>
      <c r="MHL127" s="755" t="s">
        <v>167</v>
      </c>
      <c r="MHM127" s="755" t="s">
        <v>167</v>
      </c>
      <c r="MHN127" s="755" t="s">
        <v>167</v>
      </c>
      <c r="MHO127" s="755" t="s">
        <v>167</v>
      </c>
      <c r="MHP127" s="755" t="s">
        <v>167</v>
      </c>
      <c r="MHQ127" s="755" t="s">
        <v>167</v>
      </c>
      <c r="MHR127" s="755" t="s">
        <v>167</v>
      </c>
      <c r="MHS127" s="755" t="s">
        <v>167</v>
      </c>
      <c r="MHT127" s="755" t="s">
        <v>167</v>
      </c>
      <c r="MHU127" s="755" t="s">
        <v>167</v>
      </c>
      <c r="MHV127" s="755" t="s">
        <v>167</v>
      </c>
      <c r="MHW127" s="755" t="s">
        <v>167</v>
      </c>
      <c r="MHX127" s="755" t="s">
        <v>167</v>
      </c>
      <c r="MHY127" s="755" t="s">
        <v>167</v>
      </c>
      <c r="MHZ127" s="755" t="s">
        <v>167</v>
      </c>
      <c r="MIA127" s="755" t="s">
        <v>167</v>
      </c>
      <c r="MIB127" s="755" t="s">
        <v>167</v>
      </c>
      <c r="MIC127" s="755" t="s">
        <v>167</v>
      </c>
      <c r="MID127" s="755" t="s">
        <v>167</v>
      </c>
      <c r="MIE127" s="755" t="s">
        <v>167</v>
      </c>
      <c r="MIF127" s="755" t="s">
        <v>167</v>
      </c>
      <c r="MIG127" s="755" t="s">
        <v>167</v>
      </c>
      <c r="MIH127" s="755" t="s">
        <v>167</v>
      </c>
      <c r="MII127" s="755" t="s">
        <v>167</v>
      </c>
      <c r="MIJ127" s="755" t="s">
        <v>167</v>
      </c>
      <c r="MIK127" s="755" t="s">
        <v>167</v>
      </c>
      <c r="MIL127" s="755" t="s">
        <v>167</v>
      </c>
      <c r="MIM127" s="755" t="s">
        <v>167</v>
      </c>
      <c r="MIN127" s="755" t="s">
        <v>167</v>
      </c>
      <c r="MIO127" s="755" t="s">
        <v>167</v>
      </c>
      <c r="MIP127" s="755" t="s">
        <v>167</v>
      </c>
      <c r="MIQ127" s="755" t="s">
        <v>167</v>
      </c>
      <c r="MIR127" s="755" t="s">
        <v>167</v>
      </c>
      <c r="MIS127" s="755" t="s">
        <v>167</v>
      </c>
      <c r="MIT127" s="755" t="s">
        <v>167</v>
      </c>
      <c r="MIU127" s="755" t="s">
        <v>167</v>
      </c>
      <c r="MIV127" s="755" t="s">
        <v>167</v>
      </c>
      <c r="MIW127" s="755" t="s">
        <v>167</v>
      </c>
      <c r="MIX127" s="755" t="s">
        <v>167</v>
      </c>
      <c r="MIY127" s="755" t="s">
        <v>167</v>
      </c>
      <c r="MIZ127" s="755" t="s">
        <v>167</v>
      </c>
      <c r="MJA127" s="755" t="s">
        <v>167</v>
      </c>
      <c r="MJB127" s="755" t="s">
        <v>167</v>
      </c>
      <c r="MJC127" s="755" t="s">
        <v>167</v>
      </c>
      <c r="MJD127" s="755" t="s">
        <v>167</v>
      </c>
      <c r="MJE127" s="755" t="s">
        <v>167</v>
      </c>
      <c r="MJF127" s="755" t="s">
        <v>167</v>
      </c>
      <c r="MJG127" s="755" t="s">
        <v>167</v>
      </c>
      <c r="MJH127" s="755" t="s">
        <v>167</v>
      </c>
      <c r="MJI127" s="755" t="s">
        <v>167</v>
      </c>
      <c r="MJJ127" s="755" t="s">
        <v>167</v>
      </c>
      <c r="MJK127" s="755" t="s">
        <v>167</v>
      </c>
      <c r="MJL127" s="755" t="s">
        <v>167</v>
      </c>
      <c r="MJM127" s="755" t="s">
        <v>167</v>
      </c>
      <c r="MJN127" s="755" t="s">
        <v>167</v>
      </c>
      <c r="MJO127" s="755" t="s">
        <v>167</v>
      </c>
      <c r="MJP127" s="755" t="s">
        <v>167</v>
      </c>
      <c r="MJQ127" s="755" t="s">
        <v>167</v>
      </c>
      <c r="MJR127" s="755" t="s">
        <v>167</v>
      </c>
      <c r="MJS127" s="755" t="s">
        <v>167</v>
      </c>
      <c r="MJT127" s="755" t="s">
        <v>167</v>
      </c>
      <c r="MJU127" s="755" t="s">
        <v>167</v>
      </c>
      <c r="MJV127" s="755" t="s">
        <v>167</v>
      </c>
      <c r="MJW127" s="755" t="s">
        <v>167</v>
      </c>
      <c r="MJX127" s="755" t="s">
        <v>167</v>
      </c>
      <c r="MJY127" s="755" t="s">
        <v>167</v>
      </c>
      <c r="MJZ127" s="755" t="s">
        <v>167</v>
      </c>
      <c r="MKA127" s="755" t="s">
        <v>167</v>
      </c>
      <c r="MKB127" s="755" t="s">
        <v>167</v>
      </c>
      <c r="MKC127" s="755" t="s">
        <v>167</v>
      </c>
      <c r="MKD127" s="755" t="s">
        <v>167</v>
      </c>
      <c r="MKE127" s="755" t="s">
        <v>167</v>
      </c>
      <c r="MKF127" s="755" t="s">
        <v>167</v>
      </c>
      <c r="MKG127" s="755" t="s">
        <v>167</v>
      </c>
      <c r="MKH127" s="755" t="s">
        <v>167</v>
      </c>
      <c r="MKI127" s="755" t="s">
        <v>167</v>
      </c>
      <c r="MKJ127" s="755" t="s">
        <v>167</v>
      </c>
      <c r="MKK127" s="755" t="s">
        <v>167</v>
      </c>
      <c r="MKL127" s="755" t="s">
        <v>167</v>
      </c>
      <c r="MKM127" s="755" t="s">
        <v>167</v>
      </c>
      <c r="MKN127" s="755" t="s">
        <v>167</v>
      </c>
      <c r="MKO127" s="755" t="s">
        <v>167</v>
      </c>
      <c r="MKP127" s="755" t="s">
        <v>167</v>
      </c>
      <c r="MKQ127" s="755" t="s">
        <v>167</v>
      </c>
      <c r="MKR127" s="755" t="s">
        <v>167</v>
      </c>
      <c r="MKS127" s="755" t="s">
        <v>167</v>
      </c>
      <c r="MKT127" s="755" t="s">
        <v>167</v>
      </c>
      <c r="MKU127" s="755" t="s">
        <v>167</v>
      </c>
      <c r="MKV127" s="755" t="s">
        <v>167</v>
      </c>
      <c r="MKW127" s="755" t="s">
        <v>167</v>
      </c>
      <c r="MKX127" s="755" t="s">
        <v>167</v>
      </c>
      <c r="MKY127" s="755" t="s">
        <v>167</v>
      </c>
      <c r="MKZ127" s="755" t="s">
        <v>167</v>
      </c>
      <c r="MLA127" s="755" t="s">
        <v>167</v>
      </c>
      <c r="MLB127" s="755" t="s">
        <v>167</v>
      </c>
      <c r="MLC127" s="755" t="s">
        <v>167</v>
      </c>
      <c r="MLD127" s="755" t="s">
        <v>167</v>
      </c>
      <c r="MLE127" s="755" t="s">
        <v>167</v>
      </c>
      <c r="MLF127" s="755" t="s">
        <v>167</v>
      </c>
      <c r="MLG127" s="755" t="s">
        <v>167</v>
      </c>
      <c r="MLH127" s="755" t="s">
        <v>167</v>
      </c>
      <c r="MLI127" s="755" t="s">
        <v>167</v>
      </c>
      <c r="MLJ127" s="755" t="s">
        <v>167</v>
      </c>
      <c r="MLK127" s="755" t="s">
        <v>167</v>
      </c>
      <c r="MLL127" s="755" t="s">
        <v>167</v>
      </c>
      <c r="MLM127" s="755" t="s">
        <v>167</v>
      </c>
      <c r="MLN127" s="755" t="s">
        <v>167</v>
      </c>
      <c r="MLO127" s="755" t="s">
        <v>167</v>
      </c>
      <c r="MLP127" s="755" t="s">
        <v>167</v>
      </c>
      <c r="MLQ127" s="755" t="s">
        <v>167</v>
      </c>
      <c r="MLR127" s="755" t="s">
        <v>167</v>
      </c>
      <c r="MLS127" s="755" t="s">
        <v>167</v>
      </c>
      <c r="MLT127" s="755" t="s">
        <v>167</v>
      </c>
      <c r="MLU127" s="755" t="s">
        <v>167</v>
      </c>
      <c r="MLV127" s="755" t="s">
        <v>167</v>
      </c>
      <c r="MLW127" s="755" t="s">
        <v>167</v>
      </c>
      <c r="MLX127" s="755" t="s">
        <v>167</v>
      </c>
      <c r="MLY127" s="755" t="s">
        <v>167</v>
      </c>
      <c r="MLZ127" s="755" t="s">
        <v>167</v>
      </c>
      <c r="MMA127" s="755" t="s">
        <v>167</v>
      </c>
      <c r="MMB127" s="755" t="s">
        <v>167</v>
      </c>
      <c r="MMC127" s="755" t="s">
        <v>167</v>
      </c>
      <c r="MMD127" s="755" t="s">
        <v>167</v>
      </c>
      <c r="MME127" s="755" t="s">
        <v>167</v>
      </c>
      <c r="MMF127" s="755" t="s">
        <v>167</v>
      </c>
      <c r="MMG127" s="755" t="s">
        <v>167</v>
      </c>
      <c r="MMH127" s="755" t="s">
        <v>167</v>
      </c>
      <c r="MMI127" s="755" t="s">
        <v>167</v>
      </c>
      <c r="MMJ127" s="755" t="s">
        <v>167</v>
      </c>
      <c r="MMK127" s="755" t="s">
        <v>167</v>
      </c>
      <c r="MML127" s="755" t="s">
        <v>167</v>
      </c>
      <c r="MMM127" s="755" t="s">
        <v>167</v>
      </c>
      <c r="MMN127" s="755" t="s">
        <v>167</v>
      </c>
      <c r="MMO127" s="755" t="s">
        <v>167</v>
      </c>
      <c r="MMP127" s="755" t="s">
        <v>167</v>
      </c>
      <c r="MMQ127" s="755" t="s">
        <v>167</v>
      </c>
      <c r="MMR127" s="755" t="s">
        <v>167</v>
      </c>
      <c r="MMS127" s="755" t="s">
        <v>167</v>
      </c>
      <c r="MMT127" s="755" t="s">
        <v>167</v>
      </c>
      <c r="MMU127" s="755" t="s">
        <v>167</v>
      </c>
      <c r="MMV127" s="755" t="s">
        <v>167</v>
      </c>
      <c r="MMW127" s="755" t="s">
        <v>167</v>
      </c>
      <c r="MMX127" s="755" t="s">
        <v>167</v>
      </c>
      <c r="MMY127" s="755" t="s">
        <v>167</v>
      </c>
      <c r="MMZ127" s="755" t="s">
        <v>167</v>
      </c>
      <c r="MNA127" s="755" t="s">
        <v>167</v>
      </c>
      <c r="MNB127" s="755" t="s">
        <v>167</v>
      </c>
      <c r="MNC127" s="755" t="s">
        <v>167</v>
      </c>
      <c r="MND127" s="755" t="s">
        <v>167</v>
      </c>
      <c r="MNE127" s="755" t="s">
        <v>167</v>
      </c>
      <c r="MNF127" s="755" t="s">
        <v>167</v>
      </c>
      <c r="MNG127" s="755" t="s">
        <v>167</v>
      </c>
      <c r="MNH127" s="755" t="s">
        <v>167</v>
      </c>
      <c r="MNI127" s="755" t="s">
        <v>167</v>
      </c>
      <c r="MNJ127" s="755" t="s">
        <v>167</v>
      </c>
      <c r="MNK127" s="755" t="s">
        <v>167</v>
      </c>
      <c r="MNL127" s="755" t="s">
        <v>167</v>
      </c>
      <c r="MNM127" s="755" t="s">
        <v>167</v>
      </c>
      <c r="MNN127" s="755" t="s">
        <v>167</v>
      </c>
      <c r="MNO127" s="755" t="s">
        <v>167</v>
      </c>
      <c r="MNP127" s="755" t="s">
        <v>167</v>
      </c>
      <c r="MNQ127" s="755" t="s">
        <v>167</v>
      </c>
      <c r="MNR127" s="755" t="s">
        <v>167</v>
      </c>
      <c r="MNS127" s="755" t="s">
        <v>167</v>
      </c>
      <c r="MNT127" s="755" t="s">
        <v>167</v>
      </c>
      <c r="MNU127" s="755" t="s">
        <v>167</v>
      </c>
      <c r="MNV127" s="755" t="s">
        <v>167</v>
      </c>
      <c r="MNW127" s="755" t="s">
        <v>167</v>
      </c>
      <c r="MNX127" s="755" t="s">
        <v>167</v>
      </c>
      <c r="MNY127" s="755" t="s">
        <v>167</v>
      </c>
      <c r="MNZ127" s="755" t="s">
        <v>167</v>
      </c>
      <c r="MOA127" s="755" t="s">
        <v>167</v>
      </c>
      <c r="MOB127" s="755" t="s">
        <v>167</v>
      </c>
      <c r="MOC127" s="755" t="s">
        <v>167</v>
      </c>
      <c r="MOD127" s="755" t="s">
        <v>167</v>
      </c>
      <c r="MOE127" s="755" t="s">
        <v>167</v>
      </c>
      <c r="MOF127" s="755" t="s">
        <v>167</v>
      </c>
      <c r="MOG127" s="755" t="s">
        <v>167</v>
      </c>
      <c r="MOH127" s="755" t="s">
        <v>167</v>
      </c>
      <c r="MOI127" s="755" t="s">
        <v>167</v>
      </c>
      <c r="MOJ127" s="755" t="s">
        <v>167</v>
      </c>
      <c r="MOK127" s="755" t="s">
        <v>167</v>
      </c>
      <c r="MOL127" s="755" t="s">
        <v>167</v>
      </c>
      <c r="MOM127" s="755" t="s">
        <v>167</v>
      </c>
      <c r="MON127" s="755" t="s">
        <v>167</v>
      </c>
      <c r="MOO127" s="755" t="s">
        <v>167</v>
      </c>
      <c r="MOP127" s="755" t="s">
        <v>167</v>
      </c>
      <c r="MOQ127" s="755" t="s">
        <v>167</v>
      </c>
      <c r="MOR127" s="755" t="s">
        <v>167</v>
      </c>
      <c r="MOS127" s="755" t="s">
        <v>167</v>
      </c>
      <c r="MOT127" s="755" t="s">
        <v>167</v>
      </c>
      <c r="MOU127" s="755" t="s">
        <v>167</v>
      </c>
      <c r="MOV127" s="755" t="s">
        <v>167</v>
      </c>
      <c r="MOW127" s="755" t="s">
        <v>167</v>
      </c>
      <c r="MOX127" s="755" t="s">
        <v>167</v>
      </c>
      <c r="MOY127" s="755" t="s">
        <v>167</v>
      </c>
      <c r="MOZ127" s="755" t="s">
        <v>167</v>
      </c>
      <c r="MPA127" s="755" t="s">
        <v>167</v>
      </c>
      <c r="MPB127" s="755" t="s">
        <v>167</v>
      </c>
      <c r="MPC127" s="755" t="s">
        <v>167</v>
      </c>
      <c r="MPD127" s="755" t="s">
        <v>167</v>
      </c>
      <c r="MPE127" s="755" t="s">
        <v>167</v>
      </c>
      <c r="MPF127" s="755" t="s">
        <v>167</v>
      </c>
      <c r="MPG127" s="755" t="s">
        <v>167</v>
      </c>
      <c r="MPH127" s="755" t="s">
        <v>167</v>
      </c>
      <c r="MPI127" s="755" t="s">
        <v>167</v>
      </c>
      <c r="MPJ127" s="755" t="s">
        <v>167</v>
      </c>
      <c r="MPK127" s="755" t="s">
        <v>167</v>
      </c>
      <c r="MPL127" s="755" t="s">
        <v>167</v>
      </c>
      <c r="MPM127" s="755" t="s">
        <v>167</v>
      </c>
      <c r="MPN127" s="755" t="s">
        <v>167</v>
      </c>
      <c r="MPO127" s="755" t="s">
        <v>167</v>
      </c>
      <c r="MPP127" s="755" t="s">
        <v>167</v>
      </c>
      <c r="MPQ127" s="755" t="s">
        <v>167</v>
      </c>
      <c r="MPR127" s="755" t="s">
        <v>167</v>
      </c>
      <c r="MPS127" s="755" t="s">
        <v>167</v>
      </c>
      <c r="MPT127" s="755" t="s">
        <v>167</v>
      </c>
      <c r="MPU127" s="755" t="s">
        <v>167</v>
      </c>
      <c r="MPV127" s="755" t="s">
        <v>167</v>
      </c>
      <c r="MPW127" s="755" t="s">
        <v>167</v>
      </c>
      <c r="MPX127" s="755" t="s">
        <v>167</v>
      </c>
      <c r="MPY127" s="755" t="s">
        <v>167</v>
      </c>
      <c r="MPZ127" s="755" t="s">
        <v>167</v>
      </c>
      <c r="MQA127" s="755" t="s">
        <v>167</v>
      </c>
      <c r="MQB127" s="755" t="s">
        <v>167</v>
      </c>
      <c r="MQC127" s="755" t="s">
        <v>167</v>
      </c>
      <c r="MQD127" s="755" t="s">
        <v>167</v>
      </c>
      <c r="MQE127" s="755" t="s">
        <v>167</v>
      </c>
      <c r="MQF127" s="755" t="s">
        <v>167</v>
      </c>
      <c r="MQG127" s="755" t="s">
        <v>167</v>
      </c>
      <c r="MQH127" s="755" t="s">
        <v>167</v>
      </c>
      <c r="MQI127" s="755" t="s">
        <v>167</v>
      </c>
      <c r="MQJ127" s="755" t="s">
        <v>167</v>
      </c>
      <c r="MQK127" s="755" t="s">
        <v>167</v>
      </c>
      <c r="MQL127" s="755" t="s">
        <v>167</v>
      </c>
      <c r="MQM127" s="755" t="s">
        <v>167</v>
      </c>
      <c r="MQN127" s="755" t="s">
        <v>167</v>
      </c>
      <c r="MQO127" s="755" t="s">
        <v>167</v>
      </c>
      <c r="MQP127" s="755" t="s">
        <v>167</v>
      </c>
      <c r="MQQ127" s="755" t="s">
        <v>167</v>
      </c>
      <c r="MQR127" s="755" t="s">
        <v>167</v>
      </c>
      <c r="MQS127" s="755" t="s">
        <v>167</v>
      </c>
      <c r="MQT127" s="755" t="s">
        <v>167</v>
      </c>
      <c r="MQU127" s="755" t="s">
        <v>167</v>
      </c>
      <c r="MQV127" s="755" t="s">
        <v>167</v>
      </c>
      <c r="MQW127" s="755" t="s">
        <v>167</v>
      </c>
      <c r="MQX127" s="755" t="s">
        <v>167</v>
      </c>
      <c r="MQY127" s="755" t="s">
        <v>167</v>
      </c>
      <c r="MQZ127" s="755" t="s">
        <v>167</v>
      </c>
      <c r="MRA127" s="755" t="s">
        <v>167</v>
      </c>
      <c r="MRB127" s="755" t="s">
        <v>167</v>
      </c>
      <c r="MRC127" s="755" t="s">
        <v>167</v>
      </c>
      <c r="MRD127" s="755" t="s">
        <v>167</v>
      </c>
      <c r="MRE127" s="755" t="s">
        <v>167</v>
      </c>
      <c r="MRF127" s="755" t="s">
        <v>167</v>
      </c>
      <c r="MRG127" s="755" t="s">
        <v>167</v>
      </c>
      <c r="MRH127" s="755" t="s">
        <v>167</v>
      </c>
      <c r="MRI127" s="755" t="s">
        <v>167</v>
      </c>
      <c r="MRJ127" s="755" t="s">
        <v>167</v>
      </c>
      <c r="MRK127" s="755" t="s">
        <v>167</v>
      </c>
      <c r="MRL127" s="755" t="s">
        <v>167</v>
      </c>
      <c r="MRM127" s="755" t="s">
        <v>167</v>
      </c>
      <c r="MRN127" s="755" t="s">
        <v>167</v>
      </c>
      <c r="MRO127" s="755" t="s">
        <v>167</v>
      </c>
      <c r="MRP127" s="755" t="s">
        <v>167</v>
      </c>
      <c r="MRQ127" s="755" t="s">
        <v>167</v>
      </c>
      <c r="MRR127" s="755" t="s">
        <v>167</v>
      </c>
      <c r="MRS127" s="755" t="s">
        <v>167</v>
      </c>
      <c r="MRT127" s="755" t="s">
        <v>167</v>
      </c>
      <c r="MRU127" s="755" t="s">
        <v>167</v>
      </c>
      <c r="MRV127" s="755" t="s">
        <v>167</v>
      </c>
      <c r="MRW127" s="755" t="s">
        <v>167</v>
      </c>
      <c r="MRX127" s="755" t="s">
        <v>167</v>
      </c>
      <c r="MRY127" s="755" t="s">
        <v>167</v>
      </c>
      <c r="MRZ127" s="755" t="s">
        <v>167</v>
      </c>
      <c r="MSA127" s="755" t="s">
        <v>167</v>
      </c>
      <c r="MSB127" s="755" t="s">
        <v>167</v>
      </c>
      <c r="MSC127" s="755" t="s">
        <v>167</v>
      </c>
      <c r="MSD127" s="755" t="s">
        <v>167</v>
      </c>
      <c r="MSE127" s="755" t="s">
        <v>167</v>
      </c>
      <c r="MSF127" s="755" t="s">
        <v>167</v>
      </c>
      <c r="MSG127" s="755" t="s">
        <v>167</v>
      </c>
      <c r="MSH127" s="755" t="s">
        <v>167</v>
      </c>
      <c r="MSI127" s="755" t="s">
        <v>167</v>
      </c>
      <c r="MSJ127" s="755" t="s">
        <v>167</v>
      </c>
      <c r="MSK127" s="755" t="s">
        <v>167</v>
      </c>
      <c r="MSL127" s="755" t="s">
        <v>167</v>
      </c>
      <c r="MSM127" s="755" t="s">
        <v>167</v>
      </c>
      <c r="MSN127" s="755" t="s">
        <v>167</v>
      </c>
      <c r="MSO127" s="755" t="s">
        <v>167</v>
      </c>
      <c r="MSP127" s="755" t="s">
        <v>167</v>
      </c>
      <c r="MSQ127" s="755" t="s">
        <v>167</v>
      </c>
      <c r="MSR127" s="755" t="s">
        <v>167</v>
      </c>
      <c r="MSS127" s="755" t="s">
        <v>167</v>
      </c>
      <c r="MST127" s="755" t="s">
        <v>167</v>
      </c>
      <c r="MSU127" s="755" t="s">
        <v>167</v>
      </c>
      <c r="MSV127" s="755" t="s">
        <v>167</v>
      </c>
      <c r="MSW127" s="755" t="s">
        <v>167</v>
      </c>
      <c r="MSX127" s="755" t="s">
        <v>167</v>
      </c>
      <c r="MSY127" s="755" t="s">
        <v>167</v>
      </c>
      <c r="MSZ127" s="755" t="s">
        <v>167</v>
      </c>
      <c r="MTA127" s="755" t="s">
        <v>167</v>
      </c>
      <c r="MTB127" s="755" t="s">
        <v>167</v>
      </c>
      <c r="MTC127" s="755" t="s">
        <v>167</v>
      </c>
      <c r="MTD127" s="755" t="s">
        <v>167</v>
      </c>
      <c r="MTE127" s="755" t="s">
        <v>167</v>
      </c>
      <c r="MTF127" s="755" t="s">
        <v>167</v>
      </c>
      <c r="MTG127" s="755" t="s">
        <v>167</v>
      </c>
      <c r="MTH127" s="755" t="s">
        <v>167</v>
      </c>
      <c r="MTI127" s="755" t="s">
        <v>167</v>
      </c>
      <c r="MTJ127" s="755" t="s">
        <v>167</v>
      </c>
      <c r="MTK127" s="755" t="s">
        <v>167</v>
      </c>
      <c r="MTL127" s="755" t="s">
        <v>167</v>
      </c>
      <c r="MTM127" s="755" t="s">
        <v>167</v>
      </c>
      <c r="MTN127" s="755" t="s">
        <v>167</v>
      </c>
      <c r="MTO127" s="755" t="s">
        <v>167</v>
      </c>
      <c r="MTP127" s="755" t="s">
        <v>167</v>
      </c>
      <c r="MTQ127" s="755" t="s">
        <v>167</v>
      </c>
      <c r="MTR127" s="755" t="s">
        <v>167</v>
      </c>
      <c r="MTS127" s="755" t="s">
        <v>167</v>
      </c>
      <c r="MTT127" s="755" t="s">
        <v>167</v>
      </c>
      <c r="MTU127" s="755" t="s">
        <v>167</v>
      </c>
      <c r="MTV127" s="755" t="s">
        <v>167</v>
      </c>
      <c r="MTW127" s="755" t="s">
        <v>167</v>
      </c>
      <c r="MTX127" s="755" t="s">
        <v>167</v>
      </c>
      <c r="MTY127" s="755" t="s">
        <v>167</v>
      </c>
      <c r="MTZ127" s="755" t="s">
        <v>167</v>
      </c>
      <c r="MUA127" s="755" t="s">
        <v>167</v>
      </c>
      <c r="MUB127" s="755" t="s">
        <v>167</v>
      </c>
      <c r="MUC127" s="755" t="s">
        <v>167</v>
      </c>
      <c r="MUD127" s="755" t="s">
        <v>167</v>
      </c>
      <c r="MUE127" s="755" t="s">
        <v>167</v>
      </c>
      <c r="MUF127" s="755" t="s">
        <v>167</v>
      </c>
      <c r="MUG127" s="755" t="s">
        <v>167</v>
      </c>
      <c r="MUH127" s="755" t="s">
        <v>167</v>
      </c>
      <c r="MUI127" s="755" t="s">
        <v>167</v>
      </c>
      <c r="MUJ127" s="755" t="s">
        <v>167</v>
      </c>
      <c r="MUK127" s="755" t="s">
        <v>167</v>
      </c>
      <c r="MUL127" s="755" t="s">
        <v>167</v>
      </c>
      <c r="MUM127" s="755" t="s">
        <v>167</v>
      </c>
      <c r="MUN127" s="755" t="s">
        <v>167</v>
      </c>
      <c r="MUO127" s="755" t="s">
        <v>167</v>
      </c>
      <c r="MUP127" s="755" t="s">
        <v>167</v>
      </c>
      <c r="MUQ127" s="755" t="s">
        <v>167</v>
      </c>
      <c r="MUR127" s="755" t="s">
        <v>167</v>
      </c>
      <c r="MUS127" s="755" t="s">
        <v>167</v>
      </c>
      <c r="MUT127" s="755" t="s">
        <v>167</v>
      </c>
      <c r="MUU127" s="755" t="s">
        <v>167</v>
      </c>
      <c r="MUV127" s="755" t="s">
        <v>167</v>
      </c>
      <c r="MUW127" s="755" t="s">
        <v>167</v>
      </c>
      <c r="MUX127" s="755" t="s">
        <v>167</v>
      </c>
      <c r="MUY127" s="755" t="s">
        <v>167</v>
      </c>
      <c r="MUZ127" s="755" t="s">
        <v>167</v>
      </c>
      <c r="MVA127" s="755" t="s">
        <v>167</v>
      </c>
      <c r="MVB127" s="755" t="s">
        <v>167</v>
      </c>
      <c r="MVC127" s="755" t="s">
        <v>167</v>
      </c>
      <c r="MVD127" s="755" t="s">
        <v>167</v>
      </c>
      <c r="MVE127" s="755" t="s">
        <v>167</v>
      </c>
      <c r="MVF127" s="755" t="s">
        <v>167</v>
      </c>
      <c r="MVG127" s="755" t="s">
        <v>167</v>
      </c>
      <c r="MVH127" s="755" t="s">
        <v>167</v>
      </c>
      <c r="MVI127" s="755" t="s">
        <v>167</v>
      </c>
      <c r="MVJ127" s="755" t="s">
        <v>167</v>
      </c>
      <c r="MVK127" s="755" t="s">
        <v>167</v>
      </c>
      <c r="MVL127" s="755" t="s">
        <v>167</v>
      </c>
      <c r="MVM127" s="755" t="s">
        <v>167</v>
      </c>
      <c r="MVN127" s="755" t="s">
        <v>167</v>
      </c>
      <c r="MVO127" s="755" t="s">
        <v>167</v>
      </c>
      <c r="MVP127" s="755" t="s">
        <v>167</v>
      </c>
      <c r="MVQ127" s="755" t="s">
        <v>167</v>
      </c>
      <c r="MVR127" s="755" t="s">
        <v>167</v>
      </c>
      <c r="MVS127" s="755" t="s">
        <v>167</v>
      </c>
      <c r="MVT127" s="755" t="s">
        <v>167</v>
      </c>
      <c r="MVU127" s="755" t="s">
        <v>167</v>
      </c>
      <c r="MVV127" s="755" t="s">
        <v>167</v>
      </c>
      <c r="MVW127" s="755" t="s">
        <v>167</v>
      </c>
      <c r="MVX127" s="755" t="s">
        <v>167</v>
      </c>
      <c r="MVY127" s="755" t="s">
        <v>167</v>
      </c>
      <c r="MVZ127" s="755" t="s">
        <v>167</v>
      </c>
      <c r="MWA127" s="755" t="s">
        <v>167</v>
      </c>
      <c r="MWB127" s="755" t="s">
        <v>167</v>
      </c>
      <c r="MWC127" s="755" t="s">
        <v>167</v>
      </c>
      <c r="MWD127" s="755" t="s">
        <v>167</v>
      </c>
      <c r="MWE127" s="755" t="s">
        <v>167</v>
      </c>
      <c r="MWF127" s="755" t="s">
        <v>167</v>
      </c>
      <c r="MWG127" s="755" t="s">
        <v>167</v>
      </c>
      <c r="MWH127" s="755" t="s">
        <v>167</v>
      </c>
      <c r="MWI127" s="755" t="s">
        <v>167</v>
      </c>
      <c r="MWJ127" s="755" t="s">
        <v>167</v>
      </c>
      <c r="MWK127" s="755" t="s">
        <v>167</v>
      </c>
      <c r="MWL127" s="755" t="s">
        <v>167</v>
      </c>
      <c r="MWM127" s="755" t="s">
        <v>167</v>
      </c>
      <c r="MWN127" s="755" t="s">
        <v>167</v>
      </c>
      <c r="MWO127" s="755" t="s">
        <v>167</v>
      </c>
      <c r="MWP127" s="755" t="s">
        <v>167</v>
      </c>
      <c r="MWQ127" s="755" t="s">
        <v>167</v>
      </c>
      <c r="MWR127" s="755" t="s">
        <v>167</v>
      </c>
      <c r="MWS127" s="755" t="s">
        <v>167</v>
      </c>
      <c r="MWT127" s="755" t="s">
        <v>167</v>
      </c>
      <c r="MWU127" s="755" t="s">
        <v>167</v>
      </c>
      <c r="MWV127" s="755" t="s">
        <v>167</v>
      </c>
      <c r="MWW127" s="755" t="s">
        <v>167</v>
      </c>
      <c r="MWX127" s="755" t="s">
        <v>167</v>
      </c>
      <c r="MWY127" s="755" t="s">
        <v>167</v>
      </c>
      <c r="MWZ127" s="755" t="s">
        <v>167</v>
      </c>
      <c r="MXA127" s="755" t="s">
        <v>167</v>
      </c>
      <c r="MXB127" s="755" t="s">
        <v>167</v>
      </c>
      <c r="MXC127" s="755" t="s">
        <v>167</v>
      </c>
      <c r="MXD127" s="755" t="s">
        <v>167</v>
      </c>
      <c r="MXE127" s="755" t="s">
        <v>167</v>
      </c>
      <c r="MXF127" s="755" t="s">
        <v>167</v>
      </c>
      <c r="MXG127" s="755" t="s">
        <v>167</v>
      </c>
      <c r="MXH127" s="755" t="s">
        <v>167</v>
      </c>
      <c r="MXI127" s="755" t="s">
        <v>167</v>
      </c>
      <c r="MXJ127" s="755" t="s">
        <v>167</v>
      </c>
      <c r="MXK127" s="755" t="s">
        <v>167</v>
      </c>
      <c r="MXL127" s="755" t="s">
        <v>167</v>
      </c>
      <c r="MXM127" s="755" t="s">
        <v>167</v>
      </c>
      <c r="MXN127" s="755" t="s">
        <v>167</v>
      </c>
      <c r="MXO127" s="755" t="s">
        <v>167</v>
      </c>
      <c r="MXP127" s="755" t="s">
        <v>167</v>
      </c>
      <c r="MXQ127" s="755" t="s">
        <v>167</v>
      </c>
      <c r="MXR127" s="755" t="s">
        <v>167</v>
      </c>
      <c r="MXS127" s="755" t="s">
        <v>167</v>
      </c>
      <c r="MXT127" s="755" t="s">
        <v>167</v>
      </c>
      <c r="MXU127" s="755" t="s">
        <v>167</v>
      </c>
      <c r="MXV127" s="755" t="s">
        <v>167</v>
      </c>
      <c r="MXW127" s="755" t="s">
        <v>167</v>
      </c>
      <c r="MXX127" s="755" t="s">
        <v>167</v>
      </c>
      <c r="MXY127" s="755" t="s">
        <v>167</v>
      </c>
      <c r="MXZ127" s="755" t="s">
        <v>167</v>
      </c>
      <c r="MYA127" s="755" t="s">
        <v>167</v>
      </c>
      <c r="MYB127" s="755" t="s">
        <v>167</v>
      </c>
      <c r="MYC127" s="755" t="s">
        <v>167</v>
      </c>
      <c r="MYD127" s="755" t="s">
        <v>167</v>
      </c>
      <c r="MYE127" s="755" t="s">
        <v>167</v>
      </c>
      <c r="MYF127" s="755" t="s">
        <v>167</v>
      </c>
      <c r="MYG127" s="755" t="s">
        <v>167</v>
      </c>
      <c r="MYH127" s="755" t="s">
        <v>167</v>
      </c>
      <c r="MYI127" s="755" t="s">
        <v>167</v>
      </c>
      <c r="MYJ127" s="755" t="s">
        <v>167</v>
      </c>
      <c r="MYK127" s="755" t="s">
        <v>167</v>
      </c>
      <c r="MYL127" s="755" t="s">
        <v>167</v>
      </c>
      <c r="MYM127" s="755" t="s">
        <v>167</v>
      </c>
      <c r="MYN127" s="755" t="s">
        <v>167</v>
      </c>
      <c r="MYO127" s="755" t="s">
        <v>167</v>
      </c>
      <c r="MYP127" s="755" t="s">
        <v>167</v>
      </c>
      <c r="MYQ127" s="755" t="s">
        <v>167</v>
      </c>
      <c r="MYR127" s="755" t="s">
        <v>167</v>
      </c>
      <c r="MYS127" s="755" t="s">
        <v>167</v>
      </c>
      <c r="MYT127" s="755" t="s">
        <v>167</v>
      </c>
      <c r="MYU127" s="755" t="s">
        <v>167</v>
      </c>
      <c r="MYV127" s="755" t="s">
        <v>167</v>
      </c>
      <c r="MYW127" s="755" t="s">
        <v>167</v>
      </c>
      <c r="MYX127" s="755" t="s">
        <v>167</v>
      </c>
      <c r="MYY127" s="755" t="s">
        <v>167</v>
      </c>
      <c r="MYZ127" s="755" t="s">
        <v>167</v>
      </c>
      <c r="MZA127" s="755" t="s">
        <v>167</v>
      </c>
      <c r="MZB127" s="755" t="s">
        <v>167</v>
      </c>
      <c r="MZC127" s="755" t="s">
        <v>167</v>
      </c>
      <c r="MZD127" s="755" t="s">
        <v>167</v>
      </c>
      <c r="MZE127" s="755" t="s">
        <v>167</v>
      </c>
      <c r="MZF127" s="755" t="s">
        <v>167</v>
      </c>
      <c r="MZG127" s="755" t="s">
        <v>167</v>
      </c>
      <c r="MZH127" s="755" t="s">
        <v>167</v>
      </c>
      <c r="MZI127" s="755" t="s">
        <v>167</v>
      </c>
      <c r="MZJ127" s="755" t="s">
        <v>167</v>
      </c>
      <c r="MZK127" s="755" t="s">
        <v>167</v>
      </c>
      <c r="MZL127" s="755" t="s">
        <v>167</v>
      </c>
      <c r="MZM127" s="755" t="s">
        <v>167</v>
      </c>
      <c r="MZN127" s="755" t="s">
        <v>167</v>
      </c>
      <c r="MZO127" s="755" t="s">
        <v>167</v>
      </c>
      <c r="MZP127" s="755" t="s">
        <v>167</v>
      </c>
      <c r="MZQ127" s="755" t="s">
        <v>167</v>
      </c>
      <c r="MZR127" s="755" t="s">
        <v>167</v>
      </c>
      <c r="MZS127" s="755" t="s">
        <v>167</v>
      </c>
      <c r="MZT127" s="755" t="s">
        <v>167</v>
      </c>
      <c r="MZU127" s="755" t="s">
        <v>167</v>
      </c>
      <c r="MZV127" s="755" t="s">
        <v>167</v>
      </c>
      <c r="MZW127" s="755" t="s">
        <v>167</v>
      </c>
      <c r="MZX127" s="755" t="s">
        <v>167</v>
      </c>
      <c r="MZY127" s="755" t="s">
        <v>167</v>
      </c>
      <c r="MZZ127" s="755" t="s">
        <v>167</v>
      </c>
      <c r="NAA127" s="755" t="s">
        <v>167</v>
      </c>
      <c r="NAB127" s="755" t="s">
        <v>167</v>
      </c>
      <c r="NAC127" s="755" t="s">
        <v>167</v>
      </c>
      <c r="NAD127" s="755" t="s">
        <v>167</v>
      </c>
      <c r="NAE127" s="755" t="s">
        <v>167</v>
      </c>
      <c r="NAF127" s="755" t="s">
        <v>167</v>
      </c>
      <c r="NAG127" s="755" t="s">
        <v>167</v>
      </c>
      <c r="NAH127" s="755" t="s">
        <v>167</v>
      </c>
      <c r="NAI127" s="755" t="s">
        <v>167</v>
      </c>
      <c r="NAJ127" s="755" t="s">
        <v>167</v>
      </c>
      <c r="NAK127" s="755" t="s">
        <v>167</v>
      </c>
      <c r="NAL127" s="755" t="s">
        <v>167</v>
      </c>
      <c r="NAM127" s="755" t="s">
        <v>167</v>
      </c>
      <c r="NAN127" s="755" t="s">
        <v>167</v>
      </c>
      <c r="NAO127" s="755" t="s">
        <v>167</v>
      </c>
      <c r="NAP127" s="755" t="s">
        <v>167</v>
      </c>
      <c r="NAQ127" s="755" t="s">
        <v>167</v>
      </c>
      <c r="NAR127" s="755" t="s">
        <v>167</v>
      </c>
      <c r="NAS127" s="755" t="s">
        <v>167</v>
      </c>
      <c r="NAT127" s="755" t="s">
        <v>167</v>
      </c>
      <c r="NAU127" s="755" t="s">
        <v>167</v>
      </c>
      <c r="NAV127" s="755" t="s">
        <v>167</v>
      </c>
      <c r="NAW127" s="755" t="s">
        <v>167</v>
      </c>
      <c r="NAX127" s="755" t="s">
        <v>167</v>
      </c>
      <c r="NAY127" s="755" t="s">
        <v>167</v>
      </c>
      <c r="NAZ127" s="755" t="s">
        <v>167</v>
      </c>
      <c r="NBA127" s="755" t="s">
        <v>167</v>
      </c>
      <c r="NBB127" s="755" t="s">
        <v>167</v>
      </c>
      <c r="NBC127" s="755" t="s">
        <v>167</v>
      </c>
      <c r="NBD127" s="755" t="s">
        <v>167</v>
      </c>
      <c r="NBE127" s="755" t="s">
        <v>167</v>
      </c>
      <c r="NBF127" s="755" t="s">
        <v>167</v>
      </c>
      <c r="NBG127" s="755" t="s">
        <v>167</v>
      </c>
      <c r="NBH127" s="755" t="s">
        <v>167</v>
      </c>
      <c r="NBI127" s="755" t="s">
        <v>167</v>
      </c>
      <c r="NBJ127" s="755" t="s">
        <v>167</v>
      </c>
      <c r="NBK127" s="755" t="s">
        <v>167</v>
      </c>
      <c r="NBL127" s="755" t="s">
        <v>167</v>
      </c>
      <c r="NBM127" s="755" t="s">
        <v>167</v>
      </c>
      <c r="NBN127" s="755" t="s">
        <v>167</v>
      </c>
      <c r="NBO127" s="755" t="s">
        <v>167</v>
      </c>
      <c r="NBP127" s="755" t="s">
        <v>167</v>
      </c>
      <c r="NBQ127" s="755" t="s">
        <v>167</v>
      </c>
      <c r="NBR127" s="755" t="s">
        <v>167</v>
      </c>
      <c r="NBS127" s="755" t="s">
        <v>167</v>
      </c>
      <c r="NBT127" s="755" t="s">
        <v>167</v>
      </c>
      <c r="NBU127" s="755" t="s">
        <v>167</v>
      </c>
      <c r="NBV127" s="755" t="s">
        <v>167</v>
      </c>
      <c r="NBW127" s="755" t="s">
        <v>167</v>
      </c>
      <c r="NBX127" s="755" t="s">
        <v>167</v>
      </c>
      <c r="NBY127" s="755" t="s">
        <v>167</v>
      </c>
      <c r="NBZ127" s="755" t="s">
        <v>167</v>
      </c>
      <c r="NCA127" s="755" t="s">
        <v>167</v>
      </c>
      <c r="NCB127" s="755" t="s">
        <v>167</v>
      </c>
      <c r="NCC127" s="755" t="s">
        <v>167</v>
      </c>
      <c r="NCD127" s="755" t="s">
        <v>167</v>
      </c>
      <c r="NCE127" s="755" t="s">
        <v>167</v>
      </c>
      <c r="NCF127" s="755" t="s">
        <v>167</v>
      </c>
      <c r="NCG127" s="755" t="s">
        <v>167</v>
      </c>
      <c r="NCH127" s="755" t="s">
        <v>167</v>
      </c>
      <c r="NCI127" s="755" t="s">
        <v>167</v>
      </c>
      <c r="NCJ127" s="755" t="s">
        <v>167</v>
      </c>
      <c r="NCK127" s="755" t="s">
        <v>167</v>
      </c>
      <c r="NCL127" s="755" t="s">
        <v>167</v>
      </c>
      <c r="NCM127" s="755" t="s">
        <v>167</v>
      </c>
      <c r="NCN127" s="755" t="s">
        <v>167</v>
      </c>
      <c r="NCO127" s="755" t="s">
        <v>167</v>
      </c>
      <c r="NCP127" s="755" t="s">
        <v>167</v>
      </c>
      <c r="NCQ127" s="755" t="s">
        <v>167</v>
      </c>
      <c r="NCR127" s="755" t="s">
        <v>167</v>
      </c>
      <c r="NCS127" s="755" t="s">
        <v>167</v>
      </c>
      <c r="NCT127" s="755" t="s">
        <v>167</v>
      </c>
      <c r="NCU127" s="755" t="s">
        <v>167</v>
      </c>
      <c r="NCV127" s="755" t="s">
        <v>167</v>
      </c>
      <c r="NCW127" s="755" t="s">
        <v>167</v>
      </c>
      <c r="NCX127" s="755" t="s">
        <v>167</v>
      </c>
      <c r="NCY127" s="755" t="s">
        <v>167</v>
      </c>
      <c r="NCZ127" s="755" t="s">
        <v>167</v>
      </c>
      <c r="NDA127" s="755" t="s">
        <v>167</v>
      </c>
      <c r="NDB127" s="755" t="s">
        <v>167</v>
      </c>
      <c r="NDC127" s="755" t="s">
        <v>167</v>
      </c>
      <c r="NDD127" s="755" t="s">
        <v>167</v>
      </c>
      <c r="NDE127" s="755" t="s">
        <v>167</v>
      </c>
      <c r="NDF127" s="755" t="s">
        <v>167</v>
      </c>
      <c r="NDG127" s="755" t="s">
        <v>167</v>
      </c>
      <c r="NDH127" s="755" t="s">
        <v>167</v>
      </c>
      <c r="NDI127" s="755" t="s">
        <v>167</v>
      </c>
      <c r="NDJ127" s="755" t="s">
        <v>167</v>
      </c>
      <c r="NDK127" s="755" t="s">
        <v>167</v>
      </c>
      <c r="NDL127" s="755" t="s">
        <v>167</v>
      </c>
      <c r="NDM127" s="755" t="s">
        <v>167</v>
      </c>
      <c r="NDN127" s="755" t="s">
        <v>167</v>
      </c>
      <c r="NDO127" s="755" t="s">
        <v>167</v>
      </c>
      <c r="NDP127" s="755" t="s">
        <v>167</v>
      </c>
      <c r="NDQ127" s="755" t="s">
        <v>167</v>
      </c>
      <c r="NDR127" s="755" t="s">
        <v>167</v>
      </c>
      <c r="NDS127" s="755" t="s">
        <v>167</v>
      </c>
      <c r="NDT127" s="755" t="s">
        <v>167</v>
      </c>
      <c r="NDU127" s="755" t="s">
        <v>167</v>
      </c>
      <c r="NDV127" s="755" t="s">
        <v>167</v>
      </c>
      <c r="NDW127" s="755" t="s">
        <v>167</v>
      </c>
      <c r="NDX127" s="755" t="s">
        <v>167</v>
      </c>
      <c r="NDY127" s="755" t="s">
        <v>167</v>
      </c>
      <c r="NDZ127" s="755" t="s">
        <v>167</v>
      </c>
      <c r="NEA127" s="755" t="s">
        <v>167</v>
      </c>
      <c r="NEB127" s="755" t="s">
        <v>167</v>
      </c>
      <c r="NEC127" s="755" t="s">
        <v>167</v>
      </c>
      <c r="NED127" s="755" t="s">
        <v>167</v>
      </c>
      <c r="NEE127" s="755" t="s">
        <v>167</v>
      </c>
      <c r="NEF127" s="755" t="s">
        <v>167</v>
      </c>
      <c r="NEG127" s="755" t="s">
        <v>167</v>
      </c>
      <c r="NEH127" s="755" t="s">
        <v>167</v>
      </c>
      <c r="NEI127" s="755" t="s">
        <v>167</v>
      </c>
      <c r="NEJ127" s="755" t="s">
        <v>167</v>
      </c>
      <c r="NEK127" s="755" t="s">
        <v>167</v>
      </c>
      <c r="NEL127" s="755" t="s">
        <v>167</v>
      </c>
      <c r="NEM127" s="755" t="s">
        <v>167</v>
      </c>
      <c r="NEN127" s="755" t="s">
        <v>167</v>
      </c>
      <c r="NEO127" s="755" t="s">
        <v>167</v>
      </c>
      <c r="NEP127" s="755" t="s">
        <v>167</v>
      </c>
      <c r="NEQ127" s="755" t="s">
        <v>167</v>
      </c>
      <c r="NER127" s="755" t="s">
        <v>167</v>
      </c>
      <c r="NES127" s="755" t="s">
        <v>167</v>
      </c>
      <c r="NET127" s="755" t="s">
        <v>167</v>
      </c>
      <c r="NEU127" s="755" t="s">
        <v>167</v>
      </c>
      <c r="NEV127" s="755" t="s">
        <v>167</v>
      </c>
      <c r="NEW127" s="755" t="s">
        <v>167</v>
      </c>
      <c r="NEX127" s="755" t="s">
        <v>167</v>
      </c>
      <c r="NEY127" s="755" t="s">
        <v>167</v>
      </c>
      <c r="NEZ127" s="755" t="s">
        <v>167</v>
      </c>
      <c r="NFA127" s="755" t="s">
        <v>167</v>
      </c>
      <c r="NFB127" s="755" t="s">
        <v>167</v>
      </c>
      <c r="NFC127" s="755" t="s">
        <v>167</v>
      </c>
      <c r="NFD127" s="755" t="s">
        <v>167</v>
      </c>
      <c r="NFE127" s="755" t="s">
        <v>167</v>
      </c>
      <c r="NFF127" s="755" t="s">
        <v>167</v>
      </c>
      <c r="NFG127" s="755" t="s">
        <v>167</v>
      </c>
      <c r="NFH127" s="755" t="s">
        <v>167</v>
      </c>
      <c r="NFI127" s="755" t="s">
        <v>167</v>
      </c>
      <c r="NFJ127" s="755" t="s">
        <v>167</v>
      </c>
      <c r="NFK127" s="755" t="s">
        <v>167</v>
      </c>
      <c r="NFL127" s="755" t="s">
        <v>167</v>
      </c>
      <c r="NFM127" s="755" t="s">
        <v>167</v>
      </c>
      <c r="NFN127" s="755" t="s">
        <v>167</v>
      </c>
      <c r="NFO127" s="755" t="s">
        <v>167</v>
      </c>
      <c r="NFP127" s="755" t="s">
        <v>167</v>
      </c>
      <c r="NFQ127" s="755" t="s">
        <v>167</v>
      </c>
      <c r="NFR127" s="755" t="s">
        <v>167</v>
      </c>
      <c r="NFS127" s="755" t="s">
        <v>167</v>
      </c>
      <c r="NFT127" s="755" t="s">
        <v>167</v>
      </c>
      <c r="NFU127" s="755" t="s">
        <v>167</v>
      </c>
      <c r="NFV127" s="755" t="s">
        <v>167</v>
      </c>
      <c r="NFW127" s="755" t="s">
        <v>167</v>
      </c>
      <c r="NFX127" s="755" t="s">
        <v>167</v>
      </c>
      <c r="NFY127" s="755" t="s">
        <v>167</v>
      </c>
      <c r="NFZ127" s="755" t="s">
        <v>167</v>
      </c>
      <c r="NGA127" s="755" t="s">
        <v>167</v>
      </c>
      <c r="NGB127" s="755" t="s">
        <v>167</v>
      </c>
      <c r="NGC127" s="755" t="s">
        <v>167</v>
      </c>
      <c r="NGD127" s="755" t="s">
        <v>167</v>
      </c>
      <c r="NGE127" s="755" t="s">
        <v>167</v>
      </c>
      <c r="NGF127" s="755" t="s">
        <v>167</v>
      </c>
      <c r="NGG127" s="755" t="s">
        <v>167</v>
      </c>
      <c r="NGH127" s="755" t="s">
        <v>167</v>
      </c>
      <c r="NGI127" s="755" t="s">
        <v>167</v>
      </c>
      <c r="NGJ127" s="755" t="s">
        <v>167</v>
      </c>
      <c r="NGK127" s="755" t="s">
        <v>167</v>
      </c>
      <c r="NGL127" s="755" t="s">
        <v>167</v>
      </c>
      <c r="NGM127" s="755" t="s">
        <v>167</v>
      </c>
      <c r="NGN127" s="755" t="s">
        <v>167</v>
      </c>
      <c r="NGO127" s="755" t="s">
        <v>167</v>
      </c>
      <c r="NGP127" s="755" t="s">
        <v>167</v>
      </c>
      <c r="NGQ127" s="755" t="s">
        <v>167</v>
      </c>
      <c r="NGR127" s="755" t="s">
        <v>167</v>
      </c>
      <c r="NGS127" s="755" t="s">
        <v>167</v>
      </c>
      <c r="NGT127" s="755" t="s">
        <v>167</v>
      </c>
      <c r="NGU127" s="755" t="s">
        <v>167</v>
      </c>
      <c r="NGV127" s="755" t="s">
        <v>167</v>
      </c>
      <c r="NGW127" s="755" t="s">
        <v>167</v>
      </c>
      <c r="NGX127" s="755" t="s">
        <v>167</v>
      </c>
      <c r="NGY127" s="755" t="s">
        <v>167</v>
      </c>
      <c r="NGZ127" s="755" t="s">
        <v>167</v>
      </c>
      <c r="NHA127" s="755" t="s">
        <v>167</v>
      </c>
      <c r="NHB127" s="755" t="s">
        <v>167</v>
      </c>
      <c r="NHC127" s="755" t="s">
        <v>167</v>
      </c>
      <c r="NHD127" s="755" t="s">
        <v>167</v>
      </c>
      <c r="NHE127" s="755" t="s">
        <v>167</v>
      </c>
      <c r="NHF127" s="755" t="s">
        <v>167</v>
      </c>
      <c r="NHG127" s="755" t="s">
        <v>167</v>
      </c>
      <c r="NHH127" s="755" t="s">
        <v>167</v>
      </c>
      <c r="NHI127" s="755" t="s">
        <v>167</v>
      </c>
      <c r="NHJ127" s="755" t="s">
        <v>167</v>
      </c>
      <c r="NHK127" s="755" t="s">
        <v>167</v>
      </c>
      <c r="NHL127" s="755" t="s">
        <v>167</v>
      </c>
      <c r="NHM127" s="755" t="s">
        <v>167</v>
      </c>
      <c r="NHN127" s="755" t="s">
        <v>167</v>
      </c>
      <c r="NHO127" s="755" t="s">
        <v>167</v>
      </c>
      <c r="NHP127" s="755" t="s">
        <v>167</v>
      </c>
      <c r="NHQ127" s="755" t="s">
        <v>167</v>
      </c>
      <c r="NHR127" s="755" t="s">
        <v>167</v>
      </c>
      <c r="NHS127" s="755" t="s">
        <v>167</v>
      </c>
      <c r="NHT127" s="755" t="s">
        <v>167</v>
      </c>
      <c r="NHU127" s="755" t="s">
        <v>167</v>
      </c>
      <c r="NHV127" s="755" t="s">
        <v>167</v>
      </c>
      <c r="NHW127" s="755" t="s">
        <v>167</v>
      </c>
      <c r="NHX127" s="755" t="s">
        <v>167</v>
      </c>
      <c r="NHY127" s="755" t="s">
        <v>167</v>
      </c>
      <c r="NHZ127" s="755" t="s">
        <v>167</v>
      </c>
      <c r="NIA127" s="755" t="s">
        <v>167</v>
      </c>
      <c r="NIB127" s="755" t="s">
        <v>167</v>
      </c>
      <c r="NIC127" s="755" t="s">
        <v>167</v>
      </c>
      <c r="NID127" s="755" t="s">
        <v>167</v>
      </c>
      <c r="NIE127" s="755" t="s">
        <v>167</v>
      </c>
      <c r="NIF127" s="755" t="s">
        <v>167</v>
      </c>
      <c r="NIG127" s="755" t="s">
        <v>167</v>
      </c>
      <c r="NIH127" s="755" t="s">
        <v>167</v>
      </c>
      <c r="NII127" s="755" t="s">
        <v>167</v>
      </c>
      <c r="NIJ127" s="755" t="s">
        <v>167</v>
      </c>
      <c r="NIK127" s="755" t="s">
        <v>167</v>
      </c>
      <c r="NIL127" s="755" t="s">
        <v>167</v>
      </c>
      <c r="NIM127" s="755" t="s">
        <v>167</v>
      </c>
      <c r="NIN127" s="755" t="s">
        <v>167</v>
      </c>
      <c r="NIO127" s="755" t="s">
        <v>167</v>
      </c>
      <c r="NIP127" s="755" t="s">
        <v>167</v>
      </c>
      <c r="NIQ127" s="755" t="s">
        <v>167</v>
      </c>
      <c r="NIR127" s="755" t="s">
        <v>167</v>
      </c>
      <c r="NIS127" s="755" t="s">
        <v>167</v>
      </c>
      <c r="NIT127" s="755" t="s">
        <v>167</v>
      </c>
      <c r="NIU127" s="755" t="s">
        <v>167</v>
      </c>
      <c r="NIV127" s="755" t="s">
        <v>167</v>
      </c>
      <c r="NIW127" s="755" t="s">
        <v>167</v>
      </c>
      <c r="NIX127" s="755" t="s">
        <v>167</v>
      </c>
      <c r="NIY127" s="755" t="s">
        <v>167</v>
      </c>
      <c r="NIZ127" s="755" t="s">
        <v>167</v>
      </c>
      <c r="NJA127" s="755" t="s">
        <v>167</v>
      </c>
      <c r="NJB127" s="755" t="s">
        <v>167</v>
      </c>
      <c r="NJC127" s="755" t="s">
        <v>167</v>
      </c>
      <c r="NJD127" s="755" t="s">
        <v>167</v>
      </c>
      <c r="NJE127" s="755" t="s">
        <v>167</v>
      </c>
      <c r="NJF127" s="755" t="s">
        <v>167</v>
      </c>
      <c r="NJG127" s="755" t="s">
        <v>167</v>
      </c>
      <c r="NJH127" s="755" t="s">
        <v>167</v>
      </c>
      <c r="NJI127" s="755" t="s">
        <v>167</v>
      </c>
      <c r="NJJ127" s="755" t="s">
        <v>167</v>
      </c>
      <c r="NJK127" s="755" t="s">
        <v>167</v>
      </c>
      <c r="NJL127" s="755" t="s">
        <v>167</v>
      </c>
      <c r="NJM127" s="755" t="s">
        <v>167</v>
      </c>
      <c r="NJN127" s="755" t="s">
        <v>167</v>
      </c>
      <c r="NJO127" s="755" t="s">
        <v>167</v>
      </c>
      <c r="NJP127" s="755" t="s">
        <v>167</v>
      </c>
      <c r="NJQ127" s="755" t="s">
        <v>167</v>
      </c>
      <c r="NJR127" s="755" t="s">
        <v>167</v>
      </c>
      <c r="NJS127" s="755" t="s">
        <v>167</v>
      </c>
      <c r="NJT127" s="755" t="s">
        <v>167</v>
      </c>
      <c r="NJU127" s="755" t="s">
        <v>167</v>
      </c>
      <c r="NJV127" s="755" t="s">
        <v>167</v>
      </c>
      <c r="NJW127" s="755" t="s">
        <v>167</v>
      </c>
      <c r="NJX127" s="755" t="s">
        <v>167</v>
      </c>
      <c r="NJY127" s="755" t="s">
        <v>167</v>
      </c>
      <c r="NJZ127" s="755" t="s">
        <v>167</v>
      </c>
      <c r="NKA127" s="755" t="s">
        <v>167</v>
      </c>
      <c r="NKB127" s="755" t="s">
        <v>167</v>
      </c>
      <c r="NKC127" s="755" t="s">
        <v>167</v>
      </c>
      <c r="NKD127" s="755" t="s">
        <v>167</v>
      </c>
      <c r="NKE127" s="755" t="s">
        <v>167</v>
      </c>
      <c r="NKF127" s="755" t="s">
        <v>167</v>
      </c>
      <c r="NKG127" s="755" t="s">
        <v>167</v>
      </c>
      <c r="NKH127" s="755" t="s">
        <v>167</v>
      </c>
      <c r="NKI127" s="755" t="s">
        <v>167</v>
      </c>
      <c r="NKJ127" s="755" t="s">
        <v>167</v>
      </c>
      <c r="NKK127" s="755" t="s">
        <v>167</v>
      </c>
      <c r="NKL127" s="755" t="s">
        <v>167</v>
      </c>
      <c r="NKM127" s="755" t="s">
        <v>167</v>
      </c>
      <c r="NKN127" s="755" t="s">
        <v>167</v>
      </c>
      <c r="NKO127" s="755" t="s">
        <v>167</v>
      </c>
      <c r="NKP127" s="755" t="s">
        <v>167</v>
      </c>
      <c r="NKQ127" s="755" t="s">
        <v>167</v>
      </c>
      <c r="NKR127" s="755" t="s">
        <v>167</v>
      </c>
      <c r="NKS127" s="755" t="s">
        <v>167</v>
      </c>
      <c r="NKT127" s="755" t="s">
        <v>167</v>
      </c>
      <c r="NKU127" s="755" t="s">
        <v>167</v>
      </c>
      <c r="NKV127" s="755" t="s">
        <v>167</v>
      </c>
      <c r="NKW127" s="755" t="s">
        <v>167</v>
      </c>
      <c r="NKX127" s="755" t="s">
        <v>167</v>
      </c>
      <c r="NKY127" s="755" t="s">
        <v>167</v>
      </c>
      <c r="NKZ127" s="755" t="s">
        <v>167</v>
      </c>
      <c r="NLA127" s="755" t="s">
        <v>167</v>
      </c>
      <c r="NLB127" s="755" t="s">
        <v>167</v>
      </c>
      <c r="NLC127" s="755" t="s">
        <v>167</v>
      </c>
      <c r="NLD127" s="755" t="s">
        <v>167</v>
      </c>
      <c r="NLE127" s="755" t="s">
        <v>167</v>
      </c>
      <c r="NLF127" s="755" t="s">
        <v>167</v>
      </c>
      <c r="NLG127" s="755" t="s">
        <v>167</v>
      </c>
      <c r="NLH127" s="755" t="s">
        <v>167</v>
      </c>
      <c r="NLI127" s="755" t="s">
        <v>167</v>
      </c>
      <c r="NLJ127" s="755" t="s">
        <v>167</v>
      </c>
      <c r="NLK127" s="755" t="s">
        <v>167</v>
      </c>
      <c r="NLL127" s="755" t="s">
        <v>167</v>
      </c>
      <c r="NLM127" s="755" t="s">
        <v>167</v>
      </c>
      <c r="NLN127" s="755" t="s">
        <v>167</v>
      </c>
      <c r="NLO127" s="755" t="s">
        <v>167</v>
      </c>
      <c r="NLP127" s="755" t="s">
        <v>167</v>
      </c>
      <c r="NLQ127" s="755" t="s">
        <v>167</v>
      </c>
      <c r="NLR127" s="755" t="s">
        <v>167</v>
      </c>
      <c r="NLS127" s="755" t="s">
        <v>167</v>
      </c>
      <c r="NLT127" s="755" t="s">
        <v>167</v>
      </c>
      <c r="NLU127" s="755" t="s">
        <v>167</v>
      </c>
      <c r="NLV127" s="755" t="s">
        <v>167</v>
      </c>
      <c r="NLW127" s="755" t="s">
        <v>167</v>
      </c>
      <c r="NLX127" s="755" t="s">
        <v>167</v>
      </c>
      <c r="NLY127" s="755" t="s">
        <v>167</v>
      </c>
      <c r="NLZ127" s="755" t="s">
        <v>167</v>
      </c>
      <c r="NMA127" s="755" t="s">
        <v>167</v>
      </c>
      <c r="NMB127" s="755" t="s">
        <v>167</v>
      </c>
      <c r="NMC127" s="755" t="s">
        <v>167</v>
      </c>
      <c r="NMD127" s="755" t="s">
        <v>167</v>
      </c>
      <c r="NME127" s="755" t="s">
        <v>167</v>
      </c>
      <c r="NMF127" s="755" t="s">
        <v>167</v>
      </c>
      <c r="NMG127" s="755" t="s">
        <v>167</v>
      </c>
      <c r="NMH127" s="755" t="s">
        <v>167</v>
      </c>
      <c r="NMI127" s="755" t="s">
        <v>167</v>
      </c>
      <c r="NMJ127" s="755" t="s">
        <v>167</v>
      </c>
      <c r="NMK127" s="755" t="s">
        <v>167</v>
      </c>
      <c r="NML127" s="755" t="s">
        <v>167</v>
      </c>
      <c r="NMM127" s="755" t="s">
        <v>167</v>
      </c>
      <c r="NMN127" s="755" t="s">
        <v>167</v>
      </c>
      <c r="NMO127" s="755" t="s">
        <v>167</v>
      </c>
      <c r="NMP127" s="755" t="s">
        <v>167</v>
      </c>
      <c r="NMQ127" s="755" t="s">
        <v>167</v>
      </c>
      <c r="NMR127" s="755" t="s">
        <v>167</v>
      </c>
      <c r="NMS127" s="755" t="s">
        <v>167</v>
      </c>
      <c r="NMT127" s="755" t="s">
        <v>167</v>
      </c>
      <c r="NMU127" s="755" t="s">
        <v>167</v>
      </c>
      <c r="NMV127" s="755" t="s">
        <v>167</v>
      </c>
      <c r="NMW127" s="755" t="s">
        <v>167</v>
      </c>
      <c r="NMX127" s="755" t="s">
        <v>167</v>
      </c>
      <c r="NMY127" s="755" t="s">
        <v>167</v>
      </c>
      <c r="NMZ127" s="755" t="s">
        <v>167</v>
      </c>
      <c r="NNA127" s="755" t="s">
        <v>167</v>
      </c>
      <c r="NNB127" s="755" t="s">
        <v>167</v>
      </c>
      <c r="NNC127" s="755" t="s">
        <v>167</v>
      </c>
      <c r="NND127" s="755" t="s">
        <v>167</v>
      </c>
      <c r="NNE127" s="755" t="s">
        <v>167</v>
      </c>
      <c r="NNF127" s="755" t="s">
        <v>167</v>
      </c>
      <c r="NNG127" s="755" t="s">
        <v>167</v>
      </c>
      <c r="NNH127" s="755" t="s">
        <v>167</v>
      </c>
      <c r="NNI127" s="755" t="s">
        <v>167</v>
      </c>
      <c r="NNJ127" s="755" t="s">
        <v>167</v>
      </c>
      <c r="NNK127" s="755" t="s">
        <v>167</v>
      </c>
      <c r="NNL127" s="755" t="s">
        <v>167</v>
      </c>
      <c r="NNM127" s="755" t="s">
        <v>167</v>
      </c>
      <c r="NNN127" s="755" t="s">
        <v>167</v>
      </c>
      <c r="NNO127" s="755" t="s">
        <v>167</v>
      </c>
      <c r="NNP127" s="755" t="s">
        <v>167</v>
      </c>
      <c r="NNQ127" s="755" t="s">
        <v>167</v>
      </c>
      <c r="NNR127" s="755" t="s">
        <v>167</v>
      </c>
      <c r="NNS127" s="755" t="s">
        <v>167</v>
      </c>
      <c r="NNT127" s="755" t="s">
        <v>167</v>
      </c>
      <c r="NNU127" s="755" t="s">
        <v>167</v>
      </c>
      <c r="NNV127" s="755" t="s">
        <v>167</v>
      </c>
      <c r="NNW127" s="755" t="s">
        <v>167</v>
      </c>
      <c r="NNX127" s="755" t="s">
        <v>167</v>
      </c>
      <c r="NNY127" s="755" t="s">
        <v>167</v>
      </c>
      <c r="NNZ127" s="755" t="s">
        <v>167</v>
      </c>
      <c r="NOA127" s="755" t="s">
        <v>167</v>
      </c>
      <c r="NOB127" s="755" t="s">
        <v>167</v>
      </c>
      <c r="NOC127" s="755" t="s">
        <v>167</v>
      </c>
      <c r="NOD127" s="755" t="s">
        <v>167</v>
      </c>
      <c r="NOE127" s="755" t="s">
        <v>167</v>
      </c>
      <c r="NOF127" s="755" t="s">
        <v>167</v>
      </c>
      <c r="NOG127" s="755" t="s">
        <v>167</v>
      </c>
      <c r="NOH127" s="755" t="s">
        <v>167</v>
      </c>
      <c r="NOI127" s="755" t="s">
        <v>167</v>
      </c>
      <c r="NOJ127" s="755" t="s">
        <v>167</v>
      </c>
      <c r="NOK127" s="755" t="s">
        <v>167</v>
      </c>
      <c r="NOL127" s="755" t="s">
        <v>167</v>
      </c>
      <c r="NOM127" s="755" t="s">
        <v>167</v>
      </c>
      <c r="NON127" s="755" t="s">
        <v>167</v>
      </c>
      <c r="NOO127" s="755" t="s">
        <v>167</v>
      </c>
      <c r="NOP127" s="755" t="s">
        <v>167</v>
      </c>
      <c r="NOQ127" s="755" t="s">
        <v>167</v>
      </c>
      <c r="NOR127" s="755" t="s">
        <v>167</v>
      </c>
      <c r="NOS127" s="755" t="s">
        <v>167</v>
      </c>
      <c r="NOT127" s="755" t="s">
        <v>167</v>
      </c>
      <c r="NOU127" s="755" t="s">
        <v>167</v>
      </c>
      <c r="NOV127" s="755" t="s">
        <v>167</v>
      </c>
      <c r="NOW127" s="755" t="s">
        <v>167</v>
      </c>
      <c r="NOX127" s="755" t="s">
        <v>167</v>
      </c>
      <c r="NOY127" s="755" t="s">
        <v>167</v>
      </c>
      <c r="NOZ127" s="755" t="s">
        <v>167</v>
      </c>
      <c r="NPA127" s="755" t="s">
        <v>167</v>
      </c>
      <c r="NPB127" s="755" t="s">
        <v>167</v>
      </c>
      <c r="NPC127" s="755" t="s">
        <v>167</v>
      </c>
      <c r="NPD127" s="755" t="s">
        <v>167</v>
      </c>
      <c r="NPE127" s="755" t="s">
        <v>167</v>
      </c>
      <c r="NPF127" s="755" t="s">
        <v>167</v>
      </c>
      <c r="NPG127" s="755" t="s">
        <v>167</v>
      </c>
      <c r="NPH127" s="755" t="s">
        <v>167</v>
      </c>
      <c r="NPI127" s="755" t="s">
        <v>167</v>
      </c>
      <c r="NPJ127" s="755" t="s">
        <v>167</v>
      </c>
      <c r="NPK127" s="755" t="s">
        <v>167</v>
      </c>
      <c r="NPL127" s="755" t="s">
        <v>167</v>
      </c>
      <c r="NPM127" s="755" t="s">
        <v>167</v>
      </c>
      <c r="NPN127" s="755" t="s">
        <v>167</v>
      </c>
      <c r="NPO127" s="755" t="s">
        <v>167</v>
      </c>
      <c r="NPP127" s="755" t="s">
        <v>167</v>
      </c>
      <c r="NPQ127" s="755" t="s">
        <v>167</v>
      </c>
      <c r="NPR127" s="755" t="s">
        <v>167</v>
      </c>
      <c r="NPS127" s="755" t="s">
        <v>167</v>
      </c>
      <c r="NPT127" s="755" t="s">
        <v>167</v>
      </c>
      <c r="NPU127" s="755" t="s">
        <v>167</v>
      </c>
      <c r="NPV127" s="755" t="s">
        <v>167</v>
      </c>
      <c r="NPW127" s="755" t="s">
        <v>167</v>
      </c>
      <c r="NPX127" s="755" t="s">
        <v>167</v>
      </c>
      <c r="NPY127" s="755" t="s">
        <v>167</v>
      </c>
      <c r="NPZ127" s="755" t="s">
        <v>167</v>
      </c>
      <c r="NQA127" s="755" t="s">
        <v>167</v>
      </c>
      <c r="NQB127" s="755" t="s">
        <v>167</v>
      </c>
      <c r="NQC127" s="755" t="s">
        <v>167</v>
      </c>
      <c r="NQD127" s="755" t="s">
        <v>167</v>
      </c>
      <c r="NQE127" s="755" t="s">
        <v>167</v>
      </c>
      <c r="NQF127" s="755" t="s">
        <v>167</v>
      </c>
      <c r="NQG127" s="755" t="s">
        <v>167</v>
      </c>
      <c r="NQH127" s="755" t="s">
        <v>167</v>
      </c>
      <c r="NQI127" s="755" t="s">
        <v>167</v>
      </c>
      <c r="NQJ127" s="755" t="s">
        <v>167</v>
      </c>
      <c r="NQK127" s="755" t="s">
        <v>167</v>
      </c>
      <c r="NQL127" s="755" t="s">
        <v>167</v>
      </c>
      <c r="NQM127" s="755" t="s">
        <v>167</v>
      </c>
      <c r="NQN127" s="755" t="s">
        <v>167</v>
      </c>
      <c r="NQO127" s="755" t="s">
        <v>167</v>
      </c>
      <c r="NQP127" s="755" t="s">
        <v>167</v>
      </c>
      <c r="NQQ127" s="755" t="s">
        <v>167</v>
      </c>
      <c r="NQR127" s="755" t="s">
        <v>167</v>
      </c>
      <c r="NQS127" s="755" t="s">
        <v>167</v>
      </c>
      <c r="NQT127" s="755" t="s">
        <v>167</v>
      </c>
      <c r="NQU127" s="755" t="s">
        <v>167</v>
      </c>
      <c r="NQV127" s="755" t="s">
        <v>167</v>
      </c>
      <c r="NQW127" s="755" t="s">
        <v>167</v>
      </c>
      <c r="NQX127" s="755" t="s">
        <v>167</v>
      </c>
      <c r="NQY127" s="755" t="s">
        <v>167</v>
      </c>
      <c r="NQZ127" s="755" t="s">
        <v>167</v>
      </c>
      <c r="NRA127" s="755" t="s">
        <v>167</v>
      </c>
      <c r="NRB127" s="755" t="s">
        <v>167</v>
      </c>
      <c r="NRC127" s="755" t="s">
        <v>167</v>
      </c>
      <c r="NRD127" s="755" t="s">
        <v>167</v>
      </c>
      <c r="NRE127" s="755" t="s">
        <v>167</v>
      </c>
      <c r="NRF127" s="755" t="s">
        <v>167</v>
      </c>
      <c r="NRG127" s="755" t="s">
        <v>167</v>
      </c>
      <c r="NRH127" s="755" t="s">
        <v>167</v>
      </c>
      <c r="NRI127" s="755" t="s">
        <v>167</v>
      </c>
      <c r="NRJ127" s="755" t="s">
        <v>167</v>
      </c>
      <c r="NRK127" s="755" t="s">
        <v>167</v>
      </c>
      <c r="NRL127" s="755" t="s">
        <v>167</v>
      </c>
      <c r="NRM127" s="755" t="s">
        <v>167</v>
      </c>
      <c r="NRN127" s="755" t="s">
        <v>167</v>
      </c>
      <c r="NRO127" s="755" t="s">
        <v>167</v>
      </c>
      <c r="NRP127" s="755" t="s">
        <v>167</v>
      </c>
      <c r="NRQ127" s="755" t="s">
        <v>167</v>
      </c>
      <c r="NRR127" s="755" t="s">
        <v>167</v>
      </c>
      <c r="NRS127" s="755" t="s">
        <v>167</v>
      </c>
      <c r="NRT127" s="755" t="s">
        <v>167</v>
      </c>
      <c r="NRU127" s="755" t="s">
        <v>167</v>
      </c>
      <c r="NRV127" s="755" t="s">
        <v>167</v>
      </c>
      <c r="NRW127" s="755" t="s">
        <v>167</v>
      </c>
      <c r="NRX127" s="755" t="s">
        <v>167</v>
      </c>
      <c r="NRY127" s="755" t="s">
        <v>167</v>
      </c>
      <c r="NRZ127" s="755" t="s">
        <v>167</v>
      </c>
      <c r="NSA127" s="755" t="s">
        <v>167</v>
      </c>
      <c r="NSB127" s="755" t="s">
        <v>167</v>
      </c>
      <c r="NSC127" s="755" t="s">
        <v>167</v>
      </c>
      <c r="NSD127" s="755" t="s">
        <v>167</v>
      </c>
      <c r="NSE127" s="755" t="s">
        <v>167</v>
      </c>
      <c r="NSF127" s="755" t="s">
        <v>167</v>
      </c>
      <c r="NSG127" s="755" t="s">
        <v>167</v>
      </c>
      <c r="NSH127" s="755" t="s">
        <v>167</v>
      </c>
      <c r="NSI127" s="755" t="s">
        <v>167</v>
      </c>
      <c r="NSJ127" s="755" t="s">
        <v>167</v>
      </c>
      <c r="NSK127" s="755" t="s">
        <v>167</v>
      </c>
      <c r="NSL127" s="755" t="s">
        <v>167</v>
      </c>
      <c r="NSM127" s="755" t="s">
        <v>167</v>
      </c>
      <c r="NSN127" s="755" t="s">
        <v>167</v>
      </c>
      <c r="NSO127" s="755" t="s">
        <v>167</v>
      </c>
      <c r="NSP127" s="755" t="s">
        <v>167</v>
      </c>
      <c r="NSQ127" s="755" t="s">
        <v>167</v>
      </c>
      <c r="NSR127" s="755" t="s">
        <v>167</v>
      </c>
      <c r="NSS127" s="755" t="s">
        <v>167</v>
      </c>
      <c r="NST127" s="755" t="s">
        <v>167</v>
      </c>
      <c r="NSU127" s="755" t="s">
        <v>167</v>
      </c>
      <c r="NSV127" s="755" t="s">
        <v>167</v>
      </c>
      <c r="NSW127" s="755" t="s">
        <v>167</v>
      </c>
      <c r="NSX127" s="755" t="s">
        <v>167</v>
      </c>
      <c r="NSY127" s="755" t="s">
        <v>167</v>
      </c>
      <c r="NSZ127" s="755" t="s">
        <v>167</v>
      </c>
      <c r="NTA127" s="755" t="s">
        <v>167</v>
      </c>
      <c r="NTB127" s="755" t="s">
        <v>167</v>
      </c>
      <c r="NTC127" s="755" t="s">
        <v>167</v>
      </c>
      <c r="NTD127" s="755" t="s">
        <v>167</v>
      </c>
      <c r="NTE127" s="755" t="s">
        <v>167</v>
      </c>
      <c r="NTF127" s="755" t="s">
        <v>167</v>
      </c>
      <c r="NTG127" s="755" t="s">
        <v>167</v>
      </c>
      <c r="NTH127" s="755" t="s">
        <v>167</v>
      </c>
      <c r="NTI127" s="755" t="s">
        <v>167</v>
      </c>
      <c r="NTJ127" s="755" t="s">
        <v>167</v>
      </c>
      <c r="NTK127" s="755" t="s">
        <v>167</v>
      </c>
      <c r="NTL127" s="755" t="s">
        <v>167</v>
      </c>
      <c r="NTM127" s="755" t="s">
        <v>167</v>
      </c>
      <c r="NTN127" s="755" t="s">
        <v>167</v>
      </c>
      <c r="NTO127" s="755" t="s">
        <v>167</v>
      </c>
      <c r="NTP127" s="755" t="s">
        <v>167</v>
      </c>
      <c r="NTQ127" s="755" t="s">
        <v>167</v>
      </c>
      <c r="NTR127" s="755" t="s">
        <v>167</v>
      </c>
      <c r="NTS127" s="755" t="s">
        <v>167</v>
      </c>
      <c r="NTT127" s="755" t="s">
        <v>167</v>
      </c>
      <c r="NTU127" s="755" t="s">
        <v>167</v>
      </c>
      <c r="NTV127" s="755" t="s">
        <v>167</v>
      </c>
      <c r="NTW127" s="755" t="s">
        <v>167</v>
      </c>
      <c r="NTX127" s="755" t="s">
        <v>167</v>
      </c>
      <c r="NTY127" s="755" t="s">
        <v>167</v>
      </c>
      <c r="NTZ127" s="755" t="s">
        <v>167</v>
      </c>
      <c r="NUA127" s="755" t="s">
        <v>167</v>
      </c>
      <c r="NUB127" s="755" t="s">
        <v>167</v>
      </c>
      <c r="NUC127" s="755" t="s">
        <v>167</v>
      </c>
      <c r="NUD127" s="755" t="s">
        <v>167</v>
      </c>
      <c r="NUE127" s="755" t="s">
        <v>167</v>
      </c>
      <c r="NUF127" s="755" t="s">
        <v>167</v>
      </c>
      <c r="NUG127" s="755" t="s">
        <v>167</v>
      </c>
      <c r="NUH127" s="755" t="s">
        <v>167</v>
      </c>
      <c r="NUI127" s="755" t="s">
        <v>167</v>
      </c>
      <c r="NUJ127" s="755" t="s">
        <v>167</v>
      </c>
      <c r="NUK127" s="755" t="s">
        <v>167</v>
      </c>
      <c r="NUL127" s="755" t="s">
        <v>167</v>
      </c>
      <c r="NUM127" s="755" t="s">
        <v>167</v>
      </c>
      <c r="NUN127" s="755" t="s">
        <v>167</v>
      </c>
      <c r="NUO127" s="755" t="s">
        <v>167</v>
      </c>
      <c r="NUP127" s="755" t="s">
        <v>167</v>
      </c>
      <c r="NUQ127" s="755" t="s">
        <v>167</v>
      </c>
      <c r="NUR127" s="755" t="s">
        <v>167</v>
      </c>
      <c r="NUS127" s="755" t="s">
        <v>167</v>
      </c>
      <c r="NUT127" s="755" t="s">
        <v>167</v>
      </c>
      <c r="NUU127" s="755" t="s">
        <v>167</v>
      </c>
      <c r="NUV127" s="755" t="s">
        <v>167</v>
      </c>
      <c r="NUW127" s="755" t="s">
        <v>167</v>
      </c>
      <c r="NUX127" s="755" t="s">
        <v>167</v>
      </c>
      <c r="NUY127" s="755" t="s">
        <v>167</v>
      </c>
      <c r="NUZ127" s="755" t="s">
        <v>167</v>
      </c>
      <c r="NVA127" s="755" t="s">
        <v>167</v>
      </c>
      <c r="NVB127" s="755" t="s">
        <v>167</v>
      </c>
      <c r="NVC127" s="755" t="s">
        <v>167</v>
      </c>
      <c r="NVD127" s="755" t="s">
        <v>167</v>
      </c>
      <c r="NVE127" s="755" t="s">
        <v>167</v>
      </c>
      <c r="NVF127" s="755" t="s">
        <v>167</v>
      </c>
      <c r="NVG127" s="755" t="s">
        <v>167</v>
      </c>
      <c r="NVH127" s="755" t="s">
        <v>167</v>
      </c>
      <c r="NVI127" s="755" t="s">
        <v>167</v>
      </c>
      <c r="NVJ127" s="755" t="s">
        <v>167</v>
      </c>
      <c r="NVK127" s="755" t="s">
        <v>167</v>
      </c>
      <c r="NVL127" s="755" t="s">
        <v>167</v>
      </c>
      <c r="NVM127" s="755" t="s">
        <v>167</v>
      </c>
      <c r="NVN127" s="755" t="s">
        <v>167</v>
      </c>
      <c r="NVO127" s="755" t="s">
        <v>167</v>
      </c>
      <c r="NVP127" s="755" t="s">
        <v>167</v>
      </c>
      <c r="NVQ127" s="755" t="s">
        <v>167</v>
      </c>
      <c r="NVR127" s="755" t="s">
        <v>167</v>
      </c>
      <c r="NVS127" s="755" t="s">
        <v>167</v>
      </c>
      <c r="NVT127" s="755" t="s">
        <v>167</v>
      </c>
      <c r="NVU127" s="755" t="s">
        <v>167</v>
      </c>
      <c r="NVV127" s="755" t="s">
        <v>167</v>
      </c>
      <c r="NVW127" s="755" t="s">
        <v>167</v>
      </c>
      <c r="NVX127" s="755" t="s">
        <v>167</v>
      </c>
      <c r="NVY127" s="755" t="s">
        <v>167</v>
      </c>
      <c r="NVZ127" s="755" t="s">
        <v>167</v>
      </c>
      <c r="NWA127" s="755" t="s">
        <v>167</v>
      </c>
      <c r="NWB127" s="755" t="s">
        <v>167</v>
      </c>
      <c r="NWC127" s="755" t="s">
        <v>167</v>
      </c>
      <c r="NWD127" s="755" t="s">
        <v>167</v>
      </c>
      <c r="NWE127" s="755" t="s">
        <v>167</v>
      </c>
      <c r="NWF127" s="755" t="s">
        <v>167</v>
      </c>
      <c r="NWG127" s="755" t="s">
        <v>167</v>
      </c>
      <c r="NWH127" s="755" t="s">
        <v>167</v>
      </c>
      <c r="NWI127" s="755" t="s">
        <v>167</v>
      </c>
      <c r="NWJ127" s="755" t="s">
        <v>167</v>
      </c>
      <c r="NWK127" s="755" t="s">
        <v>167</v>
      </c>
      <c r="NWL127" s="755" t="s">
        <v>167</v>
      </c>
      <c r="NWM127" s="755" t="s">
        <v>167</v>
      </c>
      <c r="NWN127" s="755" t="s">
        <v>167</v>
      </c>
      <c r="NWO127" s="755" t="s">
        <v>167</v>
      </c>
      <c r="NWP127" s="755" t="s">
        <v>167</v>
      </c>
      <c r="NWQ127" s="755" t="s">
        <v>167</v>
      </c>
      <c r="NWR127" s="755" t="s">
        <v>167</v>
      </c>
      <c r="NWS127" s="755" t="s">
        <v>167</v>
      </c>
      <c r="NWT127" s="755" t="s">
        <v>167</v>
      </c>
      <c r="NWU127" s="755" t="s">
        <v>167</v>
      </c>
      <c r="NWV127" s="755" t="s">
        <v>167</v>
      </c>
      <c r="NWW127" s="755" t="s">
        <v>167</v>
      </c>
      <c r="NWX127" s="755" t="s">
        <v>167</v>
      </c>
      <c r="NWY127" s="755" t="s">
        <v>167</v>
      </c>
      <c r="NWZ127" s="755" t="s">
        <v>167</v>
      </c>
      <c r="NXA127" s="755" t="s">
        <v>167</v>
      </c>
      <c r="NXB127" s="755" t="s">
        <v>167</v>
      </c>
      <c r="NXC127" s="755" t="s">
        <v>167</v>
      </c>
      <c r="NXD127" s="755" t="s">
        <v>167</v>
      </c>
      <c r="NXE127" s="755" t="s">
        <v>167</v>
      </c>
      <c r="NXF127" s="755" t="s">
        <v>167</v>
      </c>
      <c r="NXG127" s="755" t="s">
        <v>167</v>
      </c>
      <c r="NXH127" s="755" t="s">
        <v>167</v>
      </c>
      <c r="NXI127" s="755" t="s">
        <v>167</v>
      </c>
      <c r="NXJ127" s="755" t="s">
        <v>167</v>
      </c>
      <c r="NXK127" s="755" t="s">
        <v>167</v>
      </c>
      <c r="NXL127" s="755" t="s">
        <v>167</v>
      </c>
      <c r="NXM127" s="755" t="s">
        <v>167</v>
      </c>
      <c r="NXN127" s="755" t="s">
        <v>167</v>
      </c>
      <c r="NXO127" s="755" t="s">
        <v>167</v>
      </c>
      <c r="NXP127" s="755" t="s">
        <v>167</v>
      </c>
      <c r="NXQ127" s="755" t="s">
        <v>167</v>
      </c>
      <c r="NXR127" s="755" t="s">
        <v>167</v>
      </c>
      <c r="NXS127" s="755" t="s">
        <v>167</v>
      </c>
      <c r="NXT127" s="755" t="s">
        <v>167</v>
      </c>
      <c r="NXU127" s="755" t="s">
        <v>167</v>
      </c>
      <c r="NXV127" s="755" t="s">
        <v>167</v>
      </c>
      <c r="NXW127" s="755" t="s">
        <v>167</v>
      </c>
      <c r="NXX127" s="755" t="s">
        <v>167</v>
      </c>
      <c r="NXY127" s="755" t="s">
        <v>167</v>
      </c>
      <c r="NXZ127" s="755" t="s">
        <v>167</v>
      </c>
      <c r="NYA127" s="755" t="s">
        <v>167</v>
      </c>
      <c r="NYB127" s="755" t="s">
        <v>167</v>
      </c>
      <c r="NYC127" s="755" t="s">
        <v>167</v>
      </c>
      <c r="NYD127" s="755" t="s">
        <v>167</v>
      </c>
      <c r="NYE127" s="755" t="s">
        <v>167</v>
      </c>
      <c r="NYF127" s="755" t="s">
        <v>167</v>
      </c>
      <c r="NYG127" s="755" t="s">
        <v>167</v>
      </c>
      <c r="NYH127" s="755" t="s">
        <v>167</v>
      </c>
      <c r="NYI127" s="755" t="s">
        <v>167</v>
      </c>
      <c r="NYJ127" s="755" t="s">
        <v>167</v>
      </c>
      <c r="NYK127" s="755" t="s">
        <v>167</v>
      </c>
      <c r="NYL127" s="755" t="s">
        <v>167</v>
      </c>
      <c r="NYM127" s="755" t="s">
        <v>167</v>
      </c>
      <c r="NYN127" s="755" t="s">
        <v>167</v>
      </c>
      <c r="NYO127" s="755" t="s">
        <v>167</v>
      </c>
      <c r="NYP127" s="755" t="s">
        <v>167</v>
      </c>
      <c r="NYQ127" s="755" t="s">
        <v>167</v>
      </c>
      <c r="NYR127" s="755" t="s">
        <v>167</v>
      </c>
      <c r="NYS127" s="755" t="s">
        <v>167</v>
      </c>
      <c r="NYT127" s="755" t="s">
        <v>167</v>
      </c>
      <c r="NYU127" s="755" t="s">
        <v>167</v>
      </c>
      <c r="NYV127" s="755" t="s">
        <v>167</v>
      </c>
      <c r="NYW127" s="755" t="s">
        <v>167</v>
      </c>
      <c r="NYX127" s="755" t="s">
        <v>167</v>
      </c>
      <c r="NYY127" s="755" t="s">
        <v>167</v>
      </c>
      <c r="NYZ127" s="755" t="s">
        <v>167</v>
      </c>
      <c r="NZA127" s="755" t="s">
        <v>167</v>
      </c>
      <c r="NZB127" s="755" t="s">
        <v>167</v>
      </c>
      <c r="NZC127" s="755" t="s">
        <v>167</v>
      </c>
      <c r="NZD127" s="755" t="s">
        <v>167</v>
      </c>
      <c r="NZE127" s="755" t="s">
        <v>167</v>
      </c>
      <c r="NZF127" s="755" t="s">
        <v>167</v>
      </c>
      <c r="NZG127" s="755" t="s">
        <v>167</v>
      </c>
      <c r="NZH127" s="755" t="s">
        <v>167</v>
      </c>
      <c r="NZI127" s="755" t="s">
        <v>167</v>
      </c>
      <c r="NZJ127" s="755" t="s">
        <v>167</v>
      </c>
      <c r="NZK127" s="755" t="s">
        <v>167</v>
      </c>
      <c r="NZL127" s="755" t="s">
        <v>167</v>
      </c>
      <c r="NZM127" s="755" t="s">
        <v>167</v>
      </c>
      <c r="NZN127" s="755" t="s">
        <v>167</v>
      </c>
      <c r="NZO127" s="755" t="s">
        <v>167</v>
      </c>
      <c r="NZP127" s="755" t="s">
        <v>167</v>
      </c>
      <c r="NZQ127" s="755" t="s">
        <v>167</v>
      </c>
      <c r="NZR127" s="755" t="s">
        <v>167</v>
      </c>
      <c r="NZS127" s="755" t="s">
        <v>167</v>
      </c>
      <c r="NZT127" s="755" t="s">
        <v>167</v>
      </c>
      <c r="NZU127" s="755" t="s">
        <v>167</v>
      </c>
      <c r="NZV127" s="755" t="s">
        <v>167</v>
      </c>
      <c r="NZW127" s="755" t="s">
        <v>167</v>
      </c>
      <c r="NZX127" s="755" t="s">
        <v>167</v>
      </c>
      <c r="NZY127" s="755" t="s">
        <v>167</v>
      </c>
      <c r="NZZ127" s="755" t="s">
        <v>167</v>
      </c>
      <c r="OAA127" s="755" t="s">
        <v>167</v>
      </c>
      <c r="OAB127" s="755" t="s">
        <v>167</v>
      </c>
      <c r="OAC127" s="755" t="s">
        <v>167</v>
      </c>
      <c r="OAD127" s="755" t="s">
        <v>167</v>
      </c>
      <c r="OAE127" s="755" t="s">
        <v>167</v>
      </c>
      <c r="OAF127" s="755" t="s">
        <v>167</v>
      </c>
      <c r="OAG127" s="755" t="s">
        <v>167</v>
      </c>
      <c r="OAH127" s="755" t="s">
        <v>167</v>
      </c>
      <c r="OAI127" s="755" t="s">
        <v>167</v>
      </c>
      <c r="OAJ127" s="755" t="s">
        <v>167</v>
      </c>
      <c r="OAK127" s="755" t="s">
        <v>167</v>
      </c>
      <c r="OAL127" s="755" t="s">
        <v>167</v>
      </c>
      <c r="OAM127" s="755" t="s">
        <v>167</v>
      </c>
      <c r="OAN127" s="755" t="s">
        <v>167</v>
      </c>
      <c r="OAO127" s="755" t="s">
        <v>167</v>
      </c>
      <c r="OAP127" s="755" t="s">
        <v>167</v>
      </c>
      <c r="OAQ127" s="755" t="s">
        <v>167</v>
      </c>
      <c r="OAR127" s="755" t="s">
        <v>167</v>
      </c>
      <c r="OAS127" s="755" t="s">
        <v>167</v>
      </c>
      <c r="OAT127" s="755" t="s">
        <v>167</v>
      </c>
      <c r="OAU127" s="755" t="s">
        <v>167</v>
      </c>
      <c r="OAV127" s="755" t="s">
        <v>167</v>
      </c>
      <c r="OAW127" s="755" t="s">
        <v>167</v>
      </c>
      <c r="OAX127" s="755" t="s">
        <v>167</v>
      </c>
      <c r="OAY127" s="755" t="s">
        <v>167</v>
      </c>
      <c r="OAZ127" s="755" t="s">
        <v>167</v>
      </c>
      <c r="OBA127" s="755" t="s">
        <v>167</v>
      </c>
      <c r="OBB127" s="755" t="s">
        <v>167</v>
      </c>
      <c r="OBC127" s="755" t="s">
        <v>167</v>
      </c>
      <c r="OBD127" s="755" t="s">
        <v>167</v>
      </c>
      <c r="OBE127" s="755" t="s">
        <v>167</v>
      </c>
      <c r="OBF127" s="755" t="s">
        <v>167</v>
      </c>
      <c r="OBG127" s="755" t="s">
        <v>167</v>
      </c>
      <c r="OBH127" s="755" t="s">
        <v>167</v>
      </c>
      <c r="OBI127" s="755" t="s">
        <v>167</v>
      </c>
      <c r="OBJ127" s="755" t="s">
        <v>167</v>
      </c>
      <c r="OBK127" s="755" t="s">
        <v>167</v>
      </c>
      <c r="OBL127" s="755" t="s">
        <v>167</v>
      </c>
      <c r="OBM127" s="755" t="s">
        <v>167</v>
      </c>
      <c r="OBN127" s="755" t="s">
        <v>167</v>
      </c>
      <c r="OBO127" s="755" t="s">
        <v>167</v>
      </c>
      <c r="OBP127" s="755" t="s">
        <v>167</v>
      </c>
      <c r="OBQ127" s="755" t="s">
        <v>167</v>
      </c>
      <c r="OBR127" s="755" t="s">
        <v>167</v>
      </c>
      <c r="OBS127" s="755" t="s">
        <v>167</v>
      </c>
      <c r="OBT127" s="755" t="s">
        <v>167</v>
      </c>
      <c r="OBU127" s="755" t="s">
        <v>167</v>
      </c>
      <c r="OBV127" s="755" t="s">
        <v>167</v>
      </c>
      <c r="OBW127" s="755" t="s">
        <v>167</v>
      </c>
      <c r="OBX127" s="755" t="s">
        <v>167</v>
      </c>
      <c r="OBY127" s="755" t="s">
        <v>167</v>
      </c>
      <c r="OBZ127" s="755" t="s">
        <v>167</v>
      </c>
      <c r="OCA127" s="755" t="s">
        <v>167</v>
      </c>
      <c r="OCB127" s="755" t="s">
        <v>167</v>
      </c>
      <c r="OCC127" s="755" t="s">
        <v>167</v>
      </c>
      <c r="OCD127" s="755" t="s">
        <v>167</v>
      </c>
      <c r="OCE127" s="755" t="s">
        <v>167</v>
      </c>
      <c r="OCF127" s="755" t="s">
        <v>167</v>
      </c>
      <c r="OCG127" s="755" t="s">
        <v>167</v>
      </c>
      <c r="OCH127" s="755" t="s">
        <v>167</v>
      </c>
      <c r="OCI127" s="755" t="s">
        <v>167</v>
      </c>
      <c r="OCJ127" s="755" t="s">
        <v>167</v>
      </c>
      <c r="OCK127" s="755" t="s">
        <v>167</v>
      </c>
      <c r="OCL127" s="755" t="s">
        <v>167</v>
      </c>
      <c r="OCM127" s="755" t="s">
        <v>167</v>
      </c>
      <c r="OCN127" s="755" t="s">
        <v>167</v>
      </c>
      <c r="OCO127" s="755" t="s">
        <v>167</v>
      </c>
      <c r="OCP127" s="755" t="s">
        <v>167</v>
      </c>
      <c r="OCQ127" s="755" t="s">
        <v>167</v>
      </c>
      <c r="OCR127" s="755" t="s">
        <v>167</v>
      </c>
      <c r="OCS127" s="755" t="s">
        <v>167</v>
      </c>
      <c r="OCT127" s="755" t="s">
        <v>167</v>
      </c>
      <c r="OCU127" s="755" t="s">
        <v>167</v>
      </c>
      <c r="OCV127" s="755" t="s">
        <v>167</v>
      </c>
      <c r="OCW127" s="755" t="s">
        <v>167</v>
      </c>
      <c r="OCX127" s="755" t="s">
        <v>167</v>
      </c>
      <c r="OCY127" s="755" t="s">
        <v>167</v>
      </c>
      <c r="OCZ127" s="755" t="s">
        <v>167</v>
      </c>
      <c r="ODA127" s="755" t="s">
        <v>167</v>
      </c>
      <c r="ODB127" s="755" t="s">
        <v>167</v>
      </c>
      <c r="ODC127" s="755" t="s">
        <v>167</v>
      </c>
      <c r="ODD127" s="755" t="s">
        <v>167</v>
      </c>
      <c r="ODE127" s="755" t="s">
        <v>167</v>
      </c>
      <c r="ODF127" s="755" t="s">
        <v>167</v>
      </c>
      <c r="ODG127" s="755" t="s">
        <v>167</v>
      </c>
      <c r="ODH127" s="755" t="s">
        <v>167</v>
      </c>
      <c r="ODI127" s="755" t="s">
        <v>167</v>
      </c>
      <c r="ODJ127" s="755" t="s">
        <v>167</v>
      </c>
      <c r="ODK127" s="755" t="s">
        <v>167</v>
      </c>
      <c r="ODL127" s="755" t="s">
        <v>167</v>
      </c>
      <c r="ODM127" s="755" t="s">
        <v>167</v>
      </c>
      <c r="ODN127" s="755" t="s">
        <v>167</v>
      </c>
      <c r="ODO127" s="755" t="s">
        <v>167</v>
      </c>
      <c r="ODP127" s="755" t="s">
        <v>167</v>
      </c>
      <c r="ODQ127" s="755" t="s">
        <v>167</v>
      </c>
      <c r="ODR127" s="755" t="s">
        <v>167</v>
      </c>
      <c r="ODS127" s="755" t="s">
        <v>167</v>
      </c>
      <c r="ODT127" s="755" t="s">
        <v>167</v>
      </c>
      <c r="ODU127" s="755" t="s">
        <v>167</v>
      </c>
      <c r="ODV127" s="755" t="s">
        <v>167</v>
      </c>
      <c r="ODW127" s="755" t="s">
        <v>167</v>
      </c>
      <c r="ODX127" s="755" t="s">
        <v>167</v>
      </c>
      <c r="ODY127" s="755" t="s">
        <v>167</v>
      </c>
      <c r="ODZ127" s="755" t="s">
        <v>167</v>
      </c>
      <c r="OEA127" s="755" t="s">
        <v>167</v>
      </c>
      <c r="OEB127" s="755" t="s">
        <v>167</v>
      </c>
      <c r="OEC127" s="755" t="s">
        <v>167</v>
      </c>
      <c r="OED127" s="755" t="s">
        <v>167</v>
      </c>
      <c r="OEE127" s="755" t="s">
        <v>167</v>
      </c>
      <c r="OEF127" s="755" t="s">
        <v>167</v>
      </c>
      <c r="OEG127" s="755" t="s">
        <v>167</v>
      </c>
      <c r="OEH127" s="755" t="s">
        <v>167</v>
      </c>
      <c r="OEI127" s="755" t="s">
        <v>167</v>
      </c>
      <c r="OEJ127" s="755" t="s">
        <v>167</v>
      </c>
      <c r="OEK127" s="755" t="s">
        <v>167</v>
      </c>
      <c r="OEL127" s="755" t="s">
        <v>167</v>
      </c>
      <c r="OEM127" s="755" t="s">
        <v>167</v>
      </c>
      <c r="OEN127" s="755" t="s">
        <v>167</v>
      </c>
      <c r="OEO127" s="755" t="s">
        <v>167</v>
      </c>
      <c r="OEP127" s="755" t="s">
        <v>167</v>
      </c>
      <c r="OEQ127" s="755" t="s">
        <v>167</v>
      </c>
      <c r="OER127" s="755" t="s">
        <v>167</v>
      </c>
      <c r="OES127" s="755" t="s">
        <v>167</v>
      </c>
      <c r="OET127" s="755" t="s">
        <v>167</v>
      </c>
      <c r="OEU127" s="755" t="s">
        <v>167</v>
      </c>
      <c r="OEV127" s="755" t="s">
        <v>167</v>
      </c>
      <c r="OEW127" s="755" t="s">
        <v>167</v>
      </c>
      <c r="OEX127" s="755" t="s">
        <v>167</v>
      </c>
      <c r="OEY127" s="755" t="s">
        <v>167</v>
      </c>
      <c r="OEZ127" s="755" t="s">
        <v>167</v>
      </c>
      <c r="OFA127" s="755" t="s">
        <v>167</v>
      </c>
      <c r="OFB127" s="755" t="s">
        <v>167</v>
      </c>
      <c r="OFC127" s="755" t="s">
        <v>167</v>
      </c>
      <c r="OFD127" s="755" t="s">
        <v>167</v>
      </c>
      <c r="OFE127" s="755" t="s">
        <v>167</v>
      </c>
      <c r="OFF127" s="755" t="s">
        <v>167</v>
      </c>
      <c r="OFG127" s="755" t="s">
        <v>167</v>
      </c>
      <c r="OFH127" s="755" t="s">
        <v>167</v>
      </c>
      <c r="OFI127" s="755" t="s">
        <v>167</v>
      </c>
      <c r="OFJ127" s="755" t="s">
        <v>167</v>
      </c>
      <c r="OFK127" s="755" t="s">
        <v>167</v>
      </c>
      <c r="OFL127" s="755" t="s">
        <v>167</v>
      </c>
      <c r="OFM127" s="755" t="s">
        <v>167</v>
      </c>
      <c r="OFN127" s="755" t="s">
        <v>167</v>
      </c>
      <c r="OFO127" s="755" t="s">
        <v>167</v>
      </c>
      <c r="OFP127" s="755" t="s">
        <v>167</v>
      </c>
      <c r="OFQ127" s="755" t="s">
        <v>167</v>
      </c>
      <c r="OFR127" s="755" t="s">
        <v>167</v>
      </c>
      <c r="OFS127" s="755" t="s">
        <v>167</v>
      </c>
      <c r="OFT127" s="755" t="s">
        <v>167</v>
      </c>
      <c r="OFU127" s="755" t="s">
        <v>167</v>
      </c>
      <c r="OFV127" s="755" t="s">
        <v>167</v>
      </c>
      <c r="OFW127" s="755" t="s">
        <v>167</v>
      </c>
      <c r="OFX127" s="755" t="s">
        <v>167</v>
      </c>
      <c r="OFY127" s="755" t="s">
        <v>167</v>
      </c>
      <c r="OFZ127" s="755" t="s">
        <v>167</v>
      </c>
      <c r="OGA127" s="755" t="s">
        <v>167</v>
      </c>
      <c r="OGB127" s="755" t="s">
        <v>167</v>
      </c>
      <c r="OGC127" s="755" t="s">
        <v>167</v>
      </c>
      <c r="OGD127" s="755" t="s">
        <v>167</v>
      </c>
      <c r="OGE127" s="755" t="s">
        <v>167</v>
      </c>
      <c r="OGF127" s="755" t="s">
        <v>167</v>
      </c>
      <c r="OGG127" s="755" t="s">
        <v>167</v>
      </c>
      <c r="OGH127" s="755" t="s">
        <v>167</v>
      </c>
      <c r="OGI127" s="755" t="s">
        <v>167</v>
      </c>
      <c r="OGJ127" s="755" t="s">
        <v>167</v>
      </c>
      <c r="OGK127" s="755" t="s">
        <v>167</v>
      </c>
      <c r="OGL127" s="755" t="s">
        <v>167</v>
      </c>
      <c r="OGM127" s="755" t="s">
        <v>167</v>
      </c>
      <c r="OGN127" s="755" t="s">
        <v>167</v>
      </c>
      <c r="OGO127" s="755" t="s">
        <v>167</v>
      </c>
      <c r="OGP127" s="755" t="s">
        <v>167</v>
      </c>
      <c r="OGQ127" s="755" t="s">
        <v>167</v>
      </c>
      <c r="OGR127" s="755" t="s">
        <v>167</v>
      </c>
      <c r="OGS127" s="755" t="s">
        <v>167</v>
      </c>
      <c r="OGT127" s="755" t="s">
        <v>167</v>
      </c>
      <c r="OGU127" s="755" t="s">
        <v>167</v>
      </c>
      <c r="OGV127" s="755" t="s">
        <v>167</v>
      </c>
      <c r="OGW127" s="755" t="s">
        <v>167</v>
      </c>
      <c r="OGX127" s="755" t="s">
        <v>167</v>
      </c>
      <c r="OGY127" s="755" t="s">
        <v>167</v>
      </c>
      <c r="OGZ127" s="755" t="s">
        <v>167</v>
      </c>
      <c r="OHA127" s="755" t="s">
        <v>167</v>
      </c>
      <c r="OHB127" s="755" t="s">
        <v>167</v>
      </c>
      <c r="OHC127" s="755" t="s">
        <v>167</v>
      </c>
      <c r="OHD127" s="755" t="s">
        <v>167</v>
      </c>
      <c r="OHE127" s="755" t="s">
        <v>167</v>
      </c>
      <c r="OHF127" s="755" t="s">
        <v>167</v>
      </c>
      <c r="OHG127" s="755" t="s">
        <v>167</v>
      </c>
      <c r="OHH127" s="755" t="s">
        <v>167</v>
      </c>
      <c r="OHI127" s="755" t="s">
        <v>167</v>
      </c>
      <c r="OHJ127" s="755" t="s">
        <v>167</v>
      </c>
      <c r="OHK127" s="755" t="s">
        <v>167</v>
      </c>
      <c r="OHL127" s="755" t="s">
        <v>167</v>
      </c>
      <c r="OHM127" s="755" t="s">
        <v>167</v>
      </c>
      <c r="OHN127" s="755" t="s">
        <v>167</v>
      </c>
      <c r="OHO127" s="755" t="s">
        <v>167</v>
      </c>
      <c r="OHP127" s="755" t="s">
        <v>167</v>
      </c>
      <c r="OHQ127" s="755" t="s">
        <v>167</v>
      </c>
      <c r="OHR127" s="755" t="s">
        <v>167</v>
      </c>
      <c r="OHS127" s="755" t="s">
        <v>167</v>
      </c>
      <c r="OHT127" s="755" t="s">
        <v>167</v>
      </c>
      <c r="OHU127" s="755" t="s">
        <v>167</v>
      </c>
      <c r="OHV127" s="755" t="s">
        <v>167</v>
      </c>
      <c r="OHW127" s="755" t="s">
        <v>167</v>
      </c>
      <c r="OHX127" s="755" t="s">
        <v>167</v>
      </c>
      <c r="OHY127" s="755" t="s">
        <v>167</v>
      </c>
      <c r="OHZ127" s="755" t="s">
        <v>167</v>
      </c>
      <c r="OIA127" s="755" t="s">
        <v>167</v>
      </c>
      <c r="OIB127" s="755" t="s">
        <v>167</v>
      </c>
      <c r="OIC127" s="755" t="s">
        <v>167</v>
      </c>
      <c r="OID127" s="755" t="s">
        <v>167</v>
      </c>
      <c r="OIE127" s="755" t="s">
        <v>167</v>
      </c>
      <c r="OIF127" s="755" t="s">
        <v>167</v>
      </c>
      <c r="OIG127" s="755" t="s">
        <v>167</v>
      </c>
      <c r="OIH127" s="755" t="s">
        <v>167</v>
      </c>
      <c r="OII127" s="755" t="s">
        <v>167</v>
      </c>
      <c r="OIJ127" s="755" t="s">
        <v>167</v>
      </c>
      <c r="OIK127" s="755" t="s">
        <v>167</v>
      </c>
      <c r="OIL127" s="755" t="s">
        <v>167</v>
      </c>
      <c r="OIM127" s="755" t="s">
        <v>167</v>
      </c>
      <c r="OIN127" s="755" t="s">
        <v>167</v>
      </c>
      <c r="OIO127" s="755" t="s">
        <v>167</v>
      </c>
      <c r="OIP127" s="755" t="s">
        <v>167</v>
      </c>
      <c r="OIQ127" s="755" t="s">
        <v>167</v>
      </c>
      <c r="OIR127" s="755" t="s">
        <v>167</v>
      </c>
      <c r="OIS127" s="755" t="s">
        <v>167</v>
      </c>
      <c r="OIT127" s="755" t="s">
        <v>167</v>
      </c>
      <c r="OIU127" s="755" t="s">
        <v>167</v>
      </c>
      <c r="OIV127" s="755" t="s">
        <v>167</v>
      </c>
      <c r="OIW127" s="755" t="s">
        <v>167</v>
      </c>
      <c r="OIX127" s="755" t="s">
        <v>167</v>
      </c>
      <c r="OIY127" s="755" t="s">
        <v>167</v>
      </c>
      <c r="OIZ127" s="755" t="s">
        <v>167</v>
      </c>
      <c r="OJA127" s="755" t="s">
        <v>167</v>
      </c>
      <c r="OJB127" s="755" t="s">
        <v>167</v>
      </c>
      <c r="OJC127" s="755" t="s">
        <v>167</v>
      </c>
      <c r="OJD127" s="755" t="s">
        <v>167</v>
      </c>
      <c r="OJE127" s="755" t="s">
        <v>167</v>
      </c>
      <c r="OJF127" s="755" t="s">
        <v>167</v>
      </c>
      <c r="OJG127" s="755" t="s">
        <v>167</v>
      </c>
      <c r="OJH127" s="755" t="s">
        <v>167</v>
      </c>
      <c r="OJI127" s="755" t="s">
        <v>167</v>
      </c>
      <c r="OJJ127" s="755" t="s">
        <v>167</v>
      </c>
      <c r="OJK127" s="755" t="s">
        <v>167</v>
      </c>
      <c r="OJL127" s="755" t="s">
        <v>167</v>
      </c>
      <c r="OJM127" s="755" t="s">
        <v>167</v>
      </c>
      <c r="OJN127" s="755" t="s">
        <v>167</v>
      </c>
      <c r="OJO127" s="755" t="s">
        <v>167</v>
      </c>
      <c r="OJP127" s="755" t="s">
        <v>167</v>
      </c>
      <c r="OJQ127" s="755" t="s">
        <v>167</v>
      </c>
      <c r="OJR127" s="755" t="s">
        <v>167</v>
      </c>
      <c r="OJS127" s="755" t="s">
        <v>167</v>
      </c>
      <c r="OJT127" s="755" t="s">
        <v>167</v>
      </c>
      <c r="OJU127" s="755" t="s">
        <v>167</v>
      </c>
      <c r="OJV127" s="755" t="s">
        <v>167</v>
      </c>
      <c r="OJW127" s="755" t="s">
        <v>167</v>
      </c>
      <c r="OJX127" s="755" t="s">
        <v>167</v>
      </c>
      <c r="OJY127" s="755" t="s">
        <v>167</v>
      </c>
      <c r="OJZ127" s="755" t="s">
        <v>167</v>
      </c>
      <c r="OKA127" s="755" t="s">
        <v>167</v>
      </c>
      <c r="OKB127" s="755" t="s">
        <v>167</v>
      </c>
      <c r="OKC127" s="755" t="s">
        <v>167</v>
      </c>
      <c r="OKD127" s="755" t="s">
        <v>167</v>
      </c>
      <c r="OKE127" s="755" t="s">
        <v>167</v>
      </c>
      <c r="OKF127" s="755" t="s">
        <v>167</v>
      </c>
      <c r="OKG127" s="755" t="s">
        <v>167</v>
      </c>
      <c r="OKH127" s="755" t="s">
        <v>167</v>
      </c>
      <c r="OKI127" s="755" t="s">
        <v>167</v>
      </c>
      <c r="OKJ127" s="755" t="s">
        <v>167</v>
      </c>
      <c r="OKK127" s="755" t="s">
        <v>167</v>
      </c>
      <c r="OKL127" s="755" t="s">
        <v>167</v>
      </c>
      <c r="OKM127" s="755" t="s">
        <v>167</v>
      </c>
      <c r="OKN127" s="755" t="s">
        <v>167</v>
      </c>
      <c r="OKO127" s="755" t="s">
        <v>167</v>
      </c>
      <c r="OKP127" s="755" t="s">
        <v>167</v>
      </c>
      <c r="OKQ127" s="755" t="s">
        <v>167</v>
      </c>
      <c r="OKR127" s="755" t="s">
        <v>167</v>
      </c>
      <c r="OKS127" s="755" t="s">
        <v>167</v>
      </c>
      <c r="OKT127" s="755" t="s">
        <v>167</v>
      </c>
      <c r="OKU127" s="755" t="s">
        <v>167</v>
      </c>
      <c r="OKV127" s="755" t="s">
        <v>167</v>
      </c>
      <c r="OKW127" s="755" t="s">
        <v>167</v>
      </c>
      <c r="OKX127" s="755" t="s">
        <v>167</v>
      </c>
      <c r="OKY127" s="755" t="s">
        <v>167</v>
      </c>
      <c r="OKZ127" s="755" t="s">
        <v>167</v>
      </c>
      <c r="OLA127" s="755" t="s">
        <v>167</v>
      </c>
      <c r="OLB127" s="755" t="s">
        <v>167</v>
      </c>
      <c r="OLC127" s="755" t="s">
        <v>167</v>
      </c>
      <c r="OLD127" s="755" t="s">
        <v>167</v>
      </c>
      <c r="OLE127" s="755" t="s">
        <v>167</v>
      </c>
      <c r="OLF127" s="755" t="s">
        <v>167</v>
      </c>
      <c r="OLG127" s="755" t="s">
        <v>167</v>
      </c>
      <c r="OLH127" s="755" t="s">
        <v>167</v>
      </c>
      <c r="OLI127" s="755" t="s">
        <v>167</v>
      </c>
      <c r="OLJ127" s="755" t="s">
        <v>167</v>
      </c>
      <c r="OLK127" s="755" t="s">
        <v>167</v>
      </c>
      <c r="OLL127" s="755" t="s">
        <v>167</v>
      </c>
      <c r="OLM127" s="755" t="s">
        <v>167</v>
      </c>
      <c r="OLN127" s="755" t="s">
        <v>167</v>
      </c>
      <c r="OLO127" s="755" t="s">
        <v>167</v>
      </c>
      <c r="OLP127" s="755" t="s">
        <v>167</v>
      </c>
      <c r="OLQ127" s="755" t="s">
        <v>167</v>
      </c>
      <c r="OLR127" s="755" t="s">
        <v>167</v>
      </c>
      <c r="OLS127" s="755" t="s">
        <v>167</v>
      </c>
      <c r="OLT127" s="755" t="s">
        <v>167</v>
      </c>
      <c r="OLU127" s="755" t="s">
        <v>167</v>
      </c>
      <c r="OLV127" s="755" t="s">
        <v>167</v>
      </c>
      <c r="OLW127" s="755" t="s">
        <v>167</v>
      </c>
      <c r="OLX127" s="755" t="s">
        <v>167</v>
      </c>
      <c r="OLY127" s="755" t="s">
        <v>167</v>
      </c>
      <c r="OLZ127" s="755" t="s">
        <v>167</v>
      </c>
      <c r="OMA127" s="755" t="s">
        <v>167</v>
      </c>
      <c r="OMB127" s="755" t="s">
        <v>167</v>
      </c>
      <c r="OMC127" s="755" t="s">
        <v>167</v>
      </c>
      <c r="OMD127" s="755" t="s">
        <v>167</v>
      </c>
      <c r="OME127" s="755" t="s">
        <v>167</v>
      </c>
      <c r="OMF127" s="755" t="s">
        <v>167</v>
      </c>
      <c r="OMG127" s="755" t="s">
        <v>167</v>
      </c>
      <c r="OMH127" s="755" t="s">
        <v>167</v>
      </c>
      <c r="OMI127" s="755" t="s">
        <v>167</v>
      </c>
      <c r="OMJ127" s="755" t="s">
        <v>167</v>
      </c>
      <c r="OMK127" s="755" t="s">
        <v>167</v>
      </c>
      <c r="OML127" s="755" t="s">
        <v>167</v>
      </c>
      <c r="OMM127" s="755" t="s">
        <v>167</v>
      </c>
      <c r="OMN127" s="755" t="s">
        <v>167</v>
      </c>
      <c r="OMO127" s="755" t="s">
        <v>167</v>
      </c>
      <c r="OMP127" s="755" t="s">
        <v>167</v>
      </c>
      <c r="OMQ127" s="755" t="s">
        <v>167</v>
      </c>
      <c r="OMR127" s="755" t="s">
        <v>167</v>
      </c>
      <c r="OMS127" s="755" t="s">
        <v>167</v>
      </c>
      <c r="OMT127" s="755" t="s">
        <v>167</v>
      </c>
      <c r="OMU127" s="755" t="s">
        <v>167</v>
      </c>
      <c r="OMV127" s="755" t="s">
        <v>167</v>
      </c>
      <c r="OMW127" s="755" t="s">
        <v>167</v>
      </c>
      <c r="OMX127" s="755" t="s">
        <v>167</v>
      </c>
      <c r="OMY127" s="755" t="s">
        <v>167</v>
      </c>
      <c r="OMZ127" s="755" t="s">
        <v>167</v>
      </c>
      <c r="ONA127" s="755" t="s">
        <v>167</v>
      </c>
      <c r="ONB127" s="755" t="s">
        <v>167</v>
      </c>
      <c r="ONC127" s="755" t="s">
        <v>167</v>
      </c>
      <c r="OND127" s="755" t="s">
        <v>167</v>
      </c>
      <c r="ONE127" s="755" t="s">
        <v>167</v>
      </c>
      <c r="ONF127" s="755" t="s">
        <v>167</v>
      </c>
      <c r="ONG127" s="755" t="s">
        <v>167</v>
      </c>
      <c r="ONH127" s="755" t="s">
        <v>167</v>
      </c>
      <c r="ONI127" s="755" t="s">
        <v>167</v>
      </c>
      <c r="ONJ127" s="755" t="s">
        <v>167</v>
      </c>
      <c r="ONK127" s="755" t="s">
        <v>167</v>
      </c>
      <c r="ONL127" s="755" t="s">
        <v>167</v>
      </c>
      <c r="ONM127" s="755" t="s">
        <v>167</v>
      </c>
      <c r="ONN127" s="755" t="s">
        <v>167</v>
      </c>
      <c r="ONO127" s="755" t="s">
        <v>167</v>
      </c>
      <c r="ONP127" s="755" t="s">
        <v>167</v>
      </c>
      <c r="ONQ127" s="755" t="s">
        <v>167</v>
      </c>
      <c r="ONR127" s="755" t="s">
        <v>167</v>
      </c>
      <c r="ONS127" s="755" t="s">
        <v>167</v>
      </c>
      <c r="ONT127" s="755" t="s">
        <v>167</v>
      </c>
      <c r="ONU127" s="755" t="s">
        <v>167</v>
      </c>
      <c r="ONV127" s="755" t="s">
        <v>167</v>
      </c>
      <c r="ONW127" s="755" t="s">
        <v>167</v>
      </c>
      <c r="ONX127" s="755" t="s">
        <v>167</v>
      </c>
      <c r="ONY127" s="755" t="s">
        <v>167</v>
      </c>
      <c r="ONZ127" s="755" t="s">
        <v>167</v>
      </c>
      <c r="OOA127" s="755" t="s">
        <v>167</v>
      </c>
      <c r="OOB127" s="755" t="s">
        <v>167</v>
      </c>
      <c r="OOC127" s="755" t="s">
        <v>167</v>
      </c>
      <c r="OOD127" s="755" t="s">
        <v>167</v>
      </c>
      <c r="OOE127" s="755" t="s">
        <v>167</v>
      </c>
      <c r="OOF127" s="755" t="s">
        <v>167</v>
      </c>
      <c r="OOG127" s="755" t="s">
        <v>167</v>
      </c>
      <c r="OOH127" s="755" t="s">
        <v>167</v>
      </c>
      <c r="OOI127" s="755" t="s">
        <v>167</v>
      </c>
      <c r="OOJ127" s="755" t="s">
        <v>167</v>
      </c>
      <c r="OOK127" s="755" t="s">
        <v>167</v>
      </c>
      <c r="OOL127" s="755" t="s">
        <v>167</v>
      </c>
      <c r="OOM127" s="755" t="s">
        <v>167</v>
      </c>
      <c r="OON127" s="755" t="s">
        <v>167</v>
      </c>
      <c r="OOO127" s="755" t="s">
        <v>167</v>
      </c>
      <c r="OOP127" s="755" t="s">
        <v>167</v>
      </c>
      <c r="OOQ127" s="755" t="s">
        <v>167</v>
      </c>
      <c r="OOR127" s="755" t="s">
        <v>167</v>
      </c>
      <c r="OOS127" s="755" t="s">
        <v>167</v>
      </c>
      <c r="OOT127" s="755" t="s">
        <v>167</v>
      </c>
      <c r="OOU127" s="755" t="s">
        <v>167</v>
      </c>
      <c r="OOV127" s="755" t="s">
        <v>167</v>
      </c>
      <c r="OOW127" s="755" t="s">
        <v>167</v>
      </c>
      <c r="OOX127" s="755" t="s">
        <v>167</v>
      </c>
      <c r="OOY127" s="755" t="s">
        <v>167</v>
      </c>
      <c r="OOZ127" s="755" t="s">
        <v>167</v>
      </c>
      <c r="OPA127" s="755" t="s">
        <v>167</v>
      </c>
      <c r="OPB127" s="755" t="s">
        <v>167</v>
      </c>
      <c r="OPC127" s="755" t="s">
        <v>167</v>
      </c>
      <c r="OPD127" s="755" t="s">
        <v>167</v>
      </c>
      <c r="OPE127" s="755" t="s">
        <v>167</v>
      </c>
      <c r="OPF127" s="755" t="s">
        <v>167</v>
      </c>
      <c r="OPG127" s="755" t="s">
        <v>167</v>
      </c>
      <c r="OPH127" s="755" t="s">
        <v>167</v>
      </c>
      <c r="OPI127" s="755" t="s">
        <v>167</v>
      </c>
      <c r="OPJ127" s="755" t="s">
        <v>167</v>
      </c>
      <c r="OPK127" s="755" t="s">
        <v>167</v>
      </c>
      <c r="OPL127" s="755" t="s">
        <v>167</v>
      </c>
      <c r="OPM127" s="755" t="s">
        <v>167</v>
      </c>
      <c r="OPN127" s="755" t="s">
        <v>167</v>
      </c>
      <c r="OPO127" s="755" t="s">
        <v>167</v>
      </c>
      <c r="OPP127" s="755" t="s">
        <v>167</v>
      </c>
      <c r="OPQ127" s="755" t="s">
        <v>167</v>
      </c>
      <c r="OPR127" s="755" t="s">
        <v>167</v>
      </c>
      <c r="OPS127" s="755" t="s">
        <v>167</v>
      </c>
      <c r="OPT127" s="755" t="s">
        <v>167</v>
      </c>
      <c r="OPU127" s="755" t="s">
        <v>167</v>
      </c>
      <c r="OPV127" s="755" t="s">
        <v>167</v>
      </c>
      <c r="OPW127" s="755" t="s">
        <v>167</v>
      </c>
      <c r="OPX127" s="755" t="s">
        <v>167</v>
      </c>
      <c r="OPY127" s="755" t="s">
        <v>167</v>
      </c>
      <c r="OPZ127" s="755" t="s">
        <v>167</v>
      </c>
      <c r="OQA127" s="755" t="s">
        <v>167</v>
      </c>
      <c r="OQB127" s="755" t="s">
        <v>167</v>
      </c>
      <c r="OQC127" s="755" t="s">
        <v>167</v>
      </c>
      <c r="OQD127" s="755" t="s">
        <v>167</v>
      </c>
      <c r="OQE127" s="755" t="s">
        <v>167</v>
      </c>
      <c r="OQF127" s="755" t="s">
        <v>167</v>
      </c>
      <c r="OQG127" s="755" t="s">
        <v>167</v>
      </c>
      <c r="OQH127" s="755" t="s">
        <v>167</v>
      </c>
      <c r="OQI127" s="755" t="s">
        <v>167</v>
      </c>
      <c r="OQJ127" s="755" t="s">
        <v>167</v>
      </c>
      <c r="OQK127" s="755" t="s">
        <v>167</v>
      </c>
      <c r="OQL127" s="755" t="s">
        <v>167</v>
      </c>
      <c r="OQM127" s="755" t="s">
        <v>167</v>
      </c>
      <c r="OQN127" s="755" t="s">
        <v>167</v>
      </c>
      <c r="OQO127" s="755" t="s">
        <v>167</v>
      </c>
      <c r="OQP127" s="755" t="s">
        <v>167</v>
      </c>
      <c r="OQQ127" s="755" t="s">
        <v>167</v>
      </c>
      <c r="OQR127" s="755" t="s">
        <v>167</v>
      </c>
      <c r="OQS127" s="755" t="s">
        <v>167</v>
      </c>
      <c r="OQT127" s="755" t="s">
        <v>167</v>
      </c>
      <c r="OQU127" s="755" t="s">
        <v>167</v>
      </c>
      <c r="OQV127" s="755" t="s">
        <v>167</v>
      </c>
      <c r="OQW127" s="755" t="s">
        <v>167</v>
      </c>
      <c r="OQX127" s="755" t="s">
        <v>167</v>
      </c>
      <c r="OQY127" s="755" t="s">
        <v>167</v>
      </c>
      <c r="OQZ127" s="755" t="s">
        <v>167</v>
      </c>
      <c r="ORA127" s="755" t="s">
        <v>167</v>
      </c>
      <c r="ORB127" s="755" t="s">
        <v>167</v>
      </c>
      <c r="ORC127" s="755" t="s">
        <v>167</v>
      </c>
      <c r="ORD127" s="755" t="s">
        <v>167</v>
      </c>
      <c r="ORE127" s="755" t="s">
        <v>167</v>
      </c>
      <c r="ORF127" s="755" t="s">
        <v>167</v>
      </c>
      <c r="ORG127" s="755" t="s">
        <v>167</v>
      </c>
      <c r="ORH127" s="755" t="s">
        <v>167</v>
      </c>
      <c r="ORI127" s="755" t="s">
        <v>167</v>
      </c>
      <c r="ORJ127" s="755" t="s">
        <v>167</v>
      </c>
      <c r="ORK127" s="755" t="s">
        <v>167</v>
      </c>
      <c r="ORL127" s="755" t="s">
        <v>167</v>
      </c>
      <c r="ORM127" s="755" t="s">
        <v>167</v>
      </c>
      <c r="ORN127" s="755" t="s">
        <v>167</v>
      </c>
      <c r="ORO127" s="755" t="s">
        <v>167</v>
      </c>
      <c r="ORP127" s="755" t="s">
        <v>167</v>
      </c>
      <c r="ORQ127" s="755" t="s">
        <v>167</v>
      </c>
      <c r="ORR127" s="755" t="s">
        <v>167</v>
      </c>
      <c r="ORS127" s="755" t="s">
        <v>167</v>
      </c>
      <c r="ORT127" s="755" t="s">
        <v>167</v>
      </c>
      <c r="ORU127" s="755" t="s">
        <v>167</v>
      </c>
      <c r="ORV127" s="755" t="s">
        <v>167</v>
      </c>
      <c r="ORW127" s="755" t="s">
        <v>167</v>
      </c>
      <c r="ORX127" s="755" t="s">
        <v>167</v>
      </c>
      <c r="ORY127" s="755" t="s">
        <v>167</v>
      </c>
      <c r="ORZ127" s="755" t="s">
        <v>167</v>
      </c>
      <c r="OSA127" s="755" t="s">
        <v>167</v>
      </c>
      <c r="OSB127" s="755" t="s">
        <v>167</v>
      </c>
      <c r="OSC127" s="755" t="s">
        <v>167</v>
      </c>
      <c r="OSD127" s="755" t="s">
        <v>167</v>
      </c>
      <c r="OSE127" s="755" t="s">
        <v>167</v>
      </c>
      <c r="OSF127" s="755" t="s">
        <v>167</v>
      </c>
      <c r="OSG127" s="755" t="s">
        <v>167</v>
      </c>
      <c r="OSH127" s="755" t="s">
        <v>167</v>
      </c>
      <c r="OSI127" s="755" t="s">
        <v>167</v>
      </c>
      <c r="OSJ127" s="755" t="s">
        <v>167</v>
      </c>
      <c r="OSK127" s="755" t="s">
        <v>167</v>
      </c>
      <c r="OSL127" s="755" t="s">
        <v>167</v>
      </c>
      <c r="OSM127" s="755" t="s">
        <v>167</v>
      </c>
      <c r="OSN127" s="755" t="s">
        <v>167</v>
      </c>
      <c r="OSO127" s="755" t="s">
        <v>167</v>
      </c>
      <c r="OSP127" s="755" t="s">
        <v>167</v>
      </c>
      <c r="OSQ127" s="755" t="s">
        <v>167</v>
      </c>
      <c r="OSR127" s="755" t="s">
        <v>167</v>
      </c>
      <c r="OSS127" s="755" t="s">
        <v>167</v>
      </c>
      <c r="OST127" s="755" t="s">
        <v>167</v>
      </c>
      <c r="OSU127" s="755" t="s">
        <v>167</v>
      </c>
      <c r="OSV127" s="755" t="s">
        <v>167</v>
      </c>
      <c r="OSW127" s="755" t="s">
        <v>167</v>
      </c>
      <c r="OSX127" s="755" t="s">
        <v>167</v>
      </c>
      <c r="OSY127" s="755" t="s">
        <v>167</v>
      </c>
      <c r="OSZ127" s="755" t="s">
        <v>167</v>
      </c>
      <c r="OTA127" s="755" t="s">
        <v>167</v>
      </c>
      <c r="OTB127" s="755" t="s">
        <v>167</v>
      </c>
      <c r="OTC127" s="755" t="s">
        <v>167</v>
      </c>
      <c r="OTD127" s="755" t="s">
        <v>167</v>
      </c>
      <c r="OTE127" s="755" t="s">
        <v>167</v>
      </c>
      <c r="OTF127" s="755" t="s">
        <v>167</v>
      </c>
      <c r="OTG127" s="755" t="s">
        <v>167</v>
      </c>
      <c r="OTH127" s="755" t="s">
        <v>167</v>
      </c>
      <c r="OTI127" s="755" t="s">
        <v>167</v>
      </c>
      <c r="OTJ127" s="755" t="s">
        <v>167</v>
      </c>
      <c r="OTK127" s="755" t="s">
        <v>167</v>
      </c>
      <c r="OTL127" s="755" t="s">
        <v>167</v>
      </c>
      <c r="OTM127" s="755" t="s">
        <v>167</v>
      </c>
      <c r="OTN127" s="755" t="s">
        <v>167</v>
      </c>
      <c r="OTO127" s="755" t="s">
        <v>167</v>
      </c>
      <c r="OTP127" s="755" t="s">
        <v>167</v>
      </c>
      <c r="OTQ127" s="755" t="s">
        <v>167</v>
      </c>
      <c r="OTR127" s="755" t="s">
        <v>167</v>
      </c>
      <c r="OTS127" s="755" t="s">
        <v>167</v>
      </c>
      <c r="OTT127" s="755" t="s">
        <v>167</v>
      </c>
      <c r="OTU127" s="755" t="s">
        <v>167</v>
      </c>
      <c r="OTV127" s="755" t="s">
        <v>167</v>
      </c>
      <c r="OTW127" s="755" t="s">
        <v>167</v>
      </c>
      <c r="OTX127" s="755" t="s">
        <v>167</v>
      </c>
      <c r="OTY127" s="755" t="s">
        <v>167</v>
      </c>
      <c r="OTZ127" s="755" t="s">
        <v>167</v>
      </c>
      <c r="OUA127" s="755" t="s">
        <v>167</v>
      </c>
      <c r="OUB127" s="755" t="s">
        <v>167</v>
      </c>
      <c r="OUC127" s="755" t="s">
        <v>167</v>
      </c>
      <c r="OUD127" s="755" t="s">
        <v>167</v>
      </c>
      <c r="OUE127" s="755" t="s">
        <v>167</v>
      </c>
      <c r="OUF127" s="755" t="s">
        <v>167</v>
      </c>
      <c r="OUG127" s="755" t="s">
        <v>167</v>
      </c>
      <c r="OUH127" s="755" t="s">
        <v>167</v>
      </c>
      <c r="OUI127" s="755" t="s">
        <v>167</v>
      </c>
      <c r="OUJ127" s="755" t="s">
        <v>167</v>
      </c>
      <c r="OUK127" s="755" t="s">
        <v>167</v>
      </c>
      <c r="OUL127" s="755" t="s">
        <v>167</v>
      </c>
      <c r="OUM127" s="755" t="s">
        <v>167</v>
      </c>
      <c r="OUN127" s="755" t="s">
        <v>167</v>
      </c>
      <c r="OUO127" s="755" t="s">
        <v>167</v>
      </c>
      <c r="OUP127" s="755" t="s">
        <v>167</v>
      </c>
      <c r="OUQ127" s="755" t="s">
        <v>167</v>
      </c>
      <c r="OUR127" s="755" t="s">
        <v>167</v>
      </c>
      <c r="OUS127" s="755" t="s">
        <v>167</v>
      </c>
      <c r="OUT127" s="755" t="s">
        <v>167</v>
      </c>
      <c r="OUU127" s="755" t="s">
        <v>167</v>
      </c>
      <c r="OUV127" s="755" t="s">
        <v>167</v>
      </c>
      <c r="OUW127" s="755" t="s">
        <v>167</v>
      </c>
      <c r="OUX127" s="755" t="s">
        <v>167</v>
      </c>
      <c r="OUY127" s="755" t="s">
        <v>167</v>
      </c>
      <c r="OUZ127" s="755" t="s">
        <v>167</v>
      </c>
      <c r="OVA127" s="755" t="s">
        <v>167</v>
      </c>
      <c r="OVB127" s="755" t="s">
        <v>167</v>
      </c>
      <c r="OVC127" s="755" t="s">
        <v>167</v>
      </c>
      <c r="OVD127" s="755" t="s">
        <v>167</v>
      </c>
      <c r="OVE127" s="755" t="s">
        <v>167</v>
      </c>
      <c r="OVF127" s="755" t="s">
        <v>167</v>
      </c>
      <c r="OVG127" s="755" t="s">
        <v>167</v>
      </c>
      <c r="OVH127" s="755" t="s">
        <v>167</v>
      </c>
      <c r="OVI127" s="755" t="s">
        <v>167</v>
      </c>
      <c r="OVJ127" s="755" t="s">
        <v>167</v>
      </c>
      <c r="OVK127" s="755" t="s">
        <v>167</v>
      </c>
      <c r="OVL127" s="755" t="s">
        <v>167</v>
      </c>
      <c r="OVM127" s="755" t="s">
        <v>167</v>
      </c>
      <c r="OVN127" s="755" t="s">
        <v>167</v>
      </c>
      <c r="OVO127" s="755" t="s">
        <v>167</v>
      </c>
      <c r="OVP127" s="755" t="s">
        <v>167</v>
      </c>
      <c r="OVQ127" s="755" t="s">
        <v>167</v>
      </c>
      <c r="OVR127" s="755" t="s">
        <v>167</v>
      </c>
      <c r="OVS127" s="755" t="s">
        <v>167</v>
      </c>
      <c r="OVT127" s="755" t="s">
        <v>167</v>
      </c>
      <c r="OVU127" s="755" t="s">
        <v>167</v>
      </c>
      <c r="OVV127" s="755" t="s">
        <v>167</v>
      </c>
      <c r="OVW127" s="755" t="s">
        <v>167</v>
      </c>
      <c r="OVX127" s="755" t="s">
        <v>167</v>
      </c>
      <c r="OVY127" s="755" t="s">
        <v>167</v>
      </c>
      <c r="OVZ127" s="755" t="s">
        <v>167</v>
      </c>
      <c r="OWA127" s="755" t="s">
        <v>167</v>
      </c>
      <c r="OWB127" s="755" t="s">
        <v>167</v>
      </c>
      <c r="OWC127" s="755" t="s">
        <v>167</v>
      </c>
      <c r="OWD127" s="755" t="s">
        <v>167</v>
      </c>
      <c r="OWE127" s="755" t="s">
        <v>167</v>
      </c>
      <c r="OWF127" s="755" t="s">
        <v>167</v>
      </c>
      <c r="OWG127" s="755" t="s">
        <v>167</v>
      </c>
      <c r="OWH127" s="755" t="s">
        <v>167</v>
      </c>
      <c r="OWI127" s="755" t="s">
        <v>167</v>
      </c>
      <c r="OWJ127" s="755" t="s">
        <v>167</v>
      </c>
      <c r="OWK127" s="755" t="s">
        <v>167</v>
      </c>
      <c r="OWL127" s="755" t="s">
        <v>167</v>
      </c>
      <c r="OWM127" s="755" t="s">
        <v>167</v>
      </c>
      <c r="OWN127" s="755" t="s">
        <v>167</v>
      </c>
      <c r="OWO127" s="755" t="s">
        <v>167</v>
      </c>
      <c r="OWP127" s="755" t="s">
        <v>167</v>
      </c>
      <c r="OWQ127" s="755" t="s">
        <v>167</v>
      </c>
      <c r="OWR127" s="755" t="s">
        <v>167</v>
      </c>
      <c r="OWS127" s="755" t="s">
        <v>167</v>
      </c>
      <c r="OWT127" s="755" t="s">
        <v>167</v>
      </c>
      <c r="OWU127" s="755" t="s">
        <v>167</v>
      </c>
      <c r="OWV127" s="755" t="s">
        <v>167</v>
      </c>
      <c r="OWW127" s="755" t="s">
        <v>167</v>
      </c>
      <c r="OWX127" s="755" t="s">
        <v>167</v>
      </c>
      <c r="OWY127" s="755" t="s">
        <v>167</v>
      </c>
      <c r="OWZ127" s="755" t="s">
        <v>167</v>
      </c>
      <c r="OXA127" s="755" t="s">
        <v>167</v>
      </c>
      <c r="OXB127" s="755" t="s">
        <v>167</v>
      </c>
      <c r="OXC127" s="755" t="s">
        <v>167</v>
      </c>
      <c r="OXD127" s="755" t="s">
        <v>167</v>
      </c>
      <c r="OXE127" s="755" t="s">
        <v>167</v>
      </c>
      <c r="OXF127" s="755" t="s">
        <v>167</v>
      </c>
      <c r="OXG127" s="755" t="s">
        <v>167</v>
      </c>
      <c r="OXH127" s="755" t="s">
        <v>167</v>
      </c>
      <c r="OXI127" s="755" t="s">
        <v>167</v>
      </c>
      <c r="OXJ127" s="755" t="s">
        <v>167</v>
      </c>
      <c r="OXK127" s="755" t="s">
        <v>167</v>
      </c>
      <c r="OXL127" s="755" t="s">
        <v>167</v>
      </c>
      <c r="OXM127" s="755" t="s">
        <v>167</v>
      </c>
      <c r="OXN127" s="755" t="s">
        <v>167</v>
      </c>
      <c r="OXO127" s="755" t="s">
        <v>167</v>
      </c>
      <c r="OXP127" s="755" t="s">
        <v>167</v>
      </c>
      <c r="OXQ127" s="755" t="s">
        <v>167</v>
      </c>
      <c r="OXR127" s="755" t="s">
        <v>167</v>
      </c>
      <c r="OXS127" s="755" t="s">
        <v>167</v>
      </c>
      <c r="OXT127" s="755" t="s">
        <v>167</v>
      </c>
      <c r="OXU127" s="755" t="s">
        <v>167</v>
      </c>
      <c r="OXV127" s="755" t="s">
        <v>167</v>
      </c>
      <c r="OXW127" s="755" t="s">
        <v>167</v>
      </c>
      <c r="OXX127" s="755" t="s">
        <v>167</v>
      </c>
      <c r="OXY127" s="755" t="s">
        <v>167</v>
      </c>
      <c r="OXZ127" s="755" t="s">
        <v>167</v>
      </c>
      <c r="OYA127" s="755" t="s">
        <v>167</v>
      </c>
      <c r="OYB127" s="755" t="s">
        <v>167</v>
      </c>
      <c r="OYC127" s="755" t="s">
        <v>167</v>
      </c>
      <c r="OYD127" s="755" t="s">
        <v>167</v>
      </c>
      <c r="OYE127" s="755" t="s">
        <v>167</v>
      </c>
      <c r="OYF127" s="755" t="s">
        <v>167</v>
      </c>
      <c r="OYG127" s="755" t="s">
        <v>167</v>
      </c>
      <c r="OYH127" s="755" t="s">
        <v>167</v>
      </c>
      <c r="OYI127" s="755" t="s">
        <v>167</v>
      </c>
      <c r="OYJ127" s="755" t="s">
        <v>167</v>
      </c>
      <c r="OYK127" s="755" t="s">
        <v>167</v>
      </c>
      <c r="OYL127" s="755" t="s">
        <v>167</v>
      </c>
      <c r="OYM127" s="755" t="s">
        <v>167</v>
      </c>
      <c r="OYN127" s="755" t="s">
        <v>167</v>
      </c>
      <c r="OYO127" s="755" t="s">
        <v>167</v>
      </c>
      <c r="OYP127" s="755" t="s">
        <v>167</v>
      </c>
      <c r="OYQ127" s="755" t="s">
        <v>167</v>
      </c>
      <c r="OYR127" s="755" t="s">
        <v>167</v>
      </c>
      <c r="OYS127" s="755" t="s">
        <v>167</v>
      </c>
      <c r="OYT127" s="755" t="s">
        <v>167</v>
      </c>
      <c r="OYU127" s="755" t="s">
        <v>167</v>
      </c>
      <c r="OYV127" s="755" t="s">
        <v>167</v>
      </c>
      <c r="OYW127" s="755" t="s">
        <v>167</v>
      </c>
      <c r="OYX127" s="755" t="s">
        <v>167</v>
      </c>
      <c r="OYY127" s="755" t="s">
        <v>167</v>
      </c>
      <c r="OYZ127" s="755" t="s">
        <v>167</v>
      </c>
      <c r="OZA127" s="755" t="s">
        <v>167</v>
      </c>
      <c r="OZB127" s="755" t="s">
        <v>167</v>
      </c>
      <c r="OZC127" s="755" t="s">
        <v>167</v>
      </c>
      <c r="OZD127" s="755" t="s">
        <v>167</v>
      </c>
      <c r="OZE127" s="755" t="s">
        <v>167</v>
      </c>
      <c r="OZF127" s="755" t="s">
        <v>167</v>
      </c>
      <c r="OZG127" s="755" t="s">
        <v>167</v>
      </c>
      <c r="OZH127" s="755" t="s">
        <v>167</v>
      </c>
      <c r="OZI127" s="755" t="s">
        <v>167</v>
      </c>
      <c r="OZJ127" s="755" t="s">
        <v>167</v>
      </c>
      <c r="OZK127" s="755" t="s">
        <v>167</v>
      </c>
      <c r="OZL127" s="755" t="s">
        <v>167</v>
      </c>
      <c r="OZM127" s="755" t="s">
        <v>167</v>
      </c>
      <c r="OZN127" s="755" t="s">
        <v>167</v>
      </c>
      <c r="OZO127" s="755" t="s">
        <v>167</v>
      </c>
      <c r="OZP127" s="755" t="s">
        <v>167</v>
      </c>
      <c r="OZQ127" s="755" t="s">
        <v>167</v>
      </c>
      <c r="OZR127" s="755" t="s">
        <v>167</v>
      </c>
      <c r="OZS127" s="755" t="s">
        <v>167</v>
      </c>
      <c r="OZT127" s="755" t="s">
        <v>167</v>
      </c>
      <c r="OZU127" s="755" t="s">
        <v>167</v>
      </c>
      <c r="OZV127" s="755" t="s">
        <v>167</v>
      </c>
      <c r="OZW127" s="755" t="s">
        <v>167</v>
      </c>
      <c r="OZX127" s="755" t="s">
        <v>167</v>
      </c>
      <c r="OZY127" s="755" t="s">
        <v>167</v>
      </c>
      <c r="OZZ127" s="755" t="s">
        <v>167</v>
      </c>
      <c r="PAA127" s="755" t="s">
        <v>167</v>
      </c>
      <c r="PAB127" s="755" t="s">
        <v>167</v>
      </c>
      <c r="PAC127" s="755" t="s">
        <v>167</v>
      </c>
      <c r="PAD127" s="755" t="s">
        <v>167</v>
      </c>
      <c r="PAE127" s="755" t="s">
        <v>167</v>
      </c>
      <c r="PAF127" s="755" t="s">
        <v>167</v>
      </c>
      <c r="PAG127" s="755" t="s">
        <v>167</v>
      </c>
      <c r="PAH127" s="755" t="s">
        <v>167</v>
      </c>
      <c r="PAI127" s="755" t="s">
        <v>167</v>
      </c>
      <c r="PAJ127" s="755" t="s">
        <v>167</v>
      </c>
      <c r="PAK127" s="755" t="s">
        <v>167</v>
      </c>
      <c r="PAL127" s="755" t="s">
        <v>167</v>
      </c>
      <c r="PAM127" s="755" t="s">
        <v>167</v>
      </c>
      <c r="PAN127" s="755" t="s">
        <v>167</v>
      </c>
      <c r="PAO127" s="755" t="s">
        <v>167</v>
      </c>
      <c r="PAP127" s="755" t="s">
        <v>167</v>
      </c>
      <c r="PAQ127" s="755" t="s">
        <v>167</v>
      </c>
      <c r="PAR127" s="755" t="s">
        <v>167</v>
      </c>
      <c r="PAS127" s="755" t="s">
        <v>167</v>
      </c>
      <c r="PAT127" s="755" t="s">
        <v>167</v>
      </c>
      <c r="PAU127" s="755" t="s">
        <v>167</v>
      </c>
      <c r="PAV127" s="755" t="s">
        <v>167</v>
      </c>
      <c r="PAW127" s="755" t="s">
        <v>167</v>
      </c>
      <c r="PAX127" s="755" t="s">
        <v>167</v>
      </c>
      <c r="PAY127" s="755" t="s">
        <v>167</v>
      </c>
      <c r="PAZ127" s="755" t="s">
        <v>167</v>
      </c>
      <c r="PBA127" s="755" t="s">
        <v>167</v>
      </c>
      <c r="PBB127" s="755" t="s">
        <v>167</v>
      </c>
      <c r="PBC127" s="755" t="s">
        <v>167</v>
      </c>
      <c r="PBD127" s="755" t="s">
        <v>167</v>
      </c>
      <c r="PBE127" s="755" t="s">
        <v>167</v>
      </c>
      <c r="PBF127" s="755" t="s">
        <v>167</v>
      </c>
      <c r="PBG127" s="755" t="s">
        <v>167</v>
      </c>
      <c r="PBH127" s="755" t="s">
        <v>167</v>
      </c>
      <c r="PBI127" s="755" t="s">
        <v>167</v>
      </c>
      <c r="PBJ127" s="755" t="s">
        <v>167</v>
      </c>
      <c r="PBK127" s="755" t="s">
        <v>167</v>
      </c>
      <c r="PBL127" s="755" t="s">
        <v>167</v>
      </c>
      <c r="PBM127" s="755" t="s">
        <v>167</v>
      </c>
      <c r="PBN127" s="755" t="s">
        <v>167</v>
      </c>
      <c r="PBO127" s="755" t="s">
        <v>167</v>
      </c>
      <c r="PBP127" s="755" t="s">
        <v>167</v>
      </c>
      <c r="PBQ127" s="755" t="s">
        <v>167</v>
      </c>
      <c r="PBR127" s="755" t="s">
        <v>167</v>
      </c>
      <c r="PBS127" s="755" t="s">
        <v>167</v>
      </c>
      <c r="PBT127" s="755" t="s">
        <v>167</v>
      </c>
      <c r="PBU127" s="755" t="s">
        <v>167</v>
      </c>
      <c r="PBV127" s="755" t="s">
        <v>167</v>
      </c>
      <c r="PBW127" s="755" t="s">
        <v>167</v>
      </c>
      <c r="PBX127" s="755" t="s">
        <v>167</v>
      </c>
      <c r="PBY127" s="755" t="s">
        <v>167</v>
      </c>
      <c r="PBZ127" s="755" t="s">
        <v>167</v>
      </c>
      <c r="PCA127" s="755" t="s">
        <v>167</v>
      </c>
      <c r="PCB127" s="755" t="s">
        <v>167</v>
      </c>
      <c r="PCC127" s="755" t="s">
        <v>167</v>
      </c>
      <c r="PCD127" s="755" t="s">
        <v>167</v>
      </c>
      <c r="PCE127" s="755" t="s">
        <v>167</v>
      </c>
      <c r="PCF127" s="755" t="s">
        <v>167</v>
      </c>
      <c r="PCG127" s="755" t="s">
        <v>167</v>
      </c>
      <c r="PCH127" s="755" t="s">
        <v>167</v>
      </c>
      <c r="PCI127" s="755" t="s">
        <v>167</v>
      </c>
      <c r="PCJ127" s="755" t="s">
        <v>167</v>
      </c>
      <c r="PCK127" s="755" t="s">
        <v>167</v>
      </c>
      <c r="PCL127" s="755" t="s">
        <v>167</v>
      </c>
      <c r="PCM127" s="755" t="s">
        <v>167</v>
      </c>
      <c r="PCN127" s="755" t="s">
        <v>167</v>
      </c>
      <c r="PCO127" s="755" t="s">
        <v>167</v>
      </c>
      <c r="PCP127" s="755" t="s">
        <v>167</v>
      </c>
      <c r="PCQ127" s="755" t="s">
        <v>167</v>
      </c>
      <c r="PCR127" s="755" t="s">
        <v>167</v>
      </c>
      <c r="PCS127" s="755" t="s">
        <v>167</v>
      </c>
      <c r="PCT127" s="755" t="s">
        <v>167</v>
      </c>
      <c r="PCU127" s="755" t="s">
        <v>167</v>
      </c>
      <c r="PCV127" s="755" t="s">
        <v>167</v>
      </c>
      <c r="PCW127" s="755" t="s">
        <v>167</v>
      </c>
      <c r="PCX127" s="755" t="s">
        <v>167</v>
      </c>
      <c r="PCY127" s="755" t="s">
        <v>167</v>
      </c>
      <c r="PCZ127" s="755" t="s">
        <v>167</v>
      </c>
      <c r="PDA127" s="755" t="s">
        <v>167</v>
      </c>
      <c r="PDB127" s="755" t="s">
        <v>167</v>
      </c>
      <c r="PDC127" s="755" t="s">
        <v>167</v>
      </c>
      <c r="PDD127" s="755" t="s">
        <v>167</v>
      </c>
      <c r="PDE127" s="755" t="s">
        <v>167</v>
      </c>
      <c r="PDF127" s="755" t="s">
        <v>167</v>
      </c>
      <c r="PDG127" s="755" t="s">
        <v>167</v>
      </c>
      <c r="PDH127" s="755" t="s">
        <v>167</v>
      </c>
      <c r="PDI127" s="755" t="s">
        <v>167</v>
      </c>
      <c r="PDJ127" s="755" t="s">
        <v>167</v>
      </c>
      <c r="PDK127" s="755" t="s">
        <v>167</v>
      </c>
      <c r="PDL127" s="755" t="s">
        <v>167</v>
      </c>
      <c r="PDM127" s="755" t="s">
        <v>167</v>
      </c>
      <c r="PDN127" s="755" t="s">
        <v>167</v>
      </c>
      <c r="PDO127" s="755" t="s">
        <v>167</v>
      </c>
      <c r="PDP127" s="755" t="s">
        <v>167</v>
      </c>
      <c r="PDQ127" s="755" t="s">
        <v>167</v>
      </c>
      <c r="PDR127" s="755" t="s">
        <v>167</v>
      </c>
      <c r="PDS127" s="755" t="s">
        <v>167</v>
      </c>
      <c r="PDT127" s="755" t="s">
        <v>167</v>
      </c>
      <c r="PDU127" s="755" t="s">
        <v>167</v>
      </c>
      <c r="PDV127" s="755" t="s">
        <v>167</v>
      </c>
      <c r="PDW127" s="755" t="s">
        <v>167</v>
      </c>
      <c r="PDX127" s="755" t="s">
        <v>167</v>
      </c>
      <c r="PDY127" s="755" t="s">
        <v>167</v>
      </c>
      <c r="PDZ127" s="755" t="s">
        <v>167</v>
      </c>
      <c r="PEA127" s="755" t="s">
        <v>167</v>
      </c>
      <c r="PEB127" s="755" t="s">
        <v>167</v>
      </c>
      <c r="PEC127" s="755" t="s">
        <v>167</v>
      </c>
      <c r="PED127" s="755" t="s">
        <v>167</v>
      </c>
      <c r="PEE127" s="755" t="s">
        <v>167</v>
      </c>
      <c r="PEF127" s="755" t="s">
        <v>167</v>
      </c>
      <c r="PEG127" s="755" t="s">
        <v>167</v>
      </c>
      <c r="PEH127" s="755" t="s">
        <v>167</v>
      </c>
      <c r="PEI127" s="755" t="s">
        <v>167</v>
      </c>
      <c r="PEJ127" s="755" t="s">
        <v>167</v>
      </c>
      <c r="PEK127" s="755" t="s">
        <v>167</v>
      </c>
      <c r="PEL127" s="755" t="s">
        <v>167</v>
      </c>
      <c r="PEM127" s="755" t="s">
        <v>167</v>
      </c>
      <c r="PEN127" s="755" t="s">
        <v>167</v>
      </c>
      <c r="PEO127" s="755" t="s">
        <v>167</v>
      </c>
      <c r="PEP127" s="755" t="s">
        <v>167</v>
      </c>
      <c r="PEQ127" s="755" t="s">
        <v>167</v>
      </c>
      <c r="PER127" s="755" t="s">
        <v>167</v>
      </c>
      <c r="PES127" s="755" t="s">
        <v>167</v>
      </c>
      <c r="PET127" s="755" t="s">
        <v>167</v>
      </c>
      <c r="PEU127" s="755" t="s">
        <v>167</v>
      </c>
      <c r="PEV127" s="755" t="s">
        <v>167</v>
      </c>
      <c r="PEW127" s="755" t="s">
        <v>167</v>
      </c>
      <c r="PEX127" s="755" t="s">
        <v>167</v>
      </c>
      <c r="PEY127" s="755" t="s">
        <v>167</v>
      </c>
      <c r="PEZ127" s="755" t="s">
        <v>167</v>
      </c>
      <c r="PFA127" s="755" t="s">
        <v>167</v>
      </c>
      <c r="PFB127" s="755" t="s">
        <v>167</v>
      </c>
      <c r="PFC127" s="755" t="s">
        <v>167</v>
      </c>
      <c r="PFD127" s="755" t="s">
        <v>167</v>
      </c>
      <c r="PFE127" s="755" t="s">
        <v>167</v>
      </c>
      <c r="PFF127" s="755" t="s">
        <v>167</v>
      </c>
      <c r="PFG127" s="755" t="s">
        <v>167</v>
      </c>
      <c r="PFH127" s="755" t="s">
        <v>167</v>
      </c>
      <c r="PFI127" s="755" t="s">
        <v>167</v>
      </c>
      <c r="PFJ127" s="755" t="s">
        <v>167</v>
      </c>
      <c r="PFK127" s="755" t="s">
        <v>167</v>
      </c>
      <c r="PFL127" s="755" t="s">
        <v>167</v>
      </c>
      <c r="PFM127" s="755" t="s">
        <v>167</v>
      </c>
      <c r="PFN127" s="755" t="s">
        <v>167</v>
      </c>
      <c r="PFO127" s="755" t="s">
        <v>167</v>
      </c>
      <c r="PFP127" s="755" t="s">
        <v>167</v>
      </c>
      <c r="PFQ127" s="755" t="s">
        <v>167</v>
      </c>
      <c r="PFR127" s="755" t="s">
        <v>167</v>
      </c>
      <c r="PFS127" s="755" t="s">
        <v>167</v>
      </c>
      <c r="PFT127" s="755" t="s">
        <v>167</v>
      </c>
      <c r="PFU127" s="755" t="s">
        <v>167</v>
      </c>
      <c r="PFV127" s="755" t="s">
        <v>167</v>
      </c>
      <c r="PFW127" s="755" t="s">
        <v>167</v>
      </c>
      <c r="PFX127" s="755" t="s">
        <v>167</v>
      </c>
      <c r="PFY127" s="755" t="s">
        <v>167</v>
      </c>
      <c r="PFZ127" s="755" t="s">
        <v>167</v>
      </c>
      <c r="PGA127" s="755" t="s">
        <v>167</v>
      </c>
      <c r="PGB127" s="755" t="s">
        <v>167</v>
      </c>
      <c r="PGC127" s="755" t="s">
        <v>167</v>
      </c>
      <c r="PGD127" s="755" t="s">
        <v>167</v>
      </c>
      <c r="PGE127" s="755" t="s">
        <v>167</v>
      </c>
      <c r="PGF127" s="755" t="s">
        <v>167</v>
      </c>
      <c r="PGG127" s="755" t="s">
        <v>167</v>
      </c>
      <c r="PGH127" s="755" t="s">
        <v>167</v>
      </c>
      <c r="PGI127" s="755" t="s">
        <v>167</v>
      </c>
      <c r="PGJ127" s="755" t="s">
        <v>167</v>
      </c>
      <c r="PGK127" s="755" t="s">
        <v>167</v>
      </c>
      <c r="PGL127" s="755" t="s">
        <v>167</v>
      </c>
      <c r="PGM127" s="755" t="s">
        <v>167</v>
      </c>
      <c r="PGN127" s="755" t="s">
        <v>167</v>
      </c>
      <c r="PGO127" s="755" t="s">
        <v>167</v>
      </c>
      <c r="PGP127" s="755" t="s">
        <v>167</v>
      </c>
      <c r="PGQ127" s="755" t="s">
        <v>167</v>
      </c>
      <c r="PGR127" s="755" t="s">
        <v>167</v>
      </c>
      <c r="PGS127" s="755" t="s">
        <v>167</v>
      </c>
      <c r="PGT127" s="755" t="s">
        <v>167</v>
      </c>
      <c r="PGU127" s="755" t="s">
        <v>167</v>
      </c>
      <c r="PGV127" s="755" t="s">
        <v>167</v>
      </c>
      <c r="PGW127" s="755" t="s">
        <v>167</v>
      </c>
      <c r="PGX127" s="755" t="s">
        <v>167</v>
      </c>
      <c r="PGY127" s="755" t="s">
        <v>167</v>
      </c>
      <c r="PGZ127" s="755" t="s">
        <v>167</v>
      </c>
      <c r="PHA127" s="755" t="s">
        <v>167</v>
      </c>
      <c r="PHB127" s="755" t="s">
        <v>167</v>
      </c>
      <c r="PHC127" s="755" t="s">
        <v>167</v>
      </c>
      <c r="PHD127" s="755" t="s">
        <v>167</v>
      </c>
      <c r="PHE127" s="755" t="s">
        <v>167</v>
      </c>
      <c r="PHF127" s="755" t="s">
        <v>167</v>
      </c>
      <c r="PHG127" s="755" t="s">
        <v>167</v>
      </c>
      <c r="PHH127" s="755" t="s">
        <v>167</v>
      </c>
      <c r="PHI127" s="755" t="s">
        <v>167</v>
      </c>
      <c r="PHJ127" s="755" t="s">
        <v>167</v>
      </c>
      <c r="PHK127" s="755" t="s">
        <v>167</v>
      </c>
      <c r="PHL127" s="755" t="s">
        <v>167</v>
      </c>
      <c r="PHM127" s="755" t="s">
        <v>167</v>
      </c>
      <c r="PHN127" s="755" t="s">
        <v>167</v>
      </c>
      <c r="PHO127" s="755" t="s">
        <v>167</v>
      </c>
      <c r="PHP127" s="755" t="s">
        <v>167</v>
      </c>
      <c r="PHQ127" s="755" t="s">
        <v>167</v>
      </c>
      <c r="PHR127" s="755" t="s">
        <v>167</v>
      </c>
      <c r="PHS127" s="755" t="s">
        <v>167</v>
      </c>
      <c r="PHT127" s="755" t="s">
        <v>167</v>
      </c>
      <c r="PHU127" s="755" t="s">
        <v>167</v>
      </c>
      <c r="PHV127" s="755" t="s">
        <v>167</v>
      </c>
      <c r="PHW127" s="755" t="s">
        <v>167</v>
      </c>
      <c r="PHX127" s="755" t="s">
        <v>167</v>
      </c>
      <c r="PHY127" s="755" t="s">
        <v>167</v>
      </c>
      <c r="PHZ127" s="755" t="s">
        <v>167</v>
      </c>
      <c r="PIA127" s="755" t="s">
        <v>167</v>
      </c>
      <c r="PIB127" s="755" t="s">
        <v>167</v>
      </c>
      <c r="PIC127" s="755" t="s">
        <v>167</v>
      </c>
      <c r="PID127" s="755" t="s">
        <v>167</v>
      </c>
      <c r="PIE127" s="755" t="s">
        <v>167</v>
      </c>
      <c r="PIF127" s="755" t="s">
        <v>167</v>
      </c>
      <c r="PIG127" s="755" t="s">
        <v>167</v>
      </c>
      <c r="PIH127" s="755" t="s">
        <v>167</v>
      </c>
      <c r="PII127" s="755" t="s">
        <v>167</v>
      </c>
      <c r="PIJ127" s="755" t="s">
        <v>167</v>
      </c>
      <c r="PIK127" s="755" t="s">
        <v>167</v>
      </c>
      <c r="PIL127" s="755" t="s">
        <v>167</v>
      </c>
      <c r="PIM127" s="755" t="s">
        <v>167</v>
      </c>
      <c r="PIN127" s="755" t="s">
        <v>167</v>
      </c>
      <c r="PIO127" s="755" t="s">
        <v>167</v>
      </c>
      <c r="PIP127" s="755" t="s">
        <v>167</v>
      </c>
      <c r="PIQ127" s="755" t="s">
        <v>167</v>
      </c>
      <c r="PIR127" s="755" t="s">
        <v>167</v>
      </c>
      <c r="PIS127" s="755" t="s">
        <v>167</v>
      </c>
      <c r="PIT127" s="755" t="s">
        <v>167</v>
      </c>
      <c r="PIU127" s="755" t="s">
        <v>167</v>
      </c>
      <c r="PIV127" s="755" t="s">
        <v>167</v>
      </c>
      <c r="PIW127" s="755" t="s">
        <v>167</v>
      </c>
      <c r="PIX127" s="755" t="s">
        <v>167</v>
      </c>
      <c r="PIY127" s="755" t="s">
        <v>167</v>
      </c>
      <c r="PIZ127" s="755" t="s">
        <v>167</v>
      </c>
      <c r="PJA127" s="755" t="s">
        <v>167</v>
      </c>
      <c r="PJB127" s="755" t="s">
        <v>167</v>
      </c>
      <c r="PJC127" s="755" t="s">
        <v>167</v>
      </c>
      <c r="PJD127" s="755" t="s">
        <v>167</v>
      </c>
      <c r="PJE127" s="755" t="s">
        <v>167</v>
      </c>
      <c r="PJF127" s="755" t="s">
        <v>167</v>
      </c>
      <c r="PJG127" s="755" t="s">
        <v>167</v>
      </c>
      <c r="PJH127" s="755" t="s">
        <v>167</v>
      </c>
      <c r="PJI127" s="755" t="s">
        <v>167</v>
      </c>
      <c r="PJJ127" s="755" t="s">
        <v>167</v>
      </c>
      <c r="PJK127" s="755" t="s">
        <v>167</v>
      </c>
      <c r="PJL127" s="755" t="s">
        <v>167</v>
      </c>
      <c r="PJM127" s="755" t="s">
        <v>167</v>
      </c>
      <c r="PJN127" s="755" t="s">
        <v>167</v>
      </c>
      <c r="PJO127" s="755" t="s">
        <v>167</v>
      </c>
      <c r="PJP127" s="755" t="s">
        <v>167</v>
      </c>
      <c r="PJQ127" s="755" t="s">
        <v>167</v>
      </c>
      <c r="PJR127" s="755" t="s">
        <v>167</v>
      </c>
      <c r="PJS127" s="755" t="s">
        <v>167</v>
      </c>
      <c r="PJT127" s="755" t="s">
        <v>167</v>
      </c>
      <c r="PJU127" s="755" t="s">
        <v>167</v>
      </c>
      <c r="PJV127" s="755" t="s">
        <v>167</v>
      </c>
      <c r="PJW127" s="755" t="s">
        <v>167</v>
      </c>
      <c r="PJX127" s="755" t="s">
        <v>167</v>
      </c>
      <c r="PJY127" s="755" t="s">
        <v>167</v>
      </c>
      <c r="PJZ127" s="755" t="s">
        <v>167</v>
      </c>
      <c r="PKA127" s="755" t="s">
        <v>167</v>
      </c>
      <c r="PKB127" s="755" t="s">
        <v>167</v>
      </c>
      <c r="PKC127" s="755" t="s">
        <v>167</v>
      </c>
      <c r="PKD127" s="755" t="s">
        <v>167</v>
      </c>
      <c r="PKE127" s="755" t="s">
        <v>167</v>
      </c>
      <c r="PKF127" s="755" t="s">
        <v>167</v>
      </c>
      <c r="PKG127" s="755" t="s">
        <v>167</v>
      </c>
      <c r="PKH127" s="755" t="s">
        <v>167</v>
      </c>
      <c r="PKI127" s="755" t="s">
        <v>167</v>
      </c>
      <c r="PKJ127" s="755" t="s">
        <v>167</v>
      </c>
      <c r="PKK127" s="755" t="s">
        <v>167</v>
      </c>
      <c r="PKL127" s="755" t="s">
        <v>167</v>
      </c>
      <c r="PKM127" s="755" t="s">
        <v>167</v>
      </c>
      <c r="PKN127" s="755" t="s">
        <v>167</v>
      </c>
      <c r="PKO127" s="755" t="s">
        <v>167</v>
      </c>
      <c r="PKP127" s="755" t="s">
        <v>167</v>
      </c>
      <c r="PKQ127" s="755" t="s">
        <v>167</v>
      </c>
      <c r="PKR127" s="755" t="s">
        <v>167</v>
      </c>
      <c r="PKS127" s="755" t="s">
        <v>167</v>
      </c>
      <c r="PKT127" s="755" t="s">
        <v>167</v>
      </c>
      <c r="PKU127" s="755" t="s">
        <v>167</v>
      </c>
      <c r="PKV127" s="755" t="s">
        <v>167</v>
      </c>
      <c r="PKW127" s="755" t="s">
        <v>167</v>
      </c>
      <c r="PKX127" s="755" t="s">
        <v>167</v>
      </c>
      <c r="PKY127" s="755" t="s">
        <v>167</v>
      </c>
      <c r="PKZ127" s="755" t="s">
        <v>167</v>
      </c>
      <c r="PLA127" s="755" t="s">
        <v>167</v>
      </c>
      <c r="PLB127" s="755" t="s">
        <v>167</v>
      </c>
      <c r="PLC127" s="755" t="s">
        <v>167</v>
      </c>
      <c r="PLD127" s="755" t="s">
        <v>167</v>
      </c>
      <c r="PLE127" s="755" t="s">
        <v>167</v>
      </c>
      <c r="PLF127" s="755" t="s">
        <v>167</v>
      </c>
      <c r="PLG127" s="755" t="s">
        <v>167</v>
      </c>
      <c r="PLH127" s="755" t="s">
        <v>167</v>
      </c>
      <c r="PLI127" s="755" t="s">
        <v>167</v>
      </c>
      <c r="PLJ127" s="755" t="s">
        <v>167</v>
      </c>
      <c r="PLK127" s="755" t="s">
        <v>167</v>
      </c>
      <c r="PLL127" s="755" t="s">
        <v>167</v>
      </c>
      <c r="PLM127" s="755" t="s">
        <v>167</v>
      </c>
      <c r="PLN127" s="755" t="s">
        <v>167</v>
      </c>
      <c r="PLO127" s="755" t="s">
        <v>167</v>
      </c>
      <c r="PLP127" s="755" t="s">
        <v>167</v>
      </c>
      <c r="PLQ127" s="755" t="s">
        <v>167</v>
      </c>
      <c r="PLR127" s="755" t="s">
        <v>167</v>
      </c>
      <c r="PLS127" s="755" t="s">
        <v>167</v>
      </c>
      <c r="PLT127" s="755" t="s">
        <v>167</v>
      </c>
      <c r="PLU127" s="755" t="s">
        <v>167</v>
      </c>
      <c r="PLV127" s="755" t="s">
        <v>167</v>
      </c>
      <c r="PLW127" s="755" t="s">
        <v>167</v>
      </c>
      <c r="PLX127" s="755" t="s">
        <v>167</v>
      </c>
      <c r="PLY127" s="755" t="s">
        <v>167</v>
      </c>
      <c r="PLZ127" s="755" t="s">
        <v>167</v>
      </c>
      <c r="PMA127" s="755" t="s">
        <v>167</v>
      </c>
      <c r="PMB127" s="755" t="s">
        <v>167</v>
      </c>
      <c r="PMC127" s="755" t="s">
        <v>167</v>
      </c>
      <c r="PMD127" s="755" t="s">
        <v>167</v>
      </c>
      <c r="PME127" s="755" t="s">
        <v>167</v>
      </c>
      <c r="PMF127" s="755" t="s">
        <v>167</v>
      </c>
      <c r="PMG127" s="755" t="s">
        <v>167</v>
      </c>
      <c r="PMH127" s="755" t="s">
        <v>167</v>
      </c>
      <c r="PMI127" s="755" t="s">
        <v>167</v>
      </c>
      <c r="PMJ127" s="755" t="s">
        <v>167</v>
      </c>
      <c r="PMK127" s="755" t="s">
        <v>167</v>
      </c>
      <c r="PML127" s="755" t="s">
        <v>167</v>
      </c>
      <c r="PMM127" s="755" t="s">
        <v>167</v>
      </c>
      <c r="PMN127" s="755" t="s">
        <v>167</v>
      </c>
      <c r="PMO127" s="755" t="s">
        <v>167</v>
      </c>
      <c r="PMP127" s="755" t="s">
        <v>167</v>
      </c>
      <c r="PMQ127" s="755" t="s">
        <v>167</v>
      </c>
      <c r="PMR127" s="755" t="s">
        <v>167</v>
      </c>
      <c r="PMS127" s="755" t="s">
        <v>167</v>
      </c>
      <c r="PMT127" s="755" t="s">
        <v>167</v>
      </c>
      <c r="PMU127" s="755" t="s">
        <v>167</v>
      </c>
      <c r="PMV127" s="755" t="s">
        <v>167</v>
      </c>
      <c r="PMW127" s="755" t="s">
        <v>167</v>
      </c>
      <c r="PMX127" s="755" t="s">
        <v>167</v>
      </c>
      <c r="PMY127" s="755" t="s">
        <v>167</v>
      </c>
      <c r="PMZ127" s="755" t="s">
        <v>167</v>
      </c>
      <c r="PNA127" s="755" t="s">
        <v>167</v>
      </c>
      <c r="PNB127" s="755" t="s">
        <v>167</v>
      </c>
      <c r="PNC127" s="755" t="s">
        <v>167</v>
      </c>
      <c r="PND127" s="755" t="s">
        <v>167</v>
      </c>
      <c r="PNE127" s="755" t="s">
        <v>167</v>
      </c>
      <c r="PNF127" s="755" t="s">
        <v>167</v>
      </c>
      <c r="PNG127" s="755" t="s">
        <v>167</v>
      </c>
      <c r="PNH127" s="755" t="s">
        <v>167</v>
      </c>
      <c r="PNI127" s="755" t="s">
        <v>167</v>
      </c>
      <c r="PNJ127" s="755" t="s">
        <v>167</v>
      </c>
      <c r="PNK127" s="755" t="s">
        <v>167</v>
      </c>
      <c r="PNL127" s="755" t="s">
        <v>167</v>
      </c>
      <c r="PNM127" s="755" t="s">
        <v>167</v>
      </c>
      <c r="PNN127" s="755" t="s">
        <v>167</v>
      </c>
      <c r="PNO127" s="755" t="s">
        <v>167</v>
      </c>
      <c r="PNP127" s="755" t="s">
        <v>167</v>
      </c>
      <c r="PNQ127" s="755" t="s">
        <v>167</v>
      </c>
      <c r="PNR127" s="755" t="s">
        <v>167</v>
      </c>
      <c r="PNS127" s="755" t="s">
        <v>167</v>
      </c>
      <c r="PNT127" s="755" t="s">
        <v>167</v>
      </c>
      <c r="PNU127" s="755" t="s">
        <v>167</v>
      </c>
      <c r="PNV127" s="755" t="s">
        <v>167</v>
      </c>
      <c r="PNW127" s="755" t="s">
        <v>167</v>
      </c>
      <c r="PNX127" s="755" t="s">
        <v>167</v>
      </c>
      <c r="PNY127" s="755" t="s">
        <v>167</v>
      </c>
      <c r="PNZ127" s="755" t="s">
        <v>167</v>
      </c>
      <c r="POA127" s="755" t="s">
        <v>167</v>
      </c>
      <c r="POB127" s="755" t="s">
        <v>167</v>
      </c>
      <c r="POC127" s="755" t="s">
        <v>167</v>
      </c>
      <c r="POD127" s="755" t="s">
        <v>167</v>
      </c>
      <c r="POE127" s="755" t="s">
        <v>167</v>
      </c>
      <c r="POF127" s="755" t="s">
        <v>167</v>
      </c>
      <c r="POG127" s="755" t="s">
        <v>167</v>
      </c>
      <c r="POH127" s="755" t="s">
        <v>167</v>
      </c>
      <c r="POI127" s="755" t="s">
        <v>167</v>
      </c>
      <c r="POJ127" s="755" t="s">
        <v>167</v>
      </c>
      <c r="POK127" s="755" t="s">
        <v>167</v>
      </c>
      <c r="POL127" s="755" t="s">
        <v>167</v>
      </c>
      <c r="POM127" s="755" t="s">
        <v>167</v>
      </c>
      <c r="PON127" s="755" t="s">
        <v>167</v>
      </c>
      <c r="POO127" s="755" t="s">
        <v>167</v>
      </c>
      <c r="POP127" s="755" t="s">
        <v>167</v>
      </c>
      <c r="POQ127" s="755" t="s">
        <v>167</v>
      </c>
      <c r="POR127" s="755" t="s">
        <v>167</v>
      </c>
      <c r="POS127" s="755" t="s">
        <v>167</v>
      </c>
      <c r="POT127" s="755" t="s">
        <v>167</v>
      </c>
      <c r="POU127" s="755" t="s">
        <v>167</v>
      </c>
      <c r="POV127" s="755" t="s">
        <v>167</v>
      </c>
      <c r="POW127" s="755" t="s">
        <v>167</v>
      </c>
      <c r="POX127" s="755" t="s">
        <v>167</v>
      </c>
      <c r="POY127" s="755" t="s">
        <v>167</v>
      </c>
      <c r="POZ127" s="755" t="s">
        <v>167</v>
      </c>
      <c r="PPA127" s="755" t="s">
        <v>167</v>
      </c>
      <c r="PPB127" s="755" t="s">
        <v>167</v>
      </c>
      <c r="PPC127" s="755" t="s">
        <v>167</v>
      </c>
      <c r="PPD127" s="755" t="s">
        <v>167</v>
      </c>
      <c r="PPE127" s="755" t="s">
        <v>167</v>
      </c>
      <c r="PPF127" s="755" t="s">
        <v>167</v>
      </c>
      <c r="PPG127" s="755" t="s">
        <v>167</v>
      </c>
      <c r="PPH127" s="755" t="s">
        <v>167</v>
      </c>
      <c r="PPI127" s="755" t="s">
        <v>167</v>
      </c>
      <c r="PPJ127" s="755" t="s">
        <v>167</v>
      </c>
      <c r="PPK127" s="755" t="s">
        <v>167</v>
      </c>
      <c r="PPL127" s="755" t="s">
        <v>167</v>
      </c>
      <c r="PPM127" s="755" t="s">
        <v>167</v>
      </c>
      <c r="PPN127" s="755" t="s">
        <v>167</v>
      </c>
      <c r="PPO127" s="755" t="s">
        <v>167</v>
      </c>
      <c r="PPP127" s="755" t="s">
        <v>167</v>
      </c>
      <c r="PPQ127" s="755" t="s">
        <v>167</v>
      </c>
      <c r="PPR127" s="755" t="s">
        <v>167</v>
      </c>
      <c r="PPS127" s="755" t="s">
        <v>167</v>
      </c>
      <c r="PPT127" s="755" t="s">
        <v>167</v>
      </c>
      <c r="PPU127" s="755" t="s">
        <v>167</v>
      </c>
      <c r="PPV127" s="755" t="s">
        <v>167</v>
      </c>
      <c r="PPW127" s="755" t="s">
        <v>167</v>
      </c>
      <c r="PPX127" s="755" t="s">
        <v>167</v>
      </c>
      <c r="PPY127" s="755" t="s">
        <v>167</v>
      </c>
      <c r="PPZ127" s="755" t="s">
        <v>167</v>
      </c>
      <c r="PQA127" s="755" t="s">
        <v>167</v>
      </c>
      <c r="PQB127" s="755" t="s">
        <v>167</v>
      </c>
      <c r="PQC127" s="755" t="s">
        <v>167</v>
      </c>
      <c r="PQD127" s="755" t="s">
        <v>167</v>
      </c>
      <c r="PQE127" s="755" t="s">
        <v>167</v>
      </c>
      <c r="PQF127" s="755" t="s">
        <v>167</v>
      </c>
      <c r="PQG127" s="755" t="s">
        <v>167</v>
      </c>
      <c r="PQH127" s="755" t="s">
        <v>167</v>
      </c>
      <c r="PQI127" s="755" t="s">
        <v>167</v>
      </c>
      <c r="PQJ127" s="755" t="s">
        <v>167</v>
      </c>
      <c r="PQK127" s="755" t="s">
        <v>167</v>
      </c>
      <c r="PQL127" s="755" t="s">
        <v>167</v>
      </c>
      <c r="PQM127" s="755" t="s">
        <v>167</v>
      </c>
      <c r="PQN127" s="755" t="s">
        <v>167</v>
      </c>
      <c r="PQO127" s="755" t="s">
        <v>167</v>
      </c>
      <c r="PQP127" s="755" t="s">
        <v>167</v>
      </c>
      <c r="PQQ127" s="755" t="s">
        <v>167</v>
      </c>
      <c r="PQR127" s="755" t="s">
        <v>167</v>
      </c>
      <c r="PQS127" s="755" t="s">
        <v>167</v>
      </c>
      <c r="PQT127" s="755" t="s">
        <v>167</v>
      </c>
      <c r="PQU127" s="755" t="s">
        <v>167</v>
      </c>
      <c r="PQV127" s="755" t="s">
        <v>167</v>
      </c>
      <c r="PQW127" s="755" t="s">
        <v>167</v>
      </c>
      <c r="PQX127" s="755" t="s">
        <v>167</v>
      </c>
      <c r="PQY127" s="755" t="s">
        <v>167</v>
      </c>
      <c r="PQZ127" s="755" t="s">
        <v>167</v>
      </c>
      <c r="PRA127" s="755" t="s">
        <v>167</v>
      </c>
      <c r="PRB127" s="755" t="s">
        <v>167</v>
      </c>
      <c r="PRC127" s="755" t="s">
        <v>167</v>
      </c>
      <c r="PRD127" s="755" t="s">
        <v>167</v>
      </c>
      <c r="PRE127" s="755" t="s">
        <v>167</v>
      </c>
      <c r="PRF127" s="755" t="s">
        <v>167</v>
      </c>
      <c r="PRG127" s="755" t="s">
        <v>167</v>
      </c>
      <c r="PRH127" s="755" t="s">
        <v>167</v>
      </c>
      <c r="PRI127" s="755" t="s">
        <v>167</v>
      </c>
      <c r="PRJ127" s="755" t="s">
        <v>167</v>
      </c>
      <c r="PRK127" s="755" t="s">
        <v>167</v>
      </c>
      <c r="PRL127" s="755" t="s">
        <v>167</v>
      </c>
      <c r="PRM127" s="755" t="s">
        <v>167</v>
      </c>
      <c r="PRN127" s="755" t="s">
        <v>167</v>
      </c>
      <c r="PRO127" s="755" t="s">
        <v>167</v>
      </c>
      <c r="PRP127" s="755" t="s">
        <v>167</v>
      </c>
      <c r="PRQ127" s="755" t="s">
        <v>167</v>
      </c>
      <c r="PRR127" s="755" t="s">
        <v>167</v>
      </c>
      <c r="PRS127" s="755" t="s">
        <v>167</v>
      </c>
      <c r="PRT127" s="755" t="s">
        <v>167</v>
      </c>
      <c r="PRU127" s="755" t="s">
        <v>167</v>
      </c>
      <c r="PRV127" s="755" t="s">
        <v>167</v>
      </c>
      <c r="PRW127" s="755" t="s">
        <v>167</v>
      </c>
      <c r="PRX127" s="755" t="s">
        <v>167</v>
      </c>
      <c r="PRY127" s="755" t="s">
        <v>167</v>
      </c>
      <c r="PRZ127" s="755" t="s">
        <v>167</v>
      </c>
      <c r="PSA127" s="755" t="s">
        <v>167</v>
      </c>
      <c r="PSB127" s="755" t="s">
        <v>167</v>
      </c>
      <c r="PSC127" s="755" t="s">
        <v>167</v>
      </c>
      <c r="PSD127" s="755" t="s">
        <v>167</v>
      </c>
      <c r="PSE127" s="755" t="s">
        <v>167</v>
      </c>
      <c r="PSF127" s="755" t="s">
        <v>167</v>
      </c>
      <c r="PSG127" s="755" t="s">
        <v>167</v>
      </c>
      <c r="PSH127" s="755" t="s">
        <v>167</v>
      </c>
      <c r="PSI127" s="755" t="s">
        <v>167</v>
      </c>
      <c r="PSJ127" s="755" t="s">
        <v>167</v>
      </c>
      <c r="PSK127" s="755" t="s">
        <v>167</v>
      </c>
      <c r="PSL127" s="755" t="s">
        <v>167</v>
      </c>
      <c r="PSM127" s="755" t="s">
        <v>167</v>
      </c>
      <c r="PSN127" s="755" t="s">
        <v>167</v>
      </c>
      <c r="PSO127" s="755" t="s">
        <v>167</v>
      </c>
      <c r="PSP127" s="755" t="s">
        <v>167</v>
      </c>
      <c r="PSQ127" s="755" t="s">
        <v>167</v>
      </c>
      <c r="PSR127" s="755" t="s">
        <v>167</v>
      </c>
      <c r="PSS127" s="755" t="s">
        <v>167</v>
      </c>
      <c r="PST127" s="755" t="s">
        <v>167</v>
      </c>
      <c r="PSU127" s="755" t="s">
        <v>167</v>
      </c>
      <c r="PSV127" s="755" t="s">
        <v>167</v>
      </c>
      <c r="PSW127" s="755" t="s">
        <v>167</v>
      </c>
      <c r="PSX127" s="755" t="s">
        <v>167</v>
      </c>
      <c r="PSY127" s="755" t="s">
        <v>167</v>
      </c>
      <c r="PSZ127" s="755" t="s">
        <v>167</v>
      </c>
      <c r="PTA127" s="755" t="s">
        <v>167</v>
      </c>
      <c r="PTB127" s="755" t="s">
        <v>167</v>
      </c>
      <c r="PTC127" s="755" t="s">
        <v>167</v>
      </c>
      <c r="PTD127" s="755" t="s">
        <v>167</v>
      </c>
      <c r="PTE127" s="755" t="s">
        <v>167</v>
      </c>
      <c r="PTF127" s="755" t="s">
        <v>167</v>
      </c>
      <c r="PTG127" s="755" t="s">
        <v>167</v>
      </c>
      <c r="PTH127" s="755" t="s">
        <v>167</v>
      </c>
      <c r="PTI127" s="755" t="s">
        <v>167</v>
      </c>
      <c r="PTJ127" s="755" t="s">
        <v>167</v>
      </c>
      <c r="PTK127" s="755" t="s">
        <v>167</v>
      </c>
      <c r="PTL127" s="755" t="s">
        <v>167</v>
      </c>
      <c r="PTM127" s="755" t="s">
        <v>167</v>
      </c>
      <c r="PTN127" s="755" t="s">
        <v>167</v>
      </c>
      <c r="PTO127" s="755" t="s">
        <v>167</v>
      </c>
      <c r="PTP127" s="755" t="s">
        <v>167</v>
      </c>
      <c r="PTQ127" s="755" t="s">
        <v>167</v>
      </c>
      <c r="PTR127" s="755" t="s">
        <v>167</v>
      </c>
      <c r="PTS127" s="755" t="s">
        <v>167</v>
      </c>
      <c r="PTT127" s="755" t="s">
        <v>167</v>
      </c>
      <c r="PTU127" s="755" t="s">
        <v>167</v>
      </c>
      <c r="PTV127" s="755" t="s">
        <v>167</v>
      </c>
      <c r="PTW127" s="755" t="s">
        <v>167</v>
      </c>
      <c r="PTX127" s="755" t="s">
        <v>167</v>
      </c>
      <c r="PTY127" s="755" t="s">
        <v>167</v>
      </c>
      <c r="PTZ127" s="755" t="s">
        <v>167</v>
      </c>
      <c r="PUA127" s="755" t="s">
        <v>167</v>
      </c>
      <c r="PUB127" s="755" t="s">
        <v>167</v>
      </c>
      <c r="PUC127" s="755" t="s">
        <v>167</v>
      </c>
      <c r="PUD127" s="755" t="s">
        <v>167</v>
      </c>
      <c r="PUE127" s="755" t="s">
        <v>167</v>
      </c>
      <c r="PUF127" s="755" t="s">
        <v>167</v>
      </c>
      <c r="PUG127" s="755" t="s">
        <v>167</v>
      </c>
      <c r="PUH127" s="755" t="s">
        <v>167</v>
      </c>
      <c r="PUI127" s="755" t="s">
        <v>167</v>
      </c>
      <c r="PUJ127" s="755" t="s">
        <v>167</v>
      </c>
      <c r="PUK127" s="755" t="s">
        <v>167</v>
      </c>
      <c r="PUL127" s="755" t="s">
        <v>167</v>
      </c>
      <c r="PUM127" s="755" t="s">
        <v>167</v>
      </c>
      <c r="PUN127" s="755" t="s">
        <v>167</v>
      </c>
      <c r="PUO127" s="755" t="s">
        <v>167</v>
      </c>
      <c r="PUP127" s="755" t="s">
        <v>167</v>
      </c>
      <c r="PUQ127" s="755" t="s">
        <v>167</v>
      </c>
      <c r="PUR127" s="755" t="s">
        <v>167</v>
      </c>
      <c r="PUS127" s="755" t="s">
        <v>167</v>
      </c>
      <c r="PUT127" s="755" t="s">
        <v>167</v>
      </c>
      <c r="PUU127" s="755" t="s">
        <v>167</v>
      </c>
      <c r="PUV127" s="755" t="s">
        <v>167</v>
      </c>
      <c r="PUW127" s="755" t="s">
        <v>167</v>
      </c>
      <c r="PUX127" s="755" t="s">
        <v>167</v>
      </c>
      <c r="PUY127" s="755" t="s">
        <v>167</v>
      </c>
      <c r="PUZ127" s="755" t="s">
        <v>167</v>
      </c>
      <c r="PVA127" s="755" t="s">
        <v>167</v>
      </c>
      <c r="PVB127" s="755" t="s">
        <v>167</v>
      </c>
      <c r="PVC127" s="755" t="s">
        <v>167</v>
      </c>
      <c r="PVD127" s="755" t="s">
        <v>167</v>
      </c>
      <c r="PVE127" s="755" t="s">
        <v>167</v>
      </c>
      <c r="PVF127" s="755" t="s">
        <v>167</v>
      </c>
      <c r="PVG127" s="755" t="s">
        <v>167</v>
      </c>
      <c r="PVH127" s="755" t="s">
        <v>167</v>
      </c>
      <c r="PVI127" s="755" t="s">
        <v>167</v>
      </c>
      <c r="PVJ127" s="755" t="s">
        <v>167</v>
      </c>
      <c r="PVK127" s="755" t="s">
        <v>167</v>
      </c>
      <c r="PVL127" s="755" t="s">
        <v>167</v>
      </c>
      <c r="PVM127" s="755" t="s">
        <v>167</v>
      </c>
      <c r="PVN127" s="755" t="s">
        <v>167</v>
      </c>
      <c r="PVO127" s="755" t="s">
        <v>167</v>
      </c>
      <c r="PVP127" s="755" t="s">
        <v>167</v>
      </c>
      <c r="PVQ127" s="755" t="s">
        <v>167</v>
      </c>
      <c r="PVR127" s="755" t="s">
        <v>167</v>
      </c>
      <c r="PVS127" s="755" t="s">
        <v>167</v>
      </c>
      <c r="PVT127" s="755" t="s">
        <v>167</v>
      </c>
      <c r="PVU127" s="755" t="s">
        <v>167</v>
      </c>
      <c r="PVV127" s="755" t="s">
        <v>167</v>
      </c>
      <c r="PVW127" s="755" t="s">
        <v>167</v>
      </c>
      <c r="PVX127" s="755" t="s">
        <v>167</v>
      </c>
      <c r="PVY127" s="755" t="s">
        <v>167</v>
      </c>
      <c r="PVZ127" s="755" t="s">
        <v>167</v>
      </c>
      <c r="PWA127" s="755" t="s">
        <v>167</v>
      </c>
      <c r="PWB127" s="755" t="s">
        <v>167</v>
      </c>
      <c r="PWC127" s="755" t="s">
        <v>167</v>
      </c>
      <c r="PWD127" s="755" t="s">
        <v>167</v>
      </c>
      <c r="PWE127" s="755" t="s">
        <v>167</v>
      </c>
      <c r="PWF127" s="755" t="s">
        <v>167</v>
      </c>
      <c r="PWG127" s="755" t="s">
        <v>167</v>
      </c>
      <c r="PWH127" s="755" t="s">
        <v>167</v>
      </c>
      <c r="PWI127" s="755" t="s">
        <v>167</v>
      </c>
      <c r="PWJ127" s="755" t="s">
        <v>167</v>
      </c>
      <c r="PWK127" s="755" t="s">
        <v>167</v>
      </c>
      <c r="PWL127" s="755" t="s">
        <v>167</v>
      </c>
      <c r="PWM127" s="755" t="s">
        <v>167</v>
      </c>
      <c r="PWN127" s="755" t="s">
        <v>167</v>
      </c>
      <c r="PWO127" s="755" t="s">
        <v>167</v>
      </c>
      <c r="PWP127" s="755" t="s">
        <v>167</v>
      </c>
      <c r="PWQ127" s="755" t="s">
        <v>167</v>
      </c>
      <c r="PWR127" s="755" t="s">
        <v>167</v>
      </c>
      <c r="PWS127" s="755" t="s">
        <v>167</v>
      </c>
      <c r="PWT127" s="755" t="s">
        <v>167</v>
      </c>
      <c r="PWU127" s="755" t="s">
        <v>167</v>
      </c>
      <c r="PWV127" s="755" t="s">
        <v>167</v>
      </c>
      <c r="PWW127" s="755" t="s">
        <v>167</v>
      </c>
      <c r="PWX127" s="755" t="s">
        <v>167</v>
      </c>
      <c r="PWY127" s="755" t="s">
        <v>167</v>
      </c>
      <c r="PWZ127" s="755" t="s">
        <v>167</v>
      </c>
      <c r="PXA127" s="755" t="s">
        <v>167</v>
      </c>
      <c r="PXB127" s="755" t="s">
        <v>167</v>
      </c>
      <c r="PXC127" s="755" t="s">
        <v>167</v>
      </c>
      <c r="PXD127" s="755" t="s">
        <v>167</v>
      </c>
      <c r="PXE127" s="755" t="s">
        <v>167</v>
      </c>
      <c r="PXF127" s="755" t="s">
        <v>167</v>
      </c>
      <c r="PXG127" s="755" t="s">
        <v>167</v>
      </c>
      <c r="PXH127" s="755" t="s">
        <v>167</v>
      </c>
      <c r="PXI127" s="755" t="s">
        <v>167</v>
      </c>
      <c r="PXJ127" s="755" t="s">
        <v>167</v>
      </c>
      <c r="PXK127" s="755" t="s">
        <v>167</v>
      </c>
      <c r="PXL127" s="755" t="s">
        <v>167</v>
      </c>
      <c r="PXM127" s="755" t="s">
        <v>167</v>
      </c>
      <c r="PXN127" s="755" t="s">
        <v>167</v>
      </c>
      <c r="PXO127" s="755" t="s">
        <v>167</v>
      </c>
      <c r="PXP127" s="755" t="s">
        <v>167</v>
      </c>
      <c r="PXQ127" s="755" t="s">
        <v>167</v>
      </c>
      <c r="PXR127" s="755" t="s">
        <v>167</v>
      </c>
      <c r="PXS127" s="755" t="s">
        <v>167</v>
      </c>
      <c r="PXT127" s="755" t="s">
        <v>167</v>
      </c>
      <c r="PXU127" s="755" t="s">
        <v>167</v>
      </c>
      <c r="PXV127" s="755" t="s">
        <v>167</v>
      </c>
      <c r="PXW127" s="755" t="s">
        <v>167</v>
      </c>
      <c r="PXX127" s="755" t="s">
        <v>167</v>
      </c>
      <c r="PXY127" s="755" t="s">
        <v>167</v>
      </c>
      <c r="PXZ127" s="755" t="s">
        <v>167</v>
      </c>
      <c r="PYA127" s="755" t="s">
        <v>167</v>
      </c>
      <c r="PYB127" s="755" t="s">
        <v>167</v>
      </c>
      <c r="PYC127" s="755" t="s">
        <v>167</v>
      </c>
      <c r="PYD127" s="755" t="s">
        <v>167</v>
      </c>
      <c r="PYE127" s="755" t="s">
        <v>167</v>
      </c>
      <c r="PYF127" s="755" t="s">
        <v>167</v>
      </c>
      <c r="PYG127" s="755" t="s">
        <v>167</v>
      </c>
      <c r="PYH127" s="755" t="s">
        <v>167</v>
      </c>
      <c r="PYI127" s="755" t="s">
        <v>167</v>
      </c>
      <c r="PYJ127" s="755" t="s">
        <v>167</v>
      </c>
      <c r="PYK127" s="755" t="s">
        <v>167</v>
      </c>
      <c r="PYL127" s="755" t="s">
        <v>167</v>
      </c>
      <c r="PYM127" s="755" t="s">
        <v>167</v>
      </c>
      <c r="PYN127" s="755" t="s">
        <v>167</v>
      </c>
      <c r="PYO127" s="755" t="s">
        <v>167</v>
      </c>
      <c r="PYP127" s="755" t="s">
        <v>167</v>
      </c>
      <c r="PYQ127" s="755" t="s">
        <v>167</v>
      </c>
      <c r="PYR127" s="755" t="s">
        <v>167</v>
      </c>
      <c r="PYS127" s="755" t="s">
        <v>167</v>
      </c>
      <c r="PYT127" s="755" t="s">
        <v>167</v>
      </c>
      <c r="PYU127" s="755" t="s">
        <v>167</v>
      </c>
      <c r="PYV127" s="755" t="s">
        <v>167</v>
      </c>
      <c r="PYW127" s="755" t="s">
        <v>167</v>
      </c>
      <c r="PYX127" s="755" t="s">
        <v>167</v>
      </c>
      <c r="PYY127" s="755" t="s">
        <v>167</v>
      </c>
      <c r="PYZ127" s="755" t="s">
        <v>167</v>
      </c>
      <c r="PZA127" s="755" t="s">
        <v>167</v>
      </c>
      <c r="PZB127" s="755" t="s">
        <v>167</v>
      </c>
      <c r="PZC127" s="755" t="s">
        <v>167</v>
      </c>
      <c r="PZD127" s="755" t="s">
        <v>167</v>
      </c>
      <c r="PZE127" s="755" t="s">
        <v>167</v>
      </c>
      <c r="PZF127" s="755" t="s">
        <v>167</v>
      </c>
      <c r="PZG127" s="755" t="s">
        <v>167</v>
      </c>
      <c r="PZH127" s="755" t="s">
        <v>167</v>
      </c>
      <c r="PZI127" s="755" t="s">
        <v>167</v>
      </c>
      <c r="PZJ127" s="755" t="s">
        <v>167</v>
      </c>
      <c r="PZK127" s="755" t="s">
        <v>167</v>
      </c>
      <c r="PZL127" s="755" t="s">
        <v>167</v>
      </c>
      <c r="PZM127" s="755" t="s">
        <v>167</v>
      </c>
      <c r="PZN127" s="755" t="s">
        <v>167</v>
      </c>
      <c r="PZO127" s="755" t="s">
        <v>167</v>
      </c>
      <c r="PZP127" s="755" t="s">
        <v>167</v>
      </c>
      <c r="PZQ127" s="755" t="s">
        <v>167</v>
      </c>
      <c r="PZR127" s="755" t="s">
        <v>167</v>
      </c>
      <c r="PZS127" s="755" t="s">
        <v>167</v>
      </c>
      <c r="PZT127" s="755" t="s">
        <v>167</v>
      </c>
      <c r="PZU127" s="755" t="s">
        <v>167</v>
      </c>
      <c r="PZV127" s="755" t="s">
        <v>167</v>
      </c>
      <c r="PZW127" s="755" t="s">
        <v>167</v>
      </c>
      <c r="PZX127" s="755" t="s">
        <v>167</v>
      </c>
      <c r="PZY127" s="755" t="s">
        <v>167</v>
      </c>
      <c r="PZZ127" s="755" t="s">
        <v>167</v>
      </c>
      <c r="QAA127" s="755" t="s">
        <v>167</v>
      </c>
      <c r="QAB127" s="755" t="s">
        <v>167</v>
      </c>
      <c r="QAC127" s="755" t="s">
        <v>167</v>
      </c>
      <c r="QAD127" s="755" t="s">
        <v>167</v>
      </c>
      <c r="QAE127" s="755" t="s">
        <v>167</v>
      </c>
      <c r="QAF127" s="755" t="s">
        <v>167</v>
      </c>
      <c r="QAG127" s="755" t="s">
        <v>167</v>
      </c>
      <c r="QAH127" s="755" t="s">
        <v>167</v>
      </c>
      <c r="QAI127" s="755" t="s">
        <v>167</v>
      </c>
      <c r="QAJ127" s="755" t="s">
        <v>167</v>
      </c>
      <c r="QAK127" s="755" t="s">
        <v>167</v>
      </c>
      <c r="QAL127" s="755" t="s">
        <v>167</v>
      </c>
      <c r="QAM127" s="755" t="s">
        <v>167</v>
      </c>
      <c r="QAN127" s="755" t="s">
        <v>167</v>
      </c>
      <c r="QAO127" s="755" t="s">
        <v>167</v>
      </c>
      <c r="QAP127" s="755" t="s">
        <v>167</v>
      </c>
      <c r="QAQ127" s="755" t="s">
        <v>167</v>
      </c>
      <c r="QAR127" s="755" t="s">
        <v>167</v>
      </c>
      <c r="QAS127" s="755" t="s">
        <v>167</v>
      </c>
      <c r="QAT127" s="755" t="s">
        <v>167</v>
      </c>
      <c r="QAU127" s="755" t="s">
        <v>167</v>
      </c>
      <c r="QAV127" s="755" t="s">
        <v>167</v>
      </c>
      <c r="QAW127" s="755" t="s">
        <v>167</v>
      </c>
      <c r="QAX127" s="755" t="s">
        <v>167</v>
      </c>
      <c r="QAY127" s="755" t="s">
        <v>167</v>
      </c>
      <c r="QAZ127" s="755" t="s">
        <v>167</v>
      </c>
      <c r="QBA127" s="755" t="s">
        <v>167</v>
      </c>
      <c r="QBB127" s="755" t="s">
        <v>167</v>
      </c>
      <c r="QBC127" s="755" t="s">
        <v>167</v>
      </c>
      <c r="QBD127" s="755" t="s">
        <v>167</v>
      </c>
      <c r="QBE127" s="755" t="s">
        <v>167</v>
      </c>
      <c r="QBF127" s="755" t="s">
        <v>167</v>
      </c>
      <c r="QBG127" s="755" t="s">
        <v>167</v>
      </c>
      <c r="QBH127" s="755" t="s">
        <v>167</v>
      </c>
      <c r="QBI127" s="755" t="s">
        <v>167</v>
      </c>
      <c r="QBJ127" s="755" t="s">
        <v>167</v>
      </c>
      <c r="QBK127" s="755" t="s">
        <v>167</v>
      </c>
      <c r="QBL127" s="755" t="s">
        <v>167</v>
      </c>
      <c r="QBM127" s="755" t="s">
        <v>167</v>
      </c>
      <c r="QBN127" s="755" t="s">
        <v>167</v>
      </c>
      <c r="QBO127" s="755" t="s">
        <v>167</v>
      </c>
      <c r="QBP127" s="755" t="s">
        <v>167</v>
      </c>
      <c r="QBQ127" s="755" t="s">
        <v>167</v>
      </c>
      <c r="QBR127" s="755" t="s">
        <v>167</v>
      </c>
      <c r="QBS127" s="755" t="s">
        <v>167</v>
      </c>
      <c r="QBT127" s="755" t="s">
        <v>167</v>
      </c>
      <c r="QBU127" s="755" t="s">
        <v>167</v>
      </c>
      <c r="QBV127" s="755" t="s">
        <v>167</v>
      </c>
      <c r="QBW127" s="755" t="s">
        <v>167</v>
      </c>
      <c r="QBX127" s="755" t="s">
        <v>167</v>
      </c>
      <c r="QBY127" s="755" t="s">
        <v>167</v>
      </c>
      <c r="QBZ127" s="755" t="s">
        <v>167</v>
      </c>
      <c r="QCA127" s="755" t="s">
        <v>167</v>
      </c>
      <c r="QCB127" s="755" t="s">
        <v>167</v>
      </c>
      <c r="QCC127" s="755" t="s">
        <v>167</v>
      </c>
      <c r="QCD127" s="755" t="s">
        <v>167</v>
      </c>
      <c r="QCE127" s="755" t="s">
        <v>167</v>
      </c>
      <c r="QCF127" s="755" t="s">
        <v>167</v>
      </c>
      <c r="QCG127" s="755" t="s">
        <v>167</v>
      </c>
      <c r="QCH127" s="755" t="s">
        <v>167</v>
      </c>
      <c r="QCI127" s="755" t="s">
        <v>167</v>
      </c>
      <c r="QCJ127" s="755" t="s">
        <v>167</v>
      </c>
      <c r="QCK127" s="755" t="s">
        <v>167</v>
      </c>
      <c r="QCL127" s="755" t="s">
        <v>167</v>
      </c>
      <c r="QCM127" s="755" t="s">
        <v>167</v>
      </c>
      <c r="QCN127" s="755" t="s">
        <v>167</v>
      </c>
      <c r="QCO127" s="755" t="s">
        <v>167</v>
      </c>
      <c r="QCP127" s="755" t="s">
        <v>167</v>
      </c>
      <c r="QCQ127" s="755" t="s">
        <v>167</v>
      </c>
      <c r="QCR127" s="755" t="s">
        <v>167</v>
      </c>
      <c r="QCS127" s="755" t="s">
        <v>167</v>
      </c>
      <c r="QCT127" s="755" t="s">
        <v>167</v>
      </c>
      <c r="QCU127" s="755" t="s">
        <v>167</v>
      </c>
      <c r="QCV127" s="755" t="s">
        <v>167</v>
      </c>
      <c r="QCW127" s="755" t="s">
        <v>167</v>
      </c>
      <c r="QCX127" s="755" t="s">
        <v>167</v>
      </c>
      <c r="QCY127" s="755" t="s">
        <v>167</v>
      </c>
      <c r="QCZ127" s="755" t="s">
        <v>167</v>
      </c>
      <c r="QDA127" s="755" t="s">
        <v>167</v>
      </c>
      <c r="QDB127" s="755" t="s">
        <v>167</v>
      </c>
      <c r="QDC127" s="755" t="s">
        <v>167</v>
      </c>
      <c r="QDD127" s="755" t="s">
        <v>167</v>
      </c>
      <c r="QDE127" s="755" t="s">
        <v>167</v>
      </c>
      <c r="QDF127" s="755" t="s">
        <v>167</v>
      </c>
      <c r="QDG127" s="755" t="s">
        <v>167</v>
      </c>
      <c r="QDH127" s="755" t="s">
        <v>167</v>
      </c>
      <c r="QDI127" s="755" t="s">
        <v>167</v>
      </c>
      <c r="QDJ127" s="755" t="s">
        <v>167</v>
      </c>
      <c r="QDK127" s="755" t="s">
        <v>167</v>
      </c>
      <c r="QDL127" s="755" t="s">
        <v>167</v>
      </c>
      <c r="QDM127" s="755" t="s">
        <v>167</v>
      </c>
      <c r="QDN127" s="755" t="s">
        <v>167</v>
      </c>
      <c r="QDO127" s="755" t="s">
        <v>167</v>
      </c>
      <c r="QDP127" s="755" t="s">
        <v>167</v>
      </c>
      <c r="QDQ127" s="755" t="s">
        <v>167</v>
      </c>
      <c r="QDR127" s="755" t="s">
        <v>167</v>
      </c>
      <c r="QDS127" s="755" t="s">
        <v>167</v>
      </c>
      <c r="QDT127" s="755" t="s">
        <v>167</v>
      </c>
      <c r="QDU127" s="755" t="s">
        <v>167</v>
      </c>
      <c r="QDV127" s="755" t="s">
        <v>167</v>
      </c>
      <c r="QDW127" s="755" t="s">
        <v>167</v>
      </c>
      <c r="QDX127" s="755" t="s">
        <v>167</v>
      </c>
      <c r="QDY127" s="755" t="s">
        <v>167</v>
      </c>
      <c r="QDZ127" s="755" t="s">
        <v>167</v>
      </c>
      <c r="QEA127" s="755" t="s">
        <v>167</v>
      </c>
      <c r="QEB127" s="755" t="s">
        <v>167</v>
      </c>
      <c r="QEC127" s="755" t="s">
        <v>167</v>
      </c>
      <c r="QED127" s="755" t="s">
        <v>167</v>
      </c>
      <c r="QEE127" s="755" t="s">
        <v>167</v>
      </c>
      <c r="QEF127" s="755" t="s">
        <v>167</v>
      </c>
      <c r="QEG127" s="755" t="s">
        <v>167</v>
      </c>
      <c r="QEH127" s="755" t="s">
        <v>167</v>
      </c>
      <c r="QEI127" s="755" t="s">
        <v>167</v>
      </c>
      <c r="QEJ127" s="755" t="s">
        <v>167</v>
      </c>
      <c r="QEK127" s="755" t="s">
        <v>167</v>
      </c>
      <c r="QEL127" s="755" t="s">
        <v>167</v>
      </c>
      <c r="QEM127" s="755" t="s">
        <v>167</v>
      </c>
      <c r="QEN127" s="755" t="s">
        <v>167</v>
      </c>
      <c r="QEO127" s="755" t="s">
        <v>167</v>
      </c>
      <c r="QEP127" s="755" t="s">
        <v>167</v>
      </c>
      <c r="QEQ127" s="755" t="s">
        <v>167</v>
      </c>
      <c r="QER127" s="755" t="s">
        <v>167</v>
      </c>
      <c r="QES127" s="755" t="s">
        <v>167</v>
      </c>
      <c r="QET127" s="755" t="s">
        <v>167</v>
      </c>
      <c r="QEU127" s="755" t="s">
        <v>167</v>
      </c>
      <c r="QEV127" s="755" t="s">
        <v>167</v>
      </c>
      <c r="QEW127" s="755" t="s">
        <v>167</v>
      </c>
      <c r="QEX127" s="755" t="s">
        <v>167</v>
      </c>
      <c r="QEY127" s="755" t="s">
        <v>167</v>
      </c>
      <c r="QEZ127" s="755" t="s">
        <v>167</v>
      </c>
      <c r="QFA127" s="755" t="s">
        <v>167</v>
      </c>
      <c r="QFB127" s="755" t="s">
        <v>167</v>
      </c>
      <c r="QFC127" s="755" t="s">
        <v>167</v>
      </c>
      <c r="QFD127" s="755" t="s">
        <v>167</v>
      </c>
      <c r="QFE127" s="755" t="s">
        <v>167</v>
      </c>
      <c r="QFF127" s="755" t="s">
        <v>167</v>
      </c>
      <c r="QFG127" s="755" t="s">
        <v>167</v>
      </c>
      <c r="QFH127" s="755" t="s">
        <v>167</v>
      </c>
      <c r="QFI127" s="755" t="s">
        <v>167</v>
      </c>
      <c r="QFJ127" s="755" t="s">
        <v>167</v>
      </c>
      <c r="QFK127" s="755" t="s">
        <v>167</v>
      </c>
      <c r="QFL127" s="755" t="s">
        <v>167</v>
      </c>
      <c r="QFM127" s="755" t="s">
        <v>167</v>
      </c>
      <c r="QFN127" s="755" t="s">
        <v>167</v>
      </c>
      <c r="QFO127" s="755" t="s">
        <v>167</v>
      </c>
      <c r="QFP127" s="755" t="s">
        <v>167</v>
      </c>
      <c r="QFQ127" s="755" t="s">
        <v>167</v>
      </c>
      <c r="QFR127" s="755" t="s">
        <v>167</v>
      </c>
      <c r="QFS127" s="755" t="s">
        <v>167</v>
      </c>
      <c r="QFT127" s="755" t="s">
        <v>167</v>
      </c>
      <c r="QFU127" s="755" t="s">
        <v>167</v>
      </c>
      <c r="QFV127" s="755" t="s">
        <v>167</v>
      </c>
      <c r="QFW127" s="755" t="s">
        <v>167</v>
      </c>
      <c r="QFX127" s="755" t="s">
        <v>167</v>
      </c>
      <c r="QFY127" s="755" t="s">
        <v>167</v>
      </c>
      <c r="QFZ127" s="755" t="s">
        <v>167</v>
      </c>
      <c r="QGA127" s="755" t="s">
        <v>167</v>
      </c>
      <c r="QGB127" s="755" t="s">
        <v>167</v>
      </c>
      <c r="QGC127" s="755" t="s">
        <v>167</v>
      </c>
      <c r="QGD127" s="755" t="s">
        <v>167</v>
      </c>
      <c r="QGE127" s="755" t="s">
        <v>167</v>
      </c>
      <c r="QGF127" s="755" t="s">
        <v>167</v>
      </c>
      <c r="QGG127" s="755" t="s">
        <v>167</v>
      </c>
      <c r="QGH127" s="755" t="s">
        <v>167</v>
      </c>
      <c r="QGI127" s="755" t="s">
        <v>167</v>
      </c>
      <c r="QGJ127" s="755" t="s">
        <v>167</v>
      </c>
      <c r="QGK127" s="755" t="s">
        <v>167</v>
      </c>
      <c r="QGL127" s="755" t="s">
        <v>167</v>
      </c>
      <c r="QGM127" s="755" t="s">
        <v>167</v>
      </c>
      <c r="QGN127" s="755" t="s">
        <v>167</v>
      </c>
      <c r="QGO127" s="755" t="s">
        <v>167</v>
      </c>
      <c r="QGP127" s="755" t="s">
        <v>167</v>
      </c>
      <c r="QGQ127" s="755" t="s">
        <v>167</v>
      </c>
      <c r="QGR127" s="755" t="s">
        <v>167</v>
      </c>
      <c r="QGS127" s="755" t="s">
        <v>167</v>
      </c>
      <c r="QGT127" s="755" t="s">
        <v>167</v>
      </c>
      <c r="QGU127" s="755" t="s">
        <v>167</v>
      </c>
      <c r="QGV127" s="755" t="s">
        <v>167</v>
      </c>
      <c r="QGW127" s="755" t="s">
        <v>167</v>
      </c>
      <c r="QGX127" s="755" t="s">
        <v>167</v>
      </c>
      <c r="QGY127" s="755" t="s">
        <v>167</v>
      </c>
      <c r="QGZ127" s="755" t="s">
        <v>167</v>
      </c>
      <c r="QHA127" s="755" t="s">
        <v>167</v>
      </c>
      <c r="QHB127" s="755" t="s">
        <v>167</v>
      </c>
      <c r="QHC127" s="755" t="s">
        <v>167</v>
      </c>
      <c r="QHD127" s="755" t="s">
        <v>167</v>
      </c>
      <c r="QHE127" s="755" t="s">
        <v>167</v>
      </c>
      <c r="QHF127" s="755" t="s">
        <v>167</v>
      </c>
      <c r="QHG127" s="755" t="s">
        <v>167</v>
      </c>
      <c r="QHH127" s="755" t="s">
        <v>167</v>
      </c>
      <c r="QHI127" s="755" t="s">
        <v>167</v>
      </c>
      <c r="QHJ127" s="755" t="s">
        <v>167</v>
      </c>
      <c r="QHK127" s="755" t="s">
        <v>167</v>
      </c>
      <c r="QHL127" s="755" t="s">
        <v>167</v>
      </c>
      <c r="QHM127" s="755" t="s">
        <v>167</v>
      </c>
      <c r="QHN127" s="755" t="s">
        <v>167</v>
      </c>
      <c r="QHO127" s="755" t="s">
        <v>167</v>
      </c>
      <c r="QHP127" s="755" t="s">
        <v>167</v>
      </c>
      <c r="QHQ127" s="755" t="s">
        <v>167</v>
      </c>
      <c r="QHR127" s="755" t="s">
        <v>167</v>
      </c>
      <c r="QHS127" s="755" t="s">
        <v>167</v>
      </c>
      <c r="QHT127" s="755" t="s">
        <v>167</v>
      </c>
      <c r="QHU127" s="755" t="s">
        <v>167</v>
      </c>
      <c r="QHV127" s="755" t="s">
        <v>167</v>
      </c>
      <c r="QHW127" s="755" t="s">
        <v>167</v>
      </c>
      <c r="QHX127" s="755" t="s">
        <v>167</v>
      </c>
      <c r="QHY127" s="755" t="s">
        <v>167</v>
      </c>
      <c r="QHZ127" s="755" t="s">
        <v>167</v>
      </c>
      <c r="QIA127" s="755" t="s">
        <v>167</v>
      </c>
      <c r="QIB127" s="755" t="s">
        <v>167</v>
      </c>
      <c r="QIC127" s="755" t="s">
        <v>167</v>
      </c>
      <c r="QID127" s="755" t="s">
        <v>167</v>
      </c>
      <c r="QIE127" s="755" t="s">
        <v>167</v>
      </c>
      <c r="QIF127" s="755" t="s">
        <v>167</v>
      </c>
      <c r="QIG127" s="755" t="s">
        <v>167</v>
      </c>
      <c r="QIH127" s="755" t="s">
        <v>167</v>
      </c>
      <c r="QII127" s="755" t="s">
        <v>167</v>
      </c>
      <c r="QIJ127" s="755" t="s">
        <v>167</v>
      </c>
      <c r="QIK127" s="755" t="s">
        <v>167</v>
      </c>
      <c r="QIL127" s="755" t="s">
        <v>167</v>
      </c>
      <c r="QIM127" s="755" t="s">
        <v>167</v>
      </c>
      <c r="QIN127" s="755" t="s">
        <v>167</v>
      </c>
      <c r="QIO127" s="755" t="s">
        <v>167</v>
      </c>
      <c r="QIP127" s="755" t="s">
        <v>167</v>
      </c>
      <c r="QIQ127" s="755" t="s">
        <v>167</v>
      </c>
      <c r="QIR127" s="755" t="s">
        <v>167</v>
      </c>
      <c r="QIS127" s="755" t="s">
        <v>167</v>
      </c>
      <c r="QIT127" s="755" t="s">
        <v>167</v>
      </c>
      <c r="QIU127" s="755" t="s">
        <v>167</v>
      </c>
      <c r="QIV127" s="755" t="s">
        <v>167</v>
      </c>
      <c r="QIW127" s="755" t="s">
        <v>167</v>
      </c>
      <c r="QIX127" s="755" t="s">
        <v>167</v>
      </c>
      <c r="QIY127" s="755" t="s">
        <v>167</v>
      </c>
      <c r="QIZ127" s="755" t="s">
        <v>167</v>
      </c>
      <c r="QJA127" s="755" t="s">
        <v>167</v>
      </c>
      <c r="QJB127" s="755" t="s">
        <v>167</v>
      </c>
      <c r="QJC127" s="755" t="s">
        <v>167</v>
      </c>
      <c r="QJD127" s="755" t="s">
        <v>167</v>
      </c>
      <c r="QJE127" s="755" t="s">
        <v>167</v>
      </c>
      <c r="QJF127" s="755" t="s">
        <v>167</v>
      </c>
      <c r="QJG127" s="755" t="s">
        <v>167</v>
      </c>
      <c r="QJH127" s="755" t="s">
        <v>167</v>
      </c>
      <c r="QJI127" s="755" t="s">
        <v>167</v>
      </c>
      <c r="QJJ127" s="755" t="s">
        <v>167</v>
      </c>
      <c r="QJK127" s="755" t="s">
        <v>167</v>
      </c>
      <c r="QJL127" s="755" t="s">
        <v>167</v>
      </c>
      <c r="QJM127" s="755" t="s">
        <v>167</v>
      </c>
      <c r="QJN127" s="755" t="s">
        <v>167</v>
      </c>
      <c r="QJO127" s="755" t="s">
        <v>167</v>
      </c>
      <c r="QJP127" s="755" t="s">
        <v>167</v>
      </c>
      <c r="QJQ127" s="755" t="s">
        <v>167</v>
      </c>
      <c r="QJR127" s="755" t="s">
        <v>167</v>
      </c>
      <c r="QJS127" s="755" t="s">
        <v>167</v>
      </c>
      <c r="QJT127" s="755" t="s">
        <v>167</v>
      </c>
      <c r="QJU127" s="755" t="s">
        <v>167</v>
      </c>
      <c r="QJV127" s="755" t="s">
        <v>167</v>
      </c>
      <c r="QJW127" s="755" t="s">
        <v>167</v>
      </c>
      <c r="QJX127" s="755" t="s">
        <v>167</v>
      </c>
      <c r="QJY127" s="755" t="s">
        <v>167</v>
      </c>
      <c r="QJZ127" s="755" t="s">
        <v>167</v>
      </c>
      <c r="QKA127" s="755" t="s">
        <v>167</v>
      </c>
      <c r="QKB127" s="755" t="s">
        <v>167</v>
      </c>
      <c r="QKC127" s="755" t="s">
        <v>167</v>
      </c>
      <c r="QKD127" s="755" t="s">
        <v>167</v>
      </c>
      <c r="QKE127" s="755" t="s">
        <v>167</v>
      </c>
      <c r="QKF127" s="755" t="s">
        <v>167</v>
      </c>
      <c r="QKG127" s="755" t="s">
        <v>167</v>
      </c>
      <c r="QKH127" s="755" t="s">
        <v>167</v>
      </c>
      <c r="QKI127" s="755" t="s">
        <v>167</v>
      </c>
      <c r="QKJ127" s="755" t="s">
        <v>167</v>
      </c>
      <c r="QKK127" s="755" t="s">
        <v>167</v>
      </c>
      <c r="QKL127" s="755" t="s">
        <v>167</v>
      </c>
      <c r="QKM127" s="755" t="s">
        <v>167</v>
      </c>
      <c r="QKN127" s="755" t="s">
        <v>167</v>
      </c>
      <c r="QKO127" s="755" t="s">
        <v>167</v>
      </c>
      <c r="QKP127" s="755" t="s">
        <v>167</v>
      </c>
      <c r="QKQ127" s="755" t="s">
        <v>167</v>
      </c>
      <c r="QKR127" s="755" t="s">
        <v>167</v>
      </c>
      <c r="QKS127" s="755" t="s">
        <v>167</v>
      </c>
      <c r="QKT127" s="755" t="s">
        <v>167</v>
      </c>
      <c r="QKU127" s="755" t="s">
        <v>167</v>
      </c>
      <c r="QKV127" s="755" t="s">
        <v>167</v>
      </c>
      <c r="QKW127" s="755" t="s">
        <v>167</v>
      </c>
      <c r="QKX127" s="755" t="s">
        <v>167</v>
      </c>
      <c r="QKY127" s="755" t="s">
        <v>167</v>
      </c>
      <c r="QKZ127" s="755" t="s">
        <v>167</v>
      </c>
      <c r="QLA127" s="755" t="s">
        <v>167</v>
      </c>
      <c r="QLB127" s="755" t="s">
        <v>167</v>
      </c>
      <c r="QLC127" s="755" t="s">
        <v>167</v>
      </c>
      <c r="QLD127" s="755" t="s">
        <v>167</v>
      </c>
      <c r="QLE127" s="755" t="s">
        <v>167</v>
      </c>
      <c r="QLF127" s="755" t="s">
        <v>167</v>
      </c>
      <c r="QLG127" s="755" t="s">
        <v>167</v>
      </c>
      <c r="QLH127" s="755" t="s">
        <v>167</v>
      </c>
      <c r="QLI127" s="755" t="s">
        <v>167</v>
      </c>
      <c r="QLJ127" s="755" t="s">
        <v>167</v>
      </c>
      <c r="QLK127" s="755" t="s">
        <v>167</v>
      </c>
      <c r="QLL127" s="755" t="s">
        <v>167</v>
      </c>
      <c r="QLM127" s="755" t="s">
        <v>167</v>
      </c>
      <c r="QLN127" s="755" t="s">
        <v>167</v>
      </c>
      <c r="QLO127" s="755" t="s">
        <v>167</v>
      </c>
      <c r="QLP127" s="755" t="s">
        <v>167</v>
      </c>
      <c r="QLQ127" s="755" t="s">
        <v>167</v>
      </c>
      <c r="QLR127" s="755" t="s">
        <v>167</v>
      </c>
      <c r="QLS127" s="755" t="s">
        <v>167</v>
      </c>
      <c r="QLT127" s="755" t="s">
        <v>167</v>
      </c>
      <c r="QLU127" s="755" t="s">
        <v>167</v>
      </c>
      <c r="QLV127" s="755" t="s">
        <v>167</v>
      </c>
      <c r="QLW127" s="755" t="s">
        <v>167</v>
      </c>
      <c r="QLX127" s="755" t="s">
        <v>167</v>
      </c>
      <c r="QLY127" s="755" t="s">
        <v>167</v>
      </c>
      <c r="QLZ127" s="755" t="s">
        <v>167</v>
      </c>
      <c r="QMA127" s="755" t="s">
        <v>167</v>
      </c>
      <c r="QMB127" s="755" t="s">
        <v>167</v>
      </c>
      <c r="QMC127" s="755" t="s">
        <v>167</v>
      </c>
      <c r="QMD127" s="755" t="s">
        <v>167</v>
      </c>
      <c r="QME127" s="755" t="s">
        <v>167</v>
      </c>
      <c r="QMF127" s="755" t="s">
        <v>167</v>
      </c>
      <c r="QMG127" s="755" t="s">
        <v>167</v>
      </c>
      <c r="QMH127" s="755" t="s">
        <v>167</v>
      </c>
      <c r="QMI127" s="755" t="s">
        <v>167</v>
      </c>
      <c r="QMJ127" s="755" t="s">
        <v>167</v>
      </c>
      <c r="QMK127" s="755" t="s">
        <v>167</v>
      </c>
      <c r="QML127" s="755" t="s">
        <v>167</v>
      </c>
      <c r="QMM127" s="755" t="s">
        <v>167</v>
      </c>
      <c r="QMN127" s="755" t="s">
        <v>167</v>
      </c>
      <c r="QMO127" s="755" t="s">
        <v>167</v>
      </c>
      <c r="QMP127" s="755" t="s">
        <v>167</v>
      </c>
      <c r="QMQ127" s="755" t="s">
        <v>167</v>
      </c>
      <c r="QMR127" s="755" t="s">
        <v>167</v>
      </c>
      <c r="QMS127" s="755" t="s">
        <v>167</v>
      </c>
      <c r="QMT127" s="755" t="s">
        <v>167</v>
      </c>
      <c r="QMU127" s="755" t="s">
        <v>167</v>
      </c>
      <c r="QMV127" s="755" t="s">
        <v>167</v>
      </c>
      <c r="QMW127" s="755" t="s">
        <v>167</v>
      </c>
      <c r="QMX127" s="755" t="s">
        <v>167</v>
      </c>
      <c r="QMY127" s="755" t="s">
        <v>167</v>
      </c>
      <c r="QMZ127" s="755" t="s">
        <v>167</v>
      </c>
      <c r="QNA127" s="755" t="s">
        <v>167</v>
      </c>
      <c r="QNB127" s="755" t="s">
        <v>167</v>
      </c>
      <c r="QNC127" s="755" t="s">
        <v>167</v>
      </c>
      <c r="QND127" s="755" t="s">
        <v>167</v>
      </c>
      <c r="QNE127" s="755" t="s">
        <v>167</v>
      </c>
      <c r="QNF127" s="755" t="s">
        <v>167</v>
      </c>
      <c r="QNG127" s="755" t="s">
        <v>167</v>
      </c>
      <c r="QNH127" s="755" t="s">
        <v>167</v>
      </c>
      <c r="QNI127" s="755" t="s">
        <v>167</v>
      </c>
      <c r="QNJ127" s="755" t="s">
        <v>167</v>
      </c>
      <c r="QNK127" s="755" t="s">
        <v>167</v>
      </c>
      <c r="QNL127" s="755" t="s">
        <v>167</v>
      </c>
      <c r="QNM127" s="755" t="s">
        <v>167</v>
      </c>
      <c r="QNN127" s="755" t="s">
        <v>167</v>
      </c>
      <c r="QNO127" s="755" t="s">
        <v>167</v>
      </c>
      <c r="QNP127" s="755" t="s">
        <v>167</v>
      </c>
      <c r="QNQ127" s="755" t="s">
        <v>167</v>
      </c>
      <c r="QNR127" s="755" t="s">
        <v>167</v>
      </c>
      <c r="QNS127" s="755" t="s">
        <v>167</v>
      </c>
      <c r="QNT127" s="755" t="s">
        <v>167</v>
      </c>
      <c r="QNU127" s="755" t="s">
        <v>167</v>
      </c>
      <c r="QNV127" s="755" t="s">
        <v>167</v>
      </c>
      <c r="QNW127" s="755" t="s">
        <v>167</v>
      </c>
      <c r="QNX127" s="755" t="s">
        <v>167</v>
      </c>
      <c r="QNY127" s="755" t="s">
        <v>167</v>
      </c>
      <c r="QNZ127" s="755" t="s">
        <v>167</v>
      </c>
      <c r="QOA127" s="755" t="s">
        <v>167</v>
      </c>
      <c r="QOB127" s="755" t="s">
        <v>167</v>
      </c>
      <c r="QOC127" s="755" t="s">
        <v>167</v>
      </c>
      <c r="QOD127" s="755" t="s">
        <v>167</v>
      </c>
      <c r="QOE127" s="755" t="s">
        <v>167</v>
      </c>
      <c r="QOF127" s="755" t="s">
        <v>167</v>
      </c>
      <c r="QOG127" s="755" t="s">
        <v>167</v>
      </c>
      <c r="QOH127" s="755" t="s">
        <v>167</v>
      </c>
      <c r="QOI127" s="755" t="s">
        <v>167</v>
      </c>
      <c r="QOJ127" s="755" t="s">
        <v>167</v>
      </c>
      <c r="QOK127" s="755" t="s">
        <v>167</v>
      </c>
      <c r="QOL127" s="755" t="s">
        <v>167</v>
      </c>
      <c r="QOM127" s="755" t="s">
        <v>167</v>
      </c>
      <c r="QON127" s="755" t="s">
        <v>167</v>
      </c>
      <c r="QOO127" s="755" t="s">
        <v>167</v>
      </c>
      <c r="QOP127" s="755" t="s">
        <v>167</v>
      </c>
      <c r="QOQ127" s="755" t="s">
        <v>167</v>
      </c>
      <c r="QOR127" s="755" t="s">
        <v>167</v>
      </c>
      <c r="QOS127" s="755" t="s">
        <v>167</v>
      </c>
      <c r="QOT127" s="755" t="s">
        <v>167</v>
      </c>
      <c r="QOU127" s="755" t="s">
        <v>167</v>
      </c>
      <c r="QOV127" s="755" t="s">
        <v>167</v>
      </c>
      <c r="QOW127" s="755" t="s">
        <v>167</v>
      </c>
      <c r="QOX127" s="755" t="s">
        <v>167</v>
      </c>
      <c r="QOY127" s="755" t="s">
        <v>167</v>
      </c>
      <c r="QOZ127" s="755" t="s">
        <v>167</v>
      </c>
      <c r="QPA127" s="755" t="s">
        <v>167</v>
      </c>
      <c r="QPB127" s="755" t="s">
        <v>167</v>
      </c>
      <c r="QPC127" s="755" t="s">
        <v>167</v>
      </c>
      <c r="QPD127" s="755" t="s">
        <v>167</v>
      </c>
      <c r="QPE127" s="755" t="s">
        <v>167</v>
      </c>
      <c r="QPF127" s="755" t="s">
        <v>167</v>
      </c>
      <c r="QPG127" s="755" t="s">
        <v>167</v>
      </c>
      <c r="QPH127" s="755" t="s">
        <v>167</v>
      </c>
      <c r="QPI127" s="755" t="s">
        <v>167</v>
      </c>
      <c r="QPJ127" s="755" t="s">
        <v>167</v>
      </c>
      <c r="QPK127" s="755" t="s">
        <v>167</v>
      </c>
      <c r="QPL127" s="755" t="s">
        <v>167</v>
      </c>
      <c r="QPM127" s="755" t="s">
        <v>167</v>
      </c>
      <c r="QPN127" s="755" t="s">
        <v>167</v>
      </c>
      <c r="QPO127" s="755" t="s">
        <v>167</v>
      </c>
      <c r="QPP127" s="755" t="s">
        <v>167</v>
      </c>
      <c r="QPQ127" s="755" t="s">
        <v>167</v>
      </c>
      <c r="QPR127" s="755" t="s">
        <v>167</v>
      </c>
      <c r="QPS127" s="755" t="s">
        <v>167</v>
      </c>
      <c r="QPT127" s="755" t="s">
        <v>167</v>
      </c>
      <c r="QPU127" s="755" t="s">
        <v>167</v>
      </c>
      <c r="QPV127" s="755" t="s">
        <v>167</v>
      </c>
      <c r="QPW127" s="755" t="s">
        <v>167</v>
      </c>
      <c r="QPX127" s="755" t="s">
        <v>167</v>
      </c>
      <c r="QPY127" s="755" t="s">
        <v>167</v>
      </c>
      <c r="QPZ127" s="755" t="s">
        <v>167</v>
      </c>
      <c r="QQA127" s="755" t="s">
        <v>167</v>
      </c>
      <c r="QQB127" s="755" t="s">
        <v>167</v>
      </c>
      <c r="QQC127" s="755" t="s">
        <v>167</v>
      </c>
      <c r="QQD127" s="755" t="s">
        <v>167</v>
      </c>
      <c r="QQE127" s="755" t="s">
        <v>167</v>
      </c>
      <c r="QQF127" s="755" t="s">
        <v>167</v>
      </c>
      <c r="QQG127" s="755" t="s">
        <v>167</v>
      </c>
      <c r="QQH127" s="755" t="s">
        <v>167</v>
      </c>
      <c r="QQI127" s="755" t="s">
        <v>167</v>
      </c>
      <c r="QQJ127" s="755" t="s">
        <v>167</v>
      </c>
      <c r="QQK127" s="755" t="s">
        <v>167</v>
      </c>
      <c r="QQL127" s="755" t="s">
        <v>167</v>
      </c>
      <c r="QQM127" s="755" t="s">
        <v>167</v>
      </c>
      <c r="QQN127" s="755" t="s">
        <v>167</v>
      </c>
      <c r="QQO127" s="755" t="s">
        <v>167</v>
      </c>
      <c r="QQP127" s="755" t="s">
        <v>167</v>
      </c>
      <c r="QQQ127" s="755" t="s">
        <v>167</v>
      </c>
      <c r="QQR127" s="755" t="s">
        <v>167</v>
      </c>
      <c r="QQS127" s="755" t="s">
        <v>167</v>
      </c>
      <c r="QQT127" s="755" t="s">
        <v>167</v>
      </c>
      <c r="QQU127" s="755" t="s">
        <v>167</v>
      </c>
      <c r="QQV127" s="755" t="s">
        <v>167</v>
      </c>
      <c r="QQW127" s="755" t="s">
        <v>167</v>
      </c>
      <c r="QQX127" s="755" t="s">
        <v>167</v>
      </c>
      <c r="QQY127" s="755" t="s">
        <v>167</v>
      </c>
      <c r="QQZ127" s="755" t="s">
        <v>167</v>
      </c>
      <c r="QRA127" s="755" t="s">
        <v>167</v>
      </c>
      <c r="QRB127" s="755" t="s">
        <v>167</v>
      </c>
      <c r="QRC127" s="755" t="s">
        <v>167</v>
      </c>
      <c r="QRD127" s="755" t="s">
        <v>167</v>
      </c>
      <c r="QRE127" s="755" t="s">
        <v>167</v>
      </c>
      <c r="QRF127" s="755" t="s">
        <v>167</v>
      </c>
      <c r="QRG127" s="755" t="s">
        <v>167</v>
      </c>
      <c r="QRH127" s="755" t="s">
        <v>167</v>
      </c>
      <c r="QRI127" s="755" t="s">
        <v>167</v>
      </c>
      <c r="QRJ127" s="755" t="s">
        <v>167</v>
      </c>
      <c r="QRK127" s="755" t="s">
        <v>167</v>
      </c>
      <c r="QRL127" s="755" t="s">
        <v>167</v>
      </c>
      <c r="QRM127" s="755" t="s">
        <v>167</v>
      </c>
      <c r="QRN127" s="755" t="s">
        <v>167</v>
      </c>
      <c r="QRO127" s="755" t="s">
        <v>167</v>
      </c>
      <c r="QRP127" s="755" t="s">
        <v>167</v>
      </c>
      <c r="QRQ127" s="755" t="s">
        <v>167</v>
      </c>
      <c r="QRR127" s="755" t="s">
        <v>167</v>
      </c>
      <c r="QRS127" s="755" t="s">
        <v>167</v>
      </c>
      <c r="QRT127" s="755" t="s">
        <v>167</v>
      </c>
      <c r="QRU127" s="755" t="s">
        <v>167</v>
      </c>
      <c r="QRV127" s="755" t="s">
        <v>167</v>
      </c>
      <c r="QRW127" s="755" t="s">
        <v>167</v>
      </c>
      <c r="QRX127" s="755" t="s">
        <v>167</v>
      </c>
      <c r="QRY127" s="755" t="s">
        <v>167</v>
      </c>
      <c r="QRZ127" s="755" t="s">
        <v>167</v>
      </c>
      <c r="QSA127" s="755" t="s">
        <v>167</v>
      </c>
      <c r="QSB127" s="755" t="s">
        <v>167</v>
      </c>
      <c r="QSC127" s="755" t="s">
        <v>167</v>
      </c>
      <c r="QSD127" s="755" t="s">
        <v>167</v>
      </c>
      <c r="QSE127" s="755" t="s">
        <v>167</v>
      </c>
      <c r="QSF127" s="755" t="s">
        <v>167</v>
      </c>
      <c r="QSG127" s="755" t="s">
        <v>167</v>
      </c>
      <c r="QSH127" s="755" t="s">
        <v>167</v>
      </c>
      <c r="QSI127" s="755" t="s">
        <v>167</v>
      </c>
      <c r="QSJ127" s="755" t="s">
        <v>167</v>
      </c>
      <c r="QSK127" s="755" t="s">
        <v>167</v>
      </c>
      <c r="QSL127" s="755" t="s">
        <v>167</v>
      </c>
      <c r="QSM127" s="755" t="s">
        <v>167</v>
      </c>
      <c r="QSN127" s="755" t="s">
        <v>167</v>
      </c>
      <c r="QSO127" s="755" t="s">
        <v>167</v>
      </c>
      <c r="QSP127" s="755" t="s">
        <v>167</v>
      </c>
      <c r="QSQ127" s="755" t="s">
        <v>167</v>
      </c>
      <c r="QSR127" s="755" t="s">
        <v>167</v>
      </c>
      <c r="QSS127" s="755" t="s">
        <v>167</v>
      </c>
      <c r="QST127" s="755" t="s">
        <v>167</v>
      </c>
      <c r="QSU127" s="755" t="s">
        <v>167</v>
      </c>
      <c r="QSV127" s="755" t="s">
        <v>167</v>
      </c>
      <c r="QSW127" s="755" t="s">
        <v>167</v>
      </c>
      <c r="QSX127" s="755" t="s">
        <v>167</v>
      </c>
      <c r="QSY127" s="755" t="s">
        <v>167</v>
      </c>
      <c r="QSZ127" s="755" t="s">
        <v>167</v>
      </c>
      <c r="QTA127" s="755" t="s">
        <v>167</v>
      </c>
      <c r="QTB127" s="755" t="s">
        <v>167</v>
      </c>
      <c r="QTC127" s="755" t="s">
        <v>167</v>
      </c>
      <c r="QTD127" s="755" t="s">
        <v>167</v>
      </c>
      <c r="QTE127" s="755" t="s">
        <v>167</v>
      </c>
      <c r="QTF127" s="755" t="s">
        <v>167</v>
      </c>
      <c r="QTG127" s="755" t="s">
        <v>167</v>
      </c>
      <c r="QTH127" s="755" t="s">
        <v>167</v>
      </c>
      <c r="QTI127" s="755" t="s">
        <v>167</v>
      </c>
      <c r="QTJ127" s="755" t="s">
        <v>167</v>
      </c>
      <c r="QTK127" s="755" t="s">
        <v>167</v>
      </c>
      <c r="QTL127" s="755" t="s">
        <v>167</v>
      </c>
      <c r="QTM127" s="755" t="s">
        <v>167</v>
      </c>
      <c r="QTN127" s="755" t="s">
        <v>167</v>
      </c>
      <c r="QTO127" s="755" t="s">
        <v>167</v>
      </c>
      <c r="QTP127" s="755" t="s">
        <v>167</v>
      </c>
      <c r="QTQ127" s="755" t="s">
        <v>167</v>
      </c>
      <c r="QTR127" s="755" t="s">
        <v>167</v>
      </c>
      <c r="QTS127" s="755" t="s">
        <v>167</v>
      </c>
      <c r="QTT127" s="755" t="s">
        <v>167</v>
      </c>
      <c r="QTU127" s="755" t="s">
        <v>167</v>
      </c>
      <c r="QTV127" s="755" t="s">
        <v>167</v>
      </c>
      <c r="QTW127" s="755" t="s">
        <v>167</v>
      </c>
      <c r="QTX127" s="755" t="s">
        <v>167</v>
      </c>
      <c r="QTY127" s="755" t="s">
        <v>167</v>
      </c>
      <c r="QTZ127" s="755" t="s">
        <v>167</v>
      </c>
      <c r="QUA127" s="755" t="s">
        <v>167</v>
      </c>
      <c r="QUB127" s="755" t="s">
        <v>167</v>
      </c>
      <c r="QUC127" s="755" t="s">
        <v>167</v>
      </c>
      <c r="QUD127" s="755" t="s">
        <v>167</v>
      </c>
      <c r="QUE127" s="755" t="s">
        <v>167</v>
      </c>
      <c r="QUF127" s="755" t="s">
        <v>167</v>
      </c>
      <c r="QUG127" s="755" t="s">
        <v>167</v>
      </c>
      <c r="QUH127" s="755" t="s">
        <v>167</v>
      </c>
      <c r="QUI127" s="755" t="s">
        <v>167</v>
      </c>
      <c r="QUJ127" s="755" t="s">
        <v>167</v>
      </c>
      <c r="QUK127" s="755" t="s">
        <v>167</v>
      </c>
      <c r="QUL127" s="755" t="s">
        <v>167</v>
      </c>
      <c r="QUM127" s="755" t="s">
        <v>167</v>
      </c>
      <c r="QUN127" s="755" t="s">
        <v>167</v>
      </c>
      <c r="QUO127" s="755" t="s">
        <v>167</v>
      </c>
      <c r="QUP127" s="755" t="s">
        <v>167</v>
      </c>
      <c r="QUQ127" s="755" t="s">
        <v>167</v>
      </c>
      <c r="QUR127" s="755" t="s">
        <v>167</v>
      </c>
      <c r="QUS127" s="755" t="s">
        <v>167</v>
      </c>
      <c r="QUT127" s="755" t="s">
        <v>167</v>
      </c>
      <c r="QUU127" s="755" t="s">
        <v>167</v>
      </c>
      <c r="QUV127" s="755" t="s">
        <v>167</v>
      </c>
      <c r="QUW127" s="755" t="s">
        <v>167</v>
      </c>
      <c r="QUX127" s="755" t="s">
        <v>167</v>
      </c>
      <c r="QUY127" s="755" t="s">
        <v>167</v>
      </c>
      <c r="QUZ127" s="755" t="s">
        <v>167</v>
      </c>
      <c r="QVA127" s="755" t="s">
        <v>167</v>
      </c>
      <c r="QVB127" s="755" t="s">
        <v>167</v>
      </c>
      <c r="QVC127" s="755" t="s">
        <v>167</v>
      </c>
      <c r="QVD127" s="755" t="s">
        <v>167</v>
      </c>
      <c r="QVE127" s="755" t="s">
        <v>167</v>
      </c>
      <c r="QVF127" s="755" t="s">
        <v>167</v>
      </c>
      <c r="QVG127" s="755" t="s">
        <v>167</v>
      </c>
      <c r="QVH127" s="755" t="s">
        <v>167</v>
      </c>
      <c r="QVI127" s="755" t="s">
        <v>167</v>
      </c>
      <c r="QVJ127" s="755" t="s">
        <v>167</v>
      </c>
      <c r="QVK127" s="755" t="s">
        <v>167</v>
      </c>
      <c r="QVL127" s="755" t="s">
        <v>167</v>
      </c>
      <c r="QVM127" s="755" t="s">
        <v>167</v>
      </c>
      <c r="QVN127" s="755" t="s">
        <v>167</v>
      </c>
      <c r="QVO127" s="755" t="s">
        <v>167</v>
      </c>
      <c r="QVP127" s="755" t="s">
        <v>167</v>
      </c>
      <c r="QVQ127" s="755" t="s">
        <v>167</v>
      </c>
      <c r="QVR127" s="755" t="s">
        <v>167</v>
      </c>
      <c r="QVS127" s="755" t="s">
        <v>167</v>
      </c>
      <c r="QVT127" s="755" t="s">
        <v>167</v>
      </c>
      <c r="QVU127" s="755" t="s">
        <v>167</v>
      </c>
      <c r="QVV127" s="755" t="s">
        <v>167</v>
      </c>
      <c r="QVW127" s="755" t="s">
        <v>167</v>
      </c>
      <c r="QVX127" s="755" t="s">
        <v>167</v>
      </c>
      <c r="QVY127" s="755" t="s">
        <v>167</v>
      </c>
      <c r="QVZ127" s="755" t="s">
        <v>167</v>
      </c>
      <c r="QWA127" s="755" t="s">
        <v>167</v>
      </c>
      <c r="QWB127" s="755" t="s">
        <v>167</v>
      </c>
      <c r="QWC127" s="755" t="s">
        <v>167</v>
      </c>
      <c r="QWD127" s="755" t="s">
        <v>167</v>
      </c>
      <c r="QWE127" s="755" t="s">
        <v>167</v>
      </c>
      <c r="QWF127" s="755" t="s">
        <v>167</v>
      </c>
      <c r="QWG127" s="755" t="s">
        <v>167</v>
      </c>
      <c r="QWH127" s="755" t="s">
        <v>167</v>
      </c>
      <c r="QWI127" s="755" t="s">
        <v>167</v>
      </c>
      <c r="QWJ127" s="755" t="s">
        <v>167</v>
      </c>
      <c r="QWK127" s="755" t="s">
        <v>167</v>
      </c>
      <c r="QWL127" s="755" t="s">
        <v>167</v>
      </c>
      <c r="QWM127" s="755" t="s">
        <v>167</v>
      </c>
      <c r="QWN127" s="755" t="s">
        <v>167</v>
      </c>
      <c r="QWO127" s="755" t="s">
        <v>167</v>
      </c>
      <c r="QWP127" s="755" t="s">
        <v>167</v>
      </c>
      <c r="QWQ127" s="755" t="s">
        <v>167</v>
      </c>
      <c r="QWR127" s="755" t="s">
        <v>167</v>
      </c>
      <c r="QWS127" s="755" t="s">
        <v>167</v>
      </c>
      <c r="QWT127" s="755" t="s">
        <v>167</v>
      </c>
      <c r="QWU127" s="755" t="s">
        <v>167</v>
      </c>
      <c r="QWV127" s="755" t="s">
        <v>167</v>
      </c>
      <c r="QWW127" s="755" t="s">
        <v>167</v>
      </c>
      <c r="QWX127" s="755" t="s">
        <v>167</v>
      </c>
      <c r="QWY127" s="755" t="s">
        <v>167</v>
      </c>
      <c r="QWZ127" s="755" t="s">
        <v>167</v>
      </c>
      <c r="QXA127" s="755" t="s">
        <v>167</v>
      </c>
      <c r="QXB127" s="755" t="s">
        <v>167</v>
      </c>
      <c r="QXC127" s="755" t="s">
        <v>167</v>
      </c>
      <c r="QXD127" s="755" t="s">
        <v>167</v>
      </c>
      <c r="QXE127" s="755" t="s">
        <v>167</v>
      </c>
      <c r="QXF127" s="755" t="s">
        <v>167</v>
      </c>
      <c r="QXG127" s="755" t="s">
        <v>167</v>
      </c>
      <c r="QXH127" s="755" t="s">
        <v>167</v>
      </c>
      <c r="QXI127" s="755" t="s">
        <v>167</v>
      </c>
      <c r="QXJ127" s="755" t="s">
        <v>167</v>
      </c>
      <c r="QXK127" s="755" t="s">
        <v>167</v>
      </c>
      <c r="QXL127" s="755" t="s">
        <v>167</v>
      </c>
      <c r="QXM127" s="755" t="s">
        <v>167</v>
      </c>
      <c r="QXN127" s="755" t="s">
        <v>167</v>
      </c>
      <c r="QXO127" s="755" t="s">
        <v>167</v>
      </c>
      <c r="QXP127" s="755" t="s">
        <v>167</v>
      </c>
      <c r="QXQ127" s="755" t="s">
        <v>167</v>
      </c>
      <c r="QXR127" s="755" t="s">
        <v>167</v>
      </c>
      <c r="QXS127" s="755" t="s">
        <v>167</v>
      </c>
      <c r="QXT127" s="755" t="s">
        <v>167</v>
      </c>
      <c r="QXU127" s="755" t="s">
        <v>167</v>
      </c>
      <c r="QXV127" s="755" t="s">
        <v>167</v>
      </c>
      <c r="QXW127" s="755" t="s">
        <v>167</v>
      </c>
      <c r="QXX127" s="755" t="s">
        <v>167</v>
      </c>
      <c r="QXY127" s="755" t="s">
        <v>167</v>
      </c>
      <c r="QXZ127" s="755" t="s">
        <v>167</v>
      </c>
      <c r="QYA127" s="755" t="s">
        <v>167</v>
      </c>
      <c r="QYB127" s="755" t="s">
        <v>167</v>
      </c>
      <c r="QYC127" s="755" t="s">
        <v>167</v>
      </c>
      <c r="QYD127" s="755" t="s">
        <v>167</v>
      </c>
      <c r="QYE127" s="755" t="s">
        <v>167</v>
      </c>
      <c r="QYF127" s="755" t="s">
        <v>167</v>
      </c>
      <c r="QYG127" s="755" t="s">
        <v>167</v>
      </c>
      <c r="QYH127" s="755" t="s">
        <v>167</v>
      </c>
      <c r="QYI127" s="755" t="s">
        <v>167</v>
      </c>
      <c r="QYJ127" s="755" t="s">
        <v>167</v>
      </c>
      <c r="QYK127" s="755" t="s">
        <v>167</v>
      </c>
      <c r="QYL127" s="755" t="s">
        <v>167</v>
      </c>
      <c r="QYM127" s="755" t="s">
        <v>167</v>
      </c>
      <c r="QYN127" s="755" t="s">
        <v>167</v>
      </c>
      <c r="QYO127" s="755" t="s">
        <v>167</v>
      </c>
      <c r="QYP127" s="755" t="s">
        <v>167</v>
      </c>
      <c r="QYQ127" s="755" t="s">
        <v>167</v>
      </c>
      <c r="QYR127" s="755" t="s">
        <v>167</v>
      </c>
      <c r="QYS127" s="755" t="s">
        <v>167</v>
      </c>
      <c r="QYT127" s="755" t="s">
        <v>167</v>
      </c>
      <c r="QYU127" s="755" t="s">
        <v>167</v>
      </c>
      <c r="QYV127" s="755" t="s">
        <v>167</v>
      </c>
      <c r="QYW127" s="755" t="s">
        <v>167</v>
      </c>
      <c r="QYX127" s="755" t="s">
        <v>167</v>
      </c>
      <c r="QYY127" s="755" t="s">
        <v>167</v>
      </c>
      <c r="QYZ127" s="755" t="s">
        <v>167</v>
      </c>
      <c r="QZA127" s="755" t="s">
        <v>167</v>
      </c>
      <c r="QZB127" s="755" t="s">
        <v>167</v>
      </c>
      <c r="QZC127" s="755" t="s">
        <v>167</v>
      </c>
      <c r="QZD127" s="755" t="s">
        <v>167</v>
      </c>
      <c r="QZE127" s="755" t="s">
        <v>167</v>
      </c>
      <c r="QZF127" s="755" t="s">
        <v>167</v>
      </c>
      <c r="QZG127" s="755" t="s">
        <v>167</v>
      </c>
      <c r="QZH127" s="755" t="s">
        <v>167</v>
      </c>
      <c r="QZI127" s="755" t="s">
        <v>167</v>
      </c>
      <c r="QZJ127" s="755" t="s">
        <v>167</v>
      </c>
      <c r="QZK127" s="755" t="s">
        <v>167</v>
      </c>
      <c r="QZL127" s="755" t="s">
        <v>167</v>
      </c>
      <c r="QZM127" s="755" t="s">
        <v>167</v>
      </c>
      <c r="QZN127" s="755" t="s">
        <v>167</v>
      </c>
      <c r="QZO127" s="755" t="s">
        <v>167</v>
      </c>
      <c r="QZP127" s="755" t="s">
        <v>167</v>
      </c>
      <c r="QZQ127" s="755" t="s">
        <v>167</v>
      </c>
      <c r="QZR127" s="755" t="s">
        <v>167</v>
      </c>
      <c r="QZS127" s="755" t="s">
        <v>167</v>
      </c>
      <c r="QZT127" s="755" t="s">
        <v>167</v>
      </c>
      <c r="QZU127" s="755" t="s">
        <v>167</v>
      </c>
      <c r="QZV127" s="755" t="s">
        <v>167</v>
      </c>
      <c r="QZW127" s="755" t="s">
        <v>167</v>
      </c>
      <c r="QZX127" s="755" t="s">
        <v>167</v>
      </c>
      <c r="QZY127" s="755" t="s">
        <v>167</v>
      </c>
      <c r="QZZ127" s="755" t="s">
        <v>167</v>
      </c>
      <c r="RAA127" s="755" t="s">
        <v>167</v>
      </c>
      <c r="RAB127" s="755" t="s">
        <v>167</v>
      </c>
      <c r="RAC127" s="755" t="s">
        <v>167</v>
      </c>
      <c r="RAD127" s="755" t="s">
        <v>167</v>
      </c>
      <c r="RAE127" s="755" t="s">
        <v>167</v>
      </c>
      <c r="RAF127" s="755" t="s">
        <v>167</v>
      </c>
      <c r="RAG127" s="755" t="s">
        <v>167</v>
      </c>
      <c r="RAH127" s="755" t="s">
        <v>167</v>
      </c>
      <c r="RAI127" s="755" t="s">
        <v>167</v>
      </c>
      <c r="RAJ127" s="755" t="s">
        <v>167</v>
      </c>
      <c r="RAK127" s="755" t="s">
        <v>167</v>
      </c>
      <c r="RAL127" s="755" t="s">
        <v>167</v>
      </c>
      <c r="RAM127" s="755" t="s">
        <v>167</v>
      </c>
      <c r="RAN127" s="755" t="s">
        <v>167</v>
      </c>
      <c r="RAO127" s="755" t="s">
        <v>167</v>
      </c>
      <c r="RAP127" s="755" t="s">
        <v>167</v>
      </c>
      <c r="RAQ127" s="755" t="s">
        <v>167</v>
      </c>
      <c r="RAR127" s="755" t="s">
        <v>167</v>
      </c>
      <c r="RAS127" s="755" t="s">
        <v>167</v>
      </c>
      <c r="RAT127" s="755" t="s">
        <v>167</v>
      </c>
      <c r="RAU127" s="755" t="s">
        <v>167</v>
      </c>
      <c r="RAV127" s="755" t="s">
        <v>167</v>
      </c>
      <c r="RAW127" s="755" t="s">
        <v>167</v>
      </c>
      <c r="RAX127" s="755" t="s">
        <v>167</v>
      </c>
      <c r="RAY127" s="755" t="s">
        <v>167</v>
      </c>
      <c r="RAZ127" s="755" t="s">
        <v>167</v>
      </c>
      <c r="RBA127" s="755" t="s">
        <v>167</v>
      </c>
      <c r="RBB127" s="755" t="s">
        <v>167</v>
      </c>
      <c r="RBC127" s="755" t="s">
        <v>167</v>
      </c>
      <c r="RBD127" s="755" t="s">
        <v>167</v>
      </c>
      <c r="RBE127" s="755" t="s">
        <v>167</v>
      </c>
      <c r="RBF127" s="755" t="s">
        <v>167</v>
      </c>
      <c r="RBG127" s="755" t="s">
        <v>167</v>
      </c>
      <c r="RBH127" s="755" t="s">
        <v>167</v>
      </c>
      <c r="RBI127" s="755" t="s">
        <v>167</v>
      </c>
      <c r="RBJ127" s="755" t="s">
        <v>167</v>
      </c>
      <c r="RBK127" s="755" t="s">
        <v>167</v>
      </c>
      <c r="RBL127" s="755" t="s">
        <v>167</v>
      </c>
      <c r="RBM127" s="755" t="s">
        <v>167</v>
      </c>
      <c r="RBN127" s="755" t="s">
        <v>167</v>
      </c>
      <c r="RBO127" s="755" t="s">
        <v>167</v>
      </c>
      <c r="RBP127" s="755" t="s">
        <v>167</v>
      </c>
      <c r="RBQ127" s="755" t="s">
        <v>167</v>
      </c>
      <c r="RBR127" s="755" t="s">
        <v>167</v>
      </c>
      <c r="RBS127" s="755" t="s">
        <v>167</v>
      </c>
      <c r="RBT127" s="755" t="s">
        <v>167</v>
      </c>
      <c r="RBU127" s="755" t="s">
        <v>167</v>
      </c>
      <c r="RBV127" s="755" t="s">
        <v>167</v>
      </c>
      <c r="RBW127" s="755" t="s">
        <v>167</v>
      </c>
      <c r="RBX127" s="755" t="s">
        <v>167</v>
      </c>
      <c r="RBY127" s="755" t="s">
        <v>167</v>
      </c>
      <c r="RBZ127" s="755" t="s">
        <v>167</v>
      </c>
      <c r="RCA127" s="755" t="s">
        <v>167</v>
      </c>
      <c r="RCB127" s="755" t="s">
        <v>167</v>
      </c>
      <c r="RCC127" s="755" t="s">
        <v>167</v>
      </c>
      <c r="RCD127" s="755" t="s">
        <v>167</v>
      </c>
      <c r="RCE127" s="755" t="s">
        <v>167</v>
      </c>
      <c r="RCF127" s="755" t="s">
        <v>167</v>
      </c>
      <c r="RCG127" s="755" t="s">
        <v>167</v>
      </c>
      <c r="RCH127" s="755" t="s">
        <v>167</v>
      </c>
      <c r="RCI127" s="755" t="s">
        <v>167</v>
      </c>
      <c r="RCJ127" s="755" t="s">
        <v>167</v>
      </c>
      <c r="RCK127" s="755" t="s">
        <v>167</v>
      </c>
      <c r="RCL127" s="755" t="s">
        <v>167</v>
      </c>
      <c r="RCM127" s="755" t="s">
        <v>167</v>
      </c>
      <c r="RCN127" s="755" t="s">
        <v>167</v>
      </c>
      <c r="RCO127" s="755" t="s">
        <v>167</v>
      </c>
      <c r="RCP127" s="755" t="s">
        <v>167</v>
      </c>
      <c r="RCQ127" s="755" t="s">
        <v>167</v>
      </c>
      <c r="RCR127" s="755" t="s">
        <v>167</v>
      </c>
      <c r="RCS127" s="755" t="s">
        <v>167</v>
      </c>
      <c r="RCT127" s="755" t="s">
        <v>167</v>
      </c>
      <c r="RCU127" s="755" t="s">
        <v>167</v>
      </c>
      <c r="RCV127" s="755" t="s">
        <v>167</v>
      </c>
      <c r="RCW127" s="755" t="s">
        <v>167</v>
      </c>
      <c r="RCX127" s="755" t="s">
        <v>167</v>
      </c>
      <c r="RCY127" s="755" t="s">
        <v>167</v>
      </c>
      <c r="RCZ127" s="755" t="s">
        <v>167</v>
      </c>
      <c r="RDA127" s="755" t="s">
        <v>167</v>
      </c>
      <c r="RDB127" s="755" t="s">
        <v>167</v>
      </c>
      <c r="RDC127" s="755" t="s">
        <v>167</v>
      </c>
      <c r="RDD127" s="755" t="s">
        <v>167</v>
      </c>
      <c r="RDE127" s="755" t="s">
        <v>167</v>
      </c>
      <c r="RDF127" s="755" t="s">
        <v>167</v>
      </c>
      <c r="RDG127" s="755" t="s">
        <v>167</v>
      </c>
      <c r="RDH127" s="755" t="s">
        <v>167</v>
      </c>
      <c r="RDI127" s="755" t="s">
        <v>167</v>
      </c>
      <c r="RDJ127" s="755" t="s">
        <v>167</v>
      </c>
      <c r="RDK127" s="755" t="s">
        <v>167</v>
      </c>
      <c r="RDL127" s="755" t="s">
        <v>167</v>
      </c>
      <c r="RDM127" s="755" t="s">
        <v>167</v>
      </c>
      <c r="RDN127" s="755" t="s">
        <v>167</v>
      </c>
      <c r="RDO127" s="755" t="s">
        <v>167</v>
      </c>
      <c r="RDP127" s="755" t="s">
        <v>167</v>
      </c>
      <c r="RDQ127" s="755" t="s">
        <v>167</v>
      </c>
      <c r="RDR127" s="755" t="s">
        <v>167</v>
      </c>
      <c r="RDS127" s="755" t="s">
        <v>167</v>
      </c>
      <c r="RDT127" s="755" t="s">
        <v>167</v>
      </c>
      <c r="RDU127" s="755" t="s">
        <v>167</v>
      </c>
      <c r="RDV127" s="755" t="s">
        <v>167</v>
      </c>
      <c r="RDW127" s="755" t="s">
        <v>167</v>
      </c>
      <c r="RDX127" s="755" t="s">
        <v>167</v>
      </c>
      <c r="RDY127" s="755" t="s">
        <v>167</v>
      </c>
      <c r="RDZ127" s="755" t="s">
        <v>167</v>
      </c>
      <c r="REA127" s="755" t="s">
        <v>167</v>
      </c>
      <c r="REB127" s="755" t="s">
        <v>167</v>
      </c>
      <c r="REC127" s="755" t="s">
        <v>167</v>
      </c>
      <c r="RED127" s="755" t="s">
        <v>167</v>
      </c>
      <c r="REE127" s="755" t="s">
        <v>167</v>
      </c>
      <c r="REF127" s="755" t="s">
        <v>167</v>
      </c>
      <c r="REG127" s="755" t="s">
        <v>167</v>
      </c>
      <c r="REH127" s="755" t="s">
        <v>167</v>
      </c>
      <c r="REI127" s="755" t="s">
        <v>167</v>
      </c>
      <c r="REJ127" s="755" t="s">
        <v>167</v>
      </c>
      <c r="REK127" s="755" t="s">
        <v>167</v>
      </c>
      <c r="REL127" s="755" t="s">
        <v>167</v>
      </c>
      <c r="REM127" s="755" t="s">
        <v>167</v>
      </c>
      <c r="REN127" s="755" t="s">
        <v>167</v>
      </c>
      <c r="REO127" s="755" t="s">
        <v>167</v>
      </c>
      <c r="REP127" s="755" t="s">
        <v>167</v>
      </c>
      <c r="REQ127" s="755" t="s">
        <v>167</v>
      </c>
      <c r="RER127" s="755" t="s">
        <v>167</v>
      </c>
      <c r="RES127" s="755" t="s">
        <v>167</v>
      </c>
      <c r="RET127" s="755" t="s">
        <v>167</v>
      </c>
      <c r="REU127" s="755" t="s">
        <v>167</v>
      </c>
      <c r="REV127" s="755" t="s">
        <v>167</v>
      </c>
      <c r="REW127" s="755" t="s">
        <v>167</v>
      </c>
      <c r="REX127" s="755" t="s">
        <v>167</v>
      </c>
      <c r="REY127" s="755" t="s">
        <v>167</v>
      </c>
      <c r="REZ127" s="755" t="s">
        <v>167</v>
      </c>
      <c r="RFA127" s="755" t="s">
        <v>167</v>
      </c>
      <c r="RFB127" s="755" t="s">
        <v>167</v>
      </c>
      <c r="RFC127" s="755" t="s">
        <v>167</v>
      </c>
      <c r="RFD127" s="755" t="s">
        <v>167</v>
      </c>
      <c r="RFE127" s="755" t="s">
        <v>167</v>
      </c>
      <c r="RFF127" s="755" t="s">
        <v>167</v>
      </c>
      <c r="RFG127" s="755" t="s">
        <v>167</v>
      </c>
      <c r="RFH127" s="755" t="s">
        <v>167</v>
      </c>
      <c r="RFI127" s="755" t="s">
        <v>167</v>
      </c>
      <c r="RFJ127" s="755" t="s">
        <v>167</v>
      </c>
      <c r="RFK127" s="755" t="s">
        <v>167</v>
      </c>
      <c r="RFL127" s="755" t="s">
        <v>167</v>
      </c>
      <c r="RFM127" s="755" t="s">
        <v>167</v>
      </c>
      <c r="RFN127" s="755" t="s">
        <v>167</v>
      </c>
      <c r="RFO127" s="755" t="s">
        <v>167</v>
      </c>
      <c r="RFP127" s="755" t="s">
        <v>167</v>
      </c>
      <c r="RFQ127" s="755" t="s">
        <v>167</v>
      </c>
      <c r="RFR127" s="755" t="s">
        <v>167</v>
      </c>
      <c r="RFS127" s="755" t="s">
        <v>167</v>
      </c>
      <c r="RFT127" s="755" t="s">
        <v>167</v>
      </c>
      <c r="RFU127" s="755" t="s">
        <v>167</v>
      </c>
      <c r="RFV127" s="755" t="s">
        <v>167</v>
      </c>
      <c r="RFW127" s="755" t="s">
        <v>167</v>
      </c>
      <c r="RFX127" s="755" t="s">
        <v>167</v>
      </c>
      <c r="RFY127" s="755" t="s">
        <v>167</v>
      </c>
      <c r="RFZ127" s="755" t="s">
        <v>167</v>
      </c>
      <c r="RGA127" s="755" t="s">
        <v>167</v>
      </c>
      <c r="RGB127" s="755" t="s">
        <v>167</v>
      </c>
      <c r="RGC127" s="755" t="s">
        <v>167</v>
      </c>
      <c r="RGD127" s="755" t="s">
        <v>167</v>
      </c>
      <c r="RGE127" s="755" t="s">
        <v>167</v>
      </c>
      <c r="RGF127" s="755" t="s">
        <v>167</v>
      </c>
      <c r="RGG127" s="755" t="s">
        <v>167</v>
      </c>
      <c r="RGH127" s="755" t="s">
        <v>167</v>
      </c>
      <c r="RGI127" s="755" t="s">
        <v>167</v>
      </c>
      <c r="RGJ127" s="755" t="s">
        <v>167</v>
      </c>
      <c r="RGK127" s="755" t="s">
        <v>167</v>
      </c>
      <c r="RGL127" s="755" t="s">
        <v>167</v>
      </c>
      <c r="RGM127" s="755" t="s">
        <v>167</v>
      </c>
      <c r="RGN127" s="755" t="s">
        <v>167</v>
      </c>
      <c r="RGO127" s="755" t="s">
        <v>167</v>
      </c>
      <c r="RGP127" s="755" t="s">
        <v>167</v>
      </c>
      <c r="RGQ127" s="755" t="s">
        <v>167</v>
      </c>
      <c r="RGR127" s="755" t="s">
        <v>167</v>
      </c>
      <c r="RGS127" s="755" t="s">
        <v>167</v>
      </c>
      <c r="RGT127" s="755" t="s">
        <v>167</v>
      </c>
      <c r="RGU127" s="755" t="s">
        <v>167</v>
      </c>
      <c r="RGV127" s="755" t="s">
        <v>167</v>
      </c>
      <c r="RGW127" s="755" t="s">
        <v>167</v>
      </c>
      <c r="RGX127" s="755" t="s">
        <v>167</v>
      </c>
      <c r="RGY127" s="755" t="s">
        <v>167</v>
      </c>
      <c r="RGZ127" s="755" t="s">
        <v>167</v>
      </c>
      <c r="RHA127" s="755" t="s">
        <v>167</v>
      </c>
      <c r="RHB127" s="755" t="s">
        <v>167</v>
      </c>
      <c r="RHC127" s="755" t="s">
        <v>167</v>
      </c>
      <c r="RHD127" s="755" t="s">
        <v>167</v>
      </c>
      <c r="RHE127" s="755" t="s">
        <v>167</v>
      </c>
      <c r="RHF127" s="755" t="s">
        <v>167</v>
      </c>
      <c r="RHG127" s="755" t="s">
        <v>167</v>
      </c>
      <c r="RHH127" s="755" t="s">
        <v>167</v>
      </c>
      <c r="RHI127" s="755" t="s">
        <v>167</v>
      </c>
      <c r="RHJ127" s="755" t="s">
        <v>167</v>
      </c>
      <c r="RHK127" s="755" t="s">
        <v>167</v>
      </c>
      <c r="RHL127" s="755" t="s">
        <v>167</v>
      </c>
      <c r="RHM127" s="755" t="s">
        <v>167</v>
      </c>
      <c r="RHN127" s="755" t="s">
        <v>167</v>
      </c>
      <c r="RHO127" s="755" t="s">
        <v>167</v>
      </c>
      <c r="RHP127" s="755" t="s">
        <v>167</v>
      </c>
      <c r="RHQ127" s="755" t="s">
        <v>167</v>
      </c>
      <c r="RHR127" s="755" t="s">
        <v>167</v>
      </c>
      <c r="RHS127" s="755" t="s">
        <v>167</v>
      </c>
      <c r="RHT127" s="755" t="s">
        <v>167</v>
      </c>
      <c r="RHU127" s="755" t="s">
        <v>167</v>
      </c>
      <c r="RHV127" s="755" t="s">
        <v>167</v>
      </c>
      <c r="RHW127" s="755" t="s">
        <v>167</v>
      </c>
      <c r="RHX127" s="755" t="s">
        <v>167</v>
      </c>
      <c r="RHY127" s="755" t="s">
        <v>167</v>
      </c>
      <c r="RHZ127" s="755" t="s">
        <v>167</v>
      </c>
      <c r="RIA127" s="755" t="s">
        <v>167</v>
      </c>
      <c r="RIB127" s="755" t="s">
        <v>167</v>
      </c>
      <c r="RIC127" s="755" t="s">
        <v>167</v>
      </c>
      <c r="RID127" s="755" t="s">
        <v>167</v>
      </c>
      <c r="RIE127" s="755" t="s">
        <v>167</v>
      </c>
      <c r="RIF127" s="755" t="s">
        <v>167</v>
      </c>
      <c r="RIG127" s="755" t="s">
        <v>167</v>
      </c>
      <c r="RIH127" s="755" t="s">
        <v>167</v>
      </c>
      <c r="RII127" s="755" t="s">
        <v>167</v>
      </c>
      <c r="RIJ127" s="755" t="s">
        <v>167</v>
      </c>
      <c r="RIK127" s="755" t="s">
        <v>167</v>
      </c>
      <c r="RIL127" s="755" t="s">
        <v>167</v>
      </c>
      <c r="RIM127" s="755" t="s">
        <v>167</v>
      </c>
      <c r="RIN127" s="755" t="s">
        <v>167</v>
      </c>
      <c r="RIO127" s="755" t="s">
        <v>167</v>
      </c>
      <c r="RIP127" s="755" t="s">
        <v>167</v>
      </c>
      <c r="RIQ127" s="755" t="s">
        <v>167</v>
      </c>
      <c r="RIR127" s="755" t="s">
        <v>167</v>
      </c>
      <c r="RIS127" s="755" t="s">
        <v>167</v>
      </c>
      <c r="RIT127" s="755" t="s">
        <v>167</v>
      </c>
      <c r="RIU127" s="755" t="s">
        <v>167</v>
      </c>
      <c r="RIV127" s="755" t="s">
        <v>167</v>
      </c>
      <c r="RIW127" s="755" t="s">
        <v>167</v>
      </c>
      <c r="RIX127" s="755" t="s">
        <v>167</v>
      </c>
      <c r="RIY127" s="755" t="s">
        <v>167</v>
      </c>
      <c r="RIZ127" s="755" t="s">
        <v>167</v>
      </c>
      <c r="RJA127" s="755" t="s">
        <v>167</v>
      </c>
      <c r="RJB127" s="755" t="s">
        <v>167</v>
      </c>
      <c r="RJC127" s="755" t="s">
        <v>167</v>
      </c>
      <c r="RJD127" s="755" t="s">
        <v>167</v>
      </c>
      <c r="RJE127" s="755" t="s">
        <v>167</v>
      </c>
      <c r="RJF127" s="755" t="s">
        <v>167</v>
      </c>
      <c r="RJG127" s="755" t="s">
        <v>167</v>
      </c>
      <c r="RJH127" s="755" t="s">
        <v>167</v>
      </c>
      <c r="RJI127" s="755" t="s">
        <v>167</v>
      </c>
      <c r="RJJ127" s="755" t="s">
        <v>167</v>
      </c>
      <c r="RJK127" s="755" t="s">
        <v>167</v>
      </c>
      <c r="RJL127" s="755" t="s">
        <v>167</v>
      </c>
      <c r="RJM127" s="755" t="s">
        <v>167</v>
      </c>
      <c r="RJN127" s="755" t="s">
        <v>167</v>
      </c>
      <c r="RJO127" s="755" t="s">
        <v>167</v>
      </c>
      <c r="RJP127" s="755" t="s">
        <v>167</v>
      </c>
      <c r="RJQ127" s="755" t="s">
        <v>167</v>
      </c>
      <c r="RJR127" s="755" t="s">
        <v>167</v>
      </c>
      <c r="RJS127" s="755" t="s">
        <v>167</v>
      </c>
      <c r="RJT127" s="755" t="s">
        <v>167</v>
      </c>
      <c r="RJU127" s="755" t="s">
        <v>167</v>
      </c>
      <c r="RJV127" s="755" t="s">
        <v>167</v>
      </c>
      <c r="RJW127" s="755" t="s">
        <v>167</v>
      </c>
      <c r="RJX127" s="755" t="s">
        <v>167</v>
      </c>
      <c r="RJY127" s="755" t="s">
        <v>167</v>
      </c>
      <c r="RJZ127" s="755" t="s">
        <v>167</v>
      </c>
      <c r="RKA127" s="755" t="s">
        <v>167</v>
      </c>
      <c r="RKB127" s="755" t="s">
        <v>167</v>
      </c>
      <c r="RKC127" s="755" t="s">
        <v>167</v>
      </c>
      <c r="RKD127" s="755" t="s">
        <v>167</v>
      </c>
      <c r="RKE127" s="755" t="s">
        <v>167</v>
      </c>
      <c r="RKF127" s="755" t="s">
        <v>167</v>
      </c>
      <c r="RKG127" s="755" t="s">
        <v>167</v>
      </c>
      <c r="RKH127" s="755" t="s">
        <v>167</v>
      </c>
      <c r="RKI127" s="755" t="s">
        <v>167</v>
      </c>
      <c r="RKJ127" s="755" t="s">
        <v>167</v>
      </c>
      <c r="RKK127" s="755" t="s">
        <v>167</v>
      </c>
      <c r="RKL127" s="755" t="s">
        <v>167</v>
      </c>
      <c r="RKM127" s="755" t="s">
        <v>167</v>
      </c>
      <c r="RKN127" s="755" t="s">
        <v>167</v>
      </c>
      <c r="RKO127" s="755" t="s">
        <v>167</v>
      </c>
      <c r="RKP127" s="755" t="s">
        <v>167</v>
      </c>
      <c r="RKQ127" s="755" t="s">
        <v>167</v>
      </c>
      <c r="RKR127" s="755" t="s">
        <v>167</v>
      </c>
      <c r="RKS127" s="755" t="s">
        <v>167</v>
      </c>
      <c r="RKT127" s="755" t="s">
        <v>167</v>
      </c>
      <c r="RKU127" s="755" t="s">
        <v>167</v>
      </c>
      <c r="RKV127" s="755" t="s">
        <v>167</v>
      </c>
      <c r="RKW127" s="755" t="s">
        <v>167</v>
      </c>
      <c r="RKX127" s="755" t="s">
        <v>167</v>
      </c>
      <c r="RKY127" s="755" t="s">
        <v>167</v>
      </c>
      <c r="RKZ127" s="755" t="s">
        <v>167</v>
      </c>
      <c r="RLA127" s="755" t="s">
        <v>167</v>
      </c>
      <c r="RLB127" s="755" t="s">
        <v>167</v>
      </c>
      <c r="RLC127" s="755" t="s">
        <v>167</v>
      </c>
      <c r="RLD127" s="755" t="s">
        <v>167</v>
      </c>
      <c r="RLE127" s="755" t="s">
        <v>167</v>
      </c>
      <c r="RLF127" s="755" t="s">
        <v>167</v>
      </c>
      <c r="RLG127" s="755" t="s">
        <v>167</v>
      </c>
      <c r="RLH127" s="755" t="s">
        <v>167</v>
      </c>
      <c r="RLI127" s="755" t="s">
        <v>167</v>
      </c>
      <c r="RLJ127" s="755" t="s">
        <v>167</v>
      </c>
      <c r="RLK127" s="755" t="s">
        <v>167</v>
      </c>
      <c r="RLL127" s="755" t="s">
        <v>167</v>
      </c>
      <c r="RLM127" s="755" t="s">
        <v>167</v>
      </c>
      <c r="RLN127" s="755" t="s">
        <v>167</v>
      </c>
      <c r="RLO127" s="755" t="s">
        <v>167</v>
      </c>
      <c r="RLP127" s="755" t="s">
        <v>167</v>
      </c>
      <c r="RLQ127" s="755" t="s">
        <v>167</v>
      </c>
      <c r="RLR127" s="755" t="s">
        <v>167</v>
      </c>
      <c r="RLS127" s="755" t="s">
        <v>167</v>
      </c>
      <c r="RLT127" s="755" t="s">
        <v>167</v>
      </c>
      <c r="RLU127" s="755" t="s">
        <v>167</v>
      </c>
      <c r="RLV127" s="755" t="s">
        <v>167</v>
      </c>
      <c r="RLW127" s="755" t="s">
        <v>167</v>
      </c>
      <c r="RLX127" s="755" t="s">
        <v>167</v>
      </c>
      <c r="RLY127" s="755" t="s">
        <v>167</v>
      </c>
      <c r="RLZ127" s="755" t="s">
        <v>167</v>
      </c>
      <c r="RMA127" s="755" t="s">
        <v>167</v>
      </c>
      <c r="RMB127" s="755" t="s">
        <v>167</v>
      </c>
      <c r="RMC127" s="755" t="s">
        <v>167</v>
      </c>
      <c r="RMD127" s="755" t="s">
        <v>167</v>
      </c>
      <c r="RME127" s="755" t="s">
        <v>167</v>
      </c>
      <c r="RMF127" s="755" t="s">
        <v>167</v>
      </c>
      <c r="RMG127" s="755" t="s">
        <v>167</v>
      </c>
      <c r="RMH127" s="755" t="s">
        <v>167</v>
      </c>
      <c r="RMI127" s="755" t="s">
        <v>167</v>
      </c>
      <c r="RMJ127" s="755" t="s">
        <v>167</v>
      </c>
      <c r="RMK127" s="755" t="s">
        <v>167</v>
      </c>
      <c r="RML127" s="755" t="s">
        <v>167</v>
      </c>
      <c r="RMM127" s="755" t="s">
        <v>167</v>
      </c>
      <c r="RMN127" s="755" t="s">
        <v>167</v>
      </c>
      <c r="RMO127" s="755" t="s">
        <v>167</v>
      </c>
      <c r="RMP127" s="755" t="s">
        <v>167</v>
      </c>
      <c r="RMQ127" s="755" t="s">
        <v>167</v>
      </c>
      <c r="RMR127" s="755" t="s">
        <v>167</v>
      </c>
      <c r="RMS127" s="755" t="s">
        <v>167</v>
      </c>
      <c r="RMT127" s="755" t="s">
        <v>167</v>
      </c>
      <c r="RMU127" s="755" t="s">
        <v>167</v>
      </c>
      <c r="RMV127" s="755" t="s">
        <v>167</v>
      </c>
      <c r="RMW127" s="755" t="s">
        <v>167</v>
      </c>
      <c r="RMX127" s="755" t="s">
        <v>167</v>
      </c>
      <c r="RMY127" s="755" t="s">
        <v>167</v>
      </c>
      <c r="RMZ127" s="755" t="s">
        <v>167</v>
      </c>
      <c r="RNA127" s="755" t="s">
        <v>167</v>
      </c>
      <c r="RNB127" s="755" t="s">
        <v>167</v>
      </c>
      <c r="RNC127" s="755" t="s">
        <v>167</v>
      </c>
      <c r="RND127" s="755" t="s">
        <v>167</v>
      </c>
      <c r="RNE127" s="755" t="s">
        <v>167</v>
      </c>
      <c r="RNF127" s="755" t="s">
        <v>167</v>
      </c>
      <c r="RNG127" s="755" t="s">
        <v>167</v>
      </c>
      <c r="RNH127" s="755" t="s">
        <v>167</v>
      </c>
      <c r="RNI127" s="755" t="s">
        <v>167</v>
      </c>
      <c r="RNJ127" s="755" t="s">
        <v>167</v>
      </c>
      <c r="RNK127" s="755" t="s">
        <v>167</v>
      </c>
      <c r="RNL127" s="755" t="s">
        <v>167</v>
      </c>
      <c r="RNM127" s="755" t="s">
        <v>167</v>
      </c>
      <c r="RNN127" s="755" t="s">
        <v>167</v>
      </c>
      <c r="RNO127" s="755" t="s">
        <v>167</v>
      </c>
      <c r="RNP127" s="755" t="s">
        <v>167</v>
      </c>
      <c r="RNQ127" s="755" t="s">
        <v>167</v>
      </c>
      <c r="RNR127" s="755" t="s">
        <v>167</v>
      </c>
      <c r="RNS127" s="755" t="s">
        <v>167</v>
      </c>
      <c r="RNT127" s="755" t="s">
        <v>167</v>
      </c>
      <c r="RNU127" s="755" t="s">
        <v>167</v>
      </c>
      <c r="RNV127" s="755" t="s">
        <v>167</v>
      </c>
      <c r="RNW127" s="755" t="s">
        <v>167</v>
      </c>
      <c r="RNX127" s="755" t="s">
        <v>167</v>
      </c>
      <c r="RNY127" s="755" t="s">
        <v>167</v>
      </c>
      <c r="RNZ127" s="755" t="s">
        <v>167</v>
      </c>
      <c r="ROA127" s="755" t="s">
        <v>167</v>
      </c>
      <c r="ROB127" s="755" t="s">
        <v>167</v>
      </c>
      <c r="ROC127" s="755" t="s">
        <v>167</v>
      </c>
      <c r="ROD127" s="755" t="s">
        <v>167</v>
      </c>
      <c r="ROE127" s="755" t="s">
        <v>167</v>
      </c>
      <c r="ROF127" s="755" t="s">
        <v>167</v>
      </c>
      <c r="ROG127" s="755" t="s">
        <v>167</v>
      </c>
      <c r="ROH127" s="755" t="s">
        <v>167</v>
      </c>
      <c r="ROI127" s="755" t="s">
        <v>167</v>
      </c>
      <c r="ROJ127" s="755" t="s">
        <v>167</v>
      </c>
      <c r="ROK127" s="755" t="s">
        <v>167</v>
      </c>
      <c r="ROL127" s="755" t="s">
        <v>167</v>
      </c>
      <c r="ROM127" s="755" t="s">
        <v>167</v>
      </c>
      <c r="RON127" s="755" t="s">
        <v>167</v>
      </c>
      <c r="ROO127" s="755" t="s">
        <v>167</v>
      </c>
      <c r="ROP127" s="755" t="s">
        <v>167</v>
      </c>
      <c r="ROQ127" s="755" t="s">
        <v>167</v>
      </c>
      <c r="ROR127" s="755" t="s">
        <v>167</v>
      </c>
      <c r="ROS127" s="755" t="s">
        <v>167</v>
      </c>
      <c r="ROT127" s="755" t="s">
        <v>167</v>
      </c>
      <c r="ROU127" s="755" t="s">
        <v>167</v>
      </c>
      <c r="ROV127" s="755" t="s">
        <v>167</v>
      </c>
      <c r="ROW127" s="755" t="s">
        <v>167</v>
      </c>
      <c r="ROX127" s="755" t="s">
        <v>167</v>
      </c>
      <c r="ROY127" s="755" t="s">
        <v>167</v>
      </c>
      <c r="ROZ127" s="755" t="s">
        <v>167</v>
      </c>
      <c r="RPA127" s="755" t="s">
        <v>167</v>
      </c>
      <c r="RPB127" s="755" t="s">
        <v>167</v>
      </c>
      <c r="RPC127" s="755" t="s">
        <v>167</v>
      </c>
      <c r="RPD127" s="755" t="s">
        <v>167</v>
      </c>
      <c r="RPE127" s="755" t="s">
        <v>167</v>
      </c>
      <c r="RPF127" s="755" t="s">
        <v>167</v>
      </c>
      <c r="RPG127" s="755" t="s">
        <v>167</v>
      </c>
      <c r="RPH127" s="755" t="s">
        <v>167</v>
      </c>
      <c r="RPI127" s="755" t="s">
        <v>167</v>
      </c>
      <c r="RPJ127" s="755" t="s">
        <v>167</v>
      </c>
      <c r="RPK127" s="755" t="s">
        <v>167</v>
      </c>
      <c r="RPL127" s="755" t="s">
        <v>167</v>
      </c>
      <c r="RPM127" s="755" t="s">
        <v>167</v>
      </c>
      <c r="RPN127" s="755" t="s">
        <v>167</v>
      </c>
      <c r="RPO127" s="755" t="s">
        <v>167</v>
      </c>
      <c r="RPP127" s="755" t="s">
        <v>167</v>
      </c>
      <c r="RPQ127" s="755" t="s">
        <v>167</v>
      </c>
      <c r="RPR127" s="755" t="s">
        <v>167</v>
      </c>
      <c r="RPS127" s="755" t="s">
        <v>167</v>
      </c>
      <c r="RPT127" s="755" t="s">
        <v>167</v>
      </c>
      <c r="RPU127" s="755" t="s">
        <v>167</v>
      </c>
      <c r="RPV127" s="755" t="s">
        <v>167</v>
      </c>
      <c r="RPW127" s="755" t="s">
        <v>167</v>
      </c>
      <c r="RPX127" s="755" t="s">
        <v>167</v>
      </c>
      <c r="RPY127" s="755" t="s">
        <v>167</v>
      </c>
      <c r="RPZ127" s="755" t="s">
        <v>167</v>
      </c>
      <c r="RQA127" s="755" t="s">
        <v>167</v>
      </c>
      <c r="RQB127" s="755" t="s">
        <v>167</v>
      </c>
      <c r="RQC127" s="755" t="s">
        <v>167</v>
      </c>
      <c r="RQD127" s="755" t="s">
        <v>167</v>
      </c>
      <c r="RQE127" s="755" t="s">
        <v>167</v>
      </c>
      <c r="RQF127" s="755" t="s">
        <v>167</v>
      </c>
      <c r="RQG127" s="755" t="s">
        <v>167</v>
      </c>
      <c r="RQH127" s="755" t="s">
        <v>167</v>
      </c>
      <c r="RQI127" s="755" t="s">
        <v>167</v>
      </c>
      <c r="RQJ127" s="755" t="s">
        <v>167</v>
      </c>
      <c r="RQK127" s="755" t="s">
        <v>167</v>
      </c>
      <c r="RQL127" s="755" t="s">
        <v>167</v>
      </c>
      <c r="RQM127" s="755" t="s">
        <v>167</v>
      </c>
      <c r="RQN127" s="755" t="s">
        <v>167</v>
      </c>
      <c r="RQO127" s="755" t="s">
        <v>167</v>
      </c>
      <c r="RQP127" s="755" t="s">
        <v>167</v>
      </c>
      <c r="RQQ127" s="755" t="s">
        <v>167</v>
      </c>
      <c r="RQR127" s="755" t="s">
        <v>167</v>
      </c>
      <c r="RQS127" s="755" t="s">
        <v>167</v>
      </c>
      <c r="RQT127" s="755" t="s">
        <v>167</v>
      </c>
      <c r="RQU127" s="755" t="s">
        <v>167</v>
      </c>
      <c r="RQV127" s="755" t="s">
        <v>167</v>
      </c>
      <c r="RQW127" s="755" t="s">
        <v>167</v>
      </c>
      <c r="RQX127" s="755" t="s">
        <v>167</v>
      </c>
      <c r="RQY127" s="755" t="s">
        <v>167</v>
      </c>
      <c r="RQZ127" s="755" t="s">
        <v>167</v>
      </c>
      <c r="RRA127" s="755" t="s">
        <v>167</v>
      </c>
      <c r="RRB127" s="755" t="s">
        <v>167</v>
      </c>
      <c r="RRC127" s="755" t="s">
        <v>167</v>
      </c>
      <c r="RRD127" s="755" t="s">
        <v>167</v>
      </c>
      <c r="RRE127" s="755" t="s">
        <v>167</v>
      </c>
      <c r="RRF127" s="755" t="s">
        <v>167</v>
      </c>
      <c r="RRG127" s="755" t="s">
        <v>167</v>
      </c>
      <c r="RRH127" s="755" t="s">
        <v>167</v>
      </c>
      <c r="RRI127" s="755" t="s">
        <v>167</v>
      </c>
      <c r="RRJ127" s="755" t="s">
        <v>167</v>
      </c>
      <c r="RRK127" s="755" t="s">
        <v>167</v>
      </c>
      <c r="RRL127" s="755" t="s">
        <v>167</v>
      </c>
      <c r="RRM127" s="755" t="s">
        <v>167</v>
      </c>
      <c r="RRN127" s="755" t="s">
        <v>167</v>
      </c>
      <c r="RRO127" s="755" t="s">
        <v>167</v>
      </c>
      <c r="RRP127" s="755" t="s">
        <v>167</v>
      </c>
      <c r="RRQ127" s="755" t="s">
        <v>167</v>
      </c>
      <c r="RRR127" s="755" t="s">
        <v>167</v>
      </c>
      <c r="RRS127" s="755" t="s">
        <v>167</v>
      </c>
      <c r="RRT127" s="755" t="s">
        <v>167</v>
      </c>
      <c r="RRU127" s="755" t="s">
        <v>167</v>
      </c>
      <c r="RRV127" s="755" t="s">
        <v>167</v>
      </c>
      <c r="RRW127" s="755" t="s">
        <v>167</v>
      </c>
      <c r="RRX127" s="755" t="s">
        <v>167</v>
      </c>
      <c r="RRY127" s="755" t="s">
        <v>167</v>
      </c>
      <c r="RRZ127" s="755" t="s">
        <v>167</v>
      </c>
      <c r="RSA127" s="755" t="s">
        <v>167</v>
      </c>
      <c r="RSB127" s="755" t="s">
        <v>167</v>
      </c>
      <c r="RSC127" s="755" t="s">
        <v>167</v>
      </c>
      <c r="RSD127" s="755" t="s">
        <v>167</v>
      </c>
      <c r="RSE127" s="755" t="s">
        <v>167</v>
      </c>
      <c r="RSF127" s="755" t="s">
        <v>167</v>
      </c>
      <c r="RSG127" s="755" t="s">
        <v>167</v>
      </c>
      <c r="RSH127" s="755" t="s">
        <v>167</v>
      </c>
      <c r="RSI127" s="755" t="s">
        <v>167</v>
      </c>
      <c r="RSJ127" s="755" t="s">
        <v>167</v>
      </c>
      <c r="RSK127" s="755" t="s">
        <v>167</v>
      </c>
      <c r="RSL127" s="755" t="s">
        <v>167</v>
      </c>
      <c r="RSM127" s="755" t="s">
        <v>167</v>
      </c>
      <c r="RSN127" s="755" t="s">
        <v>167</v>
      </c>
      <c r="RSO127" s="755" t="s">
        <v>167</v>
      </c>
      <c r="RSP127" s="755" t="s">
        <v>167</v>
      </c>
      <c r="RSQ127" s="755" t="s">
        <v>167</v>
      </c>
      <c r="RSR127" s="755" t="s">
        <v>167</v>
      </c>
      <c r="RSS127" s="755" t="s">
        <v>167</v>
      </c>
      <c r="RST127" s="755" t="s">
        <v>167</v>
      </c>
      <c r="RSU127" s="755" t="s">
        <v>167</v>
      </c>
      <c r="RSV127" s="755" t="s">
        <v>167</v>
      </c>
      <c r="RSW127" s="755" t="s">
        <v>167</v>
      </c>
      <c r="RSX127" s="755" t="s">
        <v>167</v>
      </c>
      <c r="RSY127" s="755" t="s">
        <v>167</v>
      </c>
      <c r="RSZ127" s="755" t="s">
        <v>167</v>
      </c>
      <c r="RTA127" s="755" t="s">
        <v>167</v>
      </c>
      <c r="RTB127" s="755" t="s">
        <v>167</v>
      </c>
      <c r="RTC127" s="755" t="s">
        <v>167</v>
      </c>
      <c r="RTD127" s="755" t="s">
        <v>167</v>
      </c>
      <c r="RTE127" s="755" t="s">
        <v>167</v>
      </c>
      <c r="RTF127" s="755" t="s">
        <v>167</v>
      </c>
      <c r="RTG127" s="755" t="s">
        <v>167</v>
      </c>
      <c r="RTH127" s="755" t="s">
        <v>167</v>
      </c>
      <c r="RTI127" s="755" t="s">
        <v>167</v>
      </c>
      <c r="RTJ127" s="755" t="s">
        <v>167</v>
      </c>
      <c r="RTK127" s="755" t="s">
        <v>167</v>
      </c>
      <c r="RTL127" s="755" t="s">
        <v>167</v>
      </c>
      <c r="RTM127" s="755" t="s">
        <v>167</v>
      </c>
      <c r="RTN127" s="755" t="s">
        <v>167</v>
      </c>
      <c r="RTO127" s="755" t="s">
        <v>167</v>
      </c>
      <c r="RTP127" s="755" t="s">
        <v>167</v>
      </c>
      <c r="RTQ127" s="755" t="s">
        <v>167</v>
      </c>
      <c r="RTR127" s="755" t="s">
        <v>167</v>
      </c>
      <c r="RTS127" s="755" t="s">
        <v>167</v>
      </c>
      <c r="RTT127" s="755" t="s">
        <v>167</v>
      </c>
      <c r="RTU127" s="755" t="s">
        <v>167</v>
      </c>
      <c r="RTV127" s="755" t="s">
        <v>167</v>
      </c>
      <c r="RTW127" s="755" t="s">
        <v>167</v>
      </c>
      <c r="RTX127" s="755" t="s">
        <v>167</v>
      </c>
      <c r="RTY127" s="755" t="s">
        <v>167</v>
      </c>
      <c r="RTZ127" s="755" t="s">
        <v>167</v>
      </c>
      <c r="RUA127" s="755" t="s">
        <v>167</v>
      </c>
      <c r="RUB127" s="755" t="s">
        <v>167</v>
      </c>
      <c r="RUC127" s="755" t="s">
        <v>167</v>
      </c>
      <c r="RUD127" s="755" t="s">
        <v>167</v>
      </c>
      <c r="RUE127" s="755" t="s">
        <v>167</v>
      </c>
      <c r="RUF127" s="755" t="s">
        <v>167</v>
      </c>
      <c r="RUG127" s="755" t="s">
        <v>167</v>
      </c>
      <c r="RUH127" s="755" t="s">
        <v>167</v>
      </c>
      <c r="RUI127" s="755" t="s">
        <v>167</v>
      </c>
      <c r="RUJ127" s="755" t="s">
        <v>167</v>
      </c>
      <c r="RUK127" s="755" t="s">
        <v>167</v>
      </c>
      <c r="RUL127" s="755" t="s">
        <v>167</v>
      </c>
      <c r="RUM127" s="755" t="s">
        <v>167</v>
      </c>
      <c r="RUN127" s="755" t="s">
        <v>167</v>
      </c>
      <c r="RUO127" s="755" t="s">
        <v>167</v>
      </c>
      <c r="RUP127" s="755" t="s">
        <v>167</v>
      </c>
      <c r="RUQ127" s="755" t="s">
        <v>167</v>
      </c>
      <c r="RUR127" s="755" t="s">
        <v>167</v>
      </c>
      <c r="RUS127" s="755" t="s">
        <v>167</v>
      </c>
      <c r="RUT127" s="755" t="s">
        <v>167</v>
      </c>
      <c r="RUU127" s="755" t="s">
        <v>167</v>
      </c>
      <c r="RUV127" s="755" t="s">
        <v>167</v>
      </c>
      <c r="RUW127" s="755" t="s">
        <v>167</v>
      </c>
      <c r="RUX127" s="755" t="s">
        <v>167</v>
      </c>
      <c r="RUY127" s="755" t="s">
        <v>167</v>
      </c>
      <c r="RUZ127" s="755" t="s">
        <v>167</v>
      </c>
      <c r="RVA127" s="755" t="s">
        <v>167</v>
      </c>
      <c r="RVB127" s="755" t="s">
        <v>167</v>
      </c>
      <c r="RVC127" s="755" t="s">
        <v>167</v>
      </c>
      <c r="RVD127" s="755" t="s">
        <v>167</v>
      </c>
      <c r="RVE127" s="755" t="s">
        <v>167</v>
      </c>
      <c r="RVF127" s="755" t="s">
        <v>167</v>
      </c>
      <c r="RVG127" s="755" t="s">
        <v>167</v>
      </c>
      <c r="RVH127" s="755" t="s">
        <v>167</v>
      </c>
      <c r="RVI127" s="755" t="s">
        <v>167</v>
      </c>
      <c r="RVJ127" s="755" t="s">
        <v>167</v>
      </c>
      <c r="RVK127" s="755" t="s">
        <v>167</v>
      </c>
      <c r="RVL127" s="755" t="s">
        <v>167</v>
      </c>
      <c r="RVM127" s="755" t="s">
        <v>167</v>
      </c>
      <c r="RVN127" s="755" t="s">
        <v>167</v>
      </c>
      <c r="RVO127" s="755" t="s">
        <v>167</v>
      </c>
      <c r="RVP127" s="755" t="s">
        <v>167</v>
      </c>
      <c r="RVQ127" s="755" t="s">
        <v>167</v>
      </c>
      <c r="RVR127" s="755" t="s">
        <v>167</v>
      </c>
      <c r="RVS127" s="755" t="s">
        <v>167</v>
      </c>
      <c r="RVT127" s="755" t="s">
        <v>167</v>
      </c>
      <c r="RVU127" s="755" t="s">
        <v>167</v>
      </c>
      <c r="RVV127" s="755" t="s">
        <v>167</v>
      </c>
      <c r="RVW127" s="755" t="s">
        <v>167</v>
      </c>
      <c r="RVX127" s="755" t="s">
        <v>167</v>
      </c>
      <c r="RVY127" s="755" t="s">
        <v>167</v>
      </c>
      <c r="RVZ127" s="755" t="s">
        <v>167</v>
      </c>
      <c r="RWA127" s="755" t="s">
        <v>167</v>
      </c>
      <c r="RWB127" s="755" t="s">
        <v>167</v>
      </c>
      <c r="RWC127" s="755" t="s">
        <v>167</v>
      </c>
      <c r="RWD127" s="755" t="s">
        <v>167</v>
      </c>
      <c r="RWE127" s="755" t="s">
        <v>167</v>
      </c>
      <c r="RWF127" s="755" t="s">
        <v>167</v>
      </c>
      <c r="RWG127" s="755" t="s">
        <v>167</v>
      </c>
      <c r="RWH127" s="755" t="s">
        <v>167</v>
      </c>
      <c r="RWI127" s="755" t="s">
        <v>167</v>
      </c>
      <c r="RWJ127" s="755" t="s">
        <v>167</v>
      </c>
      <c r="RWK127" s="755" t="s">
        <v>167</v>
      </c>
      <c r="RWL127" s="755" t="s">
        <v>167</v>
      </c>
      <c r="RWM127" s="755" t="s">
        <v>167</v>
      </c>
      <c r="RWN127" s="755" t="s">
        <v>167</v>
      </c>
      <c r="RWO127" s="755" t="s">
        <v>167</v>
      </c>
      <c r="RWP127" s="755" t="s">
        <v>167</v>
      </c>
      <c r="RWQ127" s="755" t="s">
        <v>167</v>
      </c>
      <c r="RWR127" s="755" t="s">
        <v>167</v>
      </c>
      <c r="RWS127" s="755" t="s">
        <v>167</v>
      </c>
      <c r="RWT127" s="755" t="s">
        <v>167</v>
      </c>
      <c r="RWU127" s="755" t="s">
        <v>167</v>
      </c>
      <c r="RWV127" s="755" t="s">
        <v>167</v>
      </c>
      <c r="RWW127" s="755" t="s">
        <v>167</v>
      </c>
      <c r="RWX127" s="755" t="s">
        <v>167</v>
      </c>
      <c r="RWY127" s="755" t="s">
        <v>167</v>
      </c>
      <c r="RWZ127" s="755" t="s">
        <v>167</v>
      </c>
      <c r="RXA127" s="755" t="s">
        <v>167</v>
      </c>
      <c r="RXB127" s="755" t="s">
        <v>167</v>
      </c>
      <c r="RXC127" s="755" t="s">
        <v>167</v>
      </c>
      <c r="RXD127" s="755" t="s">
        <v>167</v>
      </c>
      <c r="RXE127" s="755" t="s">
        <v>167</v>
      </c>
      <c r="RXF127" s="755" t="s">
        <v>167</v>
      </c>
      <c r="RXG127" s="755" t="s">
        <v>167</v>
      </c>
      <c r="RXH127" s="755" t="s">
        <v>167</v>
      </c>
      <c r="RXI127" s="755" t="s">
        <v>167</v>
      </c>
      <c r="RXJ127" s="755" t="s">
        <v>167</v>
      </c>
      <c r="RXK127" s="755" t="s">
        <v>167</v>
      </c>
      <c r="RXL127" s="755" t="s">
        <v>167</v>
      </c>
      <c r="RXM127" s="755" t="s">
        <v>167</v>
      </c>
      <c r="RXN127" s="755" t="s">
        <v>167</v>
      </c>
      <c r="RXO127" s="755" t="s">
        <v>167</v>
      </c>
      <c r="RXP127" s="755" t="s">
        <v>167</v>
      </c>
      <c r="RXQ127" s="755" t="s">
        <v>167</v>
      </c>
      <c r="RXR127" s="755" t="s">
        <v>167</v>
      </c>
      <c r="RXS127" s="755" t="s">
        <v>167</v>
      </c>
      <c r="RXT127" s="755" t="s">
        <v>167</v>
      </c>
      <c r="RXU127" s="755" t="s">
        <v>167</v>
      </c>
      <c r="RXV127" s="755" t="s">
        <v>167</v>
      </c>
      <c r="RXW127" s="755" t="s">
        <v>167</v>
      </c>
      <c r="RXX127" s="755" t="s">
        <v>167</v>
      </c>
      <c r="RXY127" s="755" t="s">
        <v>167</v>
      </c>
      <c r="RXZ127" s="755" t="s">
        <v>167</v>
      </c>
      <c r="RYA127" s="755" t="s">
        <v>167</v>
      </c>
      <c r="RYB127" s="755" t="s">
        <v>167</v>
      </c>
      <c r="RYC127" s="755" t="s">
        <v>167</v>
      </c>
      <c r="RYD127" s="755" t="s">
        <v>167</v>
      </c>
      <c r="RYE127" s="755" t="s">
        <v>167</v>
      </c>
      <c r="RYF127" s="755" t="s">
        <v>167</v>
      </c>
      <c r="RYG127" s="755" t="s">
        <v>167</v>
      </c>
      <c r="RYH127" s="755" t="s">
        <v>167</v>
      </c>
      <c r="RYI127" s="755" t="s">
        <v>167</v>
      </c>
      <c r="RYJ127" s="755" t="s">
        <v>167</v>
      </c>
      <c r="RYK127" s="755" t="s">
        <v>167</v>
      </c>
      <c r="RYL127" s="755" t="s">
        <v>167</v>
      </c>
      <c r="RYM127" s="755" t="s">
        <v>167</v>
      </c>
      <c r="RYN127" s="755" t="s">
        <v>167</v>
      </c>
      <c r="RYO127" s="755" t="s">
        <v>167</v>
      </c>
      <c r="RYP127" s="755" t="s">
        <v>167</v>
      </c>
      <c r="RYQ127" s="755" t="s">
        <v>167</v>
      </c>
      <c r="RYR127" s="755" t="s">
        <v>167</v>
      </c>
      <c r="RYS127" s="755" t="s">
        <v>167</v>
      </c>
      <c r="RYT127" s="755" t="s">
        <v>167</v>
      </c>
      <c r="RYU127" s="755" t="s">
        <v>167</v>
      </c>
      <c r="RYV127" s="755" t="s">
        <v>167</v>
      </c>
      <c r="RYW127" s="755" t="s">
        <v>167</v>
      </c>
      <c r="RYX127" s="755" t="s">
        <v>167</v>
      </c>
      <c r="RYY127" s="755" t="s">
        <v>167</v>
      </c>
      <c r="RYZ127" s="755" t="s">
        <v>167</v>
      </c>
      <c r="RZA127" s="755" t="s">
        <v>167</v>
      </c>
      <c r="RZB127" s="755" t="s">
        <v>167</v>
      </c>
      <c r="RZC127" s="755" t="s">
        <v>167</v>
      </c>
      <c r="RZD127" s="755" t="s">
        <v>167</v>
      </c>
      <c r="RZE127" s="755" t="s">
        <v>167</v>
      </c>
      <c r="RZF127" s="755" t="s">
        <v>167</v>
      </c>
      <c r="RZG127" s="755" t="s">
        <v>167</v>
      </c>
      <c r="RZH127" s="755" t="s">
        <v>167</v>
      </c>
      <c r="RZI127" s="755" t="s">
        <v>167</v>
      </c>
      <c r="RZJ127" s="755" t="s">
        <v>167</v>
      </c>
      <c r="RZK127" s="755" t="s">
        <v>167</v>
      </c>
      <c r="RZL127" s="755" t="s">
        <v>167</v>
      </c>
      <c r="RZM127" s="755" t="s">
        <v>167</v>
      </c>
      <c r="RZN127" s="755" t="s">
        <v>167</v>
      </c>
      <c r="RZO127" s="755" t="s">
        <v>167</v>
      </c>
      <c r="RZP127" s="755" t="s">
        <v>167</v>
      </c>
      <c r="RZQ127" s="755" t="s">
        <v>167</v>
      </c>
      <c r="RZR127" s="755" t="s">
        <v>167</v>
      </c>
      <c r="RZS127" s="755" t="s">
        <v>167</v>
      </c>
      <c r="RZT127" s="755" t="s">
        <v>167</v>
      </c>
      <c r="RZU127" s="755" t="s">
        <v>167</v>
      </c>
      <c r="RZV127" s="755" t="s">
        <v>167</v>
      </c>
      <c r="RZW127" s="755" t="s">
        <v>167</v>
      </c>
      <c r="RZX127" s="755" t="s">
        <v>167</v>
      </c>
      <c r="RZY127" s="755" t="s">
        <v>167</v>
      </c>
      <c r="RZZ127" s="755" t="s">
        <v>167</v>
      </c>
      <c r="SAA127" s="755" t="s">
        <v>167</v>
      </c>
      <c r="SAB127" s="755" t="s">
        <v>167</v>
      </c>
      <c r="SAC127" s="755" t="s">
        <v>167</v>
      </c>
      <c r="SAD127" s="755" t="s">
        <v>167</v>
      </c>
      <c r="SAE127" s="755" t="s">
        <v>167</v>
      </c>
      <c r="SAF127" s="755" t="s">
        <v>167</v>
      </c>
      <c r="SAG127" s="755" t="s">
        <v>167</v>
      </c>
      <c r="SAH127" s="755" t="s">
        <v>167</v>
      </c>
      <c r="SAI127" s="755" t="s">
        <v>167</v>
      </c>
      <c r="SAJ127" s="755" t="s">
        <v>167</v>
      </c>
      <c r="SAK127" s="755" t="s">
        <v>167</v>
      </c>
      <c r="SAL127" s="755" t="s">
        <v>167</v>
      </c>
      <c r="SAM127" s="755" t="s">
        <v>167</v>
      </c>
      <c r="SAN127" s="755" t="s">
        <v>167</v>
      </c>
      <c r="SAO127" s="755" t="s">
        <v>167</v>
      </c>
      <c r="SAP127" s="755" t="s">
        <v>167</v>
      </c>
      <c r="SAQ127" s="755" t="s">
        <v>167</v>
      </c>
      <c r="SAR127" s="755" t="s">
        <v>167</v>
      </c>
      <c r="SAS127" s="755" t="s">
        <v>167</v>
      </c>
      <c r="SAT127" s="755" t="s">
        <v>167</v>
      </c>
      <c r="SAU127" s="755" t="s">
        <v>167</v>
      </c>
      <c r="SAV127" s="755" t="s">
        <v>167</v>
      </c>
      <c r="SAW127" s="755" t="s">
        <v>167</v>
      </c>
      <c r="SAX127" s="755" t="s">
        <v>167</v>
      </c>
      <c r="SAY127" s="755" t="s">
        <v>167</v>
      </c>
      <c r="SAZ127" s="755" t="s">
        <v>167</v>
      </c>
      <c r="SBA127" s="755" t="s">
        <v>167</v>
      </c>
      <c r="SBB127" s="755" t="s">
        <v>167</v>
      </c>
      <c r="SBC127" s="755" t="s">
        <v>167</v>
      </c>
      <c r="SBD127" s="755" t="s">
        <v>167</v>
      </c>
      <c r="SBE127" s="755" t="s">
        <v>167</v>
      </c>
      <c r="SBF127" s="755" t="s">
        <v>167</v>
      </c>
      <c r="SBG127" s="755" t="s">
        <v>167</v>
      </c>
      <c r="SBH127" s="755" t="s">
        <v>167</v>
      </c>
      <c r="SBI127" s="755" t="s">
        <v>167</v>
      </c>
      <c r="SBJ127" s="755" t="s">
        <v>167</v>
      </c>
      <c r="SBK127" s="755" t="s">
        <v>167</v>
      </c>
      <c r="SBL127" s="755" t="s">
        <v>167</v>
      </c>
      <c r="SBM127" s="755" t="s">
        <v>167</v>
      </c>
      <c r="SBN127" s="755" t="s">
        <v>167</v>
      </c>
      <c r="SBO127" s="755" t="s">
        <v>167</v>
      </c>
      <c r="SBP127" s="755" t="s">
        <v>167</v>
      </c>
      <c r="SBQ127" s="755" t="s">
        <v>167</v>
      </c>
      <c r="SBR127" s="755" t="s">
        <v>167</v>
      </c>
      <c r="SBS127" s="755" t="s">
        <v>167</v>
      </c>
      <c r="SBT127" s="755" t="s">
        <v>167</v>
      </c>
      <c r="SBU127" s="755" t="s">
        <v>167</v>
      </c>
      <c r="SBV127" s="755" t="s">
        <v>167</v>
      </c>
      <c r="SBW127" s="755" t="s">
        <v>167</v>
      </c>
      <c r="SBX127" s="755" t="s">
        <v>167</v>
      </c>
      <c r="SBY127" s="755" t="s">
        <v>167</v>
      </c>
      <c r="SBZ127" s="755" t="s">
        <v>167</v>
      </c>
      <c r="SCA127" s="755" t="s">
        <v>167</v>
      </c>
      <c r="SCB127" s="755" t="s">
        <v>167</v>
      </c>
      <c r="SCC127" s="755" t="s">
        <v>167</v>
      </c>
      <c r="SCD127" s="755" t="s">
        <v>167</v>
      </c>
      <c r="SCE127" s="755" t="s">
        <v>167</v>
      </c>
      <c r="SCF127" s="755" t="s">
        <v>167</v>
      </c>
      <c r="SCG127" s="755" t="s">
        <v>167</v>
      </c>
      <c r="SCH127" s="755" t="s">
        <v>167</v>
      </c>
      <c r="SCI127" s="755" t="s">
        <v>167</v>
      </c>
      <c r="SCJ127" s="755" t="s">
        <v>167</v>
      </c>
      <c r="SCK127" s="755" t="s">
        <v>167</v>
      </c>
      <c r="SCL127" s="755" t="s">
        <v>167</v>
      </c>
      <c r="SCM127" s="755" t="s">
        <v>167</v>
      </c>
      <c r="SCN127" s="755" t="s">
        <v>167</v>
      </c>
      <c r="SCO127" s="755" t="s">
        <v>167</v>
      </c>
      <c r="SCP127" s="755" t="s">
        <v>167</v>
      </c>
      <c r="SCQ127" s="755" t="s">
        <v>167</v>
      </c>
      <c r="SCR127" s="755" t="s">
        <v>167</v>
      </c>
      <c r="SCS127" s="755" t="s">
        <v>167</v>
      </c>
      <c r="SCT127" s="755" t="s">
        <v>167</v>
      </c>
      <c r="SCU127" s="755" t="s">
        <v>167</v>
      </c>
      <c r="SCV127" s="755" t="s">
        <v>167</v>
      </c>
      <c r="SCW127" s="755" t="s">
        <v>167</v>
      </c>
      <c r="SCX127" s="755" t="s">
        <v>167</v>
      </c>
      <c r="SCY127" s="755" t="s">
        <v>167</v>
      </c>
      <c r="SCZ127" s="755" t="s">
        <v>167</v>
      </c>
      <c r="SDA127" s="755" t="s">
        <v>167</v>
      </c>
      <c r="SDB127" s="755" t="s">
        <v>167</v>
      </c>
      <c r="SDC127" s="755" t="s">
        <v>167</v>
      </c>
      <c r="SDD127" s="755" t="s">
        <v>167</v>
      </c>
      <c r="SDE127" s="755" t="s">
        <v>167</v>
      </c>
      <c r="SDF127" s="755" t="s">
        <v>167</v>
      </c>
      <c r="SDG127" s="755" t="s">
        <v>167</v>
      </c>
      <c r="SDH127" s="755" t="s">
        <v>167</v>
      </c>
      <c r="SDI127" s="755" t="s">
        <v>167</v>
      </c>
      <c r="SDJ127" s="755" t="s">
        <v>167</v>
      </c>
      <c r="SDK127" s="755" t="s">
        <v>167</v>
      </c>
      <c r="SDL127" s="755" t="s">
        <v>167</v>
      </c>
      <c r="SDM127" s="755" t="s">
        <v>167</v>
      </c>
      <c r="SDN127" s="755" t="s">
        <v>167</v>
      </c>
      <c r="SDO127" s="755" t="s">
        <v>167</v>
      </c>
      <c r="SDP127" s="755" t="s">
        <v>167</v>
      </c>
      <c r="SDQ127" s="755" t="s">
        <v>167</v>
      </c>
      <c r="SDR127" s="755" t="s">
        <v>167</v>
      </c>
      <c r="SDS127" s="755" t="s">
        <v>167</v>
      </c>
      <c r="SDT127" s="755" t="s">
        <v>167</v>
      </c>
      <c r="SDU127" s="755" t="s">
        <v>167</v>
      </c>
      <c r="SDV127" s="755" t="s">
        <v>167</v>
      </c>
      <c r="SDW127" s="755" t="s">
        <v>167</v>
      </c>
      <c r="SDX127" s="755" t="s">
        <v>167</v>
      </c>
      <c r="SDY127" s="755" t="s">
        <v>167</v>
      </c>
      <c r="SDZ127" s="755" t="s">
        <v>167</v>
      </c>
      <c r="SEA127" s="755" t="s">
        <v>167</v>
      </c>
      <c r="SEB127" s="755" t="s">
        <v>167</v>
      </c>
      <c r="SEC127" s="755" t="s">
        <v>167</v>
      </c>
      <c r="SED127" s="755" t="s">
        <v>167</v>
      </c>
      <c r="SEE127" s="755" t="s">
        <v>167</v>
      </c>
      <c r="SEF127" s="755" t="s">
        <v>167</v>
      </c>
      <c r="SEG127" s="755" t="s">
        <v>167</v>
      </c>
      <c r="SEH127" s="755" t="s">
        <v>167</v>
      </c>
      <c r="SEI127" s="755" t="s">
        <v>167</v>
      </c>
      <c r="SEJ127" s="755" t="s">
        <v>167</v>
      </c>
      <c r="SEK127" s="755" t="s">
        <v>167</v>
      </c>
      <c r="SEL127" s="755" t="s">
        <v>167</v>
      </c>
      <c r="SEM127" s="755" t="s">
        <v>167</v>
      </c>
      <c r="SEN127" s="755" t="s">
        <v>167</v>
      </c>
      <c r="SEO127" s="755" t="s">
        <v>167</v>
      </c>
      <c r="SEP127" s="755" t="s">
        <v>167</v>
      </c>
      <c r="SEQ127" s="755" t="s">
        <v>167</v>
      </c>
      <c r="SER127" s="755" t="s">
        <v>167</v>
      </c>
      <c r="SES127" s="755" t="s">
        <v>167</v>
      </c>
      <c r="SET127" s="755" t="s">
        <v>167</v>
      </c>
      <c r="SEU127" s="755" t="s">
        <v>167</v>
      </c>
      <c r="SEV127" s="755" t="s">
        <v>167</v>
      </c>
      <c r="SEW127" s="755" t="s">
        <v>167</v>
      </c>
      <c r="SEX127" s="755" t="s">
        <v>167</v>
      </c>
      <c r="SEY127" s="755" t="s">
        <v>167</v>
      </c>
      <c r="SEZ127" s="755" t="s">
        <v>167</v>
      </c>
      <c r="SFA127" s="755" t="s">
        <v>167</v>
      </c>
      <c r="SFB127" s="755" t="s">
        <v>167</v>
      </c>
      <c r="SFC127" s="755" t="s">
        <v>167</v>
      </c>
      <c r="SFD127" s="755" t="s">
        <v>167</v>
      </c>
      <c r="SFE127" s="755" t="s">
        <v>167</v>
      </c>
      <c r="SFF127" s="755" t="s">
        <v>167</v>
      </c>
      <c r="SFG127" s="755" t="s">
        <v>167</v>
      </c>
      <c r="SFH127" s="755" t="s">
        <v>167</v>
      </c>
      <c r="SFI127" s="755" t="s">
        <v>167</v>
      </c>
      <c r="SFJ127" s="755" t="s">
        <v>167</v>
      </c>
      <c r="SFK127" s="755" t="s">
        <v>167</v>
      </c>
      <c r="SFL127" s="755" t="s">
        <v>167</v>
      </c>
      <c r="SFM127" s="755" t="s">
        <v>167</v>
      </c>
      <c r="SFN127" s="755" t="s">
        <v>167</v>
      </c>
      <c r="SFO127" s="755" t="s">
        <v>167</v>
      </c>
      <c r="SFP127" s="755" t="s">
        <v>167</v>
      </c>
      <c r="SFQ127" s="755" t="s">
        <v>167</v>
      </c>
      <c r="SFR127" s="755" t="s">
        <v>167</v>
      </c>
      <c r="SFS127" s="755" t="s">
        <v>167</v>
      </c>
      <c r="SFT127" s="755" t="s">
        <v>167</v>
      </c>
      <c r="SFU127" s="755" t="s">
        <v>167</v>
      </c>
      <c r="SFV127" s="755" t="s">
        <v>167</v>
      </c>
      <c r="SFW127" s="755" t="s">
        <v>167</v>
      </c>
      <c r="SFX127" s="755" t="s">
        <v>167</v>
      </c>
      <c r="SFY127" s="755" t="s">
        <v>167</v>
      </c>
      <c r="SFZ127" s="755" t="s">
        <v>167</v>
      </c>
      <c r="SGA127" s="755" t="s">
        <v>167</v>
      </c>
      <c r="SGB127" s="755" t="s">
        <v>167</v>
      </c>
      <c r="SGC127" s="755" t="s">
        <v>167</v>
      </c>
      <c r="SGD127" s="755" t="s">
        <v>167</v>
      </c>
      <c r="SGE127" s="755" t="s">
        <v>167</v>
      </c>
      <c r="SGF127" s="755" t="s">
        <v>167</v>
      </c>
      <c r="SGG127" s="755" t="s">
        <v>167</v>
      </c>
      <c r="SGH127" s="755" t="s">
        <v>167</v>
      </c>
      <c r="SGI127" s="755" t="s">
        <v>167</v>
      </c>
      <c r="SGJ127" s="755" t="s">
        <v>167</v>
      </c>
      <c r="SGK127" s="755" t="s">
        <v>167</v>
      </c>
      <c r="SGL127" s="755" t="s">
        <v>167</v>
      </c>
      <c r="SGM127" s="755" t="s">
        <v>167</v>
      </c>
      <c r="SGN127" s="755" t="s">
        <v>167</v>
      </c>
      <c r="SGO127" s="755" t="s">
        <v>167</v>
      </c>
      <c r="SGP127" s="755" t="s">
        <v>167</v>
      </c>
      <c r="SGQ127" s="755" t="s">
        <v>167</v>
      </c>
      <c r="SGR127" s="755" t="s">
        <v>167</v>
      </c>
      <c r="SGS127" s="755" t="s">
        <v>167</v>
      </c>
      <c r="SGT127" s="755" t="s">
        <v>167</v>
      </c>
      <c r="SGU127" s="755" t="s">
        <v>167</v>
      </c>
      <c r="SGV127" s="755" t="s">
        <v>167</v>
      </c>
      <c r="SGW127" s="755" t="s">
        <v>167</v>
      </c>
      <c r="SGX127" s="755" t="s">
        <v>167</v>
      </c>
      <c r="SGY127" s="755" t="s">
        <v>167</v>
      </c>
      <c r="SGZ127" s="755" t="s">
        <v>167</v>
      </c>
      <c r="SHA127" s="755" t="s">
        <v>167</v>
      </c>
      <c r="SHB127" s="755" t="s">
        <v>167</v>
      </c>
      <c r="SHC127" s="755" t="s">
        <v>167</v>
      </c>
      <c r="SHD127" s="755" t="s">
        <v>167</v>
      </c>
      <c r="SHE127" s="755" t="s">
        <v>167</v>
      </c>
      <c r="SHF127" s="755" t="s">
        <v>167</v>
      </c>
      <c r="SHG127" s="755" t="s">
        <v>167</v>
      </c>
      <c r="SHH127" s="755" t="s">
        <v>167</v>
      </c>
      <c r="SHI127" s="755" t="s">
        <v>167</v>
      </c>
      <c r="SHJ127" s="755" t="s">
        <v>167</v>
      </c>
      <c r="SHK127" s="755" t="s">
        <v>167</v>
      </c>
      <c r="SHL127" s="755" t="s">
        <v>167</v>
      </c>
      <c r="SHM127" s="755" t="s">
        <v>167</v>
      </c>
      <c r="SHN127" s="755" t="s">
        <v>167</v>
      </c>
      <c r="SHO127" s="755" t="s">
        <v>167</v>
      </c>
      <c r="SHP127" s="755" t="s">
        <v>167</v>
      </c>
      <c r="SHQ127" s="755" t="s">
        <v>167</v>
      </c>
      <c r="SHR127" s="755" t="s">
        <v>167</v>
      </c>
      <c r="SHS127" s="755" t="s">
        <v>167</v>
      </c>
      <c r="SHT127" s="755" t="s">
        <v>167</v>
      </c>
      <c r="SHU127" s="755" t="s">
        <v>167</v>
      </c>
      <c r="SHV127" s="755" t="s">
        <v>167</v>
      </c>
      <c r="SHW127" s="755" t="s">
        <v>167</v>
      </c>
      <c r="SHX127" s="755" t="s">
        <v>167</v>
      </c>
      <c r="SHY127" s="755" t="s">
        <v>167</v>
      </c>
      <c r="SHZ127" s="755" t="s">
        <v>167</v>
      </c>
      <c r="SIA127" s="755" t="s">
        <v>167</v>
      </c>
      <c r="SIB127" s="755" t="s">
        <v>167</v>
      </c>
      <c r="SIC127" s="755" t="s">
        <v>167</v>
      </c>
      <c r="SID127" s="755" t="s">
        <v>167</v>
      </c>
      <c r="SIE127" s="755" t="s">
        <v>167</v>
      </c>
      <c r="SIF127" s="755" t="s">
        <v>167</v>
      </c>
      <c r="SIG127" s="755" t="s">
        <v>167</v>
      </c>
      <c r="SIH127" s="755" t="s">
        <v>167</v>
      </c>
      <c r="SII127" s="755" t="s">
        <v>167</v>
      </c>
      <c r="SIJ127" s="755" t="s">
        <v>167</v>
      </c>
      <c r="SIK127" s="755" t="s">
        <v>167</v>
      </c>
      <c r="SIL127" s="755" t="s">
        <v>167</v>
      </c>
      <c r="SIM127" s="755" t="s">
        <v>167</v>
      </c>
      <c r="SIN127" s="755" t="s">
        <v>167</v>
      </c>
      <c r="SIO127" s="755" t="s">
        <v>167</v>
      </c>
      <c r="SIP127" s="755" t="s">
        <v>167</v>
      </c>
      <c r="SIQ127" s="755" t="s">
        <v>167</v>
      </c>
      <c r="SIR127" s="755" t="s">
        <v>167</v>
      </c>
      <c r="SIS127" s="755" t="s">
        <v>167</v>
      </c>
      <c r="SIT127" s="755" t="s">
        <v>167</v>
      </c>
      <c r="SIU127" s="755" t="s">
        <v>167</v>
      </c>
      <c r="SIV127" s="755" t="s">
        <v>167</v>
      </c>
      <c r="SIW127" s="755" t="s">
        <v>167</v>
      </c>
      <c r="SIX127" s="755" t="s">
        <v>167</v>
      </c>
      <c r="SIY127" s="755" t="s">
        <v>167</v>
      </c>
      <c r="SIZ127" s="755" t="s">
        <v>167</v>
      </c>
      <c r="SJA127" s="755" t="s">
        <v>167</v>
      </c>
      <c r="SJB127" s="755" t="s">
        <v>167</v>
      </c>
      <c r="SJC127" s="755" t="s">
        <v>167</v>
      </c>
      <c r="SJD127" s="755" t="s">
        <v>167</v>
      </c>
      <c r="SJE127" s="755" t="s">
        <v>167</v>
      </c>
      <c r="SJF127" s="755" t="s">
        <v>167</v>
      </c>
      <c r="SJG127" s="755" t="s">
        <v>167</v>
      </c>
      <c r="SJH127" s="755" t="s">
        <v>167</v>
      </c>
      <c r="SJI127" s="755" t="s">
        <v>167</v>
      </c>
      <c r="SJJ127" s="755" t="s">
        <v>167</v>
      </c>
      <c r="SJK127" s="755" t="s">
        <v>167</v>
      </c>
      <c r="SJL127" s="755" t="s">
        <v>167</v>
      </c>
      <c r="SJM127" s="755" t="s">
        <v>167</v>
      </c>
      <c r="SJN127" s="755" t="s">
        <v>167</v>
      </c>
      <c r="SJO127" s="755" t="s">
        <v>167</v>
      </c>
      <c r="SJP127" s="755" t="s">
        <v>167</v>
      </c>
      <c r="SJQ127" s="755" t="s">
        <v>167</v>
      </c>
      <c r="SJR127" s="755" t="s">
        <v>167</v>
      </c>
      <c r="SJS127" s="755" t="s">
        <v>167</v>
      </c>
      <c r="SJT127" s="755" t="s">
        <v>167</v>
      </c>
      <c r="SJU127" s="755" t="s">
        <v>167</v>
      </c>
      <c r="SJV127" s="755" t="s">
        <v>167</v>
      </c>
      <c r="SJW127" s="755" t="s">
        <v>167</v>
      </c>
      <c r="SJX127" s="755" t="s">
        <v>167</v>
      </c>
      <c r="SJY127" s="755" t="s">
        <v>167</v>
      </c>
      <c r="SJZ127" s="755" t="s">
        <v>167</v>
      </c>
      <c r="SKA127" s="755" t="s">
        <v>167</v>
      </c>
      <c r="SKB127" s="755" t="s">
        <v>167</v>
      </c>
      <c r="SKC127" s="755" t="s">
        <v>167</v>
      </c>
      <c r="SKD127" s="755" t="s">
        <v>167</v>
      </c>
      <c r="SKE127" s="755" t="s">
        <v>167</v>
      </c>
      <c r="SKF127" s="755" t="s">
        <v>167</v>
      </c>
      <c r="SKG127" s="755" t="s">
        <v>167</v>
      </c>
      <c r="SKH127" s="755" t="s">
        <v>167</v>
      </c>
      <c r="SKI127" s="755" t="s">
        <v>167</v>
      </c>
      <c r="SKJ127" s="755" t="s">
        <v>167</v>
      </c>
      <c r="SKK127" s="755" t="s">
        <v>167</v>
      </c>
      <c r="SKL127" s="755" t="s">
        <v>167</v>
      </c>
      <c r="SKM127" s="755" t="s">
        <v>167</v>
      </c>
      <c r="SKN127" s="755" t="s">
        <v>167</v>
      </c>
      <c r="SKO127" s="755" t="s">
        <v>167</v>
      </c>
      <c r="SKP127" s="755" t="s">
        <v>167</v>
      </c>
      <c r="SKQ127" s="755" t="s">
        <v>167</v>
      </c>
      <c r="SKR127" s="755" t="s">
        <v>167</v>
      </c>
      <c r="SKS127" s="755" t="s">
        <v>167</v>
      </c>
      <c r="SKT127" s="755" t="s">
        <v>167</v>
      </c>
      <c r="SKU127" s="755" t="s">
        <v>167</v>
      </c>
      <c r="SKV127" s="755" t="s">
        <v>167</v>
      </c>
      <c r="SKW127" s="755" t="s">
        <v>167</v>
      </c>
      <c r="SKX127" s="755" t="s">
        <v>167</v>
      </c>
      <c r="SKY127" s="755" t="s">
        <v>167</v>
      </c>
      <c r="SKZ127" s="755" t="s">
        <v>167</v>
      </c>
      <c r="SLA127" s="755" t="s">
        <v>167</v>
      </c>
      <c r="SLB127" s="755" t="s">
        <v>167</v>
      </c>
      <c r="SLC127" s="755" t="s">
        <v>167</v>
      </c>
      <c r="SLD127" s="755" t="s">
        <v>167</v>
      </c>
      <c r="SLE127" s="755" t="s">
        <v>167</v>
      </c>
      <c r="SLF127" s="755" t="s">
        <v>167</v>
      </c>
      <c r="SLG127" s="755" t="s">
        <v>167</v>
      </c>
      <c r="SLH127" s="755" t="s">
        <v>167</v>
      </c>
      <c r="SLI127" s="755" t="s">
        <v>167</v>
      </c>
      <c r="SLJ127" s="755" t="s">
        <v>167</v>
      </c>
      <c r="SLK127" s="755" t="s">
        <v>167</v>
      </c>
      <c r="SLL127" s="755" t="s">
        <v>167</v>
      </c>
      <c r="SLM127" s="755" t="s">
        <v>167</v>
      </c>
      <c r="SLN127" s="755" t="s">
        <v>167</v>
      </c>
      <c r="SLO127" s="755" t="s">
        <v>167</v>
      </c>
      <c r="SLP127" s="755" t="s">
        <v>167</v>
      </c>
      <c r="SLQ127" s="755" t="s">
        <v>167</v>
      </c>
      <c r="SLR127" s="755" t="s">
        <v>167</v>
      </c>
      <c r="SLS127" s="755" t="s">
        <v>167</v>
      </c>
      <c r="SLT127" s="755" t="s">
        <v>167</v>
      </c>
      <c r="SLU127" s="755" t="s">
        <v>167</v>
      </c>
      <c r="SLV127" s="755" t="s">
        <v>167</v>
      </c>
      <c r="SLW127" s="755" t="s">
        <v>167</v>
      </c>
      <c r="SLX127" s="755" t="s">
        <v>167</v>
      </c>
      <c r="SLY127" s="755" t="s">
        <v>167</v>
      </c>
      <c r="SLZ127" s="755" t="s">
        <v>167</v>
      </c>
      <c r="SMA127" s="755" t="s">
        <v>167</v>
      </c>
      <c r="SMB127" s="755" t="s">
        <v>167</v>
      </c>
      <c r="SMC127" s="755" t="s">
        <v>167</v>
      </c>
      <c r="SMD127" s="755" t="s">
        <v>167</v>
      </c>
      <c r="SME127" s="755" t="s">
        <v>167</v>
      </c>
      <c r="SMF127" s="755" t="s">
        <v>167</v>
      </c>
      <c r="SMG127" s="755" t="s">
        <v>167</v>
      </c>
      <c r="SMH127" s="755" t="s">
        <v>167</v>
      </c>
      <c r="SMI127" s="755" t="s">
        <v>167</v>
      </c>
      <c r="SMJ127" s="755" t="s">
        <v>167</v>
      </c>
      <c r="SMK127" s="755" t="s">
        <v>167</v>
      </c>
      <c r="SML127" s="755" t="s">
        <v>167</v>
      </c>
      <c r="SMM127" s="755" t="s">
        <v>167</v>
      </c>
      <c r="SMN127" s="755" t="s">
        <v>167</v>
      </c>
      <c r="SMO127" s="755" t="s">
        <v>167</v>
      </c>
      <c r="SMP127" s="755" t="s">
        <v>167</v>
      </c>
      <c r="SMQ127" s="755" t="s">
        <v>167</v>
      </c>
      <c r="SMR127" s="755" t="s">
        <v>167</v>
      </c>
      <c r="SMS127" s="755" t="s">
        <v>167</v>
      </c>
      <c r="SMT127" s="755" t="s">
        <v>167</v>
      </c>
      <c r="SMU127" s="755" t="s">
        <v>167</v>
      </c>
      <c r="SMV127" s="755" t="s">
        <v>167</v>
      </c>
      <c r="SMW127" s="755" t="s">
        <v>167</v>
      </c>
      <c r="SMX127" s="755" t="s">
        <v>167</v>
      </c>
      <c r="SMY127" s="755" t="s">
        <v>167</v>
      </c>
      <c r="SMZ127" s="755" t="s">
        <v>167</v>
      </c>
      <c r="SNA127" s="755" t="s">
        <v>167</v>
      </c>
      <c r="SNB127" s="755" t="s">
        <v>167</v>
      </c>
      <c r="SNC127" s="755" t="s">
        <v>167</v>
      </c>
      <c r="SND127" s="755" t="s">
        <v>167</v>
      </c>
      <c r="SNE127" s="755" t="s">
        <v>167</v>
      </c>
      <c r="SNF127" s="755" t="s">
        <v>167</v>
      </c>
      <c r="SNG127" s="755" t="s">
        <v>167</v>
      </c>
      <c r="SNH127" s="755" t="s">
        <v>167</v>
      </c>
      <c r="SNI127" s="755" t="s">
        <v>167</v>
      </c>
      <c r="SNJ127" s="755" t="s">
        <v>167</v>
      </c>
      <c r="SNK127" s="755" t="s">
        <v>167</v>
      </c>
      <c r="SNL127" s="755" t="s">
        <v>167</v>
      </c>
      <c r="SNM127" s="755" t="s">
        <v>167</v>
      </c>
      <c r="SNN127" s="755" t="s">
        <v>167</v>
      </c>
      <c r="SNO127" s="755" t="s">
        <v>167</v>
      </c>
      <c r="SNP127" s="755" t="s">
        <v>167</v>
      </c>
      <c r="SNQ127" s="755" t="s">
        <v>167</v>
      </c>
      <c r="SNR127" s="755" t="s">
        <v>167</v>
      </c>
      <c r="SNS127" s="755" t="s">
        <v>167</v>
      </c>
      <c r="SNT127" s="755" t="s">
        <v>167</v>
      </c>
      <c r="SNU127" s="755" t="s">
        <v>167</v>
      </c>
      <c r="SNV127" s="755" t="s">
        <v>167</v>
      </c>
      <c r="SNW127" s="755" t="s">
        <v>167</v>
      </c>
      <c r="SNX127" s="755" t="s">
        <v>167</v>
      </c>
      <c r="SNY127" s="755" t="s">
        <v>167</v>
      </c>
      <c r="SNZ127" s="755" t="s">
        <v>167</v>
      </c>
      <c r="SOA127" s="755" t="s">
        <v>167</v>
      </c>
      <c r="SOB127" s="755" t="s">
        <v>167</v>
      </c>
      <c r="SOC127" s="755" t="s">
        <v>167</v>
      </c>
      <c r="SOD127" s="755" t="s">
        <v>167</v>
      </c>
      <c r="SOE127" s="755" t="s">
        <v>167</v>
      </c>
      <c r="SOF127" s="755" t="s">
        <v>167</v>
      </c>
      <c r="SOG127" s="755" t="s">
        <v>167</v>
      </c>
      <c r="SOH127" s="755" t="s">
        <v>167</v>
      </c>
      <c r="SOI127" s="755" t="s">
        <v>167</v>
      </c>
      <c r="SOJ127" s="755" t="s">
        <v>167</v>
      </c>
      <c r="SOK127" s="755" t="s">
        <v>167</v>
      </c>
      <c r="SOL127" s="755" t="s">
        <v>167</v>
      </c>
      <c r="SOM127" s="755" t="s">
        <v>167</v>
      </c>
      <c r="SON127" s="755" t="s">
        <v>167</v>
      </c>
      <c r="SOO127" s="755" t="s">
        <v>167</v>
      </c>
      <c r="SOP127" s="755" t="s">
        <v>167</v>
      </c>
      <c r="SOQ127" s="755" t="s">
        <v>167</v>
      </c>
      <c r="SOR127" s="755" t="s">
        <v>167</v>
      </c>
      <c r="SOS127" s="755" t="s">
        <v>167</v>
      </c>
      <c r="SOT127" s="755" t="s">
        <v>167</v>
      </c>
      <c r="SOU127" s="755" t="s">
        <v>167</v>
      </c>
      <c r="SOV127" s="755" t="s">
        <v>167</v>
      </c>
      <c r="SOW127" s="755" t="s">
        <v>167</v>
      </c>
      <c r="SOX127" s="755" t="s">
        <v>167</v>
      </c>
      <c r="SOY127" s="755" t="s">
        <v>167</v>
      </c>
      <c r="SOZ127" s="755" t="s">
        <v>167</v>
      </c>
      <c r="SPA127" s="755" t="s">
        <v>167</v>
      </c>
      <c r="SPB127" s="755" t="s">
        <v>167</v>
      </c>
      <c r="SPC127" s="755" t="s">
        <v>167</v>
      </c>
      <c r="SPD127" s="755" t="s">
        <v>167</v>
      </c>
      <c r="SPE127" s="755" t="s">
        <v>167</v>
      </c>
      <c r="SPF127" s="755" t="s">
        <v>167</v>
      </c>
      <c r="SPG127" s="755" t="s">
        <v>167</v>
      </c>
      <c r="SPH127" s="755" t="s">
        <v>167</v>
      </c>
      <c r="SPI127" s="755" t="s">
        <v>167</v>
      </c>
      <c r="SPJ127" s="755" t="s">
        <v>167</v>
      </c>
      <c r="SPK127" s="755" t="s">
        <v>167</v>
      </c>
      <c r="SPL127" s="755" t="s">
        <v>167</v>
      </c>
      <c r="SPM127" s="755" t="s">
        <v>167</v>
      </c>
      <c r="SPN127" s="755" t="s">
        <v>167</v>
      </c>
      <c r="SPO127" s="755" t="s">
        <v>167</v>
      </c>
      <c r="SPP127" s="755" t="s">
        <v>167</v>
      </c>
      <c r="SPQ127" s="755" t="s">
        <v>167</v>
      </c>
      <c r="SPR127" s="755" t="s">
        <v>167</v>
      </c>
      <c r="SPS127" s="755" t="s">
        <v>167</v>
      </c>
      <c r="SPT127" s="755" t="s">
        <v>167</v>
      </c>
      <c r="SPU127" s="755" t="s">
        <v>167</v>
      </c>
      <c r="SPV127" s="755" t="s">
        <v>167</v>
      </c>
      <c r="SPW127" s="755" t="s">
        <v>167</v>
      </c>
      <c r="SPX127" s="755" t="s">
        <v>167</v>
      </c>
      <c r="SPY127" s="755" t="s">
        <v>167</v>
      </c>
      <c r="SPZ127" s="755" t="s">
        <v>167</v>
      </c>
      <c r="SQA127" s="755" t="s">
        <v>167</v>
      </c>
      <c r="SQB127" s="755" t="s">
        <v>167</v>
      </c>
      <c r="SQC127" s="755" t="s">
        <v>167</v>
      </c>
      <c r="SQD127" s="755" t="s">
        <v>167</v>
      </c>
      <c r="SQE127" s="755" t="s">
        <v>167</v>
      </c>
      <c r="SQF127" s="755" t="s">
        <v>167</v>
      </c>
      <c r="SQG127" s="755" t="s">
        <v>167</v>
      </c>
      <c r="SQH127" s="755" t="s">
        <v>167</v>
      </c>
      <c r="SQI127" s="755" t="s">
        <v>167</v>
      </c>
      <c r="SQJ127" s="755" t="s">
        <v>167</v>
      </c>
      <c r="SQK127" s="755" t="s">
        <v>167</v>
      </c>
      <c r="SQL127" s="755" t="s">
        <v>167</v>
      </c>
      <c r="SQM127" s="755" t="s">
        <v>167</v>
      </c>
      <c r="SQN127" s="755" t="s">
        <v>167</v>
      </c>
      <c r="SQO127" s="755" t="s">
        <v>167</v>
      </c>
      <c r="SQP127" s="755" t="s">
        <v>167</v>
      </c>
      <c r="SQQ127" s="755" t="s">
        <v>167</v>
      </c>
      <c r="SQR127" s="755" t="s">
        <v>167</v>
      </c>
      <c r="SQS127" s="755" t="s">
        <v>167</v>
      </c>
      <c r="SQT127" s="755" t="s">
        <v>167</v>
      </c>
      <c r="SQU127" s="755" t="s">
        <v>167</v>
      </c>
      <c r="SQV127" s="755" t="s">
        <v>167</v>
      </c>
      <c r="SQW127" s="755" t="s">
        <v>167</v>
      </c>
      <c r="SQX127" s="755" t="s">
        <v>167</v>
      </c>
      <c r="SQY127" s="755" t="s">
        <v>167</v>
      </c>
      <c r="SQZ127" s="755" t="s">
        <v>167</v>
      </c>
      <c r="SRA127" s="755" t="s">
        <v>167</v>
      </c>
      <c r="SRB127" s="755" t="s">
        <v>167</v>
      </c>
      <c r="SRC127" s="755" t="s">
        <v>167</v>
      </c>
      <c r="SRD127" s="755" t="s">
        <v>167</v>
      </c>
      <c r="SRE127" s="755" t="s">
        <v>167</v>
      </c>
      <c r="SRF127" s="755" t="s">
        <v>167</v>
      </c>
      <c r="SRG127" s="755" t="s">
        <v>167</v>
      </c>
      <c r="SRH127" s="755" t="s">
        <v>167</v>
      </c>
      <c r="SRI127" s="755" t="s">
        <v>167</v>
      </c>
      <c r="SRJ127" s="755" t="s">
        <v>167</v>
      </c>
      <c r="SRK127" s="755" t="s">
        <v>167</v>
      </c>
      <c r="SRL127" s="755" t="s">
        <v>167</v>
      </c>
      <c r="SRM127" s="755" t="s">
        <v>167</v>
      </c>
      <c r="SRN127" s="755" t="s">
        <v>167</v>
      </c>
      <c r="SRO127" s="755" t="s">
        <v>167</v>
      </c>
      <c r="SRP127" s="755" t="s">
        <v>167</v>
      </c>
      <c r="SRQ127" s="755" t="s">
        <v>167</v>
      </c>
      <c r="SRR127" s="755" t="s">
        <v>167</v>
      </c>
      <c r="SRS127" s="755" t="s">
        <v>167</v>
      </c>
      <c r="SRT127" s="755" t="s">
        <v>167</v>
      </c>
      <c r="SRU127" s="755" t="s">
        <v>167</v>
      </c>
      <c r="SRV127" s="755" t="s">
        <v>167</v>
      </c>
      <c r="SRW127" s="755" t="s">
        <v>167</v>
      </c>
      <c r="SRX127" s="755" t="s">
        <v>167</v>
      </c>
      <c r="SRY127" s="755" t="s">
        <v>167</v>
      </c>
      <c r="SRZ127" s="755" t="s">
        <v>167</v>
      </c>
      <c r="SSA127" s="755" t="s">
        <v>167</v>
      </c>
      <c r="SSB127" s="755" t="s">
        <v>167</v>
      </c>
      <c r="SSC127" s="755" t="s">
        <v>167</v>
      </c>
      <c r="SSD127" s="755" t="s">
        <v>167</v>
      </c>
      <c r="SSE127" s="755" t="s">
        <v>167</v>
      </c>
      <c r="SSF127" s="755" t="s">
        <v>167</v>
      </c>
      <c r="SSG127" s="755" t="s">
        <v>167</v>
      </c>
      <c r="SSH127" s="755" t="s">
        <v>167</v>
      </c>
      <c r="SSI127" s="755" t="s">
        <v>167</v>
      </c>
      <c r="SSJ127" s="755" t="s">
        <v>167</v>
      </c>
      <c r="SSK127" s="755" t="s">
        <v>167</v>
      </c>
      <c r="SSL127" s="755" t="s">
        <v>167</v>
      </c>
      <c r="SSM127" s="755" t="s">
        <v>167</v>
      </c>
      <c r="SSN127" s="755" t="s">
        <v>167</v>
      </c>
      <c r="SSO127" s="755" t="s">
        <v>167</v>
      </c>
      <c r="SSP127" s="755" t="s">
        <v>167</v>
      </c>
      <c r="SSQ127" s="755" t="s">
        <v>167</v>
      </c>
      <c r="SSR127" s="755" t="s">
        <v>167</v>
      </c>
      <c r="SSS127" s="755" t="s">
        <v>167</v>
      </c>
      <c r="SST127" s="755" t="s">
        <v>167</v>
      </c>
      <c r="SSU127" s="755" t="s">
        <v>167</v>
      </c>
      <c r="SSV127" s="755" t="s">
        <v>167</v>
      </c>
      <c r="SSW127" s="755" t="s">
        <v>167</v>
      </c>
      <c r="SSX127" s="755" t="s">
        <v>167</v>
      </c>
      <c r="SSY127" s="755" t="s">
        <v>167</v>
      </c>
      <c r="SSZ127" s="755" t="s">
        <v>167</v>
      </c>
      <c r="STA127" s="755" t="s">
        <v>167</v>
      </c>
      <c r="STB127" s="755" t="s">
        <v>167</v>
      </c>
      <c r="STC127" s="755" t="s">
        <v>167</v>
      </c>
      <c r="STD127" s="755" t="s">
        <v>167</v>
      </c>
      <c r="STE127" s="755" t="s">
        <v>167</v>
      </c>
      <c r="STF127" s="755" t="s">
        <v>167</v>
      </c>
      <c r="STG127" s="755" t="s">
        <v>167</v>
      </c>
      <c r="STH127" s="755" t="s">
        <v>167</v>
      </c>
      <c r="STI127" s="755" t="s">
        <v>167</v>
      </c>
      <c r="STJ127" s="755" t="s">
        <v>167</v>
      </c>
      <c r="STK127" s="755" t="s">
        <v>167</v>
      </c>
      <c r="STL127" s="755" t="s">
        <v>167</v>
      </c>
      <c r="STM127" s="755" t="s">
        <v>167</v>
      </c>
      <c r="STN127" s="755" t="s">
        <v>167</v>
      </c>
      <c r="STO127" s="755" t="s">
        <v>167</v>
      </c>
      <c r="STP127" s="755" t="s">
        <v>167</v>
      </c>
      <c r="STQ127" s="755" t="s">
        <v>167</v>
      </c>
      <c r="STR127" s="755" t="s">
        <v>167</v>
      </c>
      <c r="STS127" s="755" t="s">
        <v>167</v>
      </c>
      <c r="STT127" s="755" t="s">
        <v>167</v>
      </c>
      <c r="STU127" s="755" t="s">
        <v>167</v>
      </c>
      <c r="STV127" s="755" t="s">
        <v>167</v>
      </c>
      <c r="STW127" s="755" t="s">
        <v>167</v>
      </c>
      <c r="STX127" s="755" t="s">
        <v>167</v>
      </c>
      <c r="STY127" s="755" t="s">
        <v>167</v>
      </c>
      <c r="STZ127" s="755" t="s">
        <v>167</v>
      </c>
      <c r="SUA127" s="755" t="s">
        <v>167</v>
      </c>
      <c r="SUB127" s="755" t="s">
        <v>167</v>
      </c>
      <c r="SUC127" s="755" t="s">
        <v>167</v>
      </c>
      <c r="SUD127" s="755" t="s">
        <v>167</v>
      </c>
      <c r="SUE127" s="755" t="s">
        <v>167</v>
      </c>
      <c r="SUF127" s="755" t="s">
        <v>167</v>
      </c>
      <c r="SUG127" s="755" t="s">
        <v>167</v>
      </c>
      <c r="SUH127" s="755" t="s">
        <v>167</v>
      </c>
      <c r="SUI127" s="755" t="s">
        <v>167</v>
      </c>
      <c r="SUJ127" s="755" t="s">
        <v>167</v>
      </c>
      <c r="SUK127" s="755" t="s">
        <v>167</v>
      </c>
      <c r="SUL127" s="755" t="s">
        <v>167</v>
      </c>
      <c r="SUM127" s="755" t="s">
        <v>167</v>
      </c>
      <c r="SUN127" s="755" t="s">
        <v>167</v>
      </c>
      <c r="SUO127" s="755" t="s">
        <v>167</v>
      </c>
      <c r="SUP127" s="755" t="s">
        <v>167</v>
      </c>
      <c r="SUQ127" s="755" t="s">
        <v>167</v>
      </c>
      <c r="SUR127" s="755" t="s">
        <v>167</v>
      </c>
      <c r="SUS127" s="755" t="s">
        <v>167</v>
      </c>
      <c r="SUT127" s="755" t="s">
        <v>167</v>
      </c>
      <c r="SUU127" s="755" t="s">
        <v>167</v>
      </c>
      <c r="SUV127" s="755" t="s">
        <v>167</v>
      </c>
      <c r="SUW127" s="755" t="s">
        <v>167</v>
      </c>
      <c r="SUX127" s="755" t="s">
        <v>167</v>
      </c>
      <c r="SUY127" s="755" t="s">
        <v>167</v>
      </c>
      <c r="SUZ127" s="755" t="s">
        <v>167</v>
      </c>
      <c r="SVA127" s="755" t="s">
        <v>167</v>
      </c>
      <c r="SVB127" s="755" t="s">
        <v>167</v>
      </c>
      <c r="SVC127" s="755" t="s">
        <v>167</v>
      </c>
      <c r="SVD127" s="755" t="s">
        <v>167</v>
      </c>
      <c r="SVE127" s="755" t="s">
        <v>167</v>
      </c>
      <c r="SVF127" s="755" t="s">
        <v>167</v>
      </c>
      <c r="SVG127" s="755" t="s">
        <v>167</v>
      </c>
      <c r="SVH127" s="755" t="s">
        <v>167</v>
      </c>
      <c r="SVI127" s="755" t="s">
        <v>167</v>
      </c>
      <c r="SVJ127" s="755" t="s">
        <v>167</v>
      </c>
      <c r="SVK127" s="755" t="s">
        <v>167</v>
      </c>
      <c r="SVL127" s="755" t="s">
        <v>167</v>
      </c>
      <c r="SVM127" s="755" t="s">
        <v>167</v>
      </c>
      <c r="SVN127" s="755" t="s">
        <v>167</v>
      </c>
      <c r="SVO127" s="755" t="s">
        <v>167</v>
      </c>
      <c r="SVP127" s="755" t="s">
        <v>167</v>
      </c>
      <c r="SVQ127" s="755" t="s">
        <v>167</v>
      </c>
      <c r="SVR127" s="755" t="s">
        <v>167</v>
      </c>
      <c r="SVS127" s="755" t="s">
        <v>167</v>
      </c>
      <c r="SVT127" s="755" t="s">
        <v>167</v>
      </c>
      <c r="SVU127" s="755" t="s">
        <v>167</v>
      </c>
      <c r="SVV127" s="755" t="s">
        <v>167</v>
      </c>
      <c r="SVW127" s="755" t="s">
        <v>167</v>
      </c>
      <c r="SVX127" s="755" t="s">
        <v>167</v>
      </c>
      <c r="SVY127" s="755" t="s">
        <v>167</v>
      </c>
      <c r="SVZ127" s="755" t="s">
        <v>167</v>
      </c>
      <c r="SWA127" s="755" t="s">
        <v>167</v>
      </c>
      <c r="SWB127" s="755" t="s">
        <v>167</v>
      </c>
      <c r="SWC127" s="755" t="s">
        <v>167</v>
      </c>
      <c r="SWD127" s="755" t="s">
        <v>167</v>
      </c>
      <c r="SWE127" s="755" t="s">
        <v>167</v>
      </c>
      <c r="SWF127" s="755" t="s">
        <v>167</v>
      </c>
      <c r="SWG127" s="755" t="s">
        <v>167</v>
      </c>
      <c r="SWH127" s="755" t="s">
        <v>167</v>
      </c>
      <c r="SWI127" s="755" t="s">
        <v>167</v>
      </c>
      <c r="SWJ127" s="755" t="s">
        <v>167</v>
      </c>
      <c r="SWK127" s="755" t="s">
        <v>167</v>
      </c>
      <c r="SWL127" s="755" t="s">
        <v>167</v>
      </c>
      <c r="SWM127" s="755" t="s">
        <v>167</v>
      </c>
      <c r="SWN127" s="755" t="s">
        <v>167</v>
      </c>
      <c r="SWO127" s="755" t="s">
        <v>167</v>
      </c>
      <c r="SWP127" s="755" t="s">
        <v>167</v>
      </c>
      <c r="SWQ127" s="755" t="s">
        <v>167</v>
      </c>
      <c r="SWR127" s="755" t="s">
        <v>167</v>
      </c>
      <c r="SWS127" s="755" t="s">
        <v>167</v>
      </c>
      <c r="SWT127" s="755" t="s">
        <v>167</v>
      </c>
      <c r="SWU127" s="755" t="s">
        <v>167</v>
      </c>
      <c r="SWV127" s="755" t="s">
        <v>167</v>
      </c>
      <c r="SWW127" s="755" t="s">
        <v>167</v>
      </c>
      <c r="SWX127" s="755" t="s">
        <v>167</v>
      </c>
      <c r="SWY127" s="755" t="s">
        <v>167</v>
      </c>
      <c r="SWZ127" s="755" t="s">
        <v>167</v>
      </c>
      <c r="SXA127" s="755" t="s">
        <v>167</v>
      </c>
      <c r="SXB127" s="755" t="s">
        <v>167</v>
      </c>
      <c r="SXC127" s="755" t="s">
        <v>167</v>
      </c>
      <c r="SXD127" s="755" t="s">
        <v>167</v>
      </c>
      <c r="SXE127" s="755" t="s">
        <v>167</v>
      </c>
      <c r="SXF127" s="755" t="s">
        <v>167</v>
      </c>
      <c r="SXG127" s="755" t="s">
        <v>167</v>
      </c>
      <c r="SXH127" s="755" t="s">
        <v>167</v>
      </c>
      <c r="SXI127" s="755" t="s">
        <v>167</v>
      </c>
      <c r="SXJ127" s="755" t="s">
        <v>167</v>
      </c>
      <c r="SXK127" s="755" t="s">
        <v>167</v>
      </c>
      <c r="SXL127" s="755" t="s">
        <v>167</v>
      </c>
      <c r="SXM127" s="755" t="s">
        <v>167</v>
      </c>
      <c r="SXN127" s="755" t="s">
        <v>167</v>
      </c>
      <c r="SXO127" s="755" t="s">
        <v>167</v>
      </c>
      <c r="SXP127" s="755" t="s">
        <v>167</v>
      </c>
      <c r="SXQ127" s="755" t="s">
        <v>167</v>
      </c>
      <c r="SXR127" s="755" t="s">
        <v>167</v>
      </c>
      <c r="SXS127" s="755" t="s">
        <v>167</v>
      </c>
      <c r="SXT127" s="755" t="s">
        <v>167</v>
      </c>
      <c r="SXU127" s="755" t="s">
        <v>167</v>
      </c>
      <c r="SXV127" s="755" t="s">
        <v>167</v>
      </c>
      <c r="SXW127" s="755" t="s">
        <v>167</v>
      </c>
      <c r="SXX127" s="755" t="s">
        <v>167</v>
      </c>
      <c r="SXY127" s="755" t="s">
        <v>167</v>
      </c>
      <c r="SXZ127" s="755" t="s">
        <v>167</v>
      </c>
      <c r="SYA127" s="755" t="s">
        <v>167</v>
      </c>
      <c r="SYB127" s="755" t="s">
        <v>167</v>
      </c>
      <c r="SYC127" s="755" t="s">
        <v>167</v>
      </c>
      <c r="SYD127" s="755" t="s">
        <v>167</v>
      </c>
      <c r="SYE127" s="755" t="s">
        <v>167</v>
      </c>
      <c r="SYF127" s="755" t="s">
        <v>167</v>
      </c>
      <c r="SYG127" s="755" t="s">
        <v>167</v>
      </c>
      <c r="SYH127" s="755" t="s">
        <v>167</v>
      </c>
      <c r="SYI127" s="755" t="s">
        <v>167</v>
      </c>
      <c r="SYJ127" s="755" t="s">
        <v>167</v>
      </c>
      <c r="SYK127" s="755" t="s">
        <v>167</v>
      </c>
      <c r="SYL127" s="755" t="s">
        <v>167</v>
      </c>
      <c r="SYM127" s="755" t="s">
        <v>167</v>
      </c>
      <c r="SYN127" s="755" t="s">
        <v>167</v>
      </c>
      <c r="SYO127" s="755" t="s">
        <v>167</v>
      </c>
      <c r="SYP127" s="755" t="s">
        <v>167</v>
      </c>
      <c r="SYQ127" s="755" t="s">
        <v>167</v>
      </c>
      <c r="SYR127" s="755" t="s">
        <v>167</v>
      </c>
      <c r="SYS127" s="755" t="s">
        <v>167</v>
      </c>
      <c r="SYT127" s="755" t="s">
        <v>167</v>
      </c>
      <c r="SYU127" s="755" t="s">
        <v>167</v>
      </c>
      <c r="SYV127" s="755" t="s">
        <v>167</v>
      </c>
      <c r="SYW127" s="755" t="s">
        <v>167</v>
      </c>
      <c r="SYX127" s="755" t="s">
        <v>167</v>
      </c>
      <c r="SYY127" s="755" t="s">
        <v>167</v>
      </c>
      <c r="SYZ127" s="755" t="s">
        <v>167</v>
      </c>
      <c r="SZA127" s="755" t="s">
        <v>167</v>
      </c>
      <c r="SZB127" s="755" t="s">
        <v>167</v>
      </c>
      <c r="SZC127" s="755" t="s">
        <v>167</v>
      </c>
      <c r="SZD127" s="755" t="s">
        <v>167</v>
      </c>
      <c r="SZE127" s="755" t="s">
        <v>167</v>
      </c>
      <c r="SZF127" s="755" t="s">
        <v>167</v>
      </c>
      <c r="SZG127" s="755" t="s">
        <v>167</v>
      </c>
      <c r="SZH127" s="755" t="s">
        <v>167</v>
      </c>
      <c r="SZI127" s="755" t="s">
        <v>167</v>
      </c>
      <c r="SZJ127" s="755" t="s">
        <v>167</v>
      </c>
      <c r="SZK127" s="755" t="s">
        <v>167</v>
      </c>
      <c r="SZL127" s="755" t="s">
        <v>167</v>
      </c>
      <c r="SZM127" s="755" t="s">
        <v>167</v>
      </c>
      <c r="SZN127" s="755" t="s">
        <v>167</v>
      </c>
      <c r="SZO127" s="755" t="s">
        <v>167</v>
      </c>
      <c r="SZP127" s="755" t="s">
        <v>167</v>
      </c>
      <c r="SZQ127" s="755" t="s">
        <v>167</v>
      </c>
      <c r="SZR127" s="755" t="s">
        <v>167</v>
      </c>
      <c r="SZS127" s="755" t="s">
        <v>167</v>
      </c>
      <c r="SZT127" s="755" t="s">
        <v>167</v>
      </c>
      <c r="SZU127" s="755" t="s">
        <v>167</v>
      </c>
      <c r="SZV127" s="755" t="s">
        <v>167</v>
      </c>
      <c r="SZW127" s="755" t="s">
        <v>167</v>
      </c>
      <c r="SZX127" s="755" t="s">
        <v>167</v>
      </c>
      <c r="SZY127" s="755" t="s">
        <v>167</v>
      </c>
      <c r="SZZ127" s="755" t="s">
        <v>167</v>
      </c>
      <c r="TAA127" s="755" t="s">
        <v>167</v>
      </c>
      <c r="TAB127" s="755" t="s">
        <v>167</v>
      </c>
      <c r="TAC127" s="755" t="s">
        <v>167</v>
      </c>
      <c r="TAD127" s="755" t="s">
        <v>167</v>
      </c>
      <c r="TAE127" s="755" t="s">
        <v>167</v>
      </c>
      <c r="TAF127" s="755" t="s">
        <v>167</v>
      </c>
      <c r="TAG127" s="755" t="s">
        <v>167</v>
      </c>
      <c r="TAH127" s="755" t="s">
        <v>167</v>
      </c>
      <c r="TAI127" s="755" t="s">
        <v>167</v>
      </c>
      <c r="TAJ127" s="755" t="s">
        <v>167</v>
      </c>
      <c r="TAK127" s="755" t="s">
        <v>167</v>
      </c>
      <c r="TAL127" s="755" t="s">
        <v>167</v>
      </c>
      <c r="TAM127" s="755" t="s">
        <v>167</v>
      </c>
      <c r="TAN127" s="755" t="s">
        <v>167</v>
      </c>
      <c r="TAO127" s="755" t="s">
        <v>167</v>
      </c>
      <c r="TAP127" s="755" t="s">
        <v>167</v>
      </c>
      <c r="TAQ127" s="755" t="s">
        <v>167</v>
      </c>
      <c r="TAR127" s="755" t="s">
        <v>167</v>
      </c>
      <c r="TAS127" s="755" t="s">
        <v>167</v>
      </c>
      <c r="TAT127" s="755" t="s">
        <v>167</v>
      </c>
      <c r="TAU127" s="755" t="s">
        <v>167</v>
      </c>
      <c r="TAV127" s="755" t="s">
        <v>167</v>
      </c>
      <c r="TAW127" s="755" t="s">
        <v>167</v>
      </c>
      <c r="TAX127" s="755" t="s">
        <v>167</v>
      </c>
      <c r="TAY127" s="755" t="s">
        <v>167</v>
      </c>
      <c r="TAZ127" s="755" t="s">
        <v>167</v>
      </c>
      <c r="TBA127" s="755" t="s">
        <v>167</v>
      </c>
      <c r="TBB127" s="755" t="s">
        <v>167</v>
      </c>
      <c r="TBC127" s="755" t="s">
        <v>167</v>
      </c>
      <c r="TBD127" s="755" t="s">
        <v>167</v>
      </c>
      <c r="TBE127" s="755" t="s">
        <v>167</v>
      </c>
      <c r="TBF127" s="755" t="s">
        <v>167</v>
      </c>
      <c r="TBG127" s="755" t="s">
        <v>167</v>
      </c>
      <c r="TBH127" s="755" t="s">
        <v>167</v>
      </c>
      <c r="TBI127" s="755" t="s">
        <v>167</v>
      </c>
      <c r="TBJ127" s="755" t="s">
        <v>167</v>
      </c>
      <c r="TBK127" s="755" t="s">
        <v>167</v>
      </c>
      <c r="TBL127" s="755" t="s">
        <v>167</v>
      </c>
      <c r="TBM127" s="755" t="s">
        <v>167</v>
      </c>
      <c r="TBN127" s="755" t="s">
        <v>167</v>
      </c>
      <c r="TBO127" s="755" t="s">
        <v>167</v>
      </c>
      <c r="TBP127" s="755" t="s">
        <v>167</v>
      </c>
      <c r="TBQ127" s="755" t="s">
        <v>167</v>
      </c>
      <c r="TBR127" s="755" t="s">
        <v>167</v>
      </c>
      <c r="TBS127" s="755" t="s">
        <v>167</v>
      </c>
      <c r="TBT127" s="755" t="s">
        <v>167</v>
      </c>
      <c r="TBU127" s="755" t="s">
        <v>167</v>
      </c>
      <c r="TBV127" s="755" t="s">
        <v>167</v>
      </c>
      <c r="TBW127" s="755" t="s">
        <v>167</v>
      </c>
      <c r="TBX127" s="755" t="s">
        <v>167</v>
      </c>
      <c r="TBY127" s="755" t="s">
        <v>167</v>
      </c>
      <c r="TBZ127" s="755" t="s">
        <v>167</v>
      </c>
      <c r="TCA127" s="755" t="s">
        <v>167</v>
      </c>
      <c r="TCB127" s="755" t="s">
        <v>167</v>
      </c>
      <c r="TCC127" s="755" t="s">
        <v>167</v>
      </c>
      <c r="TCD127" s="755" t="s">
        <v>167</v>
      </c>
      <c r="TCE127" s="755" t="s">
        <v>167</v>
      </c>
      <c r="TCF127" s="755" t="s">
        <v>167</v>
      </c>
      <c r="TCG127" s="755" t="s">
        <v>167</v>
      </c>
      <c r="TCH127" s="755" t="s">
        <v>167</v>
      </c>
      <c r="TCI127" s="755" t="s">
        <v>167</v>
      </c>
      <c r="TCJ127" s="755" t="s">
        <v>167</v>
      </c>
      <c r="TCK127" s="755" t="s">
        <v>167</v>
      </c>
      <c r="TCL127" s="755" t="s">
        <v>167</v>
      </c>
      <c r="TCM127" s="755" t="s">
        <v>167</v>
      </c>
      <c r="TCN127" s="755" t="s">
        <v>167</v>
      </c>
      <c r="TCO127" s="755" t="s">
        <v>167</v>
      </c>
      <c r="TCP127" s="755" t="s">
        <v>167</v>
      </c>
      <c r="TCQ127" s="755" t="s">
        <v>167</v>
      </c>
      <c r="TCR127" s="755" t="s">
        <v>167</v>
      </c>
      <c r="TCS127" s="755" t="s">
        <v>167</v>
      </c>
      <c r="TCT127" s="755" t="s">
        <v>167</v>
      </c>
      <c r="TCU127" s="755" t="s">
        <v>167</v>
      </c>
      <c r="TCV127" s="755" t="s">
        <v>167</v>
      </c>
      <c r="TCW127" s="755" t="s">
        <v>167</v>
      </c>
      <c r="TCX127" s="755" t="s">
        <v>167</v>
      </c>
      <c r="TCY127" s="755" t="s">
        <v>167</v>
      </c>
      <c r="TCZ127" s="755" t="s">
        <v>167</v>
      </c>
      <c r="TDA127" s="755" t="s">
        <v>167</v>
      </c>
      <c r="TDB127" s="755" t="s">
        <v>167</v>
      </c>
      <c r="TDC127" s="755" t="s">
        <v>167</v>
      </c>
      <c r="TDD127" s="755" t="s">
        <v>167</v>
      </c>
      <c r="TDE127" s="755" t="s">
        <v>167</v>
      </c>
      <c r="TDF127" s="755" t="s">
        <v>167</v>
      </c>
      <c r="TDG127" s="755" t="s">
        <v>167</v>
      </c>
      <c r="TDH127" s="755" t="s">
        <v>167</v>
      </c>
      <c r="TDI127" s="755" t="s">
        <v>167</v>
      </c>
      <c r="TDJ127" s="755" t="s">
        <v>167</v>
      </c>
      <c r="TDK127" s="755" t="s">
        <v>167</v>
      </c>
      <c r="TDL127" s="755" t="s">
        <v>167</v>
      </c>
      <c r="TDM127" s="755" t="s">
        <v>167</v>
      </c>
      <c r="TDN127" s="755" t="s">
        <v>167</v>
      </c>
      <c r="TDO127" s="755" t="s">
        <v>167</v>
      </c>
      <c r="TDP127" s="755" t="s">
        <v>167</v>
      </c>
      <c r="TDQ127" s="755" t="s">
        <v>167</v>
      </c>
      <c r="TDR127" s="755" t="s">
        <v>167</v>
      </c>
      <c r="TDS127" s="755" t="s">
        <v>167</v>
      </c>
      <c r="TDT127" s="755" t="s">
        <v>167</v>
      </c>
      <c r="TDU127" s="755" t="s">
        <v>167</v>
      </c>
      <c r="TDV127" s="755" t="s">
        <v>167</v>
      </c>
      <c r="TDW127" s="755" t="s">
        <v>167</v>
      </c>
      <c r="TDX127" s="755" t="s">
        <v>167</v>
      </c>
      <c r="TDY127" s="755" t="s">
        <v>167</v>
      </c>
      <c r="TDZ127" s="755" t="s">
        <v>167</v>
      </c>
      <c r="TEA127" s="755" t="s">
        <v>167</v>
      </c>
      <c r="TEB127" s="755" t="s">
        <v>167</v>
      </c>
      <c r="TEC127" s="755" t="s">
        <v>167</v>
      </c>
      <c r="TED127" s="755" t="s">
        <v>167</v>
      </c>
      <c r="TEE127" s="755" t="s">
        <v>167</v>
      </c>
      <c r="TEF127" s="755" t="s">
        <v>167</v>
      </c>
      <c r="TEG127" s="755" t="s">
        <v>167</v>
      </c>
      <c r="TEH127" s="755" t="s">
        <v>167</v>
      </c>
      <c r="TEI127" s="755" t="s">
        <v>167</v>
      </c>
      <c r="TEJ127" s="755" t="s">
        <v>167</v>
      </c>
      <c r="TEK127" s="755" t="s">
        <v>167</v>
      </c>
      <c r="TEL127" s="755" t="s">
        <v>167</v>
      </c>
      <c r="TEM127" s="755" t="s">
        <v>167</v>
      </c>
      <c r="TEN127" s="755" t="s">
        <v>167</v>
      </c>
      <c r="TEO127" s="755" t="s">
        <v>167</v>
      </c>
      <c r="TEP127" s="755" t="s">
        <v>167</v>
      </c>
      <c r="TEQ127" s="755" t="s">
        <v>167</v>
      </c>
      <c r="TER127" s="755" t="s">
        <v>167</v>
      </c>
      <c r="TES127" s="755" t="s">
        <v>167</v>
      </c>
      <c r="TET127" s="755" t="s">
        <v>167</v>
      </c>
      <c r="TEU127" s="755" t="s">
        <v>167</v>
      </c>
      <c r="TEV127" s="755" t="s">
        <v>167</v>
      </c>
      <c r="TEW127" s="755" t="s">
        <v>167</v>
      </c>
      <c r="TEX127" s="755" t="s">
        <v>167</v>
      </c>
      <c r="TEY127" s="755" t="s">
        <v>167</v>
      </c>
      <c r="TEZ127" s="755" t="s">
        <v>167</v>
      </c>
      <c r="TFA127" s="755" t="s">
        <v>167</v>
      </c>
      <c r="TFB127" s="755" t="s">
        <v>167</v>
      </c>
      <c r="TFC127" s="755" t="s">
        <v>167</v>
      </c>
      <c r="TFD127" s="755" t="s">
        <v>167</v>
      </c>
      <c r="TFE127" s="755" t="s">
        <v>167</v>
      </c>
      <c r="TFF127" s="755" t="s">
        <v>167</v>
      </c>
      <c r="TFG127" s="755" t="s">
        <v>167</v>
      </c>
      <c r="TFH127" s="755" t="s">
        <v>167</v>
      </c>
      <c r="TFI127" s="755" t="s">
        <v>167</v>
      </c>
      <c r="TFJ127" s="755" t="s">
        <v>167</v>
      </c>
      <c r="TFK127" s="755" t="s">
        <v>167</v>
      </c>
      <c r="TFL127" s="755" t="s">
        <v>167</v>
      </c>
      <c r="TFM127" s="755" t="s">
        <v>167</v>
      </c>
      <c r="TFN127" s="755" t="s">
        <v>167</v>
      </c>
      <c r="TFO127" s="755" t="s">
        <v>167</v>
      </c>
      <c r="TFP127" s="755" t="s">
        <v>167</v>
      </c>
      <c r="TFQ127" s="755" t="s">
        <v>167</v>
      </c>
      <c r="TFR127" s="755" t="s">
        <v>167</v>
      </c>
      <c r="TFS127" s="755" t="s">
        <v>167</v>
      </c>
      <c r="TFT127" s="755" t="s">
        <v>167</v>
      </c>
      <c r="TFU127" s="755" t="s">
        <v>167</v>
      </c>
      <c r="TFV127" s="755" t="s">
        <v>167</v>
      </c>
      <c r="TFW127" s="755" t="s">
        <v>167</v>
      </c>
      <c r="TFX127" s="755" t="s">
        <v>167</v>
      </c>
      <c r="TFY127" s="755" t="s">
        <v>167</v>
      </c>
      <c r="TFZ127" s="755" t="s">
        <v>167</v>
      </c>
      <c r="TGA127" s="755" t="s">
        <v>167</v>
      </c>
      <c r="TGB127" s="755" t="s">
        <v>167</v>
      </c>
      <c r="TGC127" s="755" t="s">
        <v>167</v>
      </c>
      <c r="TGD127" s="755" t="s">
        <v>167</v>
      </c>
      <c r="TGE127" s="755" t="s">
        <v>167</v>
      </c>
      <c r="TGF127" s="755" t="s">
        <v>167</v>
      </c>
      <c r="TGG127" s="755" t="s">
        <v>167</v>
      </c>
      <c r="TGH127" s="755" t="s">
        <v>167</v>
      </c>
      <c r="TGI127" s="755" t="s">
        <v>167</v>
      </c>
      <c r="TGJ127" s="755" t="s">
        <v>167</v>
      </c>
      <c r="TGK127" s="755" t="s">
        <v>167</v>
      </c>
      <c r="TGL127" s="755" t="s">
        <v>167</v>
      </c>
      <c r="TGM127" s="755" t="s">
        <v>167</v>
      </c>
      <c r="TGN127" s="755" t="s">
        <v>167</v>
      </c>
      <c r="TGO127" s="755" t="s">
        <v>167</v>
      </c>
      <c r="TGP127" s="755" t="s">
        <v>167</v>
      </c>
      <c r="TGQ127" s="755" t="s">
        <v>167</v>
      </c>
      <c r="TGR127" s="755" t="s">
        <v>167</v>
      </c>
      <c r="TGS127" s="755" t="s">
        <v>167</v>
      </c>
      <c r="TGT127" s="755" t="s">
        <v>167</v>
      </c>
      <c r="TGU127" s="755" t="s">
        <v>167</v>
      </c>
      <c r="TGV127" s="755" t="s">
        <v>167</v>
      </c>
      <c r="TGW127" s="755" t="s">
        <v>167</v>
      </c>
      <c r="TGX127" s="755" t="s">
        <v>167</v>
      </c>
      <c r="TGY127" s="755" t="s">
        <v>167</v>
      </c>
      <c r="TGZ127" s="755" t="s">
        <v>167</v>
      </c>
      <c r="THA127" s="755" t="s">
        <v>167</v>
      </c>
      <c r="THB127" s="755" t="s">
        <v>167</v>
      </c>
      <c r="THC127" s="755" t="s">
        <v>167</v>
      </c>
      <c r="THD127" s="755" t="s">
        <v>167</v>
      </c>
      <c r="THE127" s="755" t="s">
        <v>167</v>
      </c>
      <c r="THF127" s="755" t="s">
        <v>167</v>
      </c>
      <c r="THG127" s="755" t="s">
        <v>167</v>
      </c>
      <c r="THH127" s="755" t="s">
        <v>167</v>
      </c>
      <c r="THI127" s="755" t="s">
        <v>167</v>
      </c>
      <c r="THJ127" s="755" t="s">
        <v>167</v>
      </c>
      <c r="THK127" s="755" t="s">
        <v>167</v>
      </c>
      <c r="THL127" s="755" t="s">
        <v>167</v>
      </c>
      <c r="THM127" s="755" t="s">
        <v>167</v>
      </c>
      <c r="THN127" s="755" t="s">
        <v>167</v>
      </c>
      <c r="THO127" s="755" t="s">
        <v>167</v>
      </c>
      <c r="THP127" s="755" t="s">
        <v>167</v>
      </c>
      <c r="THQ127" s="755" t="s">
        <v>167</v>
      </c>
      <c r="THR127" s="755" t="s">
        <v>167</v>
      </c>
      <c r="THS127" s="755" t="s">
        <v>167</v>
      </c>
      <c r="THT127" s="755" t="s">
        <v>167</v>
      </c>
      <c r="THU127" s="755" t="s">
        <v>167</v>
      </c>
      <c r="THV127" s="755" t="s">
        <v>167</v>
      </c>
      <c r="THW127" s="755" t="s">
        <v>167</v>
      </c>
      <c r="THX127" s="755" t="s">
        <v>167</v>
      </c>
      <c r="THY127" s="755" t="s">
        <v>167</v>
      </c>
      <c r="THZ127" s="755" t="s">
        <v>167</v>
      </c>
      <c r="TIA127" s="755" t="s">
        <v>167</v>
      </c>
      <c r="TIB127" s="755" t="s">
        <v>167</v>
      </c>
      <c r="TIC127" s="755" t="s">
        <v>167</v>
      </c>
      <c r="TID127" s="755" t="s">
        <v>167</v>
      </c>
      <c r="TIE127" s="755" t="s">
        <v>167</v>
      </c>
      <c r="TIF127" s="755" t="s">
        <v>167</v>
      </c>
      <c r="TIG127" s="755" t="s">
        <v>167</v>
      </c>
      <c r="TIH127" s="755" t="s">
        <v>167</v>
      </c>
      <c r="TII127" s="755" t="s">
        <v>167</v>
      </c>
      <c r="TIJ127" s="755" t="s">
        <v>167</v>
      </c>
      <c r="TIK127" s="755" t="s">
        <v>167</v>
      </c>
      <c r="TIL127" s="755" t="s">
        <v>167</v>
      </c>
      <c r="TIM127" s="755" t="s">
        <v>167</v>
      </c>
      <c r="TIN127" s="755" t="s">
        <v>167</v>
      </c>
      <c r="TIO127" s="755" t="s">
        <v>167</v>
      </c>
      <c r="TIP127" s="755" t="s">
        <v>167</v>
      </c>
      <c r="TIQ127" s="755" t="s">
        <v>167</v>
      </c>
      <c r="TIR127" s="755" t="s">
        <v>167</v>
      </c>
      <c r="TIS127" s="755" t="s">
        <v>167</v>
      </c>
      <c r="TIT127" s="755" t="s">
        <v>167</v>
      </c>
      <c r="TIU127" s="755" t="s">
        <v>167</v>
      </c>
      <c r="TIV127" s="755" t="s">
        <v>167</v>
      </c>
      <c r="TIW127" s="755" t="s">
        <v>167</v>
      </c>
      <c r="TIX127" s="755" t="s">
        <v>167</v>
      </c>
      <c r="TIY127" s="755" t="s">
        <v>167</v>
      </c>
      <c r="TIZ127" s="755" t="s">
        <v>167</v>
      </c>
      <c r="TJA127" s="755" t="s">
        <v>167</v>
      </c>
      <c r="TJB127" s="755" t="s">
        <v>167</v>
      </c>
      <c r="TJC127" s="755" t="s">
        <v>167</v>
      </c>
      <c r="TJD127" s="755" t="s">
        <v>167</v>
      </c>
      <c r="TJE127" s="755" t="s">
        <v>167</v>
      </c>
      <c r="TJF127" s="755" t="s">
        <v>167</v>
      </c>
      <c r="TJG127" s="755" t="s">
        <v>167</v>
      </c>
      <c r="TJH127" s="755" t="s">
        <v>167</v>
      </c>
      <c r="TJI127" s="755" t="s">
        <v>167</v>
      </c>
      <c r="TJJ127" s="755" t="s">
        <v>167</v>
      </c>
      <c r="TJK127" s="755" t="s">
        <v>167</v>
      </c>
      <c r="TJL127" s="755" t="s">
        <v>167</v>
      </c>
      <c r="TJM127" s="755" t="s">
        <v>167</v>
      </c>
      <c r="TJN127" s="755" t="s">
        <v>167</v>
      </c>
      <c r="TJO127" s="755" t="s">
        <v>167</v>
      </c>
      <c r="TJP127" s="755" t="s">
        <v>167</v>
      </c>
      <c r="TJQ127" s="755" t="s">
        <v>167</v>
      </c>
      <c r="TJR127" s="755" t="s">
        <v>167</v>
      </c>
      <c r="TJS127" s="755" t="s">
        <v>167</v>
      </c>
      <c r="TJT127" s="755" t="s">
        <v>167</v>
      </c>
      <c r="TJU127" s="755" t="s">
        <v>167</v>
      </c>
      <c r="TJV127" s="755" t="s">
        <v>167</v>
      </c>
      <c r="TJW127" s="755" t="s">
        <v>167</v>
      </c>
      <c r="TJX127" s="755" t="s">
        <v>167</v>
      </c>
      <c r="TJY127" s="755" t="s">
        <v>167</v>
      </c>
      <c r="TJZ127" s="755" t="s">
        <v>167</v>
      </c>
      <c r="TKA127" s="755" t="s">
        <v>167</v>
      </c>
      <c r="TKB127" s="755" t="s">
        <v>167</v>
      </c>
      <c r="TKC127" s="755" t="s">
        <v>167</v>
      </c>
      <c r="TKD127" s="755" t="s">
        <v>167</v>
      </c>
      <c r="TKE127" s="755" t="s">
        <v>167</v>
      </c>
      <c r="TKF127" s="755" t="s">
        <v>167</v>
      </c>
      <c r="TKG127" s="755" t="s">
        <v>167</v>
      </c>
      <c r="TKH127" s="755" t="s">
        <v>167</v>
      </c>
      <c r="TKI127" s="755" t="s">
        <v>167</v>
      </c>
      <c r="TKJ127" s="755" t="s">
        <v>167</v>
      </c>
      <c r="TKK127" s="755" t="s">
        <v>167</v>
      </c>
      <c r="TKL127" s="755" t="s">
        <v>167</v>
      </c>
      <c r="TKM127" s="755" t="s">
        <v>167</v>
      </c>
      <c r="TKN127" s="755" t="s">
        <v>167</v>
      </c>
      <c r="TKO127" s="755" t="s">
        <v>167</v>
      </c>
      <c r="TKP127" s="755" t="s">
        <v>167</v>
      </c>
      <c r="TKQ127" s="755" t="s">
        <v>167</v>
      </c>
      <c r="TKR127" s="755" t="s">
        <v>167</v>
      </c>
      <c r="TKS127" s="755" t="s">
        <v>167</v>
      </c>
      <c r="TKT127" s="755" t="s">
        <v>167</v>
      </c>
      <c r="TKU127" s="755" t="s">
        <v>167</v>
      </c>
      <c r="TKV127" s="755" t="s">
        <v>167</v>
      </c>
      <c r="TKW127" s="755" t="s">
        <v>167</v>
      </c>
      <c r="TKX127" s="755" t="s">
        <v>167</v>
      </c>
      <c r="TKY127" s="755" t="s">
        <v>167</v>
      </c>
      <c r="TKZ127" s="755" t="s">
        <v>167</v>
      </c>
      <c r="TLA127" s="755" t="s">
        <v>167</v>
      </c>
      <c r="TLB127" s="755" t="s">
        <v>167</v>
      </c>
      <c r="TLC127" s="755" t="s">
        <v>167</v>
      </c>
      <c r="TLD127" s="755" t="s">
        <v>167</v>
      </c>
      <c r="TLE127" s="755" t="s">
        <v>167</v>
      </c>
      <c r="TLF127" s="755" t="s">
        <v>167</v>
      </c>
      <c r="TLG127" s="755" t="s">
        <v>167</v>
      </c>
      <c r="TLH127" s="755" t="s">
        <v>167</v>
      </c>
      <c r="TLI127" s="755" t="s">
        <v>167</v>
      </c>
      <c r="TLJ127" s="755" t="s">
        <v>167</v>
      </c>
      <c r="TLK127" s="755" t="s">
        <v>167</v>
      </c>
      <c r="TLL127" s="755" t="s">
        <v>167</v>
      </c>
      <c r="TLM127" s="755" t="s">
        <v>167</v>
      </c>
      <c r="TLN127" s="755" t="s">
        <v>167</v>
      </c>
      <c r="TLO127" s="755" t="s">
        <v>167</v>
      </c>
      <c r="TLP127" s="755" t="s">
        <v>167</v>
      </c>
      <c r="TLQ127" s="755" t="s">
        <v>167</v>
      </c>
      <c r="TLR127" s="755" t="s">
        <v>167</v>
      </c>
      <c r="TLS127" s="755" t="s">
        <v>167</v>
      </c>
      <c r="TLT127" s="755" t="s">
        <v>167</v>
      </c>
      <c r="TLU127" s="755" t="s">
        <v>167</v>
      </c>
      <c r="TLV127" s="755" t="s">
        <v>167</v>
      </c>
      <c r="TLW127" s="755" t="s">
        <v>167</v>
      </c>
      <c r="TLX127" s="755" t="s">
        <v>167</v>
      </c>
      <c r="TLY127" s="755" t="s">
        <v>167</v>
      </c>
      <c r="TLZ127" s="755" t="s">
        <v>167</v>
      </c>
      <c r="TMA127" s="755" t="s">
        <v>167</v>
      </c>
      <c r="TMB127" s="755" t="s">
        <v>167</v>
      </c>
      <c r="TMC127" s="755" t="s">
        <v>167</v>
      </c>
      <c r="TMD127" s="755" t="s">
        <v>167</v>
      </c>
      <c r="TME127" s="755" t="s">
        <v>167</v>
      </c>
      <c r="TMF127" s="755" t="s">
        <v>167</v>
      </c>
      <c r="TMG127" s="755" t="s">
        <v>167</v>
      </c>
      <c r="TMH127" s="755" t="s">
        <v>167</v>
      </c>
      <c r="TMI127" s="755" t="s">
        <v>167</v>
      </c>
      <c r="TMJ127" s="755" t="s">
        <v>167</v>
      </c>
      <c r="TMK127" s="755" t="s">
        <v>167</v>
      </c>
      <c r="TML127" s="755" t="s">
        <v>167</v>
      </c>
      <c r="TMM127" s="755" t="s">
        <v>167</v>
      </c>
      <c r="TMN127" s="755" t="s">
        <v>167</v>
      </c>
      <c r="TMO127" s="755" t="s">
        <v>167</v>
      </c>
      <c r="TMP127" s="755" t="s">
        <v>167</v>
      </c>
      <c r="TMQ127" s="755" t="s">
        <v>167</v>
      </c>
      <c r="TMR127" s="755" t="s">
        <v>167</v>
      </c>
      <c r="TMS127" s="755" t="s">
        <v>167</v>
      </c>
      <c r="TMT127" s="755" t="s">
        <v>167</v>
      </c>
      <c r="TMU127" s="755" t="s">
        <v>167</v>
      </c>
      <c r="TMV127" s="755" t="s">
        <v>167</v>
      </c>
      <c r="TMW127" s="755" t="s">
        <v>167</v>
      </c>
      <c r="TMX127" s="755" t="s">
        <v>167</v>
      </c>
      <c r="TMY127" s="755" t="s">
        <v>167</v>
      </c>
      <c r="TMZ127" s="755" t="s">
        <v>167</v>
      </c>
      <c r="TNA127" s="755" t="s">
        <v>167</v>
      </c>
      <c r="TNB127" s="755" t="s">
        <v>167</v>
      </c>
      <c r="TNC127" s="755" t="s">
        <v>167</v>
      </c>
      <c r="TND127" s="755" t="s">
        <v>167</v>
      </c>
      <c r="TNE127" s="755" t="s">
        <v>167</v>
      </c>
      <c r="TNF127" s="755" t="s">
        <v>167</v>
      </c>
      <c r="TNG127" s="755" t="s">
        <v>167</v>
      </c>
      <c r="TNH127" s="755" t="s">
        <v>167</v>
      </c>
      <c r="TNI127" s="755" t="s">
        <v>167</v>
      </c>
      <c r="TNJ127" s="755" t="s">
        <v>167</v>
      </c>
      <c r="TNK127" s="755" t="s">
        <v>167</v>
      </c>
      <c r="TNL127" s="755" t="s">
        <v>167</v>
      </c>
      <c r="TNM127" s="755" t="s">
        <v>167</v>
      </c>
      <c r="TNN127" s="755" t="s">
        <v>167</v>
      </c>
      <c r="TNO127" s="755" t="s">
        <v>167</v>
      </c>
      <c r="TNP127" s="755" t="s">
        <v>167</v>
      </c>
      <c r="TNQ127" s="755" t="s">
        <v>167</v>
      </c>
      <c r="TNR127" s="755" t="s">
        <v>167</v>
      </c>
      <c r="TNS127" s="755" t="s">
        <v>167</v>
      </c>
      <c r="TNT127" s="755" t="s">
        <v>167</v>
      </c>
      <c r="TNU127" s="755" t="s">
        <v>167</v>
      </c>
      <c r="TNV127" s="755" t="s">
        <v>167</v>
      </c>
      <c r="TNW127" s="755" t="s">
        <v>167</v>
      </c>
      <c r="TNX127" s="755" t="s">
        <v>167</v>
      </c>
      <c r="TNY127" s="755" t="s">
        <v>167</v>
      </c>
      <c r="TNZ127" s="755" t="s">
        <v>167</v>
      </c>
      <c r="TOA127" s="755" t="s">
        <v>167</v>
      </c>
      <c r="TOB127" s="755" t="s">
        <v>167</v>
      </c>
      <c r="TOC127" s="755" t="s">
        <v>167</v>
      </c>
      <c r="TOD127" s="755" t="s">
        <v>167</v>
      </c>
      <c r="TOE127" s="755" t="s">
        <v>167</v>
      </c>
      <c r="TOF127" s="755" t="s">
        <v>167</v>
      </c>
      <c r="TOG127" s="755" t="s">
        <v>167</v>
      </c>
      <c r="TOH127" s="755" t="s">
        <v>167</v>
      </c>
      <c r="TOI127" s="755" t="s">
        <v>167</v>
      </c>
      <c r="TOJ127" s="755" t="s">
        <v>167</v>
      </c>
      <c r="TOK127" s="755" t="s">
        <v>167</v>
      </c>
      <c r="TOL127" s="755" t="s">
        <v>167</v>
      </c>
      <c r="TOM127" s="755" t="s">
        <v>167</v>
      </c>
      <c r="TON127" s="755" t="s">
        <v>167</v>
      </c>
      <c r="TOO127" s="755" t="s">
        <v>167</v>
      </c>
      <c r="TOP127" s="755" t="s">
        <v>167</v>
      </c>
      <c r="TOQ127" s="755" t="s">
        <v>167</v>
      </c>
      <c r="TOR127" s="755" t="s">
        <v>167</v>
      </c>
      <c r="TOS127" s="755" t="s">
        <v>167</v>
      </c>
      <c r="TOT127" s="755" t="s">
        <v>167</v>
      </c>
      <c r="TOU127" s="755" t="s">
        <v>167</v>
      </c>
      <c r="TOV127" s="755" t="s">
        <v>167</v>
      </c>
      <c r="TOW127" s="755" t="s">
        <v>167</v>
      </c>
      <c r="TOX127" s="755" t="s">
        <v>167</v>
      </c>
      <c r="TOY127" s="755" t="s">
        <v>167</v>
      </c>
      <c r="TOZ127" s="755" t="s">
        <v>167</v>
      </c>
      <c r="TPA127" s="755" t="s">
        <v>167</v>
      </c>
      <c r="TPB127" s="755" t="s">
        <v>167</v>
      </c>
      <c r="TPC127" s="755" t="s">
        <v>167</v>
      </c>
      <c r="TPD127" s="755" t="s">
        <v>167</v>
      </c>
      <c r="TPE127" s="755" t="s">
        <v>167</v>
      </c>
      <c r="TPF127" s="755" t="s">
        <v>167</v>
      </c>
      <c r="TPG127" s="755" t="s">
        <v>167</v>
      </c>
      <c r="TPH127" s="755" t="s">
        <v>167</v>
      </c>
      <c r="TPI127" s="755" t="s">
        <v>167</v>
      </c>
      <c r="TPJ127" s="755" t="s">
        <v>167</v>
      </c>
      <c r="TPK127" s="755" t="s">
        <v>167</v>
      </c>
      <c r="TPL127" s="755" t="s">
        <v>167</v>
      </c>
      <c r="TPM127" s="755" t="s">
        <v>167</v>
      </c>
      <c r="TPN127" s="755" t="s">
        <v>167</v>
      </c>
      <c r="TPO127" s="755" t="s">
        <v>167</v>
      </c>
      <c r="TPP127" s="755" t="s">
        <v>167</v>
      </c>
      <c r="TPQ127" s="755" t="s">
        <v>167</v>
      </c>
      <c r="TPR127" s="755" t="s">
        <v>167</v>
      </c>
      <c r="TPS127" s="755" t="s">
        <v>167</v>
      </c>
      <c r="TPT127" s="755" t="s">
        <v>167</v>
      </c>
      <c r="TPU127" s="755" t="s">
        <v>167</v>
      </c>
      <c r="TPV127" s="755" t="s">
        <v>167</v>
      </c>
      <c r="TPW127" s="755" t="s">
        <v>167</v>
      </c>
      <c r="TPX127" s="755" t="s">
        <v>167</v>
      </c>
      <c r="TPY127" s="755" t="s">
        <v>167</v>
      </c>
      <c r="TPZ127" s="755" t="s">
        <v>167</v>
      </c>
      <c r="TQA127" s="755" t="s">
        <v>167</v>
      </c>
      <c r="TQB127" s="755" t="s">
        <v>167</v>
      </c>
      <c r="TQC127" s="755" t="s">
        <v>167</v>
      </c>
      <c r="TQD127" s="755" t="s">
        <v>167</v>
      </c>
      <c r="TQE127" s="755" t="s">
        <v>167</v>
      </c>
      <c r="TQF127" s="755" t="s">
        <v>167</v>
      </c>
      <c r="TQG127" s="755" t="s">
        <v>167</v>
      </c>
      <c r="TQH127" s="755" t="s">
        <v>167</v>
      </c>
      <c r="TQI127" s="755" t="s">
        <v>167</v>
      </c>
      <c r="TQJ127" s="755" t="s">
        <v>167</v>
      </c>
      <c r="TQK127" s="755" t="s">
        <v>167</v>
      </c>
      <c r="TQL127" s="755" t="s">
        <v>167</v>
      </c>
      <c r="TQM127" s="755" t="s">
        <v>167</v>
      </c>
      <c r="TQN127" s="755" t="s">
        <v>167</v>
      </c>
      <c r="TQO127" s="755" t="s">
        <v>167</v>
      </c>
      <c r="TQP127" s="755" t="s">
        <v>167</v>
      </c>
      <c r="TQQ127" s="755" t="s">
        <v>167</v>
      </c>
      <c r="TQR127" s="755" t="s">
        <v>167</v>
      </c>
      <c r="TQS127" s="755" t="s">
        <v>167</v>
      </c>
      <c r="TQT127" s="755" t="s">
        <v>167</v>
      </c>
      <c r="TQU127" s="755" t="s">
        <v>167</v>
      </c>
      <c r="TQV127" s="755" t="s">
        <v>167</v>
      </c>
      <c r="TQW127" s="755" t="s">
        <v>167</v>
      </c>
      <c r="TQX127" s="755" t="s">
        <v>167</v>
      </c>
      <c r="TQY127" s="755" t="s">
        <v>167</v>
      </c>
      <c r="TQZ127" s="755" t="s">
        <v>167</v>
      </c>
      <c r="TRA127" s="755" t="s">
        <v>167</v>
      </c>
      <c r="TRB127" s="755" t="s">
        <v>167</v>
      </c>
      <c r="TRC127" s="755" t="s">
        <v>167</v>
      </c>
      <c r="TRD127" s="755" t="s">
        <v>167</v>
      </c>
      <c r="TRE127" s="755" t="s">
        <v>167</v>
      </c>
      <c r="TRF127" s="755" t="s">
        <v>167</v>
      </c>
      <c r="TRG127" s="755" t="s">
        <v>167</v>
      </c>
      <c r="TRH127" s="755" t="s">
        <v>167</v>
      </c>
      <c r="TRI127" s="755" t="s">
        <v>167</v>
      </c>
      <c r="TRJ127" s="755" t="s">
        <v>167</v>
      </c>
      <c r="TRK127" s="755" t="s">
        <v>167</v>
      </c>
      <c r="TRL127" s="755" t="s">
        <v>167</v>
      </c>
      <c r="TRM127" s="755" t="s">
        <v>167</v>
      </c>
      <c r="TRN127" s="755" t="s">
        <v>167</v>
      </c>
      <c r="TRO127" s="755" t="s">
        <v>167</v>
      </c>
      <c r="TRP127" s="755" t="s">
        <v>167</v>
      </c>
      <c r="TRQ127" s="755" t="s">
        <v>167</v>
      </c>
      <c r="TRR127" s="755" t="s">
        <v>167</v>
      </c>
      <c r="TRS127" s="755" t="s">
        <v>167</v>
      </c>
      <c r="TRT127" s="755" t="s">
        <v>167</v>
      </c>
      <c r="TRU127" s="755" t="s">
        <v>167</v>
      </c>
      <c r="TRV127" s="755" t="s">
        <v>167</v>
      </c>
      <c r="TRW127" s="755" t="s">
        <v>167</v>
      </c>
      <c r="TRX127" s="755" t="s">
        <v>167</v>
      </c>
      <c r="TRY127" s="755" t="s">
        <v>167</v>
      </c>
      <c r="TRZ127" s="755" t="s">
        <v>167</v>
      </c>
      <c r="TSA127" s="755" t="s">
        <v>167</v>
      </c>
      <c r="TSB127" s="755" t="s">
        <v>167</v>
      </c>
      <c r="TSC127" s="755" t="s">
        <v>167</v>
      </c>
      <c r="TSD127" s="755" t="s">
        <v>167</v>
      </c>
      <c r="TSE127" s="755" t="s">
        <v>167</v>
      </c>
      <c r="TSF127" s="755" t="s">
        <v>167</v>
      </c>
      <c r="TSG127" s="755" t="s">
        <v>167</v>
      </c>
      <c r="TSH127" s="755" t="s">
        <v>167</v>
      </c>
      <c r="TSI127" s="755" t="s">
        <v>167</v>
      </c>
      <c r="TSJ127" s="755" t="s">
        <v>167</v>
      </c>
      <c r="TSK127" s="755" t="s">
        <v>167</v>
      </c>
      <c r="TSL127" s="755" t="s">
        <v>167</v>
      </c>
      <c r="TSM127" s="755" t="s">
        <v>167</v>
      </c>
      <c r="TSN127" s="755" t="s">
        <v>167</v>
      </c>
      <c r="TSO127" s="755" t="s">
        <v>167</v>
      </c>
      <c r="TSP127" s="755" t="s">
        <v>167</v>
      </c>
      <c r="TSQ127" s="755" t="s">
        <v>167</v>
      </c>
      <c r="TSR127" s="755" t="s">
        <v>167</v>
      </c>
      <c r="TSS127" s="755" t="s">
        <v>167</v>
      </c>
      <c r="TST127" s="755" t="s">
        <v>167</v>
      </c>
      <c r="TSU127" s="755" t="s">
        <v>167</v>
      </c>
      <c r="TSV127" s="755" t="s">
        <v>167</v>
      </c>
      <c r="TSW127" s="755" t="s">
        <v>167</v>
      </c>
      <c r="TSX127" s="755" t="s">
        <v>167</v>
      </c>
      <c r="TSY127" s="755" t="s">
        <v>167</v>
      </c>
      <c r="TSZ127" s="755" t="s">
        <v>167</v>
      </c>
      <c r="TTA127" s="755" t="s">
        <v>167</v>
      </c>
      <c r="TTB127" s="755" t="s">
        <v>167</v>
      </c>
      <c r="TTC127" s="755" t="s">
        <v>167</v>
      </c>
      <c r="TTD127" s="755" t="s">
        <v>167</v>
      </c>
      <c r="TTE127" s="755" t="s">
        <v>167</v>
      </c>
      <c r="TTF127" s="755" t="s">
        <v>167</v>
      </c>
      <c r="TTG127" s="755" t="s">
        <v>167</v>
      </c>
      <c r="TTH127" s="755" t="s">
        <v>167</v>
      </c>
      <c r="TTI127" s="755" t="s">
        <v>167</v>
      </c>
      <c r="TTJ127" s="755" t="s">
        <v>167</v>
      </c>
      <c r="TTK127" s="755" t="s">
        <v>167</v>
      </c>
      <c r="TTL127" s="755" t="s">
        <v>167</v>
      </c>
      <c r="TTM127" s="755" t="s">
        <v>167</v>
      </c>
      <c r="TTN127" s="755" t="s">
        <v>167</v>
      </c>
      <c r="TTO127" s="755" t="s">
        <v>167</v>
      </c>
      <c r="TTP127" s="755" t="s">
        <v>167</v>
      </c>
      <c r="TTQ127" s="755" t="s">
        <v>167</v>
      </c>
      <c r="TTR127" s="755" t="s">
        <v>167</v>
      </c>
      <c r="TTS127" s="755" t="s">
        <v>167</v>
      </c>
      <c r="TTT127" s="755" t="s">
        <v>167</v>
      </c>
      <c r="TTU127" s="755" t="s">
        <v>167</v>
      </c>
      <c r="TTV127" s="755" t="s">
        <v>167</v>
      </c>
      <c r="TTW127" s="755" t="s">
        <v>167</v>
      </c>
      <c r="TTX127" s="755" t="s">
        <v>167</v>
      </c>
      <c r="TTY127" s="755" t="s">
        <v>167</v>
      </c>
      <c r="TTZ127" s="755" t="s">
        <v>167</v>
      </c>
      <c r="TUA127" s="755" t="s">
        <v>167</v>
      </c>
      <c r="TUB127" s="755" t="s">
        <v>167</v>
      </c>
      <c r="TUC127" s="755" t="s">
        <v>167</v>
      </c>
      <c r="TUD127" s="755" t="s">
        <v>167</v>
      </c>
      <c r="TUE127" s="755" t="s">
        <v>167</v>
      </c>
      <c r="TUF127" s="755" t="s">
        <v>167</v>
      </c>
      <c r="TUG127" s="755" t="s">
        <v>167</v>
      </c>
      <c r="TUH127" s="755" t="s">
        <v>167</v>
      </c>
      <c r="TUI127" s="755" t="s">
        <v>167</v>
      </c>
      <c r="TUJ127" s="755" t="s">
        <v>167</v>
      </c>
      <c r="TUK127" s="755" t="s">
        <v>167</v>
      </c>
      <c r="TUL127" s="755" t="s">
        <v>167</v>
      </c>
      <c r="TUM127" s="755" t="s">
        <v>167</v>
      </c>
      <c r="TUN127" s="755" t="s">
        <v>167</v>
      </c>
      <c r="TUO127" s="755" t="s">
        <v>167</v>
      </c>
      <c r="TUP127" s="755" t="s">
        <v>167</v>
      </c>
      <c r="TUQ127" s="755" t="s">
        <v>167</v>
      </c>
      <c r="TUR127" s="755" t="s">
        <v>167</v>
      </c>
      <c r="TUS127" s="755" t="s">
        <v>167</v>
      </c>
      <c r="TUT127" s="755" t="s">
        <v>167</v>
      </c>
      <c r="TUU127" s="755" t="s">
        <v>167</v>
      </c>
      <c r="TUV127" s="755" t="s">
        <v>167</v>
      </c>
      <c r="TUW127" s="755" t="s">
        <v>167</v>
      </c>
      <c r="TUX127" s="755" t="s">
        <v>167</v>
      </c>
      <c r="TUY127" s="755" t="s">
        <v>167</v>
      </c>
      <c r="TUZ127" s="755" t="s">
        <v>167</v>
      </c>
      <c r="TVA127" s="755" t="s">
        <v>167</v>
      </c>
      <c r="TVB127" s="755" t="s">
        <v>167</v>
      </c>
      <c r="TVC127" s="755" t="s">
        <v>167</v>
      </c>
      <c r="TVD127" s="755" t="s">
        <v>167</v>
      </c>
      <c r="TVE127" s="755" t="s">
        <v>167</v>
      </c>
      <c r="TVF127" s="755" t="s">
        <v>167</v>
      </c>
      <c r="TVG127" s="755" t="s">
        <v>167</v>
      </c>
      <c r="TVH127" s="755" t="s">
        <v>167</v>
      </c>
      <c r="TVI127" s="755" t="s">
        <v>167</v>
      </c>
      <c r="TVJ127" s="755" t="s">
        <v>167</v>
      </c>
      <c r="TVK127" s="755" t="s">
        <v>167</v>
      </c>
      <c r="TVL127" s="755" t="s">
        <v>167</v>
      </c>
      <c r="TVM127" s="755" t="s">
        <v>167</v>
      </c>
      <c r="TVN127" s="755" t="s">
        <v>167</v>
      </c>
      <c r="TVO127" s="755" t="s">
        <v>167</v>
      </c>
      <c r="TVP127" s="755" t="s">
        <v>167</v>
      </c>
      <c r="TVQ127" s="755" t="s">
        <v>167</v>
      </c>
      <c r="TVR127" s="755" t="s">
        <v>167</v>
      </c>
      <c r="TVS127" s="755" t="s">
        <v>167</v>
      </c>
      <c r="TVT127" s="755" t="s">
        <v>167</v>
      </c>
      <c r="TVU127" s="755" t="s">
        <v>167</v>
      </c>
      <c r="TVV127" s="755" t="s">
        <v>167</v>
      </c>
      <c r="TVW127" s="755" t="s">
        <v>167</v>
      </c>
      <c r="TVX127" s="755" t="s">
        <v>167</v>
      </c>
      <c r="TVY127" s="755" t="s">
        <v>167</v>
      </c>
      <c r="TVZ127" s="755" t="s">
        <v>167</v>
      </c>
      <c r="TWA127" s="755" t="s">
        <v>167</v>
      </c>
      <c r="TWB127" s="755" t="s">
        <v>167</v>
      </c>
      <c r="TWC127" s="755" t="s">
        <v>167</v>
      </c>
      <c r="TWD127" s="755" t="s">
        <v>167</v>
      </c>
      <c r="TWE127" s="755" t="s">
        <v>167</v>
      </c>
      <c r="TWF127" s="755" t="s">
        <v>167</v>
      </c>
      <c r="TWG127" s="755" t="s">
        <v>167</v>
      </c>
      <c r="TWH127" s="755" t="s">
        <v>167</v>
      </c>
      <c r="TWI127" s="755" t="s">
        <v>167</v>
      </c>
      <c r="TWJ127" s="755" t="s">
        <v>167</v>
      </c>
      <c r="TWK127" s="755" t="s">
        <v>167</v>
      </c>
      <c r="TWL127" s="755" t="s">
        <v>167</v>
      </c>
      <c r="TWM127" s="755" t="s">
        <v>167</v>
      </c>
      <c r="TWN127" s="755" t="s">
        <v>167</v>
      </c>
      <c r="TWO127" s="755" t="s">
        <v>167</v>
      </c>
      <c r="TWP127" s="755" t="s">
        <v>167</v>
      </c>
      <c r="TWQ127" s="755" t="s">
        <v>167</v>
      </c>
      <c r="TWR127" s="755" t="s">
        <v>167</v>
      </c>
      <c r="TWS127" s="755" t="s">
        <v>167</v>
      </c>
      <c r="TWT127" s="755" t="s">
        <v>167</v>
      </c>
      <c r="TWU127" s="755" t="s">
        <v>167</v>
      </c>
      <c r="TWV127" s="755" t="s">
        <v>167</v>
      </c>
      <c r="TWW127" s="755" t="s">
        <v>167</v>
      </c>
      <c r="TWX127" s="755" t="s">
        <v>167</v>
      </c>
      <c r="TWY127" s="755" t="s">
        <v>167</v>
      </c>
      <c r="TWZ127" s="755" t="s">
        <v>167</v>
      </c>
      <c r="TXA127" s="755" t="s">
        <v>167</v>
      </c>
      <c r="TXB127" s="755" t="s">
        <v>167</v>
      </c>
      <c r="TXC127" s="755" t="s">
        <v>167</v>
      </c>
      <c r="TXD127" s="755" t="s">
        <v>167</v>
      </c>
      <c r="TXE127" s="755" t="s">
        <v>167</v>
      </c>
      <c r="TXF127" s="755" t="s">
        <v>167</v>
      </c>
      <c r="TXG127" s="755" t="s">
        <v>167</v>
      </c>
      <c r="TXH127" s="755" t="s">
        <v>167</v>
      </c>
      <c r="TXI127" s="755" t="s">
        <v>167</v>
      </c>
      <c r="TXJ127" s="755" t="s">
        <v>167</v>
      </c>
      <c r="TXK127" s="755" t="s">
        <v>167</v>
      </c>
      <c r="TXL127" s="755" t="s">
        <v>167</v>
      </c>
      <c r="TXM127" s="755" t="s">
        <v>167</v>
      </c>
      <c r="TXN127" s="755" t="s">
        <v>167</v>
      </c>
      <c r="TXO127" s="755" t="s">
        <v>167</v>
      </c>
      <c r="TXP127" s="755" t="s">
        <v>167</v>
      </c>
      <c r="TXQ127" s="755" t="s">
        <v>167</v>
      </c>
      <c r="TXR127" s="755" t="s">
        <v>167</v>
      </c>
      <c r="TXS127" s="755" t="s">
        <v>167</v>
      </c>
      <c r="TXT127" s="755" t="s">
        <v>167</v>
      </c>
      <c r="TXU127" s="755" t="s">
        <v>167</v>
      </c>
      <c r="TXV127" s="755" t="s">
        <v>167</v>
      </c>
      <c r="TXW127" s="755" t="s">
        <v>167</v>
      </c>
      <c r="TXX127" s="755" t="s">
        <v>167</v>
      </c>
      <c r="TXY127" s="755" t="s">
        <v>167</v>
      </c>
      <c r="TXZ127" s="755" t="s">
        <v>167</v>
      </c>
      <c r="TYA127" s="755" t="s">
        <v>167</v>
      </c>
      <c r="TYB127" s="755" t="s">
        <v>167</v>
      </c>
      <c r="TYC127" s="755" t="s">
        <v>167</v>
      </c>
      <c r="TYD127" s="755" t="s">
        <v>167</v>
      </c>
      <c r="TYE127" s="755" t="s">
        <v>167</v>
      </c>
      <c r="TYF127" s="755" t="s">
        <v>167</v>
      </c>
      <c r="TYG127" s="755" t="s">
        <v>167</v>
      </c>
      <c r="TYH127" s="755" t="s">
        <v>167</v>
      </c>
      <c r="TYI127" s="755" t="s">
        <v>167</v>
      </c>
      <c r="TYJ127" s="755" t="s">
        <v>167</v>
      </c>
      <c r="TYK127" s="755" t="s">
        <v>167</v>
      </c>
      <c r="TYL127" s="755" t="s">
        <v>167</v>
      </c>
      <c r="TYM127" s="755" t="s">
        <v>167</v>
      </c>
      <c r="TYN127" s="755" t="s">
        <v>167</v>
      </c>
      <c r="TYO127" s="755" t="s">
        <v>167</v>
      </c>
      <c r="TYP127" s="755" t="s">
        <v>167</v>
      </c>
      <c r="TYQ127" s="755" t="s">
        <v>167</v>
      </c>
      <c r="TYR127" s="755" t="s">
        <v>167</v>
      </c>
      <c r="TYS127" s="755" t="s">
        <v>167</v>
      </c>
      <c r="TYT127" s="755" t="s">
        <v>167</v>
      </c>
      <c r="TYU127" s="755" t="s">
        <v>167</v>
      </c>
      <c r="TYV127" s="755" t="s">
        <v>167</v>
      </c>
      <c r="TYW127" s="755" t="s">
        <v>167</v>
      </c>
      <c r="TYX127" s="755" t="s">
        <v>167</v>
      </c>
      <c r="TYY127" s="755" t="s">
        <v>167</v>
      </c>
      <c r="TYZ127" s="755" t="s">
        <v>167</v>
      </c>
      <c r="TZA127" s="755" t="s">
        <v>167</v>
      </c>
      <c r="TZB127" s="755" t="s">
        <v>167</v>
      </c>
      <c r="TZC127" s="755" t="s">
        <v>167</v>
      </c>
      <c r="TZD127" s="755" t="s">
        <v>167</v>
      </c>
      <c r="TZE127" s="755" t="s">
        <v>167</v>
      </c>
      <c r="TZF127" s="755" t="s">
        <v>167</v>
      </c>
      <c r="TZG127" s="755" t="s">
        <v>167</v>
      </c>
      <c r="TZH127" s="755" t="s">
        <v>167</v>
      </c>
      <c r="TZI127" s="755" t="s">
        <v>167</v>
      </c>
      <c r="TZJ127" s="755" t="s">
        <v>167</v>
      </c>
      <c r="TZK127" s="755" t="s">
        <v>167</v>
      </c>
      <c r="TZL127" s="755" t="s">
        <v>167</v>
      </c>
      <c r="TZM127" s="755" t="s">
        <v>167</v>
      </c>
      <c r="TZN127" s="755" t="s">
        <v>167</v>
      </c>
      <c r="TZO127" s="755" t="s">
        <v>167</v>
      </c>
      <c r="TZP127" s="755" t="s">
        <v>167</v>
      </c>
      <c r="TZQ127" s="755" t="s">
        <v>167</v>
      </c>
      <c r="TZR127" s="755" t="s">
        <v>167</v>
      </c>
      <c r="TZS127" s="755" t="s">
        <v>167</v>
      </c>
      <c r="TZT127" s="755" t="s">
        <v>167</v>
      </c>
      <c r="TZU127" s="755" t="s">
        <v>167</v>
      </c>
      <c r="TZV127" s="755" t="s">
        <v>167</v>
      </c>
      <c r="TZW127" s="755" t="s">
        <v>167</v>
      </c>
      <c r="TZX127" s="755" t="s">
        <v>167</v>
      </c>
      <c r="TZY127" s="755" t="s">
        <v>167</v>
      </c>
      <c r="TZZ127" s="755" t="s">
        <v>167</v>
      </c>
      <c r="UAA127" s="755" t="s">
        <v>167</v>
      </c>
      <c r="UAB127" s="755" t="s">
        <v>167</v>
      </c>
      <c r="UAC127" s="755" t="s">
        <v>167</v>
      </c>
      <c r="UAD127" s="755" t="s">
        <v>167</v>
      </c>
      <c r="UAE127" s="755" t="s">
        <v>167</v>
      </c>
      <c r="UAF127" s="755" t="s">
        <v>167</v>
      </c>
      <c r="UAG127" s="755" t="s">
        <v>167</v>
      </c>
      <c r="UAH127" s="755" t="s">
        <v>167</v>
      </c>
      <c r="UAI127" s="755" t="s">
        <v>167</v>
      </c>
      <c r="UAJ127" s="755" t="s">
        <v>167</v>
      </c>
      <c r="UAK127" s="755" t="s">
        <v>167</v>
      </c>
      <c r="UAL127" s="755" t="s">
        <v>167</v>
      </c>
      <c r="UAM127" s="755" t="s">
        <v>167</v>
      </c>
      <c r="UAN127" s="755" t="s">
        <v>167</v>
      </c>
      <c r="UAO127" s="755" t="s">
        <v>167</v>
      </c>
      <c r="UAP127" s="755" t="s">
        <v>167</v>
      </c>
      <c r="UAQ127" s="755" t="s">
        <v>167</v>
      </c>
      <c r="UAR127" s="755" t="s">
        <v>167</v>
      </c>
      <c r="UAS127" s="755" t="s">
        <v>167</v>
      </c>
      <c r="UAT127" s="755" t="s">
        <v>167</v>
      </c>
      <c r="UAU127" s="755" t="s">
        <v>167</v>
      </c>
      <c r="UAV127" s="755" t="s">
        <v>167</v>
      </c>
      <c r="UAW127" s="755" t="s">
        <v>167</v>
      </c>
      <c r="UAX127" s="755" t="s">
        <v>167</v>
      </c>
      <c r="UAY127" s="755" t="s">
        <v>167</v>
      </c>
      <c r="UAZ127" s="755" t="s">
        <v>167</v>
      </c>
      <c r="UBA127" s="755" t="s">
        <v>167</v>
      </c>
      <c r="UBB127" s="755" t="s">
        <v>167</v>
      </c>
      <c r="UBC127" s="755" t="s">
        <v>167</v>
      </c>
      <c r="UBD127" s="755" t="s">
        <v>167</v>
      </c>
      <c r="UBE127" s="755" t="s">
        <v>167</v>
      </c>
      <c r="UBF127" s="755" t="s">
        <v>167</v>
      </c>
      <c r="UBG127" s="755" t="s">
        <v>167</v>
      </c>
      <c r="UBH127" s="755" t="s">
        <v>167</v>
      </c>
      <c r="UBI127" s="755" t="s">
        <v>167</v>
      </c>
      <c r="UBJ127" s="755" t="s">
        <v>167</v>
      </c>
      <c r="UBK127" s="755" t="s">
        <v>167</v>
      </c>
      <c r="UBL127" s="755" t="s">
        <v>167</v>
      </c>
      <c r="UBM127" s="755" t="s">
        <v>167</v>
      </c>
      <c r="UBN127" s="755" t="s">
        <v>167</v>
      </c>
      <c r="UBO127" s="755" t="s">
        <v>167</v>
      </c>
      <c r="UBP127" s="755" t="s">
        <v>167</v>
      </c>
      <c r="UBQ127" s="755" t="s">
        <v>167</v>
      </c>
      <c r="UBR127" s="755" t="s">
        <v>167</v>
      </c>
      <c r="UBS127" s="755" t="s">
        <v>167</v>
      </c>
      <c r="UBT127" s="755" t="s">
        <v>167</v>
      </c>
      <c r="UBU127" s="755" t="s">
        <v>167</v>
      </c>
      <c r="UBV127" s="755" t="s">
        <v>167</v>
      </c>
      <c r="UBW127" s="755" t="s">
        <v>167</v>
      </c>
      <c r="UBX127" s="755" t="s">
        <v>167</v>
      </c>
      <c r="UBY127" s="755" t="s">
        <v>167</v>
      </c>
      <c r="UBZ127" s="755" t="s">
        <v>167</v>
      </c>
      <c r="UCA127" s="755" t="s">
        <v>167</v>
      </c>
      <c r="UCB127" s="755" t="s">
        <v>167</v>
      </c>
      <c r="UCC127" s="755" t="s">
        <v>167</v>
      </c>
      <c r="UCD127" s="755" t="s">
        <v>167</v>
      </c>
      <c r="UCE127" s="755" t="s">
        <v>167</v>
      </c>
      <c r="UCF127" s="755" t="s">
        <v>167</v>
      </c>
      <c r="UCG127" s="755" t="s">
        <v>167</v>
      </c>
      <c r="UCH127" s="755" t="s">
        <v>167</v>
      </c>
      <c r="UCI127" s="755" t="s">
        <v>167</v>
      </c>
      <c r="UCJ127" s="755" t="s">
        <v>167</v>
      </c>
      <c r="UCK127" s="755" t="s">
        <v>167</v>
      </c>
      <c r="UCL127" s="755" t="s">
        <v>167</v>
      </c>
      <c r="UCM127" s="755" t="s">
        <v>167</v>
      </c>
      <c r="UCN127" s="755" t="s">
        <v>167</v>
      </c>
      <c r="UCO127" s="755" t="s">
        <v>167</v>
      </c>
      <c r="UCP127" s="755" t="s">
        <v>167</v>
      </c>
      <c r="UCQ127" s="755" t="s">
        <v>167</v>
      </c>
      <c r="UCR127" s="755" t="s">
        <v>167</v>
      </c>
      <c r="UCS127" s="755" t="s">
        <v>167</v>
      </c>
      <c r="UCT127" s="755" t="s">
        <v>167</v>
      </c>
      <c r="UCU127" s="755" t="s">
        <v>167</v>
      </c>
      <c r="UCV127" s="755" t="s">
        <v>167</v>
      </c>
      <c r="UCW127" s="755" t="s">
        <v>167</v>
      </c>
      <c r="UCX127" s="755" t="s">
        <v>167</v>
      </c>
      <c r="UCY127" s="755" t="s">
        <v>167</v>
      </c>
      <c r="UCZ127" s="755" t="s">
        <v>167</v>
      </c>
      <c r="UDA127" s="755" t="s">
        <v>167</v>
      </c>
      <c r="UDB127" s="755" t="s">
        <v>167</v>
      </c>
      <c r="UDC127" s="755" t="s">
        <v>167</v>
      </c>
      <c r="UDD127" s="755" t="s">
        <v>167</v>
      </c>
      <c r="UDE127" s="755" t="s">
        <v>167</v>
      </c>
      <c r="UDF127" s="755" t="s">
        <v>167</v>
      </c>
      <c r="UDG127" s="755" t="s">
        <v>167</v>
      </c>
      <c r="UDH127" s="755" t="s">
        <v>167</v>
      </c>
      <c r="UDI127" s="755" t="s">
        <v>167</v>
      </c>
      <c r="UDJ127" s="755" t="s">
        <v>167</v>
      </c>
      <c r="UDK127" s="755" t="s">
        <v>167</v>
      </c>
      <c r="UDL127" s="755" t="s">
        <v>167</v>
      </c>
      <c r="UDM127" s="755" t="s">
        <v>167</v>
      </c>
      <c r="UDN127" s="755" t="s">
        <v>167</v>
      </c>
      <c r="UDO127" s="755" t="s">
        <v>167</v>
      </c>
      <c r="UDP127" s="755" t="s">
        <v>167</v>
      </c>
      <c r="UDQ127" s="755" t="s">
        <v>167</v>
      </c>
      <c r="UDR127" s="755" t="s">
        <v>167</v>
      </c>
      <c r="UDS127" s="755" t="s">
        <v>167</v>
      </c>
      <c r="UDT127" s="755" t="s">
        <v>167</v>
      </c>
      <c r="UDU127" s="755" t="s">
        <v>167</v>
      </c>
      <c r="UDV127" s="755" t="s">
        <v>167</v>
      </c>
      <c r="UDW127" s="755" t="s">
        <v>167</v>
      </c>
      <c r="UDX127" s="755" t="s">
        <v>167</v>
      </c>
      <c r="UDY127" s="755" t="s">
        <v>167</v>
      </c>
      <c r="UDZ127" s="755" t="s">
        <v>167</v>
      </c>
      <c r="UEA127" s="755" t="s">
        <v>167</v>
      </c>
      <c r="UEB127" s="755" t="s">
        <v>167</v>
      </c>
      <c r="UEC127" s="755" t="s">
        <v>167</v>
      </c>
      <c r="UED127" s="755" t="s">
        <v>167</v>
      </c>
      <c r="UEE127" s="755" t="s">
        <v>167</v>
      </c>
      <c r="UEF127" s="755" t="s">
        <v>167</v>
      </c>
      <c r="UEG127" s="755" t="s">
        <v>167</v>
      </c>
      <c r="UEH127" s="755" t="s">
        <v>167</v>
      </c>
      <c r="UEI127" s="755" t="s">
        <v>167</v>
      </c>
      <c r="UEJ127" s="755" t="s">
        <v>167</v>
      </c>
      <c r="UEK127" s="755" t="s">
        <v>167</v>
      </c>
      <c r="UEL127" s="755" t="s">
        <v>167</v>
      </c>
      <c r="UEM127" s="755" t="s">
        <v>167</v>
      </c>
      <c r="UEN127" s="755" t="s">
        <v>167</v>
      </c>
      <c r="UEO127" s="755" t="s">
        <v>167</v>
      </c>
      <c r="UEP127" s="755" t="s">
        <v>167</v>
      </c>
      <c r="UEQ127" s="755" t="s">
        <v>167</v>
      </c>
      <c r="UER127" s="755" t="s">
        <v>167</v>
      </c>
      <c r="UES127" s="755" t="s">
        <v>167</v>
      </c>
      <c r="UET127" s="755" t="s">
        <v>167</v>
      </c>
      <c r="UEU127" s="755" t="s">
        <v>167</v>
      </c>
      <c r="UEV127" s="755" t="s">
        <v>167</v>
      </c>
      <c r="UEW127" s="755" t="s">
        <v>167</v>
      </c>
      <c r="UEX127" s="755" t="s">
        <v>167</v>
      </c>
      <c r="UEY127" s="755" t="s">
        <v>167</v>
      </c>
      <c r="UEZ127" s="755" t="s">
        <v>167</v>
      </c>
      <c r="UFA127" s="755" t="s">
        <v>167</v>
      </c>
      <c r="UFB127" s="755" t="s">
        <v>167</v>
      </c>
      <c r="UFC127" s="755" t="s">
        <v>167</v>
      </c>
      <c r="UFD127" s="755" t="s">
        <v>167</v>
      </c>
      <c r="UFE127" s="755" t="s">
        <v>167</v>
      </c>
      <c r="UFF127" s="755" t="s">
        <v>167</v>
      </c>
      <c r="UFG127" s="755" t="s">
        <v>167</v>
      </c>
      <c r="UFH127" s="755" t="s">
        <v>167</v>
      </c>
      <c r="UFI127" s="755" t="s">
        <v>167</v>
      </c>
      <c r="UFJ127" s="755" t="s">
        <v>167</v>
      </c>
      <c r="UFK127" s="755" t="s">
        <v>167</v>
      </c>
      <c r="UFL127" s="755" t="s">
        <v>167</v>
      </c>
      <c r="UFM127" s="755" t="s">
        <v>167</v>
      </c>
      <c r="UFN127" s="755" t="s">
        <v>167</v>
      </c>
      <c r="UFO127" s="755" t="s">
        <v>167</v>
      </c>
      <c r="UFP127" s="755" t="s">
        <v>167</v>
      </c>
      <c r="UFQ127" s="755" t="s">
        <v>167</v>
      </c>
      <c r="UFR127" s="755" t="s">
        <v>167</v>
      </c>
      <c r="UFS127" s="755" t="s">
        <v>167</v>
      </c>
      <c r="UFT127" s="755" t="s">
        <v>167</v>
      </c>
      <c r="UFU127" s="755" t="s">
        <v>167</v>
      </c>
      <c r="UFV127" s="755" t="s">
        <v>167</v>
      </c>
      <c r="UFW127" s="755" t="s">
        <v>167</v>
      </c>
      <c r="UFX127" s="755" t="s">
        <v>167</v>
      </c>
      <c r="UFY127" s="755" t="s">
        <v>167</v>
      </c>
      <c r="UFZ127" s="755" t="s">
        <v>167</v>
      </c>
      <c r="UGA127" s="755" t="s">
        <v>167</v>
      </c>
      <c r="UGB127" s="755" t="s">
        <v>167</v>
      </c>
      <c r="UGC127" s="755" t="s">
        <v>167</v>
      </c>
      <c r="UGD127" s="755" t="s">
        <v>167</v>
      </c>
      <c r="UGE127" s="755" t="s">
        <v>167</v>
      </c>
      <c r="UGF127" s="755" t="s">
        <v>167</v>
      </c>
      <c r="UGG127" s="755" t="s">
        <v>167</v>
      </c>
      <c r="UGH127" s="755" t="s">
        <v>167</v>
      </c>
      <c r="UGI127" s="755" t="s">
        <v>167</v>
      </c>
      <c r="UGJ127" s="755" t="s">
        <v>167</v>
      </c>
      <c r="UGK127" s="755" t="s">
        <v>167</v>
      </c>
      <c r="UGL127" s="755" t="s">
        <v>167</v>
      </c>
      <c r="UGM127" s="755" t="s">
        <v>167</v>
      </c>
      <c r="UGN127" s="755" t="s">
        <v>167</v>
      </c>
      <c r="UGO127" s="755" t="s">
        <v>167</v>
      </c>
      <c r="UGP127" s="755" t="s">
        <v>167</v>
      </c>
      <c r="UGQ127" s="755" t="s">
        <v>167</v>
      </c>
      <c r="UGR127" s="755" t="s">
        <v>167</v>
      </c>
      <c r="UGS127" s="755" t="s">
        <v>167</v>
      </c>
      <c r="UGT127" s="755" t="s">
        <v>167</v>
      </c>
      <c r="UGU127" s="755" t="s">
        <v>167</v>
      </c>
      <c r="UGV127" s="755" t="s">
        <v>167</v>
      </c>
      <c r="UGW127" s="755" t="s">
        <v>167</v>
      </c>
      <c r="UGX127" s="755" t="s">
        <v>167</v>
      </c>
      <c r="UGY127" s="755" t="s">
        <v>167</v>
      </c>
      <c r="UGZ127" s="755" t="s">
        <v>167</v>
      </c>
      <c r="UHA127" s="755" t="s">
        <v>167</v>
      </c>
      <c r="UHB127" s="755" t="s">
        <v>167</v>
      </c>
      <c r="UHC127" s="755" t="s">
        <v>167</v>
      </c>
      <c r="UHD127" s="755" t="s">
        <v>167</v>
      </c>
      <c r="UHE127" s="755" t="s">
        <v>167</v>
      </c>
      <c r="UHF127" s="755" t="s">
        <v>167</v>
      </c>
      <c r="UHG127" s="755" t="s">
        <v>167</v>
      </c>
      <c r="UHH127" s="755" t="s">
        <v>167</v>
      </c>
      <c r="UHI127" s="755" t="s">
        <v>167</v>
      </c>
      <c r="UHJ127" s="755" t="s">
        <v>167</v>
      </c>
      <c r="UHK127" s="755" t="s">
        <v>167</v>
      </c>
      <c r="UHL127" s="755" t="s">
        <v>167</v>
      </c>
      <c r="UHM127" s="755" t="s">
        <v>167</v>
      </c>
      <c r="UHN127" s="755" t="s">
        <v>167</v>
      </c>
      <c r="UHO127" s="755" t="s">
        <v>167</v>
      </c>
      <c r="UHP127" s="755" t="s">
        <v>167</v>
      </c>
      <c r="UHQ127" s="755" t="s">
        <v>167</v>
      </c>
      <c r="UHR127" s="755" t="s">
        <v>167</v>
      </c>
      <c r="UHS127" s="755" t="s">
        <v>167</v>
      </c>
      <c r="UHT127" s="755" t="s">
        <v>167</v>
      </c>
      <c r="UHU127" s="755" t="s">
        <v>167</v>
      </c>
      <c r="UHV127" s="755" t="s">
        <v>167</v>
      </c>
      <c r="UHW127" s="755" t="s">
        <v>167</v>
      </c>
      <c r="UHX127" s="755" t="s">
        <v>167</v>
      </c>
      <c r="UHY127" s="755" t="s">
        <v>167</v>
      </c>
      <c r="UHZ127" s="755" t="s">
        <v>167</v>
      </c>
      <c r="UIA127" s="755" t="s">
        <v>167</v>
      </c>
      <c r="UIB127" s="755" t="s">
        <v>167</v>
      </c>
      <c r="UIC127" s="755" t="s">
        <v>167</v>
      </c>
      <c r="UID127" s="755" t="s">
        <v>167</v>
      </c>
      <c r="UIE127" s="755" t="s">
        <v>167</v>
      </c>
      <c r="UIF127" s="755" t="s">
        <v>167</v>
      </c>
      <c r="UIG127" s="755" t="s">
        <v>167</v>
      </c>
      <c r="UIH127" s="755" t="s">
        <v>167</v>
      </c>
      <c r="UII127" s="755" t="s">
        <v>167</v>
      </c>
      <c r="UIJ127" s="755" t="s">
        <v>167</v>
      </c>
      <c r="UIK127" s="755" t="s">
        <v>167</v>
      </c>
      <c r="UIL127" s="755" t="s">
        <v>167</v>
      </c>
      <c r="UIM127" s="755" t="s">
        <v>167</v>
      </c>
      <c r="UIN127" s="755" t="s">
        <v>167</v>
      </c>
      <c r="UIO127" s="755" t="s">
        <v>167</v>
      </c>
      <c r="UIP127" s="755" t="s">
        <v>167</v>
      </c>
      <c r="UIQ127" s="755" t="s">
        <v>167</v>
      </c>
      <c r="UIR127" s="755" t="s">
        <v>167</v>
      </c>
      <c r="UIS127" s="755" t="s">
        <v>167</v>
      </c>
      <c r="UIT127" s="755" t="s">
        <v>167</v>
      </c>
      <c r="UIU127" s="755" t="s">
        <v>167</v>
      </c>
      <c r="UIV127" s="755" t="s">
        <v>167</v>
      </c>
      <c r="UIW127" s="755" t="s">
        <v>167</v>
      </c>
      <c r="UIX127" s="755" t="s">
        <v>167</v>
      </c>
      <c r="UIY127" s="755" t="s">
        <v>167</v>
      </c>
      <c r="UIZ127" s="755" t="s">
        <v>167</v>
      </c>
      <c r="UJA127" s="755" t="s">
        <v>167</v>
      </c>
      <c r="UJB127" s="755" t="s">
        <v>167</v>
      </c>
      <c r="UJC127" s="755" t="s">
        <v>167</v>
      </c>
      <c r="UJD127" s="755" t="s">
        <v>167</v>
      </c>
      <c r="UJE127" s="755" t="s">
        <v>167</v>
      </c>
      <c r="UJF127" s="755" t="s">
        <v>167</v>
      </c>
      <c r="UJG127" s="755" t="s">
        <v>167</v>
      </c>
      <c r="UJH127" s="755" t="s">
        <v>167</v>
      </c>
      <c r="UJI127" s="755" t="s">
        <v>167</v>
      </c>
      <c r="UJJ127" s="755" t="s">
        <v>167</v>
      </c>
      <c r="UJK127" s="755" t="s">
        <v>167</v>
      </c>
      <c r="UJL127" s="755" t="s">
        <v>167</v>
      </c>
      <c r="UJM127" s="755" t="s">
        <v>167</v>
      </c>
      <c r="UJN127" s="755" t="s">
        <v>167</v>
      </c>
      <c r="UJO127" s="755" t="s">
        <v>167</v>
      </c>
      <c r="UJP127" s="755" t="s">
        <v>167</v>
      </c>
      <c r="UJQ127" s="755" t="s">
        <v>167</v>
      </c>
      <c r="UJR127" s="755" t="s">
        <v>167</v>
      </c>
      <c r="UJS127" s="755" t="s">
        <v>167</v>
      </c>
      <c r="UJT127" s="755" t="s">
        <v>167</v>
      </c>
      <c r="UJU127" s="755" t="s">
        <v>167</v>
      </c>
      <c r="UJV127" s="755" t="s">
        <v>167</v>
      </c>
      <c r="UJW127" s="755" t="s">
        <v>167</v>
      </c>
      <c r="UJX127" s="755" t="s">
        <v>167</v>
      </c>
      <c r="UJY127" s="755" t="s">
        <v>167</v>
      </c>
      <c r="UJZ127" s="755" t="s">
        <v>167</v>
      </c>
      <c r="UKA127" s="755" t="s">
        <v>167</v>
      </c>
      <c r="UKB127" s="755" t="s">
        <v>167</v>
      </c>
      <c r="UKC127" s="755" t="s">
        <v>167</v>
      </c>
      <c r="UKD127" s="755" t="s">
        <v>167</v>
      </c>
      <c r="UKE127" s="755" t="s">
        <v>167</v>
      </c>
      <c r="UKF127" s="755" t="s">
        <v>167</v>
      </c>
      <c r="UKG127" s="755" t="s">
        <v>167</v>
      </c>
      <c r="UKH127" s="755" t="s">
        <v>167</v>
      </c>
      <c r="UKI127" s="755" t="s">
        <v>167</v>
      </c>
      <c r="UKJ127" s="755" t="s">
        <v>167</v>
      </c>
      <c r="UKK127" s="755" t="s">
        <v>167</v>
      </c>
      <c r="UKL127" s="755" t="s">
        <v>167</v>
      </c>
      <c r="UKM127" s="755" t="s">
        <v>167</v>
      </c>
      <c r="UKN127" s="755" t="s">
        <v>167</v>
      </c>
      <c r="UKO127" s="755" t="s">
        <v>167</v>
      </c>
      <c r="UKP127" s="755" t="s">
        <v>167</v>
      </c>
      <c r="UKQ127" s="755" t="s">
        <v>167</v>
      </c>
      <c r="UKR127" s="755" t="s">
        <v>167</v>
      </c>
      <c r="UKS127" s="755" t="s">
        <v>167</v>
      </c>
      <c r="UKT127" s="755" t="s">
        <v>167</v>
      </c>
      <c r="UKU127" s="755" t="s">
        <v>167</v>
      </c>
      <c r="UKV127" s="755" t="s">
        <v>167</v>
      </c>
      <c r="UKW127" s="755" t="s">
        <v>167</v>
      </c>
      <c r="UKX127" s="755" t="s">
        <v>167</v>
      </c>
      <c r="UKY127" s="755" t="s">
        <v>167</v>
      </c>
      <c r="UKZ127" s="755" t="s">
        <v>167</v>
      </c>
      <c r="ULA127" s="755" t="s">
        <v>167</v>
      </c>
      <c r="ULB127" s="755" t="s">
        <v>167</v>
      </c>
      <c r="ULC127" s="755" t="s">
        <v>167</v>
      </c>
      <c r="ULD127" s="755" t="s">
        <v>167</v>
      </c>
      <c r="ULE127" s="755" t="s">
        <v>167</v>
      </c>
      <c r="ULF127" s="755" t="s">
        <v>167</v>
      </c>
      <c r="ULG127" s="755" t="s">
        <v>167</v>
      </c>
      <c r="ULH127" s="755" t="s">
        <v>167</v>
      </c>
      <c r="ULI127" s="755" t="s">
        <v>167</v>
      </c>
      <c r="ULJ127" s="755" t="s">
        <v>167</v>
      </c>
      <c r="ULK127" s="755" t="s">
        <v>167</v>
      </c>
      <c r="ULL127" s="755" t="s">
        <v>167</v>
      </c>
      <c r="ULM127" s="755" t="s">
        <v>167</v>
      </c>
      <c r="ULN127" s="755" t="s">
        <v>167</v>
      </c>
      <c r="ULO127" s="755" t="s">
        <v>167</v>
      </c>
      <c r="ULP127" s="755" t="s">
        <v>167</v>
      </c>
      <c r="ULQ127" s="755" t="s">
        <v>167</v>
      </c>
      <c r="ULR127" s="755" t="s">
        <v>167</v>
      </c>
      <c r="ULS127" s="755" t="s">
        <v>167</v>
      </c>
      <c r="ULT127" s="755" t="s">
        <v>167</v>
      </c>
      <c r="ULU127" s="755" t="s">
        <v>167</v>
      </c>
      <c r="ULV127" s="755" t="s">
        <v>167</v>
      </c>
      <c r="ULW127" s="755" t="s">
        <v>167</v>
      </c>
      <c r="ULX127" s="755" t="s">
        <v>167</v>
      </c>
      <c r="ULY127" s="755" t="s">
        <v>167</v>
      </c>
      <c r="ULZ127" s="755" t="s">
        <v>167</v>
      </c>
      <c r="UMA127" s="755" t="s">
        <v>167</v>
      </c>
      <c r="UMB127" s="755" t="s">
        <v>167</v>
      </c>
      <c r="UMC127" s="755" t="s">
        <v>167</v>
      </c>
      <c r="UMD127" s="755" t="s">
        <v>167</v>
      </c>
      <c r="UME127" s="755" t="s">
        <v>167</v>
      </c>
      <c r="UMF127" s="755" t="s">
        <v>167</v>
      </c>
      <c r="UMG127" s="755" t="s">
        <v>167</v>
      </c>
      <c r="UMH127" s="755" t="s">
        <v>167</v>
      </c>
      <c r="UMI127" s="755" t="s">
        <v>167</v>
      </c>
      <c r="UMJ127" s="755" t="s">
        <v>167</v>
      </c>
      <c r="UMK127" s="755" t="s">
        <v>167</v>
      </c>
      <c r="UML127" s="755" t="s">
        <v>167</v>
      </c>
      <c r="UMM127" s="755" t="s">
        <v>167</v>
      </c>
      <c r="UMN127" s="755" t="s">
        <v>167</v>
      </c>
      <c r="UMO127" s="755" t="s">
        <v>167</v>
      </c>
      <c r="UMP127" s="755" t="s">
        <v>167</v>
      </c>
      <c r="UMQ127" s="755" t="s">
        <v>167</v>
      </c>
      <c r="UMR127" s="755" t="s">
        <v>167</v>
      </c>
      <c r="UMS127" s="755" t="s">
        <v>167</v>
      </c>
      <c r="UMT127" s="755" t="s">
        <v>167</v>
      </c>
      <c r="UMU127" s="755" t="s">
        <v>167</v>
      </c>
      <c r="UMV127" s="755" t="s">
        <v>167</v>
      </c>
      <c r="UMW127" s="755" t="s">
        <v>167</v>
      </c>
      <c r="UMX127" s="755" t="s">
        <v>167</v>
      </c>
      <c r="UMY127" s="755" t="s">
        <v>167</v>
      </c>
      <c r="UMZ127" s="755" t="s">
        <v>167</v>
      </c>
      <c r="UNA127" s="755" t="s">
        <v>167</v>
      </c>
      <c r="UNB127" s="755" t="s">
        <v>167</v>
      </c>
      <c r="UNC127" s="755" t="s">
        <v>167</v>
      </c>
      <c r="UND127" s="755" t="s">
        <v>167</v>
      </c>
      <c r="UNE127" s="755" t="s">
        <v>167</v>
      </c>
      <c r="UNF127" s="755" t="s">
        <v>167</v>
      </c>
      <c r="UNG127" s="755" t="s">
        <v>167</v>
      </c>
      <c r="UNH127" s="755" t="s">
        <v>167</v>
      </c>
      <c r="UNI127" s="755" t="s">
        <v>167</v>
      </c>
      <c r="UNJ127" s="755" t="s">
        <v>167</v>
      </c>
      <c r="UNK127" s="755" t="s">
        <v>167</v>
      </c>
      <c r="UNL127" s="755" t="s">
        <v>167</v>
      </c>
      <c r="UNM127" s="755" t="s">
        <v>167</v>
      </c>
      <c r="UNN127" s="755" t="s">
        <v>167</v>
      </c>
      <c r="UNO127" s="755" t="s">
        <v>167</v>
      </c>
      <c r="UNP127" s="755" t="s">
        <v>167</v>
      </c>
      <c r="UNQ127" s="755" t="s">
        <v>167</v>
      </c>
      <c r="UNR127" s="755" t="s">
        <v>167</v>
      </c>
      <c r="UNS127" s="755" t="s">
        <v>167</v>
      </c>
      <c r="UNT127" s="755" t="s">
        <v>167</v>
      </c>
      <c r="UNU127" s="755" t="s">
        <v>167</v>
      </c>
      <c r="UNV127" s="755" t="s">
        <v>167</v>
      </c>
      <c r="UNW127" s="755" t="s">
        <v>167</v>
      </c>
      <c r="UNX127" s="755" t="s">
        <v>167</v>
      </c>
      <c r="UNY127" s="755" t="s">
        <v>167</v>
      </c>
      <c r="UNZ127" s="755" t="s">
        <v>167</v>
      </c>
      <c r="UOA127" s="755" t="s">
        <v>167</v>
      </c>
      <c r="UOB127" s="755" t="s">
        <v>167</v>
      </c>
      <c r="UOC127" s="755" t="s">
        <v>167</v>
      </c>
      <c r="UOD127" s="755" t="s">
        <v>167</v>
      </c>
      <c r="UOE127" s="755" t="s">
        <v>167</v>
      </c>
      <c r="UOF127" s="755" t="s">
        <v>167</v>
      </c>
      <c r="UOG127" s="755" t="s">
        <v>167</v>
      </c>
      <c r="UOH127" s="755" t="s">
        <v>167</v>
      </c>
      <c r="UOI127" s="755" t="s">
        <v>167</v>
      </c>
      <c r="UOJ127" s="755" t="s">
        <v>167</v>
      </c>
      <c r="UOK127" s="755" t="s">
        <v>167</v>
      </c>
      <c r="UOL127" s="755" t="s">
        <v>167</v>
      </c>
      <c r="UOM127" s="755" t="s">
        <v>167</v>
      </c>
      <c r="UON127" s="755" t="s">
        <v>167</v>
      </c>
      <c r="UOO127" s="755" t="s">
        <v>167</v>
      </c>
      <c r="UOP127" s="755" t="s">
        <v>167</v>
      </c>
      <c r="UOQ127" s="755" t="s">
        <v>167</v>
      </c>
      <c r="UOR127" s="755" t="s">
        <v>167</v>
      </c>
      <c r="UOS127" s="755" t="s">
        <v>167</v>
      </c>
      <c r="UOT127" s="755" t="s">
        <v>167</v>
      </c>
      <c r="UOU127" s="755" t="s">
        <v>167</v>
      </c>
      <c r="UOV127" s="755" t="s">
        <v>167</v>
      </c>
      <c r="UOW127" s="755" t="s">
        <v>167</v>
      </c>
      <c r="UOX127" s="755" t="s">
        <v>167</v>
      </c>
      <c r="UOY127" s="755" t="s">
        <v>167</v>
      </c>
      <c r="UOZ127" s="755" t="s">
        <v>167</v>
      </c>
      <c r="UPA127" s="755" t="s">
        <v>167</v>
      </c>
      <c r="UPB127" s="755" t="s">
        <v>167</v>
      </c>
      <c r="UPC127" s="755" t="s">
        <v>167</v>
      </c>
      <c r="UPD127" s="755" t="s">
        <v>167</v>
      </c>
      <c r="UPE127" s="755" t="s">
        <v>167</v>
      </c>
      <c r="UPF127" s="755" t="s">
        <v>167</v>
      </c>
      <c r="UPG127" s="755" t="s">
        <v>167</v>
      </c>
      <c r="UPH127" s="755" t="s">
        <v>167</v>
      </c>
      <c r="UPI127" s="755" t="s">
        <v>167</v>
      </c>
      <c r="UPJ127" s="755" t="s">
        <v>167</v>
      </c>
      <c r="UPK127" s="755" t="s">
        <v>167</v>
      </c>
      <c r="UPL127" s="755" t="s">
        <v>167</v>
      </c>
      <c r="UPM127" s="755" t="s">
        <v>167</v>
      </c>
      <c r="UPN127" s="755" t="s">
        <v>167</v>
      </c>
      <c r="UPO127" s="755" t="s">
        <v>167</v>
      </c>
      <c r="UPP127" s="755" t="s">
        <v>167</v>
      </c>
      <c r="UPQ127" s="755" t="s">
        <v>167</v>
      </c>
      <c r="UPR127" s="755" t="s">
        <v>167</v>
      </c>
      <c r="UPS127" s="755" t="s">
        <v>167</v>
      </c>
      <c r="UPT127" s="755" t="s">
        <v>167</v>
      </c>
      <c r="UPU127" s="755" t="s">
        <v>167</v>
      </c>
      <c r="UPV127" s="755" t="s">
        <v>167</v>
      </c>
      <c r="UPW127" s="755" t="s">
        <v>167</v>
      </c>
      <c r="UPX127" s="755" t="s">
        <v>167</v>
      </c>
      <c r="UPY127" s="755" t="s">
        <v>167</v>
      </c>
      <c r="UPZ127" s="755" t="s">
        <v>167</v>
      </c>
      <c r="UQA127" s="755" t="s">
        <v>167</v>
      </c>
      <c r="UQB127" s="755" t="s">
        <v>167</v>
      </c>
      <c r="UQC127" s="755" t="s">
        <v>167</v>
      </c>
      <c r="UQD127" s="755" t="s">
        <v>167</v>
      </c>
      <c r="UQE127" s="755" t="s">
        <v>167</v>
      </c>
      <c r="UQF127" s="755" t="s">
        <v>167</v>
      </c>
      <c r="UQG127" s="755" t="s">
        <v>167</v>
      </c>
      <c r="UQH127" s="755" t="s">
        <v>167</v>
      </c>
      <c r="UQI127" s="755" t="s">
        <v>167</v>
      </c>
      <c r="UQJ127" s="755" t="s">
        <v>167</v>
      </c>
      <c r="UQK127" s="755" t="s">
        <v>167</v>
      </c>
      <c r="UQL127" s="755" t="s">
        <v>167</v>
      </c>
      <c r="UQM127" s="755" t="s">
        <v>167</v>
      </c>
      <c r="UQN127" s="755" t="s">
        <v>167</v>
      </c>
      <c r="UQO127" s="755" t="s">
        <v>167</v>
      </c>
      <c r="UQP127" s="755" t="s">
        <v>167</v>
      </c>
      <c r="UQQ127" s="755" t="s">
        <v>167</v>
      </c>
      <c r="UQR127" s="755" t="s">
        <v>167</v>
      </c>
      <c r="UQS127" s="755" t="s">
        <v>167</v>
      </c>
      <c r="UQT127" s="755" t="s">
        <v>167</v>
      </c>
      <c r="UQU127" s="755" t="s">
        <v>167</v>
      </c>
      <c r="UQV127" s="755" t="s">
        <v>167</v>
      </c>
      <c r="UQW127" s="755" t="s">
        <v>167</v>
      </c>
      <c r="UQX127" s="755" t="s">
        <v>167</v>
      </c>
      <c r="UQY127" s="755" t="s">
        <v>167</v>
      </c>
      <c r="UQZ127" s="755" t="s">
        <v>167</v>
      </c>
      <c r="URA127" s="755" t="s">
        <v>167</v>
      </c>
      <c r="URB127" s="755" t="s">
        <v>167</v>
      </c>
      <c r="URC127" s="755" t="s">
        <v>167</v>
      </c>
      <c r="URD127" s="755" t="s">
        <v>167</v>
      </c>
      <c r="URE127" s="755" t="s">
        <v>167</v>
      </c>
      <c r="URF127" s="755" t="s">
        <v>167</v>
      </c>
      <c r="URG127" s="755" t="s">
        <v>167</v>
      </c>
      <c r="URH127" s="755" t="s">
        <v>167</v>
      </c>
      <c r="URI127" s="755" t="s">
        <v>167</v>
      </c>
      <c r="URJ127" s="755" t="s">
        <v>167</v>
      </c>
      <c r="URK127" s="755" t="s">
        <v>167</v>
      </c>
      <c r="URL127" s="755" t="s">
        <v>167</v>
      </c>
      <c r="URM127" s="755" t="s">
        <v>167</v>
      </c>
      <c r="URN127" s="755" t="s">
        <v>167</v>
      </c>
      <c r="URO127" s="755" t="s">
        <v>167</v>
      </c>
      <c r="URP127" s="755" t="s">
        <v>167</v>
      </c>
      <c r="URQ127" s="755" t="s">
        <v>167</v>
      </c>
      <c r="URR127" s="755" t="s">
        <v>167</v>
      </c>
      <c r="URS127" s="755" t="s">
        <v>167</v>
      </c>
      <c r="URT127" s="755" t="s">
        <v>167</v>
      </c>
      <c r="URU127" s="755" t="s">
        <v>167</v>
      </c>
      <c r="URV127" s="755" t="s">
        <v>167</v>
      </c>
      <c r="URW127" s="755" t="s">
        <v>167</v>
      </c>
      <c r="URX127" s="755" t="s">
        <v>167</v>
      </c>
      <c r="URY127" s="755" t="s">
        <v>167</v>
      </c>
      <c r="URZ127" s="755" t="s">
        <v>167</v>
      </c>
      <c r="USA127" s="755" t="s">
        <v>167</v>
      </c>
      <c r="USB127" s="755" t="s">
        <v>167</v>
      </c>
      <c r="USC127" s="755" t="s">
        <v>167</v>
      </c>
      <c r="USD127" s="755" t="s">
        <v>167</v>
      </c>
      <c r="USE127" s="755" t="s">
        <v>167</v>
      </c>
      <c r="USF127" s="755" t="s">
        <v>167</v>
      </c>
      <c r="USG127" s="755" t="s">
        <v>167</v>
      </c>
      <c r="USH127" s="755" t="s">
        <v>167</v>
      </c>
      <c r="USI127" s="755" t="s">
        <v>167</v>
      </c>
      <c r="USJ127" s="755" t="s">
        <v>167</v>
      </c>
      <c r="USK127" s="755" t="s">
        <v>167</v>
      </c>
      <c r="USL127" s="755" t="s">
        <v>167</v>
      </c>
      <c r="USM127" s="755" t="s">
        <v>167</v>
      </c>
      <c r="USN127" s="755" t="s">
        <v>167</v>
      </c>
      <c r="USO127" s="755" t="s">
        <v>167</v>
      </c>
      <c r="USP127" s="755" t="s">
        <v>167</v>
      </c>
      <c r="USQ127" s="755" t="s">
        <v>167</v>
      </c>
      <c r="USR127" s="755" t="s">
        <v>167</v>
      </c>
      <c r="USS127" s="755" t="s">
        <v>167</v>
      </c>
      <c r="UST127" s="755" t="s">
        <v>167</v>
      </c>
      <c r="USU127" s="755" t="s">
        <v>167</v>
      </c>
      <c r="USV127" s="755" t="s">
        <v>167</v>
      </c>
      <c r="USW127" s="755" t="s">
        <v>167</v>
      </c>
      <c r="USX127" s="755" t="s">
        <v>167</v>
      </c>
      <c r="USY127" s="755" t="s">
        <v>167</v>
      </c>
      <c r="USZ127" s="755" t="s">
        <v>167</v>
      </c>
      <c r="UTA127" s="755" t="s">
        <v>167</v>
      </c>
      <c r="UTB127" s="755" t="s">
        <v>167</v>
      </c>
      <c r="UTC127" s="755" t="s">
        <v>167</v>
      </c>
      <c r="UTD127" s="755" t="s">
        <v>167</v>
      </c>
      <c r="UTE127" s="755" t="s">
        <v>167</v>
      </c>
      <c r="UTF127" s="755" t="s">
        <v>167</v>
      </c>
      <c r="UTG127" s="755" t="s">
        <v>167</v>
      </c>
      <c r="UTH127" s="755" t="s">
        <v>167</v>
      </c>
      <c r="UTI127" s="755" t="s">
        <v>167</v>
      </c>
      <c r="UTJ127" s="755" t="s">
        <v>167</v>
      </c>
      <c r="UTK127" s="755" t="s">
        <v>167</v>
      </c>
      <c r="UTL127" s="755" t="s">
        <v>167</v>
      </c>
      <c r="UTM127" s="755" t="s">
        <v>167</v>
      </c>
      <c r="UTN127" s="755" t="s">
        <v>167</v>
      </c>
      <c r="UTO127" s="755" t="s">
        <v>167</v>
      </c>
      <c r="UTP127" s="755" t="s">
        <v>167</v>
      </c>
      <c r="UTQ127" s="755" t="s">
        <v>167</v>
      </c>
      <c r="UTR127" s="755" t="s">
        <v>167</v>
      </c>
      <c r="UTS127" s="755" t="s">
        <v>167</v>
      </c>
      <c r="UTT127" s="755" t="s">
        <v>167</v>
      </c>
      <c r="UTU127" s="755" t="s">
        <v>167</v>
      </c>
      <c r="UTV127" s="755" t="s">
        <v>167</v>
      </c>
      <c r="UTW127" s="755" t="s">
        <v>167</v>
      </c>
      <c r="UTX127" s="755" t="s">
        <v>167</v>
      </c>
      <c r="UTY127" s="755" t="s">
        <v>167</v>
      </c>
      <c r="UTZ127" s="755" t="s">
        <v>167</v>
      </c>
      <c r="UUA127" s="755" t="s">
        <v>167</v>
      </c>
      <c r="UUB127" s="755" t="s">
        <v>167</v>
      </c>
      <c r="UUC127" s="755" t="s">
        <v>167</v>
      </c>
      <c r="UUD127" s="755" t="s">
        <v>167</v>
      </c>
      <c r="UUE127" s="755" t="s">
        <v>167</v>
      </c>
      <c r="UUF127" s="755" t="s">
        <v>167</v>
      </c>
      <c r="UUG127" s="755" t="s">
        <v>167</v>
      </c>
      <c r="UUH127" s="755" t="s">
        <v>167</v>
      </c>
      <c r="UUI127" s="755" t="s">
        <v>167</v>
      </c>
      <c r="UUJ127" s="755" t="s">
        <v>167</v>
      </c>
      <c r="UUK127" s="755" t="s">
        <v>167</v>
      </c>
      <c r="UUL127" s="755" t="s">
        <v>167</v>
      </c>
      <c r="UUM127" s="755" t="s">
        <v>167</v>
      </c>
      <c r="UUN127" s="755" t="s">
        <v>167</v>
      </c>
      <c r="UUO127" s="755" t="s">
        <v>167</v>
      </c>
      <c r="UUP127" s="755" t="s">
        <v>167</v>
      </c>
      <c r="UUQ127" s="755" t="s">
        <v>167</v>
      </c>
      <c r="UUR127" s="755" t="s">
        <v>167</v>
      </c>
      <c r="UUS127" s="755" t="s">
        <v>167</v>
      </c>
      <c r="UUT127" s="755" t="s">
        <v>167</v>
      </c>
      <c r="UUU127" s="755" t="s">
        <v>167</v>
      </c>
      <c r="UUV127" s="755" t="s">
        <v>167</v>
      </c>
      <c r="UUW127" s="755" t="s">
        <v>167</v>
      </c>
      <c r="UUX127" s="755" t="s">
        <v>167</v>
      </c>
      <c r="UUY127" s="755" t="s">
        <v>167</v>
      </c>
      <c r="UUZ127" s="755" t="s">
        <v>167</v>
      </c>
      <c r="UVA127" s="755" t="s">
        <v>167</v>
      </c>
      <c r="UVB127" s="755" t="s">
        <v>167</v>
      </c>
      <c r="UVC127" s="755" t="s">
        <v>167</v>
      </c>
      <c r="UVD127" s="755" t="s">
        <v>167</v>
      </c>
      <c r="UVE127" s="755" t="s">
        <v>167</v>
      </c>
      <c r="UVF127" s="755" t="s">
        <v>167</v>
      </c>
      <c r="UVG127" s="755" t="s">
        <v>167</v>
      </c>
      <c r="UVH127" s="755" t="s">
        <v>167</v>
      </c>
      <c r="UVI127" s="755" t="s">
        <v>167</v>
      </c>
      <c r="UVJ127" s="755" t="s">
        <v>167</v>
      </c>
      <c r="UVK127" s="755" t="s">
        <v>167</v>
      </c>
      <c r="UVL127" s="755" t="s">
        <v>167</v>
      </c>
      <c r="UVM127" s="755" t="s">
        <v>167</v>
      </c>
      <c r="UVN127" s="755" t="s">
        <v>167</v>
      </c>
      <c r="UVO127" s="755" t="s">
        <v>167</v>
      </c>
      <c r="UVP127" s="755" t="s">
        <v>167</v>
      </c>
      <c r="UVQ127" s="755" t="s">
        <v>167</v>
      </c>
      <c r="UVR127" s="755" t="s">
        <v>167</v>
      </c>
      <c r="UVS127" s="755" t="s">
        <v>167</v>
      </c>
      <c r="UVT127" s="755" t="s">
        <v>167</v>
      </c>
      <c r="UVU127" s="755" t="s">
        <v>167</v>
      </c>
      <c r="UVV127" s="755" t="s">
        <v>167</v>
      </c>
      <c r="UVW127" s="755" t="s">
        <v>167</v>
      </c>
      <c r="UVX127" s="755" t="s">
        <v>167</v>
      </c>
      <c r="UVY127" s="755" t="s">
        <v>167</v>
      </c>
      <c r="UVZ127" s="755" t="s">
        <v>167</v>
      </c>
      <c r="UWA127" s="755" t="s">
        <v>167</v>
      </c>
      <c r="UWB127" s="755" t="s">
        <v>167</v>
      </c>
      <c r="UWC127" s="755" t="s">
        <v>167</v>
      </c>
      <c r="UWD127" s="755" t="s">
        <v>167</v>
      </c>
      <c r="UWE127" s="755" t="s">
        <v>167</v>
      </c>
      <c r="UWF127" s="755" t="s">
        <v>167</v>
      </c>
      <c r="UWG127" s="755" t="s">
        <v>167</v>
      </c>
      <c r="UWH127" s="755" t="s">
        <v>167</v>
      </c>
      <c r="UWI127" s="755" t="s">
        <v>167</v>
      </c>
      <c r="UWJ127" s="755" t="s">
        <v>167</v>
      </c>
      <c r="UWK127" s="755" t="s">
        <v>167</v>
      </c>
      <c r="UWL127" s="755" t="s">
        <v>167</v>
      </c>
      <c r="UWM127" s="755" t="s">
        <v>167</v>
      </c>
      <c r="UWN127" s="755" t="s">
        <v>167</v>
      </c>
      <c r="UWO127" s="755" t="s">
        <v>167</v>
      </c>
      <c r="UWP127" s="755" t="s">
        <v>167</v>
      </c>
      <c r="UWQ127" s="755" t="s">
        <v>167</v>
      </c>
      <c r="UWR127" s="755" t="s">
        <v>167</v>
      </c>
      <c r="UWS127" s="755" t="s">
        <v>167</v>
      </c>
      <c r="UWT127" s="755" t="s">
        <v>167</v>
      </c>
      <c r="UWU127" s="755" t="s">
        <v>167</v>
      </c>
      <c r="UWV127" s="755" t="s">
        <v>167</v>
      </c>
      <c r="UWW127" s="755" t="s">
        <v>167</v>
      </c>
      <c r="UWX127" s="755" t="s">
        <v>167</v>
      </c>
      <c r="UWY127" s="755" t="s">
        <v>167</v>
      </c>
      <c r="UWZ127" s="755" t="s">
        <v>167</v>
      </c>
      <c r="UXA127" s="755" t="s">
        <v>167</v>
      </c>
      <c r="UXB127" s="755" t="s">
        <v>167</v>
      </c>
      <c r="UXC127" s="755" t="s">
        <v>167</v>
      </c>
      <c r="UXD127" s="755" t="s">
        <v>167</v>
      </c>
      <c r="UXE127" s="755" t="s">
        <v>167</v>
      </c>
      <c r="UXF127" s="755" t="s">
        <v>167</v>
      </c>
      <c r="UXG127" s="755" t="s">
        <v>167</v>
      </c>
      <c r="UXH127" s="755" t="s">
        <v>167</v>
      </c>
      <c r="UXI127" s="755" t="s">
        <v>167</v>
      </c>
      <c r="UXJ127" s="755" t="s">
        <v>167</v>
      </c>
      <c r="UXK127" s="755" t="s">
        <v>167</v>
      </c>
      <c r="UXL127" s="755" t="s">
        <v>167</v>
      </c>
      <c r="UXM127" s="755" t="s">
        <v>167</v>
      </c>
      <c r="UXN127" s="755" t="s">
        <v>167</v>
      </c>
      <c r="UXO127" s="755" t="s">
        <v>167</v>
      </c>
      <c r="UXP127" s="755" t="s">
        <v>167</v>
      </c>
      <c r="UXQ127" s="755" t="s">
        <v>167</v>
      </c>
      <c r="UXR127" s="755" t="s">
        <v>167</v>
      </c>
      <c r="UXS127" s="755" t="s">
        <v>167</v>
      </c>
      <c r="UXT127" s="755" t="s">
        <v>167</v>
      </c>
      <c r="UXU127" s="755" t="s">
        <v>167</v>
      </c>
      <c r="UXV127" s="755" t="s">
        <v>167</v>
      </c>
      <c r="UXW127" s="755" t="s">
        <v>167</v>
      </c>
      <c r="UXX127" s="755" t="s">
        <v>167</v>
      </c>
      <c r="UXY127" s="755" t="s">
        <v>167</v>
      </c>
      <c r="UXZ127" s="755" t="s">
        <v>167</v>
      </c>
      <c r="UYA127" s="755" t="s">
        <v>167</v>
      </c>
      <c r="UYB127" s="755" t="s">
        <v>167</v>
      </c>
      <c r="UYC127" s="755" t="s">
        <v>167</v>
      </c>
      <c r="UYD127" s="755" t="s">
        <v>167</v>
      </c>
      <c r="UYE127" s="755" t="s">
        <v>167</v>
      </c>
      <c r="UYF127" s="755" t="s">
        <v>167</v>
      </c>
      <c r="UYG127" s="755" t="s">
        <v>167</v>
      </c>
      <c r="UYH127" s="755" t="s">
        <v>167</v>
      </c>
      <c r="UYI127" s="755" t="s">
        <v>167</v>
      </c>
      <c r="UYJ127" s="755" t="s">
        <v>167</v>
      </c>
      <c r="UYK127" s="755" t="s">
        <v>167</v>
      </c>
      <c r="UYL127" s="755" t="s">
        <v>167</v>
      </c>
      <c r="UYM127" s="755" t="s">
        <v>167</v>
      </c>
      <c r="UYN127" s="755" t="s">
        <v>167</v>
      </c>
      <c r="UYO127" s="755" t="s">
        <v>167</v>
      </c>
      <c r="UYP127" s="755" t="s">
        <v>167</v>
      </c>
      <c r="UYQ127" s="755" t="s">
        <v>167</v>
      </c>
      <c r="UYR127" s="755" t="s">
        <v>167</v>
      </c>
      <c r="UYS127" s="755" t="s">
        <v>167</v>
      </c>
      <c r="UYT127" s="755" t="s">
        <v>167</v>
      </c>
      <c r="UYU127" s="755" t="s">
        <v>167</v>
      </c>
      <c r="UYV127" s="755" t="s">
        <v>167</v>
      </c>
      <c r="UYW127" s="755" t="s">
        <v>167</v>
      </c>
      <c r="UYX127" s="755" t="s">
        <v>167</v>
      </c>
      <c r="UYY127" s="755" t="s">
        <v>167</v>
      </c>
      <c r="UYZ127" s="755" t="s">
        <v>167</v>
      </c>
      <c r="UZA127" s="755" t="s">
        <v>167</v>
      </c>
      <c r="UZB127" s="755" t="s">
        <v>167</v>
      </c>
      <c r="UZC127" s="755" t="s">
        <v>167</v>
      </c>
      <c r="UZD127" s="755" t="s">
        <v>167</v>
      </c>
      <c r="UZE127" s="755" t="s">
        <v>167</v>
      </c>
      <c r="UZF127" s="755" t="s">
        <v>167</v>
      </c>
      <c r="UZG127" s="755" t="s">
        <v>167</v>
      </c>
      <c r="UZH127" s="755" t="s">
        <v>167</v>
      </c>
      <c r="UZI127" s="755" t="s">
        <v>167</v>
      </c>
      <c r="UZJ127" s="755" t="s">
        <v>167</v>
      </c>
      <c r="UZK127" s="755" t="s">
        <v>167</v>
      </c>
      <c r="UZL127" s="755" t="s">
        <v>167</v>
      </c>
      <c r="UZM127" s="755" t="s">
        <v>167</v>
      </c>
      <c r="UZN127" s="755" t="s">
        <v>167</v>
      </c>
      <c r="UZO127" s="755" t="s">
        <v>167</v>
      </c>
      <c r="UZP127" s="755" t="s">
        <v>167</v>
      </c>
      <c r="UZQ127" s="755" t="s">
        <v>167</v>
      </c>
      <c r="UZR127" s="755" t="s">
        <v>167</v>
      </c>
      <c r="UZS127" s="755" t="s">
        <v>167</v>
      </c>
      <c r="UZT127" s="755" t="s">
        <v>167</v>
      </c>
      <c r="UZU127" s="755" t="s">
        <v>167</v>
      </c>
      <c r="UZV127" s="755" t="s">
        <v>167</v>
      </c>
      <c r="UZW127" s="755" t="s">
        <v>167</v>
      </c>
      <c r="UZX127" s="755" t="s">
        <v>167</v>
      </c>
      <c r="UZY127" s="755" t="s">
        <v>167</v>
      </c>
      <c r="UZZ127" s="755" t="s">
        <v>167</v>
      </c>
      <c r="VAA127" s="755" t="s">
        <v>167</v>
      </c>
      <c r="VAB127" s="755" t="s">
        <v>167</v>
      </c>
      <c r="VAC127" s="755" t="s">
        <v>167</v>
      </c>
      <c r="VAD127" s="755" t="s">
        <v>167</v>
      </c>
      <c r="VAE127" s="755" t="s">
        <v>167</v>
      </c>
      <c r="VAF127" s="755" t="s">
        <v>167</v>
      </c>
      <c r="VAG127" s="755" t="s">
        <v>167</v>
      </c>
      <c r="VAH127" s="755" t="s">
        <v>167</v>
      </c>
      <c r="VAI127" s="755" t="s">
        <v>167</v>
      </c>
      <c r="VAJ127" s="755" t="s">
        <v>167</v>
      </c>
      <c r="VAK127" s="755" t="s">
        <v>167</v>
      </c>
      <c r="VAL127" s="755" t="s">
        <v>167</v>
      </c>
      <c r="VAM127" s="755" t="s">
        <v>167</v>
      </c>
      <c r="VAN127" s="755" t="s">
        <v>167</v>
      </c>
      <c r="VAO127" s="755" t="s">
        <v>167</v>
      </c>
      <c r="VAP127" s="755" t="s">
        <v>167</v>
      </c>
      <c r="VAQ127" s="755" t="s">
        <v>167</v>
      </c>
      <c r="VAR127" s="755" t="s">
        <v>167</v>
      </c>
      <c r="VAS127" s="755" t="s">
        <v>167</v>
      </c>
      <c r="VAT127" s="755" t="s">
        <v>167</v>
      </c>
      <c r="VAU127" s="755" t="s">
        <v>167</v>
      </c>
      <c r="VAV127" s="755" t="s">
        <v>167</v>
      </c>
      <c r="VAW127" s="755" t="s">
        <v>167</v>
      </c>
      <c r="VAX127" s="755" t="s">
        <v>167</v>
      </c>
      <c r="VAY127" s="755" t="s">
        <v>167</v>
      </c>
      <c r="VAZ127" s="755" t="s">
        <v>167</v>
      </c>
      <c r="VBA127" s="755" t="s">
        <v>167</v>
      </c>
      <c r="VBB127" s="755" t="s">
        <v>167</v>
      </c>
      <c r="VBC127" s="755" t="s">
        <v>167</v>
      </c>
      <c r="VBD127" s="755" t="s">
        <v>167</v>
      </c>
      <c r="VBE127" s="755" t="s">
        <v>167</v>
      </c>
      <c r="VBF127" s="755" t="s">
        <v>167</v>
      </c>
      <c r="VBG127" s="755" t="s">
        <v>167</v>
      </c>
      <c r="VBH127" s="755" t="s">
        <v>167</v>
      </c>
      <c r="VBI127" s="755" t="s">
        <v>167</v>
      </c>
      <c r="VBJ127" s="755" t="s">
        <v>167</v>
      </c>
      <c r="VBK127" s="755" t="s">
        <v>167</v>
      </c>
      <c r="VBL127" s="755" t="s">
        <v>167</v>
      </c>
      <c r="VBM127" s="755" t="s">
        <v>167</v>
      </c>
      <c r="VBN127" s="755" t="s">
        <v>167</v>
      </c>
      <c r="VBO127" s="755" t="s">
        <v>167</v>
      </c>
      <c r="VBP127" s="755" t="s">
        <v>167</v>
      </c>
      <c r="VBQ127" s="755" t="s">
        <v>167</v>
      </c>
      <c r="VBR127" s="755" t="s">
        <v>167</v>
      </c>
      <c r="VBS127" s="755" t="s">
        <v>167</v>
      </c>
      <c r="VBT127" s="755" t="s">
        <v>167</v>
      </c>
      <c r="VBU127" s="755" t="s">
        <v>167</v>
      </c>
      <c r="VBV127" s="755" t="s">
        <v>167</v>
      </c>
      <c r="VBW127" s="755" t="s">
        <v>167</v>
      </c>
      <c r="VBX127" s="755" t="s">
        <v>167</v>
      </c>
      <c r="VBY127" s="755" t="s">
        <v>167</v>
      </c>
      <c r="VBZ127" s="755" t="s">
        <v>167</v>
      </c>
      <c r="VCA127" s="755" t="s">
        <v>167</v>
      </c>
      <c r="VCB127" s="755" t="s">
        <v>167</v>
      </c>
      <c r="VCC127" s="755" t="s">
        <v>167</v>
      </c>
      <c r="VCD127" s="755" t="s">
        <v>167</v>
      </c>
      <c r="VCE127" s="755" t="s">
        <v>167</v>
      </c>
      <c r="VCF127" s="755" t="s">
        <v>167</v>
      </c>
      <c r="VCG127" s="755" t="s">
        <v>167</v>
      </c>
      <c r="VCH127" s="755" t="s">
        <v>167</v>
      </c>
      <c r="VCI127" s="755" t="s">
        <v>167</v>
      </c>
      <c r="VCJ127" s="755" t="s">
        <v>167</v>
      </c>
      <c r="VCK127" s="755" t="s">
        <v>167</v>
      </c>
      <c r="VCL127" s="755" t="s">
        <v>167</v>
      </c>
      <c r="VCM127" s="755" t="s">
        <v>167</v>
      </c>
      <c r="VCN127" s="755" t="s">
        <v>167</v>
      </c>
      <c r="VCO127" s="755" t="s">
        <v>167</v>
      </c>
      <c r="VCP127" s="755" t="s">
        <v>167</v>
      </c>
      <c r="VCQ127" s="755" t="s">
        <v>167</v>
      </c>
      <c r="VCR127" s="755" t="s">
        <v>167</v>
      </c>
      <c r="VCS127" s="755" t="s">
        <v>167</v>
      </c>
      <c r="VCT127" s="755" t="s">
        <v>167</v>
      </c>
      <c r="VCU127" s="755" t="s">
        <v>167</v>
      </c>
      <c r="VCV127" s="755" t="s">
        <v>167</v>
      </c>
      <c r="VCW127" s="755" t="s">
        <v>167</v>
      </c>
      <c r="VCX127" s="755" t="s">
        <v>167</v>
      </c>
      <c r="VCY127" s="755" t="s">
        <v>167</v>
      </c>
      <c r="VCZ127" s="755" t="s">
        <v>167</v>
      </c>
      <c r="VDA127" s="755" t="s">
        <v>167</v>
      </c>
      <c r="VDB127" s="755" t="s">
        <v>167</v>
      </c>
      <c r="VDC127" s="755" t="s">
        <v>167</v>
      </c>
      <c r="VDD127" s="755" t="s">
        <v>167</v>
      </c>
      <c r="VDE127" s="755" t="s">
        <v>167</v>
      </c>
      <c r="VDF127" s="755" t="s">
        <v>167</v>
      </c>
      <c r="VDG127" s="755" t="s">
        <v>167</v>
      </c>
      <c r="VDH127" s="755" t="s">
        <v>167</v>
      </c>
      <c r="VDI127" s="755" t="s">
        <v>167</v>
      </c>
      <c r="VDJ127" s="755" t="s">
        <v>167</v>
      </c>
      <c r="VDK127" s="755" t="s">
        <v>167</v>
      </c>
      <c r="VDL127" s="755" t="s">
        <v>167</v>
      </c>
      <c r="VDM127" s="755" t="s">
        <v>167</v>
      </c>
      <c r="VDN127" s="755" t="s">
        <v>167</v>
      </c>
      <c r="VDO127" s="755" t="s">
        <v>167</v>
      </c>
      <c r="VDP127" s="755" t="s">
        <v>167</v>
      </c>
      <c r="VDQ127" s="755" t="s">
        <v>167</v>
      </c>
      <c r="VDR127" s="755" t="s">
        <v>167</v>
      </c>
      <c r="VDS127" s="755" t="s">
        <v>167</v>
      </c>
      <c r="VDT127" s="755" t="s">
        <v>167</v>
      </c>
      <c r="VDU127" s="755" t="s">
        <v>167</v>
      </c>
      <c r="VDV127" s="755" t="s">
        <v>167</v>
      </c>
      <c r="VDW127" s="755" t="s">
        <v>167</v>
      </c>
      <c r="VDX127" s="755" t="s">
        <v>167</v>
      </c>
      <c r="VDY127" s="755" t="s">
        <v>167</v>
      </c>
      <c r="VDZ127" s="755" t="s">
        <v>167</v>
      </c>
      <c r="VEA127" s="755" t="s">
        <v>167</v>
      </c>
      <c r="VEB127" s="755" t="s">
        <v>167</v>
      </c>
      <c r="VEC127" s="755" t="s">
        <v>167</v>
      </c>
      <c r="VED127" s="755" t="s">
        <v>167</v>
      </c>
      <c r="VEE127" s="755" t="s">
        <v>167</v>
      </c>
      <c r="VEF127" s="755" t="s">
        <v>167</v>
      </c>
      <c r="VEG127" s="755" t="s">
        <v>167</v>
      </c>
      <c r="VEH127" s="755" t="s">
        <v>167</v>
      </c>
      <c r="VEI127" s="755" t="s">
        <v>167</v>
      </c>
      <c r="VEJ127" s="755" t="s">
        <v>167</v>
      </c>
      <c r="VEK127" s="755" t="s">
        <v>167</v>
      </c>
      <c r="VEL127" s="755" t="s">
        <v>167</v>
      </c>
      <c r="VEM127" s="755" t="s">
        <v>167</v>
      </c>
      <c r="VEN127" s="755" t="s">
        <v>167</v>
      </c>
      <c r="VEO127" s="755" t="s">
        <v>167</v>
      </c>
      <c r="VEP127" s="755" t="s">
        <v>167</v>
      </c>
      <c r="VEQ127" s="755" t="s">
        <v>167</v>
      </c>
      <c r="VER127" s="755" t="s">
        <v>167</v>
      </c>
      <c r="VES127" s="755" t="s">
        <v>167</v>
      </c>
      <c r="VET127" s="755" t="s">
        <v>167</v>
      </c>
      <c r="VEU127" s="755" t="s">
        <v>167</v>
      </c>
      <c r="VEV127" s="755" t="s">
        <v>167</v>
      </c>
      <c r="VEW127" s="755" t="s">
        <v>167</v>
      </c>
      <c r="VEX127" s="755" t="s">
        <v>167</v>
      </c>
      <c r="VEY127" s="755" t="s">
        <v>167</v>
      </c>
      <c r="VEZ127" s="755" t="s">
        <v>167</v>
      </c>
      <c r="VFA127" s="755" t="s">
        <v>167</v>
      </c>
      <c r="VFB127" s="755" t="s">
        <v>167</v>
      </c>
      <c r="VFC127" s="755" t="s">
        <v>167</v>
      </c>
      <c r="VFD127" s="755" t="s">
        <v>167</v>
      </c>
      <c r="VFE127" s="755" t="s">
        <v>167</v>
      </c>
      <c r="VFF127" s="755" t="s">
        <v>167</v>
      </c>
      <c r="VFG127" s="755" t="s">
        <v>167</v>
      </c>
      <c r="VFH127" s="755" t="s">
        <v>167</v>
      </c>
      <c r="VFI127" s="755" t="s">
        <v>167</v>
      </c>
      <c r="VFJ127" s="755" t="s">
        <v>167</v>
      </c>
      <c r="VFK127" s="755" t="s">
        <v>167</v>
      </c>
      <c r="VFL127" s="755" t="s">
        <v>167</v>
      </c>
      <c r="VFM127" s="755" t="s">
        <v>167</v>
      </c>
      <c r="VFN127" s="755" t="s">
        <v>167</v>
      </c>
      <c r="VFO127" s="755" t="s">
        <v>167</v>
      </c>
      <c r="VFP127" s="755" t="s">
        <v>167</v>
      </c>
      <c r="VFQ127" s="755" t="s">
        <v>167</v>
      </c>
      <c r="VFR127" s="755" t="s">
        <v>167</v>
      </c>
      <c r="VFS127" s="755" t="s">
        <v>167</v>
      </c>
      <c r="VFT127" s="755" t="s">
        <v>167</v>
      </c>
      <c r="VFU127" s="755" t="s">
        <v>167</v>
      </c>
      <c r="VFV127" s="755" t="s">
        <v>167</v>
      </c>
      <c r="VFW127" s="755" t="s">
        <v>167</v>
      </c>
      <c r="VFX127" s="755" t="s">
        <v>167</v>
      </c>
      <c r="VFY127" s="755" t="s">
        <v>167</v>
      </c>
      <c r="VFZ127" s="755" t="s">
        <v>167</v>
      </c>
      <c r="VGA127" s="755" t="s">
        <v>167</v>
      </c>
      <c r="VGB127" s="755" t="s">
        <v>167</v>
      </c>
      <c r="VGC127" s="755" t="s">
        <v>167</v>
      </c>
      <c r="VGD127" s="755" t="s">
        <v>167</v>
      </c>
      <c r="VGE127" s="755" t="s">
        <v>167</v>
      </c>
      <c r="VGF127" s="755" t="s">
        <v>167</v>
      </c>
      <c r="VGG127" s="755" t="s">
        <v>167</v>
      </c>
      <c r="VGH127" s="755" t="s">
        <v>167</v>
      </c>
      <c r="VGI127" s="755" t="s">
        <v>167</v>
      </c>
      <c r="VGJ127" s="755" t="s">
        <v>167</v>
      </c>
      <c r="VGK127" s="755" t="s">
        <v>167</v>
      </c>
      <c r="VGL127" s="755" t="s">
        <v>167</v>
      </c>
      <c r="VGM127" s="755" t="s">
        <v>167</v>
      </c>
      <c r="VGN127" s="755" t="s">
        <v>167</v>
      </c>
      <c r="VGO127" s="755" t="s">
        <v>167</v>
      </c>
      <c r="VGP127" s="755" t="s">
        <v>167</v>
      </c>
      <c r="VGQ127" s="755" t="s">
        <v>167</v>
      </c>
      <c r="VGR127" s="755" t="s">
        <v>167</v>
      </c>
      <c r="VGS127" s="755" t="s">
        <v>167</v>
      </c>
      <c r="VGT127" s="755" t="s">
        <v>167</v>
      </c>
      <c r="VGU127" s="755" t="s">
        <v>167</v>
      </c>
      <c r="VGV127" s="755" t="s">
        <v>167</v>
      </c>
      <c r="VGW127" s="755" t="s">
        <v>167</v>
      </c>
      <c r="VGX127" s="755" t="s">
        <v>167</v>
      </c>
      <c r="VGY127" s="755" t="s">
        <v>167</v>
      </c>
      <c r="VGZ127" s="755" t="s">
        <v>167</v>
      </c>
      <c r="VHA127" s="755" t="s">
        <v>167</v>
      </c>
      <c r="VHB127" s="755" t="s">
        <v>167</v>
      </c>
      <c r="VHC127" s="755" t="s">
        <v>167</v>
      </c>
      <c r="VHD127" s="755" t="s">
        <v>167</v>
      </c>
      <c r="VHE127" s="755" t="s">
        <v>167</v>
      </c>
      <c r="VHF127" s="755" t="s">
        <v>167</v>
      </c>
      <c r="VHG127" s="755" t="s">
        <v>167</v>
      </c>
      <c r="VHH127" s="755" t="s">
        <v>167</v>
      </c>
      <c r="VHI127" s="755" t="s">
        <v>167</v>
      </c>
      <c r="VHJ127" s="755" t="s">
        <v>167</v>
      </c>
      <c r="VHK127" s="755" t="s">
        <v>167</v>
      </c>
      <c r="VHL127" s="755" t="s">
        <v>167</v>
      </c>
      <c r="VHM127" s="755" t="s">
        <v>167</v>
      </c>
      <c r="VHN127" s="755" t="s">
        <v>167</v>
      </c>
      <c r="VHO127" s="755" t="s">
        <v>167</v>
      </c>
      <c r="VHP127" s="755" t="s">
        <v>167</v>
      </c>
      <c r="VHQ127" s="755" t="s">
        <v>167</v>
      </c>
      <c r="VHR127" s="755" t="s">
        <v>167</v>
      </c>
      <c r="VHS127" s="755" t="s">
        <v>167</v>
      </c>
      <c r="VHT127" s="755" t="s">
        <v>167</v>
      </c>
      <c r="VHU127" s="755" t="s">
        <v>167</v>
      </c>
      <c r="VHV127" s="755" t="s">
        <v>167</v>
      </c>
      <c r="VHW127" s="755" t="s">
        <v>167</v>
      </c>
      <c r="VHX127" s="755" t="s">
        <v>167</v>
      </c>
      <c r="VHY127" s="755" t="s">
        <v>167</v>
      </c>
      <c r="VHZ127" s="755" t="s">
        <v>167</v>
      </c>
      <c r="VIA127" s="755" t="s">
        <v>167</v>
      </c>
      <c r="VIB127" s="755" t="s">
        <v>167</v>
      </c>
      <c r="VIC127" s="755" t="s">
        <v>167</v>
      </c>
      <c r="VID127" s="755" t="s">
        <v>167</v>
      </c>
      <c r="VIE127" s="755" t="s">
        <v>167</v>
      </c>
      <c r="VIF127" s="755" t="s">
        <v>167</v>
      </c>
      <c r="VIG127" s="755" t="s">
        <v>167</v>
      </c>
      <c r="VIH127" s="755" t="s">
        <v>167</v>
      </c>
      <c r="VII127" s="755" t="s">
        <v>167</v>
      </c>
      <c r="VIJ127" s="755" t="s">
        <v>167</v>
      </c>
      <c r="VIK127" s="755" t="s">
        <v>167</v>
      </c>
      <c r="VIL127" s="755" t="s">
        <v>167</v>
      </c>
      <c r="VIM127" s="755" t="s">
        <v>167</v>
      </c>
      <c r="VIN127" s="755" t="s">
        <v>167</v>
      </c>
      <c r="VIO127" s="755" t="s">
        <v>167</v>
      </c>
      <c r="VIP127" s="755" t="s">
        <v>167</v>
      </c>
      <c r="VIQ127" s="755" t="s">
        <v>167</v>
      </c>
      <c r="VIR127" s="755" t="s">
        <v>167</v>
      </c>
      <c r="VIS127" s="755" t="s">
        <v>167</v>
      </c>
      <c r="VIT127" s="755" t="s">
        <v>167</v>
      </c>
      <c r="VIU127" s="755" t="s">
        <v>167</v>
      </c>
      <c r="VIV127" s="755" t="s">
        <v>167</v>
      </c>
      <c r="VIW127" s="755" t="s">
        <v>167</v>
      </c>
      <c r="VIX127" s="755" t="s">
        <v>167</v>
      </c>
      <c r="VIY127" s="755" t="s">
        <v>167</v>
      </c>
      <c r="VIZ127" s="755" t="s">
        <v>167</v>
      </c>
      <c r="VJA127" s="755" t="s">
        <v>167</v>
      </c>
      <c r="VJB127" s="755" t="s">
        <v>167</v>
      </c>
      <c r="VJC127" s="755" t="s">
        <v>167</v>
      </c>
      <c r="VJD127" s="755" t="s">
        <v>167</v>
      </c>
      <c r="VJE127" s="755" t="s">
        <v>167</v>
      </c>
      <c r="VJF127" s="755" t="s">
        <v>167</v>
      </c>
      <c r="VJG127" s="755" t="s">
        <v>167</v>
      </c>
      <c r="VJH127" s="755" t="s">
        <v>167</v>
      </c>
      <c r="VJI127" s="755" t="s">
        <v>167</v>
      </c>
      <c r="VJJ127" s="755" t="s">
        <v>167</v>
      </c>
      <c r="VJK127" s="755" t="s">
        <v>167</v>
      </c>
      <c r="VJL127" s="755" t="s">
        <v>167</v>
      </c>
      <c r="VJM127" s="755" t="s">
        <v>167</v>
      </c>
      <c r="VJN127" s="755" t="s">
        <v>167</v>
      </c>
      <c r="VJO127" s="755" t="s">
        <v>167</v>
      </c>
      <c r="VJP127" s="755" t="s">
        <v>167</v>
      </c>
      <c r="VJQ127" s="755" t="s">
        <v>167</v>
      </c>
      <c r="VJR127" s="755" t="s">
        <v>167</v>
      </c>
      <c r="VJS127" s="755" t="s">
        <v>167</v>
      </c>
      <c r="VJT127" s="755" t="s">
        <v>167</v>
      </c>
      <c r="VJU127" s="755" t="s">
        <v>167</v>
      </c>
      <c r="VJV127" s="755" t="s">
        <v>167</v>
      </c>
      <c r="VJW127" s="755" t="s">
        <v>167</v>
      </c>
      <c r="VJX127" s="755" t="s">
        <v>167</v>
      </c>
      <c r="VJY127" s="755" t="s">
        <v>167</v>
      </c>
      <c r="VJZ127" s="755" t="s">
        <v>167</v>
      </c>
      <c r="VKA127" s="755" t="s">
        <v>167</v>
      </c>
      <c r="VKB127" s="755" t="s">
        <v>167</v>
      </c>
      <c r="VKC127" s="755" t="s">
        <v>167</v>
      </c>
      <c r="VKD127" s="755" t="s">
        <v>167</v>
      </c>
      <c r="VKE127" s="755" t="s">
        <v>167</v>
      </c>
      <c r="VKF127" s="755" t="s">
        <v>167</v>
      </c>
      <c r="VKG127" s="755" t="s">
        <v>167</v>
      </c>
      <c r="VKH127" s="755" t="s">
        <v>167</v>
      </c>
      <c r="VKI127" s="755" t="s">
        <v>167</v>
      </c>
      <c r="VKJ127" s="755" t="s">
        <v>167</v>
      </c>
      <c r="VKK127" s="755" t="s">
        <v>167</v>
      </c>
      <c r="VKL127" s="755" t="s">
        <v>167</v>
      </c>
      <c r="VKM127" s="755" t="s">
        <v>167</v>
      </c>
      <c r="VKN127" s="755" t="s">
        <v>167</v>
      </c>
      <c r="VKO127" s="755" t="s">
        <v>167</v>
      </c>
      <c r="VKP127" s="755" t="s">
        <v>167</v>
      </c>
      <c r="VKQ127" s="755" t="s">
        <v>167</v>
      </c>
      <c r="VKR127" s="755" t="s">
        <v>167</v>
      </c>
      <c r="VKS127" s="755" t="s">
        <v>167</v>
      </c>
      <c r="VKT127" s="755" t="s">
        <v>167</v>
      </c>
      <c r="VKU127" s="755" t="s">
        <v>167</v>
      </c>
      <c r="VKV127" s="755" t="s">
        <v>167</v>
      </c>
      <c r="VKW127" s="755" t="s">
        <v>167</v>
      </c>
      <c r="VKX127" s="755" t="s">
        <v>167</v>
      </c>
      <c r="VKY127" s="755" t="s">
        <v>167</v>
      </c>
      <c r="VKZ127" s="755" t="s">
        <v>167</v>
      </c>
      <c r="VLA127" s="755" t="s">
        <v>167</v>
      </c>
      <c r="VLB127" s="755" t="s">
        <v>167</v>
      </c>
      <c r="VLC127" s="755" t="s">
        <v>167</v>
      </c>
      <c r="VLD127" s="755" t="s">
        <v>167</v>
      </c>
      <c r="VLE127" s="755" t="s">
        <v>167</v>
      </c>
      <c r="VLF127" s="755" t="s">
        <v>167</v>
      </c>
      <c r="VLG127" s="755" t="s">
        <v>167</v>
      </c>
      <c r="VLH127" s="755" t="s">
        <v>167</v>
      </c>
      <c r="VLI127" s="755" t="s">
        <v>167</v>
      </c>
      <c r="VLJ127" s="755" t="s">
        <v>167</v>
      </c>
      <c r="VLK127" s="755" t="s">
        <v>167</v>
      </c>
      <c r="VLL127" s="755" t="s">
        <v>167</v>
      </c>
      <c r="VLM127" s="755" t="s">
        <v>167</v>
      </c>
      <c r="VLN127" s="755" t="s">
        <v>167</v>
      </c>
      <c r="VLO127" s="755" t="s">
        <v>167</v>
      </c>
      <c r="VLP127" s="755" t="s">
        <v>167</v>
      </c>
      <c r="VLQ127" s="755" t="s">
        <v>167</v>
      </c>
      <c r="VLR127" s="755" t="s">
        <v>167</v>
      </c>
      <c r="VLS127" s="755" t="s">
        <v>167</v>
      </c>
      <c r="VLT127" s="755" t="s">
        <v>167</v>
      </c>
      <c r="VLU127" s="755" t="s">
        <v>167</v>
      </c>
      <c r="VLV127" s="755" t="s">
        <v>167</v>
      </c>
      <c r="VLW127" s="755" t="s">
        <v>167</v>
      </c>
      <c r="VLX127" s="755" t="s">
        <v>167</v>
      </c>
      <c r="VLY127" s="755" t="s">
        <v>167</v>
      </c>
      <c r="VLZ127" s="755" t="s">
        <v>167</v>
      </c>
      <c r="VMA127" s="755" t="s">
        <v>167</v>
      </c>
      <c r="VMB127" s="755" t="s">
        <v>167</v>
      </c>
      <c r="VMC127" s="755" t="s">
        <v>167</v>
      </c>
      <c r="VMD127" s="755" t="s">
        <v>167</v>
      </c>
      <c r="VME127" s="755" t="s">
        <v>167</v>
      </c>
      <c r="VMF127" s="755" t="s">
        <v>167</v>
      </c>
      <c r="VMG127" s="755" t="s">
        <v>167</v>
      </c>
      <c r="VMH127" s="755" t="s">
        <v>167</v>
      </c>
      <c r="VMI127" s="755" t="s">
        <v>167</v>
      </c>
      <c r="VMJ127" s="755" t="s">
        <v>167</v>
      </c>
      <c r="VMK127" s="755" t="s">
        <v>167</v>
      </c>
      <c r="VML127" s="755" t="s">
        <v>167</v>
      </c>
      <c r="VMM127" s="755" t="s">
        <v>167</v>
      </c>
      <c r="VMN127" s="755" t="s">
        <v>167</v>
      </c>
      <c r="VMO127" s="755" t="s">
        <v>167</v>
      </c>
      <c r="VMP127" s="755" t="s">
        <v>167</v>
      </c>
      <c r="VMQ127" s="755" t="s">
        <v>167</v>
      </c>
      <c r="VMR127" s="755" t="s">
        <v>167</v>
      </c>
      <c r="VMS127" s="755" t="s">
        <v>167</v>
      </c>
      <c r="VMT127" s="755" t="s">
        <v>167</v>
      </c>
      <c r="VMU127" s="755" t="s">
        <v>167</v>
      </c>
      <c r="VMV127" s="755" t="s">
        <v>167</v>
      </c>
      <c r="VMW127" s="755" t="s">
        <v>167</v>
      </c>
      <c r="VMX127" s="755" t="s">
        <v>167</v>
      </c>
      <c r="VMY127" s="755" t="s">
        <v>167</v>
      </c>
      <c r="VMZ127" s="755" t="s">
        <v>167</v>
      </c>
      <c r="VNA127" s="755" t="s">
        <v>167</v>
      </c>
      <c r="VNB127" s="755" t="s">
        <v>167</v>
      </c>
      <c r="VNC127" s="755" t="s">
        <v>167</v>
      </c>
      <c r="VND127" s="755" t="s">
        <v>167</v>
      </c>
      <c r="VNE127" s="755" t="s">
        <v>167</v>
      </c>
      <c r="VNF127" s="755" t="s">
        <v>167</v>
      </c>
      <c r="VNG127" s="755" t="s">
        <v>167</v>
      </c>
      <c r="VNH127" s="755" t="s">
        <v>167</v>
      </c>
      <c r="VNI127" s="755" t="s">
        <v>167</v>
      </c>
      <c r="VNJ127" s="755" t="s">
        <v>167</v>
      </c>
      <c r="VNK127" s="755" t="s">
        <v>167</v>
      </c>
      <c r="VNL127" s="755" t="s">
        <v>167</v>
      </c>
      <c r="VNM127" s="755" t="s">
        <v>167</v>
      </c>
      <c r="VNN127" s="755" t="s">
        <v>167</v>
      </c>
      <c r="VNO127" s="755" t="s">
        <v>167</v>
      </c>
      <c r="VNP127" s="755" t="s">
        <v>167</v>
      </c>
      <c r="VNQ127" s="755" t="s">
        <v>167</v>
      </c>
      <c r="VNR127" s="755" t="s">
        <v>167</v>
      </c>
      <c r="VNS127" s="755" t="s">
        <v>167</v>
      </c>
      <c r="VNT127" s="755" t="s">
        <v>167</v>
      </c>
      <c r="VNU127" s="755" t="s">
        <v>167</v>
      </c>
      <c r="VNV127" s="755" t="s">
        <v>167</v>
      </c>
      <c r="VNW127" s="755" t="s">
        <v>167</v>
      </c>
      <c r="VNX127" s="755" t="s">
        <v>167</v>
      </c>
      <c r="VNY127" s="755" t="s">
        <v>167</v>
      </c>
      <c r="VNZ127" s="755" t="s">
        <v>167</v>
      </c>
      <c r="VOA127" s="755" t="s">
        <v>167</v>
      </c>
      <c r="VOB127" s="755" t="s">
        <v>167</v>
      </c>
      <c r="VOC127" s="755" t="s">
        <v>167</v>
      </c>
      <c r="VOD127" s="755" t="s">
        <v>167</v>
      </c>
      <c r="VOE127" s="755" t="s">
        <v>167</v>
      </c>
      <c r="VOF127" s="755" t="s">
        <v>167</v>
      </c>
      <c r="VOG127" s="755" t="s">
        <v>167</v>
      </c>
      <c r="VOH127" s="755" t="s">
        <v>167</v>
      </c>
      <c r="VOI127" s="755" t="s">
        <v>167</v>
      </c>
      <c r="VOJ127" s="755" t="s">
        <v>167</v>
      </c>
      <c r="VOK127" s="755" t="s">
        <v>167</v>
      </c>
      <c r="VOL127" s="755" t="s">
        <v>167</v>
      </c>
      <c r="VOM127" s="755" t="s">
        <v>167</v>
      </c>
      <c r="VON127" s="755" t="s">
        <v>167</v>
      </c>
      <c r="VOO127" s="755" t="s">
        <v>167</v>
      </c>
      <c r="VOP127" s="755" t="s">
        <v>167</v>
      </c>
      <c r="VOQ127" s="755" t="s">
        <v>167</v>
      </c>
      <c r="VOR127" s="755" t="s">
        <v>167</v>
      </c>
      <c r="VOS127" s="755" t="s">
        <v>167</v>
      </c>
      <c r="VOT127" s="755" t="s">
        <v>167</v>
      </c>
      <c r="VOU127" s="755" t="s">
        <v>167</v>
      </c>
      <c r="VOV127" s="755" t="s">
        <v>167</v>
      </c>
      <c r="VOW127" s="755" t="s">
        <v>167</v>
      </c>
      <c r="VOX127" s="755" t="s">
        <v>167</v>
      </c>
      <c r="VOY127" s="755" t="s">
        <v>167</v>
      </c>
      <c r="VOZ127" s="755" t="s">
        <v>167</v>
      </c>
      <c r="VPA127" s="755" t="s">
        <v>167</v>
      </c>
      <c r="VPB127" s="755" t="s">
        <v>167</v>
      </c>
      <c r="VPC127" s="755" t="s">
        <v>167</v>
      </c>
      <c r="VPD127" s="755" t="s">
        <v>167</v>
      </c>
      <c r="VPE127" s="755" t="s">
        <v>167</v>
      </c>
      <c r="VPF127" s="755" t="s">
        <v>167</v>
      </c>
      <c r="VPG127" s="755" t="s">
        <v>167</v>
      </c>
      <c r="VPH127" s="755" t="s">
        <v>167</v>
      </c>
      <c r="VPI127" s="755" t="s">
        <v>167</v>
      </c>
      <c r="VPJ127" s="755" t="s">
        <v>167</v>
      </c>
      <c r="VPK127" s="755" t="s">
        <v>167</v>
      </c>
      <c r="VPL127" s="755" t="s">
        <v>167</v>
      </c>
      <c r="VPM127" s="755" t="s">
        <v>167</v>
      </c>
      <c r="VPN127" s="755" t="s">
        <v>167</v>
      </c>
      <c r="VPO127" s="755" t="s">
        <v>167</v>
      </c>
      <c r="VPP127" s="755" t="s">
        <v>167</v>
      </c>
      <c r="VPQ127" s="755" t="s">
        <v>167</v>
      </c>
      <c r="VPR127" s="755" t="s">
        <v>167</v>
      </c>
      <c r="VPS127" s="755" t="s">
        <v>167</v>
      </c>
      <c r="VPT127" s="755" t="s">
        <v>167</v>
      </c>
      <c r="VPU127" s="755" t="s">
        <v>167</v>
      </c>
      <c r="VPV127" s="755" t="s">
        <v>167</v>
      </c>
      <c r="VPW127" s="755" t="s">
        <v>167</v>
      </c>
      <c r="VPX127" s="755" t="s">
        <v>167</v>
      </c>
      <c r="VPY127" s="755" t="s">
        <v>167</v>
      </c>
      <c r="VPZ127" s="755" t="s">
        <v>167</v>
      </c>
      <c r="VQA127" s="755" t="s">
        <v>167</v>
      </c>
      <c r="VQB127" s="755" t="s">
        <v>167</v>
      </c>
      <c r="VQC127" s="755" t="s">
        <v>167</v>
      </c>
      <c r="VQD127" s="755" t="s">
        <v>167</v>
      </c>
      <c r="VQE127" s="755" t="s">
        <v>167</v>
      </c>
      <c r="VQF127" s="755" t="s">
        <v>167</v>
      </c>
      <c r="VQG127" s="755" t="s">
        <v>167</v>
      </c>
      <c r="VQH127" s="755" t="s">
        <v>167</v>
      </c>
      <c r="VQI127" s="755" t="s">
        <v>167</v>
      </c>
      <c r="VQJ127" s="755" t="s">
        <v>167</v>
      </c>
      <c r="VQK127" s="755" t="s">
        <v>167</v>
      </c>
      <c r="VQL127" s="755" t="s">
        <v>167</v>
      </c>
      <c r="VQM127" s="755" t="s">
        <v>167</v>
      </c>
      <c r="VQN127" s="755" t="s">
        <v>167</v>
      </c>
      <c r="VQO127" s="755" t="s">
        <v>167</v>
      </c>
      <c r="VQP127" s="755" t="s">
        <v>167</v>
      </c>
      <c r="VQQ127" s="755" t="s">
        <v>167</v>
      </c>
      <c r="VQR127" s="755" t="s">
        <v>167</v>
      </c>
      <c r="VQS127" s="755" t="s">
        <v>167</v>
      </c>
      <c r="VQT127" s="755" t="s">
        <v>167</v>
      </c>
      <c r="VQU127" s="755" t="s">
        <v>167</v>
      </c>
      <c r="VQV127" s="755" t="s">
        <v>167</v>
      </c>
      <c r="VQW127" s="755" t="s">
        <v>167</v>
      </c>
      <c r="VQX127" s="755" t="s">
        <v>167</v>
      </c>
      <c r="VQY127" s="755" t="s">
        <v>167</v>
      </c>
      <c r="VQZ127" s="755" t="s">
        <v>167</v>
      </c>
      <c r="VRA127" s="755" t="s">
        <v>167</v>
      </c>
      <c r="VRB127" s="755" t="s">
        <v>167</v>
      </c>
      <c r="VRC127" s="755" t="s">
        <v>167</v>
      </c>
      <c r="VRD127" s="755" t="s">
        <v>167</v>
      </c>
      <c r="VRE127" s="755" t="s">
        <v>167</v>
      </c>
      <c r="VRF127" s="755" t="s">
        <v>167</v>
      </c>
      <c r="VRG127" s="755" t="s">
        <v>167</v>
      </c>
      <c r="VRH127" s="755" t="s">
        <v>167</v>
      </c>
      <c r="VRI127" s="755" t="s">
        <v>167</v>
      </c>
      <c r="VRJ127" s="755" t="s">
        <v>167</v>
      </c>
      <c r="VRK127" s="755" t="s">
        <v>167</v>
      </c>
      <c r="VRL127" s="755" t="s">
        <v>167</v>
      </c>
      <c r="VRM127" s="755" t="s">
        <v>167</v>
      </c>
      <c r="VRN127" s="755" t="s">
        <v>167</v>
      </c>
      <c r="VRO127" s="755" t="s">
        <v>167</v>
      </c>
      <c r="VRP127" s="755" t="s">
        <v>167</v>
      </c>
      <c r="VRQ127" s="755" t="s">
        <v>167</v>
      </c>
      <c r="VRR127" s="755" t="s">
        <v>167</v>
      </c>
      <c r="VRS127" s="755" t="s">
        <v>167</v>
      </c>
      <c r="VRT127" s="755" t="s">
        <v>167</v>
      </c>
      <c r="VRU127" s="755" t="s">
        <v>167</v>
      </c>
      <c r="VRV127" s="755" t="s">
        <v>167</v>
      </c>
      <c r="VRW127" s="755" t="s">
        <v>167</v>
      </c>
      <c r="VRX127" s="755" t="s">
        <v>167</v>
      </c>
      <c r="VRY127" s="755" t="s">
        <v>167</v>
      </c>
      <c r="VRZ127" s="755" t="s">
        <v>167</v>
      </c>
      <c r="VSA127" s="755" t="s">
        <v>167</v>
      </c>
      <c r="VSB127" s="755" t="s">
        <v>167</v>
      </c>
      <c r="VSC127" s="755" t="s">
        <v>167</v>
      </c>
      <c r="VSD127" s="755" t="s">
        <v>167</v>
      </c>
      <c r="VSE127" s="755" t="s">
        <v>167</v>
      </c>
      <c r="VSF127" s="755" t="s">
        <v>167</v>
      </c>
      <c r="VSG127" s="755" t="s">
        <v>167</v>
      </c>
      <c r="VSH127" s="755" t="s">
        <v>167</v>
      </c>
      <c r="VSI127" s="755" t="s">
        <v>167</v>
      </c>
      <c r="VSJ127" s="755" t="s">
        <v>167</v>
      </c>
      <c r="VSK127" s="755" t="s">
        <v>167</v>
      </c>
      <c r="VSL127" s="755" t="s">
        <v>167</v>
      </c>
      <c r="VSM127" s="755" t="s">
        <v>167</v>
      </c>
      <c r="VSN127" s="755" t="s">
        <v>167</v>
      </c>
      <c r="VSO127" s="755" t="s">
        <v>167</v>
      </c>
      <c r="VSP127" s="755" t="s">
        <v>167</v>
      </c>
      <c r="VSQ127" s="755" t="s">
        <v>167</v>
      </c>
      <c r="VSR127" s="755" t="s">
        <v>167</v>
      </c>
      <c r="VSS127" s="755" t="s">
        <v>167</v>
      </c>
      <c r="VST127" s="755" t="s">
        <v>167</v>
      </c>
      <c r="VSU127" s="755" t="s">
        <v>167</v>
      </c>
      <c r="VSV127" s="755" t="s">
        <v>167</v>
      </c>
      <c r="VSW127" s="755" t="s">
        <v>167</v>
      </c>
      <c r="VSX127" s="755" t="s">
        <v>167</v>
      </c>
      <c r="VSY127" s="755" t="s">
        <v>167</v>
      </c>
      <c r="VSZ127" s="755" t="s">
        <v>167</v>
      </c>
      <c r="VTA127" s="755" t="s">
        <v>167</v>
      </c>
      <c r="VTB127" s="755" t="s">
        <v>167</v>
      </c>
      <c r="VTC127" s="755" t="s">
        <v>167</v>
      </c>
      <c r="VTD127" s="755" t="s">
        <v>167</v>
      </c>
      <c r="VTE127" s="755" t="s">
        <v>167</v>
      </c>
      <c r="VTF127" s="755" t="s">
        <v>167</v>
      </c>
      <c r="VTG127" s="755" t="s">
        <v>167</v>
      </c>
      <c r="VTH127" s="755" t="s">
        <v>167</v>
      </c>
      <c r="VTI127" s="755" t="s">
        <v>167</v>
      </c>
      <c r="VTJ127" s="755" t="s">
        <v>167</v>
      </c>
      <c r="VTK127" s="755" t="s">
        <v>167</v>
      </c>
      <c r="VTL127" s="755" t="s">
        <v>167</v>
      </c>
      <c r="VTM127" s="755" t="s">
        <v>167</v>
      </c>
      <c r="VTN127" s="755" t="s">
        <v>167</v>
      </c>
      <c r="VTO127" s="755" t="s">
        <v>167</v>
      </c>
      <c r="VTP127" s="755" t="s">
        <v>167</v>
      </c>
      <c r="VTQ127" s="755" t="s">
        <v>167</v>
      </c>
      <c r="VTR127" s="755" t="s">
        <v>167</v>
      </c>
      <c r="VTS127" s="755" t="s">
        <v>167</v>
      </c>
      <c r="VTT127" s="755" t="s">
        <v>167</v>
      </c>
      <c r="VTU127" s="755" t="s">
        <v>167</v>
      </c>
      <c r="VTV127" s="755" t="s">
        <v>167</v>
      </c>
      <c r="VTW127" s="755" t="s">
        <v>167</v>
      </c>
      <c r="VTX127" s="755" t="s">
        <v>167</v>
      </c>
      <c r="VTY127" s="755" t="s">
        <v>167</v>
      </c>
      <c r="VTZ127" s="755" t="s">
        <v>167</v>
      </c>
      <c r="VUA127" s="755" t="s">
        <v>167</v>
      </c>
      <c r="VUB127" s="755" t="s">
        <v>167</v>
      </c>
      <c r="VUC127" s="755" t="s">
        <v>167</v>
      </c>
      <c r="VUD127" s="755" t="s">
        <v>167</v>
      </c>
      <c r="VUE127" s="755" t="s">
        <v>167</v>
      </c>
      <c r="VUF127" s="755" t="s">
        <v>167</v>
      </c>
      <c r="VUG127" s="755" t="s">
        <v>167</v>
      </c>
      <c r="VUH127" s="755" t="s">
        <v>167</v>
      </c>
      <c r="VUI127" s="755" t="s">
        <v>167</v>
      </c>
      <c r="VUJ127" s="755" t="s">
        <v>167</v>
      </c>
      <c r="VUK127" s="755" t="s">
        <v>167</v>
      </c>
      <c r="VUL127" s="755" t="s">
        <v>167</v>
      </c>
      <c r="VUM127" s="755" t="s">
        <v>167</v>
      </c>
      <c r="VUN127" s="755" t="s">
        <v>167</v>
      </c>
      <c r="VUO127" s="755" t="s">
        <v>167</v>
      </c>
      <c r="VUP127" s="755" t="s">
        <v>167</v>
      </c>
      <c r="VUQ127" s="755" t="s">
        <v>167</v>
      </c>
      <c r="VUR127" s="755" t="s">
        <v>167</v>
      </c>
      <c r="VUS127" s="755" t="s">
        <v>167</v>
      </c>
      <c r="VUT127" s="755" t="s">
        <v>167</v>
      </c>
      <c r="VUU127" s="755" t="s">
        <v>167</v>
      </c>
      <c r="VUV127" s="755" t="s">
        <v>167</v>
      </c>
      <c r="VUW127" s="755" t="s">
        <v>167</v>
      </c>
      <c r="VUX127" s="755" t="s">
        <v>167</v>
      </c>
      <c r="VUY127" s="755" t="s">
        <v>167</v>
      </c>
      <c r="VUZ127" s="755" t="s">
        <v>167</v>
      </c>
      <c r="VVA127" s="755" t="s">
        <v>167</v>
      </c>
      <c r="VVB127" s="755" t="s">
        <v>167</v>
      </c>
      <c r="VVC127" s="755" t="s">
        <v>167</v>
      </c>
      <c r="VVD127" s="755" t="s">
        <v>167</v>
      </c>
      <c r="VVE127" s="755" t="s">
        <v>167</v>
      </c>
      <c r="VVF127" s="755" t="s">
        <v>167</v>
      </c>
      <c r="VVG127" s="755" t="s">
        <v>167</v>
      </c>
      <c r="VVH127" s="755" t="s">
        <v>167</v>
      </c>
      <c r="VVI127" s="755" t="s">
        <v>167</v>
      </c>
      <c r="VVJ127" s="755" t="s">
        <v>167</v>
      </c>
      <c r="VVK127" s="755" t="s">
        <v>167</v>
      </c>
      <c r="VVL127" s="755" t="s">
        <v>167</v>
      </c>
      <c r="VVM127" s="755" t="s">
        <v>167</v>
      </c>
      <c r="VVN127" s="755" t="s">
        <v>167</v>
      </c>
      <c r="VVO127" s="755" t="s">
        <v>167</v>
      </c>
      <c r="VVP127" s="755" t="s">
        <v>167</v>
      </c>
      <c r="VVQ127" s="755" t="s">
        <v>167</v>
      </c>
      <c r="VVR127" s="755" t="s">
        <v>167</v>
      </c>
      <c r="VVS127" s="755" t="s">
        <v>167</v>
      </c>
      <c r="VVT127" s="755" t="s">
        <v>167</v>
      </c>
      <c r="VVU127" s="755" t="s">
        <v>167</v>
      </c>
      <c r="VVV127" s="755" t="s">
        <v>167</v>
      </c>
      <c r="VVW127" s="755" t="s">
        <v>167</v>
      </c>
      <c r="VVX127" s="755" t="s">
        <v>167</v>
      </c>
      <c r="VVY127" s="755" t="s">
        <v>167</v>
      </c>
      <c r="VVZ127" s="755" t="s">
        <v>167</v>
      </c>
      <c r="VWA127" s="755" t="s">
        <v>167</v>
      </c>
      <c r="VWB127" s="755" t="s">
        <v>167</v>
      </c>
      <c r="VWC127" s="755" t="s">
        <v>167</v>
      </c>
      <c r="VWD127" s="755" t="s">
        <v>167</v>
      </c>
      <c r="VWE127" s="755" t="s">
        <v>167</v>
      </c>
      <c r="VWF127" s="755" t="s">
        <v>167</v>
      </c>
      <c r="VWG127" s="755" t="s">
        <v>167</v>
      </c>
      <c r="VWH127" s="755" t="s">
        <v>167</v>
      </c>
      <c r="VWI127" s="755" t="s">
        <v>167</v>
      </c>
      <c r="VWJ127" s="755" t="s">
        <v>167</v>
      </c>
      <c r="VWK127" s="755" t="s">
        <v>167</v>
      </c>
      <c r="VWL127" s="755" t="s">
        <v>167</v>
      </c>
      <c r="VWM127" s="755" t="s">
        <v>167</v>
      </c>
      <c r="VWN127" s="755" t="s">
        <v>167</v>
      </c>
      <c r="VWO127" s="755" t="s">
        <v>167</v>
      </c>
      <c r="VWP127" s="755" t="s">
        <v>167</v>
      </c>
      <c r="VWQ127" s="755" t="s">
        <v>167</v>
      </c>
      <c r="VWR127" s="755" t="s">
        <v>167</v>
      </c>
      <c r="VWS127" s="755" t="s">
        <v>167</v>
      </c>
      <c r="VWT127" s="755" t="s">
        <v>167</v>
      </c>
      <c r="VWU127" s="755" t="s">
        <v>167</v>
      </c>
      <c r="VWV127" s="755" t="s">
        <v>167</v>
      </c>
      <c r="VWW127" s="755" t="s">
        <v>167</v>
      </c>
      <c r="VWX127" s="755" t="s">
        <v>167</v>
      </c>
      <c r="VWY127" s="755" t="s">
        <v>167</v>
      </c>
      <c r="VWZ127" s="755" t="s">
        <v>167</v>
      </c>
      <c r="VXA127" s="755" t="s">
        <v>167</v>
      </c>
      <c r="VXB127" s="755" t="s">
        <v>167</v>
      </c>
      <c r="VXC127" s="755" t="s">
        <v>167</v>
      </c>
      <c r="VXD127" s="755" t="s">
        <v>167</v>
      </c>
      <c r="VXE127" s="755" t="s">
        <v>167</v>
      </c>
      <c r="VXF127" s="755" t="s">
        <v>167</v>
      </c>
      <c r="VXG127" s="755" t="s">
        <v>167</v>
      </c>
      <c r="VXH127" s="755" t="s">
        <v>167</v>
      </c>
      <c r="VXI127" s="755" t="s">
        <v>167</v>
      </c>
      <c r="VXJ127" s="755" t="s">
        <v>167</v>
      </c>
      <c r="VXK127" s="755" t="s">
        <v>167</v>
      </c>
      <c r="VXL127" s="755" t="s">
        <v>167</v>
      </c>
      <c r="VXM127" s="755" t="s">
        <v>167</v>
      </c>
      <c r="VXN127" s="755" t="s">
        <v>167</v>
      </c>
      <c r="VXO127" s="755" t="s">
        <v>167</v>
      </c>
      <c r="VXP127" s="755" t="s">
        <v>167</v>
      </c>
      <c r="VXQ127" s="755" t="s">
        <v>167</v>
      </c>
      <c r="VXR127" s="755" t="s">
        <v>167</v>
      </c>
      <c r="VXS127" s="755" t="s">
        <v>167</v>
      </c>
      <c r="VXT127" s="755" t="s">
        <v>167</v>
      </c>
      <c r="VXU127" s="755" t="s">
        <v>167</v>
      </c>
      <c r="VXV127" s="755" t="s">
        <v>167</v>
      </c>
      <c r="VXW127" s="755" t="s">
        <v>167</v>
      </c>
      <c r="VXX127" s="755" t="s">
        <v>167</v>
      </c>
      <c r="VXY127" s="755" t="s">
        <v>167</v>
      </c>
      <c r="VXZ127" s="755" t="s">
        <v>167</v>
      </c>
      <c r="VYA127" s="755" t="s">
        <v>167</v>
      </c>
      <c r="VYB127" s="755" t="s">
        <v>167</v>
      </c>
      <c r="VYC127" s="755" t="s">
        <v>167</v>
      </c>
      <c r="VYD127" s="755" t="s">
        <v>167</v>
      </c>
      <c r="VYE127" s="755" t="s">
        <v>167</v>
      </c>
      <c r="VYF127" s="755" t="s">
        <v>167</v>
      </c>
      <c r="VYG127" s="755" t="s">
        <v>167</v>
      </c>
      <c r="VYH127" s="755" t="s">
        <v>167</v>
      </c>
      <c r="VYI127" s="755" t="s">
        <v>167</v>
      </c>
      <c r="VYJ127" s="755" t="s">
        <v>167</v>
      </c>
      <c r="VYK127" s="755" t="s">
        <v>167</v>
      </c>
      <c r="VYL127" s="755" t="s">
        <v>167</v>
      </c>
      <c r="VYM127" s="755" t="s">
        <v>167</v>
      </c>
      <c r="VYN127" s="755" t="s">
        <v>167</v>
      </c>
      <c r="VYO127" s="755" t="s">
        <v>167</v>
      </c>
      <c r="VYP127" s="755" t="s">
        <v>167</v>
      </c>
      <c r="VYQ127" s="755" t="s">
        <v>167</v>
      </c>
      <c r="VYR127" s="755" t="s">
        <v>167</v>
      </c>
      <c r="VYS127" s="755" t="s">
        <v>167</v>
      </c>
      <c r="VYT127" s="755" t="s">
        <v>167</v>
      </c>
      <c r="VYU127" s="755" t="s">
        <v>167</v>
      </c>
      <c r="VYV127" s="755" t="s">
        <v>167</v>
      </c>
      <c r="VYW127" s="755" t="s">
        <v>167</v>
      </c>
      <c r="VYX127" s="755" t="s">
        <v>167</v>
      </c>
      <c r="VYY127" s="755" t="s">
        <v>167</v>
      </c>
      <c r="VYZ127" s="755" t="s">
        <v>167</v>
      </c>
      <c r="VZA127" s="755" t="s">
        <v>167</v>
      </c>
      <c r="VZB127" s="755" t="s">
        <v>167</v>
      </c>
      <c r="VZC127" s="755" t="s">
        <v>167</v>
      </c>
      <c r="VZD127" s="755" t="s">
        <v>167</v>
      </c>
      <c r="VZE127" s="755" t="s">
        <v>167</v>
      </c>
      <c r="VZF127" s="755" t="s">
        <v>167</v>
      </c>
      <c r="VZG127" s="755" t="s">
        <v>167</v>
      </c>
      <c r="VZH127" s="755" t="s">
        <v>167</v>
      </c>
      <c r="VZI127" s="755" t="s">
        <v>167</v>
      </c>
      <c r="VZJ127" s="755" t="s">
        <v>167</v>
      </c>
      <c r="VZK127" s="755" t="s">
        <v>167</v>
      </c>
      <c r="VZL127" s="755" t="s">
        <v>167</v>
      </c>
      <c r="VZM127" s="755" t="s">
        <v>167</v>
      </c>
      <c r="VZN127" s="755" t="s">
        <v>167</v>
      </c>
      <c r="VZO127" s="755" t="s">
        <v>167</v>
      </c>
      <c r="VZP127" s="755" t="s">
        <v>167</v>
      </c>
      <c r="VZQ127" s="755" t="s">
        <v>167</v>
      </c>
      <c r="VZR127" s="755" t="s">
        <v>167</v>
      </c>
      <c r="VZS127" s="755" t="s">
        <v>167</v>
      </c>
      <c r="VZT127" s="755" t="s">
        <v>167</v>
      </c>
      <c r="VZU127" s="755" t="s">
        <v>167</v>
      </c>
      <c r="VZV127" s="755" t="s">
        <v>167</v>
      </c>
      <c r="VZW127" s="755" t="s">
        <v>167</v>
      </c>
      <c r="VZX127" s="755" t="s">
        <v>167</v>
      </c>
      <c r="VZY127" s="755" t="s">
        <v>167</v>
      </c>
      <c r="VZZ127" s="755" t="s">
        <v>167</v>
      </c>
      <c r="WAA127" s="755" t="s">
        <v>167</v>
      </c>
      <c r="WAB127" s="755" t="s">
        <v>167</v>
      </c>
      <c r="WAC127" s="755" t="s">
        <v>167</v>
      </c>
      <c r="WAD127" s="755" t="s">
        <v>167</v>
      </c>
      <c r="WAE127" s="755" t="s">
        <v>167</v>
      </c>
      <c r="WAF127" s="755" t="s">
        <v>167</v>
      </c>
      <c r="WAG127" s="755" t="s">
        <v>167</v>
      </c>
      <c r="WAH127" s="755" t="s">
        <v>167</v>
      </c>
      <c r="WAI127" s="755" t="s">
        <v>167</v>
      </c>
      <c r="WAJ127" s="755" t="s">
        <v>167</v>
      </c>
      <c r="WAK127" s="755" t="s">
        <v>167</v>
      </c>
      <c r="WAL127" s="755" t="s">
        <v>167</v>
      </c>
      <c r="WAM127" s="755" t="s">
        <v>167</v>
      </c>
      <c r="WAN127" s="755" t="s">
        <v>167</v>
      </c>
      <c r="WAO127" s="755" t="s">
        <v>167</v>
      </c>
      <c r="WAP127" s="755" t="s">
        <v>167</v>
      </c>
      <c r="WAQ127" s="755" t="s">
        <v>167</v>
      </c>
      <c r="WAR127" s="755" t="s">
        <v>167</v>
      </c>
      <c r="WAS127" s="755" t="s">
        <v>167</v>
      </c>
      <c r="WAT127" s="755" t="s">
        <v>167</v>
      </c>
      <c r="WAU127" s="755" t="s">
        <v>167</v>
      </c>
      <c r="WAV127" s="755" t="s">
        <v>167</v>
      </c>
      <c r="WAW127" s="755" t="s">
        <v>167</v>
      </c>
      <c r="WAX127" s="755" t="s">
        <v>167</v>
      </c>
      <c r="WAY127" s="755" t="s">
        <v>167</v>
      </c>
      <c r="WAZ127" s="755" t="s">
        <v>167</v>
      </c>
      <c r="WBA127" s="755" t="s">
        <v>167</v>
      </c>
      <c r="WBB127" s="755" t="s">
        <v>167</v>
      </c>
      <c r="WBC127" s="755" t="s">
        <v>167</v>
      </c>
      <c r="WBD127" s="755" t="s">
        <v>167</v>
      </c>
      <c r="WBE127" s="755" t="s">
        <v>167</v>
      </c>
      <c r="WBF127" s="755" t="s">
        <v>167</v>
      </c>
      <c r="WBG127" s="755" t="s">
        <v>167</v>
      </c>
      <c r="WBH127" s="755" t="s">
        <v>167</v>
      </c>
      <c r="WBI127" s="755" t="s">
        <v>167</v>
      </c>
      <c r="WBJ127" s="755" t="s">
        <v>167</v>
      </c>
      <c r="WBK127" s="755" t="s">
        <v>167</v>
      </c>
      <c r="WBL127" s="755" t="s">
        <v>167</v>
      </c>
      <c r="WBM127" s="755" t="s">
        <v>167</v>
      </c>
      <c r="WBN127" s="755" t="s">
        <v>167</v>
      </c>
      <c r="WBO127" s="755" t="s">
        <v>167</v>
      </c>
      <c r="WBP127" s="755" t="s">
        <v>167</v>
      </c>
      <c r="WBQ127" s="755" t="s">
        <v>167</v>
      </c>
      <c r="WBR127" s="755" t="s">
        <v>167</v>
      </c>
      <c r="WBS127" s="755" t="s">
        <v>167</v>
      </c>
      <c r="WBT127" s="755" t="s">
        <v>167</v>
      </c>
      <c r="WBU127" s="755" t="s">
        <v>167</v>
      </c>
      <c r="WBV127" s="755" t="s">
        <v>167</v>
      </c>
      <c r="WBW127" s="755" t="s">
        <v>167</v>
      </c>
      <c r="WBX127" s="755" t="s">
        <v>167</v>
      </c>
      <c r="WBY127" s="755" t="s">
        <v>167</v>
      </c>
      <c r="WBZ127" s="755" t="s">
        <v>167</v>
      </c>
      <c r="WCA127" s="755" t="s">
        <v>167</v>
      </c>
      <c r="WCB127" s="755" t="s">
        <v>167</v>
      </c>
      <c r="WCC127" s="755" t="s">
        <v>167</v>
      </c>
      <c r="WCD127" s="755" t="s">
        <v>167</v>
      </c>
      <c r="WCE127" s="755" t="s">
        <v>167</v>
      </c>
      <c r="WCF127" s="755" t="s">
        <v>167</v>
      </c>
      <c r="WCG127" s="755" t="s">
        <v>167</v>
      </c>
      <c r="WCH127" s="755" t="s">
        <v>167</v>
      </c>
      <c r="WCI127" s="755" t="s">
        <v>167</v>
      </c>
      <c r="WCJ127" s="755" t="s">
        <v>167</v>
      </c>
      <c r="WCK127" s="755" t="s">
        <v>167</v>
      </c>
      <c r="WCL127" s="755" t="s">
        <v>167</v>
      </c>
      <c r="WCM127" s="755" t="s">
        <v>167</v>
      </c>
      <c r="WCN127" s="755" t="s">
        <v>167</v>
      </c>
      <c r="WCO127" s="755" t="s">
        <v>167</v>
      </c>
      <c r="WCP127" s="755" t="s">
        <v>167</v>
      </c>
      <c r="WCQ127" s="755" t="s">
        <v>167</v>
      </c>
      <c r="WCR127" s="755" t="s">
        <v>167</v>
      </c>
      <c r="WCS127" s="755" t="s">
        <v>167</v>
      </c>
      <c r="WCT127" s="755" t="s">
        <v>167</v>
      </c>
      <c r="WCU127" s="755" t="s">
        <v>167</v>
      </c>
      <c r="WCV127" s="755" t="s">
        <v>167</v>
      </c>
      <c r="WCW127" s="755" t="s">
        <v>167</v>
      </c>
      <c r="WCX127" s="755" t="s">
        <v>167</v>
      </c>
      <c r="WCY127" s="755" t="s">
        <v>167</v>
      </c>
      <c r="WCZ127" s="755" t="s">
        <v>167</v>
      </c>
      <c r="WDA127" s="755" t="s">
        <v>167</v>
      </c>
      <c r="WDB127" s="755" t="s">
        <v>167</v>
      </c>
      <c r="WDC127" s="755" t="s">
        <v>167</v>
      </c>
      <c r="WDD127" s="755" t="s">
        <v>167</v>
      </c>
      <c r="WDE127" s="755" t="s">
        <v>167</v>
      </c>
      <c r="WDF127" s="755" t="s">
        <v>167</v>
      </c>
      <c r="WDG127" s="755" t="s">
        <v>167</v>
      </c>
      <c r="WDH127" s="755" t="s">
        <v>167</v>
      </c>
      <c r="WDI127" s="755" t="s">
        <v>167</v>
      </c>
      <c r="WDJ127" s="755" t="s">
        <v>167</v>
      </c>
      <c r="WDK127" s="755" t="s">
        <v>167</v>
      </c>
      <c r="WDL127" s="755" t="s">
        <v>167</v>
      </c>
      <c r="WDM127" s="755" t="s">
        <v>167</v>
      </c>
      <c r="WDN127" s="755" t="s">
        <v>167</v>
      </c>
      <c r="WDO127" s="755" t="s">
        <v>167</v>
      </c>
      <c r="WDP127" s="755" t="s">
        <v>167</v>
      </c>
      <c r="WDQ127" s="755" t="s">
        <v>167</v>
      </c>
      <c r="WDR127" s="755" t="s">
        <v>167</v>
      </c>
      <c r="WDS127" s="755" t="s">
        <v>167</v>
      </c>
      <c r="WDT127" s="755" t="s">
        <v>167</v>
      </c>
      <c r="WDU127" s="755" t="s">
        <v>167</v>
      </c>
      <c r="WDV127" s="755" t="s">
        <v>167</v>
      </c>
      <c r="WDW127" s="755" t="s">
        <v>167</v>
      </c>
      <c r="WDX127" s="755" t="s">
        <v>167</v>
      </c>
      <c r="WDY127" s="755" t="s">
        <v>167</v>
      </c>
      <c r="WDZ127" s="755" t="s">
        <v>167</v>
      </c>
      <c r="WEA127" s="755" t="s">
        <v>167</v>
      </c>
      <c r="WEB127" s="755" t="s">
        <v>167</v>
      </c>
      <c r="WEC127" s="755" t="s">
        <v>167</v>
      </c>
      <c r="WED127" s="755" t="s">
        <v>167</v>
      </c>
      <c r="WEE127" s="755" t="s">
        <v>167</v>
      </c>
      <c r="WEF127" s="755" t="s">
        <v>167</v>
      </c>
      <c r="WEG127" s="755" t="s">
        <v>167</v>
      </c>
      <c r="WEH127" s="755" t="s">
        <v>167</v>
      </c>
      <c r="WEI127" s="755" t="s">
        <v>167</v>
      </c>
      <c r="WEJ127" s="755" t="s">
        <v>167</v>
      </c>
      <c r="WEK127" s="755" t="s">
        <v>167</v>
      </c>
      <c r="WEL127" s="755" t="s">
        <v>167</v>
      </c>
      <c r="WEM127" s="755" t="s">
        <v>167</v>
      </c>
      <c r="WEN127" s="755" t="s">
        <v>167</v>
      </c>
      <c r="WEO127" s="755" t="s">
        <v>167</v>
      </c>
      <c r="WEP127" s="755" t="s">
        <v>167</v>
      </c>
      <c r="WEQ127" s="755" t="s">
        <v>167</v>
      </c>
      <c r="WER127" s="755" t="s">
        <v>167</v>
      </c>
      <c r="WES127" s="755" t="s">
        <v>167</v>
      </c>
      <c r="WET127" s="755" t="s">
        <v>167</v>
      </c>
      <c r="WEU127" s="755" t="s">
        <v>167</v>
      </c>
      <c r="WEV127" s="755" t="s">
        <v>167</v>
      </c>
      <c r="WEW127" s="755" t="s">
        <v>167</v>
      </c>
      <c r="WEX127" s="755" t="s">
        <v>167</v>
      </c>
      <c r="WEY127" s="755" t="s">
        <v>167</v>
      </c>
      <c r="WEZ127" s="755" t="s">
        <v>167</v>
      </c>
      <c r="WFA127" s="755" t="s">
        <v>167</v>
      </c>
      <c r="WFB127" s="755" t="s">
        <v>167</v>
      </c>
      <c r="WFC127" s="755" t="s">
        <v>167</v>
      </c>
      <c r="WFD127" s="755" t="s">
        <v>167</v>
      </c>
      <c r="WFE127" s="755" t="s">
        <v>167</v>
      </c>
      <c r="WFF127" s="755" t="s">
        <v>167</v>
      </c>
      <c r="WFG127" s="755" t="s">
        <v>167</v>
      </c>
      <c r="WFH127" s="755" t="s">
        <v>167</v>
      </c>
      <c r="WFI127" s="755" t="s">
        <v>167</v>
      </c>
      <c r="WFJ127" s="755" t="s">
        <v>167</v>
      </c>
      <c r="WFK127" s="755" t="s">
        <v>167</v>
      </c>
      <c r="WFL127" s="755" t="s">
        <v>167</v>
      </c>
      <c r="WFM127" s="755" t="s">
        <v>167</v>
      </c>
      <c r="WFN127" s="755" t="s">
        <v>167</v>
      </c>
      <c r="WFO127" s="755" t="s">
        <v>167</v>
      </c>
      <c r="WFP127" s="755" t="s">
        <v>167</v>
      </c>
      <c r="WFQ127" s="755" t="s">
        <v>167</v>
      </c>
      <c r="WFR127" s="755" t="s">
        <v>167</v>
      </c>
      <c r="WFS127" s="755" t="s">
        <v>167</v>
      </c>
      <c r="WFT127" s="755" t="s">
        <v>167</v>
      </c>
      <c r="WFU127" s="755" t="s">
        <v>167</v>
      </c>
      <c r="WFV127" s="755" t="s">
        <v>167</v>
      </c>
      <c r="WFW127" s="755" t="s">
        <v>167</v>
      </c>
      <c r="WFX127" s="755" t="s">
        <v>167</v>
      </c>
      <c r="WFY127" s="755" t="s">
        <v>167</v>
      </c>
      <c r="WFZ127" s="755" t="s">
        <v>167</v>
      </c>
      <c r="WGA127" s="755" t="s">
        <v>167</v>
      </c>
      <c r="WGB127" s="755" t="s">
        <v>167</v>
      </c>
      <c r="WGC127" s="755" t="s">
        <v>167</v>
      </c>
      <c r="WGD127" s="755" t="s">
        <v>167</v>
      </c>
      <c r="WGE127" s="755" t="s">
        <v>167</v>
      </c>
      <c r="WGF127" s="755" t="s">
        <v>167</v>
      </c>
      <c r="WGG127" s="755" t="s">
        <v>167</v>
      </c>
      <c r="WGH127" s="755" t="s">
        <v>167</v>
      </c>
      <c r="WGI127" s="755" t="s">
        <v>167</v>
      </c>
      <c r="WGJ127" s="755" t="s">
        <v>167</v>
      </c>
      <c r="WGK127" s="755" t="s">
        <v>167</v>
      </c>
      <c r="WGL127" s="755" t="s">
        <v>167</v>
      </c>
      <c r="WGM127" s="755" t="s">
        <v>167</v>
      </c>
      <c r="WGN127" s="755" t="s">
        <v>167</v>
      </c>
      <c r="WGO127" s="755" t="s">
        <v>167</v>
      </c>
      <c r="WGP127" s="755" t="s">
        <v>167</v>
      </c>
      <c r="WGQ127" s="755" t="s">
        <v>167</v>
      </c>
      <c r="WGR127" s="755" t="s">
        <v>167</v>
      </c>
      <c r="WGS127" s="755" t="s">
        <v>167</v>
      </c>
      <c r="WGT127" s="755" t="s">
        <v>167</v>
      </c>
      <c r="WGU127" s="755" t="s">
        <v>167</v>
      </c>
      <c r="WGV127" s="755" t="s">
        <v>167</v>
      </c>
      <c r="WGW127" s="755" t="s">
        <v>167</v>
      </c>
      <c r="WGX127" s="755" t="s">
        <v>167</v>
      </c>
      <c r="WGY127" s="755" t="s">
        <v>167</v>
      </c>
      <c r="WGZ127" s="755" t="s">
        <v>167</v>
      </c>
      <c r="WHA127" s="755" t="s">
        <v>167</v>
      </c>
      <c r="WHB127" s="755" t="s">
        <v>167</v>
      </c>
      <c r="WHC127" s="755" t="s">
        <v>167</v>
      </c>
      <c r="WHD127" s="755" t="s">
        <v>167</v>
      </c>
      <c r="WHE127" s="755" t="s">
        <v>167</v>
      </c>
      <c r="WHF127" s="755" t="s">
        <v>167</v>
      </c>
      <c r="WHG127" s="755" t="s">
        <v>167</v>
      </c>
      <c r="WHH127" s="755" t="s">
        <v>167</v>
      </c>
      <c r="WHI127" s="755" t="s">
        <v>167</v>
      </c>
      <c r="WHJ127" s="755" t="s">
        <v>167</v>
      </c>
      <c r="WHK127" s="755" t="s">
        <v>167</v>
      </c>
      <c r="WHL127" s="755" t="s">
        <v>167</v>
      </c>
      <c r="WHM127" s="755" t="s">
        <v>167</v>
      </c>
      <c r="WHN127" s="755" t="s">
        <v>167</v>
      </c>
      <c r="WHO127" s="755" t="s">
        <v>167</v>
      </c>
      <c r="WHP127" s="755" t="s">
        <v>167</v>
      </c>
      <c r="WHQ127" s="755" t="s">
        <v>167</v>
      </c>
      <c r="WHR127" s="755" t="s">
        <v>167</v>
      </c>
      <c r="WHS127" s="755" t="s">
        <v>167</v>
      </c>
      <c r="WHT127" s="755" t="s">
        <v>167</v>
      </c>
      <c r="WHU127" s="755" t="s">
        <v>167</v>
      </c>
      <c r="WHV127" s="755" t="s">
        <v>167</v>
      </c>
      <c r="WHW127" s="755" t="s">
        <v>167</v>
      </c>
      <c r="WHX127" s="755" t="s">
        <v>167</v>
      </c>
      <c r="WHY127" s="755" t="s">
        <v>167</v>
      </c>
      <c r="WHZ127" s="755" t="s">
        <v>167</v>
      </c>
      <c r="WIA127" s="755" t="s">
        <v>167</v>
      </c>
      <c r="WIB127" s="755" t="s">
        <v>167</v>
      </c>
      <c r="WIC127" s="755" t="s">
        <v>167</v>
      </c>
      <c r="WID127" s="755" t="s">
        <v>167</v>
      </c>
      <c r="WIE127" s="755" t="s">
        <v>167</v>
      </c>
      <c r="WIF127" s="755" t="s">
        <v>167</v>
      </c>
      <c r="WIG127" s="755" t="s">
        <v>167</v>
      </c>
      <c r="WIH127" s="755" t="s">
        <v>167</v>
      </c>
      <c r="WII127" s="755" t="s">
        <v>167</v>
      </c>
      <c r="WIJ127" s="755" t="s">
        <v>167</v>
      </c>
      <c r="WIK127" s="755" t="s">
        <v>167</v>
      </c>
      <c r="WIL127" s="755" t="s">
        <v>167</v>
      </c>
      <c r="WIM127" s="755" t="s">
        <v>167</v>
      </c>
      <c r="WIN127" s="755" t="s">
        <v>167</v>
      </c>
      <c r="WIO127" s="755" t="s">
        <v>167</v>
      </c>
      <c r="WIP127" s="755" t="s">
        <v>167</v>
      </c>
      <c r="WIQ127" s="755" t="s">
        <v>167</v>
      </c>
      <c r="WIR127" s="755" t="s">
        <v>167</v>
      </c>
      <c r="WIS127" s="755" t="s">
        <v>167</v>
      </c>
      <c r="WIT127" s="755" t="s">
        <v>167</v>
      </c>
      <c r="WIU127" s="755" t="s">
        <v>167</v>
      </c>
      <c r="WIV127" s="755" t="s">
        <v>167</v>
      </c>
      <c r="WIW127" s="755" t="s">
        <v>167</v>
      </c>
      <c r="WIX127" s="755" t="s">
        <v>167</v>
      </c>
      <c r="WIY127" s="755" t="s">
        <v>167</v>
      </c>
      <c r="WIZ127" s="755" t="s">
        <v>167</v>
      </c>
      <c r="WJA127" s="755" t="s">
        <v>167</v>
      </c>
      <c r="WJB127" s="755" t="s">
        <v>167</v>
      </c>
      <c r="WJC127" s="755" t="s">
        <v>167</v>
      </c>
      <c r="WJD127" s="755" t="s">
        <v>167</v>
      </c>
      <c r="WJE127" s="755" t="s">
        <v>167</v>
      </c>
      <c r="WJF127" s="755" t="s">
        <v>167</v>
      </c>
      <c r="WJG127" s="755" t="s">
        <v>167</v>
      </c>
      <c r="WJH127" s="755" t="s">
        <v>167</v>
      </c>
      <c r="WJI127" s="755" t="s">
        <v>167</v>
      </c>
      <c r="WJJ127" s="755" t="s">
        <v>167</v>
      </c>
      <c r="WJK127" s="755" t="s">
        <v>167</v>
      </c>
      <c r="WJL127" s="755" t="s">
        <v>167</v>
      </c>
      <c r="WJM127" s="755" t="s">
        <v>167</v>
      </c>
      <c r="WJN127" s="755" t="s">
        <v>167</v>
      </c>
      <c r="WJO127" s="755" t="s">
        <v>167</v>
      </c>
      <c r="WJP127" s="755" t="s">
        <v>167</v>
      </c>
      <c r="WJQ127" s="755" t="s">
        <v>167</v>
      </c>
      <c r="WJR127" s="755" t="s">
        <v>167</v>
      </c>
      <c r="WJS127" s="755" t="s">
        <v>167</v>
      </c>
      <c r="WJT127" s="755" t="s">
        <v>167</v>
      </c>
      <c r="WJU127" s="755" t="s">
        <v>167</v>
      </c>
      <c r="WJV127" s="755" t="s">
        <v>167</v>
      </c>
      <c r="WJW127" s="755" t="s">
        <v>167</v>
      </c>
      <c r="WJX127" s="755" t="s">
        <v>167</v>
      </c>
      <c r="WJY127" s="755" t="s">
        <v>167</v>
      </c>
      <c r="WJZ127" s="755" t="s">
        <v>167</v>
      </c>
      <c r="WKA127" s="755" t="s">
        <v>167</v>
      </c>
      <c r="WKB127" s="755" t="s">
        <v>167</v>
      </c>
      <c r="WKC127" s="755" t="s">
        <v>167</v>
      </c>
      <c r="WKD127" s="755" t="s">
        <v>167</v>
      </c>
      <c r="WKE127" s="755" t="s">
        <v>167</v>
      </c>
      <c r="WKF127" s="755" t="s">
        <v>167</v>
      </c>
      <c r="WKG127" s="755" t="s">
        <v>167</v>
      </c>
      <c r="WKH127" s="755" t="s">
        <v>167</v>
      </c>
      <c r="WKI127" s="755" t="s">
        <v>167</v>
      </c>
      <c r="WKJ127" s="755" t="s">
        <v>167</v>
      </c>
      <c r="WKK127" s="755" t="s">
        <v>167</v>
      </c>
      <c r="WKL127" s="755" t="s">
        <v>167</v>
      </c>
      <c r="WKM127" s="755" t="s">
        <v>167</v>
      </c>
      <c r="WKN127" s="755" t="s">
        <v>167</v>
      </c>
      <c r="WKO127" s="755" t="s">
        <v>167</v>
      </c>
      <c r="WKP127" s="755" t="s">
        <v>167</v>
      </c>
      <c r="WKQ127" s="755" t="s">
        <v>167</v>
      </c>
      <c r="WKR127" s="755" t="s">
        <v>167</v>
      </c>
      <c r="WKS127" s="755" t="s">
        <v>167</v>
      </c>
      <c r="WKT127" s="755" t="s">
        <v>167</v>
      </c>
      <c r="WKU127" s="755" t="s">
        <v>167</v>
      </c>
      <c r="WKV127" s="755" t="s">
        <v>167</v>
      </c>
      <c r="WKW127" s="755" t="s">
        <v>167</v>
      </c>
      <c r="WKX127" s="755" t="s">
        <v>167</v>
      </c>
      <c r="WKY127" s="755" t="s">
        <v>167</v>
      </c>
      <c r="WKZ127" s="755" t="s">
        <v>167</v>
      </c>
      <c r="WLA127" s="755" t="s">
        <v>167</v>
      </c>
      <c r="WLB127" s="755" t="s">
        <v>167</v>
      </c>
      <c r="WLC127" s="755" t="s">
        <v>167</v>
      </c>
      <c r="WLD127" s="755" t="s">
        <v>167</v>
      </c>
      <c r="WLE127" s="755" t="s">
        <v>167</v>
      </c>
      <c r="WLF127" s="755" t="s">
        <v>167</v>
      </c>
      <c r="WLG127" s="755" t="s">
        <v>167</v>
      </c>
      <c r="WLH127" s="755" t="s">
        <v>167</v>
      </c>
      <c r="WLI127" s="755" t="s">
        <v>167</v>
      </c>
      <c r="WLJ127" s="755" t="s">
        <v>167</v>
      </c>
      <c r="WLK127" s="755" t="s">
        <v>167</v>
      </c>
      <c r="WLL127" s="755" t="s">
        <v>167</v>
      </c>
      <c r="WLM127" s="755" t="s">
        <v>167</v>
      </c>
      <c r="WLN127" s="755" t="s">
        <v>167</v>
      </c>
      <c r="WLO127" s="755" t="s">
        <v>167</v>
      </c>
      <c r="WLP127" s="755" t="s">
        <v>167</v>
      </c>
      <c r="WLQ127" s="755" t="s">
        <v>167</v>
      </c>
      <c r="WLR127" s="755" t="s">
        <v>167</v>
      </c>
      <c r="WLS127" s="755" t="s">
        <v>167</v>
      </c>
      <c r="WLT127" s="755" t="s">
        <v>167</v>
      </c>
      <c r="WLU127" s="755" t="s">
        <v>167</v>
      </c>
      <c r="WLV127" s="755" t="s">
        <v>167</v>
      </c>
      <c r="WLW127" s="755" t="s">
        <v>167</v>
      </c>
      <c r="WLX127" s="755" t="s">
        <v>167</v>
      </c>
      <c r="WLY127" s="755" t="s">
        <v>167</v>
      </c>
      <c r="WLZ127" s="755" t="s">
        <v>167</v>
      </c>
      <c r="WMA127" s="755" t="s">
        <v>167</v>
      </c>
      <c r="WMB127" s="755" t="s">
        <v>167</v>
      </c>
      <c r="WMC127" s="755" t="s">
        <v>167</v>
      </c>
      <c r="WMD127" s="755" t="s">
        <v>167</v>
      </c>
      <c r="WME127" s="755" t="s">
        <v>167</v>
      </c>
      <c r="WMF127" s="755" t="s">
        <v>167</v>
      </c>
      <c r="WMG127" s="755" t="s">
        <v>167</v>
      </c>
      <c r="WMH127" s="755" t="s">
        <v>167</v>
      </c>
      <c r="WMI127" s="755" t="s">
        <v>167</v>
      </c>
      <c r="WMJ127" s="755" t="s">
        <v>167</v>
      </c>
      <c r="WMK127" s="755" t="s">
        <v>167</v>
      </c>
      <c r="WML127" s="755" t="s">
        <v>167</v>
      </c>
      <c r="WMM127" s="755" t="s">
        <v>167</v>
      </c>
      <c r="WMN127" s="755" t="s">
        <v>167</v>
      </c>
      <c r="WMO127" s="755" t="s">
        <v>167</v>
      </c>
      <c r="WMP127" s="755" t="s">
        <v>167</v>
      </c>
      <c r="WMQ127" s="755" t="s">
        <v>167</v>
      </c>
      <c r="WMR127" s="755" t="s">
        <v>167</v>
      </c>
      <c r="WMS127" s="755" t="s">
        <v>167</v>
      </c>
      <c r="WMT127" s="755" t="s">
        <v>167</v>
      </c>
      <c r="WMU127" s="755" t="s">
        <v>167</v>
      </c>
      <c r="WMV127" s="755" t="s">
        <v>167</v>
      </c>
      <c r="WMW127" s="755" t="s">
        <v>167</v>
      </c>
      <c r="WMX127" s="755" t="s">
        <v>167</v>
      </c>
      <c r="WMY127" s="755" t="s">
        <v>167</v>
      </c>
      <c r="WMZ127" s="755" t="s">
        <v>167</v>
      </c>
      <c r="WNA127" s="755" t="s">
        <v>167</v>
      </c>
      <c r="WNB127" s="755" t="s">
        <v>167</v>
      </c>
      <c r="WNC127" s="755" t="s">
        <v>167</v>
      </c>
      <c r="WND127" s="755" t="s">
        <v>167</v>
      </c>
      <c r="WNE127" s="755" t="s">
        <v>167</v>
      </c>
      <c r="WNF127" s="755" t="s">
        <v>167</v>
      </c>
      <c r="WNG127" s="755" t="s">
        <v>167</v>
      </c>
      <c r="WNH127" s="755" t="s">
        <v>167</v>
      </c>
      <c r="WNI127" s="755" t="s">
        <v>167</v>
      </c>
      <c r="WNJ127" s="755" t="s">
        <v>167</v>
      </c>
      <c r="WNK127" s="755" t="s">
        <v>167</v>
      </c>
      <c r="WNL127" s="755" t="s">
        <v>167</v>
      </c>
      <c r="WNM127" s="755" t="s">
        <v>167</v>
      </c>
      <c r="WNN127" s="755" t="s">
        <v>167</v>
      </c>
      <c r="WNO127" s="755" t="s">
        <v>167</v>
      </c>
      <c r="WNP127" s="755" t="s">
        <v>167</v>
      </c>
      <c r="WNQ127" s="755" t="s">
        <v>167</v>
      </c>
      <c r="WNR127" s="755" t="s">
        <v>167</v>
      </c>
      <c r="WNS127" s="755" t="s">
        <v>167</v>
      </c>
      <c r="WNT127" s="755" t="s">
        <v>167</v>
      </c>
      <c r="WNU127" s="755" t="s">
        <v>167</v>
      </c>
      <c r="WNV127" s="755" t="s">
        <v>167</v>
      </c>
      <c r="WNW127" s="755" t="s">
        <v>167</v>
      </c>
      <c r="WNX127" s="755" t="s">
        <v>167</v>
      </c>
      <c r="WNY127" s="755" t="s">
        <v>167</v>
      </c>
      <c r="WNZ127" s="755" t="s">
        <v>167</v>
      </c>
      <c r="WOA127" s="755" t="s">
        <v>167</v>
      </c>
      <c r="WOB127" s="755" t="s">
        <v>167</v>
      </c>
      <c r="WOC127" s="755" t="s">
        <v>167</v>
      </c>
      <c r="WOD127" s="755" t="s">
        <v>167</v>
      </c>
      <c r="WOE127" s="755" t="s">
        <v>167</v>
      </c>
      <c r="WOF127" s="755" t="s">
        <v>167</v>
      </c>
      <c r="WOG127" s="755" t="s">
        <v>167</v>
      </c>
      <c r="WOH127" s="755" t="s">
        <v>167</v>
      </c>
      <c r="WOI127" s="755" t="s">
        <v>167</v>
      </c>
      <c r="WOJ127" s="755" t="s">
        <v>167</v>
      </c>
      <c r="WOK127" s="755" t="s">
        <v>167</v>
      </c>
      <c r="WOL127" s="755" t="s">
        <v>167</v>
      </c>
      <c r="WOM127" s="755" t="s">
        <v>167</v>
      </c>
      <c r="WON127" s="755" t="s">
        <v>167</v>
      </c>
      <c r="WOO127" s="755" t="s">
        <v>167</v>
      </c>
      <c r="WOP127" s="755" t="s">
        <v>167</v>
      </c>
      <c r="WOQ127" s="755" t="s">
        <v>167</v>
      </c>
      <c r="WOR127" s="755" t="s">
        <v>167</v>
      </c>
      <c r="WOS127" s="755" t="s">
        <v>167</v>
      </c>
      <c r="WOT127" s="755" t="s">
        <v>167</v>
      </c>
      <c r="WOU127" s="755" t="s">
        <v>167</v>
      </c>
      <c r="WOV127" s="755" t="s">
        <v>167</v>
      </c>
      <c r="WOW127" s="755" t="s">
        <v>167</v>
      </c>
      <c r="WOX127" s="755" t="s">
        <v>167</v>
      </c>
      <c r="WOY127" s="755" t="s">
        <v>167</v>
      </c>
      <c r="WOZ127" s="755" t="s">
        <v>167</v>
      </c>
      <c r="WPA127" s="755" t="s">
        <v>167</v>
      </c>
      <c r="WPB127" s="755" t="s">
        <v>167</v>
      </c>
      <c r="WPC127" s="755" t="s">
        <v>167</v>
      </c>
      <c r="WPD127" s="755" t="s">
        <v>167</v>
      </c>
      <c r="WPE127" s="755" t="s">
        <v>167</v>
      </c>
      <c r="WPF127" s="755" t="s">
        <v>167</v>
      </c>
      <c r="WPG127" s="755" t="s">
        <v>167</v>
      </c>
      <c r="WPH127" s="755" t="s">
        <v>167</v>
      </c>
      <c r="WPI127" s="755" t="s">
        <v>167</v>
      </c>
      <c r="WPJ127" s="755" t="s">
        <v>167</v>
      </c>
      <c r="WPK127" s="755" t="s">
        <v>167</v>
      </c>
      <c r="WPL127" s="755" t="s">
        <v>167</v>
      </c>
      <c r="WPM127" s="755" t="s">
        <v>167</v>
      </c>
      <c r="WPN127" s="755" t="s">
        <v>167</v>
      </c>
      <c r="WPO127" s="755" t="s">
        <v>167</v>
      </c>
      <c r="WPP127" s="755" t="s">
        <v>167</v>
      </c>
      <c r="WPQ127" s="755" t="s">
        <v>167</v>
      </c>
      <c r="WPR127" s="755" t="s">
        <v>167</v>
      </c>
      <c r="WPS127" s="755" t="s">
        <v>167</v>
      </c>
      <c r="WPT127" s="755" t="s">
        <v>167</v>
      </c>
      <c r="WPU127" s="755" t="s">
        <v>167</v>
      </c>
      <c r="WPV127" s="755" t="s">
        <v>167</v>
      </c>
      <c r="WPW127" s="755" t="s">
        <v>167</v>
      </c>
      <c r="WPX127" s="755" t="s">
        <v>167</v>
      </c>
      <c r="WPY127" s="755" t="s">
        <v>167</v>
      </c>
      <c r="WPZ127" s="755" t="s">
        <v>167</v>
      </c>
      <c r="WQA127" s="755" t="s">
        <v>167</v>
      </c>
      <c r="WQB127" s="755" t="s">
        <v>167</v>
      </c>
      <c r="WQC127" s="755" t="s">
        <v>167</v>
      </c>
      <c r="WQD127" s="755" t="s">
        <v>167</v>
      </c>
      <c r="WQE127" s="755" t="s">
        <v>167</v>
      </c>
      <c r="WQF127" s="755" t="s">
        <v>167</v>
      </c>
      <c r="WQG127" s="755" t="s">
        <v>167</v>
      </c>
      <c r="WQH127" s="755" t="s">
        <v>167</v>
      </c>
      <c r="WQI127" s="755" t="s">
        <v>167</v>
      </c>
      <c r="WQJ127" s="755" t="s">
        <v>167</v>
      </c>
      <c r="WQK127" s="755" t="s">
        <v>167</v>
      </c>
      <c r="WQL127" s="755" t="s">
        <v>167</v>
      </c>
      <c r="WQM127" s="755" t="s">
        <v>167</v>
      </c>
      <c r="WQN127" s="755" t="s">
        <v>167</v>
      </c>
      <c r="WQO127" s="755" t="s">
        <v>167</v>
      </c>
      <c r="WQP127" s="755" t="s">
        <v>167</v>
      </c>
      <c r="WQQ127" s="755" t="s">
        <v>167</v>
      </c>
      <c r="WQR127" s="755" t="s">
        <v>167</v>
      </c>
      <c r="WQS127" s="755" t="s">
        <v>167</v>
      </c>
      <c r="WQT127" s="755" t="s">
        <v>167</v>
      </c>
      <c r="WQU127" s="755" t="s">
        <v>167</v>
      </c>
      <c r="WQV127" s="755" t="s">
        <v>167</v>
      </c>
      <c r="WQW127" s="755" t="s">
        <v>167</v>
      </c>
      <c r="WQX127" s="755" t="s">
        <v>167</v>
      </c>
      <c r="WQY127" s="755" t="s">
        <v>167</v>
      </c>
      <c r="WQZ127" s="755" t="s">
        <v>167</v>
      </c>
      <c r="WRA127" s="755" t="s">
        <v>167</v>
      </c>
      <c r="WRB127" s="755" t="s">
        <v>167</v>
      </c>
      <c r="WRC127" s="755" t="s">
        <v>167</v>
      </c>
      <c r="WRD127" s="755" t="s">
        <v>167</v>
      </c>
      <c r="WRE127" s="755" t="s">
        <v>167</v>
      </c>
      <c r="WRF127" s="755" t="s">
        <v>167</v>
      </c>
      <c r="WRG127" s="755" t="s">
        <v>167</v>
      </c>
      <c r="WRH127" s="755" t="s">
        <v>167</v>
      </c>
      <c r="WRI127" s="755" t="s">
        <v>167</v>
      </c>
      <c r="WRJ127" s="755" t="s">
        <v>167</v>
      </c>
      <c r="WRK127" s="755" t="s">
        <v>167</v>
      </c>
      <c r="WRL127" s="755" t="s">
        <v>167</v>
      </c>
      <c r="WRM127" s="755" t="s">
        <v>167</v>
      </c>
      <c r="WRN127" s="755" t="s">
        <v>167</v>
      </c>
      <c r="WRO127" s="755" t="s">
        <v>167</v>
      </c>
      <c r="WRP127" s="755" t="s">
        <v>167</v>
      </c>
      <c r="WRQ127" s="755" t="s">
        <v>167</v>
      </c>
      <c r="WRR127" s="755" t="s">
        <v>167</v>
      </c>
      <c r="WRS127" s="755" t="s">
        <v>167</v>
      </c>
      <c r="WRT127" s="755" t="s">
        <v>167</v>
      </c>
      <c r="WRU127" s="755" t="s">
        <v>167</v>
      </c>
      <c r="WRV127" s="755" t="s">
        <v>167</v>
      </c>
      <c r="WRW127" s="755" t="s">
        <v>167</v>
      </c>
      <c r="WRX127" s="755" t="s">
        <v>167</v>
      </c>
      <c r="WRY127" s="755" t="s">
        <v>167</v>
      </c>
      <c r="WRZ127" s="755" t="s">
        <v>167</v>
      </c>
      <c r="WSA127" s="755" t="s">
        <v>167</v>
      </c>
      <c r="WSB127" s="755" t="s">
        <v>167</v>
      </c>
      <c r="WSC127" s="755" t="s">
        <v>167</v>
      </c>
      <c r="WSD127" s="755" t="s">
        <v>167</v>
      </c>
      <c r="WSE127" s="755" t="s">
        <v>167</v>
      </c>
      <c r="WSF127" s="755" t="s">
        <v>167</v>
      </c>
      <c r="WSG127" s="755" t="s">
        <v>167</v>
      </c>
      <c r="WSH127" s="755" t="s">
        <v>167</v>
      </c>
      <c r="WSI127" s="755" t="s">
        <v>167</v>
      </c>
      <c r="WSJ127" s="755" t="s">
        <v>167</v>
      </c>
      <c r="WSK127" s="755" t="s">
        <v>167</v>
      </c>
      <c r="WSL127" s="755" t="s">
        <v>167</v>
      </c>
      <c r="WSM127" s="755" t="s">
        <v>167</v>
      </c>
      <c r="WSN127" s="755" t="s">
        <v>167</v>
      </c>
      <c r="WSO127" s="755" t="s">
        <v>167</v>
      </c>
      <c r="WSP127" s="755" t="s">
        <v>167</v>
      </c>
      <c r="WSQ127" s="755" t="s">
        <v>167</v>
      </c>
      <c r="WSR127" s="755" t="s">
        <v>167</v>
      </c>
      <c r="WSS127" s="755" t="s">
        <v>167</v>
      </c>
      <c r="WST127" s="755" t="s">
        <v>167</v>
      </c>
      <c r="WSU127" s="755" t="s">
        <v>167</v>
      </c>
      <c r="WSV127" s="755" t="s">
        <v>167</v>
      </c>
      <c r="WSW127" s="755" t="s">
        <v>167</v>
      </c>
      <c r="WSX127" s="755" t="s">
        <v>167</v>
      </c>
      <c r="WSY127" s="755" t="s">
        <v>167</v>
      </c>
      <c r="WSZ127" s="755" t="s">
        <v>167</v>
      </c>
      <c r="WTA127" s="755" t="s">
        <v>167</v>
      </c>
      <c r="WTB127" s="755" t="s">
        <v>167</v>
      </c>
      <c r="WTC127" s="755" t="s">
        <v>167</v>
      </c>
      <c r="WTD127" s="755" t="s">
        <v>167</v>
      </c>
      <c r="WTE127" s="755" t="s">
        <v>167</v>
      </c>
      <c r="WTF127" s="755" t="s">
        <v>167</v>
      </c>
      <c r="WTG127" s="755" t="s">
        <v>167</v>
      </c>
      <c r="WTH127" s="755" t="s">
        <v>167</v>
      </c>
      <c r="WTI127" s="755" t="s">
        <v>167</v>
      </c>
      <c r="WTJ127" s="755" t="s">
        <v>167</v>
      </c>
      <c r="WTK127" s="755" t="s">
        <v>167</v>
      </c>
      <c r="WTL127" s="755" t="s">
        <v>167</v>
      </c>
      <c r="WTM127" s="755" t="s">
        <v>167</v>
      </c>
      <c r="WTN127" s="755" t="s">
        <v>167</v>
      </c>
      <c r="WTO127" s="755" t="s">
        <v>167</v>
      </c>
      <c r="WTP127" s="755" t="s">
        <v>167</v>
      </c>
      <c r="WTQ127" s="755" t="s">
        <v>167</v>
      </c>
      <c r="WTR127" s="755" t="s">
        <v>167</v>
      </c>
      <c r="WTS127" s="755" t="s">
        <v>167</v>
      </c>
      <c r="WTT127" s="755" t="s">
        <v>167</v>
      </c>
      <c r="WTU127" s="755" t="s">
        <v>167</v>
      </c>
      <c r="WTV127" s="755" t="s">
        <v>167</v>
      </c>
      <c r="WTW127" s="755" t="s">
        <v>167</v>
      </c>
      <c r="WTX127" s="755" t="s">
        <v>167</v>
      </c>
      <c r="WTY127" s="755" t="s">
        <v>167</v>
      </c>
      <c r="WTZ127" s="755" t="s">
        <v>167</v>
      </c>
      <c r="WUA127" s="755" t="s">
        <v>167</v>
      </c>
      <c r="WUB127" s="755" t="s">
        <v>167</v>
      </c>
      <c r="WUC127" s="755" t="s">
        <v>167</v>
      </c>
      <c r="WUD127" s="755" t="s">
        <v>167</v>
      </c>
      <c r="WUE127" s="755" t="s">
        <v>167</v>
      </c>
      <c r="WUF127" s="755" t="s">
        <v>167</v>
      </c>
      <c r="WUG127" s="755" t="s">
        <v>167</v>
      </c>
      <c r="WUH127" s="755" t="s">
        <v>167</v>
      </c>
      <c r="WUI127" s="755" t="s">
        <v>167</v>
      </c>
      <c r="WUJ127" s="755" t="s">
        <v>167</v>
      </c>
      <c r="WUK127" s="755" t="s">
        <v>167</v>
      </c>
      <c r="WUL127" s="755" t="s">
        <v>167</v>
      </c>
      <c r="WUM127" s="755" t="s">
        <v>167</v>
      </c>
      <c r="WUN127" s="755" t="s">
        <v>167</v>
      </c>
      <c r="WUO127" s="755" t="s">
        <v>167</v>
      </c>
      <c r="WUP127" s="755" t="s">
        <v>167</v>
      </c>
      <c r="WUQ127" s="755" t="s">
        <v>167</v>
      </c>
      <c r="WUR127" s="755" t="s">
        <v>167</v>
      </c>
      <c r="WUS127" s="755" t="s">
        <v>167</v>
      </c>
      <c r="WUT127" s="755" t="s">
        <v>167</v>
      </c>
      <c r="WUU127" s="755" t="s">
        <v>167</v>
      </c>
      <c r="WUV127" s="755" t="s">
        <v>167</v>
      </c>
      <c r="WUW127" s="755" t="s">
        <v>167</v>
      </c>
      <c r="WUX127" s="755" t="s">
        <v>167</v>
      </c>
      <c r="WUY127" s="755" t="s">
        <v>167</v>
      </c>
      <c r="WUZ127" s="755" t="s">
        <v>167</v>
      </c>
      <c r="WVA127" s="755" t="s">
        <v>167</v>
      </c>
      <c r="WVB127" s="755" t="s">
        <v>167</v>
      </c>
      <c r="WVC127" s="755" t="s">
        <v>167</v>
      </c>
      <c r="WVD127" s="755" t="s">
        <v>167</v>
      </c>
      <c r="WVE127" s="755" t="s">
        <v>167</v>
      </c>
      <c r="WVF127" s="755" t="s">
        <v>167</v>
      </c>
      <c r="WVG127" s="755" t="s">
        <v>167</v>
      </c>
      <c r="WVH127" s="755" t="s">
        <v>167</v>
      </c>
      <c r="WVI127" s="755" t="s">
        <v>167</v>
      </c>
      <c r="WVJ127" s="755" t="s">
        <v>167</v>
      </c>
      <c r="WVK127" s="755" t="s">
        <v>167</v>
      </c>
      <c r="WVL127" s="755" t="s">
        <v>167</v>
      </c>
      <c r="WVM127" s="755" t="s">
        <v>167</v>
      </c>
      <c r="WVN127" s="755" t="s">
        <v>167</v>
      </c>
      <c r="WVO127" s="755" t="s">
        <v>167</v>
      </c>
      <c r="WVP127" s="755" t="s">
        <v>167</v>
      </c>
      <c r="WVQ127" s="755" t="s">
        <v>167</v>
      </c>
      <c r="WVR127" s="755" t="s">
        <v>167</v>
      </c>
      <c r="WVS127" s="755" t="s">
        <v>167</v>
      </c>
      <c r="WVT127" s="755" t="s">
        <v>167</v>
      </c>
      <c r="WVU127" s="755" t="s">
        <v>167</v>
      </c>
      <c r="WVV127" s="755" t="s">
        <v>167</v>
      </c>
      <c r="WVW127" s="755" t="s">
        <v>167</v>
      </c>
      <c r="WVX127" s="755" t="s">
        <v>167</v>
      </c>
      <c r="WVY127" s="755" t="s">
        <v>167</v>
      </c>
      <c r="WVZ127" s="755" t="s">
        <v>167</v>
      </c>
      <c r="WWA127" s="755" t="s">
        <v>167</v>
      </c>
      <c r="WWB127" s="755" t="s">
        <v>167</v>
      </c>
      <c r="WWC127" s="755" t="s">
        <v>167</v>
      </c>
      <c r="WWD127" s="755" t="s">
        <v>167</v>
      </c>
      <c r="WWE127" s="755" t="s">
        <v>167</v>
      </c>
      <c r="WWF127" s="755" t="s">
        <v>167</v>
      </c>
      <c r="WWG127" s="755" t="s">
        <v>167</v>
      </c>
      <c r="WWH127" s="755" t="s">
        <v>167</v>
      </c>
      <c r="WWI127" s="755" t="s">
        <v>167</v>
      </c>
      <c r="WWJ127" s="755" t="s">
        <v>167</v>
      </c>
      <c r="WWK127" s="755" t="s">
        <v>167</v>
      </c>
      <c r="WWL127" s="755" t="s">
        <v>167</v>
      </c>
      <c r="WWM127" s="755" t="s">
        <v>167</v>
      </c>
      <c r="WWN127" s="755" t="s">
        <v>167</v>
      </c>
      <c r="WWO127" s="755" t="s">
        <v>167</v>
      </c>
      <c r="WWP127" s="755" t="s">
        <v>167</v>
      </c>
      <c r="WWQ127" s="755" t="s">
        <v>167</v>
      </c>
      <c r="WWR127" s="755" t="s">
        <v>167</v>
      </c>
      <c r="WWS127" s="755" t="s">
        <v>167</v>
      </c>
      <c r="WWT127" s="755" t="s">
        <v>167</v>
      </c>
      <c r="WWU127" s="755" t="s">
        <v>167</v>
      </c>
      <c r="WWV127" s="755" t="s">
        <v>167</v>
      </c>
      <c r="WWW127" s="755" t="s">
        <v>167</v>
      </c>
      <c r="WWX127" s="755" t="s">
        <v>167</v>
      </c>
      <c r="WWY127" s="755" t="s">
        <v>167</v>
      </c>
      <c r="WWZ127" s="755" t="s">
        <v>167</v>
      </c>
      <c r="WXA127" s="755" t="s">
        <v>167</v>
      </c>
      <c r="WXB127" s="755" t="s">
        <v>167</v>
      </c>
      <c r="WXC127" s="755" t="s">
        <v>167</v>
      </c>
      <c r="WXD127" s="755" t="s">
        <v>167</v>
      </c>
      <c r="WXE127" s="755" t="s">
        <v>167</v>
      </c>
      <c r="WXF127" s="755" t="s">
        <v>167</v>
      </c>
      <c r="WXG127" s="755" t="s">
        <v>167</v>
      </c>
      <c r="WXH127" s="755" t="s">
        <v>167</v>
      </c>
      <c r="WXI127" s="755" t="s">
        <v>167</v>
      </c>
      <c r="WXJ127" s="755" t="s">
        <v>167</v>
      </c>
      <c r="WXK127" s="755" t="s">
        <v>167</v>
      </c>
      <c r="WXL127" s="755" t="s">
        <v>167</v>
      </c>
      <c r="WXM127" s="755" t="s">
        <v>167</v>
      </c>
      <c r="WXN127" s="755" t="s">
        <v>167</v>
      </c>
      <c r="WXO127" s="755" t="s">
        <v>167</v>
      </c>
      <c r="WXP127" s="755" t="s">
        <v>167</v>
      </c>
      <c r="WXQ127" s="755" t="s">
        <v>167</v>
      </c>
      <c r="WXR127" s="755" t="s">
        <v>167</v>
      </c>
      <c r="WXS127" s="755" t="s">
        <v>167</v>
      </c>
      <c r="WXT127" s="755" t="s">
        <v>167</v>
      </c>
      <c r="WXU127" s="755" t="s">
        <v>167</v>
      </c>
      <c r="WXV127" s="755" t="s">
        <v>167</v>
      </c>
      <c r="WXW127" s="755" t="s">
        <v>167</v>
      </c>
      <c r="WXX127" s="755" t="s">
        <v>167</v>
      </c>
      <c r="WXY127" s="755" t="s">
        <v>167</v>
      </c>
      <c r="WXZ127" s="755" t="s">
        <v>167</v>
      </c>
      <c r="WYA127" s="755" t="s">
        <v>167</v>
      </c>
      <c r="WYB127" s="755" t="s">
        <v>167</v>
      </c>
      <c r="WYC127" s="755" t="s">
        <v>167</v>
      </c>
      <c r="WYD127" s="755" t="s">
        <v>167</v>
      </c>
      <c r="WYE127" s="755" t="s">
        <v>167</v>
      </c>
      <c r="WYF127" s="755" t="s">
        <v>167</v>
      </c>
      <c r="WYG127" s="755" t="s">
        <v>167</v>
      </c>
      <c r="WYH127" s="755" t="s">
        <v>167</v>
      </c>
      <c r="WYI127" s="755" t="s">
        <v>167</v>
      </c>
      <c r="WYJ127" s="755" t="s">
        <v>167</v>
      </c>
      <c r="WYK127" s="755" t="s">
        <v>167</v>
      </c>
      <c r="WYL127" s="755" t="s">
        <v>167</v>
      </c>
      <c r="WYM127" s="755" t="s">
        <v>167</v>
      </c>
      <c r="WYN127" s="755" t="s">
        <v>167</v>
      </c>
      <c r="WYO127" s="755" t="s">
        <v>167</v>
      </c>
      <c r="WYP127" s="755" t="s">
        <v>167</v>
      </c>
      <c r="WYQ127" s="755" t="s">
        <v>167</v>
      </c>
      <c r="WYR127" s="755" t="s">
        <v>167</v>
      </c>
      <c r="WYS127" s="755" t="s">
        <v>167</v>
      </c>
      <c r="WYT127" s="755" t="s">
        <v>167</v>
      </c>
      <c r="WYU127" s="755" t="s">
        <v>167</v>
      </c>
      <c r="WYV127" s="755" t="s">
        <v>167</v>
      </c>
      <c r="WYW127" s="755" t="s">
        <v>167</v>
      </c>
      <c r="WYX127" s="755" t="s">
        <v>167</v>
      </c>
      <c r="WYY127" s="755" t="s">
        <v>167</v>
      </c>
      <c r="WYZ127" s="755" t="s">
        <v>167</v>
      </c>
      <c r="WZA127" s="755" t="s">
        <v>167</v>
      </c>
      <c r="WZB127" s="755" t="s">
        <v>167</v>
      </c>
      <c r="WZC127" s="755" t="s">
        <v>167</v>
      </c>
      <c r="WZD127" s="755" t="s">
        <v>167</v>
      </c>
      <c r="WZE127" s="755" t="s">
        <v>167</v>
      </c>
      <c r="WZF127" s="755" t="s">
        <v>167</v>
      </c>
      <c r="WZG127" s="755" t="s">
        <v>167</v>
      </c>
      <c r="WZH127" s="755" t="s">
        <v>167</v>
      </c>
      <c r="WZI127" s="755" t="s">
        <v>167</v>
      </c>
      <c r="WZJ127" s="755" t="s">
        <v>167</v>
      </c>
      <c r="WZK127" s="755" t="s">
        <v>167</v>
      </c>
      <c r="WZL127" s="755" t="s">
        <v>167</v>
      </c>
      <c r="WZM127" s="755" t="s">
        <v>167</v>
      </c>
      <c r="WZN127" s="755" t="s">
        <v>167</v>
      </c>
      <c r="WZO127" s="755" t="s">
        <v>167</v>
      </c>
      <c r="WZP127" s="755" t="s">
        <v>167</v>
      </c>
      <c r="WZQ127" s="755" t="s">
        <v>167</v>
      </c>
      <c r="WZR127" s="755" t="s">
        <v>167</v>
      </c>
      <c r="WZS127" s="755" t="s">
        <v>167</v>
      </c>
      <c r="WZT127" s="755" t="s">
        <v>167</v>
      </c>
      <c r="WZU127" s="755" t="s">
        <v>167</v>
      </c>
      <c r="WZV127" s="755" t="s">
        <v>167</v>
      </c>
      <c r="WZW127" s="755" t="s">
        <v>167</v>
      </c>
      <c r="WZX127" s="755" t="s">
        <v>167</v>
      </c>
      <c r="WZY127" s="755" t="s">
        <v>167</v>
      </c>
      <c r="WZZ127" s="755" t="s">
        <v>167</v>
      </c>
      <c r="XAA127" s="755" t="s">
        <v>167</v>
      </c>
      <c r="XAB127" s="755" t="s">
        <v>167</v>
      </c>
      <c r="XAC127" s="755" t="s">
        <v>167</v>
      </c>
      <c r="XAD127" s="755" t="s">
        <v>167</v>
      </c>
      <c r="XAE127" s="755" t="s">
        <v>167</v>
      </c>
      <c r="XAF127" s="755" t="s">
        <v>167</v>
      </c>
      <c r="XAG127" s="755" t="s">
        <v>167</v>
      </c>
      <c r="XAH127" s="755" t="s">
        <v>167</v>
      </c>
      <c r="XAI127" s="755" t="s">
        <v>167</v>
      </c>
      <c r="XAJ127" s="755" t="s">
        <v>167</v>
      </c>
      <c r="XAK127" s="755" t="s">
        <v>167</v>
      </c>
      <c r="XAL127" s="755" t="s">
        <v>167</v>
      </c>
      <c r="XAM127" s="755" t="s">
        <v>167</v>
      </c>
      <c r="XAN127" s="755" t="s">
        <v>167</v>
      </c>
      <c r="XAO127" s="755" t="s">
        <v>167</v>
      </c>
      <c r="XAP127" s="755" t="s">
        <v>167</v>
      </c>
      <c r="XAQ127" s="755" t="s">
        <v>167</v>
      </c>
      <c r="XAR127" s="755" t="s">
        <v>167</v>
      </c>
      <c r="XAS127" s="755" t="s">
        <v>167</v>
      </c>
      <c r="XAT127" s="755" t="s">
        <v>167</v>
      </c>
      <c r="XAU127" s="755" t="s">
        <v>167</v>
      </c>
      <c r="XAV127" s="755" t="s">
        <v>167</v>
      </c>
      <c r="XAW127" s="755" t="s">
        <v>167</v>
      </c>
      <c r="XAX127" s="755" t="s">
        <v>167</v>
      </c>
      <c r="XAY127" s="755" t="s">
        <v>167</v>
      </c>
      <c r="XAZ127" s="755" t="s">
        <v>167</v>
      </c>
      <c r="XBA127" s="755" t="s">
        <v>167</v>
      </c>
      <c r="XBB127" s="755" t="s">
        <v>167</v>
      </c>
      <c r="XBC127" s="755" t="s">
        <v>167</v>
      </c>
      <c r="XBD127" s="755" t="s">
        <v>167</v>
      </c>
      <c r="XBE127" s="755" t="s">
        <v>167</v>
      </c>
      <c r="XBF127" s="755" t="s">
        <v>167</v>
      </c>
      <c r="XBG127" s="755" t="s">
        <v>167</v>
      </c>
      <c r="XBH127" s="755" t="s">
        <v>167</v>
      </c>
      <c r="XBI127" s="755" t="s">
        <v>167</v>
      </c>
      <c r="XBJ127" s="755" t="s">
        <v>167</v>
      </c>
      <c r="XBK127" s="755" t="s">
        <v>167</v>
      </c>
      <c r="XBL127" s="755" t="s">
        <v>167</v>
      </c>
      <c r="XBM127" s="755" t="s">
        <v>167</v>
      </c>
      <c r="XBN127" s="755" t="s">
        <v>167</v>
      </c>
      <c r="XBO127" s="755" t="s">
        <v>167</v>
      </c>
      <c r="XBP127" s="755" t="s">
        <v>167</v>
      </c>
      <c r="XBQ127" s="755" t="s">
        <v>167</v>
      </c>
      <c r="XBR127" s="755" t="s">
        <v>167</v>
      </c>
      <c r="XBS127" s="755" t="s">
        <v>167</v>
      </c>
      <c r="XBT127" s="755" t="s">
        <v>167</v>
      </c>
      <c r="XBU127" s="755" t="s">
        <v>167</v>
      </c>
      <c r="XBV127" s="755" t="s">
        <v>167</v>
      </c>
      <c r="XBW127" s="755" t="s">
        <v>167</v>
      </c>
      <c r="XBX127" s="755" t="s">
        <v>167</v>
      </c>
      <c r="XBY127" s="755" t="s">
        <v>167</v>
      </c>
      <c r="XBZ127" s="755" t="s">
        <v>167</v>
      </c>
      <c r="XCA127" s="755" t="s">
        <v>167</v>
      </c>
      <c r="XCB127" s="755" t="s">
        <v>167</v>
      </c>
      <c r="XCC127" s="755" t="s">
        <v>167</v>
      </c>
      <c r="XCD127" s="755" t="s">
        <v>167</v>
      </c>
      <c r="XCE127" s="755" t="s">
        <v>167</v>
      </c>
      <c r="XCF127" s="755" t="s">
        <v>167</v>
      </c>
      <c r="XCG127" s="755" t="s">
        <v>167</v>
      </c>
      <c r="XCH127" s="755" t="s">
        <v>167</v>
      </c>
      <c r="XCI127" s="755" t="s">
        <v>167</v>
      </c>
      <c r="XCJ127" s="755" t="s">
        <v>167</v>
      </c>
      <c r="XCK127" s="755" t="s">
        <v>167</v>
      </c>
      <c r="XCL127" s="755" t="s">
        <v>167</v>
      </c>
      <c r="XCM127" s="755" t="s">
        <v>167</v>
      </c>
      <c r="XCN127" s="755" t="s">
        <v>167</v>
      </c>
      <c r="XCO127" s="755" t="s">
        <v>167</v>
      </c>
      <c r="XCP127" s="755" t="s">
        <v>167</v>
      </c>
      <c r="XCQ127" s="755" t="s">
        <v>167</v>
      </c>
      <c r="XCR127" s="755" t="s">
        <v>167</v>
      </c>
      <c r="XCS127" s="755" t="s">
        <v>167</v>
      </c>
      <c r="XCT127" s="755" t="s">
        <v>167</v>
      </c>
      <c r="XCU127" s="755" t="s">
        <v>167</v>
      </c>
      <c r="XCV127" s="755" t="s">
        <v>167</v>
      </c>
      <c r="XCW127" s="755" t="s">
        <v>167</v>
      </c>
      <c r="XCX127" s="755" t="s">
        <v>167</v>
      </c>
      <c r="XCY127" s="755" t="s">
        <v>167</v>
      </c>
      <c r="XCZ127" s="755" t="s">
        <v>167</v>
      </c>
      <c r="XDA127" s="755" t="s">
        <v>167</v>
      </c>
      <c r="XDB127" s="755" t="s">
        <v>167</v>
      </c>
      <c r="XDC127" s="755" t="s">
        <v>167</v>
      </c>
      <c r="XDD127" s="755" t="s">
        <v>167</v>
      </c>
      <c r="XDE127" s="755" t="s">
        <v>167</v>
      </c>
      <c r="XDF127" s="755" t="s">
        <v>167</v>
      </c>
      <c r="XDG127" s="755" t="s">
        <v>167</v>
      </c>
      <c r="XDH127" s="755" t="s">
        <v>167</v>
      </c>
      <c r="XDI127" s="755" t="s">
        <v>167</v>
      </c>
      <c r="XDJ127" s="755" t="s">
        <v>167</v>
      </c>
      <c r="XDK127" s="755" t="s">
        <v>167</v>
      </c>
      <c r="XDL127" s="755" t="s">
        <v>167</v>
      </c>
      <c r="XDM127" s="755" t="s">
        <v>167</v>
      </c>
      <c r="XDN127" s="755" t="s">
        <v>167</v>
      </c>
      <c r="XDO127" s="755" t="s">
        <v>167</v>
      </c>
      <c r="XDP127" s="755" t="s">
        <v>167</v>
      </c>
      <c r="XDQ127" s="755" t="s">
        <v>167</v>
      </c>
      <c r="XDR127" s="755" t="s">
        <v>167</v>
      </c>
      <c r="XDS127" s="755" t="s">
        <v>167</v>
      </c>
      <c r="XDT127" s="755" t="s">
        <v>167</v>
      </c>
      <c r="XDU127" s="755" t="s">
        <v>167</v>
      </c>
      <c r="XDV127" s="755" t="s">
        <v>167</v>
      </c>
      <c r="XDW127" s="755" t="s">
        <v>167</v>
      </c>
      <c r="XDX127" s="755" t="s">
        <v>167</v>
      </c>
      <c r="XDY127" s="755" t="s">
        <v>167</v>
      </c>
      <c r="XDZ127" s="755" t="s">
        <v>167</v>
      </c>
      <c r="XEA127" s="755" t="s">
        <v>167</v>
      </c>
      <c r="XEB127" s="755" t="s">
        <v>167</v>
      </c>
      <c r="XEC127" s="755" t="s">
        <v>167</v>
      </c>
      <c r="XED127" s="755" t="s">
        <v>167</v>
      </c>
      <c r="XEE127" s="755" t="s">
        <v>167</v>
      </c>
      <c r="XEF127" s="755" t="s">
        <v>167</v>
      </c>
      <c r="XEG127" s="755" t="s">
        <v>167</v>
      </c>
      <c r="XEH127" s="755" t="s">
        <v>167</v>
      </c>
      <c r="XEI127" s="755" t="s">
        <v>167</v>
      </c>
      <c r="XEJ127" s="755" t="s">
        <v>167</v>
      </c>
      <c r="XEK127" s="755" t="s">
        <v>167</v>
      </c>
      <c r="XEL127" s="755" t="s">
        <v>167</v>
      </c>
      <c r="XEM127" s="755" t="s">
        <v>167</v>
      </c>
      <c r="XEN127" s="755" t="s">
        <v>167</v>
      </c>
      <c r="XEO127" s="755" t="s">
        <v>167</v>
      </c>
      <c r="XEP127" s="755" t="s">
        <v>167</v>
      </c>
      <c r="XEQ127" s="755" t="s">
        <v>167</v>
      </c>
      <c r="XER127" s="755" t="s">
        <v>167</v>
      </c>
      <c r="XES127" s="755" t="s">
        <v>167</v>
      </c>
      <c r="XET127" s="755" t="s">
        <v>167</v>
      </c>
      <c r="XEU127" s="755" t="s">
        <v>167</v>
      </c>
      <c r="XEV127" s="755" t="s">
        <v>167</v>
      </c>
      <c r="XEW127" s="755" t="s">
        <v>167</v>
      </c>
      <c r="XEX127" s="755" t="s">
        <v>167</v>
      </c>
      <c r="XEY127" s="755" t="s">
        <v>167</v>
      </c>
      <c r="XEZ127" s="755" t="s">
        <v>167</v>
      </c>
      <c r="XFA127" s="755" t="s">
        <v>167</v>
      </c>
      <c r="XFB127" s="755" t="s">
        <v>167</v>
      </c>
      <c r="XFC127" s="755" t="s">
        <v>167</v>
      </c>
      <c r="XFD127" s="755" t="s">
        <v>167</v>
      </c>
    </row>
    <row r="128" spans="1:16384" s="756" customFormat="1" ht="16.5" customHeight="1" outlineLevel="2">
      <c r="A128" s="381">
        <f t="shared" si="42"/>
        <v>77</v>
      </c>
      <c r="B128" s="835" t="s">
        <v>168</v>
      </c>
      <c r="C128" s="819">
        <v>1965</v>
      </c>
      <c r="D128" s="820" t="s">
        <v>38</v>
      </c>
      <c r="E128" s="985" t="s">
        <v>52</v>
      </c>
      <c r="F128" s="637">
        <v>5</v>
      </c>
      <c r="G128" s="637">
        <v>3</v>
      </c>
      <c r="H128" s="831">
        <v>3256</v>
      </c>
      <c r="I128" s="836">
        <v>2961.6</v>
      </c>
      <c r="J128" s="819">
        <v>2961.6</v>
      </c>
      <c r="K128" s="992">
        <v>78</v>
      </c>
      <c r="L128" s="662">
        <f t="shared" si="40"/>
        <v>1802234</v>
      </c>
      <c r="M128" s="835"/>
      <c r="N128" s="835"/>
      <c r="O128" s="835"/>
      <c r="P128" s="662">
        <f>'Приложение 3'!F123</f>
        <v>1802234</v>
      </c>
      <c r="Q128" s="662">
        <f t="shared" si="41"/>
        <v>608.53390059427295</v>
      </c>
      <c r="R128" s="819" t="s">
        <v>56</v>
      </c>
      <c r="S128" s="819" t="s">
        <v>53</v>
      </c>
      <c r="T128" s="1000">
        <v>44863</v>
      </c>
      <c r="U128" s="819" t="s">
        <v>46</v>
      </c>
      <c r="V128" s="1000">
        <v>45023</v>
      </c>
      <c r="W128" s="1002"/>
      <c r="X128" s="1003"/>
      <c r="Y128" s="1003"/>
      <c r="Z128" s="1003"/>
      <c r="AA128" s="1003"/>
      <c r="AB128" s="1003"/>
      <c r="AC128" s="1003"/>
      <c r="AD128" s="1003"/>
      <c r="AE128" s="1003"/>
      <c r="AF128" s="1008"/>
      <c r="AG128" s="1003"/>
    </row>
    <row r="129" spans="1:33" s="756" customFormat="1" ht="16.5" customHeight="1" outlineLevel="2">
      <c r="A129" s="381">
        <f t="shared" si="42"/>
        <v>78</v>
      </c>
      <c r="B129" s="835" t="s">
        <v>169</v>
      </c>
      <c r="C129" s="819">
        <v>1972</v>
      </c>
      <c r="D129" s="820" t="s">
        <v>38</v>
      </c>
      <c r="E129" s="985" t="s">
        <v>52</v>
      </c>
      <c r="F129" s="637">
        <v>5</v>
      </c>
      <c r="G129" s="637">
        <v>2</v>
      </c>
      <c r="H129" s="831">
        <v>1944.1</v>
      </c>
      <c r="I129" s="836">
        <v>1780.1</v>
      </c>
      <c r="J129" s="819">
        <v>1780.1</v>
      </c>
      <c r="K129" s="992">
        <v>83</v>
      </c>
      <c r="L129" s="662">
        <f t="shared" si="40"/>
        <v>508814</v>
      </c>
      <c r="M129" s="835"/>
      <c r="N129" s="835"/>
      <c r="O129" s="835"/>
      <c r="P129" s="662">
        <f>'Приложение 3'!F124</f>
        <v>508814</v>
      </c>
      <c r="Q129" s="662">
        <f t="shared" si="41"/>
        <v>285.83450367956902</v>
      </c>
      <c r="R129" s="819" t="s">
        <v>56</v>
      </c>
      <c r="S129" s="819" t="s">
        <v>53</v>
      </c>
      <c r="T129" s="1000">
        <v>44805</v>
      </c>
      <c r="U129" s="819" t="s">
        <v>46</v>
      </c>
      <c r="V129" s="1000">
        <v>45090</v>
      </c>
      <c r="W129" s="1002"/>
      <c r="X129" s="1003"/>
      <c r="Y129" s="1003"/>
      <c r="Z129" s="1003"/>
      <c r="AA129" s="1003"/>
      <c r="AB129" s="1003"/>
      <c r="AC129" s="1003"/>
      <c r="AD129" s="1003"/>
      <c r="AE129" s="1003"/>
      <c r="AF129" s="1008"/>
      <c r="AG129" s="1003"/>
    </row>
    <row r="130" spans="1:33" s="756" customFormat="1" ht="16.5" customHeight="1" outlineLevel="2">
      <c r="A130" s="381">
        <f t="shared" si="42"/>
        <v>79</v>
      </c>
      <c r="B130" s="835" t="s">
        <v>170</v>
      </c>
      <c r="C130" s="819">
        <v>1991</v>
      </c>
      <c r="D130" s="820" t="s">
        <v>38</v>
      </c>
      <c r="E130" s="819" t="s">
        <v>52</v>
      </c>
      <c r="F130" s="637">
        <v>9</v>
      </c>
      <c r="G130" s="637">
        <v>3</v>
      </c>
      <c r="H130" s="831">
        <v>9715.4</v>
      </c>
      <c r="I130" s="836">
        <v>7507.4</v>
      </c>
      <c r="J130" s="819">
        <v>7507.4</v>
      </c>
      <c r="K130" s="992">
        <v>237</v>
      </c>
      <c r="L130" s="662">
        <f t="shared" si="40"/>
        <v>60000</v>
      </c>
      <c r="M130" s="835"/>
      <c r="N130" s="835"/>
      <c r="O130" s="835"/>
      <c r="P130" s="662">
        <f>'Приложение 3'!F125</f>
        <v>60000</v>
      </c>
      <c r="Q130" s="662">
        <f t="shared" si="41"/>
        <v>7.9921144470788796</v>
      </c>
      <c r="R130" s="819" t="s">
        <v>56</v>
      </c>
      <c r="S130" s="819" t="s">
        <v>53</v>
      </c>
      <c r="T130" s="1000">
        <v>44896</v>
      </c>
      <c r="U130" s="819" t="s">
        <v>46</v>
      </c>
      <c r="V130" s="1000">
        <v>45033</v>
      </c>
      <c r="W130" s="1002"/>
      <c r="X130" s="1003"/>
      <c r="Y130" s="1003"/>
      <c r="Z130" s="1003"/>
      <c r="AA130" s="1003"/>
      <c r="AB130" s="1003"/>
      <c r="AC130" s="1003"/>
      <c r="AD130" s="1003"/>
      <c r="AE130" s="1003"/>
      <c r="AF130" s="1008"/>
      <c r="AG130" s="1003"/>
    </row>
    <row r="131" spans="1:33" s="756" customFormat="1" ht="16.5" customHeight="1" outlineLevel="2">
      <c r="A131" s="381">
        <f t="shared" si="42"/>
        <v>80</v>
      </c>
      <c r="B131" s="835" t="s">
        <v>171</v>
      </c>
      <c r="C131" s="819">
        <v>1983</v>
      </c>
      <c r="D131" s="820" t="s">
        <v>38</v>
      </c>
      <c r="E131" s="819" t="s">
        <v>52</v>
      </c>
      <c r="F131" s="637">
        <v>12</v>
      </c>
      <c r="G131" s="637">
        <v>1</v>
      </c>
      <c r="H131" s="831">
        <v>4528.5</v>
      </c>
      <c r="I131" s="836">
        <v>3859.5</v>
      </c>
      <c r="J131" s="819">
        <v>3859.5</v>
      </c>
      <c r="K131" s="992">
        <v>149</v>
      </c>
      <c r="L131" s="662">
        <f t="shared" si="40"/>
        <v>2787552</v>
      </c>
      <c r="M131" s="835"/>
      <c r="N131" s="835"/>
      <c r="O131" s="835"/>
      <c r="P131" s="662">
        <f>'Приложение 3'!F126</f>
        <v>2787552</v>
      </c>
      <c r="Q131" s="662">
        <f t="shared" si="41"/>
        <v>722.25728721336998</v>
      </c>
      <c r="R131" s="819" t="s">
        <v>56</v>
      </c>
      <c r="S131" s="819" t="s">
        <v>53</v>
      </c>
      <c r="T131" s="1000">
        <v>44959</v>
      </c>
      <c r="U131" s="819" t="s">
        <v>46</v>
      </c>
      <c r="V131" s="1000">
        <v>45090</v>
      </c>
      <c r="W131" s="1002"/>
      <c r="X131" s="1003"/>
      <c r="Y131" s="1003"/>
      <c r="Z131" s="1003"/>
      <c r="AA131" s="1003"/>
      <c r="AB131" s="1003"/>
      <c r="AC131" s="1003"/>
      <c r="AD131" s="1003"/>
      <c r="AE131" s="1003"/>
      <c r="AF131" s="1008"/>
      <c r="AG131" s="1003"/>
    </row>
    <row r="132" spans="1:33" s="756" customFormat="1" ht="16.5" customHeight="1" outlineLevel="2">
      <c r="A132" s="381">
        <f t="shared" si="42"/>
        <v>81</v>
      </c>
      <c r="B132" s="835" t="s">
        <v>172</v>
      </c>
      <c r="C132" s="819">
        <v>2014</v>
      </c>
      <c r="D132" s="820" t="s">
        <v>38</v>
      </c>
      <c r="E132" s="819" t="s">
        <v>52</v>
      </c>
      <c r="F132" s="637">
        <v>3</v>
      </c>
      <c r="G132" s="637">
        <v>4</v>
      </c>
      <c r="H132" s="831">
        <v>4459.2</v>
      </c>
      <c r="I132" s="836">
        <v>3353</v>
      </c>
      <c r="J132" s="993">
        <v>3353</v>
      </c>
      <c r="K132" s="992">
        <v>171</v>
      </c>
      <c r="L132" s="662">
        <f t="shared" si="40"/>
        <v>2574677</v>
      </c>
      <c r="M132" s="835"/>
      <c r="N132" s="835"/>
      <c r="O132" s="835"/>
      <c r="P132" s="662">
        <f>'Приложение 3'!F127</f>
        <v>2574677</v>
      </c>
      <c r="Q132" s="662">
        <f t="shared" si="41"/>
        <v>767.87265135699397</v>
      </c>
      <c r="R132" s="819" t="s">
        <v>56</v>
      </c>
      <c r="S132" s="819">
        <v>5</v>
      </c>
      <c r="T132" s="1000">
        <v>44890</v>
      </c>
      <c r="U132" s="819" t="s">
        <v>46</v>
      </c>
      <c r="V132" s="1000">
        <v>45103</v>
      </c>
      <c r="W132" s="1002"/>
      <c r="X132" s="1003"/>
      <c r="Y132" s="1003"/>
      <c r="Z132" s="1003"/>
      <c r="AA132" s="1003"/>
      <c r="AB132" s="1003"/>
      <c r="AC132" s="1003"/>
      <c r="AD132" s="1003"/>
      <c r="AE132" s="1003"/>
      <c r="AF132" s="1008"/>
      <c r="AG132" s="1003"/>
    </row>
    <row r="133" spans="1:33" s="756" customFormat="1" ht="16.5" customHeight="1" outlineLevel="2">
      <c r="A133" s="381">
        <f t="shared" si="42"/>
        <v>82</v>
      </c>
      <c r="B133" s="835" t="s">
        <v>173</v>
      </c>
      <c r="C133" s="982">
        <v>2014</v>
      </c>
      <c r="D133" s="820" t="s">
        <v>38</v>
      </c>
      <c r="E133" s="982" t="s">
        <v>174</v>
      </c>
      <c r="F133" s="637">
        <v>9</v>
      </c>
      <c r="G133" s="637">
        <v>4</v>
      </c>
      <c r="H133" s="831">
        <v>9113</v>
      </c>
      <c r="I133" s="836">
        <v>6670.2</v>
      </c>
      <c r="J133" s="1021">
        <v>6670.2</v>
      </c>
      <c r="K133" s="994">
        <v>151</v>
      </c>
      <c r="L133" s="662">
        <f t="shared" si="40"/>
        <v>3204459</v>
      </c>
      <c r="M133" s="835"/>
      <c r="N133" s="835"/>
      <c r="O133" s="835"/>
      <c r="P133" s="662">
        <f>'Приложение 3'!F128</f>
        <v>3204459</v>
      </c>
      <c r="Q133" s="662">
        <f t="shared" si="41"/>
        <v>480.414230457857</v>
      </c>
      <c r="R133" s="819" t="s">
        <v>56</v>
      </c>
      <c r="S133" s="819">
        <v>1</v>
      </c>
      <c r="T133" s="1000">
        <v>45026</v>
      </c>
      <c r="U133" s="819" t="s">
        <v>46</v>
      </c>
      <c r="V133" s="1000">
        <v>45124</v>
      </c>
      <c r="W133" s="1002"/>
      <c r="X133" s="1003"/>
      <c r="Y133" s="1003"/>
      <c r="Z133" s="1003"/>
      <c r="AA133" s="1003"/>
      <c r="AB133" s="1003"/>
      <c r="AC133" s="1003"/>
      <c r="AD133" s="1003"/>
      <c r="AE133" s="1003"/>
      <c r="AF133" s="1008"/>
      <c r="AG133" s="1003"/>
    </row>
    <row r="134" spans="1:33" s="756" customFormat="1" ht="16.5" customHeight="1" outlineLevel="2">
      <c r="A134" s="381">
        <f t="shared" si="42"/>
        <v>83</v>
      </c>
      <c r="B134" s="835" t="s">
        <v>175</v>
      </c>
      <c r="C134" s="982">
        <v>1984</v>
      </c>
      <c r="D134" s="820" t="s">
        <v>56</v>
      </c>
      <c r="E134" s="982" t="s">
        <v>52</v>
      </c>
      <c r="F134" s="637">
        <v>12</v>
      </c>
      <c r="G134" s="637">
        <v>1</v>
      </c>
      <c r="H134" s="831">
        <v>4472.1000000000004</v>
      </c>
      <c r="I134" s="836">
        <v>3803.1</v>
      </c>
      <c r="J134" s="1021">
        <v>3803.1</v>
      </c>
      <c r="K134" s="994">
        <v>157</v>
      </c>
      <c r="L134" s="662">
        <f t="shared" si="40"/>
        <v>2787552</v>
      </c>
      <c r="M134" s="835"/>
      <c r="N134" s="835"/>
      <c r="O134" s="835"/>
      <c r="P134" s="662">
        <f>'Приложение 3'!F129</f>
        <v>2787552</v>
      </c>
      <c r="Q134" s="662">
        <f t="shared" si="41"/>
        <v>732.96836791038902</v>
      </c>
      <c r="R134" s="819" t="s">
        <v>56</v>
      </c>
      <c r="S134" s="819" t="s">
        <v>53</v>
      </c>
      <c r="T134" s="1000">
        <v>44968</v>
      </c>
      <c r="U134" s="819" t="s">
        <v>46</v>
      </c>
      <c r="V134" s="1000">
        <v>45079</v>
      </c>
      <c r="W134" s="1002"/>
      <c r="X134" s="1003"/>
      <c r="Y134" s="1003"/>
      <c r="Z134" s="1003"/>
      <c r="AA134" s="1003"/>
      <c r="AB134" s="1003"/>
      <c r="AC134" s="1003"/>
      <c r="AD134" s="1003"/>
      <c r="AE134" s="1003"/>
      <c r="AF134" s="1008"/>
      <c r="AG134" s="1003"/>
    </row>
    <row r="135" spans="1:33" s="756" customFormat="1" ht="16.5" customHeight="1" outlineLevel="2">
      <c r="A135" s="381">
        <f t="shared" si="42"/>
        <v>84</v>
      </c>
      <c r="B135" s="835" t="s">
        <v>176</v>
      </c>
      <c r="C135" s="982">
        <v>2011</v>
      </c>
      <c r="D135" s="820" t="s">
        <v>56</v>
      </c>
      <c r="E135" s="982" t="s">
        <v>68</v>
      </c>
      <c r="F135" s="637">
        <v>10</v>
      </c>
      <c r="G135" s="637">
        <v>4</v>
      </c>
      <c r="H135" s="831">
        <v>12324.6</v>
      </c>
      <c r="I135" s="836">
        <v>11048.8</v>
      </c>
      <c r="J135" s="1021">
        <v>11048.8</v>
      </c>
      <c r="K135" s="994">
        <v>291</v>
      </c>
      <c r="L135" s="662">
        <f t="shared" si="40"/>
        <v>40000</v>
      </c>
      <c r="M135" s="835"/>
      <c r="N135" s="835"/>
      <c r="O135" s="835"/>
      <c r="P135" s="662">
        <f>'Приложение 3'!F130</f>
        <v>40000</v>
      </c>
      <c r="Q135" s="662">
        <f t="shared" si="41"/>
        <v>3.6203026573021502</v>
      </c>
      <c r="R135" s="819" t="s">
        <v>56</v>
      </c>
      <c r="S135" s="819">
        <v>1</v>
      </c>
      <c r="T135" s="1000">
        <v>45099</v>
      </c>
      <c r="U135" s="819" t="s">
        <v>46</v>
      </c>
      <c r="V135" s="1000">
        <v>45106</v>
      </c>
      <c r="W135" s="1002"/>
      <c r="X135" s="1003"/>
      <c r="Y135" s="1003"/>
      <c r="Z135" s="1003"/>
      <c r="AA135" s="1003"/>
      <c r="AB135" s="1003"/>
      <c r="AC135" s="1003"/>
      <c r="AD135" s="1003"/>
      <c r="AE135" s="1003"/>
      <c r="AF135" s="1008"/>
      <c r="AG135" s="1003"/>
    </row>
    <row r="136" spans="1:33" s="756" customFormat="1" ht="16.5" customHeight="1" outlineLevel="2">
      <c r="A136" s="381">
        <f t="shared" si="42"/>
        <v>85</v>
      </c>
      <c r="B136" s="1013" t="s">
        <v>177</v>
      </c>
      <c r="C136" s="1014">
        <v>1964</v>
      </c>
      <c r="D136" s="842" t="s">
        <v>38</v>
      </c>
      <c r="E136" s="1014" t="s">
        <v>52</v>
      </c>
      <c r="F136" s="844">
        <v>5</v>
      </c>
      <c r="G136" s="844">
        <v>4</v>
      </c>
      <c r="H136" s="845">
        <v>3883.9</v>
      </c>
      <c r="I136" s="845">
        <v>3183.9</v>
      </c>
      <c r="J136" s="982">
        <v>3183.9</v>
      </c>
      <c r="K136" s="994">
        <v>137</v>
      </c>
      <c r="L136" s="662">
        <f t="shared" si="40"/>
        <v>2681763</v>
      </c>
      <c r="M136" s="835"/>
      <c r="N136" s="835"/>
      <c r="O136" s="835"/>
      <c r="P136" s="662">
        <f>'Приложение 3'!F131</f>
        <v>2681763</v>
      </c>
      <c r="Q136" s="662">
        <f t="shared" si="41"/>
        <v>842.28870253462696</v>
      </c>
      <c r="R136" s="819" t="s">
        <v>56</v>
      </c>
      <c r="S136" s="819" t="s">
        <v>53</v>
      </c>
      <c r="T136" s="1000">
        <v>44742</v>
      </c>
      <c r="U136" s="819" t="s">
        <v>46</v>
      </c>
      <c r="V136" s="1000">
        <v>45061</v>
      </c>
      <c r="W136" s="1002"/>
      <c r="X136" s="1003"/>
      <c r="Y136" s="1003"/>
      <c r="Z136" s="1003"/>
      <c r="AA136" s="1003"/>
      <c r="AB136" s="1003"/>
      <c r="AC136" s="1003"/>
      <c r="AD136" s="1003"/>
      <c r="AE136" s="1003"/>
      <c r="AF136" s="1008"/>
      <c r="AG136" s="1003"/>
    </row>
    <row r="137" spans="1:33" s="756" customFormat="1" ht="16.5" customHeight="1" outlineLevel="2">
      <c r="A137" s="381">
        <f t="shared" si="42"/>
        <v>86</v>
      </c>
      <c r="B137" s="835" t="s">
        <v>178</v>
      </c>
      <c r="C137" s="637">
        <v>1975</v>
      </c>
      <c r="D137" s="820" t="s">
        <v>38</v>
      </c>
      <c r="E137" s="819" t="s">
        <v>52</v>
      </c>
      <c r="F137" s="637">
        <v>5</v>
      </c>
      <c r="G137" s="637">
        <v>4</v>
      </c>
      <c r="H137" s="836">
        <v>4333</v>
      </c>
      <c r="I137" s="836">
        <v>3993.2</v>
      </c>
      <c r="J137" s="1022">
        <v>3993.2</v>
      </c>
      <c r="K137" s="1023">
        <v>223</v>
      </c>
      <c r="L137" s="662">
        <f t="shared" si="40"/>
        <v>2779091</v>
      </c>
      <c r="M137" s="835"/>
      <c r="N137" s="835"/>
      <c r="O137" s="835"/>
      <c r="P137" s="662">
        <f>'Приложение 3'!F132</f>
        <v>2779091</v>
      </c>
      <c r="Q137" s="662">
        <f t="shared" ref="Q137:Q164" si="43">L137/I137</f>
        <v>695.95587498747898</v>
      </c>
      <c r="R137" s="819" t="s">
        <v>56</v>
      </c>
      <c r="S137" s="819">
        <v>1</v>
      </c>
      <c r="T137" s="1000">
        <v>45137</v>
      </c>
      <c r="U137" s="819" t="s">
        <v>46</v>
      </c>
      <c r="V137" s="1000">
        <v>45132</v>
      </c>
      <c r="W137" s="1002"/>
      <c r="X137" s="1003"/>
      <c r="Y137" s="1003"/>
      <c r="Z137" s="1003"/>
      <c r="AA137" s="1003"/>
      <c r="AB137" s="1003"/>
      <c r="AC137" s="1003"/>
      <c r="AD137" s="1003"/>
      <c r="AE137" s="1003"/>
      <c r="AF137" s="1008"/>
      <c r="AG137" s="1003"/>
    </row>
    <row r="138" spans="1:33" s="756" customFormat="1" ht="16.5" customHeight="1" outlineLevel="2">
      <c r="A138" s="381">
        <f t="shared" si="42"/>
        <v>87</v>
      </c>
      <c r="B138" s="835" t="s">
        <v>179</v>
      </c>
      <c r="C138" s="1015">
        <v>2015</v>
      </c>
      <c r="D138" s="820" t="s">
        <v>38</v>
      </c>
      <c r="E138" s="819" t="s">
        <v>180</v>
      </c>
      <c r="F138" s="637">
        <v>3</v>
      </c>
      <c r="G138" s="637">
        <v>3</v>
      </c>
      <c r="H138" s="836">
        <v>1468.4</v>
      </c>
      <c r="I138" s="836">
        <v>1224.2</v>
      </c>
      <c r="J138" s="1022">
        <v>1224.2</v>
      </c>
      <c r="K138" s="1023">
        <v>54</v>
      </c>
      <c r="L138" s="662">
        <f t="shared" si="40"/>
        <v>1003579</v>
      </c>
      <c r="M138" s="835"/>
      <c r="N138" s="835"/>
      <c r="O138" s="835"/>
      <c r="P138" s="662">
        <f>'Приложение 3'!F133</f>
        <v>1003579</v>
      </c>
      <c r="Q138" s="662">
        <f t="shared" si="43"/>
        <v>819.78353210259797</v>
      </c>
      <c r="R138" s="819" t="s">
        <v>56</v>
      </c>
      <c r="S138" s="819">
        <v>1</v>
      </c>
      <c r="T138" s="1000">
        <v>44956</v>
      </c>
      <c r="U138" s="819" t="s">
        <v>46</v>
      </c>
      <c r="V138" s="1000">
        <v>45138</v>
      </c>
      <c r="W138" s="1002"/>
      <c r="X138" s="1003"/>
      <c r="Y138" s="1003"/>
      <c r="Z138" s="1003"/>
      <c r="AA138" s="1003"/>
      <c r="AB138" s="1003"/>
      <c r="AC138" s="1003"/>
      <c r="AD138" s="1003"/>
      <c r="AE138" s="1003"/>
      <c r="AF138" s="1008"/>
      <c r="AG138" s="1003"/>
    </row>
    <row r="139" spans="1:33" s="756" customFormat="1" ht="16.5" customHeight="1" outlineLevel="2">
      <c r="A139" s="381">
        <f t="shared" si="42"/>
        <v>88</v>
      </c>
      <c r="B139" s="835" t="s">
        <v>181</v>
      </c>
      <c r="C139" s="1015">
        <v>2015</v>
      </c>
      <c r="D139" s="820" t="s">
        <v>38</v>
      </c>
      <c r="E139" s="985" t="s">
        <v>182</v>
      </c>
      <c r="F139" s="637">
        <v>3</v>
      </c>
      <c r="G139" s="637">
        <v>3</v>
      </c>
      <c r="H139" s="836">
        <v>1741.8</v>
      </c>
      <c r="I139" s="836">
        <v>1222.7</v>
      </c>
      <c r="J139" s="1022">
        <v>1222.7</v>
      </c>
      <c r="K139" s="1024">
        <v>44</v>
      </c>
      <c r="L139" s="662">
        <f t="shared" si="40"/>
        <v>1089938</v>
      </c>
      <c r="M139" s="835"/>
      <c r="N139" s="835"/>
      <c r="O139" s="835"/>
      <c r="P139" s="662">
        <f>'Приложение 3'!F134</f>
        <v>1089938</v>
      </c>
      <c r="Q139" s="662">
        <f t="shared" si="43"/>
        <v>891.41899075815797</v>
      </c>
      <c r="R139" s="819" t="s">
        <v>56</v>
      </c>
      <c r="S139" s="887" t="s">
        <v>131</v>
      </c>
      <c r="T139" s="1000">
        <v>44959</v>
      </c>
      <c r="U139" s="819" t="s">
        <v>46</v>
      </c>
      <c r="V139" s="1000">
        <v>45138</v>
      </c>
      <c r="W139" s="1002"/>
      <c r="X139" s="1003"/>
      <c r="Y139" s="1003"/>
      <c r="Z139" s="1003"/>
      <c r="AA139" s="1003"/>
      <c r="AB139" s="1003"/>
      <c r="AC139" s="1003"/>
      <c r="AD139" s="1003"/>
      <c r="AE139" s="1003"/>
      <c r="AF139" s="1008"/>
      <c r="AG139" s="1003"/>
    </row>
    <row r="140" spans="1:33" s="756" customFormat="1" ht="16.5" customHeight="1" outlineLevel="2">
      <c r="A140" s="381">
        <f t="shared" si="42"/>
        <v>89</v>
      </c>
      <c r="B140" s="835" t="s">
        <v>183</v>
      </c>
      <c r="C140" s="1016">
        <v>1981</v>
      </c>
      <c r="D140" s="1017">
        <v>2018</v>
      </c>
      <c r="E140" s="1018" t="s">
        <v>52</v>
      </c>
      <c r="F140" s="637">
        <v>5</v>
      </c>
      <c r="G140" s="637">
        <v>5</v>
      </c>
      <c r="H140" s="836">
        <v>5974.9</v>
      </c>
      <c r="I140" s="836">
        <v>4519.3999999999996</v>
      </c>
      <c r="J140" s="1022">
        <v>4519.3999999999996</v>
      </c>
      <c r="K140" s="1025">
        <v>171</v>
      </c>
      <c r="L140" s="662">
        <f t="shared" si="40"/>
        <v>1934549</v>
      </c>
      <c r="M140" s="835"/>
      <c r="N140" s="835"/>
      <c r="O140" s="835"/>
      <c r="P140" s="662">
        <f>'Приложение 3'!F135</f>
        <v>1934549</v>
      </c>
      <c r="Q140" s="662">
        <f t="shared" si="43"/>
        <v>428.05438775058599</v>
      </c>
      <c r="R140" s="819" t="s">
        <v>56</v>
      </c>
      <c r="S140" s="887" t="s">
        <v>131</v>
      </c>
      <c r="T140" s="1000">
        <v>44438</v>
      </c>
      <c r="U140" s="819" t="s">
        <v>46</v>
      </c>
      <c r="V140" s="1000">
        <v>45141</v>
      </c>
      <c r="W140" s="1002"/>
      <c r="X140" s="1003"/>
      <c r="Y140" s="1003"/>
      <c r="Z140" s="1003"/>
      <c r="AA140" s="1003"/>
      <c r="AB140" s="1003"/>
      <c r="AC140" s="1003"/>
      <c r="AD140" s="1003"/>
      <c r="AE140" s="1003"/>
      <c r="AF140" s="1008"/>
      <c r="AG140" s="1003"/>
    </row>
    <row r="141" spans="1:33" s="756" customFormat="1" ht="16.5" customHeight="1" outlineLevel="2">
      <c r="A141" s="381">
        <f t="shared" si="42"/>
        <v>90</v>
      </c>
      <c r="B141" s="835" t="s">
        <v>184</v>
      </c>
      <c r="C141" s="637">
        <v>1987</v>
      </c>
      <c r="D141" s="1017" t="s">
        <v>56</v>
      </c>
      <c r="E141" s="1018" t="s">
        <v>52</v>
      </c>
      <c r="F141" s="637">
        <v>9</v>
      </c>
      <c r="G141" s="637">
        <v>1</v>
      </c>
      <c r="H141" s="836">
        <v>3667</v>
      </c>
      <c r="I141" s="836">
        <v>3212.5</v>
      </c>
      <c r="J141" s="836">
        <v>3212.5</v>
      </c>
      <c r="K141" s="1025">
        <v>143</v>
      </c>
      <c r="L141" s="662">
        <f t="shared" si="40"/>
        <v>2299561</v>
      </c>
      <c r="M141" s="1026"/>
      <c r="N141" s="1026"/>
      <c r="O141" s="1026"/>
      <c r="P141" s="662">
        <f>'Приложение 3'!F136</f>
        <v>2299561</v>
      </c>
      <c r="Q141" s="662">
        <f t="shared" si="43"/>
        <v>715.81665369649795</v>
      </c>
      <c r="R141" s="819" t="s">
        <v>56</v>
      </c>
      <c r="S141" s="887" t="s">
        <v>131</v>
      </c>
      <c r="T141" s="1000">
        <v>44947</v>
      </c>
      <c r="U141" s="819" t="s">
        <v>46</v>
      </c>
      <c r="V141" s="1000">
        <v>45161</v>
      </c>
      <c r="W141" s="1002"/>
      <c r="X141" s="1003"/>
      <c r="Y141" s="1003"/>
      <c r="Z141" s="1003"/>
      <c r="AA141" s="1003"/>
      <c r="AB141" s="1003"/>
      <c r="AC141" s="1003"/>
      <c r="AD141" s="1003"/>
      <c r="AE141" s="1003"/>
      <c r="AF141" s="1008"/>
      <c r="AG141" s="1003"/>
    </row>
    <row r="142" spans="1:33" s="756" customFormat="1" ht="16.5" customHeight="1" outlineLevel="2">
      <c r="A142" s="381">
        <f t="shared" si="42"/>
        <v>91</v>
      </c>
      <c r="B142" s="835" t="s">
        <v>185</v>
      </c>
      <c r="C142" s="637">
        <v>2015</v>
      </c>
      <c r="D142" s="1017" t="s">
        <v>56</v>
      </c>
      <c r="E142" s="1018" t="s">
        <v>182</v>
      </c>
      <c r="F142" s="637">
        <v>3</v>
      </c>
      <c r="G142" s="637">
        <v>4</v>
      </c>
      <c r="H142" s="836">
        <v>3417.2</v>
      </c>
      <c r="I142" s="836">
        <v>2612.6999999999998</v>
      </c>
      <c r="J142" s="836">
        <v>2612.6999999999998</v>
      </c>
      <c r="K142" s="1025">
        <v>121</v>
      </c>
      <c r="L142" s="662">
        <f t="shared" si="40"/>
        <v>1487402</v>
      </c>
      <c r="M142" s="1026"/>
      <c r="N142" s="1026"/>
      <c r="O142" s="1026"/>
      <c r="P142" s="662">
        <f>'Приложение 3'!F137</f>
        <v>1487402</v>
      </c>
      <c r="Q142" s="662">
        <f t="shared" si="43"/>
        <v>569.296895931412</v>
      </c>
      <c r="R142" s="819" t="s">
        <v>56</v>
      </c>
      <c r="S142" s="887" t="s">
        <v>131</v>
      </c>
      <c r="T142" s="1000">
        <v>44958</v>
      </c>
      <c r="U142" s="819" t="s">
        <v>46</v>
      </c>
      <c r="V142" s="1000">
        <v>45159</v>
      </c>
      <c r="W142" s="1002"/>
      <c r="X142" s="1003"/>
      <c r="Y142" s="1003"/>
      <c r="Z142" s="1003"/>
      <c r="AA142" s="1003"/>
      <c r="AB142" s="1003"/>
      <c r="AC142" s="1003"/>
      <c r="AD142" s="1003"/>
      <c r="AE142" s="1003"/>
      <c r="AF142" s="1008"/>
      <c r="AG142" s="1003"/>
    </row>
    <row r="143" spans="1:33" s="756" customFormat="1" ht="16.5" customHeight="1" outlineLevel="2">
      <c r="A143" s="381">
        <f t="shared" si="42"/>
        <v>92</v>
      </c>
      <c r="B143" s="835" t="s">
        <v>186</v>
      </c>
      <c r="C143" s="819">
        <v>1974</v>
      </c>
      <c r="D143" s="1017">
        <v>2021</v>
      </c>
      <c r="E143" s="1018" t="s">
        <v>52</v>
      </c>
      <c r="F143" s="637">
        <v>5</v>
      </c>
      <c r="G143" s="637">
        <v>6</v>
      </c>
      <c r="H143" s="836">
        <v>5780.3</v>
      </c>
      <c r="I143" s="836">
        <v>5338.1</v>
      </c>
      <c r="J143" s="836">
        <v>5338.1</v>
      </c>
      <c r="K143" s="1025">
        <v>130</v>
      </c>
      <c r="L143" s="662">
        <f t="shared" si="40"/>
        <v>2415522</v>
      </c>
      <c r="M143" s="1026"/>
      <c r="N143" s="1026"/>
      <c r="O143" s="1026"/>
      <c r="P143" s="662">
        <f>'Приложение 3'!F138</f>
        <v>2415522</v>
      </c>
      <c r="Q143" s="662">
        <f t="shared" si="43"/>
        <v>452.50594780914599</v>
      </c>
      <c r="R143" s="819" t="s">
        <v>56</v>
      </c>
      <c r="S143" s="887" t="s">
        <v>131</v>
      </c>
      <c r="T143" s="1000">
        <v>44270</v>
      </c>
      <c r="U143" s="819" t="s">
        <v>46</v>
      </c>
      <c r="V143" s="1000">
        <v>45142</v>
      </c>
      <c r="W143" s="1002"/>
      <c r="X143" s="1003"/>
      <c r="Y143" s="1003"/>
      <c r="Z143" s="1003"/>
      <c r="AA143" s="1003"/>
      <c r="AB143" s="1003"/>
      <c r="AC143" s="1003"/>
      <c r="AD143" s="1003"/>
      <c r="AE143" s="1003"/>
      <c r="AF143" s="1008"/>
      <c r="AG143" s="1003"/>
    </row>
    <row r="144" spans="1:33" s="756" customFormat="1" ht="16.5" customHeight="1" outlineLevel="2">
      <c r="A144" s="381">
        <f t="shared" si="42"/>
        <v>93</v>
      </c>
      <c r="B144" s="835" t="s">
        <v>187</v>
      </c>
      <c r="C144" s="982">
        <v>2000</v>
      </c>
      <c r="D144" s="1017">
        <v>2018</v>
      </c>
      <c r="E144" s="1018" t="s">
        <v>68</v>
      </c>
      <c r="F144" s="637">
        <v>9</v>
      </c>
      <c r="G144" s="637">
        <v>2</v>
      </c>
      <c r="H144" s="831">
        <v>6602.1</v>
      </c>
      <c r="I144" s="836">
        <v>5379.9</v>
      </c>
      <c r="J144" s="836">
        <v>5379.9</v>
      </c>
      <c r="K144" s="1025">
        <v>187</v>
      </c>
      <c r="L144" s="662">
        <f t="shared" si="40"/>
        <v>50000</v>
      </c>
      <c r="M144" s="1026"/>
      <c r="N144" s="1026"/>
      <c r="O144" s="1026"/>
      <c r="P144" s="662">
        <f>'Приложение 3'!F139</f>
        <v>50000</v>
      </c>
      <c r="Q144" s="662">
        <f t="shared" si="43"/>
        <v>9.2938530455956396</v>
      </c>
      <c r="R144" s="819" t="s">
        <v>56</v>
      </c>
      <c r="S144" s="887"/>
      <c r="T144" s="1000"/>
      <c r="U144" s="819" t="s">
        <v>46</v>
      </c>
      <c r="V144" s="1000">
        <v>45149</v>
      </c>
      <c r="W144" s="1002"/>
      <c r="X144" s="1003"/>
      <c r="Y144" s="1003"/>
      <c r="Z144" s="1003"/>
      <c r="AA144" s="1003"/>
      <c r="AB144" s="1003"/>
      <c r="AC144" s="1003"/>
      <c r="AD144" s="1003"/>
      <c r="AE144" s="1003"/>
      <c r="AF144" s="1008"/>
      <c r="AG144" s="1003"/>
    </row>
    <row r="145" spans="1:33" s="756" customFormat="1" ht="16.5" customHeight="1" outlineLevel="2">
      <c r="A145" s="381">
        <f t="shared" si="42"/>
        <v>94</v>
      </c>
      <c r="B145" s="498" t="s">
        <v>188</v>
      </c>
      <c r="C145" s="637">
        <v>1980</v>
      </c>
      <c r="D145" s="820">
        <v>2021</v>
      </c>
      <c r="E145" s="819" t="s">
        <v>52</v>
      </c>
      <c r="F145" s="637">
        <v>5</v>
      </c>
      <c r="G145" s="637">
        <v>4</v>
      </c>
      <c r="H145" s="831">
        <v>3643.9</v>
      </c>
      <c r="I145" s="836">
        <v>3306.6</v>
      </c>
      <c r="J145" s="836">
        <v>3306.6</v>
      </c>
      <c r="K145" s="1024">
        <v>130</v>
      </c>
      <c r="L145" s="662">
        <f t="shared" si="40"/>
        <v>1908186.52</v>
      </c>
      <c r="M145" s="1026"/>
      <c r="N145" s="1026"/>
      <c r="O145" s="1026"/>
      <c r="P145" s="662">
        <f>'Приложение 3'!F140</f>
        <v>1908186.52</v>
      </c>
      <c r="Q145" s="662">
        <f t="shared" si="43"/>
        <v>577.08417105183605</v>
      </c>
      <c r="R145" s="819" t="s">
        <v>56</v>
      </c>
      <c r="S145" s="887" t="s">
        <v>131</v>
      </c>
      <c r="T145" s="1000">
        <v>45077</v>
      </c>
      <c r="U145" s="819" t="s">
        <v>46</v>
      </c>
      <c r="V145" s="1000">
        <v>45198</v>
      </c>
      <c r="W145" s="1002"/>
      <c r="X145" s="1003"/>
      <c r="Y145" s="1003"/>
      <c r="Z145" s="1003"/>
      <c r="AA145" s="1003"/>
      <c r="AB145" s="1003"/>
      <c r="AC145" s="1003"/>
      <c r="AD145" s="1003"/>
      <c r="AE145" s="1003"/>
      <c r="AF145" s="1008"/>
      <c r="AG145" s="1003"/>
    </row>
    <row r="146" spans="1:33" s="756" customFormat="1" ht="16.5" customHeight="1" outlineLevel="2">
      <c r="A146" s="381">
        <f t="shared" si="42"/>
        <v>95</v>
      </c>
      <c r="B146" s="498" t="s">
        <v>189</v>
      </c>
      <c r="C146" s="637">
        <v>2014</v>
      </c>
      <c r="D146" s="820" t="s">
        <v>56</v>
      </c>
      <c r="E146" s="819" t="s">
        <v>182</v>
      </c>
      <c r="F146" s="637">
        <v>3</v>
      </c>
      <c r="G146" s="637">
        <v>4</v>
      </c>
      <c r="H146" s="831">
        <v>3051</v>
      </c>
      <c r="I146" s="836">
        <v>3306.6</v>
      </c>
      <c r="J146" s="836">
        <v>3306.6</v>
      </c>
      <c r="K146" s="1024">
        <v>66</v>
      </c>
      <c r="L146" s="662">
        <f t="shared" si="40"/>
        <v>1695100</v>
      </c>
      <c r="M146" s="1026"/>
      <c r="N146" s="1026"/>
      <c r="O146" s="1026"/>
      <c r="P146" s="662">
        <f>'Приложение 3'!F141</f>
        <v>1695100</v>
      </c>
      <c r="Q146" s="662">
        <f t="shared" si="43"/>
        <v>512.64138389886898</v>
      </c>
      <c r="R146" s="819" t="s">
        <v>56</v>
      </c>
      <c r="S146" s="887" t="s">
        <v>53</v>
      </c>
      <c r="T146" s="1000">
        <v>45069</v>
      </c>
      <c r="U146" s="819" t="s">
        <v>46</v>
      </c>
      <c r="V146" s="1000">
        <v>45153</v>
      </c>
      <c r="W146" s="1002"/>
      <c r="X146" s="1003"/>
      <c r="Y146" s="1003"/>
      <c r="Z146" s="1003"/>
      <c r="AA146" s="1003"/>
      <c r="AB146" s="1003"/>
      <c r="AC146" s="1003"/>
      <c r="AD146" s="1003"/>
      <c r="AE146" s="1003"/>
      <c r="AF146" s="1008"/>
      <c r="AG146" s="1003"/>
    </row>
    <row r="147" spans="1:33" s="756" customFormat="1" ht="16.5" customHeight="1" outlineLevel="2">
      <c r="A147" s="381">
        <f t="shared" si="42"/>
        <v>96</v>
      </c>
      <c r="B147" s="1013" t="s">
        <v>190</v>
      </c>
      <c r="C147" s="844">
        <v>1969</v>
      </c>
      <c r="D147" s="820">
        <v>2019</v>
      </c>
      <c r="E147" s="819" t="s">
        <v>68</v>
      </c>
      <c r="F147" s="844">
        <v>5</v>
      </c>
      <c r="G147" s="844">
        <v>3</v>
      </c>
      <c r="H147" s="839">
        <v>2815</v>
      </c>
      <c r="I147" s="845">
        <v>2585.6</v>
      </c>
      <c r="J147" s="845">
        <v>2585.6</v>
      </c>
      <c r="K147" s="1024">
        <v>100</v>
      </c>
      <c r="L147" s="662">
        <f t="shared" si="40"/>
        <v>1339036</v>
      </c>
      <c r="M147" s="1026"/>
      <c r="N147" s="1026"/>
      <c r="O147" s="1026"/>
      <c r="P147" s="662">
        <f>'Приложение 3'!F142</f>
        <v>1339036</v>
      </c>
      <c r="Q147" s="662">
        <f t="shared" si="43"/>
        <v>517.882116336634</v>
      </c>
      <c r="R147" s="819" t="s">
        <v>56</v>
      </c>
      <c r="S147" s="887"/>
      <c r="T147" s="1000"/>
      <c r="U147" s="819" t="s">
        <v>46</v>
      </c>
      <c r="V147" s="1000">
        <v>45134</v>
      </c>
      <c r="W147" s="1002"/>
      <c r="X147" s="1003"/>
      <c r="Y147" s="1003"/>
      <c r="Z147" s="1003"/>
      <c r="AA147" s="1003"/>
      <c r="AB147" s="1003"/>
      <c r="AC147" s="1003"/>
      <c r="AD147" s="1003"/>
      <c r="AE147" s="1003"/>
      <c r="AF147" s="1008"/>
      <c r="AG147" s="1003"/>
    </row>
    <row r="148" spans="1:33" s="756" customFormat="1" ht="16.5" customHeight="1" outlineLevel="2">
      <c r="A148" s="381">
        <f t="shared" si="42"/>
        <v>97</v>
      </c>
      <c r="B148" s="498" t="s">
        <v>191</v>
      </c>
      <c r="C148" s="637">
        <v>1984</v>
      </c>
      <c r="D148" s="820">
        <v>2020</v>
      </c>
      <c r="E148" s="819" t="s">
        <v>52</v>
      </c>
      <c r="F148" s="637">
        <v>4</v>
      </c>
      <c r="G148" s="637">
        <v>2</v>
      </c>
      <c r="H148" s="831">
        <v>1604</v>
      </c>
      <c r="I148" s="836">
        <v>1486</v>
      </c>
      <c r="J148" s="836">
        <v>1486</v>
      </c>
      <c r="K148" s="1024">
        <v>61</v>
      </c>
      <c r="L148" s="662">
        <f t="shared" si="40"/>
        <v>494019</v>
      </c>
      <c r="M148" s="1026"/>
      <c r="N148" s="1026"/>
      <c r="O148" s="1026"/>
      <c r="P148" s="662">
        <f>'Приложение 3'!F143</f>
        <v>494019</v>
      </c>
      <c r="Q148" s="662">
        <f t="shared" si="43"/>
        <v>332.44885598923298</v>
      </c>
      <c r="R148" s="819" t="s">
        <v>56</v>
      </c>
      <c r="S148" s="887" t="s">
        <v>192</v>
      </c>
      <c r="T148" s="1000">
        <v>45045</v>
      </c>
      <c r="U148" s="819" t="s">
        <v>46</v>
      </c>
      <c r="V148" s="1000">
        <v>45190</v>
      </c>
      <c r="W148" s="1002"/>
      <c r="X148" s="1003"/>
      <c r="Y148" s="1003"/>
      <c r="Z148" s="1003"/>
      <c r="AA148" s="1003"/>
      <c r="AB148" s="1003"/>
      <c r="AC148" s="1003"/>
      <c r="AD148" s="1003"/>
      <c r="AE148" s="1003"/>
      <c r="AF148" s="1008"/>
      <c r="AG148" s="1003"/>
    </row>
    <row r="149" spans="1:33" s="756" customFormat="1" ht="16.5" customHeight="1" outlineLevel="2">
      <c r="A149" s="381">
        <f t="shared" si="42"/>
        <v>98</v>
      </c>
      <c r="B149" s="500" t="s">
        <v>193</v>
      </c>
      <c r="C149" s="637">
        <v>2015</v>
      </c>
      <c r="D149" s="820" t="s">
        <v>56</v>
      </c>
      <c r="E149" s="819" t="s">
        <v>180</v>
      </c>
      <c r="F149" s="637">
        <v>3</v>
      </c>
      <c r="G149" s="637">
        <v>4</v>
      </c>
      <c r="H149" s="831">
        <v>2952.6</v>
      </c>
      <c r="I149" s="836">
        <v>2595.6999999999998</v>
      </c>
      <c r="J149" s="836">
        <v>2595.6999999999998</v>
      </c>
      <c r="K149" s="1024">
        <v>129</v>
      </c>
      <c r="L149" s="662">
        <f t="shared" si="40"/>
        <v>1455771</v>
      </c>
      <c r="M149" s="1026"/>
      <c r="N149" s="1026"/>
      <c r="O149" s="1026"/>
      <c r="P149" s="662">
        <f>'Приложение 3'!F144</f>
        <v>1455771</v>
      </c>
      <c r="Q149" s="662">
        <f t="shared" si="43"/>
        <v>560.83946526948398</v>
      </c>
      <c r="R149" s="819" t="s">
        <v>56</v>
      </c>
      <c r="S149" s="887" t="s">
        <v>192</v>
      </c>
      <c r="T149" s="1000">
        <v>45079</v>
      </c>
      <c r="U149" s="819" t="s">
        <v>46</v>
      </c>
      <c r="V149" s="1000">
        <v>45194</v>
      </c>
      <c r="W149" s="1002"/>
      <c r="X149" s="1003"/>
      <c r="Y149" s="1003"/>
      <c r="Z149" s="1003"/>
      <c r="AA149" s="1003"/>
      <c r="AB149" s="1003"/>
      <c r="AC149" s="1003"/>
      <c r="AD149" s="1003"/>
      <c r="AE149" s="1003"/>
      <c r="AF149" s="1008"/>
      <c r="AG149" s="1003"/>
    </row>
    <row r="150" spans="1:33" s="756" customFormat="1" ht="16.5" customHeight="1" outlineLevel="2">
      <c r="A150" s="381">
        <f t="shared" si="42"/>
        <v>99</v>
      </c>
      <c r="B150" s="835" t="s">
        <v>194</v>
      </c>
      <c r="C150" s="637">
        <v>2015</v>
      </c>
      <c r="D150" s="820" t="s">
        <v>56</v>
      </c>
      <c r="E150" s="819" t="s">
        <v>52</v>
      </c>
      <c r="F150" s="844">
        <v>3</v>
      </c>
      <c r="G150" s="844">
        <v>3</v>
      </c>
      <c r="H150" s="839">
        <v>2534.1</v>
      </c>
      <c r="I150" s="845">
        <v>2110</v>
      </c>
      <c r="J150" s="845">
        <v>2110</v>
      </c>
      <c r="K150" s="1024">
        <v>40</v>
      </c>
      <c r="L150" s="662">
        <f t="shared" si="40"/>
        <v>1653236</v>
      </c>
      <c r="M150" s="1026"/>
      <c r="N150" s="1026"/>
      <c r="O150" s="1026"/>
      <c r="P150" s="662">
        <f>'Приложение 3'!F145</f>
        <v>1653236</v>
      </c>
      <c r="Q150" s="662">
        <f t="shared" si="43"/>
        <v>783.52417061611402</v>
      </c>
      <c r="R150" s="819" t="s">
        <v>56</v>
      </c>
      <c r="S150" s="887" t="s">
        <v>131</v>
      </c>
      <c r="T150" s="1000">
        <v>44958</v>
      </c>
      <c r="U150" s="819" t="s">
        <v>46</v>
      </c>
      <c r="V150" s="1000">
        <v>45182</v>
      </c>
      <c r="W150" s="1002"/>
      <c r="X150" s="1003"/>
      <c r="Y150" s="1003"/>
      <c r="Z150" s="1003"/>
      <c r="AA150" s="1003"/>
      <c r="AB150" s="1003"/>
      <c r="AC150" s="1003"/>
      <c r="AD150" s="1003"/>
      <c r="AE150" s="1003"/>
      <c r="AF150" s="1008"/>
      <c r="AG150" s="1003"/>
    </row>
    <row r="151" spans="1:33" s="756" customFormat="1" ht="16.5" customHeight="1" outlineLevel="2">
      <c r="A151" s="381">
        <f t="shared" si="42"/>
        <v>100</v>
      </c>
      <c r="B151" s="498" t="s">
        <v>195</v>
      </c>
      <c r="C151" s="637">
        <v>2002</v>
      </c>
      <c r="D151" s="820">
        <v>2020</v>
      </c>
      <c r="E151" s="819" t="s">
        <v>52</v>
      </c>
      <c r="F151" s="637">
        <v>10</v>
      </c>
      <c r="G151" s="637">
        <v>1</v>
      </c>
      <c r="H151" s="831">
        <v>2114.3000000000002</v>
      </c>
      <c r="I151" s="836">
        <v>1681.1</v>
      </c>
      <c r="J151" s="836">
        <v>1681.1</v>
      </c>
      <c r="K151" s="1024">
        <v>48</v>
      </c>
      <c r="L151" s="662">
        <f t="shared" si="40"/>
        <v>936123.5</v>
      </c>
      <c r="M151" s="1026"/>
      <c r="N151" s="1026"/>
      <c r="O151" s="1026"/>
      <c r="P151" s="662">
        <f>'Приложение 3'!F146</f>
        <v>936123.5</v>
      </c>
      <c r="Q151" s="662">
        <f t="shared" si="43"/>
        <v>556.85176372613205</v>
      </c>
      <c r="R151" s="819" t="s">
        <v>56</v>
      </c>
      <c r="S151" s="887" t="s">
        <v>131</v>
      </c>
      <c r="T151" s="1000">
        <v>45039</v>
      </c>
      <c r="U151" s="819" t="s">
        <v>46</v>
      </c>
      <c r="V151" s="1000">
        <v>45203</v>
      </c>
      <c r="W151" s="1002"/>
      <c r="X151" s="1003"/>
      <c r="Y151" s="1003"/>
      <c r="Z151" s="1003"/>
      <c r="AA151" s="1003"/>
      <c r="AB151" s="1003"/>
      <c r="AC151" s="1003"/>
      <c r="AD151" s="1003"/>
      <c r="AE151" s="1003"/>
      <c r="AF151" s="1008"/>
      <c r="AG151" s="1003"/>
    </row>
    <row r="152" spans="1:33" s="756" customFormat="1" ht="16.5" customHeight="1" outlineLevel="2">
      <c r="A152" s="381">
        <f t="shared" si="42"/>
        <v>101</v>
      </c>
      <c r="B152" s="498" t="s">
        <v>196</v>
      </c>
      <c r="C152" s="637">
        <v>1992</v>
      </c>
      <c r="D152" s="820">
        <v>2019</v>
      </c>
      <c r="E152" s="819" t="s">
        <v>197</v>
      </c>
      <c r="F152" s="637">
        <v>10</v>
      </c>
      <c r="G152" s="637">
        <v>3</v>
      </c>
      <c r="H152" s="831">
        <v>7649.4</v>
      </c>
      <c r="I152" s="836">
        <v>6692.5</v>
      </c>
      <c r="J152" s="836">
        <v>6692.5</v>
      </c>
      <c r="K152" s="1024">
        <v>286</v>
      </c>
      <c r="L152" s="662">
        <f t="shared" si="40"/>
        <v>40000</v>
      </c>
      <c r="M152" s="1026"/>
      <c r="N152" s="1026"/>
      <c r="O152" s="1026"/>
      <c r="P152" s="662">
        <f>'Приложение 3'!F147</f>
        <v>40000</v>
      </c>
      <c r="Q152" s="662">
        <f t="shared" si="43"/>
        <v>5.9768397459843099</v>
      </c>
      <c r="R152" s="819" t="s">
        <v>56</v>
      </c>
      <c r="S152" s="887" t="s">
        <v>53</v>
      </c>
      <c r="T152" s="1000" t="s">
        <v>198</v>
      </c>
      <c r="U152" s="819" t="s">
        <v>46</v>
      </c>
      <c r="V152" s="1000">
        <v>45137</v>
      </c>
      <c r="W152" s="1002"/>
      <c r="X152" s="1003"/>
      <c r="Y152" s="1003"/>
      <c r="Z152" s="1003"/>
      <c r="AA152" s="1003"/>
      <c r="AB152" s="1003"/>
      <c r="AC152" s="1003"/>
      <c r="AD152" s="1003"/>
      <c r="AE152" s="1003"/>
      <c r="AF152" s="1008"/>
      <c r="AG152" s="1003"/>
    </row>
    <row r="153" spans="1:33" s="756" customFormat="1" ht="16.5" customHeight="1" outlineLevel="2">
      <c r="A153" s="381">
        <f t="shared" si="42"/>
        <v>102</v>
      </c>
      <c r="B153" s="498" t="s">
        <v>199</v>
      </c>
      <c r="C153" s="637">
        <v>1981</v>
      </c>
      <c r="D153" s="820">
        <v>2019</v>
      </c>
      <c r="E153" s="819" t="s">
        <v>52</v>
      </c>
      <c r="F153" s="637">
        <v>5</v>
      </c>
      <c r="G153" s="637">
        <v>6</v>
      </c>
      <c r="H153" s="831">
        <v>4982.1000000000004</v>
      </c>
      <c r="I153" s="836">
        <v>4543.7</v>
      </c>
      <c r="J153" s="836">
        <v>4543.7</v>
      </c>
      <c r="K153" s="1024">
        <v>198</v>
      </c>
      <c r="L153" s="662">
        <f t="shared" si="40"/>
        <v>2747046</v>
      </c>
      <c r="M153" s="1026"/>
      <c r="N153" s="1026"/>
      <c r="O153" s="1026"/>
      <c r="P153" s="662">
        <f>'Приложение 3'!F148</f>
        <v>2747046</v>
      </c>
      <c r="Q153" s="662">
        <f t="shared" si="43"/>
        <v>604.58348922684195</v>
      </c>
      <c r="R153" s="819" t="s">
        <v>56</v>
      </c>
      <c r="S153" s="887" t="s">
        <v>53</v>
      </c>
      <c r="T153" s="1000">
        <v>45126</v>
      </c>
      <c r="U153" s="819" t="s">
        <v>46</v>
      </c>
      <c r="V153" s="1000">
        <v>45237</v>
      </c>
      <c r="W153" s="1002"/>
      <c r="X153" s="1003"/>
      <c r="Y153" s="1003"/>
      <c r="Z153" s="1003"/>
      <c r="AA153" s="1003"/>
      <c r="AB153" s="1003"/>
      <c r="AC153" s="1003"/>
      <c r="AD153" s="1003"/>
      <c r="AE153" s="1003"/>
      <c r="AF153" s="1008"/>
      <c r="AG153" s="1003"/>
    </row>
    <row r="154" spans="1:33" s="756" customFormat="1" ht="16.5" customHeight="1" outlineLevel="2">
      <c r="A154" s="381">
        <f t="shared" si="42"/>
        <v>103</v>
      </c>
      <c r="B154" s="498" t="s">
        <v>200</v>
      </c>
      <c r="C154" s="637">
        <v>1972</v>
      </c>
      <c r="D154" s="820">
        <v>2021</v>
      </c>
      <c r="E154" s="819" t="s">
        <v>68</v>
      </c>
      <c r="F154" s="637">
        <v>5</v>
      </c>
      <c r="G154" s="637">
        <v>6</v>
      </c>
      <c r="H154" s="831">
        <v>5112</v>
      </c>
      <c r="I154" s="836">
        <v>4670.3</v>
      </c>
      <c r="J154" s="836">
        <v>4670.3</v>
      </c>
      <c r="K154" s="1024">
        <v>172</v>
      </c>
      <c r="L154" s="662">
        <f t="shared" si="40"/>
        <v>1403427.71</v>
      </c>
      <c r="M154" s="1026"/>
      <c r="N154" s="1026"/>
      <c r="O154" s="1026"/>
      <c r="P154" s="662">
        <f>'Приложение 3'!F149</f>
        <v>1403427.71</v>
      </c>
      <c r="Q154" s="662">
        <f t="shared" si="43"/>
        <v>300.50054814465898</v>
      </c>
      <c r="R154" s="819" t="s">
        <v>56</v>
      </c>
      <c r="S154" s="887" t="s">
        <v>53</v>
      </c>
      <c r="T154" s="1000">
        <v>45219</v>
      </c>
      <c r="U154" s="819" t="s">
        <v>46</v>
      </c>
      <c r="V154" s="1000">
        <v>45240</v>
      </c>
      <c r="W154" s="1002"/>
      <c r="X154" s="1003"/>
      <c r="Y154" s="1003"/>
      <c r="Z154" s="1003"/>
      <c r="AA154" s="1003"/>
      <c r="AB154" s="1003"/>
      <c r="AC154" s="1003"/>
      <c r="AD154" s="1003"/>
      <c r="AE154" s="1003"/>
      <c r="AF154" s="1008"/>
      <c r="AG154" s="1003"/>
    </row>
    <row r="155" spans="1:33" s="756" customFormat="1" ht="16.5" customHeight="1" outlineLevel="2">
      <c r="A155" s="381">
        <f t="shared" si="42"/>
        <v>104</v>
      </c>
      <c r="B155" s="498" t="s">
        <v>201</v>
      </c>
      <c r="C155" s="637">
        <v>1982</v>
      </c>
      <c r="D155" s="820" t="s">
        <v>56</v>
      </c>
      <c r="E155" s="819" t="s">
        <v>68</v>
      </c>
      <c r="F155" s="637">
        <v>9</v>
      </c>
      <c r="G155" s="637">
        <v>4</v>
      </c>
      <c r="H155" s="831">
        <v>8169.5</v>
      </c>
      <c r="I155" s="836">
        <v>7791.2</v>
      </c>
      <c r="J155" s="836">
        <v>7791.2</v>
      </c>
      <c r="K155" s="1023">
        <v>386</v>
      </c>
      <c r="L155" s="662">
        <f t="shared" si="40"/>
        <v>4100683</v>
      </c>
      <c r="M155" s="1026"/>
      <c r="N155" s="1026"/>
      <c r="O155" s="1026"/>
      <c r="P155" s="662">
        <f>'Приложение 3'!F150</f>
        <v>4100683</v>
      </c>
      <c r="Q155" s="662">
        <f t="shared" si="43"/>
        <v>526.32238936235797</v>
      </c>
      <c r="R155" s="819" t="s">
        <v>56</v>
      </c>
      <c r="S155" s="887" t="s">
        <v>131</v>
      </c>
      <c r="T155" s="1000">
        <v>45103</v>
      </c>
      <c r="U155" s="819" t="s">
        <v>46</v>
      </c>
      <c r="V155" s="1000">
        <v>45245</v>
      </c>
      <c r="W155" s="1002"/>
      <c r="X155" s="1003"/>
      <c r="Y155" s="1003"/>
      <c r="Z155" s="1003"/>
      <c r="AA155" s="1003"/>
      <c r="AB155" s="1003"/>
      <c r="AC155" s="1003"/>
      <c r="AD155" s="1003"/>
      <c r="AE155" s="1003"/>
      <c r="AF155" s="1008"/>
      <c r="AG155" s="1003"/>
    </row>
    <row r="156" spans="1:33" s="756" customFormat="1" ht="16.5" customHeight="1" outlineLevel="2">
      <c r="A156" s="381">
        <f t="shared" si="42"/>
        <v>105</v>
      </c>
      <c r="B156" s="498" t="s">
        <v>187</v>
      </c>
      <c r="C156" s="637">
        <v>2000</v>
      </c>
      <c r="D156" s="820">
        <v>2018</v>
      </c>
      <c r="E156" s="819" t="s">
        <v>68</v>
      </c>
      <c r="F156" s="637">
        <v>9</v>
      </c>
      <c r="G156" s="637">
        <v>2</v>
      </c>
      <c r="H156" s="831">
        <v>6602.1</v>
      </c>
      <c r="I156" s="836">
        <v>5379.9</v>
      </c>
      <c r="J156" s="836">
        <v>5379.9</v>
      </c>
      <c r="K156" s="1023">
        <v>187</v>
      </c>
      <c r="L156" s="662">
        <f t="shared" si="40"/>
        <v>50000</v>
      </c>
      <c r="M156" s="1026"/>
      <c r="N156" s="1026"/>
      <c r="O156" s="1026"/>
      <c r="P156" s="662">
        <f>'Приложение 3'!F151</f>
        <v>50000</v>
      </c>
      <c r="Q156" s="662">
        <f t="shared" si="43"/>
        <v>9.2938530455956396</v>
      </c>
      <c r="R156" s="819" t="s">
        <v>56</v>
      </c>
      <c r="S156" s="887" t="s">
        <v>137</v>
      </c>
      <c r="T156" s="1000" t="s">
        <v>137</v>
      </c>
      <c r="U156" s="819" t="s">
        <v>46</v>
      </c>
      <c r="V156" s="1000">
        <v>45149</v>
      </c>
      <c r="W156" s="1002"/>
      <c r="X156" s="1003"/>
      <c r="Y156" s="1003"/>
      <c r="Z156" s="1003"/>
      <c r="AA156" s="1003"/>
      <c r="AB156" s="1003"/>
      <c r="AC156" s="1003"/>
      <c r="AD156" s="1003"/>
      <c r="AE156" s="1003"/>
      <c r="AF156" s="1008"/>
      <c r="AG156" s="1003"/>
    </row>
    <row r="157" spans="1:33" s="756" customFormat="1" ht="16.5" customHeight="1" outlineLevel="2">
      <c r="A157" s="381">
        <f t="shared" si="42"/>
        <v>106</v>
      </c>
      <c r="B157" s="498" t="s">
        <v>202</v>
      </c>
      <c r="C157" s="637">
        <v>2014</v>
      </c>
      <c r="D157" s="820" t="s">
        <v>56</v>
      </c>
      <c r="E157" s="819" t="s">
        <v>203</v>
      </c>
      <c r="F157" s="637">
        <v>3</v>
      </c>
      <c r="G157" s="637">
        <v>3</v>
      </c>
      <c r="H157" s="831">
        <v>3234.6</v>
      </c>
      <c r="I157" s="836">
        <v>2358.9</v>
      </c>
      <c r="J157" s="836">
        <v>2358.9</v>
      </c>
      <c r="K157" s="1024">
        <v>66</v>
      </c>
      <c r="L157" s="662">
        <f t="shared" si="40"/>
        <v>1440255</v>
      </c>
      <c r="M157" s="835"/>
      <c r="N157" s="835"/>
      <c r="O157" s="835"/>
      <c r="P157" s="662">
        <f>'Приложение 3'!F152</f>
        <v>1440255</v>
      </c>
      <c r="Q157" s="662">
        <f t="shared" si="43"/>
        <v>610.56212641485399</v>
      </c>
      <c r="R157" s="819" t="s">
        <v>56</v>
      </c>
      <c r="S157" s="887" t="s">
        <v>94</v>
      </c>
      <c r="T157" s="1000">
        <v>45134</v>
      </c>
      <c r="U157" s="819" t="s">
        <v>46</v>
      </c>
      <c r="V157" s="1000">
        <v>45230</v>
      </c>
      <c r="W157" s="1002"/>
      <c r="X157" s="1003"/>
      <c r="Y157" s="1003"/>
      <c r="Z157" s="1003"/>
      <c r="AA157" s="1003"/>
      <c r="AB157" s="1003"/>
      <c r="AC157" s="1003"/>
      <c r="AD157" s="1003"/>
      <c r="AE157" s="1003"/>
      <c r="AF157" s="1008"/>
      <c r="AG157" s="1003"/>
    </row>
    <row r="158" spans="1:33" s="756" customFormat="1" ht="16.5" customHeight="1" outlineLevel="2">
      <c r="A158" s="381">
        <f t="shared" si="42"/>
        <v>107</v>
      </c>
      <c r="B158" s="498" t="s">
        <v>204</v>
      </c>
      <c r="C158" s="637">
        <v>1977</v>
      </c>
      <c r="D158" s="820">
        <v>2021</v>
      </c>
      <c r="E158" s="819" t="s">
        <v>68</v>
      </c>
      <c r="F158" s="637">
        <v>5</v>
      </c>
      <c r="G158" s="637">
        <v>6</v>
      </c>
      <c r="H158" s="831">
        <v>5020</v>
      </c>
      <c r="I158" s="836">
        <v>4558</v>
      </c>
      <c r="J158" s="836">
        <v>4558</v>
      </c>
      <c r="K158" s="1024">
        <v>205</v>
      </c>
      <c r="L158" s="662">
        <f t="shared" si="40"/>
        <v>2948269</v>
      </c>
      <c r="M158" s="835"/>
      <c r="N158" s="835"/>
      <c r="O158" s="835"/>
      <c r="P158" s="662">
        <f>'Приложение 3'!F153</f>
        <v>2948269</v>
      </c>
      <c r="Q158" s="662">
        <f t="shared" si="43"/>
        <v>646.83391838525699</v>
      </c>
      <c r="R158" s="819" t="s">
        <v>56</v>
      </c>
      <c r="S158" s="887" t="s">
        <v>53</v>
      </c>
      <c r="T158" s="1000">
        <v>45045</v>
      </c>
      <c r="U158" s="819" t="s">
        <v>46</v>
      </c>
      <c r="V158" s="1000">
        <v>45266</v>
      </c>
      <c r="W158" s="1002"/>
      <c r="X158" s="1003"/>
      <c r="Y158" s="1003"/>
      <c r="Z158" s="1003"/>
      <c r="AA158" s="1003"/>
      <c r="AB158" s="1003"/>
      <c r="AC158" s="1003"/>
      <c r="AD158" s="1003"/>
      <c r="AE158" s="1003"/>
      <c r="AF158" s="1008"/>
      <c r="AG158" s="1003"/>
    </row>
    <row r="159" spans="1:33" s="756" customFormat="1" ht="16.5" customHeight="1" outlineLevel="2">
      <c r="A159" s="381">
        <f t="shared" si="42"/>
        <v>108</v>
      </c>
      <c r="B159" s="498" t="s">
        <v>205</v>
      </c>
      <c r="C159" s="637">
        <v>2000</v>
      </c>
      <c r="D159" s="820">
        <v>2020</v>
      </c>
      <c r="E159" s="819" t="s">
        <v>68</v>
      </c>
      <c r="F159" s="637">
        <v>10</v>
      </c>
      <c r="G159" s="637">
        <v>4</v>
      </c>
      <c r="H159" s="831">
        <v>9349.6</v>
      </c>
      <c r="I159" s="836">
        <v>8544.2000000000007</v>
      </c>
      <c r="J159" s="836">
        <v>8544.2000000000007</v>
      </c>
      <c r="K159" s="1024">
        <v>405</v>
      </c>
      <c r="L159" s="662">
        <f t="shared" si="40"/>
        <v>1284657</v>
      </c>
      <c r="M159" s="835"/>
      <c r="N159" s="835"/>
      <c r="O159" s="835"/>
      <c r="P159" s="662">
        <f>'Приложение 3'!F154</f>
        <v>1284657</v>
      </c>
      <c r="Q159" s="662">
        <f t="shared" si="43"/>
        <v>150.354275414901</v>
      </c>
      <c r="R159" s="819" t="s">
        <v>56</v>
      </c>
      <c r="S159" s="887" t="s">
        <v>131</v>
      </c>
      <c r="T159" s="1000">
        <v>45085</v>
      </c>
      <c r="U159" s="819" t="s">
        <v>46</v>
      </c>
      <c r="V159" s="1000">
        <v>45211</v>
      </c>
      <c r="W159" s="1002"/>
      <c r="X159" s="1003"/>
      <c r="Y159" s="1003"/>
      <c r="Z159" s="1003"/>
      <c r="AA159" s="1003"/>
      <c r="AB159" s="1003"/>
      <c r="AC159" s="1003"/>
      <c r="AD159" s="1003"/>
      <c r="AE159" s="1003"/>
      <c r="AF159" s="1008"/>
      <c r="AG159" s="1003"/>
    </row>
    <row r="160" spans="1:33" s="756" customFormat="1" ht="16.5" customHeight="1" outlineLevel="2">
      <c r="A160" s="381">
        <f t="shared" si="42"/>
        <v>109</v>
      </c>
      <c r="B160" s="835" t="s">
        <v>206</v>
      </c>
      <c r="C160" s="637">
        <v>1974</v>
      </c>
      <c r="D160" s="820">
        <v>2017</v>
      </c>
      <c r="E160" s="819" t="s">
        <v>68</v>
      </c>
      <c r="F160" s="637">
        <v>5</v>
      </c>
      <c r="G160" s="637">
        <v>6</v>
      </c>
      <c r="H160" s="831">
        <v>4858.2</v>
      </c>
      <c r="I160" s="836">
        <v>4400</v>
      </c>
      <c r="J160" s="836">
        <v>4400</v>
      </c>
      <c r="K160" s="1024">
        <v>218</v>
      </c>
      <c r="L160" s="662">
        <f t="shared" si="40"/>
        <v>50000</v>
      </c>
      <c r="M160" s="835"/>
      <c r="N160" s="835"/>
      <c r="O160" s="835"/>
      <c r="P160" s="662">
        <f>'Приложение 3'!F155</f>
        <v>50000</v>
      </c>
      <c r="Q160" s="662">
        <f t="shared" si="43"/>
        <v>11.363636363636401</v>
      </c>
      <c r="R160" s="819" t="s">
        <v>56</v>
      </c>
      <c r="S160" s="887" t="s">
        <v>137</v>
      </c>
      <c r="T160" s="1000" t="s">
        <v>137</v>
      </c>
      <c r="U160" s="819" t="s">
        <v>46</v>
      </c>
      <c r="V160" s="1000" t="s">
        <v>207</v>
      </c>
      <c r="W160" s="1002"/>
      <c r="X160" s="1003"/>
      <c r="Y160" s="1003"/>
      <c r="Z160" s="1003"/>
      <c r="AA160" s="1003"/>
      <c r="AB160" s="1003"/>
      <c r="AC160" s="1003"/>
      <c r="AD160" s="1003"/>
      <c r="AE160" s="1003"/>
      <c r="AF160" s="1008"/>
      <c r="AG160" s="1003"/>
    </row>
    <row r="161" spans="1:33" s="756" customFormat="1" ht="16.5" customHeight="1" outlineLevel="2">
      <c r="A161" s="381">
        <f t="shared" si="42"/>
        <v>110</v>
      </c>
      <c r="B161" s="498" t="s">
        <v>208</v>
      </c>
      <c r="C161" s="838">
        <v>1982</v>
      </c>
      <c r="D161" s="820">
        <v>2019</v>
      </c>
      <c r="E161" s="819" t="s">
        <v>52</v>
      </c>
      <c r="F161" s="838">
        <v>4</v>
      </c>
      <c r="G161" s="838">
        <v>3</v>
      </c>
      <c r="H161" s="839">
        <v>2623</v>
      </c>
      <c r="I161" s="839">
        <v>2407</v>
      </c>
      <c r="J161" s="839">
        <v>2407</v>
      </c>
      <c r="K161" s="1023">
        <v>100</v>
      </c>
      <c r="L161" s="662">
        <f t="shared" si="40"/>
        <v>1695672.03</v>
      </c>
      <c r="M161" s="1026"/>
      <c r="N161" s="1026"/>
      <c r="O161" s="1026"/>
      <c r="P161" s="662">
        <f>'Приложение 3'!F156</f>
        <v>1695672.03</v>
      </c>
      <c r="Q161" s="662">
        <f t="shared" si="43"/>
        <v>704.47529289572105</v>
      </c>
      <c r="R161" s="819" t="s">
        <v>56</v>
      </c>
      <c r="S161" s="887" t="s">
        <v>131</v>
      </c>
      <c r="T161" s="1000">
        <v>45174</v>
      </c>
      <c r="U161" s="819" t="s">
        <v>46</v>
      </c>
      <c r="V161" s="1000">
        <v>45257</v>
      </c>
      <c r="W161" s="1002"/>
      <c r="X161" s="1003"/>
      <c r="Y161" s="1003"/>
      <c r="Z161" s="1003"/>
      <c r="AA161" s="1003"/>
      <c r="AB161" s="1003"/>
      <c r="AC161" s="1003"/>
      <c r="AD161" s="1003"/>
      <c r="AE161" s="1003"/>
      <c r="AF161" s="1008"/>
      <c r="AG161" s="1003"/>
    </row>
    <row r="162" spans="1:33" s="756" customFormat="1" ht="16.5" customHeight="1" outlineLevel="2">
      <c r="A162" s="381">
        <f t="shared" si="42"/>
        <v>111</v>
      </c>
      <c r="B162" s="498" t="s">
        <v>209</v>
      </c>
      <c r="C162" s="838">
        <v>1991</v>
      </c>
      <c r="D162" s="820" t="s">
        <v>56</v>
      </c>
      <c r="E162" s="819" t="s">
        <v>68</v>
      </c>
      <c r="F162" s="637">
        <v>9</v>
      </c>
      <c r="G162" s="637">
        <v>3</v>
      </c>
      <c r="H162" s="831">
        <v>6540.9</v>
      </c>
      <c r="I162" s="836">
        <v>5670.3</v>
      </c>
      <c r="J162" s="836">
        <v>5670.3</v>
      </c>
      <c r="K162" s="1023">
        <v>286</v>
      </c>
      <c r="L162" s="662">
        <f t="shared" si="40"/>
        <v>3500736</v>
      </c>
      <c r="M162" s="1026"/>
      <c r="N162" s="1026"/>
      <c r="O162" s="1026"/>
      <c r="P162" s="662">
        <f>'Приложение 3'!F157</f>
        <v>3500736</v>
      </c>
      <c r="Q162" s="662">
        <f t="shared" si="43"/>
        <v>617.38109094756896</v>
      </c>
      <c r="R162" s="819" t="s">
        <v>56</v>
      </c>
      <c r="S162" s="887" t="s">
        <v>131</v>
      </c>
      <c r="T162" s="1000">
        <v>45105</v>
      </c>
      <c r="U162" s="819" t="s">
        <v>46</v>
      </c>
      <c r="V162" s="1000">
        <v>45240</v>
      </c>
      <c r="W162" s="1002"/>
      <c r="X162" s="1003"/>
      <c r="Y162" s="1003"/>
      <c r="Z162" s="1003"/>
      <c r="AA162" s="1003"/>
      <c r="AB162" s="1003"/>
      <c r="AC162" s="1003"/>
      <c r="AD162" s="1003"/>
      <c r="AE162" s="1003"/>
      <c r="AF162" s="1008"/>
      <c r="AG162" s="1003"/>
    </row>
    <row r="163" spans="1:33" s="756" customFormat="1" ht="16.5" customHeight="1" outlineLevel="2">
      <c r="A163" s="381">
        <f t="shared" si="42"/>
        <v>112</v>
      </c>
      <c r="B163" s="498" t="s">
        <v>210</v>
      </c>
      <c r="C163" s="637">
        <v>2015</v>
      </c>
      <c r="D163" s="820" t="s">
        <v>56</v>
      </c>
      <c r="E163" s="819" t="s">
        <v>52</v>
      </c>
      <c r="F163" s="637">
        <v>9</v>
      </c>
      <c r="G163" s="637">
        <v>4</v>
      </c>
      <c r="H163" s="831">
        <v>8146.3</v>
      </c>
      <c r="I163" s="836">
        <v>6643.2</v>
      </c>
      <c r="J163" s="836">
        <v>6643.2</v>
      </c>
      <c r="K163" s="1023">
        <v>180</v>
      </c>
      <c r="L163" s="662">
        <f t="shared" si="40"/>
        <v>3182493</v>
      </c>
      <c r="M163" s="1026"/>
      <c r="N163" s="1026"/>
      <c r="O163" s="1026"/>
      <c r="P163" s="662">
        <f>'Приложение 3'!F158</f>
        <v>3182493</v>
      </c>
      <c r="Q163" s="662">
        <f t="shared" si="43"/>
        <v>479.060242052023</v>
      </c>
      <c r="R163" s="819" t="s">
        <v>56</v>
      </c>
      <c r="S163" s="887" t="s">
        <v>53</v>
      </c>
      <c r="T163" s="1000">
        <v>45133</v>
      </c>
      <c r="U163" s="819" t="s">
        <v>46</v>
      </c>
      <c r="V163" s="1000">
        <v>45281</v>
      </c>
      <c r="W163" s="1002"/>
      <c r="X163" s="1003"/>
      <c r="Y163" s="1003"/>
      <c r="Z163" s="1003"/>
      <c r="AA163" s="1003"/>
      <c r="AB163" s="1003"/>
      <c r="AC163" s="1003"/>
      <c r="AD163" s="1003"/>
      <c r="AE163" s="1003"/>
      <c r="AF163" s="1008"/>
      <c r="AG163" s="1003"/>
    </row>
    <row r="164" spans="1:33" s="756" customFormat="1" ht="16.5" customHeight="1" outlineLevel="2">
      <c r="A164" s="381">
        <f t="shared" si="42"/>
        <v>113</v>
      </c>
      <c r="B164" s="498" t="s">
        <v>211</v>
      </c>
      <c r="C164" s="637">
        <v>1981</v>
      </c>
      <c r="D164" s="820">
        <v>2020</v>
      </c>
      <c r="E164" s="819" t="s">
        <v>68</v>
      </c>
      <c r="F164" s="637">
        <v>5</v>
      </c>
      <c r="G164" s="637">
        <v>8</v>
      </c>
      <c r="H164" s="831">
        <v>6711.2</v>
      </c>
      <c r="I164" s="836">
        <v>6064</v>
      </c>
      <c r="J164" s="836">
        <v>6064</v>
      </c>
      <c r="K164" s="1023">
        <v>280</v>
      </c>
      <c r="L164" s="662">
        <f t="shared" si="40"/>
        <v>80000</v>
      </c>
      <c r="M164" s="1026"/>
      <c r="N164" s="1026"/>
      <c r="O164" s="1026"/>
      <c r="P164" s="662">
        <f>'Приложение 3'!F159</f>
        <v>80000</v>
      </c>
      <c r="Q164" s="662">
        <f t="shared" si="43"/>
        <v>13.1926121372032</v>
      </c>
      <c r="R164" s="819" t="s">
        <v>56</v>
      </c>
      <c r="S164" s="887" t="s">
        <v>53</v>
      </c>
      <c r="T164" s="1000">
        <v>45149</v>
      </c>
      <c r="U164" s="819" t="s">
        <v>46</v>
      </c>
      <c r="V164" s="1000">
        <v>45170</v>
      </c>
      <c r="W164" s="1002"/>
      <c r="X164" s="1003"/>
      <c r="Y164" s="1003"/>
      <c r="Z164" s="1003"/>
      <c r="AA164" s="1003"/>
      <c r="AB164" s="1003"/>
      <c r="AC164" s="1003"/>
      <c r="AD164" s="1003"/>
      <c r="AE164" s="1003"/>
      <c r="AF164" s="1008"/>
      <c r="AG164" s="1003"/>
    </row>
    <row r="165" spans="1:33" s="751" customFormat="1" ht="13.5" customHeight="1" outlineLevel="2">
      <c r="A165" s="108" t="s">
        <v>62</v>
      </c>
      <c r="B165" s="113"/>
      <c r="C165" s="820" t="s">
        <v>38</v>
      </c>
      <c r="D165" s="820" t="s">
        <v>38</v>
      </c>
      <c r="E165" s="2" t="s">
        <v>38</v>
      </c>
      <c r="F165" s="820" t="s">
        <v>38</v>
      </c>
      <c r="G165" s="820" t="s">
        <v>38</v>
      </c>
      <c r="H165" s="831">
        <f>SUM(H166:H297)</f>
        <v>654321.38</v>
      </c>
      <c r="I165" s="831">
        <f t="shared" ref="I165:P165" si="44">SUM(I166:I297)</f>
        <v>566699.97</v>
      </c>
      <c r="J165" s="831">
        <f t="shared" si="44"/>
        <v>591165.47</v>
      </c>
      <c r="K165" s="880">
        <f t="shared" si="44"/>
        <v>25259</v>
      </c>
      <c r="L165" s="831">
        <f t="shared" si="44"/>
        <v>244856348.38</v>
      </c>
      <c r="M165" s="831">
        <f t="shared" si="44"/>
        <v>0</v>
      </c>
      <c r="N165" s="831">
        <f t="shared" si="44"/>
        <v>0</v>
      </c>
      <c r="O165" s="831">
        <f t="shared" si="44"/>
        <v>0</v>
      </c>
      <c r="P165" s="831">
        <f t="shared" si="44"/>
        <v>244856348.38</v>
      </c>
      <c r="Q165" s="662" t="s">
        <v>38</v>
      </c>
      <c r="R165" s="662" t="s">
        <v>38</v>
      </c>
      <c r="S165" s="662" t="s">
        <v>38</v>
      </c>
      <c r="T165" s="662" t="s">
        <v>38</v>
      </c>
      <c r="U165" s="662" t="s">
        <v>38</v>
      </c>
      <c r="V165" s="925" t="s">
        <v>38</v>
      </c>
      <c r="W165" s="1027" t="s">
        <v>38</v>
      </c>
      <c r="X165" s="926"/>
      <c r="Y165"/>
      <c r="Z165" s="947"/>
      <c r="AA165" s="947"/>
      <c r="AB165" s="947"/>
      <c r="AC165" s="947"/>
      <c r="AD165"/>
      <c r="AE165"/>
      <c r="AF165" s="694"/>
    </row>
    <row r="166" spans="1:33" s="751" customFormat="1" ht="13.5" customHeight="1" outlineLevel="2">
      <c r="A166" s="381">
        <f>A164+1</f>
        <v>114</v>
      </c>
      <c r="B166" s="1019" t="s">
        <v>212</v>
      </c>
      <c r="C166" s="819">
        <v>1972</v>
      </c>
      <c r="D166" s="820" t="s">
        <v>38</v>
      </c>
      <c r="E166" s="360" t="s">
        <v>68</v>
      </c>
      <c r="F166" s="819">
        <v>5</v>
      </c>
      <c r="G166" s="819">
        <v>6</v>
      </c>
      <c r="H166" s="831">
        <v>5629.2</v>
      </c>
      <c r="I166" s="831">
        <v>4345.6000000000004</v>
      </c>
      <c r="J166" s="831">
        <v>4345.6000000000004</v>
      </c>
      <c r="K166" s="881">
        <v>206</v>
      </c>
      <c r="L166" s="662">
        <f t="shared" ref="L166:L200" si="45">P166+O166+N166+M166</f>
        <v>2844502</v>
      </c>
      <c r="M166" s="882"/>
      <c r="N166" s="882"/>
      <c r="O166" s="882"/>
      <c r="P166" s="662">
        <f>'Приложение 3'!F161</f>
        <v>2844502</v>
      </c>
      <c r="Q166" s="662">
        <f t="shared" ref="Q166:Q200" si="46">L166/I166</f>
        <v>654.57060014727494</v>
      </c>
      <c r="R166" s="925" t="s">
        <v>38</v>
      </c>
      <c r="S166" s="887" t="s">
        <v>192</v>
      </c>
      <c r="T166" s="924">
        <v>44739</v>
      </c>
      <c r="U166" s="662" t="s">
        <v>46</v>
      </c>
      <c r="V166" s="925">
        <v>44926</v>
      </c>
      <c r="X166" s="917"/>
      <c r="Y166" s="968"/>
      <c r="Z166" s="969"/>
      <c r="AA166" s="969"/>
      <c r="AB166" s="969"/>
      <c r="AC166" s="969"/>
      <c r="AF166" s="753"/>
    </row>
    <row r="167" spans="1:33" s="751" customFormat="1" ht="13.5" customHeight="1" outlineLevel="2">
      <c r="A167" s="381">
        <f>A166+1</f>
        <v>115</v>
      </c>
      <c r="B167" s="1019" t="s">
        <v>213</v>
      </c>
      <c r="C167" s="819">
        <v>1988</v>
      </c>
      <c r="D167" s="820" t="s">
        <v>38</v>
      </c>
      <c r="E167" s="360" t="s">
        <v>52</v>
      </c>
      <c r="F167" s="819">
        <v>5</v>
      </c>
      <c r="G167" s="819">
        <v>11</v>
      </c>
      <c r="H167" s="831">
        <v>8562.4</v>
      </c>
      <c r="I167" s="831">
        <v>7839.3</v>
      </c>
      <c r="J167" s="831">
        <v>7839.3</v>
      </c>
      <c r="K167" s="881">
        <v>300</v>
      </c>
      <c r="L167" s="662">
        <f t="shared" si="45"/>
        <v>2218534</v>
      </c>
      <c r="M167" s="882"/>
      <c r="N167" s="882"/>
      <c r="O167" s="882"/>
      <c r="P167" s="662">
        <f>'Приложение 3'!F162</f>
        <v>2218534</v>
      </c>
      <c r="Q167" s="662">
        <f t="shared" si="46"/>
        <v>283.00154350515999</v>
      </c>
      <c r="R167" s="925" t="s">
        <v>38</v>
      </c>
      <c r="S167" s="887" t="s">
        <v>131</v>
      </c>
      <c r="T167" s="924" t="s">
        <v>214</v>
      </c>
      <c r="U167" s="662" t="s">
        <v>46</v>
      </c>
      <c r="V167" s="925">
        <v>44926</v>
      </c>
      <c r="X167" s="917"/>
      <c r="Y167" s="968"/>
      <c r="Z167" s="969"/>
      <c r="AA167" s="969"/>
      <c r="AB167" s="969"/>
      <c r="AC167" s="969"/>
      <c r="AF167" s="753"/>
    </row>
    <row r="168" spans="1:33" s="751" customFormat="1" ht="13.5" customHeight="1" outlineLevel="2">
      <c r="A168" s="381">
        <f t="shared" ref="A168:A231" si="47">A167+1</f>
        <v>116</v>
      </c>
      <c r="B168" s="1019" t="s">
        <v>215</v>
      </c>
      <c r="C168" s="819">
        <v>1983</v>
      </c>
      <c r="D168" s="820" t="s">
        <v>38</v>
      </c>
      <c r="E168" s="360" t="s">
        <v>68</v>
      </c>
      <c r="F168" s="819">
        <v>5</v>
      </c>
      <c r="G168" s="819">
        <v>6</v>
      </c>
      <c r="H168" s="831">
        <v>5003.8999999999996</v>
      </c>
      <c r="I168" s="831">
        <v>4557.8999999999996</v>
      </c>
      <c r="J168" s="831">
        <v>4557.8999999999996</v>
      </c>
      <c r="K168" s="881">
        <v>192</v>
      </c>
      <c r="L168" s="662">
        <f t="shared" si="45"/>
        <v>1245311</v>
      </c>
      <c r="M168" s="882"/>
      <c r="N168" s="882"/>
      <c r="O168" s="882"/>
      <c r="P168" s="662">
        <f>'Приложение 3'!F163</f>
        <v>1245311</v>
      </c>
      <c r="Q168" s="662">
        <f t="shared" si="46"/>
        <v>273.22034270168302</v>
      </c>
      <c r="R168" s="925" t="s">
        <v>38</v>
      </c>
      <c r="S168" s="887" t="s">
        <v>53</v>
      </c>
      <c r="T168" s="924">
        <v>44851</v>
      </c>
      <c r="U168" s="662" t="s">
        <v>46</v>
      </c>
      <c r="V168" s="925">
        <v>44926</v>
      </c>
      <c r="X168" s="917"/>
      <c r="Y168" s="968"/>
      <c r="Z168" s="969"/>
      <c r="AA168" s="969"/>
      <c r="AB168" s="969"/>
      <c r="AC168" s="969"/>
      <c r="AF168" s="753"/>
    </row>
    <row r="169" spans="1:33" s="751" customFormat="1" ht="13.5" customHeight="1" outlineLevel="2">
      <c r="A169" s="381">
        <f t="shared" si="47"/>
        <v>117</v>
      </c>
      <c r="B169" s="1019" t="s">
        <v>216</v>
      </c>
      <c r="C169" s="819">
        <v>1980</v>
      </c>
      <c r="D169" s="820" t="s">
        <v>38</v>
      </c>
      <c r="E169" s="360" t="s">
        <v>52</v>
      </c>
      <c r="F169" s="819">
        <v>5</v>
      </c>
      <c r="G169" s="819">
        <v>4</v>
      </c>
      <c r="H169" s="831">
        <v>4296.8999999999996</v>
      </c>
      <c r="I169" s="831">
        <v>3363.3</v>
      </c>
      <c r="J169" s="831">
        <v>3363.3</v>
      </c>
      <c r="K169" s="881">
        <v>134</v>
      </c>
      <c r="L169" s="662">
        <f t="shared" si="45"/>
        <v>989472</v>
      </c>
      <c r="M169" s="882"/>
      <c r="N169" s="882"/>
      <c r="O169" s="882"/>
      <c r="P169" s="662">
        <f>'Приложение 3'!F164</f>
        <v>989472</v>
      </c>
      <c r="Q169" s="662">
        <f t="shared" si="46"/>
        <v>294.19677102845401</v>
      </c>
      <c r="R169" s="925" t="s">
        <v>38</v>
      </c>
      <c r="S169" s="887"/>
      <c r="T169" s="924"/>
      <c r="U169" s="662" t="s">
        <v>46</v>
      </c>
      <c r="V169" s="925">
        <v>44926</v>
      </c>
      <c r="X169" s="917"/>
      <c r="Y169" s="968"/>
      <c r="Z169" s="969"/>
      <c r="AA169" s="969"/>
      <c r="AB169" s="969"/>
      <c r="AC169" s="969"/>
      <c r="AF169" s="753"/>
    </row>
    <row r="170" spans="1:33" s="751" customFormat="1" ht="13.5" customHeight="1" outlineLevel="2">
      <c r="A170" s="381">
        <f t="shared" si="47"/>
        <v>118</v>
      </c>
      <c r="B170" s="1019" t="s">
        <v>217</v>
      </c>
      <c r="C170" s="819">
        <v>1981</v>
      </c>
      <c r="D170" s="820">
        <v>2020</v>
      </c>
      <c r="E170" s="331" t="s">
        <v>68</v>
      </c>
      <c r="F170" s="819">
        <v>9</v>
      </c>
      <c r="G170" s="819">
        <v>4</v>
      </c>
      <c r="H170" s="831">
        <v>8099.9</v>
      </c>
      <c r="I170" s="831">
        <v>7608.5</v>
      </c>
      <c r="J170" s="662">
        <f>I170-66.7</f>
        <v>7541.8</v>
      </c>
      <c r="K170" s="881">
        <v>286</v>
      </c>
      <c r="L170" s="662">
        <f t="shared" si="45"/>
        <v>1320846</v>
      </c>
      <c r="M170" s="882"/>
      <c r="N170" s="882"/>
      <c r="O170" s="882"/>
      <c r="P170" s="662">
        <f>'Приложение 3'!F165</f>
        <v>1320846</v>
      </c>
      <c r="Q170" s="662">
        <f t="shared" si="46"/>
        <v>173.60136689229199</v>
      </c>
      <c r="R170" s="925" t="s">
        <v>38</v>
      </c>
      <c r="S170" s="887"/>
      <c r="T170" s="924"/>
      <c r="U170" s="662" t="s">
        <v>46</v>
      </c>
      <c r="V170" s="925">
        <v>44926</v>
      </c>
      <c r="X170" s="917"/>
      <c r="Y170" s="968"/>
      <c r="Z170" s="969"/>
      <c r="AA170" s="969"/>
      <c r="AB170" s="969"/>
      <c r="AC170" s="969"/>
      <c r="AF170" s="753"/>
    </row>
    <row r="171" spans="1:33" s="751" customFormat="1" ht="13.5" customHeight="1" outlineLevel="2">
      <c r="A171" s="381">
        <f t="shared" si="47"/>
        <v>119</v>
      </c>
      <c r="B171" s="1019" t="s">
        <v>218</v>
      </c>
      <c r="C171" s="819">
        <v>1997</v>
      </c>
      <c r="D171" s="820">
        <v>2020</v>
      </c>
      <c r="E171" s="331" t="s">
        <v>52</v>
      </c>
      <c r="F171" s="2">
        <v>10</v>
      </c>
      <c r="G171" s="2">
        <v>3</v>
      </c>
      <c r="H171" s="331">
        <v>6481.06</v>
      </c>
      <c r="I171" s="331">
        <v>5792.5</v>
      </c>
      <c r="J171" s="662">
        <f>I171-167.8</f>
        <v>5624.7</v>
      </c>
      <c r="K171" s="881">
        <v>230</v>
      </c>
      <c r="L171" s="662">
        <f t="shared" si="45"/>
        <v>1221575</v>
      </c>
      <c r="M171" s="882"/>
      <c r="N171" s="882"/>
      <c r="O171" s="882"/>
      <c r="P171" s="662">
        <f>'Приложение 3'!F166</f>
        <v>1221575</v>
      </c>
      <c r="Q171" s="662">
        <f t="shared" si="46"/>
        <v>210.88908070781201</v>
      </c>
      <c r="R171" s="925" t="s">
        <v>38</v>
      </c>
      <c r="S171" s="887"/>
      <c r="T171" s="924"/>
      <c r="U171" s="662" t="s">
        <v>46</v>
      </c>
      <c r="V171" s="925">
        <v>44926</v>
      </c>
      <c r="X171" s="917"/>
      <c r="Y171" s="968"/>
      <c r="Z171" s="969"/>
      <c r="AA171" s="969"/>
      <c r="AB171" s="969"/>
      <c r="AC171" s="969"/>
      <c r="AF171" s="753"/>
    </row>
    <row r="172" spans="1:33" s="751" customFormat="1" ht="13.5" customHeight="1" outlineLevel="2">
      <c r="A172" s="381">
        <f t="shared" si="47"/>
        <v>120</v>
      </c>
      <c r="B172" s="1019" t="s">
        <v>219</v>
      </c>
      <c r="C172" s="819">
        <v>1999</v>
      </c>
      <c r="D172" s="820" t="s">
        <v>56</v>
      </c>
      <c r="E172" s="331" t="s">
        <v>52</v>
      </c>
      <c r="F172" s="819">
        <v>10</v>
      </c>
      <c r="G172" s="819">
        <v>2</v>
      </c>
      <c r="H172" s="831">
        <v>2200.0700000000002</v>
      </c>
      <c r="I172" s="831">
        <v>1958.17</v>
      </c>
      <c r="J172" s="831">
        <v>1958.17</v>
      </c>
      <c r="K172" s="881">
        <v>70</v>
      </c>
      <c r="L172" s="662">
        <f t="shared" si="45"/>
        <v>1463650</v>
      </c>
      <c r="M172" s="882"/>
      <c r="N172" s="882"/>
      <c r="O172" s="882"/>
      <c r="P172" s="662">
        <f>'Приложение 3'!F167</f>
        <v>1463650</v>
      </c>
      <c r="Q172" s="662">
        <f t="shared" si="46"/>
        <v>747.45808586588498</v>
      </c>
      <c r="R172" s="925" t="s">
        <v>38</v>
      </c>
      <c r="S172" s="331" t="s">
        <v>220</v>
      </c>
      <c r="T172" s="924">
        <v>44751</v>
      </c>
      <c r="U172" s="662" t="s">
        <v>46</v>
      </c>
      <c r="V172" s="925">
        <v>44944</v>
      </c>
      <c r="X172" s="917"/>
      <c r="Y172" s="968"/>
      <c r="Z172" s="969"/>
      <c r="AA172" s="969"/>
      <c r="AB172" s="969"/>
      <c r="AC172" s="969"/>
      <c r="AF172" s="753"/>
    </row>
    <row r="173" spans="1:33" s="751" customFormat="1" ht="13.5" customHeight="1" outlineLevel="2">
      <c r="A173" s="381">
        <f t="shared" si="47"/>
        <v>121</v>
      </c>
      <c r="B173" s="254" t="s">
        <v>221</v>
      </c>
      <c r="C173" s="819">
        <v>1993</v>
      </c>
      <c r="D173" s="820" t="s">
        <v>56</v>
      </c>
      <c r="E173" s="331" t="s">
        <v>52</v>
      </c>
      <c r="F173" s="819">
        <v>5</v>
      </c>
      <c r="G173" s="819">
        <v>4</v>
      </c>
      <c r="H173" s="831">
        <v>2902.3</v>
      </c>
      <c r="I173" s="831">
        <v>2683.5</v>
      </c>
      <c r="J173" s="831">
        <v>2683.5</v>
      </c>
      <c r="K173" s="896">
        <v>134</v>
      </c>
      <c r="L173" s="662">
        <f t="shared" si="45"/>
        <v>1468347</v>
      </c>
      <c r="M173" s="882"/>
      <c r="N173" s="882"/>
      <c r="O173" s="882"/>
      <c r="P173" s="662">
        <f>'Приложение 3'!F168</f>
        <v>1468347</v>
      </c>
      <c r="Q173" s="662">
        <f t="shared" si="46"/>
        <v>547.17607602012299</v>
      </c>
      <c r="R173" s="925" t="s">
        <v>38</v>
      </c>
      <c r="S173" s="331" t="s">
        <v>220</v>
      </c>
      <c r="T173" s="924">
        <v>44924</v>
      </c>
      <c r="U173" s="662" t="s">
        <v>46</v>
      </c>
      <c r="V173" s="925">
        <v>44953</v>
      </c>
      <c r="X173" s="917"/>
      <c r="Y173" s="968"/>
      <c r="Z173" s="969"/>
      <c r="AA173" s="969"/>
      <c r="AB173" s="969"/>
      <c r="AC173" s="969"/>
      <c r="AF173" s="753"/>
    </row>
    <row r="174" spans="1:33" s="751" customFormat="1" ht="13.5" customHeight="1" outlineLevel="2">
      <c r="A174" s="381">
        <f t="shared" si="47"/>
        <v>122</v>
      </c>
      <c r="B174" s="1019" t="s">
        <v>222</v>
      </c>
      <c r="C174" s="819">
        <v>1971</v>
      </c>
      <c r="D174" s="820" t="s">
        <v>56</v>
      </c>
      <c r="E174" s="331" t="s">
        <v>68</v>
      </c>
      <c r="F174" s="819">
        <v>5</v>
      </c>
      <c r="G174" s="819">
        <v>8</v>
      </c>
      <c r="H174" s="831">
        <v>7502.2</v>
      </c>
      <c r="I174" s="831">
        <v>5755.8</v>
      </c>
      <c r="J174" s="831">
        <v>5755.8</v>
      </c>
      <c r="K174" s="896">
        <v>252</v>
      </c>
      <c r="L174" s="662">
        <f t="shared" si="45"/>
        <v>1544084</v>
      </c>
      <c r="M174" s="882"/>
      <c r="N174" s="882"/>
      <c r="O174" s="882"/>
      <c r="P174" s="662">
        <f>'Приложение 3'!F169</f>
        <v>1544084</v>
      </c>
      <c r="Q174" s="662">
        <f t="shared" si="46"/>
        <v>268.26574933110902</v>
      </c>
      <c r="R174" s="925" t="s">
        <v>38</v>
      </c>
      <c r="S174" s="2">
        <v>2</v>
      </c>
      <c r="T174" s="924">
        <v>44718</v>
      </c>
      <c r="U174" s="662" t="s">
        <v>46</v>
      </c>
      <c r="V174" s="925">
        <v>44953</v>
      </c>
      <c r="X174" s="917"/>
      <c r="Y174" s="968"/>
      <c r="Z174" s="969"/>
      <c r="AA174" s="969"/>
      <c r="AB174" s="969"/>
      <c r="AC174" s="969"/>
      <c r="AF174" s="753"/>
    </row>
    <row r="175" spans="1:33" s="751" customFormat="1" ht="13.5" customHeight="1" outlineLevel="2">
      <c r="A175" s="381">
        <f t="shared" si="47"/>
        <v>123</v>
      </c>
      <c r="B175" s="1019" t="s">
        <v>223</v>
      </c>
      <c r="C175" s="819">
        <v>1973</v>
      </c>
      <c r="D175" s="820" t="s">
        <v>56</v>
      </c>
      <c r="E175" s="331" t="s">
        <v>68</v>
      </c>
      <c r="F175" s="819">
        <v>5</v>
      </c>
      <c r="G175" s="819">
        <v>4</v>
      </c>
      <c r="H175" s="831">
        <v>3070.4</v>
      </c>
      <c r="I175" s="831">
        <v>3028.7</v>
      </c>
      <c r="J175" s="831">
        <v>3028.7</v>
      </c>
      <c r="K175" s="896">
        <v>147</v>
      </c>
      <c r="L175" s="662">
        <f t="shared" si="45"/>
        <v>2391920</v>
      </c>
      <c r="M175" s="882"/>
      <c r="N175" s="882"/>
      <c r="O175" s="882"/>
      <c r="P175" s="662">
        <f>'Приложение 3'!F170</f>
        <v>2391920</v>
      </c>
      <c r="Q175" s="662">
        <f t="shared" si="46"/>
        <v>789.75137847921599</v>
      </c>
      <c r="R175" s="925" t="s">
        <v>38</v>
      </c>
      <c r="S175" s="331" t="s">
        <v>53</v>
      </c>
      <c r="T175" s="924">
        <v>44904</v>
      </c>
      <c r="U175" s="662" t="s">
        <v>46</v>
      </c>
      <c r="V175" s="925">
        <v>44953</v>
      </c>
      <c r="X175" s="917"/>
      <c r="Y175" s="968"/>
      <c r="Z175" s="969"/>
      <c r="AA175" s="969"/>
      <c r="AB175" s="969"/>
      <c r="AC175" s="969"/>
      <c r="AF175" s="753"/>
    </row>
    <row r="176" spans="1:33" s="751" customFormat="1" ht="13.5" customHeight="1" outlineLevel="2">
      <c r="A176" s="381">
        <f t="shared" si="47"/>
        <v>124</v>
      </c>
      <c r="B176" s="1019" t="s">
        <v>224</v>
      </c>
      <c r="C176" s="819">
        <v>1969</v>
      </c>
      <c r="D176" s="820" t="s">
        <v>56</v>
      </c>
      <c r="E176" s="331" t="s">
        <v>68</v>
      </c>
      <c r="F176" s="819">
        <v>5</v>
      </c>
      <c r="G176" s="819">
        <v>2</v>
      </c>
      <c r="H176" s="831">
        <v>2113</v>
      </c>
      <c r="I176" s="831">
        <v>1948</v>
      </c>
      <c r="J176" s="831">
        <v>1948</v>
      </c>
      <c r="K176" s="896">
        <v>82</v>
      </c>
      <c r="L176" s="662">
        <f t="shared" si="45"/>
        <v>1442817</v>
      </c>
      <c r="M176" s="882"/>
      <c r="N176" s="882"/>
      <c r="O176" s="882"/>
      <c r="P176" s="662">
        <f>'Приложение 3'!F171</f>
        <v>1442817</v>
      </c>
      <c r="Q176" s="662">
        <f t="shared" si="46"/>
        <v>740.66581108829598</v>
      </c>
      <c r="R176" s="925" t="s">
        <v>38</v>
      </c>
      <c r="S176" s="331" t="s">
        <v>53</v>
      </c>
      <c r="T176" s="924">
        <v>44904</v>
      </c>
      <c r="U176" s="662" t="s">
        <v>46</v>
      </c>
      <c r="V176" s="925">
        <v>44953</v>
      </c>
      <c r="X176" s="917"/>
      <c r="Y176" s="968"/>
      <c r="Z176" s="969"/>
      <c r="AA176" s="969"/>
      <c r="AB176" s="969"/>
      <c r="AC176" s="969"/>
      <c r="AF176" s="753"/>
    </row>
    <row r="177" spans="1:33" s="751" customFormat="1" ht="13.5" customHeight="1" outlineLevel="2">
      <c r="A177" s="381">
        <f t="shared" si="47"/>
        <v>125</v>
      </c>
      <c r="B177" s="1019" t="s">
        <v>225</v>
      </c>
      <c r="C177" s="819">
        <v>1970</v>
      </c>
      <c r="D177" s="820" t="s">
        <v>56</v>
      </c>
      <c r="E177" s="331" t="s">
        <v>52</v>
      </c>
      <c r="F177" s="819">
        <v>5</v>
      </c>
      <c r="G177" s="819">
        <v>4</v>
      </c>
      <c r="H177" s="831">
        <v>3692.9</v>
      </c>
      <c r="I177" s="831">
        <v>3390.4</v>
      </c>
      <c r="J177" s="831">
        <v>3390.4</v>
      </c>
      <c r="K177" s="896">
        <v>170</v>
      </c>
      <c r="L177" s="662">
        <f t="shared" si="45"/>
        <v>808686</v>
      </c>
      <c r="M177" s="882"/>
      <c r="N177" s="882"/>
      <c r="O177" s="882"/>
      <c r="P177" s="662">
        <f>'Приложение 3'!F172</f>
        <v>808686</v>
      </c>
      <c r="Q177" s="662">
        <f t="shared" si="46"/>
        <v>238.52229825389301</v>
      </c>
      <c r="R177" s="925" t="s">
        <v>38</v>
      </c>
      <c r="S177" s="331" t="s">
        <v>53</v>
      </c>
      <c r="T177" s="924">
        <v>44889</v>
      </c>
      <c r="U177" s="662" t="s">
        <v>46</v>
      </c>
      <c r="V177" s="925">
        <v>44953</v>
      </c>
      <c r="X177" s="917"/>
      <c r="Y177" s="968"/>
      <c r="Z177" s="969"/>
      <c r="AA177" s="969"/>
      <c r="AB177" s="969"/>
      <c r="AC177" s="969"/>
      <c r="AF177" s="753"/>
    </row>
    <row r="178" spans="1:33" s="751" customFormat="1" ht="13.5" customHeight="1" outlineLevel="2">
      <c r="A178" s="381">
        <f t="shared" si="47"/>
        <v>126</v>
      </c>
      <c r="B178" s="1019" t="s">
        <v>226</v>
      </c>
      <c r="C178" s="819">
        <v>2015</v>
      </c>
      <c r="D178" s="820" t="s">
        <v>56</v>
      </c>
      <c r="E178" s="331" t="s">
        <v>52</v>
      </c>
      <c r="F178" s="819">
        <v>3</v>
      </c>
      <c r="G178" s="819">
        <v>2</v>
      </c>
      <c r="H178" s="831">
        <v>1226.0999999999999</v>
      </c>
      <c r="I178" s="831">
        <v>1081.7</v>
      </c>
      <c r="J178" s="831">
        <v>1081.7</v>
      </c>
      <c r="K178" s="896">
        <v>63</v>
      </c>
      <c r="L178" s="662">
        <f t="shared" si="45"/>
        <v>458118</v>
      </c>
      <c r="M178" s="882"/>
      <c r="N178" s="882"/>
      <c r="O178" s="882"/>
      <c r="P178" s="662">
        <f>'Приложение 3'!F173</f>
        <v>458118</v>
      </c>
      <c r="Q178" s="662">
        <f t="shared" si="46"/>
        <v>423.51668669686597</v>
      </c>
      <c r="R178" s="925" t="s">
        <v>38</v>
      </c>
      <c r="S178" s="331" t="s">
        <v>53</v>
      </c>
      <c r="T178" s="924">
        <v>44750</v>
      </c>
      <c r="U178" s="662" t="s">
        <v>46</v>
      </c>
      <c r="V178" s="925">
        <v>44945</v>
      </c>
      <c r="X178" s="917"/>
      <c r="Y178" s="968"/>
      <c r="Z178" s="969"/>
      <c r="AA178" s="969"/>
      <c r="AB178" s="969"/>
      <c r="AC178" s="969"/>
      <c r="AF178" s="753"/>
    </row>
    <row r="179" spans="1:33" s="751" customFormat="1" ht="13.5" customHeight="1" outlineLevel="2">
      <c r="A179" s="381">
        <f t="shared" si="47"/>
        <v>127</v>
      </c>
      <c r="B179" s="1019" t="s">
        <v>227</v>
      </c>
      <c r="C179" s="819">
        <v>1957</v>
      </c>
      <c r="D179" s="820" t="s">
        <v>56</v>
      </c>
      <c r="E179" s="331" t="s">
        <v>52</v>
      </c>
      <c r="F179" s="819">
        <v>3</v>
      </c>
      <c r="G179" s="819">
        <v>2</v>
      </c>
      <c r="H179" s="831">
        <v>1207.5</v>
      </c>
      <c r="I179" s="831">
        <v>1122.0999999999999</v>
      </c>
      <c r="J179" s="831">
        <v>1122.0999999999999</v>
      </c>
      <c r="K179" s="896">
        <v>49</v>
      </c>
      <c r="L179" s="662">
        <f t="shared" si="45"/>
        <v>986500</v>
      </c>
      <c r="M179" s="882"/>
      <c r="N179" s="882"/>
      <c r="O179" s="882"/>
      <c r="P179" s="662">
        <f>'Приложение 3'!F174</f>
        <v>986500</v>
      </c>
      <c r="Q179" s="662">
        <f t="shared" si="46"/>
        <v>879.155155511987</v>
      </c>
      <c r="R179" s="925" t="s">
        <v>38</v>
      </c>
      <c r="S179" s="331" t="s">
        <v>220</v>
      </c>
      <c r="T179" s="924">
        <v>44685</v>
      </c>
      <c r="U179" s="662" t="s">
        <v>46</v>
      </c>
      <c r="V179" s="925">
        <v>44945</v>
      </c>
      <c r="X179" s="917"/>
      <c r="Y179" s="968"/>
      <c r="Z179" s="969"/>
      <c r="AA179" s="969"/>
      <c r="AB179" s="969"/>
      <c r="AC179" s="969"/>
      <c r="AF179" s="753"/>
    </row>
    <row r="180" spans="1:33" s="751" customFormat="1" ht="13.5" customHeight="1" outlineLevel="2">
      <c r="A180" s="381">
        <f t="shared" si="47"/>
        <v>128</v>
      </c>
      <c r="B180" s="1019" t="s">
        <v>228</v>
      </c>
      <c r="C180" s="819">
        <v>1970</v>
      </c>
      <c r="D180" s="820" t="s">
        <v>56</v>
      </c>
      <c r="E180" s="331" t="s">
        <v>52</v>
      </c>
      <c r="F180" s="819">
        <v>5</v>
      </c>
      <c r="G180" s="819">
        <v>6</v>
      </c>
      <c r="H180" s="831">
        <v>5054</v>
      </c>
      <c r="I180" s="831">
        <v>4522</v>
      </c>
      <c r="J180" s="831">
        <v>4522</v>
      </c>
      <c r="K180" s="896">
        <v>203</v>
      </c>
      <c r="L180" s="662">
        <f t="shared" si="45"/>
        <v>1626420</v>
      </c>
      <c r="M180" s="882"/>
      <c r="N180" s="882"/>
      <c r="O180" s="882"/>
      <c r="P180" s="662">
        <f>'Приложение 3'!F175</f>
        <v>1626420</v>
      </c>
      <c r="Q180" s="662">
        <f t="shared" si="46"/>
        <v>359.66828836797902</v>
      </c>
      <c r="R180" s="925" t="s">
        <v>38</v>
      </c>
      <c r="S180" s="331" t="s">
        <v>220</v>
      </c>
      <c r="T180" s="924">
        <v>44699</v>
      </c>
      <c r="U180" s="662" t="s">
        <v>46</v>
      </c>
      <c r="V180" s="925">
        <v>44945</v>
      </c>
      <c r="X180" s="917"/>
      <c r="Y180" s="968"/>
      <c r="Z180" s="969"/>
      <c r="AA180" s="969"/>
      <c r="AB180" s="969"/>
      <c r="AC180" s="969"/>
      <c r="AF180" s="753"/>
    </row>
    <row r="181" spans="1:33" s="751" customFormat="1" ht="13.5" customHeight="1" outlineLevel="2">
      <c r="A181" s="381">
        <f t="shared" si="47"/>
        <v>129</v>
      </c>
      <c r="B181" s="1019" t="s">
        <v>229</v>
      </c>
      <c r="C181" s="819">
        <v>2009</v>
      </c>
      <c r="D181" s="820" t="s">
        <v>56</v>
      </c>
      <c r="E181" s="331" t="s">
        <v>52</v>
      </c>
      <c r="F181" s="819">
        <v>5</v>
      </c>
      <c r="G181" s="819">
        <v>6</v>
      </c>
      <c r="H181" s="831">
        <v>6224.5</v>
      </c>
      <c r="I181" s="831">
        <v>4008.8</v>
      </c>
      <c r="J181" s="831">
        <v>4008.8</v>
      </c>
      <c r="K181" s="896">
        <v>220</v>
      </c>
      <c r="L181" s="662">
        <f t="shared" si="45"/>
        <v>1275893</v>
      </c>
      <c r="M181" s="882"/>
      <c r="N181" s="882"/>
      <c r="O181" s="882"/>
      <c r="P181" s="662">
        <f>'Приложение 3'!F176</f>
        <v>1275893</v>
      </c>
      <c r="Q181" s="662">
        <f t="shared" si="46"/>
        <v>318.273049291559</v>
      </c>
      <c r="R181" s="925" t="s">
        <v>38</v>
      </c>
      <c r="S181" s="2">
        <v>2</v>
      </c>
      <c r="T181" s="924">
        <v>44793</v>
      </c>
      <c r="U181" s="662" t="s">
        <v>46</v>
      </c>
      <c r="V181" s="925">
        <v>44945</v>
      </c>
      <c r="X181" s="917"/>
      <c r="Y181" s="968"/>
      <c r="Z181" s="969"/>
      <c r="AA181" s="969"/>
      <c r="AB181" s="969"/>
      <c r="AC181" s="969"/>
      <c r="AF181" s="753"/>
    </row>
    <row r="182" spans="1:33" s="751" customFormat="1" ht="13.5" customHeight="1" outlineLevel="2">
      <c r="A182" s="381">
        <f t="shared" si="47"/>
        <v>130</v>
      </c>
      <c r="B182" s="1019" t="s">
        <v>230</v>
      </c>
      <c r="C182" s="819">
        <v>1982</v>
      </c>
      <c r="D182" s="820" t="s">
        <v>56</v>
      </c>
      <c r="E182" s="331" t="s">
        <v>68</v>
      </c>
      <c r="F182" s="819">
        <v>9</v>
      </c>
      <c r="G182" s="819">
        <v>1</v>
      </c>
      <c r="H182" s="831">
        <v>3811.1</v>
      </c>
      <c r="I182" s="831">
        <v>3567.6</v>
      </c>
      <c r="J182" s="831">
        <v>3567.6</v>
      </c>
      <c r="K182" s="896">
        <v>123</v>
      </c>
      <c r="L182" s="662">
        <f t="shared" si="45"/>
        <v>514554</v>
      </c>
      <c r="M182" s="882"/>
      <c r="N182" s="882"/>
      <c r="O182" s="882"/>
      <c r="P182" s="662">
        <f>'Приложение 3'!F177</f>
        <v>514554</v>
      </c>
      <c r="Q182" s="662">
        <f t="shared" si="46"/>
        <v>144.22973427514299</v>
      </c>
      <c r="R182" s="925" t="s">
        <v>56</v>
      </c>
      <c r="S182" s="2" t="s">
        <v>53</v>
      </c>
      <c r="T182" s="924">
        <v>44945</v>
      </c>
      <c r="U182" s="662" t="s">
        <v>46</v>
      </c>
      <c r="V182" s="924">
        <v>44959</v>
      </c>
      <c r="X182" s="917"/>
      <c r="Y182" s="968"/>
      <c r="Z182" s="969"/>
      <c r="AA182" s="969"/>
      <c r="AB182" s="969"/>
      <c r="AC182" s="969"/>
      <c r="AF182" s="753"/>
    </row>
    <row r="183" spans="1:33" s="751" customFormat="1" ht="13.5" customHeight="1" outlineLevel="2">
      <c r="A183" s="381">
        <f t="shared" si="47"/>
        <v>131</v>
      </c>
      <c r="B183" s="1019" t="s">
        <v>231</v>
      </c>
      <c r="C183" s="819">
        <v>1976</v>
      </c>
      <c r="D183" s="820" t="s">
        <v>56</v>
      </c>
      <c r="E183" s="331" t="s">
        <v>68</v>
      </c>
      <c r="F183" s="819">
        <v>5</v>
      </c>
      <c r="G183" s="819">
        <v>5</v>
      </c>
      <c r="H183" s="831">
        <v>4243.7</v>
      </c>
      <c r="I183" s="831">
        <v>3497.6</v>
      </c>
      <c r="J183" s="831">
        <v>3497.6</v>
      </c>
      <c r="K183" s="896">
        <v>151</v>
      </c>
      <c r="L183" s="662">
        <f t="shared" si="45"/>
        <v>1836308</v>
      </c>
      <c r="M183" s="882"/>
      <c r="N183" s="882"/>
      <c r="O183" s="882"/>
      <c r="P183" s="662">
        <f>'Приложение 3'!F178</f>
        <v>1836308</v>
      </c>
      <c r="Q183" s="662">
        <f t="shared" si="46"/>
        <v>525.01944190301901</v>
      </c>
      <c r="R183" s="925" t="s">
        <v>56</v>
      </c>
      <c r="S183" s="2">
        <v>1</v>
      </c>
      <c r="T183" s="924">
        <v>44698</v>
      </c>
      <c r="U183" s="662" t="s">
        <v>46</v>
      </c>
      <c r="V183" s="925">
        <v>44971</v>
      </c>
      <c r="X183" s="917"/>
      <c r="Y183" s="968"/>
      <c r="Z183" s="969"/>
      <c r="AA183" s="969"/>
      <c r="AB183" s="969"/>
      <c r="AC183" s="969"/>
      <c r="AF183" s="753"/>
    </row>
    <row r="184" spans="1:33" s="751" customFormat="1" ht="13.5" customHeight="1" outlineLevel="2">
      <c r="A184" s="381">
        <f t="shared" si="47"/>
        <v>132</v>
      </c>
      <c r="B184" s="1019" t="s">
        <v>232</v>
      </c>
      <c r="C184" s="819">
        <v>2011</v>
      </c>
      <c r="D184" s="820" t="s">
        <v>56</v>
      </c>
      <c r="E184" s="331" t="s">
        <v>68</v>
      </c>
      <c r="F184" s="819">
        <v>3</v>
      </c>
      <c r="G184" s="819">
        <v>4</v>
      </c>
      <c r="H184" s="831">
        <v>2977.5</v>
      </c>
      <c r="I184" s="831">
        <v>2499.9</v>
      </c>
      <c r="J184" s="831">
        <v>2499.9</v>
      </c>
      <c r="K184" s="896">
        <v>98</v>
      </c>
      <c r="L184" s="662">
        <f t="shared" si="45"/>
        <v>1387601</v>
      </c>
      <c r="M184" s="882"/>
      <c r="N184" s="882"/>
      <c r="O184" s="882"/>
      <c r="P184" s="662">
        <f>'Приложение 3'!F179</f>
        <v>1387601</v>
      </c>
      <c r="Q184" s="662">
        <f t="shared" si="46"/>
        <v>555.06260250410003</v>
      </c>
      <c r="R184" s="925" t="s">
        <v>56</v>
      </c>
      <c r="S184" s="2" t="s">
        <v>220</v>
      </c>
      <c r="T184" s="924">
        <v>44782</v>
      </c>
      <c r="U184" s="662" t="s">
        <v>46</v>
      </c>
      <c r="V184" s="925">
        <v>44971</v>
      </c>
      <c r="X184" s="917"/>
      <c r="Y184" s="968"/>
      <c r="Z184" s="969"/>
      <c r="AA184" s="969"/>
      <c r="AB184" s="969"/>
      <c r="AC184" s="969"/>
      <c r="AF184" s="753"/>
    </row>
    <row r="185" spans="1:33" s="751" customFormat="1" ht="13.5" customHeight="1" outlineLevel="2">
      <c r="A185" s="381">
        <f t="shared" si="47"/>
        <v>133</v>
      </c>
      <c r="B185" s="1019" t="s">
        <v>233</v>
      </c>
      <c r="C185" s="819">
        <v>1993</v>
      </c>
      <c r="D185" s="820" t="s">
        <v>56</v>
      </c>
      <c r="E185" s="331" t="s">
        <v>52</v>
      </c>
      <c r="F185" s="819">
        <v>3</v>
      </c>
      <c r="G185" s="819">
        <v>2</v>
      </c>
      <c r="H185" s="831">
        <v>1398.6</v>
      </c>
      <c r="I185" s="831">
        <v>1294.8</v>
      </c>
      <c r="J185" s="831">
        <v>1294.8</v>
      </c>
      <c r="K185" s="896">
        <v>53</v>
      </c>
      <c r="L185" s="662">
        <f t="shared" si="45"/>
        <v>831540</v>
      </c>
      <c r="M185" s="882"/>
      <c r="N185" s="882"/>
      <c r="O185" s="882"/>
      <c r="P185" s="662">
        <f>'Приложение 3'!F180</f>
        <v>831540</v>
      </c>
      <c r="Q185" s="662">
        <f t="shared" si="46"/>
        <v>642.21501390176104</v>
      </c>
      <c r="R185" s="925" t="s">
        <v>56</v>
      </c>
      <c r="S185" s="2">
        <v>1</v>
      </c>
      <c r="T185" s="924">
        <v>44806</v>
      </c>
      <c r="U185" s="662" t="s">
        <v>46</v>
      </c>
      <c r="V185" s="924">
        <v>44971</v>
      </c>
      <c r="X185" s="917"/>
      <c r="Y185" s="968"/>
      <c r="Z185" s="969"/>
      <c r="AA185" s="969"/>
      <c r="AB185" s="969"/>
      <c r="AC185" s="969"/>
      <c r="AF185" s="753"/>
    </row>
    <row r="186" spans="1:33" s="48" customFormat="1" ht="13.5" customHeight="1" outlineLevel="2">
      <c r="A186" s="381">
        <f t="shared" si="47"/>
        <v>134</v>
      </c>
      <c r="B186" s="1019" t="s">
        <v>234</v>
      </c>
      <c r="C186" s="819">
        <v>1968</v>
      </c>
      <c r="D186" s="820" t="s">
        <v>56</v>
      </c>
      <c r="E186" s="331" t="s">
        <v>68</v>
      </c>
      <c r="F186" s="819">
        <v>5</v>
      </c>
      <c r="G186" s="819">
        <v>6</v>
      </c>
      <c r="H186" s="831">
        <v>3852.1</v>
      </c>
      <c r="I186" s="831">
        <v>3544.1</v>
      </c>
      <c r="J186" s="831">
        <v>3544.1</v>
      </c>
      <c r="K186" s="896">
        <v>150</v>
      </c>
      <c r="L186" s="662">
        <f t="shared" si="45"/>
        <v>2545745</v>
      </c>
      <c r="M186" s="882"/>
      <c r="N186" s="882"/>
      <c r="O186" s="882"/>
      <c r="P186" s="662">
        <f>'Приложение 3'!F181</f>
        <v>2545745</v>
      </c>
      <c r="Q186" s="662">
        <f t="shared" si="46"/>
        <v>718.30507039869099</v>
      </c>
      <c r="R186" s="925" t="s">
        <v>56</v>
      </c>
      <c r="S186" s="2" t="s">
        <v>53</v>
      </c>
      <c r="T186" s="924">
        <v>44756</v>
      </c>
      <c r="U186" s="662" t="s">
        <v>46</v>
      </c>
      <c r="V186" s="925">
        <v>44991</v>
      </c>
      <c r="W186" s="1028"/>
      <c r="X186" s="197"/>
      <c r="Y186" s="1029"/>
      <c r="Z186" s="1030"/>
      <c r="AA186" s="1030"/>
      <c r="AB186" s="1030"/>
      <c r="AC186" s="1030"/>
      <c r="AE186" s="1031"/>
      <c r="AF186" s="753"/>
      <c r="AG186" s="1028"/>
    </row>
    <row r="187" spans="1:33" s="48" customFormat="1" ht="13.5" customHeight="1" outlineLevel="2">
      <c r="A187" s="381">
        <f t="shared" si="47"/>
        <v>135</v>
      </c>
      <c r="B187" s="1019" t="s">
        <v>235</v>
      </c>
      <c r="C187" s="819">
        <v>1982</v>
      </c>
      <c r="D187" s="820" t="s">
        <v>56</v>
      </c>
      <c r="E187" s="331" t="s">
        <v>52</v>
      </c>
      <c r="F187" s="819">
        <v>5</v>
      </c>
      <c r="G187" s="819">
        <v>1</v>
      </c>
      <c r="H187" s="831">
        <v>2867.9</v>
      </c>
      <c r="I187" s="831">
        <v>1921.22</v>
      </c>
      <c r="J187" s="831">
        <v>1921.22</v>
      </c>
      <c r="K187" s="896">
        <v>79</v>
      </c>
      <c r="L187" s="662">
        <f t="shared" si="45"/>
        <v>538317</v>
      </c>
      <c r="M187" s="882"/>
      <c r="N187" s="882"/>
      <c r="O187" s="882"/>
      <c r="P187" s="662">
        <f>'Приложение 3'!F182</f>
        <v>538317</v>
      </c>
      <c r="Q187" s="662">
        <f t="shared" si="46"/>
        <v>280.19539667502897</v>
      </c>
      <c r="R187" s="925" t="s">
        <v>56</v>
      </c>
      <c r="S187" s="2">
        <v>1</v>
      </c>
      <c r="T187" s="924">
        <v>44840</v>
      </c>
      <c r="U187" s="662" t="s">
        <v>46</v>
      </c>
      <c r="V187" s="924">
        <v>44966</v>
      </c>
      <c r="W187" s="1028"/>
      <c r="X187" s="197"/>
      <c r="Y187" s="1029"/>
      <c r="Z187" s="1030"/>
      <c r="AA187" s="1030"/>
      <c r="AB187" s="1030"/>
      <c r="AC187" s="1030"/>
      <c r="AE187" s="1031"/>
      <c r="AF187" s="753"/>
      <c r="AG187" s="1028"/>
    </row>
    <row r="188" spans="1:33" s="48" customFormat="1" ht="13.5" customHeight="1" outlineLevel="2">
      <c r="A188" s="381">
        <f t="shared" si="47"/>
        <v>136</v>
      </c>
      <c r="B188" s="1019" t="s">
        <v>236</v>
      </c>
      <c r="C188" s="819">
        <v>1975</v>
      </c>
      <c r="D188" s="820" t="s">
        <v>56</v>
      </c>
      <c r="E188" s="331" t="s">
        <v>68</v>
      </c>
      <c r="F188" s="819">
        <v>5</v>
      </c>
      <c r="G188" s="819">
        <v>4</v>
      </c>
      <c r="H188" s="831">
        <v>3979.8</v>
      </c>
      <c r="I188" s="831">
        <v>3045.9</v>
      </c>
      <c r="J188" s="831">
        <v>3045.9</v>
      </c>
      <c r="K188" s="896">
        <v>145</v>
      </c>
      <c r="L188" s="662">
        <f t="shared" si="45"/>
        <v>1211141</v>
      </c>
      <c r="M188" s="882"/>
      <c r="N188" s="882"/>
      <c r="O188" s="882"/>
      <c r="P188" s="662">
        <f>'Приложение 3'!F183</f>
        <v>1211141</v>
      </c>
      <c r="Q188" s="662">
        <f t="shared" si="46"/>
        <v>397.62992875668903</v>
      </c>
      <c r="R188" s="925" t="s">
        <v>56</v>
      </c>
      <c r="S188" s="2">
        <v>4</v>
      </c>
      <c r="T188" s="924">
        <v>44851</v>
      </c>
      <c r="U188" s="662" t="s">
        <v>46</v>
      </c>
      <c r="V188" s="924">
        <v>44966</v>
      </c>
      <c r="W188" s="1028"/>
      <c r="X188" s="197"/>
      <c r="Y188" s="1029"/>
      <c r="Z188" s="1030"/>
      <c r="AA188" s="1030"/>
      <c r="AB188" s="1030"/>
      <c r="AC188" s="1030"/>
      <c r="AE188" s="1031"/>
      <c r="AF188" s="753"/>
      <c r="AG188" s="1028"/>
    </row>
    <row r="189" spans="1:33" s="48" customFormat="1" ht="13.5" customHeight="1" outlineLevel="2">
      <c r="A189" s="381">
        <f t="shared" si="47"/>
        <v>137</v>
      </c>
      <c r="B189" s="1019" t="s">
        <v>237</v>
      </c>
      <c r="C189" s="819">
        <v>1982</v>
      </c>
      <c r="D189" s="820" t="s">
        <v>56</v>
      </c>
      <c r="E189" s="331" t="s">
        <v>68</v>
      </c>
      <c r="F189" s="819">
        <v>9</v>
      </c>
      <c r="G189" s="819">
        <v>6</v>
      </c>
      <c r="H189" s="831">
        <v>12710</v>
      </c>
      <c r="I189" s="831">
        <v>11487.3</v>
      </c>
      <c r="J189" s="831">
        <v>11487.3</v>
      </c>
      <c r="K189" s="896">
        <v>516</v>
      </c>
      <c r="L189" s="662">
        <f t="shared" si="45"/>
        <v>2500000</v>
      </c>
      <c r="M189" s="882"/>
      <c r="N189" s="882"/>
      <c r="O189" s="882"/>
      <c r="P189" s="662">
        <f>'Приложение 3'!F184</f>
        <v>2500000</v>
      </c>
      <c r="Q189" s="662">
        <f t="shared" si="46"/>
        <v>217.63164538229199</v>
      </c>
      <c r="R189" s="925" t="s">
        <v>56</v>
      </c>
      <c r="S189" s="2" t="s">
        <v>53</v>
      </c>
      <c r="T189" s="924">
        <v>44988</v>
      </c>
      <c r="U189" s="662" t="s">
        <v>46</v>
      </c>
      <c r="V189" s="924">
        <v>44988</v>
      </c>
      <c r="W189" s="1028"/>
      <c r="X189" s="197"/>
      <c r="Y189" s="1029"/>
      <c r="Z189" s="1030"/>
      <c r="AA189" s="1030"/>
      <c r="AB189" s="1030"/>
      <c r="AC189" s="1030"/>
      <c r="AE189" s="1031"/>
      <c r="AF189" s="753"/>
      <c r="AG189" s="1028"/>
    </row>
    <row r="190" spans="1:33" s="48" customFormat="1" ht="13.5" customHeight="1" outlineLevel="2">
      <c r="A190" s="381">
        <f t="shared" si="47"/>
        <v>138</v>
      </c>
      <c r="B190" s="1019" t="s">
        <v>238</v>
      </c>
      <c r="C190" s="819">
        <v>1994</v>
      </c>
      <c r="D190" s="820" t="s">
        <v>56</v>
      </c>
      <c r="E190" s="331" t="s">
        <v>239</v>
      </c>
      <c r="F190" s="819">
        <v>5</v>
      </c>
      <c r="G190" s="819">
        <v>6</v>
      </c>
      <c r="H190" s="831">
        <v>6973.3</v>
      </c>
      <c r="I190" s="831">
        <v>6381.1</v>
      </c>
      <c r="J190" s="831">
        <v>6381.1</v>
      </c>
      <c r="K190" s="896">
        <v>301</v>
      </c>
      <c r="L190" s="662">
        <f t="shared" si="45"/>
        <v>540000</v>
      </c>
      <c r="M190" s="882"/>
      <c r="N190" s="882"/>
      <c r="O190" s="882"/>
      <c r="P190" s="662">
        <f>'Приложение 3'!F185</f>
        <v>540000</v>
      </c>
      <c r="Q190" s="662">
        <f t="shared" si="46"/>
        <v>84.624907931234404</v>
      </c>
      <c r="R190" s="925" t="s">
        <v>56</v>
      </c>
      <c r="S190" s="2" t="s">
        <v>159</v>
      </c>
      <c r="T190" s="924">
        <v>44855</v>
      </c>
      <c r="U190" s="662" t="s">
        <v>46</v>
      </c>
      <c r="V190" s="925">
        <v>45014</v>
      </c>
      <c r="W190" s="1028"/>
      <c r="X190" s="197"/>
      <c r="Y190" s="1029"/>
      <c r="Z190" s="1030"/>
      <c r="AA190" s="1030"/>
      <c r="AB190" s="1030"/>
      <c r="AC190" s="1030"/>
      <c r="AE190" s="1031"/>
      <c r="AF190" s="753"/>
      <c r="AG190" s="1028"/>
    </row>
    <row r="191" spans="1:33" s="48" customFormat="1" ht="13.5" customHeight="1" outlineLevel="2">
      <c r="A191" s="381">
        <f t="shared" si="47"/>
        <v>139</v>
      </c>
      <c r="B191" s="1019" t="s">
        <v>240</v>
      </c>
      <c r="C191" s="819">
        <v>1963</v>
      </c>
      <c r="D191" s="820" t="s">
        <v>56</v>
      </c>
      <c r="E191" s="331" t="s">
        <v>52</v>
      </c>
      <c r="F191" s="819">
        <v>5</v>
      </c>
      <c r="G191" s="819">
        <v>3</v>
      </c>
      <c r="H191" s="831">
        <v>2712.7</v>
      </c>
      <c r="I191" s="831">
        <v>2514</v>
      </c>
      <c r="J191" s="831">
        <v>2514</v>
      </c>
      <c r="K191" s="896">
        <v>97</v>
      </c>
      <c r="L191" s="662">
        <f t="shared" si="45"/>
        <v>2701091</v>
      </c>
      <c r="M191" s="882"/>
      <c r="N191" s="882"/>
      <c r="O191" s="882"/>
      <c r="P191" s="662">
        <f>'Приложение 3'!F186</f>
        <v>2701091</v>
      </c>
      <c r="Q191" s="662">
        <f t="shared" si="46"/>
        <v>1074.4196499602201</v>
      </c>
      <c r="R191" s="925" t="s">
        <v>56</v>
      </c>
      <c r="S191" s="2" t="s">
        <v>53</v>
      </c>
      <c r="T191" s="924">
        <v>44979</v>
      </c>
      <c r="U191" s="662" t="s">
        <v>46</v>
      </c>
      <c r="V191" s="924">
        <v>45009</v>
      </c>
      <c r="W191" s="1028"/>
      <c r="X191" s="197"/>
      <c r="Y191" s="1029"/>
      <c r="Z191" s="1030"/>
      <c r="AA191" s="1030"/>
      <c r="AB191" s="1030"/>
      <c r="AC191" s="1030"/>
      <c r="AE191" s="1031"/>
      <c r="AF191" s="753"/>
      <c r="AG191" s="1028"/>
    </row>
    <row r="192" spans="1:33" s="48" customFormat="1" ht="13.5" customHeight="1" outlineLevel="2">
      <c r="A192" s="381">
        <f t="shared" si="47"/>
        <v>140</v>
      </c>
      <c r="B192" s="1020" t="s">
        <v>241</v>
      </c>
      <c r="C192" s="819">
        <v>1966</v>
      </c>
      <c r="D192" s="820" t="s">
        <v>56</v>
      </c>
      <c r="E192" s="331" t="s">
        <v>52</v>
      </c>
      <c r="F192" s="819">
        <v>5</v>
      </c>
      <c r="G192" s="819">
        <v>4</v>
      </c>
      <c r="H192" s="831">
        <v>3757.1</v>
      </c>
      <c r="I192" s="831">
        <v>3486.5</v>
      </c>
      <c r="J192" s="831">
        <v>3486.5</v>
      </c>
      <c r="K192" s="896">
        <v>141</v>
      </c>
      <c r="L192" s="662">
        <f t="shared" si="45"/>
        <v>3634071</v>
      </c>
      <c r="M192" s="882"/>
      <c r="N192" s="882"/>
      <c r="O192" s="882"/>
      <c r="P192" s="662">
        <f>'Приложение 3'!F187</f>
        <v>3634071</v>
      </c>
      <c r="Q192" s="662">
        <f t="shared" si="46"/>
        <v>1042.3264018356499</v>
      </c>
      <c r="R192" s="925" t="s">
        <v>56</v>
      </c>
      <c r="S192" s="2" t="s">
        <v>53</v>
      </c>
      <c r="T192" s="924">
        <v>44979</v>
      </c>
      <c r="U192" s="662" t="s">
        <v>46</v>
      </c>
      <c r="V192" s="924">
        <v>45009</v>
      </c>
      <c r="W192" s="1028"/>
      <c r="X192" s="197"/>
      <c r="Y192" s="1029"/>
      <c r="Z192" s="1030"/>
      <c r="AA192" s="1030"/>
      <c r="AB192" s="1030"/>
      <c r="AC192" s="1030"/>
      <c r="AE192" s="1031"/>
      <c r="AF192" s="753"/>
      <c r="AG192" s="1028"/>
    </row>
    <row r="193" spans="1:33" s="48" customFormat="1" ht="13.5" customHeight="1" outlineLevel="2">
      <c r="A193" s="381">
        <f t="shared" si="47"/>
        <v>141</v>
      </c>
      <c r="B193" s="1019" t="s">
        <v>242</v>
      </c>
      <c r="C193" s="819">
        <v>1964</v>
      </c>
      <c r="D193" s="820" t="s">
        <v>56</v>
      </c>
      <c r="E193" s="331" t="s">
        <v>52</v>
      </c>
      <c r="F193" s="819">
        <v>5</v>
      </c>
      <c r="G193" s="819">
        <v>4</v>
      </c>
      <c r="H193" s="831">
        <v>3712.6</v>
      </c>
      <c r="I193" s="831">
        <v>2721.5</v>
      </c>
      <c r="J193" s="831">
        <v>2721.5</v>
      </c>
      <c r="K193" s="896">
        <v>137</v>
      </c>
      <c r="L193" s="662">
        <f t="shared" si="45"/>
        <v>902861</v>
      </c>
      <c r="M193" s="882"/>
      <c r="N193" s="882"/>
      <c r="O193" s="882"/>
      <c r="P193" s="662">
        <f>'Приложение 3'!F188</f>
        <v>902861</v>
      </c>
      <c r="Q193" s="662">
        <f t="shared" si="46"/>
        <v>331.75124012493097</v>
      </c>
      <c r="R193" s="925" t="s">
        <v>56</v>
      </c>
      <c r="S193" s="2">
        <v>1</v>
      </c>
      <c r="T193" s="924">
        <v>44824</v>
      </c>
      <c r="U193" s="662" t="s">
        <v>46</v>
      </c>
      <c r="V193" s="924">
        <v>44979</v>
      </c>
      <c r="W193" s="1028"/>
      <c r="X193" s="197"/>
      <c r="Y193" s="1029"/>
      <c r="Z193" s="1030"/>
      <c r="AA193" s="1030"/>
      <c r="AB193" s="1030"/>
      <c r="AC193" s="1030"/>
      <c r="AE193" s="1031"/>
      <c r="AF193" s="753"/>
      <c r="AG193" s="1028"/>
    </row>
    <row r="194" spans="1:33" s="48" customFormat="1" ht="13.5" customHeight="1" outlineLevel="2">
      <c r="A194" s="381">
        <f t="shared" si="47"/>
        <v>142</v>
      </c>
      <c r="B194" s="1019" t="s">
        <v>243</v>
      </c>
      <c r="C194" s="819">
        <v>1979</v>
      </c>
      <c r="D194" s="820" t="s">
        <v>56</v>
      </c>
      <c r="E194" s="331" t="s">
        <v>52</v>
      </c>
      <c r="F194" s="819">
        <v>5</v>
      </c>
      <c r="G194" s="819">
        <v>6</v>
      </c>
      <c r="H194" s="831">
        <v>4241.7</v>
      </c>
      <c r="I194" s="831">
        <v>2505</v>
      </c>
      <c r="J194" s="831">
        <v>2505</v>
      </c>
      <c r="K194" s="896">
        <v>203</v>
      </c>
      <c r="L194" s="662">
        <f t="shared" si="45"/>
        <v>2099904</v>
      </c>
      <c r="M194" s="882"/>
      <c r="N194" s="882"/>
      <c r="O194" s="882"/>
      <c r="P194" s="662">
        <f>'Приложение 3'!F189</f>
        <v>2099904</v>
      </c>
      <c r="Q194" s="662">
        <f t="shared" si="46"/>
        <v>838.28502994012001</v>
      </c>
      <c r="R194" s="925" t="s">
        <v>56</v>
      </c>
      <c r="S194" s="2" t="s">
        <v>53</v>
      </c>
      <c r="T194" s="924">
        <v>44971</v>
      </c>
      <c r="U194" s="662" t="s">
        <v>46</v>
      </c>
      <c r="V194" s="924">
        <v>45000</v>
      </c>
      <c r="W194" s="1028"/>
      <c r="X194" s="197"/>
      <c r="Y194" s="1029"/>
      <c r="Z194" s="1030"/>
      <c r="AA194" s="1030"/>
      <c r="AB194" s="1030"/>
      <c r="AC194" s="1030"/>
      <c r="AE194" s="1031"/>
      <c r="AF194" s="753"/>
      <c r="AG194" s="1028"/>
    </row>
    <row r="195" spans="1:33" s="48" customFormat="1" ht="13.5" customHeight="1" outlineLevel="2">
      <c r="A195" s="381">
        <f t="shared" si="47"/>
        <v>143</v>
      </c>
      <c r="B195" s="1019" t="s">
        <v>244</v>
      </c>
      <c r="C195" s="819">
        <v>1967</v>
      </c>
      <c r="D195" s="820" t="s">
        <v>56</v>
      </c>
      <c r="E195" s="331" t="s">
        <v>52</v>
      </c>
      <c r="F195" s="819">
        <v>5</v>
      </c>
      <c r="G195" s="819">
        <v>8</v>
      </c>
      <c r="H195" s="831">
        <v>6005.3</v>
      </c>
      <c r="I195" s="831">
        <v>4134.8999999999996</v>
      </c>
      <c r="J195" s="831">
        <v>4134.8999999999996</v>
      </c>
      <c r="K195" s="896">
        <v>261</v>
      </c>
      <c r="L195" s="662">
        <f t="shared" si="45"/>
        <v>3155462</v>
      </c>
      <c r="M195" s="882"/>
      <c r="N195" s="882"/>
      <c r="O195" s="882"/>
      <c r="P195" s="662">
        <f>'Приложение 3'!F190</f>
        <v>3155462</v>
      </c>
      <c r="Q195" s="662">
        <f t="shared" si="46"/>
        <v>763.12897530774603</v>
      </c>
      <c r="R195" s="925" t="s">
        <v>56</v>
      </c>
      <c r="S195" s="2" t="s">
        <v>53</v>
      </c>
      <c r="T195" s="924">
        <v>44971</v>
      </c>
      <c r="U195" s="662" t="s">
        <v>46</v>
      </c>
      <c r="V195" s="924">
        <v>45000</v>
      </c>
      <c r="W195" s="1028"/>
      <c r="X195" s="197"/>
      <c r="Y195" s="1029"/>
      <c r="Z195" s="1030"/>
      <c r="AA195" s="1030"/>
      <c r="AB195" s="1030"/>
      <c r="AC195" s="1030"/>
      <c r="AE195" s="1031"/>
      <c r="AF195" s="753"/>
      <c r="AG195" s="1028"/>
    </row>
    <row r="196" spans="1:33" s="48" customFormat="1" ht="13.5" customHeight="1" outlineLevel="2">
      <c r="A196" s="381">
        <f t="shared" si="47"/>
        <v>144</v>
      </c>
      <c r="B196" s="1019" t="s">
        <v>245</v>
      </c>
      <c r="C196" s="819">
        <v>1992</v>
      </c>
      <c r="D196" s="820" t="s">
        <v>56</v>
      </c>
      <c r="E196" s="331" t="s">
        <v>52</v>
      </c>
      <c r="F196" s="819">
        <v>5</v>
      </c>
      <c r="G196" s="819">
        <v>5</v>
      </c>
      <c r="H196" s="831">
        <v>4624.8</v>
      </c>
      <c r="I196" s="831">
        <v>3456.19</v>
      </c>
      <c r="J196" s="831">
        <v>3456.19</v>
      </c>
      <c r="K196" s="896">
        <v>117</v>
      </c>
      <c r="L196" s="662">
        <f t="shared" si="45"/>
        <v>2491812</v>
      </c>
      <c r="M196" s="882"/>
      <c r="N196" s="882"/>
      <c r="O196" s="882"/>
      <c r="P196" s="662">
        <f>'Приложение 3'!F191</f>
        <v>2491812</v>
      </c>
      <c r="Q196" s="662">
        <f t="shared" si="46"/>
        <v>720.97077996290705</v>
      </c>
      <c r="R196" s="925" t="s">
        <v>56</v>
      </c>
      <c r="S196" s="2" t="s">
        <v>53</v>
      </c>
      <c r="T196" s="924">
        <v>44882</v>
      </c>
      <c r="U196" s="662" t="s">
        <v>46</v>
      </c>
      <c r="V196" s="924">
        <v>44974</v>
      </c>
      <c r="W196" s="1028"/>
      <c r="X196" s="197"/>
      <c r="Y196" s="1029"/>
      <c r="Z196" s="1030"/>
      <c r="AA196" s="1030"/>
      <c r="AB196" s="1030"/>
      <c r="AC196" s="1030"/>
      <c r="AE196" s="1031"/>
      <c r="AF196" s="753"/>
      <c r="AG196" s="1028"/>
    </row>
    <row r="197" spans="1:33" s="48" customFormat="1" ht="13.5" customHeight="1" outlineLevel="2">
      <c r="A197" s="381">
        <f t="shared" si="47"/>
        <v>145</v>
      </c>
      <c r="B197" s="1019" t="s">
        <v>246</v>
      </c>
      <c r="C197" s="819">
        <v>1995</v>
      </c>
      <c r="D197" s="820" t="s">
        <v>56</v>
      </c>
      <c r="E197" s="331" t="s">
        <v>52</v>
      </c>
      <c r="F197" s="819">
        <v>10</v>
      </c>
      <c r="G197" s="819">
        <v>1</v>
      </c>
      <c r="H197" s="831">
        <v>3535.9</v>
      </c>
      <c r="I197" s="831">
        <v>3365.3</v>
      </c>
      <c r="J197" s="831">
        <v>3365.3</v>
      </c>
      <c r="K197" s="896">
        <v>81</v>
      </c>
      <c r="L197" s="662">
        <f t="shared" si="45"/>
        <v>2942750</v>
      </c>
      <c r="M197" s="882"/>
      <c r="N197" s="882"/>
      <c r="O197" s="882"/>
      <c r="P197" s="662">
        <f>'Приложение 3'!F192</f>
        <v>2942750</v>
      </c>
      <c r="Q197" s="662">
        <f t="shared" si="46"/>
        <v>874.43912875523699</v>
      </c>
      <c r="R197" s="925" t="s">
        <v>56</v>
      </c>
      <c r="S197" s="2">
        <v>3</v>
      </c>
      <c r="T197" s="924">
        <v>44799</v>
      </c>
      <c r="U197" s="662" t="s">
        <v>46</v>
      </c>
      <c r="V197" s="924">
        <v>44974</v>
      </c>
      <c r="W197" s="1028"/>
      <c r="X197" s="197"/>
      <c r="Y197" s="1029"/>
      <c r="Z197" s="1030"/>
      <c r="AA197" s="1030"/>
      <c r="AB197" s="1030"/>
      <c r="AC197" s="1030"/>
      <c r="AE197" s="1031"/>
      <c r="AF197" s="753"/>
      <c r="AG197" s="1028"/>
    </row>
    <row r="198" spans="1:33" s="48" customFormat="1" ht="15" customHeight="1" outlineLevel="2">
      <c r="A198" s="381">
        <f t="shared" si="47"/>
        <v>146</v>
      </c>
      <c r="B198" s="1019" t="s">
        <v>247</v>
      </c>
      <c r="C198" s="819">
        <v>1963</v>
      </c>
      <c r="D198" s="820" t="s">
        <v>56</v>
      </c>
      <c r="E198" s="331" t="s">
        <v>52</v>
      </c>
      <c r="F198" s="819">
        <v>5</v>
      </c>
      <c r="G198" s="819">
        <v>3</v>
      </c>
      <c r="H198" s="831">
        <v>2498.8000000000002</v>
      </c>
      <c r="I198" s="831">
        <v>1631.4</v>
      </c>
      <c r="J198" s="831">
        <v>1631.4</v>
      </c>
      <c r="K198" s="896">
        <v>114</v>
      </c>
      <c r="L198" s="662">
        <f t="shared" si="45"/>
        <v>926406</v>
      </c>
      <c r="M198" s="882"/>
      <c r="N198" s="882"/>
      <c r="O198" s="882"/>
      <c r="P198" s="662">
        <f>'Приложение 3'!F193</f>
        <v>926406</v>
      </c>
      <c r="Q198" s="662">
        <f t="shared" si="46"/>
        <v>567.85950717175399</v>
      </c>
      <c r="R198" s="925" t="s">
        <v>56</v>
      </c>
      <c r="S198" s="2">
        <v>1</v>
      </c>
      <c r="T198" s="924">
        <v>44588</v>
      </c>
      <c r="U198" s="662" t="s">
        <v>46</v>
      </c>
      <c r="V198" s="924">
        <v>44958</v>
      </c>
      <c r="W198" s="1028"/>
      <c r="X198" s="197"/>
      <c r="Y198" s="1029"/>
      <c r="Z198" s="1030"/>
      <c r="AA198" s="1030"/>
      <c r="AB198" s="1030"/>
      <c r="AC198" s="1030"/>
      <c r="AE198" s="1031"/>
      <c r="AF198" s="753"/>
      <c r="AG198" s="1028"/>
    </row>
    <row r="199" spans="1:33" s="48" customFormat="1" ht="15" customHeight="1" outlineLevel="2">
      <c r="A199" s="381">
        <f t="shared" si="47"/>
        <v>147</v>
      </c>
      <c r="B199" s="1019" t="s">
        <v>248</v>
      </c>
      <c r="C199" s="819">
        <v>1987</v>
      </c>
      <c r="D199" s="820" t="s">
        <v>56</v>
      </c>
      <c r="E199" s="331" t="s">
        <v>68</v>
      </c>
      <c r="F199" s="819">
        <v>5</v>
      </c>
      <c r="G199" s="819">
        <v>4</v>
      </c>
      <c r="H199" s="831">
        <v>4475.7</v>
      </c>
      <c r="I199" s="831">
        <v>4298</v>
      </c>
      <c r="J199" s="831">
        <v>4298</v>
      </c>
      <c r="K199" s="896">
        <v>212</v>
      </c>
      <c r="L199" s="662">
        <f t="shared" si="45"/>
        <v>2151894</v>
      </c>
      <c r="M199" s="882"/>
      <c r="N199" s="882"/>
      <c r="O199" s="882"/>
      <c r="P199" s="662">
        <f>'Приложение 3'!F194</f>
        <v>2151894</v>
      </c>
      <c r="Q199" s="662">
        <f t="shared" si="46"/>
        <v>500.67333643555099</v>
      </c>
      <c r="R199" s="925" t="s">
        <v>56</v>
      </c>
      <c r="S199" s="2" t="s">
        <v>53</v>
      </c>
      <c r="T199" s="924">
        <v>44708</v>
      </c>
      <c r="U199" s="662" t="s">
        <v>46</v>
      </c>
      <c r="V199" s="924">
        <v>44995</v>
      </c>
      <c r="W199" s="1028"/>
      <c r="X199" s="197"/>
      <c r="Y199" s="1029"/>
      <c r="Z199" s="1030"/>
      <c r="AA199" s="1030"/>
      <c r="AB199" s="1030"/>
      <c r="AC199" s="1030"/>
      <c r="AE199" s="1031"/>
      <c r="AF199" s="753"/>
      <c r="AG199" s="1028"/>
    </row>
    <row r="200" spans="1:33" s="48" customFormat="1" ht="13.5" customHeight="1" outlineLevel="2">
      <c r="A200" s="381">
        <f t="shared" si="47"/>
        <v>148</v>
      </c>
      <c r="B200" s="1019" t="s">
        <v>249</v>
      </c>
      <c r="C200" s="819">
        <v>1976</v>
      </c>
      <c r="D200" s="820" t="s">
        <v>56</v>
      </c>
      <c r="E200" s="331" t="s">
        <v>68</v>
      </c>
      <c r="F200" s="819">
        <v>5</v>
      </c>
      <c r="G200" s="819">
        <v>4</v>
      </c>
      <c r="H200" s="831">
        <v>3359</v>
      </c>
      <c r="I200" s="831">
        <v>3055</v>
      </c>
      <c r="J200" s="831">
        <v>3055</v>
      </c>
      <c r="K200" s="896">
        <v>147</v>
      </c>
      <c r="L200" s="662">
        <f t="shared" si="45"/>
        <v>1901254</v>
      </c>
      <c r="M200" s="882"/>
      <c r="N200" s="882"/>
      <c r="O200" s="882"/>
      <c r="P200" s="662">
        <f>'Приложение 3'!F195</f>
        <v>1901254</v>
      </c>
      <c r="Q200" s="662">
        <f t="shared" si="46"/>
        <v>622.341734860884</v>
      </c>
      <c r="R200" s="925" t="s">
        <v>56</v>
      </c>
      <c r="S200" s="2" t="s">
        <v>53</v>
      </c>
      <c r="T200" s="924">
        <v>44756</v>
      </c>
      <c r="U200" s="662" t="s">
        <v>46</v>
      </c>
      <c r="V200" s="924">
        <v>44995</v>
      </c>
      <c r="W200" s="1028"/>
      <c r="X200" s="197"/>
      <c r="Y200" s="1029"/>
      <c r="Z200" s="1030"/>
      <c r="AA200" s="1030"/>
      <c r="AB200" s="1030"/>
      <c r="AC200" s="1030"/>
      <c r="AE200" s="1031"/>
      <c r="AF200" s="753"/>
      <c r="AG200" s="1028"/>
    </row>
    <row r="201" spans="1:33" s="48" customFormat="1" ht="13.5" customHeight="1" outlineLevel="2">
      <c r="A201" s="381">
        <f t="shared" si="47"/>
        <v>149</v>
      </c>
      <c r="B201" s="1019" t="s">
        <v>250</v>
      </c>
      <c r="C201" s="819">
        <v>1993</v>
      </c>
      <c r="D201" s="820" t="s">
        <v>56</v>
      </c>
      <c r="E201" s="331" t="s">
        <v>68</v>
      </c>
      <c r="F201" s="819">
        <v>9</v>
      </c>
      <c r="G201" s="819">
        <v>1</v>
      </c>
      <c r="H201" s="831">
        <v>1848.95</v>
      </c>
      <c r="I201" s="831">
        <v>1574</v>
      </c>
      <c r="J201" s="831">
        <v>1574</v>
      </c>
      <c r="K201" s="896">
        <v>50</v>
      </c>
      <c r="L201" s="662">
        <f t="shared" ref="L201:L217" si="48">P201+O201+N201+M201</f>
        <v>340647.85</v>
      </c>
      <c r="M201" s="882"/>
      <c r="N201" s="882"/>
      <c r="O201" s="882"/>
      <c r="P201" s="662">
        <f>'Приложение 3'!F196</f>
        <v>340647.85</v>
      </c>
      <c r="Q201" s="662">
        <f t="shared" ref="Q201:Q217" si="49">L201/I201</f>
        <v>216.421759847522</v>
      </c>
      <c r="R201" s="925" t="s">
        <v>56</v>
      </c>
      <c r="S201" s="2" t="s">
        <v>251</v>
      </c>
      <c r="T201" s="924">
        <v>44865</v>
      </c>
      <c r="U201" s="662" t="s">
        <v>46</v>
      </c>
      <c r="V201" s="924">
        <v>44991</v>
      </c>
      <c r="W201" s="1028"/>
      <c r="X201" s="197"/>
      <c r="Y201" s="1029"/>
      <c r="Z201" s="1030"/>
      <c r="AA201" s="1030"/>
      <c r="AB201" s="1030"/>
      <c r="AC201" s="1030"/>
      <c r="AE201" s="1031"/>
      <c r="AF201" s="753"/>
      <c r="AG201" s="1028"/>
    </row>
    <row r="202" spans="1:33" s="48" customFormat="1" ht="13.5" customHeight="1" outlineLevel="2">
      <c r="A202" s="381">
        <f t="shared" si="47"/>
        <v>150</v>
      </c>
      <c r="B202" s="1019" t="s">
        <v>250</v>
      </c>
      <c r="C202" s="819">
        <v>1993</v>
      </c>
      <c r="D202" s="820" t="s">
        <v>56</v>
      </c>
      <c r="E202" s="331" t="s">
        <v>68</v>
      </c>
      <c r="F202" s="819">
        <v>9</v>
      </c>
      <c r="G202" s="819">
        <v>1</v>
      </c>
      <c r="H202" s="831">
        <v>1848.95</v>
      </c>
      <c r="I202" s="831">
        <v>1574</v>
      </c>
      <c r="J202" s="831">
        <v>1574</v>
      </c>
      <c r="K202" s="896">
        <v>50</v>
      </c>
      <c r="L202" s="662">
        <f t="shared" si="48"/>
        <v>495708.03</v>
      </c>
      <c r="M202" s="882"/>
      <c r="N202" s="882"/>
      <c r="O202" s="882"/>
      <c r="P202" s="662">
        <f>'Приложение 3'!F197</f>
        <v>495708.03</v>
      </c>
      <c r="Q202" s="662">
        <f t="shared" si="49"/>
        <v>314.93521601016499</v>
      </c>
      <c r="R202" s="925" t="s">
        <v>56</v>
      </c>
      <c r="S202" s="2" t="s">
        <v>251</v>
      </c>
      <c r="T202" s="924">
        <v>44865</v>
      </c>
      <c r="U202" s="662" t="s">
        <v>46</v>
      </c>
      <c r="V202" s="924">
        <v>44991</v>
      </c>
      <c r="W202" s="1028"/>
      <c r="X202" s="197"/>
      <c r="Y202" s="1029"/>
      <c r="Z202" s="1030"/>
      <c r="AA202" s="1030"/>
      <c r="AB202" s="1030"/>
      <c r="AC202" s="1030"/>
      <c r="AE202" s="1031"/>
      <c r="AF202" s="753"/>
      <c r="AG202" s="1028"/>
    </row>
    <row r="203" spans="1:33" s="48" customFormat="1" ht="13.5" customHeight="1" outlineLevel="2">
      <c r="A203" s="381">
        <f t="shared" si="47"/>
        <v>151</v>
      </c>
      <c r="B203" s="1019" t="s">
        <v>252</v>
      </c>
      <c r="C203" s="819">
        <v>1963</v>
      </c>
      <c r="D203" s="820" t="s">
        <v>56</v>
      </c>
      <c r="E203" s="331" t="s">
        <v>52</v>
      </c>
      <c r="F203" s="819">
        <v>5</v>
      </c>
      <c r="G203" s="819">
        <v>3</v>
      </c>
      <c r="H203" s="831">
        <v>2836</v>
      </c>
      <c r="I203" s="831">
        <v>2640.2</v>
      </c>
      <c r="J203" s="831">
        <v>2640.2</v>
      </c>
      <c r="K203" s="896">
        <v>105</v>
      </c>
      <c r="L203" s="662">
        <f t="shared" si="48"/>
        <v>1094190</v>
      </c>
      <c r="M203" s="882"/>
      <c r="N203" s="882"/>
      <c r="O203" s="882"/>
      <c r="P203" s="662">
        <f>'Приложение 3'!F198</f>
        <v>1094190</v>
      </c>
      <c r="Q203" s="662">
        <f t="shared" si="49"/>
        <v>414.43451253692899</v>
      </c>
      <c r="R203" s="925" t="s">
        <v>56</v>
      </c>
      <c r="S203" s="2" t="s">
        <v>159</v>
      </c>
      <c r="T203" s="924">
        <v>44769</v>
      </c>
      <c r="U203" s="662" t="s">
        <v>46</v>
      </c>
      <c r="V203" s="924">
        <v>44994</v>
      </c>
      <c r="W203" s="1028"/>
      <c r="X203" s="197"/>
      <c r="Y203" s="1029"/>
      <c r="Z203" s="1030"/>
      <c r="AA203" s="1030"/>
      <c r="AB203" s="1030"/>
      <c r="AC203" s="1030"/>
      <c r="AE203" s="1031"/>
      <c r="AF203" s="753"/>
      <c r="AG203" s="1028"/>
    </row>
    <row r="204" spans="1:33" s="48" customFormat="1" ht="13.5" customHeight="1" outlineLevel="2">
      <c r="A204" s="381">
        <f t="shared" si="47"/>
        <v>152</v>
      </c>
      <c r="B204" s="1019" t="s">
        <v>253</v>
      </c>
      <c r="C204" s="819">
        <v>1994</v>
      </c>
      <c r="D204" s="820" t="s">
        <v>56</v>
      </c>
      <c r="E204" s="331" t="s">
        <v>239</v>
      </c>
      <c r="F204" s="819">
        <v>5</v>
      </c>
      <c r="G204" s="819">
        <v>2</v>
      </c>
      <c r="H204" s="831">
        <v>2204.1</v>
      </c>
      <c r="I204" s="831">
        <v>1963.5</v>
      </c>
      <c r="J204" s="831">
        <v>1963.5</v>
      </c>
      <c r="K204" s="896">
        <v>82</v>
      </c>
      <c r="L204" s="662">
        <f t="shared" si="48"/>
        <v>335868</v>
      </c>
      <c r="M204" s="882"/>
      <c r="N204" s="882"/>
      <c r="O204" s="882"/>
      <c r="P204" s="662">
        <f>'Приложение 3'!F199</f>
        <v>335868</v>
      </c>
      <c r="Q204" s="662">
        <f t="shared" si="49"/>
        <v>171.05576776165</v>
      </c>
      <c r="R204" s="925" t="s">
        <v>56</v>
      </c>
      <c r="S204" s="2" t="s">
        <v>159</v>
      </c>
      <c r="T204" s="924">
        <v>44847</v>
      </c>
      <c r="U204" s="662" t="s">
        <v>46</v>
      </c>
      <c r="V204" s="924">
        <v>44977</v>
      </c>
      <c r="W204" s="1028"/>
      <c r="X204" s="197"/>
      <c r="Y204" s="1029"/>
      <c r="Z204" s="1030"/>
      <c r="AA204" s="1030"/>
      <c r="AB204" s="1030"/>
      <c r="AC204" s="1030"/>
      <c r="AE204" s="1031"/>
      <c r="AF204" s="753"/>
      <c r="AG204" s="1028"/>
    </row>
    <row r="205" spans="1:33" s="48" customFormat="1" ht="13.5" customHeight="1" outlineLevel="2">
      <c r="A205" s="381">
        <f t="shared" si="47"/>
        <v>153</v>
      </c>
      <c r="B205" s="1019" t="s">
        <v>254</v>
      </c>
      <c r="C205" s="819">
        <v>2002</v>
      </c>
      <c r="D205" s="820" t="s">
        <v>56</v>
      </c>
      <c r="E205" s="331" t="s">
        <v>68</v>
      </c>
      <c r="F205" s="819">
        <v>8</v>
      </c>
      <c r="G205" s="819">
        <v>3</v>
      </c>
      <c r="H205" s="831">
        <v>6798.2</v>
      </c>
      <c r="I205" s="831">
        <v>6139.4</v>
      </c>
      <c r="J205" s="831">
        <v>6139.4</v>
      </c>
      <c r="K205" s="896">
        <v>253</v>
      </c>
      <c r="L205" s="662">
        <f t="shared" si="48"/>
        <v>871195</v>
      </c>
      <c r="M205" s="882"/>
      <c r="N205" s="882"/>
      <c r="O205" s="882"/>
      <c r="P205" s="662">
        <f>'Приложение 3'!F200</f>
        <v>871195</v>
      </c>
      <c r="Q205" s="662">
        <f t="shared" si="49"/>
        <v>141.90230315666</v>
      </c>
      <c r="R205" s="925" t="s">
        <v>56</v>
      </c>
      <c r="S205" s="2" t="s">
        <v>53</v>
      </c>
      <c r="T205" s="924">
        <v>44740</v>
      </c>
      <c r="U205" s="662" t="s">
        <v>46</v>
      </c>
      <c r="V205" s="924">
        <v>45036</v>
      </c>
      <c r="W205" s="1028"/>
      <c r="X205" s="197"/>
      <c r="Y205" s="1029"/>
      <c r="Z205" s="1030"/>
      <c r="AA205" s="1030"/>
      <c r="AB205" s="1030"/>
      <c r="AC205" s="1030"/>
      <c r="AE205" s="1031"/>
      <c r="AF205" s="753"/>
      <c r="AG205" s="1028"/>
    </row>
    <row r="206" spans="1:33" s="48" customFormat="1" ht="13.5" customHeight="1" outlineLevel="2">
      <c r="A206" s="381">
        <f t="shared" si="47"/>
        <v>154</v>
      </c>
      <c r="B206" s="1019" t="s">
        <v>255</v>
      </c>
      <c r="C206" s="819">
        <v>1987</v>
      </c>
      <c r="D206" s="820" t="s">
        <v>56</v>
      </c>
      <c r="E206" s="331" t="s">
        <v>52</v>
      </c>
      <c r="F206" s="819">
        <v>10</v>
      </c>
      <c r="G206" s="819">
        <v>1</v>
      </c>
      <c r="H206" s="831">
        <v>3381.1</v>
      </c>
      <c r="I206" s="831">
        <v>3089.1</v>
      </c>
      <c r="J206" s="831">
        <v>3089.1</v>
      </c>
      <c r="K206" s="896">
        <v>83</v>
      </c>
      <c r="L206" s="662">
        <f t="shared" si="48"/>
        <v>2191719</v>
      </c>
      <c r="M206" s="882"/>
      <c r="N206" s="882"/>
      <c r="O206" s="882"/>
      <c r="P206" s="662">
        <f>'Приложение 3'!F201</f>
        <v>2191719</v>
      </c>
      <c r="Q206" s="662">
        <f t="shared" si="49"/>
        <v>709.50082548315004</v>
      </c>
      <c r="R206" s="925" t="s">
        <v>56</v>
      </c>
      <c r="S206" s="2" t="s">
        <v>159</v>
      </c>
      <c r="T206" s="924">
        <v>44938</v>
      </c>
      <c r="U206" s="662" t="s">
        <v>46</v>
      </c>
      <c r="V206" s="924">
        <v>45023</v>
      </c>
      <c r="W206" s="1028"/>
      <c r="X206" s="197"/>
      <c r="Y206" s="1029"/>
      <c r="Z206" s="1030"/>
      <c r="AA206" s="1030"/>
      <c r="AB206" s="1030"/>
      <c r="AC206" s="1030"/>
      <c r="AE206" s="1031"/>
      <c r="AF206" s="753"/>
      <c r="AG206" s="1028"/>
    </row>
    <row r="207" spans="1:33" s="48" customFormat="1" ht="13.5" customHeight="1" outlineLevel="2">
      <c r="A207" s="381">
        <f t="shared" si="47"/>
        <v>155</v>
      </c>
      <c r="B207" s="1019" t="s">
        <v>256</v>
      </c>
      <c r="C207" s="819">
        <v>2015</v>
      </c>
      <c r="D207" s="820" t="s">
        <v>56</v>
      </c>
      <c r="E207" s="331" t="s">
        <v>52</v>
      </c>
      <c r="F207" s="637">
        <v>3</v>
      </c>
      <c r="G207" s="637">
        <v>2</v>
      </c>
      <c r="H207" s="836">
        <v>1521.4</v>
      </c>
      <c r="I207" s="836">
        <v>1175.7</v>
      </c>
      <c r="J207" s="831">
        <v>1175.7</v>
      </c>
      <c r="K207" s="896">
        <v>23</v>
      </c>
      <c r="L207" s="662">
        <f t="shared" si="48"/>
        <v>560041</v>
      </c>
      <c r="M207" s="882"/>
      <c r="N207" s="882"/>
      <c r="O207" s="882"/>
      <c r="P207" s="662">
        <f>'Приложение 3'!F202</f>
        <v>560041</v>
      </c>
      <c r="Q207" s="662">
        <f t="shared" si="49"/>
        <v>476.34685719146</v>
      </c>
      <c r="R207" s="925" t="s">
        <v>56</v>
      </c>
      <c r="S207" s="2" t="s">
        <v>53</v>
      </c>
      <c r="T207" s="924">
        <v>45042</v>
      </c>
      <c r="U207" s="662" t="s">
        <v>46</v>
      </c>
      <c r="V207" s="924">
        <v>45064</v>
      </c>
      <c r="W207" s="1028"/>
      <c r="X207" s="197"/>
      <c r="Y207" s="1029"/>
      <c r="Z207" s="1030"/>
      <c r="AA207" s="1030"/>
      <c r="AB207" s="1030"/>
      <c r="AC207" s="1030"/>
      <c r="AE207" s="1031"/>
      <c r="AF207" s="753"/>
      <c r="AG207" s="1028"/>
    </row>
    <row r="208" spans="1:33" s="48" customFormat="1" ht="13.5" customHeight="1" outlineLevel="2">
      <c r="A208" s="381">
        <f t="shared" si="47"/>
        <v>156</v>
      </c>
      <c r="B208" s="1019" t="s">
        <v>257</v>
      </c>
      <c r="C208" s="819">
        <v>1971</v>
      </c>
      <c r="D208" s="820" t="s">
        <v>56</v>
      </c>
      <c r="E208" s="331" t="s">
        <v>68</v>
      </c>
      <c r="F208" s="637">
        <v>5</v>
      </c>
      <c r="G208" s="637">
        <v>5</v>
      </c>
      <c r="H208" s="836">
        <v>4281</v>
      </c>
      <c r="I208" s="836">
        <v>3836.6</v>
      </c>
      <c r="J208" s="831">
        <v>3836.6</v>
      </c>
      <c r="K208" s="896">
        <v>150</v>
      </c>
      <c r="L208" s="662">
        <f t="shared" si="48"/>
        <v>1419330</v>
      </c>
      <c r="M208" s="882"/>
      <c r="N208" s="882"/>
      <c r="O208" s="882"/>
      <c r="P208" s="662">
        <f>'Приложение 3'!F203</f>
        <v>1419330</v>
      </c>
      <c r="Q208" s="662">
        <f t="shared" si="49"/>
        <v>369.94474274096899</v>
      </c>
      <c r="R208" s="925" t="s">
        <v>56</v>
      </c>
      <c r="S208" s="2" t="s">
        <v>159</v>
      </c>
      <c r="T208" s="924">
        <v>44923</v>
      </c>
      <c r="U208" s="662" t="s">
        <v>46</v>
      </c>
      <c r="V208" s="924">
        <v>45056</v>
      </c>
      <c r="W208" s="1028"/>
      <c r="X208" s="197"/>
      <c r="Y208" s="1029"/>
      <c r="Z208" s="1030"/>
      <c r="AA208" s="1030"/>
      <c r="AB208" s="1030"/>
      <c r="AC208" s="1030"/>
      <c r="AE208" s="1031"/>
      <c r="AF208" s="753"/>
      <c r="AG208" s="1028"/>
    </row>
    <row r="209" spans="1:33" s="48" customFormat="1" ht="13.5" customHeight="1" outlineLevel="2">
      <c r="A209" s="381">
        <f t="shared" si="47"/>
        <v>157</v>
      </c>
      <c r="B209" s="1019" t="s">
        <v>258</v>
      </c>
      <c r="C209" s="819">
        <v>1984</v>
      </c>
      <c r="D209" s="820" t="s">
        <v>56</v>
      </c>
      <c r="E209" s="331" t="s">
        <v>68</v>
      </c>
      <c r="F209" s="637">
        <v>9</v>
      </c>
      <c r="G209" s="637">
        <v>3</v>
      </c>
      <c r="H209" s="831">
        <v>6639.4</v>
      </c>
      <c r="I209" s="836">
        <v>5869.2</v>
      </c>
      <c r="J209" s="831">
        <v>5869.2</v>
      </c>
      <c r="K209" s="896">
        <v>288</v>
      </c>
      <c r="L209" s="662">
        <f t="shared" si="48"/>
        <v>40080</v>
      </c>
      <c r="M209" s="882"/>
      <c r="N209" s="882"/>
      <c r="O209" s="882"/>
      <c r="P209" s="662">
        <f>'Приложение 3'!F204</f>
        <v>40080</v>
      </c>
      <c r="Q209" s="662">
        <f t="shared" si="49"/>
        <v>6.8288693518707797</v>
      </c>
      <c r="R209" s="925" t="s">
        <v>56</v>
      </c>
      <c r="S209" s="2" t="s">
        <v>53</v>
      </c>
      <c r="T209" s="924">
        <v>44886</v>
      </c>
      <c r="U209" s="662" t="s">
        <v>46</v>
      </c>
      <c r="V209" s="924">
        <v>45291</v>
      </c>
      <c r="W209" s="1028"/>
      <c r="X209" s="197"/>
      <c r="Y209" s="1029"/>
      <c r="Z209" s="1030"/>
      <c r="AA209" s="1030"/>
      <c r="AB209" s="1030"/>
      <c r="AC209" s="1030"/>
      <c r="AE209" s="1031"/>
      <c r="AF209" s="753"/>
      <c r="AG209" s="1028"/>
    </row>
    <row r="210" spans="1:33" s="48" customFormat="1" ht="13.5" customHeight="1" outlineLevel="2">
      <c r="A210" s="381">
        <f t="shared" si="47"/>
        <v>158</v>
      </c>
      <c r="B210" s="1019" t="s">
        <v>259</v>
      </c>
      <c r="C210" s="819">
        <v>1964</v>
      </c>
      <c r="D210" s="820" t="s">
        <v>56</v>
      </c>
      <c r="E210" s="331" t="s">
        <v>68</v>
      </c>
      <c r="F210" s="637">
        <v>5</v>
      </c>
      <c r="G210" s="637">
        <v>4</v>
      </c>
      <c r="H210" s="836">
        <v>4580.3999999999996</v>
      </c>
      <c r="I210" s="836">
        <v>3562.9</v>
      </c>
      <c r="J210" s="831">
        <v>3562.9</v>
      </c>
      <c r="K210" s="896">
        <v>162</v>
      </c>
      <c r="L210" s="662">
        <f t="shared" si="48"/>
        <v>1380463</v>
      </c>
      <c r="M210" s="882"/>
      <c r="N210" s="882"/>
      <c r="O210" s="882"/>
      <c r="P210" s="662">
        <f>'Приложение 3'!F205</f>
        <v>1380463</v>
      </c>
      <c r="Q210" s="662">
        <f t="shared" si="49"/>
        <v>387.454882258834</v>
      </c>
      <c r="R210" s="925" t="s">
        <v>56</v>
      </c>
      <c r="S210" s="2">
        <v>1</v>
      </c>
      <c r="T210" s="924">
        <v>44889</v>
      </c>
      <c r="U210" s="662" t="s">
        <v>46</v>
      </c>
      <c r="V210" s="924">
        <v>45056</v>
      </c>
      <c r="W210" s="1028"/>
      <c r="X210" s="197"/>
      <c r="Y210" s="1029"/>
      <c r="Z210" s="1030"/>
      <c r="AA210" s="1030"/>
      <c r="AB210" s="1030"/>
      <c r="AC210" s="1030"/>
      <c r="AE210" s="1031"/>
      <c r="AF210" s="753"/>
      <c r="AG210" s="1028"/>
    </row>
    <row r="211" spans="1:33" s="48" customFormat="1" ht="13.5" customHeight="1" outlineLevel="2">
      <c r="A211" s="381">
        <f t="shared" si="47"/>
        <v>159</v>
      </c>
      <c r="B211" s="1019" t="s">
        <v>260</v>
      </c>
      <c r="C211" s="819">
        <v>1990</v>
      </c>
      <c r="D211" s="820" t="s">
        <v>56</v>
      </c>
      <c r="E211" s="331" t="s">
        <v>52</v>
      </c>
      <c r="F211" s="637">
        <v>9</v>
      </c>
      <c r="G211" s="637">
        <v>1</v>
      </c>
      <c r="H211" s="836">
        <v>3661.5</v>
      </c>
      <c r="I211" s="836">
        <v>3300</v>
      </c>
      <c r="J211" s="831">
        <v>3300</v>
      </c>
      <c r="K211" s="896">
        <v>111</v>
      </c>
      <c r="L211" s="662">
        <f t="shared" si="48"/>
        <v>1386349</v>
      </c>
      <c r="M211" s="882"/>
      <c r="N211" s="882"/>
      <c r="O211" s="882"/>
      <c r="P211" s="662">
        <f>'Приложение 3'!F206</f>
        <v>1386349</v>
      </c>
      <c r="Q211" s="662">
        <f t="shared" si="49"/>
        <v>420.10575757575799</v>
      </c>
      <c r="R211" s="925" t="s">
        <v>56</v>
      </c>
      <c r="S211" s="2">
        <v>1</v>
      </c>
      <c r="T211" s="924">
        <v>44770</v>
      </c>
      <c r="U211" s="662" t="s">
        <v>46</v>
      </c>
      <c r="V211" s="924">
        <v>44986</v>
      </c>
      <c r="W211" s="1028"/>
      <c r="X211" s="197"/>
      <c r="Y211" s="1029"/>
      <c r="Z211" s="1030"/>
      <c r="AA211" s="1030"/>
      <c r="AB211" s="1030"/>
      <c r="AC211" s="1030"/>
      <c r="AE211" s="1031"/>
      <c r="AF211" s="753"/>
      <c r="AG211" s="1028"/>
    </row>
    <row r="212" spans="1:33" s="48" customFormat="1" ht="13.5" customHeight="1" outlineLevel="2">
      <c r="A212" s="381">
        <f t="shared" si="47"/>
        <v>160</v>
      </c>
      <c r="B212" s="1019" t="s">
        <v>261</v>
      </c>
      <c r="C212" s="819">
        <v>1979</v>
      </c>
      <c r="D212" s="820" t="s">
        <v>56</v>
      </c>
      <c r="E212" s="331" t="s">
        <v>52</v>
      </c>
      <c r="F212" s="637">
        <v>9</v>
      </c>
      <c r="G212" s="637">
        <v>1</v>
      </c>
      <c r="H212" s="836">
        <v>4505.2</v>
      </c>
      <c r="I212" s="836">
        <v>4266.5</v>
      </c>
      <c r="J212" s="831">
        <v>4266.5</v>
      </c>
      <c r="K212" s="896">
        <v>158</v>
      </c>
      <c r="L212" s="662">
        <f t="shared" si="48"/>
        <v>796679</v>
      </c>
      <c r="M212" s="882"/>
      <c r="N212" s="882"/>
      <c r="O212" s="882"/>
      <c r="P212" s="662">
        <f>'Приложение 3'!F207</f>
        <v>796679</v>
      </c>
      <c r="Q212" s="662">
        <f t="shared" si="49"/>
        <v>186.72893472401299</v>
      </c>
      <c r="R212" s="925" t="s">
        <v>56</v>
      </c>
      <c r="S212" s="2">
        <v>1</v>
      </c>
      <c r="T212" s="924">
        <v>44708</v>
      </c>
      <c r="U212" s="662" t="s">
        <v>46</v>
      </c>
      <c r="V212" s="924">
        <v>44825</v>
      </c>
      <c r="W212" s="1028"/>
      <c r="X212" s="197"/>
      <c r="Y212" s="1029"/>
      <c r="Z212" s="1030"/>
      <c r="AA212" s="1030"/>
      <c r="AB212" s="1030"/>
      <c r="AC212" s="1030"/>
      <c r="AE212" s="1031"/>
      <c r="AF212" s="753"/>
      <c r="AG212" s="1028"/>
    </row>
    <row r="213" spans="1:33" s="48" customFormat="1" ht="13.5" customHeight="1" outlineLevel="2">
      <c r="A213" s="381">
        <f t="shared" si="47"/>
        <v>161</v>
      </c>
      <c r="B213" s="1019" t="s">
        <v>262</v>
      </c>
      <c r="C213" s="819">
        <v>1994</v>
      </c>
      <c r="D213" s="820" t="s">
        <v>56</v>
      </c>
      <c r="E213" s="331" t="s">
        <v>52</v>
      </c>
      <c r="F213" s="637">
        <v>5</v>
      </c>
      <c r="G213" s="637">
        <v>6</v>
      </c>
      <c r="H213" s="836">
        <v>4833.3999999999996</v>
      </c>
      <c r="I213" s="836">
        <v>4410.3999999999996</v>
      </c>
      <c r="J213" s="831">
        <v>4410.3999999999996</v>
      </c>
      <c r="K213" s="896">
        <v>190</v>
      </c>
      <c r="L213" s="662">
        <f t="shared" si="48"/>
        <v>1481448</v>
      </c>
      <c r="M213" s="882"/>
      <c r="N213" s="882"/>
      <c r="O213" s="882"/>
      <c r="P213" s="662">
        <f>'Приложение 3'!F208</f>
        <v>1481448</v>
      </c>
      <c r="Q213" s="662">
        <f t="shared" si="49"/>
        <v>335.89878469073102</v>
      </c>
      <c r="R213" s="925" t="s">
        <v>56</v>
      </c>
      <c r="S213" s="2">
        <v>1</v>
      </c>
      <c r="T213" s="924">
        <v>44721</v>
      </c>
      <c r="U213" s="662" t="s">
        <v>46</v>
      </c>
      <c r="V213" s="924">
        <v>44875</v>
      </c>
      <c r="W213" s="1028"/>
      <c r="X213" s="197"/>
      <c r="Y213" s="1029"/>
      <c r="Z213" s="1030"/>
      <c r="AA213" s="1030"/>
      <c r="AB213" s="1030"/>
      <c r="AC213" s="1030"/>
      <c r="AE213" s="1031"/>
      <c r="AF213" s="753"/>
      <c r="AG213" s="1028"/>
    </row>
    <row r="214" spans="1:33" s="48" customFormat="1" ht="13.5" customHeight="1" outlineLevel="2">
      <c r="A214" s="381">
        <f t="shared" si="47"/>
        <v>162</v>
      </c>
      <c r="B214" s="1019" t="s">
        <v>263</v>
      </c>
      <c r="C214" s="819">
        <v>1993</v>
      </c>
      <c r="D214" s="820" t="s">
        <v>56</v>
      </c>
      <c r="E214" s="331" t="s">
        <v>52</v>
      </c>
      <c r="F214" s="637">
        <v>9</v>
      </c>
      <c r="G214" s="637">
        <v>1</v>
      </c>
      <c r="H214" s="831">
        <v>4264.34</v>
      </c>
      <c r="I214" s="836">
        <v>4006.14</v>
      </c>
      <c r="J214" s="831">
        <v>4006.14</v>
      </c>
      <c r="K214" s="896">
        <v>184</v>
      </c>
      <c r="L214" s="662">
        <f t="shared" si="48"/>
        <v>40080</v>
      </c>
      <c r="M214" s="882"/>
      <c r="N214" s="882"/>
      <c r="O214" s="882"/>
      <c r="P214" s="662">
        <f>'Приложение 3'!F209</f>
        <v>40080</v>
      </c>
      <c r="Q214" s="662">
        <f t="shared" si="49"/>
        <v>10.004642873189701</v>
      </c>
      <c r="R214" s="925" t="s">
        <v>56</v>
      </c>
      <c r="S214" s="2"/>
      <c r="T214" s="924"/>
      <c r="U214" s="662" t="s">
        <v>46</v>
      </c>
      <c r="V214" s="924">
        <v>45050</v>
      </c>
      <c r="W214" s="1028"/>
      <c r="X214" s="197"/>
      <c r="Y214" s="1029"/>
      <c r="Z214" s="1030"/>
      <c r="AA214" s="1030"/>
      <c r="AB214" s="1030"/>
      <c r="AC214" s="1030"/>
      <c r="AE214" s="1031"/>
      <c r="AF214" s="753"/>
      <c r="AG214" s="1028"/>
    </row>
    <row r="215" spans="1:33" s="48" customFormat="1" ht="13.5" customHeight="1" outlineLevel="2">
      <c r="A215" s="381">
        <f t="shared" si="47"/>
        <v>163</v>
      </c>
      <c r="B215" s="1019" t="s">
        <v>264</v>
      </c>
      <c r="C215" s="819">
        <v>1979</v>
      </c>
      <c r="D215" s="820" t="s">
        <v>56</v>
      </c>
      <c r="E215" s="331" t="s">
        <v>52</v>
      </c>
      <c r="F215" s="637">
        <v>9</v>
      </c>
      <c r="G215" s="637">
        <v>15</v>
      </c>
      <c r="H215" s="836">
        <v>32323.200000000001</v>
      </c>
      <c r="I215" s="836">
        <v>30136.2</v>
      </c>
      <c r="J215" s="831">
        <v>30136.2</v>
      </c>
      <c r="K215" s="896">
        <v>1326</v>
      </c>
      <c r="L215" s="662">
        <f t="shared" si="48"/>
        <v>2500000</v>
      </c>
      <c r="M215" s="882"/>
      <c r="N215" s="882"/>
      <c r="O215" s="882"/>
      <c r="P215" s="662">
        <f>'Приложение 3'!F210</f>
        <v>2500000</v>
      </c>
      <c r="Q215" s="662">
        <f t="shared" si="49"/>
        <v>82.956709870521195</v>
      </c>
      <c r="R215" s="925" t="s">
        <v>56</v>
      </c>
      <c r="S215" s="2"/>
      <c r="T215" s="924"/>
      <c r="U215" s="662" t="s">
        <v>46</v>
      </c>
      <c r="V215" s="924">
        <v>45034</v>
      </c>
      <c r="W215" s="1028"/>
      <c r="X215" s="197"/>
      <c r="Y215" s="1029"/>
      <c r="Z215" s="1030"/>
      <c r="AA215" s="1030"/>
      <c r="AB215" s="1030"/>
      <c r="AC215" s="1030"/>
      <c r="AE215" s="1031"/>
      <c r="AF215" s="753"/>
      <c r="AG215" s="1028"/>
    </row>
    <row r="216" spans="1:33" s="48" customFormat="1" ht="13.5" customHeight="1" outlineLevel="2">
      <c r="A216" s="381">
        <f t="shared" si="47"/>
        <v>164</v>
      </c>
      <c r="B216" s="1019" t="s">
        <v>265</v>
      </c>
      <c r="C216" s="819">
        <v>1963</v>
      </c>
      <c r="D216" s="820" t="s">
        <v>56</v>
      </c>
      <c r="E216" s="331" t="s">
        <v>52</v>
      </c>
      <c r="F216" s="819">
        <v>4</v>
      </c>
      <c r="G216" s="819">
        <v>1</v>
      </c>
      <c r="H216" s="831">
        <v>2892.2</v>
      </c>
      <c r="I216" s="831">
        <v>2680.6</v>
      </c>
      <c r="J216" s="1037">
        <v>2680.6</v>
      </c>
      <c r="K216" s="896">
        <v>95</v>
      </c>
      <c r="L216" s="662">
        <f t="shared" si="48"/>
        <v>1679980</v>
      </c>
      <c r="M216" s="882"/>
      <c r="N216" s="882"/>
      <c r="O216" s="882"/>
      <c r="P216" s="662">
        <f>'Приложение 3'!F211</f>
        <v>1679980</v>
      </c>
      <c r="Q216" s="662">
        <f t="shared" si="49"/>
        <v>626.71789897784095</v>
      </c>
      <c r="R216" s="925" t="s">
        <v>56</v>
      </c>
      <c r="S216" s="2" t="s">
        <v>266</v>
      </c>
      <c r="T216" s="924">
        <v>44851</v>
      </c>
      <c r="U216" s="662" t="s">
        <v>46</v>
      </c>
      <c r="V216" s="924">
        <v>45022</v>
      </c>
      <c r="W216" s="1028"/>
      <c r="X216" s="197"/>
      <c r="Y216" s="1029"/>
      <c r="Z216" s="1030"/>
      <c r="AA216" s="1030"/>
      <c r="AB216" s="1030"/>
      <c r="AC216" s="1030"/>
      <c r="AE216" s="1031"/>
      <c r="AF216" s="753"/>
      <c r="AG216" s="1028"/>
    </row>
    <row r="217" spans="1:33" s="48" customFormat="1" ht="13.5" customHeight="1" outlineLevel="2">
      <c r="A217" s="381">
        <f t="shared" si="47"/>
        <v>165</v>
      </c>
      <c r="B217" s="1019" t="s">
        <v>267</v>
      </c>
      <c r="C217" s="819">
        <v>1979</v>
      </c>
      <c r="D217" s="820" t="s">
        <v>56</v>
      </c>
      <c r="E217" s="331" t="s">
        <v>68</v>
      </c>
      <c r="F217" s="819">
        <v>5</v>
      </c>
      <c r="G217" s="819">
        <v>5</v>
      </c>
      <c r="H217" s="831">
        <v>3577.9</v>
      </c>
      <c r="I217" s="831">
        <v>2409.1</v>
      </c>
      <c r="J217" s="1037">
        <v>2409.1</v>
      </c>
      <c r="K217" s="896">
        <v>164</v>
      </c>
      <c r="L217" s="662">
        <f t="shared" si="48"/>
        <v>1286268</v>
      </c>
      <c r="M217" s="882"/>
      <c r="N217" s="882"/>
      <c r="O217" s="882"/>
      <c r="P217" s="662">
        <f>'Приложение 3'!F212</f>
        <v>1286268</v>
      </c>
      <c r="Q217" s="662">
        <f t="shared" si="49"/>
        <v>533.92055124320302</v>
      </c>
      <c r="R217" s="925" t="s">
        <v>56</v>
      </c>
      <c r="S217" s="2" t="s">
        <v>53</v>
      </c>
      <c r="T217" s="924">
        <v>44708</v>
      </c>
      <c r="U217" s="662" t="s">
        <v>46</v>
      </c>
      <c r="V217" s="924">
        <v>44995</v>
      </c>
      <c r="W217" s="1028"/>
      <c r="X217" s="197"/>
      <c r="Y217" s="1029"/>
      <c r="Z217" s="1030"/>
      <c r="AA217" s="1030"/>
      <c r="AB217" s="1030"/>
      <c r="AC217" s="1030"/>
      <c r="AE217" s="1031"/>
      <c r="AF217" s="753"/>
      <c r="AG217" s="1028"/>
    </row>
    <row r="218" spans="1:33" s="751" customFormat="1" ht="13.5" customHeight="1" outlineLevel="2">
      <c r="A218" s="381">
        <f t="shared" si="47"/>
        <v>166</v>
      </c>
      <c r="B218" s="1019" t="s">
        <v>268</v>
      </c>
      <c r="C218" s="637">
        <v>1986</v>
      </c>
      <c r="D218" s="820" t="s">
        <v>56</v>
      </c>
      <c r="E218" s="331" t="s">
        <v>68</v>
      </c>
      <c r="F218" s="637">
        <v>9</v>
      </c>
      <c r="G218" s="637">
        <v>5</v>
      </c>
      <c r="H218" s="836">
        <v>10058.6</v>
      </c>
      <c r="I218" s="836">
        <v>9328.5</v>
      </c>
      <c r="J218" s="836">
        <v>9328.5</v>
      </c>
      <c r="K218" s="896">
        <v>429</v>
      </c>
      <c r="L218" s="662">
        <f t="shared" ref="L218:L263" si="50">P218+O218+N218+M218</f>
        <v>4999197</v>
      </c>
      <c r="M218" s="882"/>
      <c r="N218" s="882"/>
      <c r="O218" s="882"/>
      <c r="P218" s="662">
        <f>'Приложение 3'!F213</f>
        <v>4999197</v>
      </c>
      <c r="Q218" s="662">
        <f t="shared" ref="Q218:Q263" si="51">L218/I218</f>
        <v>535.905772632256</v>
      </c>
      <c r="R218" s="925" t="s">
        <v>56</v>
      </c>
      <c r="S218" s="887" t="s">
        <v>269</v>
      </c>
      <c r="T218" s="924">
        <v>44727</v>
      </c>
      <c r="U218" s="662" t="s">
        <v>46</v>
      </c>
      <c r="V218" s="924">
        <v>45103</v>
      </c>
      <c r="W218" s="1041"/>
      <c r="X218" s="917"/>
      <c r="Y218" s="968"/>
      <c r="Z218" s="969"/>
      <c r="AA218" s="969"/>
      <c r="AB218" s="969"/>
      <c r="AC218" s="969"/>
      <c r="AF218" s="753"/>
    </row>
    <row r="219" spans="1:33" s="751" customFormat="1" ht="13.5" customHeight="1" outlineLevel="2">
      <c r="A219" s="381">
        <f t="shared" si="47"/>
        <v>167</v>
      </c>
      <c r="B219" s="1019" t="s">
        <v>270</v>
      </c>
      <c r="C219" s="637">
        <v>1976</v>
      </c>
      <c r="D219" s="820" t="s">
        <v>56</v>
      </c>
      <c r="E219" s="331" t="s">
        <v>68</v>
      </c>
      <c r="F219" s="637">
        <v>5</v>
      </c>
      <c r="G219" s="637">
        <v>8</v>
      </c>
      <c r="H219" s="836">
        <v>5099.8999999999996</v>
      </c>
      <c r="I219" s="836">
        <v>3842.3</v>
      </c>
      <c r="J219" s="836">
        <v>3842.3</v>
      </c>
      <c r="K219" s="896">
        <v>197</v>
      </c>
      <c r="L219" s="662">
        <f t="shared" si="50"/>
        <v>5617789</v>
      </c>
      <c r="M219" s="882"/>
      <c r="N219" s="882"/>
      <c r="O219" s="882"/>
      <c r="P219" s="662">
        <f>'Приложение 3'!F214</f>
        <v>5617789</v>
      </c>
      <c r="Q219" s="662">
        <f t="shared" si="51"/>
        <v>1462.0901543346399</v>
      </c>
      <c r="R219" s="925" t="s">
        <v>56</v>
      </c>
      <c r="S219" s="2" t="s">
        <v>53</v>
      </c>
      <c r="T219" s="924">
        <v>44712</v>
      </c>
      <c r="U219" s="662" t="s">
        <v>46</v>
      </c>
      <c r="V219" s="924">
        <v>45093</v>
      </c>
      <c r="W219" s="1041"/>
      <c r="X219" s="917"/>
      <c r="Y219" s="968"/>
      <c r="Z219" s="969"/>
      <c r="AA219" s="969"/>
      <c r="AB219" s="969"/>
      <c r="AC219" s="969"/>
      <c r="AF219" s="753"/>
    </row>
    <row r="220" spans="1:33" s="751" customFormat="1" ht="13.5" customHeight="1" outlineLevel="2">
      <c r="A220" s="381">
        <f t="shared" si="47"/>
        <v>168</v>
      </c>
      <c r="B220" s="1019" t="s">
        <v>271</v>
      </c>
      <c r="C220" s="637">
        <v>1967</v>
      </c>
      <c r="D220" s="820" t="s">
        <v>56</v>
      </c>
      <c r="E220" s="331" t="s">
        <v>68</v>
      </c>
      <c r="F220" s="637">
        <v>5</v>
      </c>
      <c r="G220" s="637">
        <v>4</v>
      </c>
      <c r="H220" s="836">
        <v>3833.6</v>
      </c>
      <c r="I220" s="836">
        <v>3529.6</v>
      </c>
      <c r="J220" s="836">
        <v>3529.6</v>
      </c>
      <c r="K220" s="896">
        <v>984</v>
      </c>
      <c r="L220" s="662">
        <f t="shared" si="50"/>
        <v>2653370</v>
      </c>
      <c r="M220" s="882"/>
      <c r="N220" s="882"/>
      <c r="O220" s="882"/>
      <c r="P220" s="662">
        <f>'Приложение 3'!F215</f>
        <v>2653370</v>
      </c>
      <c r="Q220" s="662">
        <f t="shared" si="51"/>
        <v>751.74807343608302</v>
      </c>
      <c r="R220" s="925" t="s">
        <v>56</v>
      </c>
      <c r="S220" s="2"/>
      <c r="T220" s="924"/>
      <c r="U220" s="662" t="s">
        <v>46</v>
      </c>
      <c r="V220" s="924">
        <v>45085</v>
      </c>
      <c r="W220" s="1041"/>
      <c r="X220" s="917"/>
      <c r="Y220" s="968"/>
      <c r="Z220" s="969"/>
      <c r="AA220" s="969"/>
      <c r="AB220" s="969"/>
      <c r="AC220" s="969"/>
      <c r="AF220" s="753"/>
    </row>
    <row r="221" spans="1:33" s="751" customFormat="1" ht="13.5" customHeight="1" outlineLevel="2">
      <c r="A221" s="381">
        <f t="shared" si="47"/>
        <v>169</v>
      </c>
      <c r="B221" s="1019" t="s">
        <v>272</v>
      </c>
      <c r="C221" s="637">
        <v>1969</v>
      </c>
      <c r="D221" s="820" t="s">
        <v>56</v>
      </c>
      <c r="E221" s="331" t="s">
        <v>68</v>
      </c>
      <c r="F221" s="637">
        <v>5</v>
      </c>
      <c r="G221" s="637">
        <v>5</v>
      </c>
      <c r="H221" s="836">
        <v>4162.7</v>
      </c>
      <c r="I221" s="836">
        <v>3159.5</v>
      </c>
      <c r="J221" s="836">
        <v>3159.5</v>
      </c>
      <c r="K221" s="896">
        <v>155</v>
      </c>
      <c r="L221" s="662">
        <f t="shared" si="50"/>
        <v>1440164</v>
      </c>
      <c r="M221" s="882"/>
      <c r="N221" s="882"/>
      <c r="O221" s="882"/>
      <c r="P221" s="662">
        <f>'Приложение 3'!F216</f>
        <v>1440164</v>
      </c>
      <c r="Q221" s="662">
        <f t="shared" si="51"/>
        <v>455.82022471910102</v>
      </c>
      <c r="R221" s="925" t="s">
        <v>56</v>
      </c>
      <c r="S221" s="2">
        <v>2</v>
      </c>
      <c r="T221" s="924">
        <v>44985</v>
      </c>
      <c r="U221" s="662" t="s">
        <v>46</v>
      </c>
      <c r="V221" s="924">
        <v>45064</v>
      </c>
      <c r="W221" s="1041"/>
      <c r="X221" s="917"/>
      <c r="Y221" s="968"/>
      <c r="Z221" s="969"/>
      <c r="AA221" s="969"/>
      <c r="AB221" s="969"/>
      <c r="AC221" s="969"/>
      <c r="AF221" s="753"/>
    </row>
    <row r="222" spans="1:33" s="751" customFormat="1" ht="13.5" customHeight="1" outlineLevel="2">
      <c r="A222" s="381">
        <f t="shared" si="47"/>
        <v>170</v>
      </c>
      <c r="B222" s="1019" t="s">
        <v>273</v>
      </c>
      <c r="C222" s="637">
        <v>2002</v>
      </c>
      <c r="D222" s="820" t="s">
        <v>56</v>
      </c>
      <c r="E222" s="331" t="s">
        <v>68</v>
      </c>
      <c r="F222" s="637">
        <v>10</v>
      </c>
      <c r="G222" s="637">
        <v>3</v>
      </c>
      <c r="H222" s="836">
        <v>7657.4</v>
      </c>
      <c r="I222" s="836">
        <v>6331.2</v>
      </c>
      <c r="J222" s="836">
        <v>6331.2</v>
      </c>
      <c r="K222" s="896">
        <v>243</v>
      </c>
      <c r="L222" s="662">
        <f t="shared" si="50"/>
        <v>4099914</v>
      </c>
      <c r="M222" s="882"/>
      <c r="N222" s="882"/>
      <c r="O222" s="882"/>
      <c r="P222" s="662">
        <f>'Приложение 3'!F217</f>
        <v>4099914</v>
      </c>
      <c r="Q222" s="662">
        <f t="shared" si="51"/>
        <v>647.57297194844602</v>
      </c>
      <c r="R222" s="925" t="s">
        <v>56</v>
      </c>
      <c r="S222" s="887" t="s">
        <v>274</v>
      </c>
      <c r="T222" s="924">
        <v>44712</v>
      </c>
      <c r="U222" s="662" t="s">
        <v>46</v>
      </c>
      <c r="V222" s="924">
        <v>45057</v>
      </c>
      <c r="W222" s="1041"/>
      <c r="X222" s="917"/>
      <c r="Y222" s="968"/>
      <c r="Z222" s="969"/>
      <c r="AA222" s="969"/>
      <c r="AB222" s="969"/>
      <c r="AC222" s="969"/>
      <c r="AF222" s="753"/>
    </row>
    <row r="223" spans="1:33" s="751" customFormat="1" ht="13.5" customHeight="1" outlineLevel="2">
      <c r="A223" s="381">
        <f t="shared" si="47"/>
        <v>171</v>
      </c>
      <c r="B223" s="1019" t="s">
        <v>275</v>
      </c>
      <c r="C223" s="637">
        <v>1995</v>
      </c>
      <c r="D223" s="820" t="s">
        <v>56</v>
      </c>
      <c r="E223" s="331" t="s">
        <v>68</v>
      </c>
      <c r="F223" s="637">
        <v>10</v>
      </c>
      <c r="G223" s="637">
        <v>3</v>
      </c>
      <c r="H223" s="836">
        <v>6856.9</v>
      </c>
      <c r="I223" s="836">
        <v>6388.9</v>
      </c>
      <c r="J223" s="836">
        <v>6388.9</v>
      </c>
      <c r="K223" s="896">
        <v>227</v>
      </c>
      <c r="L223" s="662">
        <f t="shared" si="50"/>
        <v>3131336</v>
      </c>
      <c r="M223" s="882"/>
      <c r="N223" s="882"/>
      <c r="O223" s="882"/>
      <c r="P223" s="662">
        <f>'Приложение 3'!F218</f>
        <v>3131336</v>
      </c>
      <c r="Q223" s="662">
        <f t="shared" si="51"/>
        <v>490.12130413686202</v>
      </c>
      <c r="R223" s="925" t="s">
        <v>56</v>
      </c>
      <c r="S223" s="2"/>
      <c r="T223" s="924"/>
      <c r="U223" s="662" t="s">
        <v>46</v>
      </c>
      <c r="V223" s="924">
        <v>45037</v>
      </c>
      <c r="W223" s="1041"/>
      <c r="X223" s="917"/>
      <c r="Y223" s="968"/>
      <c r="Z223" s="969"/>
      <c r="AA223" s="969"/>
      <c r="AB223" s="969"/>
      <c r="AC223" s="969"/>
      <c r="AF223" s="753"/>
    </row>
    <row r="224" spans="1:33" s="751" customFormat="1" ht="13.5" customHeight="1" outlineLevel="2">
      <c r="A224" s="381">
        <f t="shared" si="47"/>
        <v>172</v>
      </c>
      <c r="B224" s="1032" t="s">
        <v>276</v>
      </c>
      <c r="C224" s="637">
        <v>1984</v>
      </c>
      <c r="D224" s="820" t="s">
        <v>56</v>
      </c>
      <c r="E224" s="331" t="s">
        <v>68</v>
      </c>
      <c r="F224" s="637">
        <v>9</v>
      </c>
      <c r="G224" s="637">
        <v>2</v>
      </c>
      <c r="H224" s="836">
        <v>4305</v>
      </c>
      <c r="I224" s="836">
        <v>3894.3</v>
      </c>
      <c r="J224" s="836">
        <v>3894.3</v>
      </c>
      <c r="K224" s="896">
        <v>142</v>
      </c>
      <c r="L224" s="662">
        <f t="shared" si="50"/>
        <v>3024022</v>
      </c>
      <c r="M224" s="882"/>
      <c r="N224" s="882"/>
      <c r="O224" s="882"/>
      <c r="P224" s="662">
        <f>'Приложение 3'!F219</f>
        <v>3024022</v>
      </c>
      <c r="Q224" s="662">
        <f t="shared" si="51"/>
        <v>776.525177823999</v>
      </c>
      <c r="R224" s="925" t="s">
        <v>56</v>
      </c>
      <c r="S224" s="2"/>
      <c r="T224" s="924"/>
      <c r="U224" s="662" t="s">
        <v>46</v>
      </c>
      <c r="V224" s="924">
        <v>45037</v>
      </c>
      <c r="W224" s="1041"/>
      <c r="X224" s="917"/>
      <c r="Y224" s="968"/>
      <c r="Z224" s="969"/>
      <c r="AA224" s="969"/>
      <c r="AB224" s="969"/>
      <c r="AC224" s="969"/>
      <c r="AF224" s="753"/>
    </row>
    <row r="225" spans="1:32" s="751" customFormat="1" ht="13.5" customHeight="1" outlineLevel="2">
      <c r="A225" s="381">
        <f t="shared" si="47"/>
        <v>173</v>
      </c>
      <c r="B225" s="1032" t="s">
        <v>277</v>
      </c>
      <c r="C225" s="637">
        <v>1979</v>
      </c>
      <c r="D225" s="820" t="s">
        <v>56</v>
      </c>
      <c r="E225" s="331" t="s">
        <v>68</v>
      </c>
      <c r="F225" s="637">
        <v>5</v>
      </c>
      <c r="G225" s="637">
        <v>6</v>
      </c>
      <c r="H225" s="836">
        <v>5721.8</v>
      </c>
      <c r="I225" s="836">
        <v>4418.7</v>
      </c>
      <c r="J225" s="836">
        <v>4418.7</v>
      </c>
      <c r="K225" s="896">
        <v>196</v>
      </c>
      <c r="L225" s="662">
        <f t="shared" si="50"/>
        <v>3021616</v>
      </c>
      <c r="M225" s="882"/>
      <c r="N225" s="882"/>
      <c r="O225" s="882"/>
      <c r="P225" s="662">
        <f>'Приложение 3'!F220</f>
        <v>3021616</v>
      </c>
      <c r="Q225" s="662">
        <f t="shared" si="51"/>
        <v>683.82465431009098</v>
      </c>
      <c r="R225" s="925" t="s">
        <v>56</v>
      </c>
      <c r="S225" s="2">
        <v>2</v>
      </c>
      <c r="T225" s="924">
        <v>45040</v>
      </c>
      <c r="U225" s="662" t="s">
        <v>46</v>
      </c>
      <c r="V225" s="924">
        <v>45106</v>
      </c>
      <c r="W225" s="1041"/>
      <c r="X225" s="917"/>
      <c r="Y225" s="968"/>
      <c r="Z225" s="969"/>
      <c r="AA225" s="969"/>
      <c r="AB225" s="969"/>
      <c r="AC225" s="969"/>
      <c r="AF225" s="753"/>
    </row>
    <row r="226" spans="1:32" s="751" customFormat="1" ht="13.5" customHeight="1" outlineLevel="2">
      <c r="A226" s="381">
        <f t="shared" si="47"/>
        <v>174</v>
      </c>
      <c r="B226" s="1032" t="s">
        <v>278</v>
      </c>
      <c r="C226" s="819">
        <v>1998</v>
      </c>
      <c r="D226" s="820" t="s">
        <v>56</v>
      </c>
      <c r="E226" s="331" t="s">
        <v>52</v>
      </c>
      <c r="F226" s="819">
        <v>9</v>
      </c>
      <c r="G226" s="819">
        <v>2</v>
      </c>
      <c r="H226" s="831">
        <v>6047.1</v>
      </c>
      <c r="I226" s="836">
        <v>5642.2</v>
      </c>
      <c r="J226" s="836">
        <v>5642.2</v>
      </c>
      <c r="K226" s="896">
        <v>147</v>
      </c>
      <c r="L226" s="662">
        <f t="shared" si="50"/>
        <v>2614784</v>
      </c>
      <c r="M226" s="882"/>
      <c r="N226" s="882"/>
      <c r="O226" s="882"/>
      <c r="P226" s="662">
        <f>'Приложение 3'!F221</f>
        <v>2614784</v>
      </c>
      <c r="Q226" s="662">
        <f t="shared" si="51"/>
        <v>463.43341249867098</v>
      </c>
      <c r="R226" s="925" t="s">
        <v>56</v>
      </c>
      <c r="S226" s="2"/>
      <c r="T226" s="924"/>
      <c r="U226" s="662" t="s">
        <v>46</v>
      </c>
      <c r="V226" s="924">
        <v>45015</v>
      </c>
      <c r="W226" s="1041"/>
      <c r="X226" s="917"/>
      <c r="Y226" s="968"/>
      <c r="Z226" s="969"/>
      <c r="AA226" s="969"/>
      <c r="AB226" s="969"/>
      <c r="AC226" s="969"/>
      <c r="AF226" s="753"/>
    </row>
    <row r="227" spans="1:32" s="751" customFormat="1" ht="13.5" customHeight="1" outlineLevel="2">
      <c r="A227" s="381">
        <f t="shared" si="47"/>
        <v>175</v>
      </c>
      <c r="B227" s="1032" t="s">
        <v>279</v>
      </c>
      <c r="C227" s="819">
        <v>1982</v>
      </c>
      <c r="D227" s="820" t="s">
        <v>56</v>
      </c>
      <c r="E227" s="331" t="s">
        <v>68</v>
      </c>
      <c r="F227" s="819">
        <v>9</v>
      </c>
      <c r="G227" s="819">
        <v>4</v>
      </c>
      <c r="H227" s="831">
        <v>8720.5</v>
      </c>
      <c r="I227" s="836">
        <v>7643.9</v>
      </c>
      <c r="J227" s="836">
        <v>7643.9</v>
      </c>
      <c r="K227" s="896">
        <v>358</v>
      </c>
      <c r="L227" s="662">
        <f t="shared" si="50"/>
        <v>2552216</v>
      </c>
      <c r="M227" s="882"/>
      <c r="N227" s="882"/>
      <c r="O227" s="882"/>
      <c r="P227" s="662">
        <f>'Приложение 3'!F222</f>
        <v>2552216</v>
      </c>
      <c r="Q227" s="662">
        <f t="shared" si="51"/>
        <v>333.88924501890398</v>
      </c>
      <c r="R227" s="925" t="s">
        <v>56</v>
      </c>
      <c r="S227" s="2"/>
      <c r="T227" s="924"/>
      <c r="U227" s="662" t="s">
        <v>46</v>
      </c>
      <c r="V227" s="924">
        <v>45015</v>
      </c>
      <c r="W227" s="1041"/>
      <c r="X227" s="917"/>
      <c r="Y227" s="968"/>
      <c r="Z227" s="969"/>
      <c r="AA227" s="969"/>
      <c r="AB227" s="969"/>
      <c r="AC227" s="969"/>
      <c r="AF227" s="753"/>
    </row>
    <row r="228" spans="1:32" s="751" customFormat="1" ht="13.5" customHeight="1" outlineLevel="2">
      <c r="A228" s="381">
        <f t="shared" si="47"/>
        <v>176</v>
      </c>
      <c r="B228" s="1019" t="s">
        <v>280</v>
      </c>
      <c r="C228" s="637">
        <v>1992</v>
      </c>
      <c r="D228" s="820" t="s">
        <v>56</v>
      </c>
      <c r="E228" s="331" t="s">
        <v>68</v>
      </c>
      <c r="F228" s="637">
        <v>10</v>
      </c>
      <c r="G228" s="637">
        <v>5</v>
      </c>
      <c r="H228" s="836">
        <v>12112.3</v>
      </c>
      <c r="I228" s="836">
        <v>10499.5</v>
      </c>
      <c r="J228" s="1038">
        <v>10499.5</v>
      </c>
      <c r="K228" s="896">
        <v>476</v>
      </c>
      <c r="L228" s="662">
        <f t="shared" si="50"/>
        <v>2613500</v>
      </c>
      <c r="M228" s="882"/>
      <c r="N228" s="882"/>
      <c r="O228" s="882"/>
      <c r="P228" s="662">
        <f>'Приложение 3'!F223</f>
        <v>2613500</v>
      </c>
      <c r="Q228" s="662">
        <f t="shared" si="51"/>
        <v>248.91661507690799</v>
      </c>
      <c r="R228" s="925" t="s">
        <v>56</v>
      </c>
      <c r="S228" s="2"/>
      <c r="T228" s="924"/>
      <c r="U228" s="662" t="s">
        <v>46</v>
      </c>
      <c r="V228" s="924">
        <v>44945</v>
      </c>
      <c r="W228" s="1041"/>
      <c r="X228" s="917"/>
      <c r="Y228" s="968"/>
      <c r="Z228" s="969"/>
      <c r="AA228" s="969"/>
      <c r="AB228" s="969"/>
      <c r="AC228" s="969"/>
      <c r="AF228" s="753"/>
    </row>
    <row r="229" spans="1:32" s="751" customFormat="1" ht="13.5" customHeight="1" outlineLevel="2">
      <c r="A229" s="381">
        <f t="shared" si="47"/>
        <v>177</v>
      </c>
      <c r="B229" s="1019" t="s">
        <v>281</v>
      </c>
      <c r="C229" s="637">
        <v>1973</v>
      </c>
      <c r="D229" s="820" t="s">
        <v>56</v>
      </c>
      <c r="E229" s="331" t="s">
        <v>52</v>
      </c>
      <c r="F229" s="637">
        <v>5</v>
      </c>
      <c r="G229" s="637">
        <v>4</v>
      </c>
      <c r="H229" s="836">
        <v>4530.6000000000004</v>
      </c>
      <c r="I229" s="836">
        <v>4089.9</v>
      </c>
      <c r="J229" s="1038">
        <v>4089.9</v>
      </c>
      <c r="K229" s="896">
        <v>126</v>
      </c>
      <c r="L229" s="662">
        <f t="shared" si="50"/>
        <v>2650794</v>
      </c>
      <c r="M229" s="882"/>
      <c r="N229" s="882"/>
      <c r="O229" s="882"/>
      <c r="P229" s="662">
        <f>'Приложение 3'!F224</f>
        <v>2650794</v>
      </c>
      <c r="Q229" s="662">
        <f t="shared" si="51"/>
        <v>648.13173916232699</v>
      </c>
      <c r="R229" s="925" t="s">
        <v>56</v>
      </c>
      <c r="S229" s="2">
        <v>2</v>
      </c>
      <c r="T229" s="924">
        <v>44795</v>
      </c>
      <c r="U229" s="662" t="s">
        <v>46</v>
      </c>
      <c r="V229" s="924">
        <v>45111</v>
      </c>
      <c r="W229" s="1041"/>
      <c r="X229" s="917"/>
      <c r="Y229" s="968"/>
      <c r="Z229" s="969"/>
      <c r="AA229" s="969"/>
      <c r="AB229" s="969"/>
      <c r="AC229" s="969"/>
      <c r="AF229" s="753"/>
    </row>
    <row r="230" spans="1:32" s="751" customFormat="1" ht="13.5" customHeight="1" outlineLevel="2">
      <c r="A230" s="381">
        <f t="shared" si="47"/>
        <v>178</v>
      </c>
      <c r="B230" s="1019" t="s">
        <v>282</v>
      </c>
      <c r="C230" s="637">
        <v>1997</v>
      </c>
      <c r="D230" s="820" t="s">
        <v>56</v>
      </c>
      <c r="E230" s="331" t="s">
        <v>52</v>
      </c>
      <c r="F230" s="637">
        <v>9</v>
      </c>
      <c r="G230" s="637">
        <v>1</v>
      </c>
      <c r="H230" s="836">
        <v>2339.8000000000002</v>
      </c>
      <c r="I230" s="836">
        <v>1906.94</v>
      </c>
      <c r="J230" s="1038">
        <v>1906.94</v>
      </c>
      <c r="K230" s="896">
        <v>85</v>
      </c>
      <c r="L230" s="662">
        <f t="shared" si="50"/>
        <v>973239</v>
      </c>
      <c r="M230" s="882"/>
      <c r="N230" s="882"/>
      <c r="O230" s="882"/>
      <c r="P230" s="662">
        <f>'Приложение 3'!F225</f>
        <v>973239</v>
      </c>
      <c r="Q230" s="662">
        <f t="shared" si="51"/>
        <v>510.36687048360199</v>
      </c>
      <c r="R230" s="925" t="s">
        <v>56</v>
      </c>
      <c r="S230" s="2">
        <v>1</v>
      </c>
      <c r="T230" s="924">
        <v>44921</v>
      </c>
      <c r="U230" s="662" t="s">
        <v>46</v>
      </c>
      <c r="V230" s="924">
        <v>45111</v>
      </c>
      <c r="W230" s="1041"/>
      <c r="X230" s="917"/>
      <c r="Y230" s="968"/>
      <c r="Z230" s="969"/>
      <c r="AA230" s="969"/>
      <c r="AB230" s="969"/>
      <c r="AC230" s="969"/>
      <c r="AF230" s="753"/>
    </row>
    <row r="231" spans="1:32" s="751" customFormat="1" ht="13.5" customHeight="1" outlineLevel="2">
      <c r="A231" s="381">
        <f t="shared" si="47"/>
        <v>179</v>
      </c>
      <c r="B231" s="1019" t="s">
        <v>283</v>
      </c>
      <c r="C231" s="637">
        <v>1987</v>
      </c>
      <c r="D231" s="820" t="s">
        <v>56</v>
      </c>
      <c r="E231" s="1033" t="s">
        <v>68</v>
      </c>
      <c r="F231" s="637">
        <v>9</v>
      </c>
      <c r="G231" s="637">
        <v>5</v>
      </c>
      <c r="H231" s="831">
        <v>10139.299999999999</v>
      </c>
      <c r="I231" s="836">
        <v>9354.2000000000007</v>
      </c>
      <c r="J231" s="1038">
        <v>9354.2000000000007</v>
      </c>
      <c r="K231" s="896">
        <v>480</v>
      </c>
      <c r="L231" s="662">
        <f t="shared" si="50"/>
        <v>40080</v>
      </c>
      <c r="M231" s="882"/>
      <c r="N231" s="882"/>
      <c r="O231" s="882"/>
      <c r="P231" s="662">
        <f>'Приложение 3'!F226</f>
        <v>40080</v>
      </c>
      <c r="Q231" s="662">
        <f t="shared" si="51"/>
        <v>4.2847063351221903</v>
      </c>
      <c r="R231" s="925" t="s">
        <v>56</v>
      </c>
      <c r="S231" s="2"/>
      <c r="T231" s="924"/>
      <c r="U231" s="662" t="s">
        <v>46</v>
      </c>
      <c r="V231" s="924">
        <v>45124</v>
      </c>
      <c r="W231" s="1041"/>
      <c r="X231" s="917"/>
      <c r="Y231" s="968"/>
      <c r="Z231" s="969"/>
      <c r="AA231" s="969"/>
      <c r="AB231" s="969"/>
      <c r="AC231" s="969"/>
      <c r="AF231" s="753"/>
    </row>
    <row r="232" spans="1:32" s="751" customFormat="1" ht="13.5" customHeight="1" outlineLevel="2">
      <c r="A232" s="381">
        <f t="shared" ref="A232:A295" si="52">A231+1</f>
        <v>180</v>
      </c>
      <c r="B232" s="1019" t="s">
        <v>284</v>
      </c>
      <c r="C232" s="637">
        <v>1989</v>
      </c>
      <c r="D232" s="820" t="s">
        <v>56</v>
      </c>
      <c r="E232" s="1033" t="s">
        <v>52</v>
      </c>
      <c r="F232" s="637">
        <v>5</v>
      </c>
      <c r="G232" s="637">
        <v>8</v>
      </c>
      <c r="H232" s="836">
        <v>7445.5</v>
      </c>
      <c r="I232" s="836">
        <v>6806.4</v>
      </c>
      <c r="J232" s="1038">
        <v>6806.4</v>
      </c>
      <c r="K232" s="896">
        <v>348</v>
      </c>
      <c r="L232" s="662">
        <f t="shared" si="50"/>
        <v>6626431</v>
      </c>
      <c r="M232" s="882"/>
      <c r="N232" s="882"/>
      <c r="O232" s="882"/>
      <c r="P232" s="662">
        <f>'Приложение 3'!F227</f>
        <v>6626431</v>
      </c>
      <c r="Q232" s="662">
        <f t="shared" si="51"/>
        <v>973.55885637047504</v>
      </c>
      <c r="R232" s="925" t="s">
        <v>56</v>
      </c>
      <c r="S232" s="2">
        <v>1</v>
      </c>
      <c r="T232" s="924">
        <v>44918</v>
      </c>
      <c r="U232" s="662" t="s">
        <v>46</v>
      </c>
      <c r="V232" s="924">
        <v>45118</v>
      </c>
      <c r="W232" s="1041"/>
      <c r="X232" s="917"/>
      <c r="Y232" s="968"/>
      <c r="Z232" s="969"/>
      <c r="AA232" s="969"/>
      <c r="AB232" s="969"/>
      <c r="AC232" s="969"/>
      <c r="AF232" s="753"/>
    </row>
    <row r="233" spans="1:32" s="751" customFormat="1" ht="13.5" customHeight="1" outlineLevel="2">
      <c r="A233" s="381">
        <f t="shared" si="52"/>
        <v>181</v>
      </c>
      <c r="B233" s="1019" t="s">
        <v>285</v>
      </c>
      <c r="C233" s="637">
        <v>2014</v>
      </c>
      <c r="D233" s="820" t="s">
        <v>56</v>
      </c>
      <c r="E233" s="1033" t="s">
        <v>203</v>
      </c>
      <c r="F233" s="637">
        <v>3</v>
      </c>
      <c r="G233" s="637">
        <v>2</v>
      </c>
      <c r="H233" s="836">
        <v>1470.7</v>
      </c>
      <c r="I233" s="836">
        <v>1228.3</v>
      </c>
      <c r="J233" s="1038">
        <v>1228.3</v>
      </c>
      <c r="K233" s="896">
        <v>32</v>
      </c>
      <c r="L233" s="662">
        <f t="shared" si="50"/>
        <v>1098325</v>
      </c>
      <c r="M233" s="882"/>
      <c r="N233" s="882"/>
      <c r="O233" s="882"/>
      <c r="P233" s="662">
        <f>'Приложение 3'!F228</f>
        <v>1098325</v>
      </c>
      <c r="Q233" s="662">
        <f t="shared" si="51"/>
        <v>894.18301717821396</v>
      </c>
      <c r="R233" s="925" t="s">
        <v>56</v>
      </c>
      <c r="S233" s="2" t="s">
        <v>53</v>
      </c>
      <c r="T233" s="924">
        <v>45050</v>
      </c>
      <c r="U233" s="662" t="s">
        <v>46</v>
      </c>
      <c r="V233" s="924">
        <v>45084</v>
      </c>
      <c r="W233" s="1041"/>
      <c r="X233" s="917"/>
      <c r="Y233" s="968"/>
      <c r="Z233" s="969"/>
      <c r="AA233" s="969"/>
      <c r="AB233" s="969"/>
      <c r="AC233" s="969"/>
      <c r="AF233" s="753"/>
    </row>
    <row r="234" spans="1:32" s="751" customFormat="1" ht="13.5" customHeight="1" outlineLevel="2">
      <c r="A234" s="381">
        <f t="shared" si="52"/>
        <v>182</v>
      </c>
      <c r="B234" s="1019" t="s">
        <v>286</v>
      </c>
      <c r="C234" s="637">
        <v>1979</v>
      </c>
      <c r="D234" s="820" t="s">
        <v>56</v>
      </c>
      <c r="E234" s="1033" t="s">
        <v>52</v>
      </c>
      <c r="F234" s="637">
        <v>5</v>
      </c>
      <c r="G234" s="637">
        <v>2</v>
      </c>
      <c r="H234" s="836">
        <v>4418</v>
      </c>
      <c r="I234" s="836">
        <v>3254.5</v>
      </c>
      <c r="J234" s="1038">
        <v>3254.5</v>
      </c>
      <c r="K234" s="896">
        <v>167</v>
      </c>
      <c r="L234" s="662">
        <f t="shared" si="50"/>
        <v>1599817</v>
      </c>
      <c r="M234" s="882"/>
      <c r="N234" s="882"/>
      <c r="O234" s="882"/>
      <c r="P234" s="662">
        <f>'Приложение 3'!F229</f>
        <v>1599817</v>
      </c>
      <c r="Q234" s="662">
        <f t="shared" si="51"/>
        <v>491.57074819480698</v>
      </c>
      <c r="R234" s="925" t="s">
        <v>56</v>
      </c>
      <c r="S234" s="2">
        <v>1</v>
      </c>
      <c r="T234" s="924">
        <v>44875</v>
      </c>
      <c r="U234" s="662" t="s">
        <v>46</v>
      </c>
      <c r="V234" s="924">
        <v>45127</v>
      </c>
      <c r="W234" s="1041"/>
      <c r="X234" s="917"/>
      <c r="Y234" s="968"/>
      <c r="Z234" s="969"/>
      <c r="AA234" s="969"/>
      <c r="AB234" s="969"/>
      <c r="AC234" s="969"/>
      <c r="AF234" s="753"/>
    </row>
    <row r="235" spans="1:32" s="751" customFormat="1" ht="13.5" customHeight="1" outlineLevel="2">
      <c r="A235" s="381">
        <f t="shared" si="52"/>
        <v>183</v>
      </c>
      <c r="B235" s="1019" t="s">
        <v>287</v>
      </c>
      <c r="C235" s="637">
        <v>1981</v>
      </c>
      <c r="D235" s="820" t="s">
        <v>56</v>
      </c>
      <c r="E235" s="1033" t="s">
        <v>68</v>
      </c>
      <c r="F235" s="637">
        <v>5</v>
      </c>
      <c r="G235" s="637">
        <v>4</v>
      </c>
      <c r="H235" s="836">
        <v>3631.6</v>
      </c>
      <c r="I235" s="836">
        <v>3047.9</v>
      </c>
      <c r="J235" s="1038">
        <v>3047.9</v>
      </c>
      <c r="K235" s="896">
        <v>129</v>
      </c>
      <c r="L235" s="662">
        <f t="shared" si="50"/>
        <v>1197591</v>
      </c>
      <c r="M235" s="882"/>
      <c r="N235" s="882"/>
      <c r="O235" s="882"/>
      <c r="P235" s="662">
        <f>'Приложение 3'!F230</f>
        <v>1197591</v>
      </c>
      <c r="Q235" s="662">
        <f t="shared" si="51"/>
        <v>392.92332425604502</v>
      </c>
      <c r="R235" s="925" t="s">
        <v>56</v>
      </c>
      <c r="S235" s="2">
        <v>3</v>
      </c>
      <c r="T235" s="924">
        <v>45056</v>
      </c>
      <c r="U235" s="662" t="s">
        <v>46</v>
      </c>
      <c r="V235" s="924">
        <v>45134</v>
      </c>
      <c r="W235" s="1041"/>
      <c r="X235" s="917"/>
      <c r="Y235" s="968"/>
      <c r="Z235" s="969"/>
      <c r="AA235" s="969"/>
      <c r="AB235" s="969"/>
      <c r="AC235" s="969"/>
      <c r="AF235" s="753"/>
    </row>
    <row r="236" spans="1:32" s="751" customFormat="1" ht="13.5" customHeight="1" outlineLevel="2">
      <c r="A236" s="381">
        <f t="shared" si="52"/>
        <v>184</v>
      </c>
      <c r="B236" s="1019" t="s">
        <v>288</v>
      </c>
      <c r="C236" s="637">
        <v>1994</v>
      </c>
      <c r="D236" s="820" t="s">
        <v>56</v>
      </c>
      <c r="E236" s="1033" t="s">
        <v>52</v>
      </c>
      <c r="F236" s="637">
        <v>9</v>
      </c>
      <c r="G236" s="637">
        <v>1</v>
      </c>
      <c r="H236" s="836">
        <v>2911.9</v>
      </c>
      <c r="I236" s="836">
        <v>2792.6</v>
      </c>
      <c r="J236" s="1038">
        <v>27492.6</v>
      </c>
      <c r="K236" s="896">
        <v>73</v>
      </c>
      <c r="L236" s="662">
        <f t="shared" si="50"/>
        <v>580653</v>
      </c>
      <c r="M236" s="882"/>
      <c r="N236" s="882"/>
      <c r="O236" s="882"/>
      <c r="P236" s="662">
        <f>'Приложение 3'!F231</f>
        <v>580653</v>
      </c>
      <c r="Q236" s="662">
        <f t="shared" si="51"/>
        <v>207.925589056793</v>
      </c>
      <c r="R236" s="925" t="s">
        <v>56</v>
      </c>
      <c r="S236" s="2">
        <v>1</v>
      </c>
      <c r="T236" s="924">
        <v>45079</v>
      </c>
      <c r="U236" s="662" t="s">
        <v>46</v>
      </c>
      <c r="V236" s="924">
        <v>45134</v>
      </c>
      <c r="W236" s="1041"/>
      <c r="X236" s="917"/>
      <c r="Y236" s="968"/>
      <c r="Z236" s="969"/>
      <c r="AA236" s="969"/>
      <c r="AB236" s="969"/>
      <c r="AC236" s="969"/>
      <c r="AF236" s="753"/>
    </row>
    <row r="237" spans="1:32" s="751" customFormat="1" ht="13.5" customHeight="1" outlineLevel="2">
      <c r="A237" s="381">
        <f t="shared" si="52"/>
        <v>185</v>
      </c>
      <c r="B237" s="1019" t="s">
        <v>289</v>
      </c>
      <c r="C237" s="637">
        <v>1987</v>
      </c>
      <c r="D237" s="820" t="s">
        <v>56</v>
      </c>
      <c r="E237" s="1033" t="s">
        <v>52</v>
      </c>
      <c r="F237" s="637">
        <v>4</v>
      </c>
      <c r="G237" s="637">
        <v>2</v>
      </c>
      <c r="H237" s="836">
        <v>2016.4</v>
      </c>
      <c r="I237" s="836">
        <v>1898.4</v>
      </c>
      <c r="J237" s="1038">
        <v>1898.4</v>
      </c>
      <c r="K237" s="896">
        <v>88</v>
      </c>
      <c r="L237" s="662">
        <f t="shared" si="50"/>
        <v>1187837</v>
      </c>
      <c r="M237" s="882"/>
      <c r="N237" s="882"/>
      <c r="O237" s="882"/>
      <c r="P237" s="662">
        <f>'Приложение 3'!F232</f>
        <v>1187837</v>
      </c>
      <c r="Q237" s="662">
        <f t="shared" si="51"/>
        <v>625.70427728613595</v>
      </c>
      <c r="R237" s="925" t="s">
        <v>56</v>
      </c>
      <c r="S237" s="2" t="s">
        <v>53</v>
      </c>
      <c r="T237" s="924">
        <v>44819</v>
      </c>
      <c r="U237" s="662" t="s">
        <v>46</v>
      </c>
      <c r="V237" s="924">
        <v>45127</v>
      </c>
      <c r="W237" s="1041"/>
      <c r="X237" s="917"/>
      <c r="Y237" s="968"/>
      <c r="Z237" s="969"/>
      <c r="AA237" s="969"/>
      <c r="AB237" s="969"/>
      <c r="AC237" s="969"/>
      <c r="AF237" s="753"/>
    </row>
    <row r="238" spans="1:32" s="751" customFormat="1" ht="13.5" customHeight="1" outlineLevel="2">
      <c r="A238" s="381">
        <f t="shared" si="52"/>
        <v>186</v>
      </c>
      <c r="B238" s="617" t="s">
        <v>290</v>
      </c>
      <c r="C238" s="637">
        <v>1980</v>
      </c>
      <c r="D238" s="820" t="s">
        <v>56</v>
      </c>
      <c r="E238" s="1033" t="s">
        <v>52</v>
      </c>
      <c r="F238" s="637">
        <v>5</v>
      </c>
      <c r="G238" s="637">
        <v>5</v>
      </c>
      <c r="H238" s="836">
        <v>3900.6</v>
      </c>
      <c r="I238" s="836">
        <v>3510.6</v>
      </c>
      <c r="J238" s="1038">
        <v>3510.6</v>
      </c>
      <c r="K238" s="896">
        <v>133</v>
      </c>
      <c r="L238" s="662">
        <f t="shared" si="50"/>
        <v>1195276</v>
      </c>
      <c r="M238" s="882"/>
      <c r="N238" s="882"/>
      <c r="O238" s="882"/>
      <c r="P238" s="662">
        <f>'Приложение 3'!F233</f>
        <v>1195276</v>
      </c>
      <c r="Q238" s="662">
        <f t="shared" si="51"/>
        <v>340.47627186236002</v>
      </c>
      <c r="R238" s="925" t="s">
        <v>56</v>
      </c>
      <c r="S238" s="2">
        <v>1</v>
      </c>
      <c r="T238" s="924">
        <v>44797</v>
      </c>
      <c r="U238" s="662" t="s">
        <v>46</v>
      </c>
      <c r="V238" s="924">
        <v>45104</v>
      </c>
      <c r="W238" s="1041"/>
      <c r="X238" s="917"/>
      <c r="Y238" s="968"/>
      <c r="Z238" s="969"/>
      <c r="AA238" s="969"/>
      <c r="AB238" s="969"/>
      <c r="AC238" s="969"/>
      <c r="AF238" s="753"/>
    </row>
    <row r="239" spans="1:32" s="751" customFormat="1" ht="13.5" customHeight="1" outlineLevel="2">
      <c r="A239" s="381">
        <f t="shared" si="52"/>
        <v>187</v>
      </c>
      <c r="B239" s="617" t="s">
        <v>291</v>
      </c>
      <c r="C239" s="637">
        <v>2013</v>
      </c>
      <c r="D239" s="820" t="s">
        <v>56</v>
      </c>
      <c r="E239" s="1033" t="s">
        <v>68</v>
      </c>
      <c r="F239" s="637">
        <v>3</v>
      </c>
      <c r="G239" s="637">
        <v>2</v>
      </c>
      <c r="H239" s="836">
        <v>1176.3599999999999</v>
      </c>
      <c r="I239" s="836">
        <v>1104.3</v>
      </c>
      <c r="J239" s="1038">
        <v>1104.3</v>
      </c>
      <c r="K239" s="881">
        <v>45</v>
      </c>
      <c r="L239" s="662">
        <f t="shared" si="50"/>
        <v>852869</v>
      </c>
      <c r="M239" s="882"/>
      <c r="N239" s="882"/>
      <c r="O239" s="882"/>
      <c r="P239" s="662">
        <f>'Приложение 3'!F234</f>
        <v>852869</v>
      </c>
      <c r="Q239" s="662">
        <f t="shared" si="51"/>
        <v>772.31639952911303</v>
      </c>
      <c r="R239" s="925" t="s">
        <v>56</v>
      </c>
      <c r="S239" s="2" t="s">
        <v>53</v>
      </c>
      <c r="T239" s="924">
        <v>45028</v>
      </c>
      <c r="U239" s="662" t="s">
        <v>46</v>
      </c>
      <c r="V239" s="924">
        <v>45139</v>
      </c>
      <c r="W239" s="1041"/>
      <c r="X239" s="917"/>
      <c r="Y239" s="968"/>
      <c r="Z239" s="969"/>
      <c r="AA239" s="969"/>
      <c r="AB239" s="969"/>
      <c r="AC239" s="969"/>
      <c r="AF239" s="753"/>
    </row>
    <row r="240" spans="1:32" s="751" customFormat="1" ht="13.5" customHeight="1" outlineLevel="2">
      <c r="A240" s="381">
        <f t="shared" si="52"/>
        <v>188</v>
      </c>
      <c r="B240" s="617" t="s">
        <v>292</v>
      </c>
      <c r="C240" s="637">
        <v>1975</v>
      </c>
      <c r="D240" s="820" t="s">
        <v>56</v>
      </c>
      <c r="E240" s="1033" t="s">
        <v>68</v>
      </c>
      <c r="F240" s="637">
        <v>5</v>
      </c>
      <c r="G240" s="637">
        <v>6</v>
      </c>
      <c r="H240" s="836">
        <v>5667.2</v>
      </c>
      <c r="I240" s="836">
        <v>4368.3</v>
      </c>
      <c r="J240" s="1038">
        <v>4368.3</v>
      </c>
      <c r="K240" s="881">
        <v>221</v>
      </c>
      <c r="L240" s="662">
        <f t="shared" si="50"/>
        <v>1283661</v>
      </c>
      <c r="M240" s="882"/>
      <c r="N240" s="882"/>
      <c r="O240" s="882"/>
      <c r="P240" s="662">
        <f>'Приложение 3'!F235</f>
        <v>1283661</v>
      </c>
      <c r="Q240" s="662">
        <f t="shared" si="51"/>
        <v>293.85825149371601</v>
      </c>
      <c r="R240" s="925" t="s">
        <v>56</v>
      </c>
      <c r="S240" s="887" t="s">
        <v>53</v>
      </c>
      <c r="T240" s="924">
        <v>45176</v>
      </c>
      <c r="U240" s="662" t="s">
        <v>46</v>
      </c>
      <c r="V240" s="924">
        <v>45141</v>
      </c>
      <c r="W240" s="1041"/>
      <c r="X240" s="917"/>
      <c r="Y240" s="968"/>
      <c r="Z240" s="969"/>
      <c r="AA240" s="969"/>
      <c r="AB240" s="969"/>
      <c r="AC240" s="969"/>
      <c r="AF240" s="753"/>
    </row>
    <row r="241" spans="1:32" s="751" customFormat="1" ht="13.5" customHeight="1" outlineLevel="2">
      <c r="A241" s="381">
        <f t="shared" si="52"/>
        <v>189</v>
      </c>
      <c r="B241" s="617" t="s">
        <v>293</v>
      </c>
      <c r="C241" s="637">
        <v>1978</v>
      </c>
      <c r="D241" s="820" t="s">
        <v>56</v>
      </c>
      <c r="E241" s="1033" t="s">
        <v>52</v>
      </c>
      <c r="F241" s="637">
        <v>5</v>
      </c>
      <c r="G241" s="637">
        <v>8</v>
      </c>
      <c r="H241" s="836">
        <v>6677.1</v>
      </c>
      <c r="I241" s="836">
        <v>5744.7</v>
      </c>
      <c r="J241" s="1038">
        <v>5744.7</v>
      </c>
      <c r="K241" s="881">
        <v>290</v>
      </c>
      <c r="L241" s="662">
        <f t="shared" si="50"/>
        <v>2589965</v>
      </c>
      <c r="M241" s="882"/>
      <c r="N241" s="882"/>
      <c r="O241" s="882"/>
      <c r="P241" s="662">
        <f>'Приложение 3'!F236</f>
        <v>2589965</v>
      </c>
      <c r="Q241" s="662">
        <f t="shared" si="51"/>
        <v>450.84425644507098</v>
      </c>
      <c r="R241" s="925" t="s">
        <v>56</v>
      </c>
      <c r="S241" s="887"/>
      <c r="T241" s="924"/>
      <c r="U241" s="662" t="s">
        <v>46</v>
      </c>
      <c r="V241" s="924">
        <v>45139</v>
      </c>
      <c r="W241" s="1041"/>
      <c r="X241" s="917"/>
      <c r="Y241" s="968"/>
      <c r="Z241" s="969"/>
      <c r="AA241" s="969"/>
      <c r="AB241" s="969"/>
      <c r="AC241" s="969"/>
      <c r="AF241" s="753"/>
    </row>
    <row r="242" spans="1:32" s="751" customFormat="1" ht="13.5" customHeight="1" outlineLevel="2">
      <c r="A242" s="381">
        <f t="shared" si="52"/>
        <v>190</v>
      </c>
      <c r="B242" s="617" t="s">
        <v>294</v>
      </c>
      <c r="C242" s="637">
        <v>1975</v>
      </c>
      <c r="D242" s="820" t="s">
        <v>56</v>
      </c>
      <c r="E242" s="1033" t="s">
        <v>52</v>
      </c>
      <c r="F242" s="637">
        <v>9</v>
      </c>
      <c r="G242" s="637">
        <v>1</v>
      </c>
      <c r="H242" s="836">
        <v>4396</v>
      </c>
      <c r="I242" s="836">
        <v>3828</v>
      </c>
      <c r="J242" s="1038">
        <v>3828</v>
      </c>
      <c r="K242" s="881">
        <v>118</v>
      </c>
      <c r="L242" s="662">
        <f t="shared" si="50"/>
        <v>698824</v>
      </c>
      <c r="M242" s="882"/>
      <c r="N242" s="882"/>
      <c r="O242" s="882"/>
      <c r="P242" s="662">
        <f>'Приложение 3'!F237</f>
        <v>698824</v>
      </c>
      <c r="Q242" s="662">
        <f t="shared" si="51"/>
        <v>182.555903866249</v>
      </c>
      <c r="R242" s="925" t="s">
        <v>56</v>
      </c>
      <c r="S242" s="881" t="s">
        <v>192</v>
      </c>
      <c r="T242" s="924">
        <v>44620</v>
      </c>
      <c r="U242" s="662" t="s">
        <v>46</v>
      </c>
      <c r="V242" s="924">
        <v>45160</v>
      </c>
      <c r="W242" s="1041"/>
      <c r="X242" s="917"/>
      <c r="Y242" s="968"/>
      <c r="Z242" s="969"/>
      <c r="AA242" s="969"/>
      <c r="AB242" s="969"/>
      <c r="AC242" s="969"/>
      <c r="AF242" s="753"/>
    </row>
    <row r="243" spans="1:32" s="751" customFormat="1" ht="13.5" customHeight="1" outlineLevel="2">
      <c r="A243" s="381">
        <f t="shared" si="52"/>
        <v>191</v>
      </c>
      <c r="B243" s="617" t="s">
        <v>295</v>
      </c>
      <c r="C243" s="637">
        <v>1962</v>
      </c>
      <c r="D243" s="820" t="s">
        <v>56</v>
      </c>
      <c r="E243" s="1033" t="s">
        <v>52</v>
      </c>
      <c r="F243" s="637">
        <v>5</v>
      </c>
      <c r="G243" s="637">
        <v>4</v>
      </c>
      <c r="H243" s="836">
        <v>3921.2</v>
      </c>
      <c r="I243" s="836">
        <v>3291.2</v>
      </c>
      <c r="J243" s="1038">
        <v>3291.2</v>
      </c>
      <c r="K243" s="881">
        <v>115</v>
      </c>
      <c r="L243" s="662">
        <f t="shared" si="50"/>
        <v>3377743</v>
      </c>
      <c r="M243" s="882"/>
      <c r="N243" s="882"/>
      <c r="O243" s="882"/>
      <c r="P243" s="662">
        <f>'Приложение 3'!F238</f>
        <v>3377743</v>
      </c>
      <c r="Q243" s="662">
        <f t="shared" si="51"/>
        <v>1026.2952722411301</v>
      </c>
      <c r="R243" s="925" t="s">
        <v>56</v>
      </c>
      <c r="S243" s="887" t="s">
        <v>131</v>
      </c>
      <c r="T243" s="924">
        <v>44577</v>
      </c>
      <c r="U243" s="662" t="s">
        <v>46</v>
      </c>
      <c r="V243" s="924">
        <v>45160</v>
      </c>
      <c r="W243" s="1041"/>
      <c r="X243" s="917"/>
      <c r="Y243" s="968"/>
      <c r="Z243" s="969"/>
      <c r="AA243" s="969"/>
      <c r="AB243" s="969"/>
      <c r="AC243" s="969"/>
      <c r="AF243" s="753"/>
    </row>
    <row r="244" spans="1:32" s="751" customFormat="1" ht="13.5" customHeight="1" outlineLevel="2">
      <c r="A244" s="381">
        <f t="shared" si="52"/>
        <v>192</v>
      </c>
      <c r="B244" s="617" t="s">
        <v>296</v>
      </c>
      <c r="C244" s="637">
        <v>1962</v>
      </c>
      <c r="D244" s="820" t="s">
        <v>56</v>
      </c>
      <c r="E244" s="1033" t="s">
        <v>52</v>
      </c>
      <c r="F244" s="637">
        <v>5</v>
      </c>
      <c r="G244" s="637">
        <v>4</v>
      </c>
      <c r="H244" s="836">
        <v>3597.9</v>
      </c>
      <c r="I244" s="836">
        <v>3335.5</v>
      </c>
      <c r="J244" s="1038">
        <v>3335.5</v>
      </c>
      <c r="K244" s="881">
        <v>101</v>
      </c>
      <c r="L244" s="662">
        <f t="shared" si="50"/>
        <v>2630473</v>
      </c>
      <c r="M244" s="882"/>
      <c r="N244" s="882"/>
      <c r="O244" s="882"/>
      <c r="P244" s="662">
        <f>'Приложение 3'!F239</f>
        <v>2630473</v>
      </c>
      <c r="Q244" s="662">
        <f t="shared" si="51"/>
        <v>788.62929096087498</v>
      </c>
      <c r="R244" s="925" t="s">
        <v>56</v>
      </c>
      <c r="S244" s="887"/>
      <c r="T244" s="924"/>
      <c r="U244" s="662" t="s">
        <v>46</v>
      </c>
      <c r="V244" s="924">
        <v>45139</v>
      </c>
      <c r="W244" s="1041"/>
      <c r="X244" s="917"/>
      <c r="Y244" s="968"/>
      <c r="Z244" s="969"/>
      <c r="AA244" s="969"/>
      <c r="AB244" s="969"/>
      <c r="AC244" s="969"/>
      <c r="AF244" s="753"/>
    </row>
    <row r="245" spans="1:32" s="751" customFormat="1" ht="13.5" customHeight="1" outlineLevel="2">
      <c r="A245" s="381">
        <f t="shared" si="52"/>
        <v>193</v>
      </c>
      <c r="B245" s="617" t="s">
        <v>297</v>
      </c>
      <c r="C245" s="844">
        <v>1990</v>
      </c>
      <c r="D245" s="820" t="s">
        <v>56</v>
      </c>
      <c r="E245" s="1033" t="s">
        <v>52</v>
      </c>
      <c r="F245" s="844">
        <v>5</v>
      </c>
      <c r="G245" s="844">
        <v>5</v>
      </c>
      <c r="H245" s="845">
        <v>4464.2</v>
      </c>
      <c r="I245" s="845">
        <v>4068.5</v>
      </c>
      <c r="J245" s="1038">
        <v>4068.5</v>
      </c>
      <c r="K245" s="881">
        <v>174</v>
      </c>
      <c r="L245" s="662">
        <f t="shared" si="50"/>
        <v>1030969</v>
      </c>
      <c r="M245" s="882"/>
      <c r="N245" s="882"/>
      <c r="O245" s="882"/>
      <c r="P245" s="662">
        <f>'Приложение 3'!F240</f>
        <v>1030969</v>
      </c>
      <c r="Q245" s="662">
        <f t="shared" si="51"/>
        <v>253.402728278235</v>
      </c>
      <c r="R245" s="925" t="s">
        <v>56</v>
      </c>
      <c r="S245" s="887"/>
      <c r="T245" s="924"/>
      <c r="U245" s="662" t="s">
        <v>46</v>
      </c>
      <c r="V245" s="924">
        <v>45139</v>
      </c>
      <c r="W245" s="1041"/>
      <c r="X245" s="917"/>
      <c r="Y245" s="968"/>
      <c r="Z245" s="969"/>
      <c r="AA245" s="969"/>
      <c r="AB245" s="969"/>
      <c r="AC245" s="969"/>
      <c r="AF245" s="753"/>
    </row>
    <row r="246" spans="1:32" s="751" customFormat="1" ht="13.5" customHeight="1" outlineLevel="2">
      <c r="A246" s="381">
        <f t="shared" si="52"/>
        <v>194</v>
      </c>
      <c r="B246" s="617" t="s">
        <v>298</v>
      </c>
      <c r="C246" s="637">
        <v>1981</v>
      </c>
      <c r="D246" s="1034">
        <v>2019</v>
      </c>
      <c r="E246" s="1035" t="s">
        <v>52</v>
      </c>
      <c r="F246" s="637">
        <v>4</v>
      </c>
      <c r="G246" s="637">
        <v>2</v>
      </c>
      <c r="H246" s="836">
        <v>1532</v>
      </c>
      <c r="I246" s="836">
        <v>1499.7</v>
      </c>
      <c r="J246" s="836">
        <v>1499.7</v>
      </c>
      <c r="K246" s="881">
        <v>74</v>
      </c>
      <c r="L246" s="662">
        <f t="shared" si="50"/>
        <v>558724</v>
      </c>
      <c r="M246" s="882"/>
      <c r="N246" s="882"/>
      <c r="O246" s="882"/>
      <c r="P246" s="662">
        <f>'Приложение 3'!F241</f>
        <v>558724</v>
      </c>
      <c r="Q246" s="662">
        <f t="shared" si="51"/>
        <v>372.55717810228703</v>
      </c>
      <c r="R246" s="925" t="s">
        <v>56</v>
      </c>
      <c r="S246" s="1016" t="s">
        <v>266</v>
      </c>
      <c r="T246" s="924">
        <v>45034</v>
      </c>
      <c r="U246" s="662" t="s">
        <v>46</v>
      </c>
      <c r="V246" s="924" t="s">
        <v>299</v>
      </c>
      <c r="W246" s="1041"/>
      <c r="X246" s="917"/>
      <c r="Y246" s="968"/>
      <c r="Z246" s="969"/>
      <c r="AA246" s="969"/>
      <c r="AB246" s="969"/>
      <c r="AC246" s="969"/>
      <c r="AF246" s="753"/>
    </row>
    <row r="247" spans="1:32" s="751" customFormat="1" ht="13.5" customHeight="1" outlineLevel="2">
      <c r="A247" s="381">
        <f t="shared" si="52"/>
        <v>195</v>
      </c>
      <c r="B247" s="617" t="s">
        <v>300</v>
      </c>
      <c r="C247" s="637">
        <v>1981</v>
      </c>
      <c r="D247" s="1034">
        <v>2021</v>
      </c>
      <c r="E247" s="1035" t="s">
        <v>68</v>
      </c>
      <c r="F247" s="637">
        <v>5</v>
      </c>
      <c r="G247" s="637">
        <v>4</v>
      </c>
      <c r="H247" s="836">
        <v>3318.6</v>
      </c>
      <c r="I247" s="836">
        <v>3012.6</v>
      </c>
      <c r="J247" s="836">
        <v>3012.6</v>
      </c>
      <c r="K247" s="881">
        <v>126</v>
      </c>
      <c r="L247" s="662">
        <f t="shared" si="50"/>
        <v>1779136.8</v>
      </c>
      <c r="M247" s="882"/>
      <c r="N247" s="882"/>
      <c r="O247" s="882"/>
      <c r="P247" s="662">
        <f>'Приложение 3'!F242</f>
        <v>1779136.8</v>
      </c>
      <c r="Q247" s="662">
        <f t="shared" si="51"/>
        <v>590.56522605058797</v>
      </c>
      <c r="R247" s="925" t="s">
        <v>56</v>
      </c>
      <c r="S247" s="1015" t="s">
        <v>266</v>
      </c>
      <c r="T247" s="924">
        <v>44986</v>
      </c>
      <c r="U247" s="662" t="s">
        <v>46</v>
      </c>
      <c r="V247" s="924">
        <v>45155</v>
      </c>
      <c r="W247" s="1041"/>
      <c r="X247" s="917"/>
      <c r="Y247" s="968"/>
      <c r="Z247" s="969"/>
      <c r="AA247" s="969"/>
      <c r="AB247" s="969"/>
      <c r="AC247" s="969"/>
      <c r="AF247" s="753"/>
    </row>
    <row r="248" spans="1:32" s="751" customFormat="1" ht="13.5" customHeight="1" outlineLevel="2">
      <c r="A248" s="381">
        <f t="shared" si="52"/>
        <v>196</v>
      </c>
      <c r="B248" s="617" t="s">
        <v>301</v>
      </c>
      <c r="C248" s="637">
        <v>1975</v>
      </c>
      <c r="D248" s="1034">
        <v>2018</v>
      </c>
      <c r="E248" s="1035" t="s">
        <v>68</v>
      </c>
      <c r="F248" s="637">
        <v>5</v>
      </c>
      <c r="G248" s="637">
        <v>6</v>
      </c>
      <c r="H248" s="836">
        <v>5749.6</v>
      </c>
      <c r="I248" s="836">
        <v>4388.6000000000004</v>
      </c>
      <c r="J248" s="836">
        <v>4388.6000000000004</v>
      </c>
      <c r="K248" s="881">
        <v>201</v>
      </c>
      <c r="L248" s="662">
        <f t="shared" si="50"/>
        <v>3059093</v>
      </c>
      <c r="M248" s="882"/>
      <c r="N248" s="882"/>
      <c r="O248" s="882"/>
      <c r="P248" s="662">
        <f>'Приложение 3'!F243</f>
        <v>3059093</v>
      </c>
      <c r="Q248" s="662">
        <f t="shared" si="51"/>
        <v>697.05441370824406</v>
      </c>
      <c r="R248" s="925" t="s">
        <v>56</v>
      </c>
      <c r="S248" s="1015" t="s">
        <v>302</v>
      </c>
      <c r="T248" s="924">
        <v>45065</v>
      </c>
      <c r="U248" s="662" t="s">
        <v>46</v>
      </c>
      <c r="V248" s="924">
        <v>45156</v>
      </c>
      <c r="W248" s="1041"/>
      <c r="X248" s="917"/>
      <c r="Y248" s="968"/>
      <c r="Z248" s="969"/>
      <c r="AA248" s="969"/>
      <c r="AB248" s="969"/>
      <c r="AC248" s="969"/>
      <c r="AF248" s="753"/>
    </row>
    <row r="249" spans="1:32" s="751" customFormat="1" ht="13.5" customHeight="1" outlineLevel="2">
      <c r="A249" s="381">
        <f t="shared" si="52"/>
        <v>197</v>
      </c>
      <c r="B249" s="617" t="s">
        <v>303</v>
      </c>
      <c r="C249" s="637">
        <v>2016</v>
      </c>
      <c r="D249" s="1034" t="s">
        <v>56</v>
      </c>
      <c r="E249" s="1035" t="s">
        <v>203</v>
      </c>
      <c r="F249" s="637">
        <v>3</v>
      </c>
      <c r="G249" s="637">
        <v>3</v>
      </c>
      <c r="H249" s="836">
        <v>2479.6</v>
      </c>
      <c r="I249" s="836">
        <v>2126.9</v>
      </c>
      <c r="J249" s="836">
        <v>2126.9</v>
      </c>
      <c r="K249" s="881">
        <v>60</v>
      </c>
      <c r="L249" s="662">
        <f t="shared" si="50"/>
        <v>1391863.43</v>
      </c>
      <c r="M249" s="882"/>
      <c r="N249" s="882"/>
      <c r="O249" s="882"/>
      <c r="P249" s="662">
        <f>'Приложение 3'!F244</f>
        <v>1391863.43</v>
      </c>
      <c r="Q249" s="662">
        <f t="shared" si="51"/>
        <v>654.40943626874798</v>
      </c>
      <c r="R249" s="925" t="s">
        <v>56</v>
      </c>
      <c r="S249" s="1015" t="s">
        <v>220</v>
      </c>
      <c r="T249" s="924">
        <v>45092</v>
      </c>
      <c r="U249" s="662" t="s">
        <v>46</v>
      </c>
      <c r="V249" s="924">
        <v>45140</v>
      </c>
      <c r="W249" s="1041"/>
      <c r="X249" s="917"/>
      <c r="Y249" s="968"/>
      <c r="Z249" s="969"/>
      <c r="AA249" s="969"/>
      <c r="AB249" s="969"/>
      <c r="AC249" s="969"/>
      <c r="AF249" s="753"/>
    </row>
    <row r="250" spans="1:32" s="751" customFormat="1" ht="13.5" customHeight="1" outlineLevel="2">
      <c r="A250" s="381">
        <f t="shared" si="52"/>
        <v>198</v>
      </c>
      <c r="B250" s="617" t="s">
        <v>304</v>
      </c>
      <c r="C250" s="637">
        <v>2017</v>
      </c>
      <c r="D250" s="1034" t="s">
        <v>56</v>
      </c>
      <c r="E250" s="1035" t="s">
        <v>52</v>
      </c>
      <c r="F250" s="637">
        <v>8</v>
      </c>
      <c r="G250" s="1036">
        <v>2</v>
      </c>
      <c r="H250" s="1036">
        <v>6130.3</v>
      </c>
      <c r="I250" s="1036">
        <v>4468.3999999999996</v>
      </c>
      <c r="J250" s="1036">
        <v>4468.3999999999996</v>
      </c>
      <c r="K250" s="881">
        <v>134</v>
      </c>
      <c r="L250" s="662">
        <f t="shared" si="50"/>
        <v>2182650.04</v>
      </c>
      <c r="M250" s="882"/>
      <c r="N250" s="882"/>
      <c r="O250" s="882"/>
      <c r="P250" s="662">
        <f>'Приложение 3'!F245</f>
        <v>2182650.04</v>
      </c>
      <c r="Q250" s="662">
        <f t="shared" si="51"/>
        <v>488.46344105272601</v>
      </c>
      <c r="R250" s="925" t="s">
        <v>56</v>
      </c>
      <c r="S250" s="1015"/>
      <c r="T250" s="924"/>
      <c r="U250" s="662" t="s">
        <v>46</v>
      </c>
      <c r="V250" s="924">
        <v>45162</v>
      </c>
      <c r="W250" s="1041"/>
      <c r="X250" s="917"/>
      <c r="Y250" s="968"/>
      <c r="Z250" s="969"/>
      <c r="AA250" s="969"/>
      <c r="AB250" s="969"/>
      <c r="AC250" s="969"/>
      <c r="AF250" s="753"/>
    </row>
    <row r="251" spans="1:32" s="751" customFormat="1" ht="13.5" customHeight="1" outlineLevel="2">
      <c r="A251" s="381">
        <f t="shared" si="52"/>
        <v>199</v>
      </c>
      <c r="B251" s="617" t="s">
        <v>305</v>
      </c>
      <c r="C251" s="637">
        <v>1996</v>
      </c>
      <c r="D251" s="1034">
        <v>2019</v>
      </c>
      <c r="E251" s="1035" t="s">
        <v>52</v>
      </c>
      <c r="F251" s="637">
        <v>9</v>
      </c>
      <c r="G251" s="637">
        <v>1</v>
      </c>
      <c r="H251" s="836">
        <v>5865</v>
      </c>
      <c r="I251" s="836">
        <v>4648</v>
      </c>
      <c r="J251" s="836">
        <v>4648</v>
      </c>
      <c r="K251" s="881">
        <v>221</v>
      </c>
      <c r="L251" s="662">
        <f t="shared" si="50"/>
        <v>1297415</v>
      </c>
      <c r="M251" s="882"/>
      <c r="N251" s="882"/>
      <c r="O251" s="882"/>
      <c r="P251" s="662">
        <f>'Приложение 3'!F246</f>
        <v>1297415</v>
      </c>
      <c r="Q251" s="662">
        <f t="shared" si="51"/>
        <v>279.13403614457798</v>
      </c>
      <c r="R251" s="925" t="s">
        <v>56</v>
      </c>
      <c r="S251" s="1015" t="s">
        <v>53</v>
      </c>
      <c r="T251" s="924">
        <v>45277</v>
      </c>
      <c r="U251" s="662" t="s">
        <v>46</v>
      </c>
      <c r="V251" s="924">
        <v>45160</v>
      </c>
      <c r="W251" s="1041"/>
      <c r="X251" s="917"/>
      <c r="Y251" s="968"/>
      <c r="Z251" s="969"/>
      <c r="AA251" s="969"/>
      <c r="AB251" s="969"/>
      <c r="AC251" s="969"/>
      <c r="AF251" s="753"/>
    </row>
    <row r="252" spans="1:32" s="751" customFormat="1" ht="13.5" customHeight="1" outlineLevel="2">
      <c r="A252" s="381">
        <f t="shared" si="52"/>
        <v>200</v>
      </c>
      <c r="B252" s="617" t="s">
        <v>306</v>
      </c>
      <c r="C252" s="637">
        <v>1968</v>
      </c>
      <c r="D252" s="1034">
        <v>2021</v>
      </c>
      <c r="E252" s="1035" t="s">
        <v>52</v>
      </c>
      <c r="F252" s="637">
        <v>9</v>
      </c>
      <c r="G252" s="637">
        <v>1</v>
      </c>
      <c r="H252" s="836">
        <v>2442.6999999999998</v>
      </c>
      <c r="I252" s="836">
        <v>2213</v>
      </c>
      <c r="J252" s="836">
        <v>2213</v>
      </c>
      <c r="K252" s="881">
        <v>67</v>
      </c>
      <c r="L252" s="662">
        <f t="shared" si="50"/>
        <v>697118</v>
      </c>
      <c r="M252" s="882"/>
      <c r="N252" s="882"/>
      <c r="O252" s="882"/>
      <c r="P252" s="662">
        <f>'Приложение 3'!F247</f>
        <v>697118</v>
      </c>
      <c r="Q252" s="662">
        <f t="shared" si="51"/>
        <v>315.01039313149602</v>
      </c>
      <c r="R252" s="925" t="s">
        <v>56</v>
      </c>
      <c r="S252" s="1015">
        <v>1</v>
      </c>
      <c r="T252" s="924">
        <v>45040</v>
      </c>
      <c r="U252" s="662" t="s">
        <v>46</v>
      </c>
      <c r="V252" s="924">
        <v>45169</v>
      </c>
      <c r="W252" s="1041"/>
      <c r="X252" s="917"/>
      <c r="Y252" s="968"/>
      <c r="Z252" s="969"/>
      <c r="AA252" s="969"/>
      <c r="AB252" s="969"/>
      <c r="AC252" s="969"/>
      <c r="AF252" s="753"/>
    </row>
    <row r="253" spans="1:32" s="751" customFormat="1" ht="13.5" customHeight="1" outlineLevel="2">
      <c r="A253" s="381">
        <f t="shared" si="52"/>
        <v>201</v>
      </c>
      <c r="B253" s="617" t="s">
        <v>307</v>
      </c>
      <c r="C253" s="819">
        <v>1980</v>
      </c>
      <c r="D253" s="1034">
        <v>2021</v>
      </c>
      <c r="E253" s="1035" t="s">
        <v>52</v>
      </c>
      <c r="F253" s="637">
        <v>5</v>
      </c>
      <c r="G253" s="637">
        <v>2</v>
      </c>
      <c r="H253" s="836">
        <v>4469.8999999999996</v>
      </c>
      <c r="I253" s="836">
        <v>3281.2</v>
      </c>
      <c r="J253" s="836">
        <v>3281.2</v>
      </c>
      <c r="K253" s="881">
        <v>189</v>
      </c>
      <c r="L253" s="662">
        <f t="shared" si="50"/>
        <v>1479854</v>
      </c>
      <c r="M253" s="882"/>
      <c r="N253" s="882"/>
      <c r="O253" s="882"/>
      <c r="P253" s="662">
        <f>'Приложение 3'!F248</f>
        <v>1479854</v>
      </c>
      <c r="Q253" s="662">
        <f t="shared" si="51"/>
        <v>451.009996342801</v>
      </c>
      <c r="R253" s="925" t="s">
        <v>56</v>
      </c>
      <c r="S253" s="1015">
        <v>1</v>
      </c>
      <c r="T253" s="924">
        <v>45033</v>
      </c>
      <c r="U253" s="662" t="s">
        <v>46</v>
      </c>
      <c r="V253" s="924">
        <v>45156</v>
      </c>
      <c r="W253" s="1041"/>
      <c r="X253" s="917"/>
      <c r="Y253" s="968"/>
      <c r="Z253" s="969"/>
      <c r="AA253" s="969"/>
      <c r="AB253" s="969"/>
      <c r="AC253" s="969"/>
      <c r="AF253" s="753"/>
    </row>
    <row r="254" spans="1:32" s="751" customFormat="1" ht="13.5" customHeight="1" outlineLevel="2">
      <c r="A254" s="381">
        <f t="shared" si="52"/>
        <v>202</v>
      </c>
      <c r="B254" s="617" t="s">
        <v>308</v>
      </c>
      <c r="C254" s="637">
        <v>1986</v>
      </c>
      <c r="D254" s="1034">
        <v>2019</v>
      </c>
      <c r="E254" s="1035" t="s">
        <v>52</v>
      </c>
      <c r="F254" s="637">
        <v>5</v>
      </c>
      <c r="G254" s="637">
        <v>1</v>
      </c>
      <c r="H254" s="836">
        <v>3477.3</v>
      </c>
      <c r="I254" s="836">
        <v>2420</v>
      </c>
      <c r="J254" s="836">
        <v>2420</v>
      </c>
      <c r="K254" s="881">
        <v>105</v>
      </c>
      <c r="L254" s="662">
        <f t="shared" si="50"/>
        <v>2244821</v>
      </c>
      <c r="M254" s="882"/>
      <c r="N254" s="882"/>
      <c r="O254" s="882"/>
      <c r="P254" s="662">
        <f>'Приложение 3'!F249</f>
        <v>2244821</v>
      </c>
      <c r="Q254" s="662">
        <f t="shared" si="51"/>
        <v>927.61198347107404</v>
      </c>
      <c r="R254" s="925" t="s">
        <v>56</v>
      </c>
      <c r="S254" s="1015">
        <v>1</v>
      </c>
      <c r="T254" s="924">
        <v>45059</v>
      </c>
      <c r="U254" s="662" t="s">
        <v>46</v>
      </c>
      <c r="V254" s="924">
        <v>45169</v>
      </c>
      <c r="W254" s="1041"/>
      <c r="X254" s="917"/>
      <c r="Y254" s="968"/>
      <c r="Z254" s="969"/>
      <c r="AA254" s="969"/>
      <c r="AB254" s="969"/>
      <c r="AC254" s="969"/>
      <c r="AF254" s="753"/>
    </row>
    <row r="255" spans="1:32" s="751" customFormat="1" ht="13.5" customHeight="1" outlineLevel="2">
      <c r="A255" s="381">
        <f t="shared" si="52"/>
        <v>203</v>
      </c>
      <c r="B255" s="617" t="s">
        <v>309</v>
      </c>
      <c r="C255" s="637">
        <v>2002</v>
      </c>
      <c r="D255" s="1034" t="s">
        <v>56</v>
      </c>
      <c r="E255" s="1035" t="s">
        <v>68</v>
      </c>
      <c r="F255" s="637">
        <v>10</v>
      </c>
      <c r="G255" s="637">
        <v>3</v>
      </c>
      <c r="H255" s="836">
        <v>8745.65</v>
      </c>
      <c r="I255" s="836">
        <v>7788.8</v>
      </c>
      <c r="J255" s="836">
        <v>7788.8</v>
      </c>
      <c r="K255" s="1039">
        <v>265</v>
      </c>
      <c r="L255" s="662">
        <f t="shared" si="50"/>
        <v>938720.71</v>
      </c>
      <c r="M255" s="882"/>
      <c r="N255" s="882"/>
      <c r="O255" s="882"/>
      <c r="P255" s="662">
        <f>'Приложение 3'!F250</f>
        <v>938720.71</v>
      </c>
      <c r="Q255" s="662">
        <f t="shared" si="51"/>
        <v>120.521866012736</v>
      </c>
      <c r="R255" s="925" t="s">
        <v>56</v>
      </c>
      <c r="S255" s="1015" t="s">
        <v>53</v>
      </c>
      <c r="T255" s="924">
        <v>45110</v>
      </c>
      <c r="U255" s="662" t="s">
        <v>46</v>
      </c>
      <c r="V255" s="924">
        <v>45168</v>
      </c>
      <c r="W255" s="1041"/>
      <c r="X255" s="917"/>
      <c r="Y255" s="968"/>
      <c r="Z255" s="969"/>
      <c r="AA255" s="969"/>
      <c r="AB255" s="969"/>
      <c r="AC255" s="969"/>
      <c r="AF255" s="753"/>
    </row>
    <row r="256" spans="1:32" s="751" customFormat="1" ht="13.5" customHeight="1" outlineLevel="2">
      <c r="A256" s="381">
        <f t="shared" si="52"/>
        <v>204</v>
      </c>
      <c r="B256" s="617" t="s">
        <v>310</v>
      </c>
      <c r="C256" s="819">
        <v>1988</v>
      </c>
      <c r="D256" s="1034">
        <v>2020</v>
      </c>
      <c r="E256" s="1035" t="s">
        <v>68</v>
      </c>
      <c r="F256" s="819">
        <v>9</v>
      </c>
      <c r="G256" s="819">
        <v>4</v>
      </c>
      <c r="H256" s="831">
        <v>9426</v>
      </c>
      <c r="I256" s="836">
        <v>8458.7999999999993</v>
      </c>
      <c r="J256" s="836">
        <v>8458.7999999999993</v>
      </c>
      <c r="K256" s="1040">
        <v>386</v>
      </c>
      <c r="L256" s="662">
        <f t="shared" si="50"/>
        <v>2705426</v>
      </c>
      <c r="M256" s="882"/>
      <c r="N256" s="882"/>
      <c r="O256" s="882"/>
      <c r="P256" s="662">
        <f>'Приложение 3'!F251</f>
        <v>2705426</v>
      </c>
      <c r="Q256" s="662">
        <f t="shared" si="51"/>
        <v>319.83567409088801</v>
      </c>
      <c r="R256" s="925" t="s">
        <v>56</v>
      </c>
      <c r="S256" s="1015" t="s">
        <v>137</v>
      </c>
      <c r="T256" s="924" t="s">
        <v>137</v>
      </c>
      <c r="U256" s="662" t="s">
        <v>46</v>
      </c>
      <c r="V256" s="924">
        <v>45168</v>
      </c>
      <c r="W256" s="1041"/>
      <c r="X256" s="917"/>
      <c r="Y256" s="968"/>
      <c r="Z256" s="969"/>
      <c r="AA256" s="969"/>
      <c r="AB256" s="969"/>
      <c r="AC256" s="969"/>
      <c r="AF256" s="753"/>
    </row>
    <row r="257" spans="1:32" s="751" customFormat="1" ht="13.5" customHeight="1" outlineLevel="2">
      <c r="A257" s="381">
        <f t="shared" si="52"/>
        <v>205</v>
      </c>
      <c r="B257" s="617" t="s">
        <v>311</v>
      </c>
      <c r="C257" s="637">
        <v>1993</v>
      </c>
      <c r="D257" s="1034" t="s">
        <v>56</v>
      </c>
      <c r="E257" s="1035" t="s">
        <v>52</v>
      </c>
      <c r="F257" s="637">
        <v>3</v>
      </c>
      <c r="G257" s="637">
        <v>2</v>
      </c>
      <c r="H257" s="836">
        <v>1398.6</v>
      </c>
      <c r="I257" s="836">
        <v>1294.8</v>
      </c>
      <c r="J257" s="836">
        <v>1294.8</v>
      </c>
      <c r="K257" s="1040">
        <v>53</v>
      </c>
      <c r="L257" s="662">
        <f t="shared" si="50"/>
        <v>187481</v>
      </c>
      <c r="M257" s="882"/>
      <c r="N257" s="882"/>
      <c r="O257" s="882"/>
      <c r="P257" s="662">
        <f>'Приложение 3'!F252</f>
        <v>187481</v>
      </c>
      <c r="Q257" s="662">
        <f t="shared" si="51"/>
        <v>144.79533518690101</v>
      </c>
      <c r="R257" s="925" t="s">
        <v>56</v>
      </c>
      <c r="S257" s="1015" t="s">
        <v>53</v>
      </c>
      <c r="T257" s="924">
        <v>45035</v>
      </c>
      <c r="U257" s="662" t="s">
        <v>46</v>
      </c>
      <c r="V257" s="924">
        <v>45169</v>
      </c>
      <c r="W257" s="1041"/>
      <c r="X257" s="917"/>
      <c r="Y257" s="968"/>
      <c r="Z257" s="969"/>
      <c r="AA257" s="969"/>
      <c r="AB257" s="969"/>
      <c r="AC257" s="969"/>
      <c r="AF257" s="753"/>
    </row>
    <row r="258" spans="1:32" s="751" customFormat="1" ht="13.5" customHeight="1" outlineLevel="2">
      <c r="A258" s="381">
        <f t="shared" si="52"/>
        <v>206</v>
      </c>
      <c r="B258" s="617" t="s">
        <v>312</v>
      </c>
      <c r="C258" s="637">
        <v>1989</v>
      </c>
      <c r="D258" s="1034" t="s">
        <v>56</v>
      </c>
      <c r="E258" s="1035" t="s">
        <v>52</v>
      </c>
      <c r="F258" s="637">
        <v>5</v>
      </c>
      <c r="G258" s="637">
        <v>6</v>
      </c>
      <c r="H258" s="836">
        <v>4420.7</v>
      </c>
      <c r="I258" s="836">
        <v>3942.1</v>
      </c>
      <c r="J258" s="836">
        <v>3942.1</v>
      </c>
      <c r="K258" s="1040">
        <v>168</v>
      </c>
      <c r="L258" s="662">
        <f t="shared" si="50"/>
        <v>1070768</v>
      </c>
      <c r="M258" s="882"/>
      <c r="N258" s="882"/>
      <c r="O258" s="882"/>
      <c r="P258" s="662">
        <f>'Приложение 3'!F253</f>
        <v>1070768</v>
      </c>
      <c r="Q258" s="662">
        <f t="shared" si="51"/>
        <v>271.62375383678801</v>
      </c>
      <c r="R258" s="925" t="s">
        <v>56</v>
      </c>
      <c r="S258" s="1015" t="s">
        <v>137</v>
      </c>
      <c r="T258" s="924" t="s">
        <v>137</v>
      </c>
      <c r="U258" s="662" t="s">
        <v>46</v>
      </c>
      <c r="V258" s="924">
        <v>45106</v>
      </c>
      <c r="W258" s="1041"/>
      <c r="X258" s="917"/>
      <c r="Y258" s="968"/>
      <c r="Z258" s="969"/>
      <c r="AA258" s="969"/>
      <c r="AB258" s="969"/>
      <c r="AC258" s="969"/>
      <c r="AF258" s="753"/>
    </row>
    <row r="259" spans="1:32" s="751" customFormat="1" ht="13.5" customHeight="1" outlineLevel="2">
      <c r="A259" s="381">
        <f t="shared" si="52"/>
        <v>207</v>
      </c>
      <c r="B259" s="617" t="s">
        <v>313</v>
      </c>
      <c r="C259" s="637">
        <v>1999</v>
      </c>
      <c r="D259" s="1034" t="s">
        <v>56</v>
      </c>
      <c r="E259" s="1035" t="s">
        <v>68</v>
      </c>
      <c r="F259" s="637">
        <v>5</v>
      </c>
      <c r="G259" s="637">
        <v>3</v>
      </c>
      <c r="H259" s="836">
        <v>3812.4</v>
      </c>
      <c r="I259" s="836">
        <v>3323.2</v>
      </c>
      <c r="J259" s="836">
        <v>3323.2</v>
      </c>
      <c r="K259" s="1053">
        <v>140</v>
      </c>
      <c r="L259" s="662">
        <f t="shared" si="50"/>
        <v>3387166</v>
      </c>
      <c r="M259" s="882"/>
      <c r="N259" s="882"/>
      <c r="O259" s="882"/>
      <c r="P259" s="662">
        <f>'Приложение 3'!F254</f>
        <v>3387166</v>
      </c>
      <c r="Q259" s="662">
        <f t="shared" si="51"/>
        <v>1019.24831487723</v>
      </c>
      <c r="R259" s="925" t="s">
        <v>56</v>
      </c>
      <c r="S259" s="1015">
        <v>3</v>
      </c>
      <c r="T259" s="924">
        <v>44729</v>
      </c>
      <c r="U259" s="662" t="s">
        <v>46</v>
      </c>
      <c r="V259" s="924">
        <v>45128</v>
      </c>
      <c r="W259" s="1041"/>
      <c r="X259" s="917"/>
      <c r="Y259" s="968"/>
      <c r="Z259" s="969"/>
      <c r="AA259" s="969"/>
      <c r="AB259" s="969"/>
      <c r="AC259" s="969"/>
      <c r="AF259" s="753"/>
    </row>
    <row r="260" spans="1:32" s="751" customFormat="1" ht="13.5" customHeight="1" outlineLevel="2">
      <c r="A260" s="381">
        <f t="shared" si="52"/>
        <v>208</v>
      </c>
      <c r="B260" s="617" t="s">
        <v>314</v>
      </c>
      <c r="C260" s="637">
        <v>1982</v>
      </c>
      <c r="D260" s="1042">
        <v>2020</v>
      </c>
      <c r="E260" s="1035" t="s">
        <v>68</v>
      </c>
      <c r="F260" s="637">
        <v>5</v>
      </c>
      <c r="G260" s="637">
        <v>4</v>
      </c>
      <c r="H260" s="836">
        <v>3355.3</v>
      </c>
      <c r="I260" s="836">
        <v>3051.7</v>
      </c>
      <c r="J260" s="836">
        <v>3051.7</v>
      </c>
      <c r="K260" s="1053">
        <v>145</v>
      </c>
      <c r="L260" s="662">
        <f t="shared" si="50"/>
        <v>2074856</v>
      </c>
      <c r="M260" s="882"/>
      <c r="N260" s="882"/>
      <c r="O260" s="882"/>
      <c r="P260" s="662">
        <f>'Приложение 3'!F255</f>
        <v>2074856</v>
      </c>
      <c r="Q260" s="662">
        <f t="shared" si="51"/>
        <v>679.90169413769399</v>
      </c>
      <c r="R260" s="925" t="s">
        <v>56</v>
      </c>
      <c r="S260" s="1015">
        <v>1</v>
      </c>
      <c r="T260" s="924">
        <v>44976</v>
      </c>
      <c r="U260" s="662" t="s">
        <v>46</v>
      </c>
      <c r="V260" s="924">
        <v>45183</v>
      </c>
      <c r="W260" s="1041"/>
      <c r="X260" s="917"/>
      <c r="Y260" s="968"/>
      <c r="Z260" s="969"/>
      <c r="AA260" s="969"/>
      <c r="AB260" s="969"/>
      <c r="AC260" s="969"/>
      <c r="AF260" s="753"/>
    </row>
    <row r="261" spans="1:32" s="751" customFormat="1" ht="13.5" customHeight="1" outlineLevel="2">
      <c r="A261" s="381">
        <f t="shared" si="52"/>
        <v>209</v>
      </c>
      <c r="B261" s="617" t="s">
        <v>315</v>
      </c>
      <c r="C261" s="637">
        <v>1982</v>
      </c>
      <c r="D261" s="1042">
        <v>2018</v>
      </c>
      <c r="E261" s="1035" t="s">
        <v>68</v>
      </c>
      <c r="F261" s="637">
        <v>5</v>
      </c>
      <c r="G261" s="637">
        <v>8</v>
      </c>
      <c r="H261" s="836">
        <v>7308.6</v>
      </c>
      <c r="I261" s="836">
        <v>6692.6</v>
      </c>
      <c r="J261" s="836">
        <v>6692.6</v>
      </c>
      <c r="K261" s="1053">
        <v>290</v>
      </c>
      <c r="L261" s="662">
        <f t="shared" si="50"/>
        <v>6194929.8799999999</v>
      </c>
      <c r="M261" s="882"/>
      <c r="N261" s="882"/>
      <c r="O261" s="882"/>
      <c r="P261" s="662">
        <f>'Приложение 3'!F256</f>
        <v>6194929.8799999999</v>
      </c>
      <c r="Q261" s="662">
        <f t="shared" si="51"/>
        <v>925.63874727310804</v>
      </c>
      <c r="R261" s="925" t="s">
        <v>56</v>
      </c>
      <c r="S261" s="1015">
        <v>4</v>
      </c>
      <c r="T261" s="924">
        <v>45098</v>
      </c>
      <c r="U261" s="662" t="s">
        <v>46</v>
      </c>
      <c r="V261" s="924">
        <v>45181</v>
      </c>
      <c r="W261" s="1041"/>
      <c r="X261" s="917"/>
      <c r="Y261" s="968"/>
      <c r="Z261" s="969"/>
      <c r="AA261" s="969"/>
      <c r="AB261" s="969"/>
      <c r="AC261" s="969"/>
      <c r="AF261" s="753"/>
    </row>
    <row r="262" spans="1:32" s="751" customFormat="1" ht="13.5" customHeight="1" outlineLevel="2">
      <c r="A262" s="381">
        <f t="shared" si="52"/>
        <v>210</v>
      </c>
      <c r="B262" s="617" t="s">
        <v>316</v>
      </c>
      <c r="C262" s="1042">
        <v>1974</v>
      </c>
      <c r="D262" s="1042">
        <v>2019</v>
      </c>
      <c r="E262" s="1035" t="s">
        <v>68</v>
      </c>
      <c r="F262" s="637">
        <v>5</v>
      </c>
      <c r="G262" s="637">
        <v>6</v>
      </c>
      <c r="H262" s="836">
        <v>5770.8</v>
      </c>
      <c r="I262" s="836">
        <v>4390.3999999999996</v>
      </c>
      <c r="J262" s="836">
        <v>4390.3999999999996</v>
      </c>
      <c r="K262" s="1053">
        <v>219</v>
      </c>
      <c r="L262" s="662">
        <f t="shared" si="50"/>
        <v>2973957</v>
      </c>
      <c r="M262" s="882"/>
      <c r="N262" s="882"/>
      <c r="O262" s="882"/>
      <c r="P262" s="662">
        <f>'Приложение 3'!F257</f>
        <v>2973957</v>
      </c>
      <c r="Q262" s="662">
        <f t="shared" si="51"/>
        <v>677.377232142857</v>
      </c>
      <c r="R262" s="925" t="s">
        <v>56</v>
      </c>
      <c r="S262" s="1015">
        <v>1</v>
      </c>
      <c r="T262" s="924">
        <v>45061</v>
      </c>
      <c r="U262" s="662" t="s">
        <v>46</v>
      </c>
      <c r="V262" s="924">
        <v>45160</v>
      </c>
      <c r="W262" s="1041"/>
      <c r="X262" s="917"/>
      <c r="Y262" s="968"/>
      <c r="Z262" s="969"/>
      <c r="AA262" s="969"/>
      <c r="AB262" s="969"/>
      <c r="AC262" s="969"/>
      <c r="AF262" s="753"/>
    </row>
    <row r="263" spans="1:32" s="751" customFormat="1" ht="13.5" customHeight="1" outlineLevel="2">
      <c r="A263" s="381">
        <f t="shared" si="52"/>
        <v>211</v>
      </c>
      <c r="B263" s="1043" t="s">
        <v>317</v>
      </c>
      <c r="C263" s="819">
        <v>1981</v>
      </c>
      <c r="D263" s="820" t="s">
        <v>38</v>
      </c>
      <c r="E263" s="1044" t="s">
        <v>68</v>
      </c>
      <c r="F263" s="637">
        <v>3</v>
      </c>
      <c r="G263" s="637">
        <v>2</v>
      </c>
      <c r="H263" s="836">
        <v>1716.7</v>
      </c>
      <c r="I263" s="836">
        <v>1198.5</v>
      </c>
      <c r="J263" s="819">
        <v>1198.5</v>
      </c>
      <c r="K263" s="992">
        <v>18</v>
      </c>
      <c r="L263" s="892">
        <f t="shared" si="50"/>
        <v>397228</v>
      </c>
      <c r="M263" s="835"/>
      <c r="N263" s="835"/>
      <c r="O263" s="835"/>
      <c r="P263" s="662">
        <f>'Приложение 3'!F258</f>
        <v>397228</v>
      </c>
      <c r="Q263" s="662">
        <f t="shared" si="51"/>
        <v>331.43763037129702</v>
      </c>
      <c r="R263" s="819" t="s">
        <v>56</v>
      </c>
      <c r="S263" s="819">
        <v>2</v>
      </c>
      <c r="T263" s="1000">
        <v>44803</v>
      </c>
      <c r="U263" s="819" t="s">
        <v>46</v>
      </c>
      <c r="V263" s="1000">
        <v>45056</v>
      </c>
      <c r="W263" s="1041"/>
      <c r="X263" s="917"/>
      <c r="Y263" s="968"/>
      <c r="Z263" s="969"/>
      <c r="AA263" s="969"/>
      <c r="AB263" s="969"/>
      <c r="AC263" s="969"/>
      <c r="AF263" s="753"/>
    </row>
    <row r="264" spans="1:32" s="751" customFormat="1" ht="13.5" customHeight="1" outlineLevel="2">
      <c r="A264" s="381">
        <f t="shared" si="52"/>
        <v>212</v>
      </c>
      <c r="B264" s="617" t="s">
        <v>318</v>
      </c>
      <c r="C264" s="637">
        <v>1973</v>
      </c>
      <c r="D264" s="820" t="s">
        <v>56</v>
      </c>
      <c r="E264" s="1044" t="s">
        <v>52</v>
      </c>
      <c r="F264" s="637">
        <v>5</v>
      </c>
      <c r="G264" s="637">
        <v>8</v>
      </c>
      <c r="H264" s="836">
        <v>9231.2999999999993</v>
      </c>
      <c r="I264" s="836">
        <v>7312.2</v>
      </c>
      <c r="J264" s="836">
        <v>7312.2</v>
      </c>
      <c r="K264" s="992">
        <v>279</v>
      </c>
      <c r="L264" s="892">
        <f t="shared" ref="L264:L297" si="53">P264+O264+N264+M264</f>
        <v>2550460</v>
      </c>
      <c r="M264" s="835"/>
      <c r="N264" s="835"/>
      <c r="O264" s="835"/>
      <c r="P264" s="662">
        <f>'Приложение 3'!F259</f>
        <v>2550460</v>
      </c>
      <c r="Q264" s="662">
        <f t="shared" ref="Q264:Q297" si="54">L264/I264</f>
        <v>348.79516424605498</v>
      </c>
      <c r="R264" s="819" t="s">
        <v>56</v>
      </c>
      <c r="S264" s="819">
        <v>1</v>
      </c>
      <c r="T264" s="1000">
        <v>45082</v>
      </c>
      <c r="U264" s="819" t="s">
        <v>46</v>
      </c>
      <c r="V264" s="1000">
        <v>45203</v>
      </c>
      <c r="W264" s="1041"/>
      <c r="X264" s="917"/>
      <c r="Y264" s="968"/>
      <c r="Z264" s="969"/>
      <c r="AA264" s="969"/>
      <c r="AB264" s="969"/>
      <c r="AC264" s="969"/>
      <c r="AF264" s="753"/>
    </row>
    <row r="265" spans="1:32" s="751" customFormat="1" ht="13.5" customHeight="1" outlineLevel="2">
      <c r="A265" s="381">
        <f t="shared" si="52"/>
        <v>213</v>
      </c>
      <c r="B265" s="1043" t="s">
        <v>319</v>
      </c>
      <c r="C265" s="819">
        <v>1986</v>
      </c>
      <c r="D265" s="820">
        <v>2020</v>
      </c>
      <c r="E265" s="1044" t="s">
        <v>68</v>
      </c>
      <c r="F265" s="637">
        <v>5</v>
      </c>
      <c r="G265" s="637">
        <v>8</v>
      </c>
      <c r="H265" s="836">
        <v>7050.7</v>
      </c>
      <c r="I265" s="836">
        <v>6428.6</v>
      </c>
      <c r="J265" s="836">
        <v>6428.6</v>
      </c>
      <c r="K265" s="992">
        <v>248</v>
      </c>
      <c r="L265" s="892">
        <f t="shared" si="53"/>
        <v>754001</v>
      </c>
      <c r="M265" s="835"/>
      <c r="N265" s="835"/>
      <c r="O265" s="835"/>
      <c r="P265" s="662">
        <f>'Приложение 3'!F260</f>
        <v>754001</v>
      </c>
      <c r="Q265" s="662">
        <f t="shared" si="54"/>
        <v>117.28852316211901</v>
      </c>
      <c r="R265" s="819" t="s">
        <v>56</v>
      </c>
      <c r="S265" s="819">
        <v>1</v>
      </c>
      <c r="T265" s="1000">
        <v>45058</v>
      </c>
      <c r="U265" s="819" t="s">
        <v>46</v>
      </c>
      <c r="V265" s="1000">
        <v>45203</v>
      </c>
      <c r="W265" s="1041"/>
      <c r="X265" s="917"/>
      <c r="Y265" s="968"/>
      <c r="Z265" s="969"/>
      <c r="AA265" s="969"/>
      <c r="AB265" s="969"/>
      <c r="AC265" s="969"/>
      <c r="AF265" s="753"/>
    </row>
    <row r="266" spans="1:32" s="751" customFormat="1" ht="13.5" customHeight="1" outlineLevel="2">
      <c r="A266" s="381">
        <f t="shared" si="52"/>
        <v>214</v>
      </c>
      <c r="B266" s="1045" t="s">
        <v>320</v>
      </c>
      <c r="C266" s="844">
        <v>1971</v>
      </c>
      <c r="D266" s="820">
        <v>2020</v>
      </c>
      <c r="E266" s="1044" t="s">
        <v>68</v>
      </c>
      <c r="F266" s="844">
        <v>5</v>
      </c>
      <c r="G266" s="844">
        <v>6</v>
      </c>
      <c r="H266" s="845">
        <v>5967.7</v>
      </c>
      <c r="I266" s="845">
        <v>4657.3999999999996</v>
      </c>
      <c r="J266" s="845">
        <v>4657.3999999999996</v>
      </c>
      <c r="K266" s="992">
        <v>192</v>
      </c>
      <c r="L266" s="892">
        <f t="shared" si="53"/>
        <v>1507450</v>
      </c>
      <c r="M266" s="835"/>
      <c r="N266" s="835"/>
      <c r="O266" s="835"/>
      <c r="P266" s="662">
        <f>'Приложение 3'!F261</f>
        <v>1507450</v>
      </c>
      <c r="Q266" s="662">
        <f t="shared" si="54"/>
        <v>323.667711598746</v>
      </c>
      <c r="R266" s="819" t="s">
        <v>56</v>
      </c>
      <c r="S266" s="819">
        <v>1</v>
      </c>
      <c r="T266" s="1000">
        <v>45072</v>
      </c>
      <c r="U266" s="819" t="s">
        <v>46</v>
      </c>
      <c r="V266" s="1000">
        <v>45211</v>
      </c>
      <c r="W266" s="1041"/>
      <c r="X266" s="917"/>
      <c r="Y266" s="968"/>
      <c r="Z266" s="969"/>
      <c r="AA266" s="969"/>
      <c r="AB266" s="969"/>
      <c r="AC266" s="969"/>
      <c r="AF266" s="753"/>
    </row>
    <row r="267" spans="1:32" s="751" customFormat="1" ht="13.5" customHeight="1" outlineLevel="2">
      <c r="A267" s="381">
        <f t="shared" si="52"/>
        <v>215</v>
      </c>
      <c r="B267" s="1019" t="s">
        <v>321</v>
      </c>
      <c r="C267" s="637">
        <v>1980</v>
      </c>
      <c r="D267" s="820" t="s">
        <v>56</v>
      </c>
      <c r="E267" s="1044" t="s">
        <v>68</v>
      </c>
      <c r="F267" s="637">
        <v>5</v>
      </c>
      <c r="G267" s="637">
        <v>4</v>
      </c>
      <c r="H267" s="836">
        <v>3332.1</v>
      </c>
      <c r="I267" s="836">
        <v>3049.5</v>
      </c>
      <c r="J267" s="836">
        <v>3049.5</v>
      </c>
      <c r="K267" s="992">
        <v>156</v>
      </c>
      <c r="L267" s="892">
        <f t="shared" si="53"/>
        <v>1900954</v>
      </c>
      <c r="M267" s="835"/>
      <c r="N267" s="835"/>
      <c r="O267" s="835"/>
      <c r="P267" s="662">
        <f>'Приложение 3'!F262</f>
        <v>1900954</v>
      </c>
      <c r="Q267" s="662">
        <f t="shared" si="54"/>
        <v>623.36579767174896</v>
      </c>
      <c r="R267" s="819" t="s">
        <v>56</v>
      </c>
      <c r="S267" s="819">
        <v>1</v>
      </c>
      <c r="T267" s="1000">
        <v>44838</v>
      </c>
      <c r="U267" s="819" t="s">
        <v>46</v>
      </c>
      <c r="V267" s="1000">
        <v>45211</v>
      </c>
      <c r="W267" s="1041"/>
      <c r="X267" s="917"/>
      <c r="Y267" s="968"/>
      <c r="Z267" s="969"/>
      <c r="AA267" s="969"/>
      <c r="AB267" s="969"/>
      <c r="AC267" s="969"/>
      <c r="AF267" s="753"/>
    </row>
    <row r="268" spans="1:32" s="751" customFormat="1" ht="13.5" customHeight="1" outlineLevel="2">
      <c r="A268" s="381">
        <f t="shared" si="52"/>
        <v>216</v>
      </c>
      <c r="B268" s="1046" t="s">
        <v>322</v>
      </c>
      <c r="C268" s="844">
        <v>1968</v>
      </c>
      <c r="D268" s="842" t="s">
        <v>56</v>
      </c>
      <c r="E268" s="1044" t="s">
        <v>68</v>
      </c>
      <c r="F268" s="844">
        <v>5</v>
      </c>
      <c r="G268" s="844">
        <v>4</v>
      </c>
      <c r="H268" s="845">
        <v>3862.1</v>
      </c>
      <c r="I268" s="845">
        <v>3557.9</v>
      </c>
      <c r="J268" s="845">
        <v>3557.9</v>
      </c>
      <c r="K268" s="1054">
        <v>170</v>
      </c>
      <c r="L268" s="892">
        <f t="shared" si="53"/>
        <v>1459746</v>
      </c>
      <c r="M268" s="1013"/>
      <c r="N268" s="1013"/>
      <c r="O268" s="1013"/>
      <c r="P268" s="662">
        <f>'Приложение 3'!F263</f>
        <v>1459746</v>
      </c>
      <c r="Q268" s="892">
        <f t="shared" si="54"/>
        <v>410.28303212569199</v>
      </c>
      <c r="R268" s="838" t="s">
        <v>56</v>
      </c>
      <c r="S268" s="838">
        <v>2</v>
      </c>
      <c r="T268" s="1062">
        <v>45094</v>
      </c>
      <c r="U268" s="838" t="s">
        <v>46</v>
      </c>
      <c r="V268" s="1062">
        <v>45205</v>
      </c>
      <c r="W268" s="1041"/>
      <c r="X268" s="917"/>
      <c r="Y268" s="968"/>
      <c r="Z268" s="969"/>
      <c r="AA268" s="969"/>
      <c r="AB268" s="969"/>
      <c r="AC268" s="969"/>
      <c r="AF268" s="753"/>
    </row>
    <row r="269" spans="1:32" s="751" customFormat="1" ht="13.5" customHeight="1" outlineLevel="2">
      <c r="A269" s="381">
        <f t="shared" si="52"/>
        <v>217</v>
      </c>
      <c r="B269" s="521" t="s">
        <v>323</v>
      </c>
      <c r="C269" s="637">
        <v>1965</v>
      </c>
      <c r="D269" s="820">
        <v>2020</v>
      </c>
      <c r="E269" s="819" t="s">
        <v>52</v>
      </c>
      <c r="F269" s="637">
        <v>5</v>
      </c>
      <c r="G269" s="637">
        <v>3</v>
      </c>
      <c r="H269" s="836">
        <v>2128.1</v>
      </c>
      <c r="I269" s="836">
        <v>1882.9</v>
      </c>
      <c r="J269" s="836">
        <v>1882.9</v>
      </c>
      <c r="K269" s="992">
        <v>91</v>
      </c>
      <c r="L269" s="892">
        <f t="shared" si="53"/>
        <v>1592890</v>
      </c>
      <c r="M269" s="835"/>
      <c r="N269" s="835"/>
      <c r="O269" s="835"/>
      <c r="P269" s="662">
        <f>'Приложение 3'!F264</f>
        <v>1592890</v>
      </c>
      <c r="Q269" s="892">
        <f t="shared" si="54"/>
        <v>845.97695044877605</v>
      </c>
      <c r="R269" s="838" t="s">
        <v>56</v>
      </c>
      <c r="S269" s="819">
        <v>2</v>
      </c>
      <c r="T269" s="1000">
        <v>45022</v>
      </c>
      <c r="U269" s="819" t="s">
        <v>46</v>
      </c>
      <c r="V269" s="1000">
        <v>45188</v>
      </c>
      <c r="W269" s="1041"/>
      <c r="X269" s="917"/>
      <c r="Y269" s="968"/>
      <c r="Z269" s="969"/>
      <c r="AA269" s="969"/>
      <c r="AB269" s="969"/>
      <c r="AC269" s="969"/>
      <c r="AF269" s="753"/>
    </row>
    <row r="270" spans="1:32" s="751" customFormat="1" ht="13.5" customHeight="1" outlineLevel="2">
      <c r="A270" s="381">
        <f t="shared" si="52"/>
        <v>218</v>
      </c>
      <c r="B270" s="521" t="s">
        <v>324</v>
      </c>
      <c r="C270" s="637">
        <v>1989</v>
      </c>
      <c r="D270" s="820">
        <v>2020</v>
      </c>
      <c r="E270" s="819" t="s">
        <v>68</v>
      </c>
      <c r="F270" s="637">
        <v>9</v>
      </c>
      <c r="G270" s="637">
        <v>9</v>
      </c>
      <c r="H270" s="836">
        <v>20360.599999999999</v>
      </c>
      <c r="I270" s="836">
        <v>17834.3</v>
      </c>
      <c r="J270" s="836">
        <v>17834.3</v>
      </c>
      <c r="K270" s="992">
        <v>821</v>
      </c>
      <c r="L270" s="892">
        <f t="shared" si="53"/>
        <v>6166676.9000000004</v>
      </c>
      <c r="M270" s="835"/>
      <c r="N270" s="835"/>
      <c r="O270" s="835"/>
      <c r="P270" s="662">
        <f>'Приложение 3'!F265</f>
        <v>6166676.9000000004</v>
      </c>
      <c r="Q270" s="892">
        <f t="shared" si="54"/>
        <v>345.77622334490297</v>
      </c>
      <c r="R270" s="838" t="s">
        <v>56</v>
      </c>
      <c r="S270" s="1063" t="s">
        <v>325</v>
      </c>
      <c r="T270" s="1000">
        <v>45187</v>
      </c>
      <c r="U270" s="819" t="s">
        <v>46</v>
      </c>
      <c r="V270" s="1000">
        <v>45216</v>
      </c>
      <c r="W270" s="1041"/>
      <c r="X270" s="917"/>
      <c r="Y270" s="968"/>
      <c r="Z270" s="969"/>
      <c r="AA270" s="969"/>
      <c r="AB270" s="969"/>
      <c r="AC270" s="969"/>
      <c r="AF270" s="753"/>
    </row>
    <row r="271" spans="1:32" s="751" customFormat="1" ht="13.5" customHeight="1" outlineLevel="2">
      <c r="A271" s="381">
        <f t="shared" si="52"/>
        <v>219</v>
      </c>
      <c r="B271" s="521" t="s">
        <v>326</v>
      </c>
      <c r="C271" s="637">
        <v>1973</v>
      </c>
      <c r="D271" s="820">
        <v>2020</v>
      </c>
      <c r="E271" s="819" t="s">
        <v>52</v>
      </c>
      <c r="F271" s="637">
        <v>5</v>
      </c>
      <c r="G271" s="637">
        <v>6</v>
      </c>
      <c r="H271" s="836">
        <v>5858.2</v>
      </c>
      <c r="I271" s="836">
        <v>4487.3</v>
      </c>
      <c r="J271" s="836">
        <v>4487.3</v>
      </c>
      <c r="K271" s="992">
        <v>190</v>
      </c>
      <c r="L271" s="892">
        <f t="shared" si="53"/>
        <v>1685807</v>
      </c>
      <c r="M271" s="835"/>
      <c r="N271" s="835"/>
      <c r="O271" s="835"/>
      <c r="P271" s="662">
        <f>'Приложение 3'!F266</f>
        <v>1685807</v>
      </c>
      <c r="Q271" s="892">
        <f t="shared" si="54"/>
        <v>375.68404162859599</v>
      </c>
      <c r="R271" s="838" t="s">
        <v>56</v>
      </c>
      <c r="S271" s="819">
        <v>3</v>
      </c>
      <c r="T271" s="1000">
        <v>44951</v>
      </c>
      <c r="U271" s="819" t="s">
        <v>46</v>
      </c>
      <c r="V271" s="1000">
        <v>45211</v>
      </c>
      <c r="W271" s="1041"/>
      <c r="X271" s="917"/>
      <c r="Y271" s="968"/>
      <c r="Z271" s="969"/>
      <c r="AA271" s="969"/>
      <c r="AB271" s="969"/>
      <c r="AC271" s="969"/>
      <c r="AF271" s="753"/>
    </row>
    <row r="272" spans="1:32" s="751" customFormat="1" ht="13.5" customHeight="1" outlineLevel="2">
      <c r="A272" s="381">
        <f t="shared" si="52"/>
        <v>220</v>
      </c>
      <c r="B272" s="1019" t="s">
        <v>327</v>
      </c>
      <c r="C272" s="1042">
        <v>1975</v>
      </c>
      <c r="D272" s="1017">
        <v>2021</v>
      </c>
      <c r="E272" s="982" t="s">
        <v>68</v>
      </c>
      <c r="F272" s="1042">
        <v>5</v>
      </c>
      <c r="G272" s="1042">
        <v>4</v>
      </c>
      <c r="H272" s="1047">
        <v>4333</v>
      </c>
      <c r="I272" s="1047">
        <v>3993.2</v>
      </c>
      <c r="J272" s="1047">
        <v>3993.2</v>
      </c>
      <c r="K272" s="994">
        <v>433</v>
      </c>
      <c r="L272" s="662">
        <f t="shared" si="53"/>
        <v>5158682</v>
      </c>
      <c r="M272" s="835"/>
      <c r="N272" s="835"/>
      <c r="O272" s="835"/>
      <c r="P272" s="662">
        <f>'Приложение 3'!F267</f>
        <v>5158682</v>
      </c>
      <c r="Q272" s="662">
        <f t="shared" si="54"/>
        <v>1291.8666733446901</v>
      </c>
      <c r="R272" s="819" t="s">
        <v>56</v>
      </c>
      <c r="S272" s="982"/>
      <c r="T272" s="1064"/>
      <c r="U272" s="982" t="s">
        <v>46</v>
      </c>
      <c r="V272" s="1064">
        <v>45197</v>
      </c>
      <c r="W272" s="1041"/>
      <c r="X272" s="917"/>
      <c r="Y272" s="968"/>
      <c r="Z272" s="969"/>
      <c r="AA272" s="969"/>
      <c r="AB272" s="969"/>
      <c r="AC272" s="969"/>
      <c r="AF272" s="753"/>
    </row>
    <row r="273" spans="1:32" s="751" customFormat="1" ht="13.5" customHeight="1" outlineLevel="2">
      <c r="A273" s="381">
        <f t="shared" si="52"/>
        <v>221</v>
      </c>
      <c r="B273" s="521" t="s">
        <v>328</v>
      </c>
      <c r="C273" s="1042">
        <v>1979</v>
      </c>
      <c r="D273" s="1017">
        <v>2018</v>
      </c>
      <c r="E273" s="982" t="s">
        <v>52</v>
      </c>
      <c r="F273" s="637">
        <v>9</v>
      </c>
      <c r="G273" s="637">
        <v>1</v>
      </c>
      <c r="H273" s="836">
        <v>4543.8999999999996</v>
      </c>
      <c r="I273" s="836">
        <v>3939.8</v>
      </c>
      <c r="J273" s="836">
        <v>3939.8</v>
      </c>
      <c r="K273" s="994">
        <v>150</v>
      </c>
      <c r="L273" s="662">
        <f t="shared" si="53"/>
        <v>2199629</v>
      </c>
      <c r="M273" s="1026"/>
      <c r="N273" s="1026"/>
      <c r="O273" s="1026"/>
      <c r="P273" s="662">
        <f>'Приложение 3'!F268</f>
        <v>2199629</v>
      </c>
      <c r="Q273" s="662">
        <f t="shared" si="54"/>
        <v>558.30981268084702</v>
      </c>
      <c r="R273" s="819" t="s">
        <v>56</v>
      </c>
      <c r="S273" s="982">
        <v>1</v>
      </c>
      <c r="T273" s="1064">
        <v>45135</v>
      </c>
      <c r="U273" s="982" t="s">
        <v>46</v>
      </c>
      <c r="V273" s="1064">
        <v>45239</v>
      </c>
      <c r="W273" s="1041"/>
      <c r="X273" s="917"/>
      <c r="Y273" s="968"/>
      <c r="Z273" s="969"/>
      <c r="AA273" s="969"/>
      <c r="AB273" s="969"/>
      <c r="AC273" s="969"/>
      <c r="AF273" s="753"/>
    </row>
    <row r="274" spans="1:32" s="751" customFormat="1" ht="13.5" customHeight="1" outlineLevel="2">
      <c r="A274" s="381">
        <f t="shared" si="52"/>
        <v>222</v>
      </c>
      <c r="B274" s="617" t="s">
        <v>329</v>
      </c>
      <c r="C274" s="1042">
        <v>1975</v>
      </c>
      <c r="D274" s="1017">
        <v>2022</v>
      </c>
      <c r="E274" s="982" t="s">
        <v>52</v>
      </c>
      <c r="F274" s="637">
        <v>5</v>
      </c>
      <c r="G274" s="637">
        <v>4</v>
      </c>
      <c r="H274" s="836">
        <v>5018.2</v>
      </c>
      <c r="I274" s="836">
        <v>4004</v>
      </c>
      <c r="J274" s="836">
        <v>4004</v>
      </c>
      <c r="K274" s="994">
        <v>157</v>
      </c>
      <c r="L274" s="662">
        <f t="shared" si="53"/>
        <v>976373</v>
      </c>
      <c r="M274" s="1026"/>
      <c r="N274" s="1026"/>
      <c r="O274" s="1026"/>
      <c r="P274" s="662">
        <f>'Приложение 3'!F269</f>
        <v>976373</v>
      </c>
      <c r="Q274" s="662">
        <f t="shared" si="54"/>
        <v>243.84940059940101</v>
      </c>
      <c r="R274" s="819" t="s">
        <v>56</v>
      </c>
      <c r="S274" s="982" t="s">
        <v>53</v>
      </c>
      <c r="T274" s="1064">
        <v>45026</v>
      </c>
      <c r="U274" s="982" t="s">
        <v>46</v>
      </c>
      <c r="V274" s="1064">
        <v>45254</v>
      </c>
      <c r="W274" s="1041"/>
      <c r="X274" s="917"/>
      <c r="Y274" s="968"/>
      <c r="Z274" s="969"/>
      <c r="AA274" s="969"/>
      <c r="AB274" s="969"/>
      <c r="AC274" s="969"/>
      <c r="AF274" s="753"/>
    </row>
    <row r="275" spans="1:32" s="751" customFormat="1" ht="13.5" customHeight="1" outlineLevel="2">
      <c r="A275" s="381">
        <f t="shared" si="52"/>
        <v>223</v>
      </c>
      <c r="B275" s="521" t="s">
        <v>330</v>
      </c>
      <c r="C275" s="637">
        <v>1967</v>
      </c>
      <c r="D275" s="1017" t="s">
        <v>56</v>
      </c>
      <c r="E275" s="982" t="s">
        <v>68</v>
      </c>
      <c r="F275" s="637">
        <v>5</v>
      </c>
      <c r="G275" s="637">
        <v>4</v>
      </c>
      <c r="H275" s="836">
        <v>4560.1000000000004</v>
      </c>
      <c r="I275" s="836">
        <v>3569.6</v>
      </c>
      <c r="J275" s="836">
        <v>3569.6</v>
      </c>
      <c r="K275" s="994">
        <v>162</v>
      </c>
      <c r="L275" s="662">
        <f t="shared" si="53"/>
        <v>2199996</v>
      </c>
      <c r="M275" s="1026"/>
      <c r="N275" s="1026"/>
      <c r="O275" s="1026"/>
      <c r="P275" s="662">
        <f>'Приложение 3'!F270</f>
        <v>2199996</v>
      </c>
      <c r="Q275" s="662">
        <f t="shared" si="54"/>
        <v>616.314432989691</v>
      </c>
      <c r="R275" s="819" t="s">
        <v>56</v>
      </c>
      <c r="S275" s="982">
        <v>1</v>
      </c>
      <c r="T275" s="1064">
        <v>45120</v>
      </c>
      <c r="U275" s="982" t="s">
        <v>46</v>
      </c>
      <c r="V275" s="1064">
        <v>45239</v>
      </c>
      <c r="W275" s="1041"/>
      <c r="X275" s="917"/>
      <c r="Y275" s="968"/>
      <c r="Z275" s="969"/>
      <c r="AA275" s="969"/>
      <c r="AB275" s="969"/>
      <c r="AC275" s="969"/>
      <c r="AF275" s="753"/>
    </row>
    <row r="276" spans="1:32" s="751" customFormat="1" ht="13.5" customHeight="1" outlineLevel="2">
      <c r="A276" s="381">
        <f t="shared" si="52"/>
        <v>224</v>
      </c>
      <c r="B276" s="1019" t="s">
        <v>331</v>
      </c>
      <c r="C276" s="819">
        <v>1962</v>
      </c>
      <c r="D276" s="1017" t="s">
        <v>56</v>
      </c>
      <c r="E276" s="982" t="s">
        <v>52</v>
      </c>
      <c r="F276" s="819">
        <v>5</v>
      </c>
      <c r="G276" s="819">
        <v>4</v>
      </c>
      <c r="H276" s="831">
        <v>4058.7</v>
      </c>
      <c r="I276" s="831">
        <v>3789.7</v>
      </c>
      <c r="J276" s="831">
        <v>3789.7</v>
      </c>
      <c r="K276" s="994">
        <v>103</v>
      </c>
      <c r="L276" s="662">
        <f t="shared" si="53"/>
        <v>1441859</v>
      </c>
      <c r="M276" s="1026"/>
      <c r="N276" s="1026"/>
      <c r="O276" s="1026"/>
      <c r="P276" s="662">
        <f>'Приложение 3'!F271</f>
        <v>1441859</v>
      </c>
      <c r="Q276" s="662">
        <f t="shared" si="54"/>
        <v>380.46784705913399</v>
      </c>
      <c r="R276" s="819" t="s">
        <v>56</v>
      </c>
      <c r="S276" s="982">
        <v>1</v>
      </c>
      <c r="T276" s="1064">
        <v>44743</v>
      </c>
      <c r="U276" s="982" t="s">
        <v>46</v>
      </c>
      <c r="V276" s="1064">
        <v>45239</v>
      </c>
      <c r="W276" s="1041"/>
      <c r="X276" s="917"/>
      <c r="Y276" s="968"/>
      <c r="Z276" s="969"/>
      <c r="AA276" s="969"/>
      <c r="AB276" s="969"/>
      <c r="AC276" s="969"/>
      <c r="AF276" s="753"/>
    </row>
    <row r="277" spans="1:32" s="751" customFormat="1" ht="13.5" customHeight="1" outlineLevel="2">
      <c r="A277" s="381">
        <f t="shared" si="52"/>
        <v>225</v>
      </c>
      <c r="B277" s="521" t="s">
        <v>332</v>
      </c>
      <c r="C277" s="819">
        <v>1978</v>
      </c>
      <c r="D277" s="1017">
        <v>2020</v>
      </c>
      <c r="E277" s="982" t="s">
        <v>68</v>
      </c>
      <c r="F277" s="819">
        <v>5</v>
      </c>
      <c r="G277" s="819">
        <v>6</v>
      </c>
      <c r="H277" s="831">
        <v>5177.1000000000004</v>
      </c>
      <c r="I277" s="831">
        <v>4574</v>
      </c>
      <c r="J277" s="831">
        <v>4574</v>
      </c>
      <c r="K277" s="994">
        <v>175</v>
      </c>
      <c r="L277" s="662">
        <f t="shared" si="53"/>
        <v>1757077</v>
      </c>
      <c r="M277" s="1026"/>
      <c r="N277" s="1026"/>
      <c r="O277" s="1026"/>
      <c r="P277" s="662">
        <f>'Приложение 3'!F272</f>
        <v>1757077</v>
      </c>
      <c r="Q277" s="662">
        <f t="shared" si="54"/>
        <v>384.14451246174002</v>
      </c>
      <c r="R277" s="819" t="s">
        <v>56</v>
      </c>
      <c r="S277" s="982">
        <v>3</v>
      </c>
      <c r="T277" s="1064">
        <v>45119</v>
      </c>
      <c r="U277" s="982" t="s">
        <v>46</v>
      </c>
      <c r="V277" s="1064">
        <v>45244</v>
      </c>
      <c r="W277" s="1041"/>
      <c r="X277" s="917"/>
      <c r="Y277" s="968"/>
      <c r="Z277" s="969"/>
      <c r="AA277" s="969"/>
      <c r="AB277" s="969"/>
      <c r="AC277" s="969"/>
      <c r="AF277" s="753"/>
    </row>
    <row r="278" spans="1:32" s="751" customFormat="1" ht="13.5" customHeight="1" outlineLevel="2">
      <c r="A278" s="381">
        <f t="shared" si="52"/>
        <v>226</v>
      </c>
      <c r="B278" s="521" t="s">
        <v>333</v>
      </c>
      <c r="C278" s="819">
        <v>1978</v>
      </c>
      <c r="D278" s="1017" t="s">
        <v>56</v>
      </c>
      <c r="E278" s="982" t="s">
        <v>68</v>
      </c>
      <c r="F278" s="819">
        <v>5</v>
      </c>
      <c r="G278" s="819">
        <v>4</v>
      </c>
      <c r="H278" s="831">
        <v>4200</v>
      </c>
      <c r="I278" s="831">
        <v>3744.4</v>
      </c>
      <c r="J278" s="831">
        <v>3744.4</v>
      </c>
      <c r="K278" s="994">
        <v>141</v>
      </c>
      <c r="L278" s="662">
        <f t="shared" si="53"/>
        <v>504159</v>
      </c>
      <c r="M278" s="1026"/>
      <c r="N278" s="1026"/>
      <c r="O278" s="1026"/>
      <c r="P278" s="662">
        <f>'Приложение 3'!F273</f>
        <v>504159</v>
      </c>
      <c r="Q278" s="662">
        <f t="shared" si="54"/>
        <v>134.64346757825001</v>
      </c>
      <c r="R278" s="819" t="s">
        <v>56</v>
      </c>
      <c r="S278" s="982">
        <v>1</v>
      </c>
      <c r="T278" s="1064">
        <v>45184</v>
      </c>
      <c r="U278" s="982" t="s">
        <v>46</v>
      </c>
      <c r="V278" s="1064">
        <v>45254</v>
      </c>
      <c r="W278" s="1041"/>
      <c r="X278" s="917"/>
      <c r="Y278" s="968"/>
      <c r="Z278" s="969"/>
      <c r="AA278" s="969"/>
      <c r="AB278" s="969"/>
      <c r="AC278" s="969"/>
      <c r="AF278" s="753"/>
    </row>
    <row r="279" spans="1:32" s="751" customFormat="1" ht="13.5" customHeight="1" outlineLevel="2">
      <c r="A279" s="381">
        <f t="shared" si="52"/>
        <v>227</v>
      </c>
      <c r="B279" s="521" t="s">
        <v>334</v>
      </c>
      <c r="C279" s="819">
        <v>1963</v>
      </c>
      <c r="D279" s="1017">
        <v>2020</v>
      </c>
      <c r="E279" s="982" t="s">
        <v>52</v>
      </c>
      <c r="F279" s="819">
        <v>5</v>
      </c>
      <c r="G279" s="819">
        <v>3</v>
      </c>
      <c r="H279" s="831">
        <v>3335.4</v>
      </c>
      <c r="I279" s="831">
        <v>3132.4</v>
      </c>
      <c r="J279" s="831">
        <v>3132.4</v>
      </c>
      <c r="K279" s="994">
        <v>86</v>
      </c>
      <c r="L279" s="662">
        <f t="shared" si="53"/>
        <v>978047</v>
      </c>
      <c r="M279" s="1026"/>
      <c r="N279" s="1026"/>
      <c r="O279" s="1026"/>
      <c r="P279" s="662">
        <f>'Приложение 3'!F274</f>
        <v>978047</v>
      </c>
      <c r="Q279" s="662">
        <f t="shared" si="54"/>
        <v>312.23566594304702</v>
      </c>
      <c r="R279" s="819" t="s">
        <v>56</v>
      </c>
      <c r="S279" s="982" t="s">
        <v>53</v>
      </c>
      <c r="T279" s="1064">
        <v>45175</v>
      </c>
      <c r="U279" s="982" t="s">
        <v>46</v>
      </c>
      <c r="V279" s="1064">
        <v>45224</v>
      </c>
      <c r="W279" s="1041"/>
      <c r="X279" s="917"/>
      <c r="Y279" s="968"/>
      <c r="Z279" s="969"/>
      <c r="AA279" s="969"/>
      <c r="AB279" s="969"/>
      <c r="AC279" s="969"/>
      <c r="AF279" s="753"/>
    </row>
    <row r="280" spans="1:32" s="751" customFormat="1" ht="13.5" customHeight="1" outlineLevel="2">
      <c r="A280" s="381">
        <f t="shared" si="52"/>
        <v>228</v>
      </c>
      <c r="B280" s="521" t="s">
        <v>335</v>
      </c>
      <c r="C280" s="819">
        <v>1961</v>
      </c>
      <c r="D280" s="1017" t="s">
        <v>56</v>
      </c>
      <c r="E280" s="982" t="s">
        <v>52</v>
      </c>
      <c r="F280" s="819">
        <v>5</v>
      </c>
      <c r="G280" s="819">
        <v>2</v>
      </c>
      <c r="H280" s="831">
        <v>1715.6</v>
      </c>
      <c r="I280" s="831">
        <v>1581.4</v>
      </c>
      <c r="J280" s="831">
        <v>1581.4</v>
      </c>
      <c r="K280" s="994">
        <v>67</v>
      </c>
      <c r="L280" s="662">
        <f t="shared" si="53"/>
        <v>1219595.67</v>
      </c>
      <c r="M280" s="1026"/>
      <c r="N280" s="1026"/>
      <c r="O280" s="1026"/>
      <c r="P280" s="662">
        <f>'Приложение 3'!F275</f>
        <v>1219595.67</v>
      </c>
      <c r="Q280" s="662">
        <f t="shared" si="54"/>
        <v>771.21264069811502</v>
      </c>
      <c r="R280" s="819" t="s">
        <v>56</v>
      </c>
      <c r="S280" s="982" t="s">
        <v>53</v>
      </c>
      <c r="T280" s="1064">
        <v>45103</v>
      </c>
      <c r="U280" s="982" t="s">
        <v>46</v>
      </c>
      <c r="V280" s="1064">
        <v>45175</v>
      </c>
      <c r="W280" s="1041"/>
      <c r="X280" s="917"/>
      <c r="Y280" s="968"/>
      <c r="Z280" s="969"/>
      <c r="AA280" s="969"/>
      <c r="AB280" s="969"/>
      <c r="AC280" s="969"/>
      <c r="AF280" s="753"/>
    </row>
    <row r="281" spans="1:32" s="751" customFormat="1" ht="13.5" customHeight="1" outlineLevel="2">
      <c r="A281" s="381">
        <f t="shared" si="52"/>
        <v>229</v>
      </c>
      <c r="B281" s="521" t="s">
        <v>336</v>
      </c>
      <c r="C281" s="819">
        <v>1983</v>
      </c>
      <c r="D281" s="1017" t="s">
        <v>56</v>
      </c>
      <c r="E281" s="982" t="s">
        <v>68</v>
      </c>
      <c r="F281" s="819">
        <v>5</v>
      </c>
      <c r="G281" s="819">
        <v>5</v>
      </c>
      <c r="H281" s="831">
        <v>3964.8</v>
      </c>
      <c r="I281" s="831">
        <v>3433.2</v>
      </c>
      <c r="J281" s="831">
        <v>3433.2</v>
      </c>
      <c r="K281" s="994">
        <v>160</v>
      </c>
      <c r="L281" s="662">
        <f t="shared" si="53"/>
        <v>1493354</v>
      </c>
      <c r="M281" s="1026"/>
      <c r="N281" s="1026"/>
      <c r="O281" s="1026"/>
      <c r="P281" s="662">
        <f>'Приложение 3'!F276</f>
        <v>1493354</v>
      </c>
      <c r="Q281" s="662">
        <f t="shared" si="54"/>
        <v>434.97436793661899</v>
      </c>
      <c r="R281" s="819" t="s">
        <v>56</v>
      </c>
      <c r="S281" s="982">
        <v>1</v>
      </c>
      <c r="T281" s="1064">
        <v>44559</v>
      </c>
      <c r="U281" s="982" t="s">
        <v>46</v>
      </c>
      <c r="V281" s="1064">
        <v>45253</v>
      </c>
      <c r="W281" s="1041"/>
      <c r="X281" s="917"/>
      <c r="Y281" s="968"/>
      <c r="Z281" s="969"/>
      <c r="AA281" s="969"/>
      <c r="AB281" s="969"/>
      <c r="AC281" s="969"/>
      <c r="AF281" s="753"/>
    </row>
    <row r="282" spans="1:32" s="751" customFormat="1" ht="13.5" customHeight="1" outlineLevel="2">
      <c r="A282" s="381">
        <f t="shared" si="52"/>
        <v>230</v>
      </c>
      <c r="B282" s="521" t="s">
        <v>337</v>
      </c>
      <c r="C282" s="819">
        <v>1995</v>
      </c>
      <c r="D282" s="1017" t="s">
        <v>56</v>
      </c>
      <c r="E282" s="982" t="s">
        <v>52</v>
      </c>
      <c r="F282" s="819">
        <v>5</v>
      </c>
      <c r="G282" s="819">
        <v>3</v>
      </c>
      <c r="H282" s="831">
        <v>6032.9</v>
      </c>
      <c r="I282" s="831">
        <v>4869.5</v>
      </c>
      <c r="J282" s="831">
        <v>4869.5</v>
      </c>
      <c r="K282" s="994">
        <v>243</v>
      </c>
      <c r="L282" s="662">
        <f t="shared" si="53"/>
        <v>624725</v>
      </c>
      <c r="M282" s="1026"/>
      <c r="N282" s="1026"/>
      <c r="O282" s="1026"/>
      <c r="P282" s="662">
        <f>'Приложение 3'!F277</f>
        <v>624725</v>
      </c>
      <c r="Q282" s="662">
        <f t="shared" si="54"/>
        <v>128.29345928740099</v>
      </c>
      <c r="R282" s="819" t="s">
        <v>56</v>
      </c>
      <c r="S282" s="982">
        <v>2</v>
      </c>
      <c r="T282" s="1064">
        <v>45138</v>
      </c>
      <c r="U282" s="982" t="s">
        <v>46</v>
      </c>
      <c r="V282" s="1064">
        <v>45253</v>
      </c>
      <c r="W282" s="1041"/>
      <c r="X282" s="917"/>
      <c r="Y282" s="968"/>
      <c r="Z282" s="969"/>
      <c r="AA282" s="969"/>
      <c r="AB282" s="969"/>
      <c r="AC282" s="969"/>
      <c r="AF282" s="753"/>
    </row>
    <row r="283" spans="1:32" s="751" customFormat="1" ht="13.5" customHeight="1" outlineLevel="2">
      <c r="A283" s="381">
        <f t="shared" si="52"/>
        <v>231</v>
      </c>
      <c r="B283" s="521" t="s">
        <v>338</v>
      </c>
      <c r="C283" s="819">
        <v>1964</v>
      </c>
      <c r="D283" s="1017">
        <v>2020</v>
      </c>
      <c r="E283" s="982" t="s">
        <v>52</v>
      </c>
      <c r="F283" s="819">
        <v>5</v>
      </c>
      <c r="G283" s="819">
        <v>3</v>
      </c>
      <c r="H283" s="831">
        <v>2760.7</v>
      </c>
      <c r="I283" s="831">
        <v>2557.1999999999998</v>
      </c>
      <c r="J283" s="831">
        <v>2557.1999999999998</v>
      </c>
      <c r="K283" s="994">
        <v>109</v>
      </c>
      <c r="L283" s="662">
        <f t="shared" si="53"/>
        <v>588267</v>
      </c>
      <c r="M283" s="1026"/>
      <c r="N283" s="1026"/>
      <c r="O283" s="1026"/>
      <c r="P283" s="662">
        <f>'Приложение 3'!F278</f>
        <v>588267</v>
      </c>
      <c r="Q283" s="662">
        <f t="shared" si="54"/>
        <v>230.04340685124399</v>
      </c>
      <c r="R283" s="819" t="s">
        <v>56</v>
      </c>
      <c r="S283" s="982">
        <v>1</v>
      </c>
      <c r="T283" s="1064">
        <v>45106</v>
      </c>
      <c r="U283" s="982" t="s">
        <v>46</v>
      </c>
      <c r="V283" s="1064">
        <v>45267</v>
      </c>
      <c r="W283" s="1041"/>
      <c r="X283" s="917"/>
      <c r="Y283" s="968"/>
      <c r="Z283" s="969"/>
      <c r="AA283" s="969"/>
      <c r="AB283" s="969"/>
      <c r="AC283" s="969"/>
      <c r="AF283" s="753"/>
    </row>
    <row r="284" spans="1:32" s="751" customFormat="1" ht="13.5" customHeight="1" outlineLevel="2">
      <c r="A284" s="381">
        <f t="shared" si="52"/>
        <v>232</v>
      </c>
      <c r="B284" s="521" t="s">
        <v>339</v>
      </c>
      <c r="C284" s="819">
        <v>1989</v>
      </c>
      <c r="D284" s="1017" t="s">
        <v>56</v>
      </c>
      <c r="E284" s="982" t="s">
        <v>68</v>
      </c>
      <c r="F284" s="819">
        <v>10</v>
      </c>
      <c r="G284" s="819">
        <v>4</v>
      </c>
      <c r="H284" s="831">
        <v>8437</v>
      </c>
      <c r="I284" s="831">
        <v>8403</v>
      </c>
      <c r="J284" s="831">
        <v>8403</v>
      </c>
      <c r="K284" s="994">
        <v>375</v>
      </c>
      <c r="L284" s="662">
        <f t="shared" si="53"/>
        <v>2765000</v>
      </c>
      <c r="M284" s="1026"/>
      <c r="N284" s="1026"/>
      <c r="O284" s="1026"/>
      <c r="P284" s="662">
        <f>'Приложение 3'!F279</f>
        <v>2765000</v>
      </c>
      <c r="Q284" s="662">
        <f t="shared" si="54"/>
        <v>329.049149113412</v>
      </c>
      <c r="R284" s="819" t="s">
        <v>56</v>
      </c>
      <c r="S284" s="982">
        <v>1</v>
      </c>
      <c r="T284" s="1064">
        <v>45074</v>
      </c>
      <c r="U284" s="982" t="s">
        <v>46</v>
      </c>
      <c r="V284" s="1064">
        <v>45267</v>
      </c>
      <c r="W284" s="1041"/>
      <c r="X284" s="917"/>
      <c r="Y284" s="968"/>
      <c r="Z284" s="969"/>
      <c r="AA284" s="969"/>
      <c r="AB284" s="969"/>
      <c r="AC284" s="969"/>
      <c r="AF284" s="753"/>
    </row>
    <row r="285" spans="1:32" s="751" customFormat="1" ht="13.5" customHeight="1" outlineLevel="2">
      <c r="A285" s="381">
        <f t="shared" si="52"/>
        <v>233</v>
      </c>
      <c r="B285" s="521" t="s">
        <v>340</v>
      </c>
      <c r="C285" s="819">
        <v>1966</v>
      </c>
      <c r="D285" s="1017" t="s">
        <v>56</v>
      </c>
      <c r="E285" s="982" t="s">
        <v>52</v>
      </c>
      <c r="F285" s="819">
        <v>5</v>
      </c>
      <c r="G285" s="819">
        <v>4</v>
      </c>
      <c r="H285" s="831">
        <v>3973.2</v>
      </c>
      <c r="I285" s="836">
        <v>3704.8</v>
      </c>
      <c r="J285" s="836">
        <v>3704.8</v>
      </c>
      <c r="K285" s="994">
        <v>116</v>
      </c>
      <c r="L285" s="662">
        <f t="shared" si="53"/>
        <v>3709875.82</v>
      </c>
      <c r="M285" s="1026"/>
      <c r="N285" s="1026"/>
      <c r="O285" s="1026"/>
      <c r="P285" s="662">
        <f>'Приложение 3'!F280</f>
        <v>3709875.82</v>
      </c>
      <c r="Q285" s="662">
        <f t="shared" si="54"/>
        <v>1001.37006586051</v>
      </c>
      <c r="R285" s="819" t="s">
        <v>56</v>
      </c>
      <c r="S285" s="982" t="s">
        <v>53</v>
      </c>
      <c r="T285" s="1064">
        <v>45017</v>
      </c>
      <c r="U285" s="982" t="s">
        <v>46</v>
      </c>
      <c r="V285" s="1064">
        <v>45258</v>
      </c>
      <c r="W285" s="1041"/>
      <c r="X285" s="917"/>
      <c r="Y285" s="968"/>
      <c r="Z285" s="969"/>
      <c r="AA285" s="969"/>
      <c r="AB285" s="969"/>
      <c r="AC285" s="969"/>
      <c r="AF285" s="753"/>
    </row>
    <row r="286" spans="1:32" s="751" customFormat="1" ht="13.5" customHeight="1" outlineLevel="2">
      <c r="A286" s="381">
        <f t="shared" si="52"/>
        <v>234</v>
      </c>
      <c r="B286" s="521" t="s">
        <v>341</v>
      </c>
      <c r="C286" s="637">
        <v>1970</v>
      </c>
      <c r="D286" s="1017">
        <v>2019</v>
      </c>
      <c r="E286" s="982" t="s">
        <v>68</v>
      </c>
      <c r="F286" s="637">
        <v>5</v>
      </c>
      <c r="G286" s="637">
        <v>5</v>
      </c>
      <c r="H286" s="836">
        <v>4214.7</v>
      </c>
      <c r="I286" s="836">
        <v>3783.6</v>
      </c>
      <c r="J286" s="836">
        <v>3783.6</v>
      </c>
      <c r="K286" s="994">
        <v>141</v>
      </c>
      <c r="L286" s="662">
        <f t="shared" si="53"/>
        <v>1294551</v>
      </c>
      <c r="M286" s="1026"/>
      <c r="N286" s="1026"/>
      <c r="O286" s="1026"/>
      <c r="P286" s="662">
        <f>'Приложение 3'!F281</f>
        <v>1294551</v>
      </c>
      <c r="Q286" s="662">
        <f t="shared" si="54"/>
        <v>342.14795432920999</v>
      </c>
      <c r="R286" s="819" t="s">
        <v>56</v>
      </c>
      <c r="S286" s="982" t="s">
        <v>53</v>
      </c>
      <c r="T286" s="1064">
        <v>45170</v>
      </c>
      <c r="U286" s="982" t="s">
        <v>46</v>
      </c>
      <c r="V286" s="1064">
        <v>45273</v>
      </c>
      <c r="W286" s="1041"/>
      <c r="X286" s="917"/>
      <c r="Y286" s="968"/>
      <c r="Z286" s="969"/>
      <c r="AA286" s="969"/>
      <c r="AB286" s="969"/>
      <c r="AC286" s="969"/>
      <c r="AF286" s="753"/>
    </row>
    <row r="287" spans="1:32" s="751" customFormat="1" ht="13.5" customHeight="1" outlineLevel="2">
      <c r="A287" s="381">
        <f t="shared" si="52"/>
        <v>235</v>
      </c>
      <c r="B287" s="521" t="s">
        <v>342</v>
      </c>
      <c r="C287" s="637">
        <v>1970</v>
      </c>
      <c r="D287" s="1017">
        <v>2018</v>
      </c>
      <c r="E287" s="982" t="s">
        <v>68</v>
      </c>
      <c r="F287" s="637">
        <v>5</v>
      </c>
      <c r="G287" s="637">
        <v>5</v>
      </c>
      <c r="H287" s="836">
        <v>4087.6</v>
      </c>
      <c r="I287" s="836">
        <v>3760.5</v>
      </c>
      <c r="J287" s="836">
        <v>3760.5</v>
      </c>
      <c r="K287" s="994">
        <v>143</v>
      </c>
      <c r="L287" s="662">
        <f t="shared" si="53"/>
        <v>1492627</v>
      </c>
      <c r="M287" s="1026"/>
      <c r="N287" s="1026"/>
      <c r="O287" s="1026"/>
      <c r="P287" s="662">
        <f>'Приложение 3'!F282</f>
        <v>1492627</v>
      </c>
      <c r="Q287" s="662">
        <f t="shared" si="54"/>
        <v>396.92248371227203</v>
      </c>
      <c r="R287" s="819" t="s">
        <v>56</v>
      </c>
      <c r="S287" s="982" t="s">
        <v>53</v>
      </c>
      <c r="T287" s="1064">
        <v>45170</v>
      </c>
      <c r="U287" s="982" t="s">
        <v>46</v>
      </c>
      <c r="V287" s="1064">
        <v>45273</v>
      </c>
      <c r="W287" s="1041"/>
      <c r="X287" s="917"/>
      <c r="Y287" s="968"/>
      <c r="Z287" s="969"/>
      <c r="AA287" s="969"/>
      <c r="AB287" s="969"/>
      <c r="AC287" s="969"/>
      <c r="AF287" s="753"/>
    </row>
    <row r="288" spans="1:32" s="751" customFormat="1" ht="13.5" customHeight="1" outlineLevel="2">
      <c r="A288" s="381">
        <f t="shared" si="52"/>
        <v>236</v>
      </c>
      <c r="B288" s="521" t="s">
        <v>343</v>
      </c>
      <c r="C288" s="637">
        <v>1970</v>
      </c>
      <c r="D288" s="1017">
        <v>2018</v>
      </c>
      <c r="E288" s="982" t="s">
        <v>52</v>
      </c>
      <c r="F288" s="637">
        <v>5</v>
      </c>
      <c r="G288" s="637">
        <v>4</v>
      </c>
      <c r="H288" s="836">
        <v>4354.7</v>
      </c>
      <c r="I288" s="836">
        <v>4052.2</v>
      </c>
      <c r="J288" s="836">
        <v>4052.2</v>
      </c>
      <c r="K288" s="994">
        <v>156</v>
      </c>
      <c r="L288" s="662">
        <f t="shared" si="53"/>
        <v>2470716</v>
      </c>
      <c r="M288" s="1026"/>
      <c r="N288" s="1026"/>
      <c r="O288" s="1026"/>
      <c r="P288" s="662">
        <f>'Приложение 3'!F283</f>
        <v>2470716</v>
      </c>
      <c r="Q288" s="662">
        <f t="shared" si="54"/>
        <v>609.72212625240604</v>
      </c>
      <c r="R288" s="819" t="s">
        <v>56</v>
      </c>
      <c r="S288" s="982" t="s">
        <v>53</v>
      </c>
      <c r="T288" s="1064">
        <v>45120</v>
      </c>
      <c r="U288" s="982" t="s">
        <v>46</v>
      </c>
      <c r="V288" s="1064">
        <v>45244</v>
      </c>
      <c r="W288" s="1041"/>
      <c r="X288" s="917"/>
      <c r="Y288" s="968"/>
      <c r="Z288" s="969"/>
      <c r="AA288" s="969"/>
      <c r="AB288" s="969"/>
      <c r="AC288" s="969"/>
      <c r="AF288" s="753"/>
    </row>
    <row r="289" spans="1:32" s="751" customFormat="1" ht="13.5" customHeight="1" outlineLevel="2">
      <c r="A289" s="381">
        <f t="shared" si="52"/>
        <v>237</v>
      </c>
      <c r="B289" s="521" t="s">
        <v>344</v>
      </c>
      <c r="C289" s="637">
        <v>1970</v>
      </c>
      <c r="D289" s="1017">
        <v>2019</v>
      </c>
      <c r="E289" s="982" t="s">
        <v>52</v>
      </c>
      <c r="F289" s="637">
        <v>5</v>
      </c>
      <c r="G289" s="637">
        <v>6</v>
      </c>
      <c r="H289" s="836">
        <v>4895.3999999999996</v>
      </c>
      <c r="I289" s="836">
        <v>4514.3999999999996</v>
      </c>
      <c r="J289" s="836">
        <v>4514.3999999999996</v>
      </c>
      <c r="K289" s="994">
        <v>206</v>
      </c>
      <c r="L289" s="662">
        <f t="shared" si="53"/>
        <v>2951022.65</v>
      </c>
      <c r="M289" s="1026"/>
      <c r="N289" s="1026"/>
      <c r="O289" s="1026"/>
      <c r="P289" s="662">
        <f>'Приложение 3'!F284</f>
        <v>2951022.65</v>
      </c>
      <c r="Q289" s="662">
        <f t="shared" si="54"/>
        <v>653.69099991139501</v>
      </c>
      <c r="R289" s="819" t="s">
        <v>56</v>
      </c>
      <c r="S289" s="982">
        <v>1</v>
      </c>
      <c r="T289" s="1064">
        <v>45050</v>
      </c>
      <c r="U289" s="982" t="s">
        <v>46</v>
      </c>
      <c r="V289" s="1064">
        <v>45271</v>
      </c>
      <c r="W289" s="1041"/>
      <c r="X289" s="917"/>
      <c r="Y289" s="968"/>
      <c r="Z289" s="969"/>
      <c r="AA289" s="969"/>
      <c r="AB289" s="969"/>
      <c r="AC289" s="969"/>
      <c r="AF289" s="753"/>
    </row>
    <row r="290" spans="1:32" s="751" customFormat="1" ht="13.5" customHeight="1" outlineLevel="2">
      <c r="A290" s="381">
        <f t="shared" si="52"/>
        <v>238</v>
      </c>
      <c r="B290" s="521" t="s">
        <v>345</v>
      </c>
      <c r="C290" s="637">
        <v>1997</v>
      </c>
      <c r="D290" s="1017"/>
      <c r="E290" s="982" t="s">
        <v>52</v>
      </c>
      <c r="F290" s="637">
        <v>3</v>
      </c>
      <c r="G290" s="637">
        <v>3</v>
      </c>
      <c r="H290" s="836">
        <v>2572.4</v>
      </c>
      <c r="I290" s="836">
        <v>2422.4</v>
      </c>
      <c r="J290" s="836">
        <v>2422.4</v>
      </c>
      <c r="K290" s="994">
        <v>62</v>
      </c>
      <c r="L290" s="662">
        <f t="shared" si="53"/>
        <v>2047891</v>
      </c>
      <c r="M290" s="1026"/>
      <c r="N290" s="1026"/>
      <c r="O290" s="1026"/>
      <c r="P290" s="662">
        <f>'Приложение 3'!F285</f>
        <v>2047891</v>
      </c>
      <c r="Q290" s="662">
        <f t="shared" si="54"/>
        <v>845.39753963011901</v>
      </c>
      <c r="R290" s="819" t="s">
        <v>56</v>
      </c>
      <c r="S290" s="982" t="s">
        <v>53</v>
      </c>
      <c r="T290" s="1064">
        <v>45134</v>
      </c>
      <c r="U290" s="982" t="s">
        <v>46</v>
      </c>
      <c r="V290" s="1064">
        <v>45260</v>
      </c>
      <c r="W290" s="1041"/>
      <c r="X290" s="917"/>
      <c r="Y290" s="968"/>
      <c r="Z290" s="969"/>
      <c r="AA290" s="969"/>
      <c r="AB290" s="969"/>
      <c r="AC290" s="969"/>
      <c r="AF290" s="753"/>
    </row>
    <row r="291" spans="1:32" s="751" customFormat="1" ht="13.5" customHeight="1" outlineLevel="2">
      <c r="A291" s="381">
        <f t="shared" si="52"/>
        <v>239</v>
      </c>
      <c r="B291" s="521" t="s">
        <v>346</v>
      </c>
      <c r="C291" s="637">
        <v>1979</v>
      </c>
      <c r="D291" s="1017"/>
      <c r="E291" s="982" t="s">
        <v>52</v>
      </c>
      <c r="F291" s="637">
        <v>5</v>
      </c>
      <c r="G291" s="637">
        <v>4</v>
      </c>
      <c r="H291" s="836">
        <v>3104.5</v>
      </c>
      <c r="I291" s="836">
        <v>2788.1</v>
      </c>
      <c r="J291" s="836">
        <v>2788.1</v>
      </c>
      <c r="K291" s="994">
        <v>133</v>
      </c>
      <c r="L291" s="662">
        <f t="shared" si="53"/>
        <v>986565</v>
      </c>
      <c r="M291" s="1026"/>
      <c r="N291" s="1026"/>
      <c r="O291" s="1026"/>
      <c r="P291" s="662">
        <f>'Приложение 3'!F286</f>
        <v>986565</v>
      </c>
      <c r="Q291" s="662">
        <f t="shared" si="54"/>
        <v>353.84849897779799</v>
      </c>
      <c r="R291" s="819" t="s">
        <v>56</v>
      </c>
      <c r="S291" s="982">
        <v>1</v>
      </c>
      <c r="T291" s="1064">
        <v>45189</v>
      </c>
      <c r="U291" s="982" t="s">
        <v>46</v>
      </c>
      <c r="V291" s="1064">
        <v>45260</v>
      </c>
      <c r="W291" s="1041"/>
      <c r="X291" s="917"/>
      <c r="Y291" s="968"/>
      <c r="Z291" s="969"/>
      <c r="AA291" s="969"/>
      <c r="AB291" s="969"/>
      <c r="AC291" s="969"/>
      <c r="AF291" s="753"/>
    </row>
    <row r="292" spans="1:32" s="751" customFormat="1" ht="13.5" customHeight="1" outlineLevel="2">
      <c r="A292" s="381">
        <f t="shared" si="52"/>
        <v>240</v>
      </c>
      <c r="B292" s="1019" t="s">
        <v>347</v>
      </c>
      <c r="C292" s="637">
        <v>1981</v>
      </c>
      <c r="D292" s="1017"/>
      <c r="E292" s="982" t="s">
        <v>52</v>
      </c>
      <c r="F292" s="637">
        <v>5</v>
      </c>
      <c r="G292" s="637">
        <v>6</v>
      </c>
      <c r="H292" s="836">
        <v>4949.3999999999996</v>
      </c>
      <c r="I292" s="836">
        <v>3664.4</v>
      </c>
      <c r="J292" s="836">
        <v>3664.4</v>
      </c>
      <c r="K292" s="994">
        <v>178</v>
      </c>
      <c r="L292" s="662">
        <f t="shared" si="53"/>
        <v>358175</v>
      </c>
      <c r="M292" s="1026"/>
      <c r="N292" s="1026"/>
      <c r="O292" s="1026"/>
      <c r="P292" s="662">
        <f>'Приложение 3'!F287</f>
        <v>358175</v>
      </c>
      <c r="Q292" s="662">
        <f t="shared" si="54"/>
        <v>97.744514790961702</v>
      </c>
      <c r="R292" s="819" t="s">
        <v>56</v>
      </c>
      <c r="S292" s="982">
        <v>1</v>
      </c>
      <c r="T292" s="1064">
        <v>44823</v>
      </c>
      <c r="U292" s="982" t="s">
        <v>46</v>
      </c>
      <c r="V292" s="1064">
        <v>45265</v>
      </c>
      <c r="W292" s="1041"/>
      <c r="X292" s="917"/>
      <c r="Y292" s="968"/>
      <c r="Z292" s="969"/>
      <c r="AA292" s="969"/>
      <c r="AB292" s="969"/>
      <c r="AC292" s="969"/>
      <c r="AF292" s="753"/>
    </row>
    <row r="293" spans="1:32" s="751" customFormat="1" ht="13.5" customHeight="1" outlineLevel="2">
      <c r="A293" s="381">
        <f t="shared" si="52"/>
        <v>241</v>
      </c>
      <c r="B293" s="521" t="s">
        <v>348</v>
      </c>
      <c r="C293" s="637">
        <v>1977</v>
      </c>
      <c r="D293" s="1017">
        <v>2020</v>
      </c>
      <c r="E293" s="982" t="s">
        <v>68</v>
      </c>
      <c r="F293" s="637">
        <v>5</v>
      </c>
      <c r="G293" s="637">
        <v>4</v>
      </c>
      <c r="H293" s="831">
        <v>3353.4</v>
      </c>
      <c r="I293" s="836">
        <v>3053.3</v>
      </c>
      <c r="J293" s="836">
        <v>3053.3</v>
      </c>
      <c r="K293" s="994">
        <v>140</v>
      </c>
      <c r="L293" s="662">
        <f t="shared" si="53"/>
        <v>40000</v>
      </c>
      <c r="M293" s="1026"/>
      <c r="N293" s="1026"/>
      <c r="O293" s="1026"/>
      <c r="P293" s="662">
        <f>'Приложение 3'!F288</f>
        <v>40000</v>
      </c>
      <c r="Q293" s="662">
        <f t="shared" si="54"/>
        <v>13.100579700651799</v>
      </c>
      <c r="R293" s="819" t="s">
        <v>56</v>
      </c>
      <c r="S293" s="982"/>
      <c r="T293" s="1064"/>
      <c r="U293" s="982" t="s">
        <v>46</v>
      </c>
      <c r="V293" s="1064">
        <v>45243</v>
      </c>
      <c r="W293" s="1041"/>
      <c r="X293" s="917"/>
      <c r="Y293" s="968"/>
      <c r="Z293" s="969"/>
      <c r="AA293" s="969"/>
      <c r="AB293" s="969"/>
      <c r="AC293" s="969"/>
      <c r="AF293" s="753"/>
    </row>
    <row r="294" spans="1:32" s="751" customFormat="1" ht="13.5" customHeight="1" outlineLevel="2">
      <c r="A294" s="381">
        <f t="shared" si="52"/>
        <v>242</v>
      </c>
      <c r="B294" s="521" t="s">
        <v>349</v>
      </c>
      <c r="C294" s="819">
        <v>1968</v>
      </c>
      <c r="D294" s="1017">
        <v>2020</v>
      </c>
      <c r="E294" s="982" t="s">
        <v>68</v>
      </c>
      <c r="F294" s="819">
        <v>5</v>
      </c>
      <c r="G294" s="819">
        <v>6</v>
      </c>
      <c r="H294" s="831">
        <v>5024.5</v>
      </c>
      <c r="I294" s="836">
        <v>4588.8999999999996</v>
      </c>
      <c r="J294" s="836">
        <v>4588.8999999999996</v>
      </c>
      <c r="K294" s="994">
        <v>197</v>
      </c>
      <c r="L294" s="662">
        <f t="shared" si="53"/>
        <v>1623314</v>
      </c>
      <c r="M294" s="1026"/>
      <c r="N294" s="1026"/>
      <c r="O294" s="1026"/>
      <c r="P294" s="662">
        <f>'Приложение 3'!F289</f>
        <v>1623314</v>
      </c>
      <c r="Q294" s="662">
        <f t="shared" si="54"/>
        <v>353.74795702673799</v>
      </c>
      <c r="R294" s="819" t="s">
        <v>56</v>
      </c>
      <c r="S294" s="982"/>
      <c r="T294" s="1064"/>
      <c r="U294" s="982" t="s">
        <v>46</v>
      </c>
      <c r="V294" s="1064">
        <v>45265</v>
      </c>
      <c r="W294" s="1041"/>
      <c r="X294" s="917"/>
      <c r="Y294" s="968"/>
      <c r="Z294" s="969"/>
      <c r="AA294" s="969"/>
      <c r="AB294" s="969"/>
      <c r="AC294" s="969"/>
      <c r="AF294" s="753"/>
    </row>
    <row r="295" spans="1:32" s="751" customFormat="1" ht="13.5" customHeight="1" outlineLevel="2">
      <c r="A295" s="381">
        <f t="shared" si="52"/>
        <v>243</v>
      </c>
      <c r="B295" s="521" t="s">
        <v>350</v>
      </c>
      <c r="C295" s="637">
        <v>1984</v>
      </c>
      <c r="D295" s="1017">
        <v>2018</v>
      </c>
      <c r="E295" s="982" t="s">
        <v>52</v>
      </c>
      <c r="F295" s="637">
        <v>9</v>
      </c>
      <c r="G295" s="637">
        <v>1</v>
      </c>
      <c r="H295" s="836">
        <v>4007</v>
      </c>
      <c r="I295" s="836">
        <v>3177.8</v>
      </c>
      <c r="J295" s="836">
        <v>3177.8</v>
      </c>
      <c r="K295" s="994">
        <v>147</v>
      </c>
      <c r="L295" s="662">
        <f t="shared" si="53"/>
        <v>1989638</v>
      </c>
      <c r="M295" s="1026"/>
      <c r="N295" s="1026"/>
      <c r="O295" s="1026"/>
      <c r="P295" s="662">
        <f>'Приложение 3'!F290</f>
        <v>1989638</v>
      </c>
      <c r="Q295" s="662">
        <f t="shared" si="54"/>
        <v>626.10548177984799</v>
      </c>
      <c r="R295" s="819" t="s">
        <v>56</v>
      </c>
      <c r="S295" s="982">
        <v>1</v>
      </c>
      <c r="T295" s="1064">
        <v>45090</v>
      </c>
      <c r="U295" s="982" t="s">
        <v>46</v>
      </c>
      <c r="V295" s="1064">
        <v>45279</v>
      </c>
      <c r="W295" s="1041"/>
      <c r="X295" s="917"/>
      <c r="Y295" s="968"/>
      <c r="Z295" s="969"/>
      <c r="AA295" s="969"/>
      <c r="AB295" s="969"/>
      <c r="AC295" s="969"/>
      <c r="AF295" s="753"/>
    </row>
    <row r="296" spans="1:32" s="751" customFormat="1" ht="13.5" customHeight="1" outlineLevel="2">
      <c r="A296" s="381">
        <f>A295+1</f>
        <v>244</v>
      </c>
      <c r="B296" s="1019" t="s">
        <v>351</v>
      </c>
      <c r="C296" s="637">
        <v>1985</v>
      </c>
      <c r="D296" s="1017"/>
      <c r="E296" s="982" t="s">
        <v>68</v>
      </c>
      <c r="F296" s="637">
        <v>9</v>
      </c>
      <c r="G296" s="637">
        <v>6</v>
      </c>
      <c r="H296" s="836">
        <v>13284.6</v>
      </c>
      <c r="I296" s="836">
        <v>11720.9</v>
      </c>
      <c r="J296" s="836">
        <v>11720.9</v>
      </c>
      <c r="K296" s="994">
        <v>489</v>
      </c>
      <c r="L296" s="662">
        <f t="shared" si="53"/>
        <v>8646320.0800000001</v>
      </c>
      <c r="M296" s="1026"/>
      <c r="N296" s="1026"/>
      <c r="O296" s="1026"/>
      <c r="P296" s="662">
        <f>'Приложение 3'!F291</f>
        <v>8646320.0800000001</v>
      </c>
      <c r="Q296" s="662">
        <f t="shared" si="54"/>
        <v>737.68397307374005</v>
      </c>
      <c r="R296" s="819" t="s">
        <v>56</v>
      </c>
      <c r="S296" s="982"/>
      <c r="T296" s="1064"/>
      <c r="U296" s="982" t="s">
        <v>46</v>
      </c>
      <c r="V296" s="1064">
        <v>45246</v>
      </c>
      <c r="W296" s="1041"/>
      <c r="X296" s="917"/>
      <c r="Y296" s="968"/>
      <c r="Z296" s="969"/>
      <c r="AA296" s="969"/>
      <c r="AB296" s="969"/>
      <c r="AC296" s="969"/>
      <c r="AF296" s="753"/>
    </row>
    <row r="297" spans="1:32" s="751" customFormat="1" ht="13.5" customHeight="1" outlineLevel="2">
      <c r="A297" s="381">
        <f>A296+1</f>
        <v>245</v>
      </c>
      <c r="B297" s="1019" t="s">
        <v>352</v>
      </c>
      <c r="C297" s="637">
        <v>1977</v>
      </c>
      <c r="D297" s="1017"/>
      <c r="E297" s="982" t="s">
        <v>52</v>
      </c>
      <c r="F297" s="637">
        <v>9</v>
      </c>
      <c r="G297" s="637">
        <v>1</v>
      </c>
      <c r="H297" s="836">
        <v>4870.7</v>
      </c>
      <c r="I297" s="836">
        <v>4111.91</v>
      </c>
      <c r="J297" s="836">
        <v>4111.91</v>
      </c>
      <c r="K297" s="994">
        <v>165</v>
      </c>
      <c r="L297" s="662">
        <f t="shared" si="53"/>
        <v>1697809.52</v>
      </c>
      <c r="M297" s="1026"/>
      <c r="N297" s="1026"/>
      <c r="O297" s="1026"/>
      <c r="P297" s="662">
        <f>'Приложение 3'!F292</f>
        <v>1697809.52</v>
      </c>
      <c r="Q297" s="662">
        <f t="shared" si="54"/>
        <v>412.90045745164701</v>
      </c>
      <c r="R297" s="819" t="s">
        <v>56</v>
      </c>
      <c r="S297" s="982" t="s">
        <v>53</v>
      </c>
      <c r="T297" s="1064">
        <v>45110</v>
      </c>
      <c r="U297" s="982" t="s">
        <v>46</v>
      </c>
      <c r="V297" s="1064">
        <v>45279</v>
      </c>
      <c r="W297" s="1041"/>
      <c r="X297" s="917"/>
      <c r="Y297" s="968"/>
      <c r="Z297" s="969"/>
      <c r="AA297" s="969"/>
      <c r="AB297" s="969"/>
      <c r="AC297" s="969"/>
      <c r="AF297" s="753"/>
    </row>
    <row r="298" spans="1:32" s="748" customFormat="1" outlineLevel="1">
      <c r="A298" s="809" t="s">
        <v>353</v>
      </c>
      <c r="B298" s="1048"/>
      <c r="C298" s="1049" t="s">
        <v>38</v>
      </c>
      <c r="D298" s="1049" t="s">
        <v>38</v>
      </c>
      <c r="E298" s="1050" t="s">
        <v>38</v>
      </c>
      <c r="F298" s="1049" t="s">
        <v>38</v>
      </c>
      <c r="G298" s="1049" t="s">
        <v>38</v>
      </c>
      <c r="H298" s="894">
        <f t="shared" ref="H298:P298" si="55">H299+H311+H317</f>
        <v>79563.25</v>
      </c>
      <c r="I298" s="894">
        <f t="shared" si="55"/>
        <v>67643.37</v>
      </c>
      <c r="J298" s="894">
        <f t="shared" si="55"/>
        <v>66277.070000000007</v>
      </c>
      <c r="K298" s="878">
        <f t="shared" si="55"/>
        <v>3054</v>
      </c>
      <c r="L298" s="894">
        <f t="shared" si="55"/>
        <v>51686301.670000002</v>
      </c>
      <c r="M298" s="894">
        <f t="shared" si="55"/>
        <v>0</v>
      </c>
      <c r="N298" s="894">
        <f t="shared" si="55"/>
        <v>0</v>
      </c>
      <c r="O298" s="894">
        <f t="shared" si="55"/>
        <v>0</v>
      </c>
      <c r="P298" s="894">
        <f t="shared" si="55"/>
        <v>51686301.670000002</v>
      </c>
      <c r="Q298" s="812" t="s">
        <v>38</v>
      </c>
      <c r="R298" s="812" t="s">
        <v>38</v>
      </c>
      <c r="S298" s="894" t="s">
        <v>38</v>
      </c>
      <c r="T298" s="894" t="s">
        <v>38</v>
      </c>
      <c r="U298" s="894" t="s">
        <v>38</v>
      </c>
      <c r="V298" s="1065" t="s">
        <v>38</v>
      </c>
      <c r="W298" s="1066" t="s">
        <v>38</v>
      </c>
      <c r="X298" s="922"/>
      <c r="Y298" s="960"/>
      <c r="Z298" s="961"/>
      <c r="AA298" s="961"/>
      <c r="AB298" s="961"/>
      <c r="AC298" s="961"/>
      <c r="AD298" s="962"/>
      <c r="AE298" s="962"/>
      <c r="AF298" s="753"/>
    </row>
    <row r="299" spans="1:32" s="753" customFormat="1" outlineLevel="1">
      <c r="A299" s="463" t="s">
        <v>41</v>
      </c>
      <c r="B299" s="139"/>
      <c r="C299" s="815" t="s">
        <v>38</v>
      </c>
      <c r="D299" s="815" t="s">
        <v>38</v>
      </c>
      <c r="E299" s="816" t="s">
        <v>38</v>
      </c>
      <c r="F299" s="815" t="s">
        <v>38</v>
      </c>
      <c r="G299" s="815" t="s">
        <v>38</v>
      </c>
      <c r="H299" s="817">
        <f t="shared" ref="H299:P299" si="56">SUM(H300:H310)</f>
        <v>10140.700000000001</v>
      </c>
      <c r="I299" s="817">
        <f t="shared" si="56"/>
        <v>9141.94</v>
      </c>
      <c r="J299" s="817">
        <f t="shared" si="56"/>
        <v>8560.74</v>
      </c>
      <c r="K299" s="880">
        <f t="shared" si="56"/>
        <v>342</v>
      </c>
      <c r="L299" s="817">
        <f t="shared" si="56"/>
        <v>18868942.129999999</v>
      </c>
      <c r="M299" s="817">
        <f t="shared" si="56"/>
        <v>0</v>
      </c>
      <c r="N299" s="817">
        <f t="shared" si="56"/>
        <v>0</v>
      </c>
      <c r="O299" s="817">
        <f t="shared" si="56"/>
        <v>0</v>
      </c>
      <c r="P299" s="817">
        <f t="shared" si="56"/>
        <v>18868942.129999999</v>
      </c>
      <c r="Q299" s="817" t="s">
        <v>38</v>
      </c>
      <c r="R299" s="817" t="s">
        <v>38</v>
      </c>
      <c r="S299" s="817" t="s">
        <v>38</v>
      </c>
      <c r="T299" s="817" t="s">
        <v>38</v>
      </c>
      <c r="U299" s="817" t="s">
        <v>38</v>
      </c>
      <c r="V299" s="923" t="s">
        <v>38</v>
      </c>
      <c r="W299" s="919" t="s">
        <v>38</v>
      </c>
      <c r="X299" s="917"/>
      <c r="Y299" s="1004"/>
      <c r="Z299" s="973"/>
      <c r="AA299" s="973"/>
      <c r="AB299" s="973"/>
      <c r="AC299" s="973"/>
    </row>
    <row r="300" spans="1:32" s="753" customFormat="1" outlineLevel="1">
      <c r="A300" s="462">
        <f>A297+1</f>
        <v>246</v>
      </c>
      <c r="B300" s="162" t="s">
        <v>354</v>
      </c>
      <c r="C300" s="2">
        <v>1992</v>
      </c>
      <c r="D300" s="815"/>
      <c r="E300" s="331" t="s">
        <v>52</v>
      </c>
      <c r="F300" s="637">
        <v>2</v>
      </c>
      <c r="G300" s="637">
        <v>2</v>
      </c>
      <c r="H300" s="1051">
        <v>561.20000000000005</v>
      </c>
      <c r="I300" s="1051">
        <v>551.20000000000005</v>
      </c>
      <c r="J300" s="891">
        <v>551.20000000000005</v>
      </c>
      <c r="K300" s="890">
        <v>18</v>
      </c>
      <c r="L300" s="457">
        <f t="shared" ref="L300:L310" si="57">P300+O300+N300+M300</f>
        <v>3110382.32</v>
      </c>
      <c r="M300" s="891"/>
      <c r="N300" s="891"/>
      <c r="O300" s="891"/>
      <c r="P300" s="457">
        <f>'Приложение 3'!F295</f>
        <v>3110382.32</v>
      </c>
      <c r="Q300" s="457">
        <f t="shared" ref="Q300:Q310" si="58">P300/I300</f>
        <v>5642.9287373004299</v>
      </c>
      <c r="R300" s="817">
        <v>11338</v>
      </c>
      <c r="S300" s="556" t="s">
        <v>53</v>
      </c>
      <c r="T300" s="928">
        <v>44840</v>
      </c>
      <c r="U300" s="662" t="s">
        <v>46</v>
      </c>
      <c r="V300" s="923">
        <v>45291</v>
      </c>
      <c r="W300" s="932"/>
      <c r="X300" s="917"/>
      <c r="Y300" s="1004"/>
      <c r="Z300" s="973"/>
      <c r="AA300" s="973"/>
      <c r="AB300" s="973"/>
      <c r="AC300" s="973"/>
    </row>
    <row r="301" spans="1:32" s="757" customFormat="1" ht="26.25" customHeight="1" outlineLevel="2">
      <c r="A301" s="462">
        <f>A300+1</f>
        <v>247</v>
      </c>
      <c r="B301" s="818" t="s">
        <v>355</v>
      </c>
      <c r="C301" s="2">
        <v>1987</v>
      </c>
      <c r="D301" s="466"/>
      <c r="E301" s="331" t="s">
        <v>68</v>
      </c>
      <c r="F301" s="2">
        <v>3</v>
      </c>
      <c r="G301" s="2">
        <v>3</v>
      </c>
      <c r="H301" s="331">
        <v>1523.5</v>
      </c>
      <c r="I301" s="1055">
        <v>1786.3</v>
      </c>
      <c r="J301" s="828">
        <v>1567.5</v>
      </c>
      <c r="K301" s="556">
        <v>50</v>
      </c>
      <c r="L301" s="457">
        <f t="shared" si="57"/>
        <v>4351036.46</v>
      </c>
      <c r="M301" s="988"/>
      <c r="N301" s="988"/>
      <c r="O301" s="988"/>
      <c r="P301" s="457">
        <f>'Приложение 3'!F296</f>
        <v>4351036.46</v>
      </c>
      <c r="Q301" s="457">
        <f t="shared" si="58"/>
        <v>2435.7814812741399</v>
      </c>
      <c r="R301" s="662">
        <v>5971</v>
      </c>
      <c r="S301" s="556" t="s">
        <v>53</v>
      </c>
      <c r="T301" s="928">
        <v>44803</v>
      </c>
      <c r="U301" s="662" t="s">
        <v>46</v>
      </c>
      <c r="V301" s="925">
        <v>45291</v>
      </c>
      <c r="X301" s="926"/>
      <c r="Y301" s="1067"/>
      <c r="Z301" s="1068"/>
      <c r="AA301" s="1068"/>
      <c r="AB301" s="1068"/>
      <c r="AC301" s="1068"/>
    </row>
    <row r="302" spans="1:32" s="753" customFormat="1" ht="27" customHeight="1" outlineLevel="2">
      <c r="A302" s="462">
        <f t="shared" ref="A302:A310" si="59">A301+1</f>
        <v>248</v>
      </c>
      <c r="B302" s="825" t="s">
        <v>356</v>
      </c>
      <c r="C302" s="2">
        <v>1981</v>
      </c>
      <c r="D302" s="466"/>
      <c r="E302" s="331" t="s">
        <v>52</v>
      </c>
      <c r="F302" s="2">
        <v>3</v>
      </c>
      <c r="G302" s="2">
        <v>3</v>
      </c>
      <c r="H302" s="331">
        <v>1827.7</v>
      </c>
      <c r="I302" s="331">
        <v>1511</v>
      </c>
      <c r="J302" s="662">
        <v>1459.9</v>
      </c>
      <c r="K302" s="881">
        <v>50</v>
      </c>
      <c r="L302" s="457">
        <f t="shared" si="57"/>
        <v>3898291.77</v>
      </c>
      <c r="M302" s="988"/>
      <c r="N302" s="988"/>
      <c r="O302" s="988"/>
      <c r="P302" s="457">
        <f>'Приложение 3'!F297</f>
        <v>3898291.77</v>
      </c>
      <c r="Q302" s="457">
        <f t="shared" si="58"/>
        <v>2579.9416082064899</v>
      </c>
      <c r="R302" s="662">
        <v>5927</v>
      </c>
      <c r="S302" s="556" t="s">
        <v>53</v>
      </c>
      <c r="T302" s="928">
        <v>44797</v>
      </c>
      <c r="U302" s="662" t="s">
        <v>46</v>
      </c>
      <c r="V302" s="925">
        <v>45291</v>
      </c>
      <c r="X302" s="926"/>
      <c r="Y302" s="972"/>
      <c r="Z302" s="973"/>
      <c r="AA302" s="973"/>
      <c r="AB302" s="973"/>
      <c r="AC302" s="973"/>
    </row>
    <row r="303" spans="1:32" s="753" customFormat="1" ht="27" customHeight="1" outlineLevel="2">
      <c r="A303" s="462">
        <f t="shared" si="59"/>
        <v>249</v>
      </c>
      <c r="B303" s="825" t="s">
        <v>357</v>
      </c>
      <c r="C303" s="2">
        <v>1985</v>
      </c>
      <c r="D303" s="466"/>
      <c r="E303" s="331" t="s">
        <v>68</v>
      </c>
      <c r="F303" s="2">
        <v>2</v>
      </c>
      <c r="G303" s="2">
        <v>2</v>
      </c>
      <c r="H303" s="331">
        <v>586</v>
      </c>
      <c r="I303" s="331">
        <v>345.4</v>
      </c>
      <c r="J303" s="662">
        <v>345.4</v>
      </c>
      <c r="K303" s="881">
        <v>11</v>
      </c>
      <c r="L303" s="457">
        <f t="shared" si="57"/>
        <v>85271.5</v>
      </c>
      <c r="M303" s="988"/>
      <c r="N303" s="988"/>
      <c r="O303" s="988"/>
      <c r="P303" s="457">
        <f>'Приложение 3'!F298</f>
        <v>85271.5</v>
      </c>
      <c r="Q303" s="457">
        <f t="shared" si="58"/>
        <v>246.87753329473099</v>
      </c>
      <c r="R303" s="662">
        <v>11338</v>
      </c>
      <c r="S303" s="556" t="s">
        <v>53</v>
      </c>
      <c r="T303" s="927">
        <v>44800</v>
      </c>
      <c r="U303" s="662" t="s">
        <v>46</v>
      </c>
      <c r="V303" s="925">
        <v>45291</v>
      </c>
      <c r="X303" s="926"/>
      <c r="Y303" s="972"/>
      <c r="Z303" s="973"/>
      <c r="AA303" s="973"/>
      <c r="AB303" s="973"/>
      <c r="AC303" s="973"/>
    </row>
    <row r="304" spans="1:32" s="753" customFormat="1" outlineLevel="2" collapsed="1">
      <c r="A304" s="462">
        <f t="shared" si="59"/>
        <v>250</v>
      </c>
      <c r="B304" s="825" t="s">
        <v>358</v>
      </c>
      <c r="C304" s="2">
        <v>1982</v>
      </c>
      <c r="D304" s="466"/>
      <c r="E304" s="331" t="s">
        <v>52</v>
      </c>
      <c r="F304" s="2">
        <v>2</v>
      </c>
      <c r="G304" s="2">
        <v>3</v>
      </c>
      <c r="H304" s="331">
        <v>972.8</v>
      </c>
      <c r="I304" s="331">
        <v>778.24</v>
      </c>
      <c r="J304" s="662">
        <v>778.24</v>
      </c>
      <c r="K304" s="556">
        <v>26</v>
      </c>
      <c r="L304" s="457">
        <f t="shared" si="57"/>
        <v>4177035.79</v>
      </c>
      <c r="M304" s="988"/>
      <c r="N304" s="988"/>
      <c r="O304" s="882">
        <f>O341+O344</f>
        <v>0</v>
      </c>
      <c r="P304" s="457">
        <f>'Приложение 3'!F299</f>
        <v>4177035.79</v>
      </c>
      <c r="Q304" s="457">
        <f t="shared" si="58"/>
        <v>5367.2848864103598</v>
      </c>
      <c r="R304" s="662">
        <v>5971</v>
      </c>
      <c r="S304" s="556" t="s">
        <v>53</v>
      </c>
      <c r="T304" s="927">
        <v>44801</v>
      </c>
      <c r="U304" s="662" t="s">
        <v>46</v>
      </c>
      <c r="V304" s="925">
        <v>45291</v>
      </c>
      <c r="X304" s="926"/>
      <c r="Y304" s="972"/>
      <c r="Z304" s="973"/>
      <c r="AA304" s="973"/>
      <c r="AB304" s="973"/>
      <c r="AC304" s="973"/>
    </row>
    <row r="305" spans="1:29" s="753" customFormat="1" outlineLevel="2">
      <c r="A305" s="462">
        <f t="shared" si="59"/>
        <v>251</v>
      </c>
      <c r="B305" s="825" t="s">
        <v>359</v>
      </c>
      <c r="C305" s="2">
        <v>1979</v>
      </c>
      <c r="D305" s="360"/>
      <c r="E305" s="360" t="s">
        <v>52</v>
      </c>
      <c r="F305" s="2">
        <v>2</v>
      </c>
      <c r="G305" s="2" t="s">
        <v>192</v>
      </c>
      <c r="H305" s="331">
        <v>713.9</v>
      </c>
      <c r="I305" s="331">
        <v>713.9</v>
      </c>
      <c r="J305" s="856">
        <v>648.4</v>
      </c>
      <c r="K305" s="898">
        <v>41</v>
      </c>
      <c r="L305" s="457">
        <f t="shared" si="57"/>
        <v>2725802.99</v>
      </c>
      <c r="M305" s="988"/>
      <c r="N305" s="988"/>
      <c r="O305" s="988"/>
      <c r="P305" s="457">
        <f>'Приложение 3'!F300</f>
        <v>2725802.99</v>
      </c>
      <c r="Q305" s="457">
        <f t="shared" si="58"/>
        <v>3818.18600644348</v>
      </c>
      <c r="R305" s="662">
        <v>5927</v>
      </c>
      <c r="S305" s="556" t="s">
        <v>53</v>
      </c>
      <c r="T305" s="928">
        <v>44797</v>
      </c>
      <c r="U305" s="662" t="s">
        <v>46</v>
      </c>
      <c r="V305" s="928">
        <v>45291</v>
      </c>
      <c r="X305" s="926"/>
      <c r="Y305" s="972"/>
      <c r="Z305" s="973"/>
      <c r="AA305" s="973"/>
      <c r="AB305" s="973"/>
      <c r="AC305" s="973"/>
    </row>
    <row r="306" spans="1:29" s="753" customFormat="1" outlineLevel="2">
      <c r="A306" s="462">
        <f t="shared" si="59"/>
        <v>252</v>
      </c>
      <c r="B306" s="825" t="s">
        <v>360</v>
      </c>
      <c r="C306" s="2">
        <v>1990</v>
      </c>
      <c r="D306" s="360"/>
      <c r="E306" s="360" t="s">
        <v>52</v>
      </c>
      <c r="F306" s="2">
        <v>3</v>
      </c>
      <c r="G306" s="2">
        <v>2</v>
      </c>
      <c r="H306" s="331">
        <v>1426</v>
      </c>
      <c r="I306" s="331">
        <v>1314.7</v>
      </c>
      <c r="J306" s="856">
        <v>1115.9000000000001</v>
      </c>
      <c r="K306" s="898">
        <v>53</v>
      </c>
      <c r="L306" s="457">
        <f t="shared" si="57"/>
        <v>136195.6</v>
      </c>
      <c r="M306" s="988"/>
      <c r="N306" s="988"/>
      <c r="O306" s="988"/>
      <c r="P306" s="457">
        <f>'Приложение 3'!F301</f>
        <v>136195.6</v>
      </c>
      <c r="Q306" s="457">
        <f t="shared" si="58"/>
        <v>103.59443218985299</v>
      </c>
      <c r="R306" s="662">
        <v>5210</v>
      </c>
      <c r="S306" s="556" t="s">
        <v>53</v>
      </c>
      <c r="T306" s="928">
        <v>45233</v>
      </c>
      <c r="U306" s="662" t="s">
        <v>46</v>
      </c>
      <c r="V306" s="928">
        <v>45291</v>
      </c>
      <c r="X306" s="926"/>
      <c r="Y306" s="972"/>
      <c r="Z306" s="973"/>
      <c r="AA306" s="973"/>
      <c r="AB306" s="973"/>
      <c r="AC306" s="973"/>
    </row>
    <row r="307" spans="1:29" s="753" customFormat="1" ht="27" customHeight="1" outlineLevel="2">
      <c r="A307" s="462">
        <f t="shared" si="59"/>
        <v>253</v>
      </c>
      <c r="B307" s="825" t="s">
        <v>361</v>
      </c>
      <c r="C307" s="2">
        <v>1985</v>
      </c>
      <c r="D307" s="360"/>
      <c r="E307" s="360" t="s">
        <v>52</v>
      </c>
      <c r="F307" s="2" t="s">
        <v>192</v>
      </c>
      <c r="G307" s="2">
        <v>1</v>
      </c>
      <c r="H307" s="331">
        <v>441.8</v>
      </c>
      <c r="I307" s="331">
        <v>397.8</v>
      </c>
      <c r="J307" s="856">
        <v>397.8</v>
      </c>
      <c r="K307" s="1056">
        <v>18</v>
      </c>
      <c r="L307" s="457">
        <f t="shared" si="57"/>
        <v>90007.7</v>
      </c>
      <c r="M307" s="988"/>
      <c r="N307" s="988"/>
      <c r="O307" s="988"/>
      <c r="P307" s="457">
        <f>'Приложение 3'!F302</f>
        <v>90007.7</v>
      </c>
      <c r="Q307" s="457">
        <f t="shared" si="58"/>
        <v>226.263700351936</v>
      </c>
      <c r="R307" s="662">
        <v>11338</v>
      </c>
      <c r="S307" s="556" t="s">
        <v>192</v>
      </c>
      <c r="T307" s="928">
        <v>45232</v>
      </c>
      <c r="U307" s="662" t="s">
        <v>46</v>
      </c>
      <c r="V307" s="928">
        <v>45291</v>
      </c>
      <c r="X307" s="926"/>
      <c r="Y307" s="972"/>
      <c r="Z307" s="973"/>
      <c r="AA307" s="973"/>
      <c r="AB307" s="973"/>
      <c r="AC307" s="973"/>
    </row>
    <row r="308" spans="1:29" s="753" customFormat="1" ht="27" customHeight="1" outlineLevel="2">
      <c r="A308" s="462">
        <f t="shared" si="59"/>
        <v>254</v>
      </c>
      <c r="B308" s="825" t="s">
        <v>362</v>
      </c>
      <c r="C308" s="2">
        <v>1975</v>
      </c>
      <c r="D308" s="360"/>
      <c r="E308" s="360" t="s">
        <v>52</v>
      </c>
      <c r="F308" s="2" t="s">
        <v>192</v>
      </c>
      <c r="G308" s="2" t="s">
        <v>192</v>
      </c>
      <c r="H308" s="331">
        <v>854.2</v>
      </c>
      <c r="I308" s="331">
        <v>759.3</v>
      </c>
      <c r="J308" s="1057">
        <v>759.3</v>
      </c>
      <c r="K308" s="1056">
        <v>33</v>
      </c>
      <c r="L308" s="457">
        <f t="shared" si="57"/>
        <v>96485.15</v>
      </c>
      <c r="M308" s="988"/>
      <c r="N308" s="988"/>
      <c r="O308" s="988"/>
      <c r="P308" s="457">
        <f>'Приложение 3'!F303</f>
        <v>96485.15</v>
      </c>
      <c r="Q308" s="457">
        <f t="shared" si="58"/>
        <v>127.07118398525</v>
      </c>
      <c r="R308" s="662">
        <v>11338</v>
      </c>
      <c r="S308" s="556" t="s">
        <v>363</v>
      </c>
      <c r="T308" s="928">
        <v>45083</v>
      </c>
      <c r="U308" s="662" t="s">
        <v>46</v>
      </c>
      <c r="V308" s="928">
        <v>45291</v>
      </c>
      <c r="X308" s="926"/>
      <c r="Y308" s="972"/>
      <c r="Z308" s="973"/>
      <c r="AA308" s="973"/>
      <c r="AB308" s="973"/>
      <c r="AC308" s="973"/>
    </row>
    <row r="309" spans="1:29" s="753" customFormat="1" outlineLevel="2">
      <c r="A309" s="462">
        <f t="shared" si="59"/>
        <v>255</v>
      </c>
      <c r="B309" s="822" t="s">
        <v>364</v>
      </c>
      <c r="C309" s="2">
        <v>1978</v>
      </c>
      <c r="D309" s="360"/>
      <c r="E309" s="360" t="s">
        <v>52</v>
      </c>
      <c r="F309" s="637">
        <v>2</v>
      </c>
      <c r="G309" s="637">
        <v>1</v>
      </c>
      <c r="H309" s="637">
        <v>503.5</v>
      </c>
      <c r="I309" s="637">
        <v>503.5</v>
      </c>
      <c r="J309" s="637">
        <v>456.5</v>
      </c>
      <c r="K309" s="1056">
        <v>23</v>
      </c>
      <c r="L309" s="457">
        <f t="shared" si="57"/>
        <v>102156.65</v>
      </c>
      <c r="M309" s="988"/>
      <c r="N309" s="988"/>
      <c r="O309" s="988"/>
      <c r="P309" s="457">
        <f>'Приложение 3'!F304</f>
        <v>102156.65</v>
      </c>
      <c r="Q309" s="457">
        <f t="shared" si="58"/>
        <v>202.89304865938399</v>
      </c>
      <c r="R309" s="662"/>
      <c r="S309" s="556" t="s">
        <v>53</v>
      </c>
      <c r="T309" s="928">
        <v>44797</v>
      </c>
      <c r="U309" s="662" t="s">
        <v>46</v>
      </c>
      <c r="V309" s="928">
        <v>45291</v>
      </c>
      <c r="X309" s="926"/>
      <c r="Y309" s="972"/>
      <c r="Z309" s="973"/>
      <c r="AA309" s="973"/>
      <c r="AB309" s="973"/>
      <c r="AC309" s="973"/>
    </row>
    <row r="310" spans="1:29" s="753" customFormat="1" outlineLevel="2">
      <c r="A310" s="462">
        <f t="shared" si="59"/>
        <v>256</v>
      </c>
      <c r="B310" s="825" t="s">
        <v>365</v>
      </c>
      <c r="C310" s="2">
        <v>1967</v>
      </c>
      <c r="D310" s="360"/>
      <c r="E310" s="360" t="s">
        <v>52</v>
      </c>
      <c r="F310" s="2">
        <v>2</v>
      </c>
      <c r="G310" s="2">
        <v>2</v>
      </c>
      <c r="H310" s="331">
        <v>730.1</v>
      </c>
      <c r="I310" s="331">
        <v>480.6</v>
      </c>
      <c r="J310" s="856">
        <v>480.6</v>
      </c>
      <c r="K310" s="898">
        <v>19</v>
      </c>
      <c r="L310" s="457">
        <f t="shared" si="57"/>
        <v>96276.2</v>
      </c>
      <c r="M310" s="988"/>
      <c r="N310" s="988"/>
      <c r="O310" s="988"/>
      <c r="P310" s="457">
        <f>'Приложение 3'!F305</f>
        <v>96276.2</v>
      </c>
      <c r="Q310" s="457">
        <f t="shared" si="58"/>
        <v>200.32501040366199</v>
      </c>
      <c r="R310" s="662">
        <v>11338</v>
      </c>
      <c r="S310" s="556" t="s">
        <v>366</v>
      </c>
      <c r="T310" s="928">
        <v>45082</v>
      </c>
      <c r="U310" s="662" t="s">
        <v>46</v>
      </c>
      <c r="V310" s="928">
        <v>45291</v>
      </c>
      <c r="X310" s="926"/>
      <c r="Y310" s="972"/>
      <c r="Z310" s="973"/>
      <c r="AA310" s="973"/>
      <c r="AB310" s="973"/>
      <c r="AC310" s="973"/>
    </row>
    <row r="311" spans="1:29" s="753" customFormat="1" outlineLevel="2">
      <c r="A311" s="463" t="s">
        <v>55</v>
      </c>
      <c r="B311" s="139"/>
      <c r="C311" s="2" t="s">
        <v>56</v>
      </c>
      <c r="D311" s="2" t="s">
        <v>56</v>
      </c>
      <c r="E311" s="2" t="s">
        <v>56</v>
      </c>
      <c r="F311" s="2" t="s">
        <v>56</v>
      </c>
      <c r="G311" s="2" t="s">
        <v>56</v>
      </c>
      <c r="H311" s="331">
        <f>SUM(H312:H316)</f>
        <v>10208.75</v>
      </c>
      <c r="I311" s="331">
        <f t="shared" ref="I311:P311" si="60">SUM(I312:I316)</f>
        <v>8672.18</v>
      </c>
      <c r="J311" s="331">
        <f t="shared" si="60"/>
        <v>8280.3799999999992</v>
      </c>
      <c r="K311" s="880">
        <f t="shared" si="60"/>
        <v>453</v>
      </c>
      <c r="L311" s="331">
        <f t="shared" si="60"/>
        <v>2995158</v>
      </c>
      <c r="M311" s="331">
        <f t="shared" si="60"/>
        <v>0</v>
      </c>
      <c r="N311" s="331">
        <f t="shared" si="60"/>
        <v>0</v>
      </c>
      <c r="O311" s="331">
        <f t="shared" si="60"/>
        <v>0</v>
      </c>
      <c r="P311" s="331">
        <f t="shared" si="60"/>
        <v>2995158</v>
      </c>
      <c r="Q311" s="457" t="s">
        <v>56</v>
      </c>
      <c r="R311" s="331" t="s">
        <v>56</v>
      </c>
      <c r="S311" s="556" t="s">
        <v>56</v>
      </c>
      <c r="T311" s="556" t="s">
        <v>56</v>
      </c>
      <c r="U311" s="556" t="s">
        <v>56</v>
      </c>
      <c r="V311" s="556" t="s">
        <v>56</v>
      </c>
      <c r="X311" s="926"/>
      <c r="Y311" s="972"/>
      <c r="Z311" s="973"/>
      <c r="AA311" s="973"/>
      <c r="AB311" s="973"/>
      <c r="AC311" s="973"/>
    </row>
    <row r="312" spans="1:29" s="753" customFormat="1" ht="26.25" customHeight="1" outlineLevel="2">
      <c r="A312" s="377">
        <f>A310+1</f>
        <v>257</v>
      </c>
      <c r="B312" s="835" t="s">
        <v>367</v>
      </c>
      <c r="C312" s="2">
        <v>1980</v>
      </c>
      <c r="D312" s="360"/>
      <c r="E312" s="360" t="s">
        <v>68</v>
      </c>
      <c r="F312" s="2">
        <v>4</v>
      </c>
      <c r="G312" s="2">
        <v>1</v>
      </c>
      <c r="H312" s="331">
        <v>651.70000000000005</v>
      </c>
      <c r="I312" s="331">
        <v>521.29999999999995</v>
      </c>
      <c r="J312" s="856">
        <v>521.29999999999995</v>
      </c>
      <c r="K312" s="898">
        <v>29</v>
      </c>
      <c r="L312" s="457">
        <f t="shared" ref="L312:L340" si="61">P312+O312+N312+M312</f>
        <v>514625</v>
      </c>
      <c r="M312" s="988"/>
      <c r="N312" s="988"/>
      <c r="O312" s="988"/>
      <c r="P312" s="457">
        <f>'Приложение 3'!F307</f>
        <v>514625</v>
      </c>
      <c r="Q312" s="457">
        <f t="shared" ref="Q312:Q340" si="62">P312/I312</f>
        <v>987.19547285632098</v>
      </c>
      <c r="R312" s="662" t="s">
        <v>56</v>
      </c>
      <c r="S312" s="556" t="s">
        <v>266</v>
      </c>
      <c r="T312" s="928">
        <v>44751</v>
      </c>
      <c r="U312" s="662" t="s">
        <v>46</v>
      </c>
      <c r="V312" s="928">
        <v>45037</v>
      </c>
      <c r="X312" s="926"/>
      <c r="Y312" s="972"/>
      <c r="Z312" s="973"/>
      <c r="AA312" s="973"/>
      <c r="AB312" s="973"/>
      <c r="AC312" s="973"/>
    </row>
    <row r="313" spans="1:29" s="753" customFormat="1" ht="27.6" outlineLevel="2">
      <c r="A313" s="377">
        <f>A312+1</f>
        <v>258</v>
      </c>
      <c r="B313" s="281" t="s">
        <v>368</v>
      </c>
      <c r="C313" s="2">
        <v>1979</v>
      </c>
      <c r="D313" s="360">
        <v>2020</v>
      </c>
      <c r="E313" s="360" t="s">
        <v>52</v>
      </c>
      <c r="F313" s="637">
        <v>5</v>
      </c>
      <c r="G313" s="637">
        <v>4</v>
      </c>
      <c r="H313" s="836">
        <v>3624</v>
      </c>
      <c r="I313" s="836">
        <v>3353.4</v>
      </c>
      <c r="J313" s="1058">
        <v>2961.6</v>
      </c>
      <c r="K313" s="898">
        <v>172</v>
      </c>
      <c r="L313" s="457">
        <f t="shared" si="61"/>
        <v>910905</v>
      </c>
      <c r="M313" s="988"/>
      <c r="N313" s="988"/>
      <c r="O313" s="988"/>
      <c r="P313" s="457">
        <f>'Приложение 3'!F308</f>
        <v>910905</v>
      </c>
      <c r="Q313" s="457">
        <f t="shared" si="62"/>
        <v>271.63624977634601</v>
      </c>
      <c r="R313" s="662" t="s">
        <v>56</v>
      </c>
      <c r="S313" s="556" t="s">
        <v>131</v>
      </c>
      <c r="T313" s="928">
        <v>44458</v>
      </c>
      <c r="U313" s="662" t="s">
        <v>46</v>
      </c>
      <c r="V313" s="928">
        <v>45093</v>
      </c>
      <c r="X313" s="926"/>
      <c r="Y313" s="972"/>
      <c r="Z313" s="973"/>
      <c r="AA313" s="973"/>
      <c r="AB313" s="973"/>
      <c r="AC313" s="973"/>
    </row>
    <row r="314" spans="1:29" s="753" customFormat="1" ht="27.6" outlineLevel="2">
      <c r="A314" s="377">
        <f>A313+1</f>
        <v>259</v>
      </c>
      <c r="B314" s="285" t="s">
        <v>369</v>
      </c>
      <c r="C314" s="2">
        <v>1984</v>
      </c>
      <c r="D314" s="360">
        <v>2020</v>
      </c>
      <c r="E314" s="360" t="s">
        <v>68</v>
      </c>
      <c r="F314" s="637">
        <v>5</v>
      </c>
      <c r="G314" s="637">
        <v>4</v>
      </c>
      <c r="H314" s="836">
        <v>3753.3</v>
      </c>
      <c r="I314" s="836">
        <v>3002.64</v>
      </c>
      <c r="J314" s="836">
        <v>3002.64</v>
      </c>
      <c r="K314" s="1059">
        <v>172</v>
      </c>
      <c r="L314" s="457">
        <f t="shared" si="61"/>
        <v>935308</v>
      </c>
      <c r="M314" s="1060"/>
      <c r="N314" s="1060"/>
      <c r="O314" s="1060"/>
      <c r="P314" s="457">
        <f>'Приложение 3'!F309</f>
        <v>935308</v>
      </c>
      <c r="Q314" s="457">
        <f t="shared" si="62"/>
        <v>311.49521754189601</v>
      </c>
      <c r="R314" s="662" t="s">
        <v>56</v>
      </c>
      <c r="S314" s="556" t="s">
        <v>131</v>
      </c>
      <c r="T314" s="928">
        <v>45084</v>
      </c>
      <c r="U314" s="662" t="s">
        <v>46</v>
      </c>
      <c r="V314" s="928">
        <v>45173</v>
      </c>
      <c r="X314" s="926"/>
      <c r="Y314" s="972"/>
      <c r="Z314" s="973"/>
      <c r="AA314" s="973"/>
      <c r="AB314" s="973"/>
      <c r="AC314" s="973"/>
    </row>
    <row r="315" spans="1:29" s="753" customFormat="1" ht="27" customHeight="1" outlineLevel="2">
      <c r="A315" s="377">
        <f>A314+1</f>
        <v>260</v>
      </c>
      <c r="B315" s="841" t="s">
        <v>370</v>
      </c>
      <c r="C315" s="2">
        <v>1982</v>
      </c>
      <c r="D315" s="360" t="s">
        <v>56</v>
      </c>
      <c r="E315" s="360" t="s">
        <v>52</v>
      </c>
      <c r="F315" s="637">
        <v>2</v>
      </c>
      <c r="G315" s="637">
        <v>2</v>
      </c>
      <c r="H315" s="637">
        <v>700.45</v>
      </c>
      <c r="I315" s="637">
        <v>611.4</v>
      </c>
      <c r="J315" s="637">
        <v>611.4</v>
      </c>
      <c r="K315" s="1059">
        <v>25</v>
      </c>
      <c r="L315" s="457">
        <f t="shared" si="61"/>
        <v>594320</v>
      </c>
      <c r="M315" s="1060"/>
      <c r="N315" s="1060"/>
      <c r="O315" s="1060"/>
      <c r="P315" s="457">
        <f>'Приложение 3'!F310</f>
        <v>594320</v>
      </c>
      <c r="Q315" s="457">
        <f t="shared" si="62"/>
        <v>972.06411514556805</v>
      </c>
      <c r="R315" s="662" t="s">
        <v>56</v>
      </c>
      <c r="S315" s="556" t="s">
        <v>53</v>
      </c>
      <c r="T315" s="928">
        <v>45084</v>
      </c>
      <c r="U315" s="662" t="s">
        <v>46</v>
      </c>
      <c r="V315" s="928">
        <v>45189</v>
      </c>
      <c r="X315" s="926"/>
      <c r="Y315" s="972"/>
      <c r="Z315" s="973"/>
      <c r="AA315" s="973"/>
      <c r="AB315" s="973"/>
      <c r="AC315" s="973"/>
    </row>
    <row r="316" spans="1:29" s="753" customFormat="1" ht="27" customHeight="1" outlineLevel="2">
      <c r="A316" s="377">
        <f>A315+1</f>
        <v>261</v>
      </c>
      <c r="B316" s="498" t="s">
        <v>371</v>
      </c>
      <c r="C316" s="2">
        <v>1985</v>
      </c>
      <c r="D316" s="360" t="s">
        <v>56</v>
      </c>
      <c r="E316" s="360" t="s">
        <v>52</v>
      </c>
      <c r="F316" s="637">
        <v>3</v>
      </c>
      <c r="G316" s="637">
        <v>1</v>
      </c>
      <c r="H316" s="836">
        <v>1479.3</v>
      </c>
      <c r="I316" s="836">
        <v>1183.44</v>
      </c>
      <c r="J316" s="836">
        <v>1183.44</v>
      </c>
      <c r="K316" s="1059">
        <v>55</v>
      </c>
      <c r="L316" s="457">
        <f t="shared" si="61"/>
        <v>40000</v>
      </c>
      <c r="M316" s="1060"/>
      <c r="N316" s="1060"/>
      <c r="O316" s="1060"/>
      <c r="P316" s="457">
        <f>'Приложение 3'!F311</f>
        <v>40000</v>
      </c>
      <c r="Q316" s="457">
        <f t="shared" si="62"/>
        <v>33.799770161562897</v>
      </c>
      <c r="R316" s="662" t="s">
        <v>56</v>
      </c>
      <c r="S316" s="556" t="s">
        <v>53</v>
      </c>
      <c r="T316" s="928">
        <v>45201</v>
      </c>
      <c r="U316" s="662" t="s">
        <v>46</v>
      </c>
      <c r="V316" s="928">
        <v>45260</v>
      </c>
      <c r="X316" s="926"/>
      <c r="Y316" s="972"/>
      <c r="Z316" s="973"/>
      <c r="AA316" s="973"/>
      <c r="AB316" s="973"/>
      <c r="AC316" s="973"/>
    </row>
    <row r="317" spans="1:29" s="753" customFormat="1" outlineLevel="2">
      <c r="A317" s="108" t="s">
        <v>62</v>
      </c>
      <c r="B317" s="113"/>
      <c r="C317" s="2" t="s">
        <v>56</v>
      </c>
      <c r="D317" s="2" t="s">
        <v>56</v>
      </c>
      <c r="E317" s="2" t="s">
        <v>56</v>
      </c>
      <c r="F317" s="86" t="s">
        <v>56</v>
      </c>
      <c r="G317" s="86" t="s">
        <v>56</v>
      </c>
      <c r="H317" s="1033">
        <f>SUM(H318:H340)</f>
        <v>59213.8</v>
      </c>
      <c r="I317" s="1033">
        <f t="shared" ref="I317:P317" si="63">SUM(I318:I340)</f>
        <v>49829.25</v>
      </c>
      <c r="J317" s="1033">
        <f t="shared" si="63"/>
        <v>49435.95</v>
      </c>
      <c r="K317" s="880">
        <f t="shared" si="63"/>
        <v>2259</v>
      </c>
      <c r="L317" s="1033">
        <f t="shared" si="63"/>
        <v>29822201.539999999</v>
      </c>
      <c r="M317" s="1033">
        <f t="shared" si="63"/>
        <v>0</v>
      </c>
      <c r="N317" s="1033">
        <f t="shared" si="63"/>
        <v>0</v>
      </c>
      <c r="O317" s="1033">
        <f t="shared" si="63"/>
        <v>0</v>
      </c>
      <c r="P317" s="1033">
        <f t="shared" si="63"/>
        <v>29822201.539999999</v>
      </c>
      <c r="Q317" s="457" t="s">
        <v>56</v>
      </c>
      <c r="R317" s="331" t="s">
        <v>56</v>
      </c>
      <c r="S317" s="331" t="s">
        <v>56</v>
      </c>
      <c r="T317" s="331" t="s">
        <v>56</v>
      </c>
      <c r="U317" s="331" t="s">
        <v>56</v>
      </c>
      <c r="V317" s="331" t="s">
        <v>56</v>
      </c>
      <c r="X317" s="926"/>
      <c r="Y317" s="972"/>
      <c r="Z317" s="973"/>
      <c r="AA317" s="973"/>
      <c r="AB317" s="973"/>
      <c r="AC317" s="973"/>
    </row>
    <row r="318" spans="1:29" s="753" customFormat="1" ht="27" customHeight="1" outlineLevel="2">
      <c r="A318" s="381">
        <f>A316+1</f>
        <v>262</v>
      </c>
      <c r="B318" s="1019" t="s">
        <v>372</v>
      </c>
      <c r="C318" s="2">
        <v>1977</v>
      </c>
      <c r="D318" s="360"/>
      <c r="E318" s="360" t="s">
        <v>52</v>
      </c>
      <c r="F318" s="637">
        <v>5</v>
      </c>
      <c r="G318" s="637">
        <v>4</v>
      </c>
      <c r="H318" s="836">
        <v>3635.1</v>
      </c>
      <c r="I318" s="836">
        <v>3331.6</v>
      </c>
      <c r="J318" s="331">
        <v>3331.6</v>
      </c>
      <c r="K318" s="887">
        <v>170</v>
      </c>
      <c r="L318" s="457">
        <f t="shared" si="61"/>
        <v>5560030</v>
      </c>
      <c r="M318" s="1033">
        <v>0</v>
      </c>
      <c r="N318" s="1033">
        <v>0</v>
      </c>
      <c r="O318" s="331">
        <v>0</v>
      </c>
      <c r="P318" s="331">
        <f>'Приложение 3'!F313</f>
        <v>5560030</v>
      </c>
      <c r="Q318" s="457">
        <f>P318/I318</f>
        <v>1668.87681594429</v>
      </c>
      <c r="R318" s="457">
        <v>5971</v>
      </c>
      <c r="S318" s="2" t="s">
        <v>373</v>
      </c>
      <c r="T318" s="331" t="s">
        <v>374</v>
      </c>
      <c r="U318" s="331" t="s">
        <v>46</v>
      </c>
      <c r="V318" s="924">
        <v>45065</v>
      </c>
      <c r="X318" s="926"/>
      <c r="Y318" s="972"/>
      <c r="Z318" s="973"/>
      <c r="AA318" s="973"/>
      <c r="AB318" s="973"/>
      <c r="AC318" s="973"/>
    </row>
    <row r="319" spans="1:29" s="753" customFormat="1" ht="27" customHeight="1" outlineLevel="2">
      <c r="A319" s="381">
        <f>A318+1</f>
        <v>263</v>
      </c>
      <c r="B319" s="1019" t="s">
        <v>375</v>
      </c>
      <c r="C319" s="2">
        <v>1973</v>
      </c>
      <c r="D319" s="360"/>
      <c r="E319" s="360" t="s">
        <v>52</v>
      </c>
      <c r="F319" s="2">
        <v>3</v>
      </c>
      <c r="G319" s="2">
        <v>4</v>
      </c>
      <c r="H319" s="331">
        <v>1789.3</v>
      </c>
      <c r="I319" s="331">
        <v>1736.3</v>
      </c>
      <c r="J319" s="856">
        <v>1736.3</v>
      </c>
      <c r="K319" s="898">
        <v>90</v>
      </c>
      <c r="L319" s="457">
        <f t="shared" si="61"/>
        <v>227727</v>
      </c>
      <c r="M319" s="1033">
        <v>0</v>
      </c>
      <c r="N319" s="1033">
        <v>0</v>
      </c>
      <c r="O319" s="883">
        <v>0</v>
      </c>
      <c r="P319" s="457">
        <f>'Приложение 3'!F314</f>
        <v>227727</v>
      </c>
      <c r="Q319" s="457">
        <f t="shared" si="62"/>
        <v>131.15648217473901</v>
      </c>
      <c r="R319" s="457">
        <v>4150</v>
      </c>
      <c r="S319" s="556" t="s">
        <v>53</v>
      </c>
      <c r="T319" s="928">
        <v>44924</v>
      </c>
      <c r="U319" s="662" t="s">
        <v>46</v>
      </c>
      <c r="V319" s="928">
        <v>44991</v>
      </c>
      <c r="X319" s="926"/>
      <c r="Y319" s="972"/>
      <c r="Z319" s="973"/>
      <c r="AA319" s="973"/>
      <c r="AB319" s="973"/>
      <c r="AC319" s="973"/>
    </row>
    <row r="320" spans="1:29" s="753" customFormat="1" ht="27" customHeight="1" outlineLevel="2">
      <c r="A320" s="381">
        <f t="shared" ref="A320:A340" si="64">A319+1</f>
        <v>264</v>
      </c>
      <c r="B320" s="289" t="s">
        <v>376</v>
      </c>
      <c r="C320" s="2">
        <v>1988</v>
      </c>
      <c r="D320" s="360"/>
      <c r="E320" s="360" t="s">
        <v>68</v>
      </c>
      <c r="F320" s="1052">
        <v>5</v>
      </c>
      <c r="G320" s="1052">
        <v>4</v>
      </c>
      <c r="H320" s="1052">
        <v>5999.6</v>
      </c>
      <c r="I320" s="1052">
        <v>4553.5</v>
      </c>
      <c r="J320" s="1052">
        <v>4553.5</v>
      </c>
      <c r="K320" s="1061">
        <v>186</v>
      </c>
      <c r="L320" s="457">
        <f t="shared" si="61"/>
        <v>1989022</v>
      </c>
      <c r="M320" s="1033">
        <v>0</v>
      </c>
      <c r="N320" s="1033">
        <v>0</v>
      </c>
      <c r="O320" s="883">
        <v>0</v>
      </c>
      <c r="P320" s="457">
        <f>'Приложение 3'!F315</f>
        <v>1989022</v>
      </c>
      <c r="Q320" s="457">
        <f t="shared" si="62"/>
        <v>436.811683320523</v>
      </c>
      <c r="R320" s="662">
        <v>5927</v>
      </c>
      <c r="S320" s="881" t="s">
        <v>377</v>
      </c>
      <c r="T320" s="925">
        <v>43990</v>
      </c>
      <c r="U320" s="662" t="s">
        <v>46</v>
      </c>
      <c r="V320" s="925">
        <v>44196</v>
      </c>
      <c r="X320" s="926"/>
      <c r="Y320" s="972"/>
      <c r="Z320" s="973"/>
      <c r="AA320" s="973"/>
      <c r="AB320" s="973"/>
      <c r="AC320" s="973"/>
    </row>
    <row r="321" spans="1:29" s="753" customFormat="1" ht="27" customHeight="1" outlineLevel="2">
      <c r="A321" s="381">
        <f t="shared" si="64"/>
        <v>265</v>
      </c>
      <c r="B321" s="289" t="s">
        <v>378</v>
      </c>
      <c r="C321" s="2">
        <v>1986</v>
      </c>
      <c r="D321" s="360"/>
      <c r="E321" s="360" t="s">
        <v>68</v>
      </c>
      <c r="F321" s="1052">
        <v>4</v>
      </c>
      <c r="G321" s="1052">
        <v>4</v>
      </c>
      <c r="H321" s="1052">
        <v>2418.5</v>
      </c>
      <c r="I321" s="1052">
        <v>1934.8</v>
      </c>
      <c r="J321" s="1052">
        <v>1934.8</v>
      </c>
      <c r="K321" s="881">
        <v>96</v>
      </c>
      <c r="L321" s="457">
        <f t="shared" si="61"/>
        <v>1431892</v>
      </c>
      <c r="M321" s="1033">
        <v>0</v>
      </c>
      <c r="N321" s="1033">
        <v>0</v>
      </c>
      <c r="O321" s="883">
        <v>0</v>
      </c>
      <c r="P321" s="457">
        <f>'Приложение 3'!F316</f>
        <v>1431892</v>
      </c>
      <c r="Q321" s="457">
        <f t="shared" si="62"/>
        <v>740.07235890014499</v>
      </c>
      <c r="R321" s="662">
        <v>3293</v>
      </c>
      <c r="S321" s="881" t="s">
        <v>379</v>
      </c>
      <c r="T321" s="925">
        <v>43733</v>
      </c>
      <c r="U321" s="662" t="s">
        <v>46</v>
      </c>
      <c r="V321" s="925">
        <v>44196</v>
      </c>
      <c r="X321" s="926"/>
      <c r="Y321" s="972"/>
      <c r="Z321" s="973"/>
      <c r="AA321" s="973"/>
      <c r="AB321" s="973"/>
      <c r="AC321" s="973"/>
    </row>
    <row r="322" spans="1:29" s="753" customFormat="1" ht="27" customHeight="1" outlineLevel="2">
      <c r="A322" s="381">
        <f t="shared" si="64"/>
        <v>266</v>
      </c>
      <c r="B322" s="289" t="s">
        <v>380</v>
      </c>
      <c r="C322" s="2">
        <v>1986</v>
      </c>
      <c r="D322" s="360"/>
      <c r="E322" s="360" t="s">
        <v>68</v>
      </c>
      <c r="F322" s="1052">
        <v>4</v>
      </c>
      <c r="G322" s="1052">
        <v>3</v>
      </c>
      <c r="H322" s="1052">
        <v>1831.2</v>
      </c>
      <c r="I322" s="1090">
        <v>1465</v>
      </c>
      <c r="J322" s="1090">
        <v>1465</v>
      </c>
      <c r="K322" s="881">
        <v>78</v>
      </c>
      <c r="L322" s="457">
        <f t="shared" si="61"/>
        <v>795800</v>
      </c>
      <c r="M322" s="1033">
        <v>0</v>
      </c>
      <c r="N322" s="1033">
        <v>0</v>
      </c>
      <c r="O322" s="883">
        <v>0</v>
      </c>
      <c r="P322" s="457">
        <f>'Приложение 3'!F317</f>
        <v>795800</v>
      </c>
      <c r="Q322" s="457">
        <f t="shared" si="62"/>
        <v>543.20819112627998</v>
      </c>
      <c r="R322" s="662">
        <v>3293</v>
      </c>
      <c r="S322" s="881" t="s">
        <v>381</v>
      </c>
      <c r="T322" s="925">
        <v>43927</v>
      </c>
      <c r="U322" s="662" t="s">
        <v>46</v>
      </c>
      <c r="V322" s="925">
        <v>44196</v>
      </c>
      <c r="X322" s="926"/>
      <c r="Y322" s="972"/>
      <c r="Z322" s="973"/>
      <c r="AA322" s="973"/>
      <c r="AB322" s="973"/>
      <c r="AC322" s="973"/>
    </row>
    <row r="323" spans="1:29" s="753" customFormat="1" ht="27" customHeight="1" outlineLevel="2">
      <c r="A323" s="381">
        <f t="shared" si="64"/>
        <v>267</v>
      </c>
      <c r="B323" s="289" t="s">
        <v>382</v>
      </c>
      <c r="C323" s="2">
        <v>1986</v>
      </c>
      <c r="D323" s="360"/>
      <c r="E323" s="360" t="s">
        <v>68</v>
      </c>
      <c r="F323" s="1052">
        <v>4</v>
      </c>
      <c r="G323" s="1052">
        <v>3</v>
      </c>
      <c r="H323" s="1052">
        <v>1813.8</v>
      </c>
      <c r="I323" s="1090">
        <v>1030.7</v>
      </c>
      <c r="J323" s="1090">
        <v>1030.7</v>
      </c>
      <c r="K323" s="881">
        <v>78</v>
      </c>
      <c r="L323" s="457">
        <f t="shared" si="61"/>
        <v>786000</v>
      </c>
      <c r="M323" s="1033">
        <v>0</v>
      </c>
      <c r="N323" s="1033">
        <v>0</v>
      </c>
      <c r="O323" s="883">
        <v>0</v>
      </c>
      <c r="P323" s="457">
        <f>'Приложение 3'!F318</f>
        <v>786000</v>
      </c>
      <c r="Q323" s="457">
        <f t="shared" si="62"/>
        <v>762.58853206558604</v>
      </c>
      <c r="R323" s="662">
        <v>3293</v>
      </c>
      <c r="S323" s="881" t="s">
        <v>383</v>
      </c>
      <c r="T323" s="925">
        <v>44122</v>
      </c>
      <c r="U323" s="662" t="s">
        <v>46</v>
      </c>
      <c r="V323" s="925">
        <v>44196</v>
      </c>
      <c r="X323" s="926"/>
      <c r="Y323" s="972"/>
      <c r="Z323" s="973"/>
      <c r="AA323" s="973"/>
      <c r="AB323" s="973"/>
      <c r="AC323" s="973"/>
    </row>
    <row r="324" spans="1:29" s="753" customFormat="1" ht="27" customHeight="1" outlineLevel="2">
      <c r="A324" s="381">
        <f t="shared" si="64"/>
        <v>268</v>
      </c>
      <c r="B324" s="289" t="s">
        <v>384</v>
      </c>
      <c r="C324" s="2">
        <v>1981</v>
      </c>
      <c r="D324" s="360"/>
      <c r="E324" s="360" t="s">
        <v>68</v>
      </c>
      <c r="F324" s="1052">
        <v>4</v>
      </c>
      <c r="G324" s="1052">
        <v>3</v>
      </c>
      <c r="H324" s="1069">
        <v>2622</v>
      </c>
      <c r="I324" s="1052">
        <v>1835.3</v>
      </c>
      <c r="J324" s="1052">
        <v>1835.3</v>
      </c>
      <c r="K324" s="881">
        <v>72</v>
      </c>
      <c r="L324" s="457">
        <f t="shared" si="61"/>
        <v>985000</v>
      </c>
      <c r="M324" s="1033">
        <v>0</v>
      </c>
      <c r="N324" s="1033">
        <v>0</v>
      </c>
      <c r="O324" s="883">
        <v>0</v>
      </c>
      <c r="P324" s="457">
        <f>'Приложение 3'!F319</f>
        <v>985000</v>
      </c>
      <c r="Q324" s="457">
        <f t="shared" si="62"/>
        <v>536.69699776603295</v>
      </c>
      <c r="R324" s="662">
        <v>5927</v>
      </c>
      <c r="S324" s="881" t="s">
        <v>385</v>
      </c>
      <c r="T324" s="925">
        <v>44001</v>
      </c>
      <c r="U324" s="662" t="s">
        <v>46</v>
      </c>
      <c r="V324" s="925">
        <v>44196</v>
      </c>
      <c r="X324" s="926"/>
      <c r="Y324" s="972"/>
      <c r="Z324" s="973"/>
      <c r="AA324" s="973"/>
      <c r="AB324" s="973"/>
      <c r="AC324" s="973"/>
    </row>
    <row r="325" spans="1:29" s="753" customFormat="1" ht="27" customHeight="1" outlineLevel="2">
      <c r="A325" s="381">
        <f t="shared" si="64"/>
        <v>269</v>
      </c>
      <c r="B325" s="289" t="s">
        <v>386</v>
      </c>
      <c r="C325" s="2">
        <v>1981</v>
      </c>
      <c r="D325" s="360"/>
      <c r="E325" s="360" t="s">
        <v>68</v>
      </c>
      <c r="F325" s="1052">
        <v>4</v>
      </c>
      <c r="G325" s="1052">
        <v>3</v>
      </c>
      <c r="H325" s="1069">
        <v>1836.6</v>
      </c>
      <c r="I325" s="1069">
        <v>1469</v>
      </c>
      <c r="J325" s="1069">
        <v>1469</v>
      </c>
      <c r="K325" s="881">
        <v>72</v>
      </c>
      <c r="L325" s="457">
        <f t="shared" si="61"/>
        <v>1004990</v>
      </c>
      <c r="M325" s="1033">
        <v>0</v>
      </c>
      <c r="N325" s="1033">
        <v>0</v>
      </c>
      <c r="O325" s="883">
        <v>0</v>
      </c>
      <c r="P325" s="457">
        <f>'Приложение 3'!F320</f>
        <v>1004990</v>
      </c>
      <c r="Q325" s="457">
        <f t="shared" si="62"/>
        <v>684.13206262763799</v>
      </c>
      <c r="R325" s="662">
        <v>5927</v>
      </c>
      <c r="S325" s="881" t="s">
        <v>387</v>
      </c>
      <c r="T325" s="925">
        <v>43723</v>
      </c>
      <c r="U325" s="662" t="s">
        <v>46</v>
      </c>
      <c r="V325" s="925">
        <v>44196</v>
      </c>
      <c r="X325" s="926"/>
      <c r="Y325" s="972"/>
      <c r="Z325" s="973"/>
      <c r="AA325" s="973"/>
      <c r="AB325" s="973"/>
      <c r="AC325" s="973"/>
    </row>
    <row r="326" spans="1:29" s="753" customFormat="1" ht="26.25" customHeight="1" outlineLevel="2">
      <c r="A326" s="381">
        <f t="shared" si="64"/>
        <v>270</v>
      </c>
      <c r="B326" s="289" t="s">
        <v>388</v>
      </c>
      <c r="C326" s="2">
        <v>1977</v>
      </c>
      <c r="D326" s="360"/>
      <c r="E326" s="360" t="s">
        <v>68</v>
      </c>
      <c r="F326" s="1052">
        <v>5</v>
      </c>
      <c r="G326" s="1052">
        <v>6</v>
      </c>
      <c r="H326" s="1069">
        <v>5072.1000000000004</v>
      </c>
      <c r="I326" s="1069">
        <v>4614.95</v>
      </c>
      <c r="J326" s="1069">
        <v>4614.95</v>
      </c>
      <c r="K326" s="881">
        <v>180</v>
      </c>
      <c r="L326" s="457">
        <f t="shared" si="61"/>
        <v>1431892</v>
      </c>
      <c r="M326" s="1033">
        <v>0</v>
      </c>
      <c r="N326" s="1033">
        <v>0</v>
      </c>
      <c r="O326" s="883">
        <v>0</v>
      </c>
      <c r="P326" s="457">
        <f>'Приложение 3'!F321</f>
        <v>1431892</v>
      </c>
      <c r="Q326" s="457">
        <f t="shared" si="62"/>
        <v>310.272483992243</v>
      </c>
      <c r="R326" s="662">
        <v>3293</v>
      </c>
      <c r="S326" s="881" t="s">
        <v>389</v>
      </c>
      <c r="T326" s="925">
        <v>44427</v>
      </c>
      <c r="U326" s="662" t="s">
        <v>46</v>
      </c>
      <c r="V326" s="925">
        <v>44561</v>
      </c>
      <c r="X326" s="926"/>
      <c r="Y326" s="972"/>
      <c r="Z326" s="973"/>
      <c r="AA326" s="973"/>
      <c r="AB326" s="973"/>
      <c r="AC326" s="973"/>
    </row>
    <row r="327" spans="1:29" s="753" customFormat="1" ht="26.25" customHeight="1" outlineLevel="2">
      <c r="A327" s="381">
        <f t="shared" si="64"/>
        <v>271</v>
      </c>
      <c r="B327" s="289" t="s">
        <v>390</v>
      </c>
      <c r="C327" s="2">
        <v>1981</v>
      </c>
      <c r="D327" s="360"/>
      <c r="E327" s="360" t="s">
        <v>68</v>
      </c>
      <c r="F327" s="1052">
        <v>4</v>
      </c>
      <c r="G327" s="1052">
        <v>3</v>
      </c>
      <c r="H327" s="1069">
        <v>1964</v>
      </c>
      <c r="I327" s="1069">
        <v>1837.8</v>
      </c>
      <c r="J327" s="1069">
        <v>1837.8</v>
      </c>
      <c r="K327" s="881">
        <v>72</v>
      </c>
      <c r="L327" s="457">
        <f t="shared" si="61"/>
        <v>1050000</v>
      </c>
      <c r="M327" s="1033">
        <v>0</v>
      </c>
      <c r="N327" s="1033">
        <v>0</v>
      </c>
      <c r="O327" s="883">
        <v>0</v>
      </c>
      <c r="P327" s="457">
        <f>'Приложение 3'!F322</f>
        <v>1050000</v>
      </c>
      <c r="Q327" s="457">
        <f t="shared" si="62"/>
        <v>571.33529219719196</v>
      </c>
      <c r="R327" s="662">
        <v>5927</v>
      </c>
      <c r="S327" s="881" t="s">
        <v>391</v>
      </c>
      <c r="T327" s="925">
        <v>44330</v>
      </c>
      <c r="U327" s="662" t="s">
        <v>46</v>
      </c>
      <c r="V327" s="925">
        <v>44561</v>
      </c>
      <c r="X327" s="926"/>
      <c r="Y327" s="972"/>
      <c r="Z327" s="973"/>
      <c r="AA327" s="973"/>
      <c r="AB327" s="973"/>
      <c r="AC327" s="973"/>
    </row>
    <row r="328" spans="1:29" s="753" customFormat="1" ht="26.25" customHeight="1" outlineLevel="2">
      <c r="A328" s="381">
        <f t="shared" si="64"/>
        <v>272</v>
      </c>
      <c r="B328" s="289" t="s">
        <v>392</v>
      </c>
      <c r="C328" s="2">
        <v>1981</v>
      </c>
      <c r="D328" s="360">
        <v>2019</v>
      </c>
      <c r="E328" s="360" t="s">
        <v>68</v>
      </c>
      <c r="F328" s="1052">
        <v>4</v>
      </c>
      <c r="G328" s="1052">
        <v>3</v>
      </c>
      <c r="H328" s="1069">
        <v>2027</v>
      </c>
      <c r="I328" s="1069">
        <v>1843.6</v>
      </c>
      <c r="J328" s="1069">
        <v>1843.6</v>
      </c>
      <c r="K328" s="881">
        <v>72</v>
      </c>
      <c r="L328" s="457">
        <f t="shared" si="61"/>
        <v>1058000</v>
      </c>
      <c r="M328" s="1033">
        <v>0</v>
      </c>
      <c r="N328" s="1033">
        <v>0</v>
      </c>
      <c r="O328" s="883">
        <v>0</v>
      </c>
      <c r="P328" s="457">
        <f>'Приложение 3'!F323</f>
        <v>1058000</v>
      </c>
      <c r="Q328" s="457">
        <f t="shared" si="62"/>
        <v>573.87719678889096</v>
      </c>
      <c r="R328" s="662">
        <v>3293</v>
      </c>
      <c r="S328" s="881" t="s">
        <v>393</v>
      </c>
      <c r="T328" s="925">
        <v>44421</v>
      </c>
      <c r="U328" s="662" t="s">
        <v>46</v>
      </c>
      <c r="V328" s="925">
        <v>44561</v>
      </c>
      <c r="X328" s="926"/>
      <c r="Y328" s="972"/>
      <c r="Z328" s="973"/>
      <c r="AA328" s="973"/>
      <c r="AB328" s="973"/>
      <c r="AC328" s="973"/>
    </row>
    <row r="329" spans="1:29" s="753" customFormat="1" ht="26.25" customHeight="1" outlineLevel="2">
      <c r="A329" s="381">
        <f t="shared" si="64"/>
        <v>273</v>
      </c>
      <c r="B329" s="289" t="s">
        <v>394</v>
      </c>
      <c r="C329" s="2">
        <v>1981</v>
      </c>
      <c r="D329" s="360"/>
      <c r="E329" s="360" t="s">
        <v>68</v>
      </c>
      <c r="F329" s="1052">
        <v>4</v>
      </c>
      <c r="G329" s="1052">
        <v>1</v>
      </c>
      <c r="H329" s="1069">
        <v>612.1</v>
      </c>
      <c r="I329" s="1069">
        <v>489.6</v>
      </c>
      <c r="J329" s="1069">
        <v>489.6</v>
      </c>
      <c r="K329" s="881">
        <v>24</v>
      </c>
      <c r="L329" s="457">
        <f t="shared" si="61"/>
        <v>430000</v>
      </c>
      <c r="M329" s="1033">
        <v>0</v>
      </c>
      <c r="N329" s="1033">
        <v>0</v>
      </c>
      <c r="O329" s="883">
        <v>0</v>
      </c>
      <c r="P329" s="457">
        <f>'Приложение 3'!F324</f>
        <v>430000</v>
      </c>
      <c r="Q329" s="457">
        <f t="shared" si="62"/>
        <v>878.26797385620898</v>
      </c>
      <c r="R329" s="662">
        <v>5927</v>
      </c>
      <c r="S329" s="881" t="s">
        <v>395</v>
      </c>
      <c r="T329" s="925">
        <v>44344</v>
      </c>
      <c r="U329" s="662" t="s">
        <v>46</v>
      </c>
      <c r="V329" s="925">
        <v>44561</v>
      </c>
      <c r="X329" s="926"/>
      <c r="Y329" s="972"/>
      <c r="Z329" s="973"/>
      <c r="AA329" s="973"/>
      <c r="AB329" s="973"/>
      <c r="AC329" s="973"/>
    </row>
    <row r="330" spans="1:29" s="753" customFormat="1" ht="26.25" customHeight="1" outlineLevel="2">
      <c r="A330" s="381">
        <f t="shared" si="64"/>
        <v>274</v>
      </c>
      <c r="B330" s="289" t="s">
        <v>396</v>
      </c>
      <c r="C330" s="2">
        <v>1985</v>
      </c>
      <c r="D330" s="360"/>
      <c r="E330" s="360" t="s">
        <v>68</v>
      </c>
      <c r="F330" s="1052">
        <v>4</v>
      </c>
      <c r="G330" s="1052">
        <v>5</v>
      </c>
      <c r="H330" s="1069">
        <v>3038.1</v>
      </c>
      <c r="I330" s="1069">
        <v>2430</v>
      </c>
      <c r="J330" s="1069">
        <v>2430</v>
      </c>
      <c r="K330" s="881">
        <v>118</v>
      </c>
      <c r="L330" s="457">
        <f t="shared" si="61"/>
        <v>882600</v>
      </c>
      <c r="M330" s="1033">
        <v>0</v>
      </c>
      <c r="N330" s="1033">
        <v>0</v>
      </c>
      <c r="O330" s="883">
        <v>0</v>
      </c>
      <c r="P330" s="457">
        <f>'Приложение 3'!F325</f>
        <v>882600</v>
      </c>
      <c r="Q330" s="457">
        <f t="shared" si="62"/>
        <v>363.20987654320999</v>
      </c>
      <c r="R330" s="662">
        <v>5741</v>
      </c>
      <c r="S330" s="881" t="s">
        <v>395</v>
      </c>
      <c r="T330" s="925">
        <v>44344</v>
      </c>
      <c r="U330" s="662" t="s">
        <v>46</v>
      </c>
      <c r="V330" s="925">
        <v>44561</v>
      </c>
      <c r="X330" s="926"/>
      <c r="Y330" s="972"/>
      <c r="Z330" s="973"/>
      <c r="AA330" s="973"/>
      <c r="AB330" s="973"/>
      <c r="AC330" s="973"/>
    </row>
    <row r="331" spans="1:29" s="753" customFormat="1" ht="26.25" customHeight="1" outlineLevel="2">
      <c r="A331" s="381">
        <f t="shared" si="64"/>
        <v>275</v>
      </c>
      <c r="B331" s="1070" t="s">
        <v>397</v>
      </c>
      <c r="C331" s="2">
        <v>1986</v>
      </c>
      <c r="D331" s="360"/>
      <c r="E331" s="360" t="s">
        <v>68</v>
      </c>
      <c r="F331" s="1052">
        <v>3</v>
      </c>
      <c r="G331" s="1052">
        <v>3</v>
      </c>
      <c r="H331" s="1069">
        <v>1464.5</v>
      </c>
      <c r="I331" s="1069">
        <v>1334.4</v>
      </c>
      <c r="J331" s="1069">
        <v>1334.4</v>
      </c>
      <c r="K331" s="881">
        <v>48</v>
      </c>
      <c r="L331" s="457">
        <f t="shared" si="61"/>
        <v>642637</v>
      </c>
      <c r="M331" s="1033">
        <v>0</v>
      </c>
      <c r="N331" s="1033">
        <v>0</v>
      </c>
      <c r="O331" s="883">
        <v>0</v>
      </c>
      <c r="P331" s="457">
        <f>'Приложение 3'!F326</f>
        <v>642637</v>
      </c>
      <c r="Q331" s="457">
        <f t="shared" si="62"/>
        <v>481.59247601918503</v>
      </c>
      <c r="R331" s="662">
        <v>3293</v>
      </c>
      <c r="S331" s="881" t="s">
        <v>398</v>
      </c>
      <c r="T331" s="925">
        <v>44375</v>
      </c>
      <c r="U331" s="662" t="s">
        <v>46</v>
      </c>
      <c r="V331" s="925">
        <v>44561</v>
      </c>
      <c r="X331" s="926"/>
      <c r="Y331" s="972"/>
      <c r="Z331" s="973"/>
      <c r="AA331" s="973"/>
      <c r="AB331" s="973"/>
      <c r="AC331" s="973"/>
    </row>
    <row r="332" spans="1:29" s="753" customFormat="1" ht="26.25" customHeight="1" outlineLevel="2">
      <c r="A332" s="381">
        <f t="shared" si="64"/>
        <v>276</v>
      </c>
      <c r="B332" s="1070" t="s">
        <v>399</v>
      </c>
      <c r="C332" s="2">
        <v>1986</v>
      </c>
      <c r="D332" s="360"/>
      <c r="E332" s="360" t="s">
        <v>68</v>
      </c>
      <c r="F332" s="1052">
        <v>3</v>
      </c>
      <c r="G332" s="1052">
        <v>3</v>
      </c>
      <c r="H332" s="1069">
        <v>1329.9</v>
      </c>
      <c r="I332" s="1069">
        <v>1249.8</v>
      </c>
      <c r="J332" s="1069">
        <v>1249.8</v>
      </c>
      <c r="K332" s="881">
        <v>48</v>
      </c>
      <c r="L332" s="457">
        <f t="shared" si="61"/>
        <v>642637</v>
      </c>
      <c r="M332" s="1033">
        <v>0</v>
      </c>
      <c r="N332" s="1033">
        <v>0</v>
      </c>
      <c r="O332" s="883">
        <v>0</v>
      </c>
      <c r="P332" s="457">
        <f>'Приложение 3'!F327</f>
        <v>642637</v>
      </c>
      <c r="Q332" s="457">
        <f t="shared" si="62"/>
        <v>514.19187069931195</v>
      </c>
      <c r="R332" s="662">
        <v>3293</v>
      </c>
      <c r="S332" s="881" t="s">
        <v>400</v>
      </c>
      <c r="T332" s="925">
        <v>44372</v>
      </c>
      <c r="U332" s="662" t="s">
        <v>46</v>
      </c>
      <c r="V332" s="925">
        <v>44561</v>
      </c>
      <c r="X332" s="926"/>
      <c r="Y332" s="972"/>
      <c r="Z332" s="973"/>
      <c r="AA332" s="973"/>
      <c r="AB332" s="973"/>
      <c r="AC332" s="973"/>
    </row>
    <row r="333" spans="1:29" s="753" customFormat="1" ht="26.25" customHeight="1" outlineLevel="2">
      <c r="A333" s="381">
        <f t="shared" si="64"/>
        <v>277</v>
      </c>
      <c r="B333" s="1070" t="s">
        <v>401</v>
      </c>
      <c r="C333" s="2">
        <v>1987</v>
      </c>
      <c r="D333" s="360"/>
      <c r="E333" s="360" t="s">
        <v>68</v>
      </c>
      <c r="F333" s="1052">
        <v>3</v>
      </c>
      <c r="G333" s="1052">
        <v>3</v>
      </c>
      <c r="H333" s="1069">
        <v>1298.8</v>
      </c>
      <c r="I333" s="1069">
        <v>1039</v>
      </c>
      <c r="J333" s="1069">
        <v>1039</v>
      </c>
      <c r="K333" s="881">
        <v>48</v>
      </c>
      <c r="L333" s="457">
        <f t="shared" si="61"/>
        <v>647726</v>
      </c>
      <c r="M333" s="1033">
        <v>0</v>
      </c>
      <c r="N333" s="1033">
        <v>0</v>
      </c>
      <c r="O333" s="883">
        <v>0</v>
      </c>
      <c r="P333" s="457">
        <f>'Приложение 3'!F328</f>
        <v>647726</v>
      </c>
      <c r="Q333" s="457">
        <f t="shared" si="62"/>
        <v>623.41289701636197</v>
      </c>
      <c r="R333" s="662">
        <v>3293</v>
      </c>
      <c r="S333" s="881" t="s">
        <v>402</v>
      </c>
      <c r="T333" s="925">
        <v>44372</v>
      </c>
      <c r="U333" s="662" t="s">
        <v>46</v>
      </c>
      <c r="V333" s="925">
        <v>44561</v>
      </c>
      <c r="X333" s="926"/>
      <c r="Y333" s="972"/>
      <c r="Z333" s="973"/>
      <c r="AA333" s="973"/>
      <c r="AB333" s="973"/>
      <c r="AC333" s="973"/>
    </row>
    <row r="334" spans="1:29" s="753" customFormat="1" ht="26.25" customHeight="1" outlineLevel="2">
      <c r="A334" s="381">
        <f t="shared" si="64"/>
        <v>278</v>
      </c>
      <c r="B334" s="1070" t="s">
        <v>403</v>
      </c>
      <c r="C334" s="2">
        <v>1988</v>
      </c>
      <c r="D334" s="360"/>
      <c r="E334" s="360" t="s">
        <v>68</v>
      </c>
      <c r="F334" s="1071">
        <v>5</v>
      </c>
      <c r="G334" s="1071">
        <v>4</v>
      </c>
      <c r="H334" s="1069">
        <v>4983.3</v>
      </c>
      <c r="I334" s="1069">
        <v>4604.6000000000004</v>
      </c>
      <c r="J334" s="1069">
        <v>4604.6000000000004</v>
      </c>
      <c r="K334" s="881">
        <v>198</v>
      </c>
      <c r="L334" s="457">
        <f t="shared" si="61"/>
        <v>2919642</v>
      </c>
      <c r="M334" s="1033">
        <v>0</v>
      </c>
      <c r="N334" s="1033">
        <v>0</v>
      </c>
      <c r="O334" s="883">
        <v>0</v>
      </c>
      <c r="P334" s="457">
        <f>'Приложение 3'!F329</f>
        <v>2919642</v>
      </c>
      <c r="Q334" s="457">
        <f t="shared" si="62"/>
        <v>634.07071189679903</v>
      </c>
      <c r="R334" s="662">
        <v>5927</v>
      </c>
      <c r="S334" s="887" t="s">
        <v>53</v>
      </c>
      <c r="T334" s="925">
        <v>44469</v>
      </c>
      <c r="U334" s="662" t="s">
        <v>46</v>
      </c>
      <c r="V334" s="925">
        <v>44561</v>
      </c>
      <c r="X334" s="926"/>
      <c r="Y334" s="972"/>
      <c r="Z334" s="973"/>
      <c r="AA334" s="973"/>
      <c r="AB334" s="973"/>
      <c r="AC334" s="973"/>
    </row>
    <row r="335" spans="1:29" s="753" customFormat="1" ht="26.25" customHeight="1" outlineLevel="2">
      <c r="A335" s="381">
        <f t="shared" si="64"/>
        <v>279</v>
      </c>
      <c r="B335" s="1070" t="s">
        <v>404</v>
      </c>
      <c r="C335" s="2">
        <v>1968</v>
      </c>
      <c r="D335" s="360">
        <v>2019</v>
      </c>
      <c r="E335" s="360" t="s">
        <v>52</v>
      </c>
      <c r="F335" s="1052">
        <v>3</v>
      </c>
      <c r="G335" s="1052">
        <v>2</v>
      </c>
      <c r="H335" s="1069">
        <v>1046.8</v>
      </c>
      <c r="I335" s="1069">
        <v>948.9</v>
      </c>
      <c r="J335" s="1069">
        <v>851</v>
      </c>
      <c r="K335" s="881">
        <v>69</v>
      </c>
      <c r="L335" s="457">
        <f t="shared" si="61"/>
        <v>295127</v>
      </c>
      <c r="M335" s="1033">
        <v>0</v>
      </c>
      <c r="N335" s="1033">
        <v>0</v>
      </c>
      <c r="O335" s="883">
        <v>0</v>
      </c>
      <c r="P335" s="457">
        <f>'Приложение 3'!F330</f>
        <v>295127</v>
      </c>
      <c r="Q335" s="457">
        <f t="shared" si="62"/>
        <v>311.02012856992297</v>
      </c>
      <c r="R335" s="662">
        <v>34140</v>
      </c>
      <c r="S335" s="881" t="s">
        <v>405</v>
      </c>
      <c r="T335" s="925">
        <v>44362</v>
      </c>
      <c r="U335" s="662" t="s">
        <v>46</v>
      </c>
      <c r="V335" s="925">
        <v>44561</v>
      </c>
      <c r="X335" s="926"/>
      <c r="Y335" s="972"/>
      <c r="Z335" s="973"/>
      <c r="AA335" s="973"/>
      <c r="AB335" s="973"/>
      <c r="AC335" s="973"/>
    </row>
    <row r="336" spans="1:29" s="753" customFormat="1" ht="26.25" customHeight="1" outlineLevel="2">
      <c r="A336" s="381">
        <f t="shared" si="64"/>
        <v>280</v>
      </c>
      <c r="B336" s="305" t="s">
        <v>406</v>
      </c>
      <c r="C336" s="2">
        <v>1977</v>
      </c>
      <c r="D336" s="360"/>
      <c r="E336" s="360" t="s">
        <v>52</v>
      </c>
      <c r="F336" s="1052">
        <v>5</v>
      </c>
      <c r="G336" s="1052">
        <v>6</v>
      </c>
      <c r="H336" s="1052">
        <v>4058.9</v>
      </c>
      <c r="I336" s="1052">
        <v>2530.8000000000002</v>
      </c>
      <c r="J336" s="1091">
        <v>2498.4</v>
      </c>
      <c r="K336" s="1061">
        <v>151</v>
      </c>
      <c r="L336" s="457">
        <f t="shared" si="61"/>
        <v>1771620.77</v>
      </c>
      <c r="M336" s="1033">
        <v>0</v>
      </c>
      <c r="N336" s="1033">
        <v>0</v>
      </c>
      <c r="O336" s="883">
        <v>0</v>
      </c>
      <c r="P336" s="457">
        <f>'Приложение 3'!F331</f>
        <v>1771620.77</v>
      </c>
      <c r="Q336" s="457">
        <f t="shared" si="62"/>
        <v>700.02401217006502</v>
      </c>
      <c r="R336" s="662">
        <v>2135</v>
      </c>
      <c r="S336" s="558" t="s">
        <v>407</v>
      </c>
      <c r="T336" s="927">
        <v>44713</v>
      </c>
      <c r="U336" s="662" t="s">
        <v>46</v>
      </c>
      <c r="V336" s="925">
        <v>44926</v>
      </c>
      <c r="X336" s="926"/>
      <c r="Y336" s="972"/>
      <c r="Z336" s="973"/>
      <c r="AA336" s="973"/>
      <c r="AB336" s="973"/>
      <c r="AC336" s="973"/>
    </row>
    <row r="337" spans="1:32" s="753" customFormat="1" ht="26.25" customHeight="1" outlineLevel="2">
      <c r="A337" s="381">
        <f t="shared" si="64"/>
        <v>281</v>
      </c>
      <c r="B337" s="305" t="s">
        <v>408</v>
      </c>
      <c r="C337" s="2">
        <v>1986</v>
      </c>
      <c r="D337" s="360"/>
      <c r="E337" s="360" t="s">
        <v>68</v>
      </c>
      <c r="F337" s="2">
        <v>5</v>
      </c>
      <c r="G337" s="2">
        <v>6</v>
      </c>
      <c r="H337" s="331">
        <v>4670.2</v>
      </c>
      <c r="I337" s="331">
        <v>4517.3</v>
      </c>
      <c r="J337" s="856">
        <v>4254.3</v>
      </c>
      <c r="K337" s="898">
        <v>89</v>
      </c>
      <c r="L337" s="457">
        <f t="shared" si="61"/>
        <v>1100000</v>
      </c>
      <c r="M337" s="1033">
        <v>0</v>
      </c>
      <c r="N337" s="1033">
        <v>0</v>
      </c>
      <c r="O337" s="883">
        <v>0</v>
      </c>
      <c r="P337" s="457">
        <f>'Приложение 3'!F332</f>
        <v>1100000</v>
      </c>
      <c r="Q337" s="457">
        <f t="shared" si="62"/>
        <v>243.508290350431</v>
      </c>
      <c r="R337" s="662">
        <v>37140</v>
      </c>
      <c r="S337" s="556" t="s">
        <v>409</v>
      </c>
      <c r="T337" s="928">
        <v>45093</v>
      </c>
      <c r="U337" s="662" t="s">
        <v>46</v>
      </c>
      <c r="V337" s="928">
        <v>45093</v>
      </c>
      <c r="X337" s="926"/>
      <c r="Y337" s="972"/>
      <c r="Z337" s="973"/>
      <c r="AA337" s="973"/>
      <c r="AB337" s="973"/>
      <c r="AC337" s="973"/>
    </row>
    <row r="338" spans="1:32" s="753" customFormat="1" ht="26.25" customHeight="1" outlineLevel="2">
      <c r="A338" s="381">
        <f t="shared" si="64"/>
        <v>282</v>
      </c>
      <c r="B338" s="521" t="s">
        <v>410</v>
      </c>
      <c r="C338" s="2">
        <v>1976</v>
      </c>
      <c r="D338" s="360">
        <v>2020</v>
      </c>
      <c r="E338" s="360" t="s">
        <v>52</v>
      </c>
      <c r="F338" s="637">
        <v>4</v>
      </c>
      <c r="G338" s="637">
        <v>3</v>
      </c>
      <c r="H338" s="836">
        <v>2138</v>
      </c>
      <c r="I338" s="836">
        <v>2038</v>
      </c>
      <c r="J338" s="836">
        <v>2038</v>
      </c>
      <c r="K338" s="898">
        <v>109</v>
      </c>
      <c r="L338" s="457">
        <f t="shared" si="61"/>
        <v>1893519.28</v>
      </c>
      <c r="M338" s="1033">
        <v>0</v>
      </c>
      <c r="N338" s="1033">
        <v>0</v>
      </c>
      <c r="O338" s="883">
        <v>0</v>
      </c>
      <c r="P338" s="457">
        <f>'Приложение 3'!F333</f>
        <v>1893519.28</v>
      </c>
      <c r="Q338" s="457">
        <f t="shared" si="62"/>
        <v>929.10661432777204</v>
      </c>
      <c r="R338" s="662" t="s">
        <v>56</v>
      </c>
      <c r="S338" s="556" t="s">
        <v>53</v>
      </c>
      <c r="T338" s="928">
        <v>45075</v>
      </c>
      <c r="U338" s="662" t="s">
        <v>46</v>
      </c>
      <c r="V338" s="928">
        <v>45159</v>
      </c>
      <c r="X338" s="926"/>
      <c r="Y338" s="972"/>
      <c r="Z338" s="973"/>
      <c r="AA338" s="973"/>
      <c r="AB338" s="973"/>
      <c r="AC338" s="973"/>
    </row>
    <row r="339" spans="1:32" s="753" customFormat="1" ht="16.5" customHeight="1" outlineLevel="2">
      <c r="A339" s="381">
        <f t="shared" si="64"/>
        <v>283</v>
      </c>
      <c r="B339" s="521" t="s">
        <v>411</v>
      </c>
      <c r="C339" s="2">
        <v>1992</v>
      </c>
      <c r="D339" s="360">
        <v>2019</v>
      </c>
      <c r="E339" s="360" t="s">
        <v>412</v>
      </c>
      <c r="F339" s="637">
        <v>4</v>
      </c>
      <c r="G339" s="637">
        <v>3</v>
      </c>
      <c r="H339" s="836">
        <v>2534.3000000000002</v>
      </c>
      <c r="I339" s="836">
        <v>2027.4</v>
      </c>
      <c r="J339" s="836">
        <v>2027.4</v>
      </c>
      <c r="K339" s="898">
        <v>151</v>
      </c>
      <c r="L339" s="457">
        <f t="shared" si="61"/>
        <v>1298061.49</v>
      </c>
      <c r="M339" s="1033">
        <v>0</v>
      </c>
      <c r="N339" s="1033">
        <v>0</v>
      </c>
      <c r="O339" s="883">
        <v>0</v>
      </c>
      <c r="P339" s="457">
        <f>'Приложение 3'!F334</f>
        <v>1298061.49</v>
      </c>
      <c r="Q339" s="457">
        <f t="shared" si="62"/>
        <v>640.25919404163005</v>
      </c>
      <c r="R339" s="662" t="s">
        <v>56</v>
      </c>
      <c r="S339" s="556" t="s">
        <v>137</v>
      </c>
      <c r="T339" s="928" t="s">
        <v>412</v>
      </c>
      <c r="U339" s="662" t="s">
        <v>46</v>
      </c>
      <c r="V339" s="928">
        <v>45217</v>
      </c>
      <c r="X339" s="926"/>
      <c r="Y339" s="972"/>
      <c r="Z339" s="973"/>
      <c r="AA339" s="973"/>
      <c r="AB339" s="973"/>
      <c r="AC339" s="973"/>
    </row>
    <row r="340" spans="1:32" s="753" customFormat="1" ht="26.25" customHeight="1" outlineLevel="2">
      <c r="A340" s="381">
        <f t="shared" si="64"/>
        <v>284</v>
      </c>
      <c r="B340" s="521" t="s">
        <v>413</v>
      </c>
      <c r="C340" s="2">
        <v>1962</v>
      </c>
      <c r="D340" s="360"/>
      <c r="E340" s="360" t="s">
        <v>52</v>
      </c>
      <c r="F340" s="637">
        <v>3</v>
      </c>
      <c r="G340" s="637">
        <v>2</v>
      </c>
      <c r="H340" s="836">
        <v>1029.7</v>
      </c>
      <c r="I340" s="637">
        <v>966.9</v>
      </c>
      <c r="J340" s="637">
        <v>966.9</v>
      </c>
      <c r="K340" s="898">
        <v>40</v>
      </c>
      <c r="L340" s="457">
        <f t="shared" si="61"/>
        <v>978278</v>
      </c>
      <c r="M340" s="1033">
        <v>0</v>
      </c>
      <c r="N340" s="1033">
        <v>0</v>
      </c>
      <c r="O340" s="883">
        <v>0</v>
      </c>
      <c r="P340" s="457">
        <f>'Приложение 3'!F335</f>
        <v>978278</v>
      </c>
      <c r="Q340" s="457">
        <f t="shared" si="62"/>
        <v>1011.7675043954901</v>
      </c>
      <c r="R340" s="662" t="s">
        <v>56</v>
      </c>
      <c r="S340" s="556" t="s">
        <v>53</v>
      </c>
      <c r="T340" s="928">
        <v>45125</v>
      </c>
      <c r="U340" s="662" t="s">
        <v>46</v>
      </c>
      <c r="V340" s="928">
        <v>45267</v>
      </c>
      <c r="X340" s="926"/>
      <c r="Y340" s="972"/>
      <c r="Z340" s="973"/>
      <c r="AA340" s="973"/>
      <c r="AB340" s="973"/>
      <c r="AC340" s="973"/>
    </row>
    <row r="341" spans="1:32" s="748" customFormat="1" outlineLevel="1">
      <c r="A341" s="809" t="s">
        <v>414</v>
      </c>
      <c r="B341" s="824"/>
      <c r="C341" s="810" t="s">
        <v>38</v>
      </c>
      <c r="D341" s="810" t="s">
        <v>38</v>
      </c>
      <c r="E341" s="811" t="s">
        <v>38</v>
      </c>
      <c r="F341" s="810" t="s">
        <v>38</v>
      </c>
      <c r="G341" s="810" t="s">
        <v>38</v>
      </c>
      <c r="H341" s="812">
        <f t="shared" ref="H341:P341" si="65">H342+H345+H350</f>
        <v>15168.1</v>
      </c>
      <c r="I341" s="812">
        <f t="shared" si="65"/>
        <v>13147.2</v>
      </c>
      <c r="J341" s="812">
        <f t="shared" si="65"/>
        <v>13046</v>
      </c>
      <c r="K341" s="878">
        <f t="shared" si="65"/>
        <v>599</v>
      </c>
      <c r="L341" s="812">
        <f t="shared" si="65"/>
        <v>9254295.3200000003</v>
      </c>
      <c r="M341" s="812">
        <f t="shared" si="65"/>
        <v>0</v>
      </c>
      <c r="N341" s="812">
        <f t="shared" si="65"/>
        <v>0</v>
      </c>
      <c r="O341" s="812">
        <f t="shared" si="65"/>
        <v>0</v>
      </c>
      <c r="P341" s="812">
        <f t="shared" si="65"/>
        <v>9254295.3200000003</v>
      </c>
      <c r="Q341" s="812" t="s">
        <v>38</v>
      </c>
      <c r="R341" s="812" t="s">
        <v>38</v>
      </c>
      <c r="S341" s="812" t="s">
        <v>38</v>
      </c>
      <c r="T341" s="812" t="s">
        <v>38</v>
      </c>
      <c r="U341" s="812" t="s">
        <v>38</v>
      </c>
      <c r="V341" s="920" t="s">
        <v>38</v>
      </c>
      <c r="W341" s="921" t="s">
        <v>38</v>
      </c>
      <c r="X341" s="922"/>
      <c r="Y341" s="960"/>
      <c r="Z341" s="961"/>
      <c r="AA341" s="961"/>
      <c r="AB341" s="961"/>
      <c r="AC341" s="961"/>
      <c r="AD341" s="962"/>
      <c r="AE341" s="962"/>
      <c r="AF341" s="753"/>
    </row>
    <row r="342" spans="1:32" s="750" customFormat="1" outlineLevel="2">
      <c r="A342" s="813" t="s">
        <v>415</v>
      </c>
      <c r="B342" s="814"/>
      <c r="C342" s="815" t="s">
        <v>38</v>
      </c>
      <c r="D342" s="815" t="s">
        <v>38</v>
      </c>
      <c r="E342" s="816" t="s">
        <v>38</v>
      </c>
      <c r="F342" s="815" t="s">
        <v>38</v>
      </c>
      <c r="G342" s="815" t="s">
        <v>38</v>
      </c>
      <c r="H342" s="858">
        <f>SUM(H343:H344)</f>
        <v>894</v>
      </c>
      <c r="I342" s="858">
        <f t="shared" ref="I342:P342" si="66">SUM(I343:I344)</f>
        <v>820.8</v>
      </c>
      <c r="J342" s="858">
        <f t="shared" si="66"/>
        <v>785.9</v>
      </c>
      <c r="K342" s="880">
        <f t="shared" si="66"/>
        <v>37</v>
      </c>
      <c r="L342" s="858">
        <f t="shared" si="66"/>
        <v>2466813.15</v>
      </c>
      <c r="M342" s="858">
        <f t="shared" si="66"/>
        <v>0</v>
      </c>
      <c r="N342" s="858">
        <f t="shared" si="66"/>
        <v>0</v>
      </c>
      <c r="O342" s="858">
        <f t="shared" si="66"/>
        <v>0</v>
      </c>
      <c r="P342" s="858">
        <f t="shared" si="66"/>
        <v>2466813.15</v>
      </c>
      <c r="Q342" s="817" t="s">
        <v>38</v>
      </c>
      <c r="R342" s="817" t="s">
        <v>38</v>
      </c>
      <c r="S342" s="817" t="s">
        <v>38</v>
      </c>
      <c r="T342" s="817" t="s">
        <v>38</v>
      </c>
      <c r="U342" s="817" t="s">
        <v>38</v>
      </c>
      <c r="V342" s="923" t="s">
        <v>38</v>
      </c>
      <c r="W342" s="919" t="s">
        <v>38</v>
      </c>
      <c r="X342" s="926"/>
      <c r="Y342" s="966"/>
      <c r="Z342" s="967"/>
      <c r="AA342" s="967"/>
      <c r="AB342" s="967"/>
      <c r="AC342" s="967"/>
      <c r="AF342" s="753"/>
    </row>
    <row r="343" spans="1:32" ht="27" customHeight="1" outlineLevel="2">
      <c r="A343" s="381">
        <f>A340+1</f>
        <v>285</v>
      </c>
      <c r="B343" s="139" t="s">
        <v>416</v>
      </c>
      <c r="C343" s="1072">
        <v>1971</v>
      </c>
      <c r="D343" s="381"/>
      <c r="E343" s="557" t="s">
        <v>52</v>
      </c>
      <c r="F343" s="115">
        <v>2</v>
      </c>
      <c r="G343" s="115">
        <v>2</v>
      </c>
      <c r="H343" s="1073">
        <v>575</v>
      </c>
      <c r="I343" s="1092">
        <v>526.79999999999995</v>
      </c>
      <c r="J343" s="1092">
        <v>526.79999999999995</v>
      </c>
      <c r="K343" s="1056">
        <v>33</v>
      </c>
      <c r="L343" s="457">
        <f>P343+O343+N343+M343</f>
        <v>2381203.35</v>
      </c>
      <c r="M343" s="883"/>
      <c r="N343" s="883"/>
      <c r="O343" s="883"/>
      <c r="P343" s="457">
        <f>'Приложение 3'!F338</f>
        <v>2381203.35</v>
      </c>
      <c r="Q343" s="457">
        <f>P343/I343</f>
        <v>4520.1278473804095</v>
      </c>
      <c r="R343" s="457">
        <v>5971</v>
      </c>
      <c r="S343" s="1072" t="s">
        <v>53</v>
      </c>
      <c r="T343" s="927">
        <v>44732</v>
      </c>
      <c r="U343" s="1103" t="s">
        <v>46</v>
      </c>
      <c r="V343" s="925">
        <v>45291</v>
      </c>
      <c r="W343" s="694"/>
      <c r="X343" s="926"/>
      <c r="Y343" s="694"/>
      <c r="Z343" s="701"/>
      <c r="AA343" s="701"/>
      <c r="AB343" s="701"/>
      <c r="AC343" s="701"/>
    </row>
    <row r="344" spans="1:32" s="753" customFormat="1" ht="27" customHeight="1" outlineLevel="2">
      <c r="A344" s="381">
        <f>A343+1</f>
        <v>286</v>
      </c>
      <c r="B344" s="139" t="s">
        <v>417</v>
      </c>
      <c r="C344" s="637">
        <v>1968</v>
      </c>
      <c r="D344" s="381"/>
      <c r="E344" s="557" t="s">
        <v>52</v>
      </c>
      <c r="F344" s="637">
        <v>2</v>
      </c>
      <c r="G344" s="637">
        <v>1</v>
      </c>
      <c r="H344" s="1074">
        <v>319</v>
      </c>
      <c r="I344" s="1074">
        <v>294</v>
      </c>
      <c r="J344" s="1074">
        <v>259.10000000000002</v>
      </c>
      <c r="K344" s="1093">
        <v>4</v>
      </c>
      <c r="L344" s="457">
        <f>P344+O344+N344+M344</f>
        <v>85609.8</v>
      </c>
      <c r="M344" s="988"/>
      <c r="N344" s="988"/>
      <c r="O344" s="988"/>
      <c r="P344" s="457">
        <f>'Приложение 3'!F339</f>
        <v>85609.8</v>
      </c>
      <c r="Q344" s="457">
        <f>P344/I344</f>
        <v>291.189795918367</v>
      </c>
      <c r="R344" s="457">
        <v>5971</v>
      </c>
      <c r="S344" s="1072" t="s">
        <v>53</v>
      </c>
      <c r="T344" s="927">
        <v>44732</v>
      </c>
      <c r="U344" s="1103" t="s">
        <v>46</v>
      </c>
      <c r="V344" s="925">
        <v>45291</v>
      </c>
      <c r="X344" s="926"/>
      <c r="Y344" s="972"/>
      <c r="Z344" s="973"/>
      <c r="AA344" s="973"/>
      <c r="AB344" s="973"/>
      <c r="AC344" s="973"/>
    </row>
    <row r="345" spans="1:32" s="753" customFormat="1" ht="25.5" customHeight="1" outlineLevel="2">
      <c r="A345" s="463" t="s">
        <v>55</v>
      </c>
      <c r="B345" s="139"/>
      <c r="C345" s="815" t="s">
        <v>38</v>
      </c>
      <c r="D345" s="815" t="s">
        <v>38</v>
      </c>
      <c r="E345" s="816" t="s">
        <v>38</v>
      </c>
      <c r="F345" s="815" t="s">
        <v>38</v>
      </c>
      <c r="G345" s="815" t="s">
        <v>38</v>
      </c>
      <c r="H345" s="1075">
        <f t="shared" ref="H345:P345" si="67">SUM(H346:H349)</f>
        <v>7930.3</v>
      </c>
      <c r="I345" s="1075">
        <f t="shared" si="67"/>
        <v>6927.2</v>
      </c>
      <c r="J345" s="1075">
        <f t="shared" si="67"/>
        <v>6927.2</v>
      </c>
      <c r="K345" s="880">
        <f t="shared" si="67"/>
        <v>317</v>
      </c>
      <c r="L345" s="1075">
        <f t="shared" si="67"/>
        <v>5562762.1699999999</v>
      </c>
      <c r="M345" s="1075">
        <f t="shared" si="67"/>
        <v>0</v>
      </c>
      <c r="N345" s="1075">
        <f t="shared" si="67"/>
        <v>0</v>
      </c>
      <c r="O345" s="1075">
        <f t="shared" si="67"/>
        <v>0</v>
      </c>
      <c r="P345" s="1075">
        <f t="shared" si="67"/>
        <v>5562762.1699999999</v>
      </c>
      <c r="Q345" s="817" t="s">
        <v>38</v>
      </c>
      <c r="R345" s="817" t="s">
        <v>38</v>
      </c>
      <c r="S345" s="817" t="s">
        <v>38</v>
      </c>
      <c r="T345" s="817" t="s">
        <v>38</v>
      </c>
      <c r="U345" s="817" t="s">
        <v>38</v>
      </c>
      <c r="V345" s="923" t="s">
        <v>38</v>
      </c>
      <c r="W345" s="919" t="s">
        <v>38</v>
      </c>
      <c r="X345" s="926"/>
      <c r="Y345" s="752"/>
      <c r="Z345" s="965"/>
      <c r="AA345" s="965"/>
      <c r="AB345" s="965"/>
      <c r="AC345" s="965"/>
      <c r="AD345" s="752"/>
      <c r="AE345" s="752"/>
      <c r="AF345" s="694"/>
    </row>
    <row r="346" spans="1:32" s="753" customFormat="1" ht="27.75" customHeight="1" outlineLevel="2">
      <c r="A346" s="381">
        <f>A344+1</f>
        <v>287</v>
      </c>
      <c r="B346" s="619" t="s">
        <v>418</v>
      </c>
      <c r="C346" s="1071">
        <v>1978</v>
      </c>
      <c r="D346" s="381"/>
      <c r="E346" s="557" t="s">
        <v>52</v>
      </c>
      <c r="F346" s="1071">
        <v>2</v>
      </c>
      <c r="G346" s="1071">
        <v>2</v>
      </c>
      <c r="H346" s="1071">
        <v>774</v>
      </c>
      <c r="I346" s="1071">
        <v>710.4</v>
      </c>
      <c r="J346" s="1094">
        <v>710.4</v>
      </c>
      <c r="K346" s="1095">
        <v>43</v>
      </c>
      <c r="L346" s="457">
        <f>P346+O346+N346+M346</f>
        <v>1772561</v>
      </c>
      <c r="M346" s="988"/>
      <c r="N346" s="988"/>
      <c r="O346" s="988"/>
      <c r="P346" s="457">
        <f>'Приложение 3'!F341</f>
        <v>1772561</v>
      </c>
      <c r="Q346" s="457">
        <f>P346/I346</f>
        <v>2495.1590653153198</v>
      </c>
      <c r="R346" s="1094" t="s">
        <v>56</v>
      </c>
      <c r="S346" s="1104" t="s">
        <v>159</v>
      </c>
      <c r="T346" s="927">
        <v>44984</v>
      </c>
      <c r="U346" s="1104" t="s">
        <v>46</v>
      </c>
      <c r="V346" s="928">
        <v>45132</v>
      </c>
      <c r="X346" s="700"/>
      <c r="Y346" s="972"/>
      <c r="Z346" s="973"/>
      <c r="AA346" s="973"/>
      <c r="AB346" s="973"/>
      <c r="AC346" s="973"/>
    </row>
    <row r="347" spans="1:32" s="753" customFormat="1" ht="27.75" customHeight="1" outlineLevel="2">
      <c r="A347" s="381">
        <f>A346+1</f>
        <v>288</v>
      </c>
      <c r="B347" s="619" t="s">
        <v>419</v>
      </c>
      <c r="C347" s="1071">
        <v>1991</v>
      </c>
      <c r="D347" s="381"/>
      <c r="E347" s="557" t="s">
        <v>68</v>
      </c>
      <c r="F347" s="1076">
        <v>5</v>
      </c>
      <c r="G347" s="1076">
        <v>4</v>
      </c>
      <c r="H347" s="1077">
        <v>4999.8</v>
      </c>
      <c r="I347" s="1077">
        <v>4264.1000000000004</v>
      </c>
      <c r="J347" s="1077">
        <v>4264.1000000000004</v>
      </c>
      <c r="K347" s="1095">
        <v>186</v>
      </c>
      <c r="L347" s="457">
        <f>P347+O347+N347+M347</f>
        <v>1558000</v>
      </c>
      <c r="M347" s="988"/>
      <c r="N347" s="988"/>
      <c r="O347" s="988"/>
      <c r="P347" s="457">
        <f>'Приложение 3'!F342</f>
        <v>1558000</v>
      </c>
      <c r="Q347" s="457">
        <f>P347/I347</f>
        <v>365.37604652798899</v>
      </c>
      <c r="R347" s="1094" t="s">
        <v>56</v>
      </c>
      <c r="S347" s="1104" t="s">
        <v>53</v>
      </c>
      <c r="T347" s="927">
        <v>44940</v>
      </c>
      <c r="U347" s="1104" t="s">
        <v>46</v>
      </c>
      <c r="V347" s="928">
        <v>44958</v>
      </c>
      <c r="X347" s="700"/>
      <c r="Y347" s="972"/>
      <c r="Z347" s="973"/>
      <c r="AA347" s="973"/>
      <c r="AB347" s="973"/>
      <c r="AC347" s="973"/>
    </row>
    <row r="348" spans="1:32" s="753" customFormat="1" ht="27.75" customHeight="1" outlineLevel="2">
      <c r="A348" s="381">
        <f>A347+1</f>
        <v>289</v>
      </c>
      <c r="B348" s="1078" t="s">
        <v>420</v>
      </c>
      <c r="C348" s="1071">
        <v>1985</v>
      </c>
      <c r="D348" s="381" t="s">
        <v>56</v>
      </c>
      <c r="E348" s="1079" t="s">
        <v>68</v>
      </c>
      <c r="F348" s="1071">
        <v>3</v>
      </c>
      <c r="G348" s="1071">
        <v>3</v>
      </c>
      <c r="H348" s="1055">
        <v>1482.3</v>
      </c>
      <c r="I348" s="1055">
        <v>1378.9</v>
      </c>
      <c r="J348" s="1094">
        <v>1378.9</v>
      </c>
      <c r="K348" s="1095">
        <v>53</v>
      </c>
      <c r="L348" s="457">
        <f>P348+O348+N348+M348</f>
        <v>1876036.29</v>
      </c>
      <c r="M348" s="988"/>
      <c r="N348" s="988"/>
      <c r="O348" s="988"/>
      <c r="P348" s="457">
        <f>'Приложение 3'!F343</f>
        <v>1876036.29</v>
      </c>
      <c r="Q348" s="457" t="s">
        <v>56</v>
      </c>
      <c r="R348" s="1094" t="s">
        <v>56</v>
      </c>
      <c r="S348" s="1104" t="s">
        <v>53</v>
      </c>
      <c r="T348" s="927">
        <v>45048</v>
      </c>
      <c r="U348" s="1104" t="s">
        <v>46</v>
      </c>
      <c r="V348" s="928">
        <v>45056</v>
      </c>
      <c r="X348" s="700"/>
      <c r="Y348" s="972"/>
      <c r="Z348" s="973"/>
      <c r="AA348" s="973"/>
      <c r="AB348" s="973"/>
      <c r="AC348" s="973"/>
    </row>
    <row r="349" spans="1:32" s="753" customFormat="1" ht="27.75" customHeight="1" outlineLevel="2">
      <c r="A349" s="381">
        <f>A348+1</f>
        <v>290</v>
      </c>
      <c r="B349" s="500" t="s">
        <v>421</v>
      </c>
      <c r="C349" s="1071">
        <v>1983</v>
      </c>
      <c r="D349" s="381">
        <v>2020</v>
      </c>
      <c r="E349" s="1079" t="s">
        <v>68</v>
      </c>
      <c r="F349" s="1071">
        <v>2</v>
      </c>
      <c r="G349" s="1071">
        <v>2</v>
      </c>
      <c r="H349" s="1071">
        <v>674.2</v>
      </c>
      <c r="I349" s="1071">
        <v>573.79999999999995</v>
      </c>
      <c r="J349" s="1071">
        <v>573.79999999999995</v>
      </c>
      <c r="K349" s="1096">
        <v>35</v>
      </c>
      <c r="L349" s="457">
        <f>P349+O349+N349+M349</f>
        <v>356164.88</v>
      </c>
      <c r="M349" s="1060"/>
      <c r="N349" s="1060"/>
      <c r="O349" s="1060"/>
      <c r="P349" s="457">
        <f>'Приложение 3'!F344</f>
        <v>356164.88</v>
      </c>
      <c r="Q349" s="457" t="s">
        <v>56</v>
      </c>
      <c r="R349" s="1094" t="s">
        <v>56</v>
      </c>
      <c r="S349" s="1104" t="s">
        <v>53</v>
      </c>
      <c r="T349" s="927">
        <v>45139</v>
      </c>
      <c r="U349" s="1104" t="s">
        <v>46</v>
      </c>
      <c r="V349" s="928">
        <v>45280</v>
      </c>
      <c r="X349" s="700"/>
      <c r="Y349" s="972"/>
      <c r="Z349" s="973"/>
      <c r="AA349" s="973"/>
      <c r="AB349" s="973"/>
      <c r="AC349" s="973"/>
    </row>
    <row r="350" spans="1:32" s="753" customFormat="1" ht="18.75" customHeight="1" outlineLevel="2">
      <c r="A350" s="813" t="s">
        <v>62</v>
      </c>
      <c r="B350" s="309"/>
      <c r="C350" s="637" t="s">
        <v>56</v>
      </c>
      <c r="D350" s="637" t="s">
        <v>56</v>
      </c>
      <c r="E350" s="637" t="s">
        <v>56</v>
      </c>
      <c r="F350" s="1042" t="s">
        <v>56</v>
      </c>
      <c r="G350" s="1042" t="s">
        <v>56</v>
      </c>
      <c r="H350" s="1080">
        <f>H351</f>
        <v>6343.8</v>
      </c>
      <c r="I350" s="1080">
        <f t="shared" ref="I350:P350" si="68">I351</f>
        <v>5399.2</v>
      </c>
      <c r="J350" s="1080">
        <f t="shared" si="68"/>
        <v>5332.9</v>
      </c>
      <c r="K350" s="880">
        <f t="shared" si="68"/>
        <v>245</v>
      </c>
      <c r="L350" s="1080">
        <f t="shared" si="68"/>
        <v>1224720</v>
      </c>
      <c r="M350" s="1080">
        <f t="shared" si="68"/>
        <v>0</v>
      </c>
      <c r="N350" s="1080">
        <f t="shared" si="68"/>
        <v>0</v>
      </c>
      <c r="O350" s="1080">
        <f t="shared" si="68"/>
        <v>0</v>
      </c>
      <c r="P350" s="1080">
        <f t="shared" si="68"/>
        <v>1224720</v>
      </c>
      <c r="Q350" s="457" t="s">
        <v>56</v>
      </c>
      <c r="R350" s="457" t="s">
        <v>56</v>
      </c>
      <c r="S350" s="457" t="s">
        <v>56</v>
      </c>
      <c r="T350" s="457" t="s">
        <v>56</v>
      </c>
      <c r="U350" s="457" t="s">
        <v>56</v>
      </c>
      <c r="V350" s="457" t="s">
        <v>56</v>
      </c>
      <c r="X350" s="926"/>
      <c r="Y350" s="972"/>
      <c r="Z350" s="973"/>
      <c r="AA350" s="973"/>
      <c r="AB350" s="973"/>
      <c r="AC350" s="973"/>
    </row>
    <row r="351" spans="1:32" s="753" customFormat="1" ht="28.5" customHeight="1" outlineLevel="2">
      <c r="A351" s="381">
        <f>A349+1</f>
        <v>291</v>
      </c>
      <c r="B351" s="310" t="s">
        <v>422</v>
      </c>
      <c r="C351" s="637">
        <v>1987</v>
      </c>
      <c r="D351" s="381"/>
      <c r="E351" s="331" t="s">
        <v>68</v>
      </c>
      <c r="F351" s="1072">
        <v>5</v>
      </c>
      <c r="G351" s="1072">
        <v>5</v>
      </c>
      <c r="H351" s="1074">
        <v>6343.8</v>
      </c>
      <c r="I351" s="1074">
        <v>5399.2</v>
      </c>
      <c r="J351" s="1074">
        <v>5332.9</v>
      </c>
      <c r="K351" s="1093">
        <v>245</v>
      </c>
      <c r="L351" s="457">
        <f>P351+O351+N351+M351</f>
        <v>1224720</v>
      </c>
      <c r="M351" s="988"/>
      <c r="N351" s="988"/>
      <c r="O351" s="988"/>
      <c r="P351" s="457">
        <f>'Приложение 3'!F346</f>
        <v>1224720</v>
      </c>
      <c r="Q351" s="457">
        <f>P351/I351</f>
        <v>226.83360497851501</v>
      </c>
      <c r="R351" s="1074">
        <v>5927</v>
      </c>
      <c r="S351" s="1072" t="s">
        <v>53</v>
      </c>
      <c r="T351" s="927">
        <v>45047</v>
      </c>
      <c r="U351" s="1103" t="s">
        <v>46</v>
      </c>
      <c r="V351" s="925">
        <v>45093</v>
      </c>
      <c r="X351" s="926"/>
      <c r="Y351" s="972"/>
      <c r="Z351" s="973"/>
      <c r="AA351" s="973"/>
      <c r="AB351" s="973"/>
      <c r="AC351" s="973"/>
    </row>
    <row r="352" spans="1:32" s="748" customFormat="1" outlineLevel="1">
      <c r="A352" s="809" t="s">
        <v>423</v>
      </c>
      <c r="B352" s="824"/>
      <c r="C352" s="810" t="s">
        <v>38</v>
      </c>
      <c r="D352" s="810" t="s">
        <v>38</v>
      </c>
      <c r="E352" s="811" t="s">
        <v>38</v>
      </c>
      <c r="F352" s="810" t="s">
        <v>38</v>
      </c>
      <c r="G352" s="810" t="s">
        <v>38</v>
      </c>
      <c r="H352" s="812">
        <f>H353</f>
        <v>2399.5</v>
      </c>
      <c r="I352" s="812">
        <f t="shared" ref="I352:P352" si="69">I353</f>
        <v>2266.8000000000002</v>
      </c>
      <c r="J352" s="812">
        <f t="shared" si="69"/>
        <v>2266.8000000000002</v>
      </c>
      <c r="K352" s="878">
        <f t="shared" si="69"/>
        <v>85</v>
      </c>
      <c r="L352" s="812">
        <f t="shared" si="69"/>
        <v>6975237.3600000003</v>
      </c>
      <c r="M352" s="879">
        <f t="shared" si="69"/>
        <v>0</v>
      </c>
      <c r="N352" s="879">
        <f t="shared" si="69"/>
        <v>0</v>
      </c>
      <c r="O352" s="879">
        <f t="shared" si="69"/>
        <v>0</v>
      </c>
      <c r="P352" s="812">
        <f t="shared" si="69"/>
        <v>6975237.3600000003</v>
      </c>
      <c r="Q352" s="812" t="s">
        <v>38</v>
      </c>
      <c r="R352" s="812" t="s">
        <v>38</v>
      </c>
      <c r="S352" s="812" t="s">
        <v>38</v>
      </c>
      <c r="T352" s="812" t="s">
        <v>38</v>
      </c>
      <c r="U352" s="812" t="s">
        <v>38</v>
      </c>
      <c r="V352" s="920" t="s">
        <v>38</v>
      </c>
      <c r="W352" s="921" t="s">
        <v>38</v>
      </c>
      <c r="X352" s="929"/>
      <c r="Y352" s="960"/>
      <c r="Z352" s="961"/>
      <c r="AA352" s="961"/>
      <c r="AB352" s="961"/>
      <c r="AC352" s="961"/>
      <c r="AD352" s="962"/>
      <c r="AE352" s="962"/>
      <c r="AF352" s="753"/>
    </row>
    <row r="353" spans="1:32" s="753" customFormat="1" outlineLevel="1">
      <c r="A353" s="1081" t="s">
        <v>41</v>
      </c>
      <c r="B353" s="814"/>
      <c r="C353" s="815" t="s">
        <v>38</v>
      </c>
      <c r="D353" s="815" t="s">
        <v>38</v>
      </c>
      <c r="E353" s="816" t="s">
        <v>38</v>
      </c>
      <c r="F353" s="815" t="s">
        <v>38</v>
      </c>
      <c r="G353" s="815" t="s">
        <v>38</v>
      </c>
      <c r="H353" s="817">
        <f>SUM(H355:H357)</f>
        <v>2399.5</v>
      </c>
      <c r="I353" s="817">
        <f t="shared" ref="I353:P353" si="70">SUM(I355:I357)</f>
        <v>2266.8000000000002</v>
      </c>
      <c r="J353" s="817">
        <f t="shared" si="70"/>
        <v>2266.8000000000002</v>
      </c>
      <c r="K353" s="880">
        <f t="shared" si="70"/>
        <v>85</v>
      </c>
      <c r="L353" s="817">
        <f t="shared" si="70"/>
        <v>6975237.3600000003</v>
      </c>
      <c r="M353" s="817">
        <f t="shared" si="70"/>
        <v>0</v>
      </c>
      <c r="N353" s="817">
        <f t="shared" si="70"/>
        <v>0</v>
      </c>
      <c r="O353" s="817">
        <f t="shared" si="70"/>
        <v>0</v>
      </c>
      <c r="P353" s="817">
        <f t="shared" si="70"/>
        <v>6975237.3600000003</v>
      </c>
      <c r="Q353" s="817" t="s">
        <v>38</v>
      </c>
      <c r="R353" s="817" t="s">
        <v>38</v>
      </c>
      <c r="S353" s="817" t="s">
        <v>38</v>
      </c>
      <c r="T353" s="817" t="s">
        <v>38</v>
      </c>
      <c r="U353" s="817" t="s">
        <v>38</v>
      </c>
      <c r="V353" s="923" t="s">
        <v>38</v>
      </c>
      <c r="W353" s="919" t="s">
        <v>38</v>
      </c>
      <c r="X353" s="998"/>
      <c r="Y353" s="972"/>
      <c r="Z353" s="973"/>
      <c r="AA353" s="973"/>
      <c r="AB353" s="973"/>
      <c r="AC353" s="973"/>
    </row>
    <row r="354" spans="1:32" s="751" customFormat="1" outlineLevel="1">
      <c r="A354" s="128" t="s">
        <v>424</v>
      </c>
      <c r="B354" s="162"/>
      <c r="C354" s="820"/>
      <c r="D354" s="820"/>
      <c r="E354" s="2"/>
      <c r="F354" s="820"/>
      <c r="G354" s="820"/>
      <c r="H354" s="662"/>
      <c r="I354" s="662"/>
      <c r="J354" s="662"/>
      <c r="K354" s="881"/>
      <c r="L354" s="662"/>
      <c r="M354" s="882"/>
      <c r="N354" s="882"/>
      <c r="O354" s="882"/>
      <c r="P354" s="662"/>
      <c r="Q354" s="662"/>
      <c r="R354" s="662"/>
      <c r="S354" s="662"/>
      <c r="T354" s="662"/>
      <c r="U354" s="662"/>
      <c r="V354" s="925"/>
      <c r="W354" s="934"/>
      <c r="X354" s="998"/>
      <c r="Y354" s="968"/>
      <c r="Z354" s="969"/>
      <c r="AA354" s="969"/>
      <c r="AB354" s="969"/>
      <c r="AC354" s="969"/>
      <c r="AF354" s="753"/>
    </row>
    <row r="355" spans="1:32" s="757" customFormat="1" ht="27" customHeight="1" outlineLevel="2">
      <c r="A355" s="381">
        <f>A351+1</f>
        <v>292</v>
      </c>
      <c r="B355" s="382" t="s">
        <v>425</v>
      </c>
      <c r="C355" s="467">
        <v>1984</v>
      </c>
      <c r="D355" s="466"/>
      <c r="E355" s="557" t="s">
        <v>52</v>
      </c>
      <c r="F355" s="1071">
        <v>2</v>
      </c>
      <c r="G355" s="1071">
        <v>2</v>
      </c>
      <c r="H355" s="1071">
        <v>809.3</v>
      </c>
      <c r="I355" s="1071">
        <v>767.5</v>
      </c>
      <c r="J355" s="1071">
        <v>767.5</v>
      </c>
      <c r="K355" s="556">
        <v>24</v>
      </c>
      <c r="L355" s="457">
        <f>P355+O355+N355+M355</f>
        <v>3648607.06</v>
      </c>
      <c r="M355" s="988"/>
      <c r="N355" s="988"/>
      <c r="O355" s="988"/>
      <c r="P355" s="457">
        <f>'Приложение 3'!F350</f>
        <v>3648607.06</v>
      </c>
      <c r="Q355" s="457">
        <f>P355/I355</f>
        <v>4753.88542019544</v>
      </c>
      <c r="R355" s="457">
        <v>5971</v>
      </c>
      <c r="S355" s="556"/>
      <c r="T355" s="928"/>
      <c r="U355" s="457"/>
      <c r="V355" s="928">
        <v>45291</v>
      </c>
      <c r="X355" s="700"/>
      <c r="Y355" s="1067"/>
      <c r="Z355" s="703" t="s">
        <v>426</v>
      </c>
      <c r="AA355" s="1112" t="s">
        <v>427</v>
      </c>
      <c r="AB355" s="1068"/>
      <c r="AC355" s="1068"/>
    </row>
    <row r="356" spans="1:32" s="757" customFormat="1" ht="27" customHeight="1" outlineLevel="2">
      <c r="A356" s="381">
        <f>A355+1</f>
        <v>293</v>
      </c>
      <c r="B356" s="382" t="s">
        <v>428</v>
      </c>
      <c r="C356" s="467">
        <v>1978</v>
      </c>
      <c r="D356" s="466"/>
      <c r="E356" s="557" t="s">
        <v>52</v>
      </c>
      <c r="F356" s="1071">
        <v>2</v>
      </c>
      <c r="G356" s="1071">
        <v>2</v>
      </c>
      <c r="H356" s="1071">
        <v>786.2</v>
      </c>
      <c r="I356" s="1071">
        <v>743.1</v>
      </c>
      <c r="J356" s="557">
        <f>I356</f>
        <v>743.1</v>
      </c>
      <c r="K356" s="558">
        <v>22</v>
      </c>
      <c r="L356" s="457">
        <f>P356+O356+N356+M356</f>
        <v>3228384</v>
      </c>
      <c r="M356" s="988"/>
      <c r="N356" s="988"/>
      <c r="O356" s="988"/>
      <c r="P356" s="457">
        <f>'Приложение 3'!F351</f>
        <v>3228384</v>
      </c>
      <c r="Q356" s="457">
        <f>P356/I356</f>
        <v>4344.4812272910804</v>
      </c>
      <c r="R356" s="457">
        <v>5971</v>
      </c>
      <c r="S356" s="457" t="s">
        <v>53</v>
      </c>
      <c r="T356" s="928">
        <v>43712</v>
      </c>
      <c r="U356" s="457"/>
      <c r="V356" s="928">
        <v>45291</v>
      </c>
      <c r="X356" s="700"/>
      <c r="Y356" s="1067"/>
      <c r="Z356" s="703"/>
      <c r="AA356" s="703"/>
      <c r="AB356" s="1068"/>
      <c r="AC356" s="1068"/>
    </row>
    <row r="357" spans="1:32" s="757" customFormat="1" ht="27" customHeight="1" outlineLevel="2">
      <c r="A357" s="381">
        <f>A356+1</f>
        <v>294</v>
      </c>
      <c r="B357" s="382" t="s">
        <v>429</v>
      </c>
      <c r="C357" s="467">
        <v>1980</v>
      </c>
      <c r="D357" s="466"/>
      <c r="E357" s="557" t="s">
        <v>52</v>
      </c>
      <c r="F357" s="1071">
        <v>2</v>
      </c>
      <c r="G357" s="1071">
        <v>2</v>
      </c>
      <c r="H357" s="1071">
        <v>804</v>
      </c>
      <c r="I357" s="1071">
        <v>756.2</v>
      </c>
      <c r="J357" s="1071">
        <v>756.2</v>
      </c>
      <c r="K357" s="556">
        <v>39</v>
      </c>
      <c r="L357" s="457">
        <f>P357+O357+N357+M357</f>
        <v>98246.3</v>
      </c>
      <c r="M357" s="988"/>
      <c r="N357" s="988"/>
      <c r="O357" s="988"/>
      <c r="P357" s="457">
        <f>'Приложение 3'!F352</f>
        <v>98246.3</v>
      </c>
      <c r="Q357" s="457">
        <f>P357/I357</f>
        <v>129.92105263157899</v>
      </c>
      <c r="R357" s="457">
        <v>5971</v>
      </c>
      <c r="S357" s="457"/>
      <c r="T357" s="928"/>
      <c r="U357" s="457"/>
      <c r="V357" s="928"/>
      <c r="X357" s="700"/>
      <c r="Y357" s="1067"/>
      <c r="Z357" s="703"/>
      <c r="AA357" s="703"/>
      <c r="AB357" s="1068"/>
      <c r="AC357" s="1068"/>
    </row>
    <row r="358" spans="1:32" s="748" customFormat="1" outlineLevel="1">
      <c r="A358" s="977" t="s">
        <v>430</v>
      </c>
      <c r="B358" s="824"/>
      <c r="C358" s="810" t="s">
        <v>38</v>
      </c>
      <c r="D358" s="810" t="s">
        <v>38</v>
      </c>
      <c r="E358" s="811" t="s">
        <v>38</v>
      </c>
      <c r="F358" s="810" t="s">
        <v>38</v>
      </c>
      <c r="G358" s="810" t="s">
        <v>38</v>
      </c>
      <c r="H358" s="812">
        <f t="shared" ref="H358:P358" si="71">H359+H365</f>
        <v>4740.3100000000004</v>
      </c>
      <c r="I358" s="812">
        <f t="shared" si="71"/>
        <v>4090.91</v>
      </c>
      <c r="J358" s="812">
        <f t="shared" si="71"/>
        <v>4090.91</v>
      </c>
      <c r="K358" s="878">
        <f t="shared" si="71"/>
        <v>163</v>
      </c>
      <c r="L358" s="812">
        <f t="shared" si="71"/>
        <v>5932992.0700000003</v>
      </c>
      <c r="M358" s="879">
        <f t="shared" si="71"/>
        <v>0</v>
      </c>
      <c r="N358" s="879">
        <f t="shared" si="71"/>
        <v>0</v>
      </c>
      <c r="O358" s="879">
        <f t="shared" si="71"/>
        <v>0</v>
      </c>
      <c r="P358" s="812">
        <f t="shared" si="71"/>
        <v>5932992.0700000003</v>
      </c>
      <c r="Q358" s="812" t="s">
        <v>38</v>
      </c>
      <c r="R358" s="812" t="s">
        <v>38</v>
      </c>
      <c r="S358" s="812" t="s">
        <v>38</v>
      </c>
      <c r="T358" s="812" t="s">
        <v>38</v>
      </c>
      <c r="U358" s="812" t="s">
        <v>38</v>
      </c>
      <c r="V358" s="920" t="s">
        <v>38</v>
      </c>
      <c r="W358" s="921" t="s">
        <v>38</v>
      </c>
      <c r="X358" s="997"/>
      <c r="Y358" s="960"/>
      <c r="Z358" s="961"/>
      <c r="AA358" s="961"/>
      <c r="AB358" s="961"/>
      <c r="AC358" s="961"/>
      <c r="AD358" s="962"/>
      <c r="AE358" s="962"/>
      <c r="AF358" s="753"/>
    </row>
    <row r="359" spans="1:32" s="753" customFormat="1" outlineLevel="1">
      <c r="A359" s="1081" t="s">
        <v>41</v>
      </c>
      <c r="B359" s="814"/>
      <c r="C359" s="815" t="s">
        <v>38</v>
      </c>
      <c r="D359" s="815" t="s">
        <v>38</v>
      </c>
      <c r="E359" s="816" t="s">
        <v>38</v>
      </c>
      <c r="F359" s="815" t="s">
        <v>38</v>
      </c>
      <c r="G359" s="815" t="s">
        <v>38</v>
      </c>
      <c r="H359" s="817">
        <f>SUM(H360:H364)</f>
        <v>3353.21</v>
      </c>
      <c r="I359" s="817">
        <f t="shared" ref="I359:P359" si="72">SUM(I360:I364)</f>
        <v>2712.81</v>
      </c>
      <c r="J359" s="817">
        <f t="shared" si="72"/>
        <v>2712.81</v>
      </c>
      <c r="K359" s="880">
        <f t="shared" si="72"/>
        <v>114</v>
      </c>
      <c r="L359" s="817">
        <f t="shared" si="72"/>
        <v>4978815.67</v>
      </c>
      <c r="M359" s="817">
        <f t="shared" si="72"/>
        <v>0</v>
      </c>
      <c r="N359" s="817">
        <f t="shared" si="72"/>
        <v>0</v>
      </c>
      <c r="O359" s="817">
        <f t="shared" si="72"/>
        <v>0</v>
      </c>
      <c r="P359" s="817">
        <f t="shared" si="72"/>
        <v>4978815.67</v>
      </c>
      <c r="Q359" s="817" t="s">
        <v>38</v>
      </c>
      <c r="R359" s="817" t="s">
        <v>38</v>
      </c>
      <c r="S359" s="817" t="s">
        <v>38</v>
      </c>
      <c r="T359" s="817" t="s">
        <v>38</v>
      </c>
      <c r="U359" s="817" t="s">
        <v>38</v>
      </c>
      <c r="V359" s="923" t="s">
        <v>38</v>
      </c>
      <c r="W359" s="919" t="s">
        <v>38</v>
      </c>
      <c r="X359" s="930"/>
      <c r="Y359" s="972"/>
      <c r="Z359" s="973"/>
      <c r="AA359" s="973"/>
      <c r="AB359" s="973"/>
      <c r="AC359" s="973"/>
    </row>
    <row r="360" spans="1:32" s="753" customFormat="1" outlineLevel="2">
      <c r="A360" s="381">
        <f>A357+1</f>
        <v>295</v>
      </c>
      <c r="B360" s="862" t="s">
        <v>431</v>
      </c>
      <c r="C360" s="115">
        <v>1965</v>
      </c>
      <c r="D360" s="466"/>
      <c r="E360" s="557" t="s">
        <v>52</v>
      </c>
      <c r="F360" s="1071">
        <v>1</v>
      </c>
      <c r="G360" s="1071">
        <v>2</v>
      </c>
      <c r="H360" s="1071">
        <v>507.2</v>
      </c>
      <c r="I360" s="1071">
        <v>438.58</v>
      </c>
      <c r="J360" s="1071">
        <v>438.58</v>
      </c>
      <c r="K360" s="556">
        <v>22</v>
      </c>
      <c r="L360" s="457">
        <f>P360+O360+N360+M360</f>
        <v>2388501</v>
      </c>
      <c r="M360" s="883"/>
      <c r="N360" s="883"/>
      <c r="O360" s="883"/>
      <c r="P360" s="457">
        <f>'Приложение 3'!F355</f>
        <v>2388501</v>
      </c>
      <c r="Q360" s="457">
        <f>P360/I360</f>
        <v>5445.9870491130496</v>
      </c>
      <c r="R360" s="457">
        <v>5971</v>
      </c>
      <c r="S360" s="556"/>
      <c r="T360" s="928"/>
      <c r="U360" s="457" t="s">
        <v>46</v>
      </c>
      <c r="V360" s="928">
        <v>45291</v>
      </c>
      <c r="X360" s="700"/>
      <c r="Y360" s="972"/>
      <c r="Z360" s="973"/>
      <c r="AA360" s="973"/>
      <c r="AB360" s="973"/>
      <c r="AC360" s="973"/>
    </row>
    <row r="361" spans="1:32" s="753" customFormat="1" outlineLevel="2">
      <c r="A361" s="381">
        <f>A360+1</f>
        <v>296</v>
      </c>
      <c r="B361" s="862" t="s">
        <v>432</v>
      </c>
      <c r="C361" s="115">
        <v>1960</v>
      </c>
      <c r="D361" s="466"/>
      <c r="E361" s="557" t="s">
        <v>52</v>
      </c>
      <c r="F361" s="1071">
        <v>2</v>
      </c>
      <c r="G361" s="1071">
        <v>3</v>
      </c>
      <c r="H361" s="1055">
        <v>1145.6500000000001</v>
      </c>
      <c r="I361" s="1055">
        <v>1052.29</v>
      </c>
      <c r="J361" s="1055">
        <v>1052.29</v>
      </c>
      <c r="K361" s="556">
        <v>30</v>
      </c>
      <c r="L361" s="457">
        <f>P361+O361+N361+M361</f>
        <v>397613.02</v>
      </c>
      <c r="M361" s="883"/>
      <c r="N361" s="883"/>
      <c r="O361" s="883"/>
      <c r="P361" s="457">
        <f>'Приложение 3'!F356</f>
        <v>397613.02</v>
      </c>
      <c r="Q361" s="457">
        <f>P361/I361</f>
        <v>377.85498294196498</v>
      </c>
      <c r="R361" s="457">
        <v>649</v>
      </c>
      <c r="S361" s="556"/>
      <c r="T361" s="928"/>
      <c r="U361" s="457" t="s">
        <v>46</v>
      </c>
      <c r="V361" s="928">
        <v>45291</v>
      </c>
      <c r="X361" s="700"/>
      <c r="Y361" s="972"/>
      <c r="Z361" s="973"/>
      <c r="AA361" s="973"/>
      <c r="AB361" s="973"/>
      <c r="AC361" s="973"/>
    </row>
    <row r="362" spans="1:32" s="753" customFormat="1" outlineLevel="2">
      <c r="A362" s="381">
        <f>A361+1</f>
        <v>297</v>
      </c>
      <c r="B362" s="862" t="s">
        <v>433</v>
      </c>
      <c r="C362" s="115">
        <v>1987</v>
      </c>
      <c r="D362" s="466"/>
      <c r="E362" s="557" t="s">
        <v>85</v>
      </c>
      <c r="F362" s="1071">
        <v>2</v>
      </c>
      <c r="G362" s="1071">
        <v>2</v>
      </c>
      <c r="H362" s="1071">
        <v>881</v>
      </c>
      <c r="I362" s="1071">
        <v>498.5</v>
      </c>
      <c r="J362" s="1071">
        <v>498.5</v>
      </c>
      <c r="K362" s="556">
        <v>34</v>
      </c>
      <c r="L362" s="457">
        <f>P362+O362+N362+M362</f>
        <v>381831.96</v>
      </c>
      <c r="M362" s="883"/>
      <c r="N362" s="883"/>
      <c r="O362" s="883"/>
      <c r="P362" s="457">
        <f>'Приложение 3'!F357</f>
        <v>381831.96</v>
      </c>
      <c r="Q362" s="457">
        <f>P362/I362</f>
        <v>765.96180541624904</v>
      </c>
      <c r="R362" s="457">
        <v>614</v>
      </c>
      <c r="S362" s="556"/>
      <c r="T362" s="928"/>
      <c r="U362" s="457" t="s">
        <v>46</v>
      </c>
      <c r="V362" s="928">
        <v>45291</v>
      </c>
      <c r="X362" s="700"/>
      <c r="Y362" s="972"/>
      <c r="Z362" s="973"/>
      <c r="AA362" s="973"/>
      <c r="AB362" s="973"/>
      <c r="AC362" s="973"/>
    </row>
    <row r="363" spans="1:32" s="753" customFormat="1" outlineLevel="2">
      <c r="A363" s="381">
        <f>A362+1</f>
        <v>298</v>
      </c>
      <c r="B363" s="862" t="s">
        <v>434</v>
      </c>
      <c r="C363" s="115">
        <v>1965</v>
      </c>
      <c r="D363" s="466"/>
      <c r="E363" s="557" t="s">
        <v>52</v>
      </c>
      <c r="F363" s="1071">
        <v>2</v>
      </c>
      <c r="G363" s="1071">
        <v>1</v>
      </c>
      <c r="H363" s="1071">
        <v>326.43</v>
      </c>
      <c r="I363" s="1071">
        <v>289.94</v>
      </c>
      <c r="J363" s="1071">
        <v>289.94</v>
      </c>
      <c r="K363" s="556">
        <v>10</v>
      </c>
      <c r="L363" s="457">
        <f>P363+O363+N363+M363</f>
        <v>1722951.49</v>
      </c>
      <c r="M363" s="883"/>
      <c r="N363" s="883"/>
      <c r="O363" s="883"/>
      <c r="P363" s="457">
        <f>'Приложение 3'!F358</f>
        <v>1722951.49</v>
      </c>
      <c r="Q363" s="457">
        <f>P363/I363</f>
        <v>5942.4415051389897</v>
      </c>
      <c r="R363" s="457">
        <v>5971</v>
      </c>
      <c r="S363" s="556"/>
      <c r="T363" s="928"/>
      <c r="U363" s="457" t="s">
        <v>46</v>
      </c>
      <c r="V363" s="928">
        <v>45291</v>
      </c>
      <c r="X363" s="700"/>
      <c r="Y363" s="972"/>
      <c r="Z363" s="973"/>
      <c r="AA363" s="973"/>
      <c r="AB363" s="973"/>
      <c r="AC363" s="973"/>
    </row>
    <row r="364" spans="1:32" s="753" customFormat="1" outlineLevel="2">
      <c r="A364" s="381">
        <f>A363+1</f>
        <v>299</v>
      </c>
      <c r="B364" s="862" t="s">
        <v>435</v>
      </c>
      <c r="C364" s="115">
        <v>1962</v>
      </c>
      <c r="D364" s="466"/>
      <c r="E364" s="557" t="s">
        <v>52</v>
      </c>
      <c r="F364" s="1071">
        <v>2</v>
      </c>
      <c r="G364" s="1071">
        <v>2</v>
      </c>
      <c r="H364" s="1071">
        <v>492.93</v>
      </c>
      <c r="I364" s="1071">
        <v>433.5</v>
      </c>
      <c r="J364" s="1071">
        <v>433.5</v>
      </c>
      <c r="K364" s="556">
        <v>18</v>
      </c>
      <c r="L364" s="457">
        <f>P364+O364+N364+M364</f>
        <v>87918.2</v>
      </c>
      <c r="M364" s="883"/>
      <c r="N364" s="883"/>
      <c r="O364" s="883"/>
      <c r="P364" s="457">
        <f>'Приложение 3'!F359</f>
        <v>87918.2</v>
      </c>
      <c r="Q364" s="457"/>
      <c r="R364" s="457"/>
      <c r="S364" s="556"/>
      <c r="T364" s="928"/>
      <c r="U364" s="457" t="s">
        <v>46</v>
      </c>
      <c r="V364" s="928">
        <v>45291</v>
      </c>
      <c r="X364" s="700"/>
      <c r="Y364" s="972"/>
      <c r="Z364" s="973"/>
      <c r="AA364" s="973"/>
      <c r="AB364" s="973"/>
      <c r="AC364" s="973"/>
    </row>
    <row r="365" spans="1:32" s="750" customFormat="1" ht="15.75" customHeight="1" outlineLevel="2">
      <c r="A365" s="813" t="s">
        <v>55</v>
      </c>
      <c r="B365" s="814"/>
      <c r="C365" s="815" t="s">
        <v>38</v>
      </c>
      <c r="D365" s="815" t="s">
        <v>38</v>
      </c>
      <c r="E365" s="816" t="s">
        <v>38</v>
      </c>
      <c r="F365" s="815" t="s">
        <v>38</v>
      </c>
      <c r="G365" s="815" t="s">
        <v>38</v>
      </c>
      <c r="H365" s="858">
        <f t="shared" ref="H365:P365" si="73">SUM(H366:H367)</f>
        <v>1387.1</v>
      </c>
      <c r="I365" s="858">
        <f t="shared" si="73"/>
        <v>1378.1</v>
      </c>
      <c r="J365" s="858">
        <f t="shared" si="73"/>
        <v>1378.1</v>
      </c>
      <c r="K365" s="880">
        <f t="shared" si="73"/>
        <v>49</v>
      </c>
      <c r="L365" s="858">
        <f t="shared" si="73"/>
        <v>954176.4</v>
      </c>
      <c r="M365" s="858">
        <f t="shared" si="73"/>
        <v>0</v>
      </c>
      <c r="N365" s="858">
        <f t="shared" si="73"/>
        <v>0</v>
      </c>
      <c r="O365" s="858">
        <f t="shared" si="73"/>
        <v>0</v>
      </c>
      <c r="P365" s="858">
        <f t="shared" si="73"/>
        <v>954176.4</v>
      </c>
      <c r="Q365" s="457" t="s">
        <v>56</v>
      </c>
      <c r="R365" s="817" t="s">
        <v>38</v>
      </c>
      <c r="S365" s="817" t="s">
        <v>38</v>
      </c>
      <c r="T365" s="817" t="s">
        <v>38</v>
      </c>
      <c r="U365" s="817" t="s">
        <v>38</v>
      </c>
      <c r="V365" s="923" t="s">
        <v>38</v>
      </c>
      <c r="W365" s="919" t="s">
        <v>38</v>
      </c>
      <c r="X365" s="926"/>
      <c r="Y365" s="966"/>
      <c r="Z365" s="967"/>
      <c r="AA365" s="967"/>
      <c r="AB365" s="967"/>
      <c r="AC365" s="967"/>
      <c r="AF365" s="753"/>
    </row>
    <row r="366" spans="1:32" s="753" customFormat="1" ht="17.25" customHeight="1" outlineLevel="2">
      <c r="A366" s="381">
        <f>A364+1</f>
        <v>300</v>
      </c>
      <c r="B366" s="500" t="s">
        <v>436</v>
      </c>
      <c r="C366" s="115">
        <v>1990</v>
      </c>
      <c r="D366" s="466"/>
      <c r="E366" s="557" t="s">
        <v>52</v>
      </c>
      <c r="F366" s="1071">
        <v>5</v>
      </c>
      <c r="G366" s="1071">
        <v>2</v>
      </c>
      <c r="H366" s="1055">
        <v>1387.1</v>
      </c>
      <c r="I366" s="1055">
        <v>1378.1</v>
      </c>
      <c r="J366" s="457">
        <v>1378.1</v>
      </c>
      <c r="K366" s="556">
        <v>49</v>
      </c>
      <c r="L366" s="457">
        <f>P366+O366+N366+M366</f>
        <v>954176.4</v>
      </c>
      <c r="M366" s="883"/>
      <c r="N366" s="883"/>
      <c r="O366" s="883"/>
      <c r="P366" s="457">
        <f>'Приложение 3'!F361</f>
        <v>954176.4</v>
      </c>
      <c r="Q366" s="457">
        <f>P366/I366</f>
        <v>692.38545823960499</v>
      </c>
      <c r="R366" s="457" t="s">
        <v>56</v>
      </c>
      <c r="S366" s="556" t="s">
        <v>53</v>
      </c>
      <c r="T366" s="928">
        <v>44177</v>
      </c>
      <c r="U366" s="457" t="s">
        <v>46</v>
      </c>
      <c r="V366" s="928">
        <v>45009</v>
      </c>
      <c r="X366" s="700"/>
      <c r="Y366" s="972"/>
      <c r="Z366" s="973"/>
      <c r="AA366" s="973"/>
      <c r="AB366" s="973"/>
      <c r="AC366" s="973"/>
    </row>
    <row r="367" spans="1:32" s="753" customFormat="1" ht="4.5" customHeight="1" outlineLevel="2">
      <c r="A367" s="381"/>
      <c r="B367" s="139"/>
      <c r="C367" s="115"/>
      <c r="D367" s="466"/>
      <c r="E367" s="557"/>
      <c r="F367" s="637"/>
      <c r="G367" s="637"/>
      <c r="H367" s="836"/>
      <c r="I367" s="836"/>
      <c r="J367" s="662"/>
      <c r="K367" s="556"/>
      <c r="L367" s="457">
        <f>P367+O367+N367+M367</f>
        <v>0</v>
      </c>
      <c r="M367" s="883"/>
      <c r="N367" s="883"/>
      <c r="O367" s="883"/>
      <c r="P367" s="457">
        <f>'Приложение 3'!F362</f>
        <v>0</v>
      </c>
      <c r="Q367" s="457">
        <v>0</v>
      </c>
      <c r="R367" s="457"/>
      <c r="S367" s="556"/>
      <c r="T367" s="928"/>
      <c r="U367" s="457"/>
      <c r="V367" s="928"/>
      <c r="X367" s="926"/>
      <c r="Y367" s="972"/>
      <c r="Z367" s="973"/>
      <c r="AA367" s="973"/>
      <c r="AB367" s="973"/>
      <c r="AC367" s="973"/>
    </row>
    <row r="368" spans="1:32" s="748" customFormat="1" outlineLevel="1">
      <c r="A368" s="977" t="s">
        <v>437</v>
      </c>
      <c r="B368" s="824"/>
      <c r="C368" s="810" t="s">
        <v>38</v>
      </c>
      <c r="D368" s="810" t="s">
        <v>38</v>
      </c>
      <c r="E368" s="811" t="s">
        <v>38</v>
      </c>
      <c r="F368" s="810" t="s">
        <v>38</v>
      </c>
      <c r="G368" s="810" t="s">
        <v>38</v>
      </c>
      <c r="H368" s="812">
        <f>H369</f>
        <v>554.20000000000005</v>
      </c>
      <c r="I368" s="812">
        <f t="shared" ref="I368:P368" si="74">I369</f>
        <v>352.4</v>
      </c>
      <c r="J368" s="812">
        <f t="shared" si="74"/>
        <v>286.39999999999998</v>
      </c>
      <c r="K368" s="878">
        <f t="shared" si="74"/>
        <v>16</v>
      </c>
      <c r="L368" s="812">
        <f t="shared" si="74"/>
        <v>1586398.75</v>
      </c>
      <c r="M368" s="879">
        <f t="shared" si="74"/>
        <v>0</v>
      </c>
      <c r="N368" s="879">
        <f t="shared" si="74"/>
        <v>0</v>
      </c>
      <c r="O368" s="879">
        <f t="shared" si="74"/>
        <v>0</v>
      </c>
      <c r="P368" s="812">
        <f t="shared" si="74"/>
        <v>1586398.75</v>
      </c>
      <c r="Q368" s="812" t="s">
        <v>38</v>
      </c>
      <c r="R368" s="812" t="s">
        <v>38</v>
      </c>
      <c r="S368" s="812" t="s">
        <v>38</v>
      </c>
      <c r="T368" s="812" t="s">
        <v>38</v>
      </c>
      <c r="U368" s="812" t="s">
        <v>38</v>
      </c>
      <c r="V368" s="920" t="s">
        <v>38</v>
      </c>
      <c r="W368" s="921" t="s">
        <v>38</v>
      </c>
      <c r="X368" s="997"/>
      <c r="Y368" s="960"/>
      <c r="Z368" s="961"/>
      <c r="AA368" s="961"/>
      <c r="AB368" s="961"/>
      <c r="AC368" s="961"/>
      <c r="AD368" s="962"/>
      <c r="AE368" s="962"/>
      <c r="AF368" s="753"/>
    </row>
    <row r="369" spans="1:33" s="753" customFormat="1" outlineLevel="1">
      <c r="A369" s="1081" t="s">
        <v>41</v>
      </c>
      <c r="B369" s="814"/>
      <c r="C369" s="815" t="s">
        <v>38</v>
      </c>
      <c r="D369" s="815" t="s">
        <v>38</v>
      </c>
      <c r="E369" s="816" t="s">
        <v>38</v>
      </c>
      <c r="F369" s="815" t="s">
        <v>38</v>
      </c>
      <c r="G369" s="815" t="s">
        <v>38</v>
      </c>
      <c r="H369" s="858">
        <f t="shared" ref="H369:P369" si="75">SUM(H371:H372)</f>
        <v>554.20000000000005</v>
      </c>
      <c r="I369" s="858">
        <f t="shared" si="75"/>
        <v>352.4</v>
      </c>
      <c r="J369" s="858">
        <f t="shared" si="75"/>
        <v>286.39999999999998</v>
      </c>
      <c r="K369" s="880">
        <f t="shared" si="75"/>
        <v>16</v>
      </c>
      <c r="L369" s="858">
        <f t="shared" si="75"/>
        <v>1586398.75</v>
      </c>
      <c r="M369" s="858">
        <f t="shared" si="75"/>
        <v>0</v>
      </c>
      <c r="N369" s="858">
        <f t="shared" si="75"/>
        <v>0</v>
      </c>
      <c r="O369" s="858">
        <f t="shared" si="75"/>
        <v>0</v>
      </c>
      <c r="P369" s="858">
        <f t="shared" si="75"/>
        <v>1586398.75</v>
      </c>
      <c r="Q369" s="817" t="s">
        <v>38</v>
      </c>
      <c r="R369" s="817" t="s">
        <v>38</v>
      </c>
      <c r="S369" s="817" t="s">
        <v>38</v>
      </c>
      <c r="T369" s="817" t="s">
        <v>38</v>
      </c>
      <c r="U369" s="817" t="s">
        <v>38</v>
      </c>
      <c r="V369" s="923" t="s">
        <v>38</v>
      </c>
      <c r="W369" s="919" t="s">
        <v>38</v>
      </c>
      <c r="X369" s="930"/>
      <c r="Y369" s="972"/>
      <c r="Z369" s="973"/>
      <c r="AA369" s="973"/>
      <c r="AB369" s="973"/>
      <c r="AC369" s="973"/>
    </row>
    <row r="370" spans="1:33" s="751" customFormat="1" outlineLevel="1">
      <c r="A370" s="463"/>
      <c r="B370" s="162" t="s">
        <v>438</v>
      </c>
      <c r="C370" s="820"/>
      <c r="D370" s="820"/>
      <c r="E370" s="2"/>
      <c r="F370" s="820"/>
      <c r="G370" s="820"/>
      <c r="H370" s="662"/>
      <c r="I370" s="662"/>
      <c r="J370" s="662"/>
      <c r="K370" s="881"/>
      <c r="L370" s="662"/>
      <c r="M370" s="882"/>
      <c r="N370" s="882"/>
      <c r="O370" s="882"/>
      <c r="P370" s="662"/>
      <c r="Q370" s="662"/>
      <c r="R370" s="662"/>
      <c r="S370" s="662"/>
      <c r="T370" s="662"/>
      <c r="U370" s="662"/>
      <c r="V370" s="925"/>
      <c r="W370" s="934"/>
      <c r="X370" s="930"/>
      <c r="Y370" s="968"/>
      <c r="Z370" s="969"/>
      <c r="AA370" s="969"/>
      <c r="AB370" s="969"/>
      <c r="AC370" s="969"/>
      <c r="AF370" s="753"/>
    </row>
    <row r="371" spans="1:33" s="758" customFormat="1" ht="27.6" outlineLevel="1">
      <c r="A371" s="413">
        <f>A366+1</f>
        <v>301</v>
      </c>
      <c r="B371" s="825" t="s">
        <v>439</v>
      </c>
      <c r="C371" s="979">
        <v>1984</v>
      </c>
      <c r="D371" s="1082"/>
      <c r="E371" s="979" t="s">
        <v>85</v>
      </c>
      <c r="F371" s="979">
        <v>2</v>
      </c>
      <c r="G371" s="979">
        <v>2</v>
      </c>
      <c r="H371" s="331">
        <v>280.2</v>
      </c>
      <c r="I371" s="331">
        <v>174.4</v>
      </c>
      <c r="J371" s="331">
        <v>108.4</v>
      </c>
      <c r="K371" s="887">
        <v>9</v>
      </c>
      <c r="L371" s="557">
        <f>P371+O371+N371+M371</f>
        <v>1507823.6</v>
      </c>
      <c r="M371" s="1097"/>
      <c r="N371" s="1097"/>
      <c r="O371" s="1097"/>
      <c r="P371" s="557">
        <f>'Приложение 3'!F366</f>
        <v>1507823.6</v>
      </c>
      <c r="Q371" s="557">
        <f>P371/I371</f>
        <v>8645.7775229357794</v>
      </c>
      <c r="R371" s="897">
        <v>4777</v>
      </c>
      <c r="S371" s="979">
        <v>3</v>
      </c>
      <c r="T371" s="924">
        <v>44776</v>
      </c>
      <c r="U371" s="979" t="s">
        <v>46</v>
      </c>
      <c r="V371" s="924">
        <v>45291</v>
      </c>
      <c r="W371" s="759"/>
      <c r="X371" s="1105"/>
      <c r="Y371" s="1113"/>
      <c r="Z371" s="1114"/>
      <c r="AA371" s="1114"/>
      <c r="AB371" s="1114"/>
      <c r="AC371" s="1114"/>
      <c r="AD371" s="759"/>
      <c r="AE371" s="759"/>
      <c r="AF371" s="759"/>
    </row>
    <row r="372" spans="1:33" s="759" customFormat="1" ht="27.6" outlineLevel="2">
      <c r="A372" s="115">
        <f>A371+1</f>
        <v>302</v>
      </c>
      <c r="B372" s="825" t="s">
        <v>440</v>
      </c>
      <c r="C372" s="2">
        <v>1985</v>
      </c>
      <c r="D372" s="1082"/>
      <c r="E372" s="331" t="s">
        <v>85</v>
      </c>
      <c r="F372" s="2" t="s">
        <v>192</v>
      </c>
      <c r="G372" s="2" t="s">
        <v>192</v>
      </c>
      <c r="H372" s="331">
        <v>274</v>
      </c>
      <c r="I372" s="331">
        <v>178</v>
      </c>
      <c r="J372" s="331">
        <v>178</v>
      </c>
      <c r="K372" s="887">
        <v>7</v>
      </c>
      <c r="L372" s="557">
        <f>P372+O372+N372+M372</f>
        <v>78575.149999999994</v>
      </c>
      <c r="M372" s="1097"/>
      <c r="N372" s="1097"/>
      <c r="O372" s="1097"/>
      <c r="P372" s="557">
        <f>'Приложение 3'!F367</f>
        <v>78575.149999999994</v>
      </c>
      <c r="Q372" s="557">
        <f>P372/I372</f>
        <v>441.43342696629202</v>
      </c>
      <c r="R372" s="331">
        <v>0</v>
      </c>
      <c r="S372" s="887" t="s">
        <v>192</v>
      </c>
      <c r="T372" s="924">
        <v>44791</v>
      </c>
      <c r="U372" s="979" t="s">
        <v>46</v>
      </c>
      <c r="V372" s="924">
        <v>45291</v>
      </c>
      <c r="X372" s="1105"/>
      <c r="Y372" s="1113"/>
      <c r="Z372" s="1114"/>
      <c r="AA372" s="1114"/>
      <c r="AB372" s="1114"/>
      <c r="AC372" s="1114"/>
    </row>
    <row r="373" spans="1:33" s="748" customFormat="1" outlineLevel="1">
      <c r="A373" s="977" t="s">
        <v>441</v>
      </c>
      <c r="B373" s="824"/>
      <c r="C373" s="810" t="s">
        <v>38</v>
      </c>
      <c r="D373" s="810" t="s">
        <v>38</v>
      </c>
      <c r="E373" s="811" t="s">
        <v>38</v>
      </c>
      <c r="F373" s="810" t="s">
        <v>38</v>
      </c>
      <c r="G373" s="810" t="s">
        <v>38</v>
      </c>
      <c r="H373" s="812">
        <f t="shared" ref="H373:P373" si="76">H374+H383+H387</f>
        <v>39126.21</v>
      </c>
      <c r="I373" s="812">
        <f t="shared" si="76"/>
        <v>33949.339999999997</v>
      </c>
      <c r="J373" s="812">
        <f t="shared" si="76"/>
        <v>33826.74</v>
      </c>
      <c r="K373" s="878">
        <f t="shared" si="76"/>
        <v>1299</v>
      </c>
      <c r="L373" s="812">
        <f t="shared" si="76"/>
        <v>32870254.760000002</v>
      </c>
      <c r="M373" s="879">
        <f t="shared" si="76"/>
        <v>0</v>
      </c>
      <c r="N373" s="879">
        <f t="shared" si="76"/>
        <v>0</v>
      </c>
      <c r="O373" s="879">
        <f t="shared" si="76"/>
        <v>0</v>
      </c>
      <c r="P373" s="812">
        <f t="shared" si="76"/>
        <v>32870254.760000002</v>
      </c>
      <c r="Q373" s="812" t="s">
        <v>38</v>
      </c>
      <c r="R373" s="812" t="s">
        <v>38</v>
      </c>
      <c r="S373" s="812" t="s">
        <v>38</v>
      </c>
      <c r="T373" s="812" t="s">
        <v>38</v>
      </c>
      <c r="U373" s="812" t="s">
        <v>38</v>
      </c>
      <c r="V373" s="920" t="s">
        <v>38</v>
      </c>
      <c r="W373" s="921" t="s">
        <v>38</v>
      </c>
      <c r="X373" s="997"/>
      <c r="Y373" s="960"/>
      <c r="Z373" s="961"/>
      <c r="AA373" s="961"/>
      <c r="AB373" s="961"/>
      <c r="AC373" s="961"/>
      <c r="AD373" s="962"/>
      <c r="AE373" s="962"/>
      <c r="AF373" s="753"/>
    </row>
    <row r="374" spans="1:33" s="753" customFormat="1" outlineLevel="1">
      <c r="A374" s="1081" t="s">
        <v>41</v>
      </c>
      <c r="B374" s="814"/>
      <c r="C374" s="815" t="s">
        <v>38</v>
      </c>
      <c r="D374" s="815" t="s">
        <v>38</v>
      </c>
      <c r="E374" s="816" t="s">
        <v>38</v>
      </c>
      <c r="F374" s="815" t="s">
        <v>38</v>
      </c>
      <c r="G374" s="815" t="s">
        <v>38</v>
      </c>
      <c r="H374" s="817">
        <f>SUM(H375:H382)</f>
        <v>4428.07</v>
      </c>
      <c r="I374" s="817">
        <f t="shared" ref="I374:P374" si="77">SUM(I375:I382)</f>
        <v>4032.31</v>
      </c>
      <c r="J374" s="817">
        <f t="shared" si="77"/>
        <v>3909.71</v>
      </c>
      <c r="K374" s="880">
        <f t="shared" si="77"/>
        <v>157</v>
      </c>
      <c r="L374" s="817">
        <f t="shared" si="77"/>
        <v>12355890.4</v>
      </c>
      <c r="M374" s="817">
        <f t="shared" si="77"/>
        <v>0</v>
      </c>
      <c r="N374" s="817">
        <f t="shared" si="77"/>
        <v>0</v>
      </c>
      <c r="O374" s="817">
        <f t="shared" si="77"/>
        <v>0</v>
      </c>
      <c r="P374" s="817">
        <f t="shared" si="77"/>
        <v>12355890.4</v>
      </c>
      <c r="Q374" s="817" t="s">
        <v>38</v>
      </c>
      <c r="R374" s="817" t="s">
        <v>38</v>
      </c>
      <c r="S374" s="817" t="s">
        <v>38</v>
      </c>
      <c r="T374" s="817" t="s">
        <v>38</v>
      </c>
      <c r="U374" s="817" t="s">
        <v>38</v>
      </c>
      <c r="V374" s="923" t="s">
        <v>38</v>
      </c>
      <c r="W374" s="919" t="s">
        <v>38</v>
      </c>
      <c r="X374" s="998"/>
      <c r="Y374" s="972"/>
      <c r="Z374" s="973"/>
      <c r="AA374" s="973"/>
      <c r="AB374" s="973"/>
      <c r="AC374" s="973"/>
    </row>
    <row r="375" spans="1:33" s="759" customFormat="1" outlineLevel="2">
      <c r="A375" s="115">
        <f>A372+1</f>
        <v>303</v>
      </c>
      <c r="B375" s="825" t="s">
        <v>442</v>
      </c>
      <c r="C375" s="1083">
        <v>1984</v>
      </c>
      <c r="D375" s="1082"/>
      <c r="E375" s="331" t="s">
        <v>85</v>
      </c>
      <c r="F375" s="1083">
        <v>2</v>
      </c>
      <c r="G375" s="1083">
        <v>2</v>
      </c>
      <c r="H375" s="1083">
        <v>578.72</v>
      </c>
      <c r="I375" s="1083">
        <v>550.77</v>
      </c>
      <c r="J375" s="1098">
        <v>550.77</v>
      </c>
      <c r="K375" s="1099">
        <v>23</v>
      </c>
      <c r="L375" s="557">
        <f t="shared" ref="L375:L382" si="78">P375+O375+N375+M375</f>
        <v>2196108.04</v>
      </c>
      <c r="M375" s="1097"/>
      <c r="N375" s="1097"/>
      <c r="O375" s="1097"/>
      <c r="P375" s="557">
        <f>'Приложение 3'!F370</f>
        <v>2196108.04</v>
      </c>
      <c r="Q375" s="557">
        <f t="shared" ref="Q375:Q382" si="79">P375/I375</f>
        <v>3987.34143108739</v>
      </c>
      <c r="R375" s="897">
        <v>5971</v>
      </c>
      <c r="S375" s="1106" t="s">
        <v>53</v>
      </c>
      <c r="T375" s="943">
        <v>43712</v>
      </c>
      <c r="U375" s="557" t="s">
        <v>46</v>
      </c>
      <c r="V375" s="924">
        <v>45291</v>
      </c>
      <c r="X375" s="1105"/>
      <c r="Y375" s="1113"/>
      <c r="Z375" s="1114"/>
      <c r="AA375" s="1114"/>
      <c r="AB375" s="1114"/>
      <c r="AC375" s="1114"/>
    </row>
    <row r="376" spans="1:33" s="760" customFormat="1" ht="18" customHeight="1" outlineLevel="2">
      <c r="A376" s="115">
        <f>A375+1</f>
        <v>304</v>
      </c>
      <c r="B376" s="818" t="s">
        <v>443</v>
      </c>
      <c r="C376" s="1083">
        <v>1973</v>
      </c>
      <c r="D376" s="1082"/>
      <c r="E376" s="557" t="s">
        <v>52</v>
      </c>
      <c r="F376" s="1083">
        <v>2</v>
      </c>
      <c r="G376" s="1084">
        <v>3</v>
      </c>
      <c r="H376" s="1085">
        <v>553.63</v>
      </c>
      <c r="I376" s="1085">
        <v>487.84</v>
      </c>
      <c r="J376" s="1098">
        <v>487.84</v>
      </c>
      <c r="K376" s="1100">
        <v>12</v>
      </c>
      <c r="L376" s="557">
        <f t="shared" si="78"/>
        <v>2352229.0699999998</v>
      </c>
      <c r="M376" s="1097"/>
      <c r="N376" s="1097"/>
      <c r="O376" s="1097"/>
      <c r="P376" s="557">
        <f>'Приложение 3'!F371</f>
        <v>2352229.0699999998</v>
      </c>
      <c r="Q376" s="557">
        <f t="shared" si="79"/>
        <v>4821.7224294850803</v>
      </c>
      <c r="R376" s="897">
        <v>5971</v>
      </c>
      <c r="S376" s="1106" t="s">
        <v>53</v>
      </c>
      <c r="T376" s="943">
        <v>43713</v>
      </c>
      <c r="U376" s="557" t="s">
        <v>46</v>
      </c>
      <c r="V376" s="924">
        <v>45291</v>
      </c>
      <c r="X376" s="1105"/>
      <c r="Y376" s="1115"/>
      <c r="Z376" s="1116"/>
      <c r="AA376" s="1116"/>
      <c r="AB376" s="1116"/>
      <c r="AC376" s="1116"/>
    </row>
    <row r="377" spans="1:33" s="759" customFormat="1" outlineLevel="2">
      <c r="A377" s="115">
        <f t="shared" ref="A377:A382" si="80">A376+1</f>
        <v>305</v>
      </c>
      <c r="B377" s="825" t="s">
        <v>444</v>
      </c>
      <c r="C377" s="1083">
        <v>1982</v>
      </c>
      <c r="D377" s="1082"/>
      <c r="E377" s="331" t="s">
        <v>68</v>
      </c>
      <c r="F377" s="1083">
        <v>2</v>
      </c>
      <c r="G377" s="1083">
        <v>2</v>
      </c>
      <c r="H377" s="1085">
        <v>677.8</v>
      </c>
      <c r="I377" s="1085">
        <v>587.6</v>
      </c>
      <c r="J377" s="1098">
        <v>587.6</v>
      </c>
      <c r="K377" s="1099">
        <v>23</v>
      </c>
      <c r="L377" s="557">
        <f t="shared" si="78"/>
        <v>2629039.7999999998</v>
      </c>
      <c r="M377" s="1097"/>
      <c r="N377" s="1097"/>
      <c r="O377" s="1097"/>
      <c r="P377" s="557">
        <f>'Приложение 3'!F372</f>
        <v>2629039.7999999998</v>
      </c>
      <c r="Q377" s="557">
        <f t="shared" si="79"/>
        <v>4474.1997957794401</v>
      </c>
      <c r="R377" s="897">
        <v>5971</v>
      </c>
      <c r="S377" s="1106" t="s">
        <v>53</v>
      </c>
      <c r="T377" s="943">
        <v>43614</v>
      </c>
      <c r="U377" s="557" t="s">
        <v>46</v>
      </c>
      <c r="V377" s="924">
        <v>45291</v>
      </c>
      <c r="X377" s="1105"/>
      <c r="Y377" s="1113"/>
      <c r="Z377" s="1114"/>
      <c r="AA377" s="1114"/>
      <c r="AB377" s="1114"/>
      <c r="AC377" s="1114"/>
    </row>
    <row r="378" spans="1:33" s="759" customFormat="1" ht="26.25" customHeight="1" outlineLevel="2">
      <c r="A378" s="115">
        <f t="shared" si="80"/>
        <v>306</v>
      </c>
      <c r="B378" s="825" t="s">
        <v>445</v>
      </c>
      <c r="C378" s="1086">
        <v>1981</v>
      </c>
      <c r="D378" s="1082"/>
      <c r="E378" s="557" t="s">
        <v>52</v>
      </c>
      <c r="F378" s="1086">
        <v>2</v>
      </c>
      <c r="G378" s="1087">
        <v>2</v>
      </c>
      <c r="H378" s="1088">
        <v>731.93</v>
      </c>
      <c r="I378" s="1085">
        <v>680.01</v>
      </c>
      <c r="J378" s="1085">
        <v>680.01</v>
      </c>
      <c r="K378" s="1101">
        <v>24</v>
      </c>
      <c r="L378" s="557">
        <f t="shared" si="78"/>
        <v>3103267.87</v>
      </c>
      <c r="M378" s="1097"/>
      <c r="N378" s="1097"/>
      <c r="O378" s="1097"/>
      <c r="P378" s="557">
        <f>'Приложение 3'!F373</f>
        <v>3103267.87</v>
      </c>
      <c r="Q378" s="557">
        <f t="shared" si="79"/>
        <v>4563.5621093807404</v>
      </c>
      <c r="R378" s="557">
        <v>5927</v>
      </c>
      <c r="S378" s="1085" t="s">
        <v>53</v>
      </c>
      <c r="T378" s="943">
        <v>44592</v>
      </c>
      <c r="U378" s="557" t="s">
        <v>46</v>
      </c>
      <c r="V378" s="924">
        <v>45291</v>
      </c>
      <c r="X378" s="1105"/>
      <c r="Y378" s="1113"/>
      <c r="Z378" s="1114"/>
      <c r="AA378" s="1114"/>
      <c r="AB378" s="1114"/>
      <c r="AC378" s="1114"/>
    </row>
    <row r="379" spans="1:33" s="761" customFormat="1" ht="23.25" customHeight="1">
      <c r="A379" s="115">
        <f t="shared" si="80"/>
        <v>307</v>
      </c>
      <c r="B379" s="818" t="s">
        <v>446</v>
      </c>
      <c r="C379" s="1089">
        <v>1976</v>
      </c>
      <c r="D379" s="1089"/>
      <c r="E379" s="115" t="s">
        <v>52</v>
      </c>
      <c r="F379" s="1089">
        <v>2</v>
      </c>
      <c r="G379" s="1089">
        <v>1</v>
      </c>
      <c r="H379" s="115">
        <v>432.1</v>
      </c>
      <c r="I379" s="115">
        <v>385.4</v>
      </c>
      <c r="J379" s="115">
        <v>385.4</v>
      </c>
      <c r="K379" s="558">
        <v>12</v>
      </c>
      <c r="L379" s="557">
        <f t="shared" si="78"/>
        <v>1804545.92</v>
      </c>
      <c r="M379" s="1102"/>
      <c r="N379" s="1102"/>
      <c r="O379" s="1102"/>
      <c r="P379" s="557">
        <f>'Приложение 3'!F374</f>
        <v>1804545.92</v>
      </c>
      <c r="Q379" s="1097">
        <f t="shared" si="79"/>
        <v>4682.2675661650201</v>
      </c>
      <c r="R379" s="557"/>
      <c r="S379" s="557"/>
      <c r="T379" s="557"/>
      <c r="U379" s="557" t="s">
        <v>46</v>
      </c>
      <c r="V379" s="924">
        <v>45291</v>
      </c>
      <c r="W379" s="1107"/>
      <c r="X379" s="1108"/>
      <c r="Y379" s="1108"/>
      <c r="AE379" s="1117"/>
      <c r="AF379" s="1118"/>
      <c r="AG379" s="1119"/>
    </row>
    <row r="380" spans="1:33" s="762" customFormat="1">
      <c r="A380" s="115">
        <f t="shared" si="80"/>
        <v>308</v>
      </c>
      <c r="B380" s="825" t="s">
        <v>447</v>
      </c>
      <c r="C380" s="1083">
        <v>1952</v>
      </c>
      <c r="D380" s="1082"/>
      <c r="E380" s="557" t="s">
        <v>52</v>
      </c>
      <c r="F380" s="1083">
        <v>2</v>
      </c>
      <c r="G380" s="1084">
        <v>1</v>
      </c>
      <c r="H380" s="1085">
        <v>534.78</v>
      </c>
      <c r="I380" s="1085">
        <v>512.46</v>
      </c>
      <c r="J380" s="1085">
        <v>512.46</v>
      </c>
      <c r="K380" s="1100">
        <v>21</v>
      </c>
      <c r="L380" s="557">
        <f t="shared" si="78"/>
        <v>88734.1</v>
      </c>
      <c r="M380" s="1102"/>
      <c r="N380" s="1102"/>
      <c r="O380" s="1102"/>
      <c r="P380" s="557">
        <f>'Приложение 3'!F375</f>
        <v>88734.1</v>
      </c>
      <c r="Q380" s="1097">
        <f t="shared" si="79"/>
        <v>173.15322171486599</v>
      </c>
      <c r="R380" s="557"/>
      <c r="S380" s="557"/>
      <c r="T380" s="557"/>
      <c r="U380" s="557" t="s">
        <v>46</v>
      </c>
      <c r="V380" s="924">
        <v>45291</v>
      </c>
      <c r="W380" s="1109"/>
      <c r="X380" s="1110"/>
      <c r="Y380" s="1110"/>
    </row>
    <row r="381" spans="1:33" s="762" customFormat="1">
      <c r="A381" s="115">
        <f t="shared" si="80"/>
        <v>309</v>
      </c>
      <c r="B381" s="825" t="s">
        <v>448</v>
      </c>
      <c r="C381" s="1083">
        <v>1964</v>
      </c>
      <c r="D381" s="1082"/>
      <c r="E381" s="557" t="s">
        <v>52</v>
      </c>
      <c r="F381" s="1083">
        <v>2</v>
      </c>
      <c r="G381" s="1083">
        <v>2</v>
      </c>
      <c r="H381" s="1085">
        <v>422.7</v>
      </c>
      <c r="I381" s="1085">
        <v>377.9</v>
      </c>
      <c r="J381" s="1098">
        <v>255.3</v>
      </c>
      <c r="K381" s="1100">
        <v>17</v>
      </c>
      <c r="L381" s="557">
        <f t="shared" si="78"/>
        <v>91798.7</v>
      </c>
      <c r="M381" s="1102"/>
      <c r="N381" s="1102"/>
      <c r="O381" s="1102"/>
      <c r="P381" s="557">
        <f>'Приложение 3'!F376</f>
        <v>91798.7</v>
      </c>
      <c r="Q381" s="1097">
        <f t="shared" si="79"/>
        <v>242.91796771632701</v>
      </c>
      <c r="R381" s="557"/>
      <c r="S381" s="557"/>
      <c r="T381" s="557"/>
      <c r="U381" s="557"/>
      <c r="V381" s="924">
        <v>45291</v>
      </c>
      <c r="W381" s="1109"/>
      <c r="X381" s="1110"/>
      <c r="Y381" s="1110"/>
    </row>
    <row r="382" spans="1:33" s="762" customFormat="1">
      <c r="A382" s="115">
        <f t="shared" si="80"/>
        <v>310</v>
      </c>
      <c r="B382" s="825" t="s">
        <v>449</v>
      </c>
      <c r="C382" s="1083">
        <v>1964</v>
      </c>
      <c r="D382" s="1082"/>
      <c r="E382" s="557" t="s">
        <v>52</v>
      </c>
      <c r="F382" s="637">
        <v>2</v>
      </c>
      <c r="G382" s="637">
        <v>2</v>
      </c>
      <c r="H382" s="637">
        <v>496.41</v>
      </c>
      <c r="I382" s="637">
        <v>450.33</v>
      </c>
      <c r="J382" s="637">
        <v>450.33</v>
      </c>
      <c r="K382" s="1100">
        <v>25</v>
      </c>
      <c r="L382" s="557">
        <f t="shared" si="78"/>
        <v>90166.9</v>
      </c>
      <c r="M382" s="1102"/>
      <c r="N382" s="1102"/>
      <c r="O382" s="1102"/>
      <c r="P382" s="557">
        <f>'Приложение 3'!F377</f>
        <v>90166.9</v>
      </c>
      <c r="Q382" s="1097">
        <f t="shared" si="79"/>
        <v>200.224057913086</v>
      </c>
      <c r="R382" s="557"/>
      <c r="S382" s="557"/>
      <c r="T382" s="557"/>
      <c r="U382" s="557"/>
      <c r="V382" s="924"/>
      <c r="W382" s="1109"/>
      <c r="X382" s="1110"/>
      <c r="Y382" s="1110"/>
    </row>
    <row r="383" spans="1:33" s="750" customFormat="1" outlineLevel="2">
      <c r="A383" s="813" t="s">
        <v>55</v>
      </c>
      <c r="B383" s="814"/>
      <c r="C383" s="815" t="s">
        <v>38</v>
      </c>
      <c r="D383" s="815" t="s">
        <v>38</v>
      </c>
      <c r="E383" s="816" t="s">
        <v>38</v>
      </c>
      <c r="F383" s="815" t="s">
        <v>38</v>
      </c>
      <c r="G383" s="815" t="s">
        <v>38</v>
      </c>
      <c r="H383" s="858">
        <f>SUM(H384:H386)</f>
        <v>17050.11</v>
      </c>
      <c r="I383" s="858">
        <f t="shared" ref="I383:P383" si="81">SUM(I384:I386)</f>
        <v>14344.67</v>
      </c>
      <c r="J383" s="858">
        <f t="shared" si="81"/>
        <v>14344.67</v>
      </c>
      <c r="K383" s="880">
        <f t="shared" si="81"/>
        <v>553</v>
      </c>
      <c r="L383" s="858">
        <f t="shared" si="81"/>
        <v>6514767.5999999996</v>
      </c>
      <c r="M383" s="858">
        <f t="shared" si="81"/>
        <v>0</v>
      </c>
      <c r="N383" s="858">
        <f t="shared" si="81"/>
        <v>0</v>
      </c>
      <c r="O383" s="858">
        <f t="shared" si="81"/>
        <v>0</v>
      </c>
      <c r="P383" s="858">
        <f t="shared" si="81"/>
        <v>6514767.5999999996</v>
      </c>
      <c r="Q383" s="457" t="s">
        <v>56</v>
      </c>
      <c r="R383" s="817" t="s">
        <v>38</v>
      </c>
      <c r="S383" s="817" t="s">
        <v>38</v>
      </c>
      <c r="T383" s="817" t="s">
        <v>38</v>
      </c>
      <c r="U383" s="817" t="s">
        <v>38</v>
      </c>
      <c r="V383" s="923" t="s">
        <v>38</v>
      </c>
      <c r="W383" s="1111" t="s">
        <v>38</v>
      </c>
      <c r="X383" s="926"/>
      <c r="Y383" s="966"/>
      <c r="Z383" s="967"/>
      <c r="AA383" s="967"/>
      <c r="AB383" s="967"/>
      <c r="AC383" s="967"/>
      <c r="AF383" s="753"/>
    </row>
    <row r="384" spans="1:33" s="753" customFormat="1" ht="26.25" customHeight="1" outlineLevel="2">
      <c r="A384" s="381">
        <f>A382+1</f>
        <v>311</v>
      </c>
      <c r="B384" s="835" t="s">
        <v>450</v>
      </c>
      <c r="C384" s="115">
        <v>1990</v>
      </c>
      <c r="D384" s="467">
        <v>2020</v>
      </c>
      <c r="E384" s="557" t="s">
        <v>68</v>
      </c>
      <c r="F384" s="637">
        <v>5</v>
      </c>
      <c r="G384" s="637">
        <v>4</v>
      </c>
      <c r="H384" s="637">
        <v>5023.95</v>
      </c>
      <c r="I384" s="637">
        <v>4376.6400000000003</v>
      </c>
      <c r="J384" s="662">
        <v>4376.6400000000003</v>
      </c>
      <c r="K384" s="881">
        <v>152</v>
      </c>
      <c r="L384" s="457">
        <f>P384+O384+N384+M384</f>
        <v>959256</v>
      </c>
      <c r="M384" s="883"/>
      <c r="N384" s="883"/>
      <c r="O384" s="883"/>
      <c r="P384" s="457">
        <f>'Приложение 3'!F379</f>
        <v>959256</v>
      </c>
      <c r="Q384" s="457">
        <f t="shared" ref="Q384:Q392" si="82">P384/I384</f>
        <v>219.176354463698</v>
      </c>
      <c r="R384" s="817" t="s">
        <v>38</v>
      </c>
      <c r="S384" s="558" t="s">
        <v>192</v>
      </c>
      <c r="T384" s="927">
        <v>44775</v>
      </c>
      <c r="U384" s="457" t="s">
        <v>46</v>
      </c>
      <c r="V384" s="928">
        <v>44973</v>
      </c>
      <c r="X384" s="926"/>
      <c r="Y384" s="972"/>
      <c r="Z384" s="973"/>
      <c r="AA384" s="973"/>
      <c r="AB384" s="973"/>
      <c r="AC384" s="973"/>
    </row>
    <row r="385" spans="1:16373" s="753" customFormat="1" ht="26.25" customHeight="1" outlineLevel="2">
      <c r="A385" s="381">
        <f>A384+1</f>
        <v>312</v>
      </c>
      <c r="B385" s="835" t="s">
        <v>451</v>
      </c>
      <c r="C385" s="115">
        <v>1983</v>
      </c>
      <c r="D385" s="467">
        <v>2019</v>
      </c>
      <c r="E385" s="557" t="s">
        <v>68</v>
      </c>
      <c r="F385" s="637">
        <v>5</v>
      </c>
      <c r="G385" s="637">
        <v>6</v>
      </c>
      <c r="H385" s="836">
        <v>7121.64</v>
      </c>
      <c r="I385" s="836">
        <v>5709.96</v>
      </c>
      <c r="J385" s="457">
        <v>5709.96</v>
      </c>
      <c r="K385" s="556">
        <v>217</v>
      </c>
      <c r="L385" s="457">
        <f>P385+O385+N385+M385</f>
        <v>3378692.45</v>
      </c>
      <c r="M385" s="883"/>
      <c r="N385" s="883"/>
      <c r="O385" s="883"/>
      <c r="P385" s="457">
        <f>'Приложение 3'!F380</f>
        <v>3378692.45</v>
      </c>
      <c r="Q385" s="457">
        <f t="shared" si="82"/>
        <v>591.71911011635802</v>
      </c>
      <c r="R385" s="817" t="s">
        <v>38</v>
      </c>
      <c r="S385" s="556" t="s">
        <v>137</v>
      </c>
      <c r="T385" s="928" t="s">
        <v>137</v>
      </c>
      <c r="U385" s="457" t="s">
        <v>46</v>
      </c>
      <c r="V385" s="928">
        <v>45148</v>
      </c>
      <c r="X385" s="926"/>
      <c r="Y385" s="972"/>
      <c r="Z385" s="973"/>
      <c r="AA385" s="973"/>
      <c r="AB385" s="973"/>
      <c r="AC385" s="973"/>
    </row>
    <row r="386" spans="1:16373" s="753" customFormat="1" ht="26.25" customHeight="1" outlineLevel="2">
      <c r="A386" s="381">
        <f>A385+1</f>
        <v>313</v>
      </c>
      <c r="B386" s="498" t="s">
        <v>452</v>
      </c>
      <c r="C386" s="115">
        <v>1989</v>
      </c>
      <c r="D386" s="467">
        <v>2019</v>
      </c>
      <c r="E386" s="557" t="s">
        <v>68</v>
      </c>
      <c r="F386" s="637">
        <v>5</v>
      </c>
      <c r="G386" s="637">
        <v>4</v>
      </c>
      <c r="H386" s="836">
        <v>4904.5200000000004</v>
      </c>
      <c r="I386" s="836">
        <v>4258.07</v>
      </c>
      <c r="J386" s="836">
        <v>4258.07</v>
      </c>
      <c r="K386" s="556">
        <v>184</v>
      </c>
      <c r="L386" s="457">
        <f>P386+O386+N386+M386</f>
        <v>2176819.15</v>
      </c>
      <c r="M386" s="883"/>
      <c r="N386" s="883"/>
      <c r="O386" s="883"/>
      <c r="P386" s="457">
        <f>'Приложение 3'!F381</f>
        <v>2176819.15</v>
      </c>
      <c r="Q386" s="457"/>
      <c r="R386" s="817" t="s">
        <v>38</v>
      </c>
      <c r="S386" s="556"/>
      <c r="T386" s="928"/>
      <c r="U386" s="457" t="s">
        <v>46</v>
      </c>
      <c r="V386" s="928"/>
      <c r="X386" s="926"/>
      <c r="Y386" s="972"/>
      <c r="Z386" s="973"/>
      <c r="AA386" s="973"/>
      <c r="AB386" s="973"/>
      <c r="AC386" s="973"/>
    </row>
    <row r="387" spans="1:16373" s="750" customFormat="1" outlineLevel="2">
      <c r="A387" s="813" t="s">
        <v>62</v>
      </c>
      <c r="B387" s="309"/>
      <c r="C387" s="815" t="s">
        <v>38</v>
      </c>
      <c r="D387" s="815" t="s">
        <v>38</v>
      </c>
      <c r="E387" s="816" t="s">
        <v>38</v>
      </c>
      <c r="F387" s="815" t="s">
        <v>38</v>
      </c>
      <c r="G387" s="815" t="s">
        <v>38</v>
      </c>
      <c r="H387" s="1075">
        <f>SUM(H388:H392)</f>
        <v>17648.03</v>
      </c>
      <c r="I387" s="1075">
        <f t="shared" ref="I387:P387" si="83">SUM(I388:I392)</f>
        <v>15572.36</v>
      </c>
      <c r="J387" s="1075">
        <f t="shared" si="83"/>
        <v>15572.36</v>
      </c>
      <c r="K387" s="880">
        <f t="shared" si="83"/>
        <v>589</v>
      </c>
      <c r="L387" s="1075">
        <f t="shared" si="83"/>
        <v>13999596.76</v>
      </c>
      <c r="M387" s="1075">
        <f t="shared" si="83"/>
        <v>0</v>
      </c>
      <c r="N387" s="1075">
        <f t="shared" si="83"/>
        <v>0</v>
      </c>
      <c r="O387" s="1075">
        <f t="shared" si="83"/>
        <v>0</v>
      </c>
      <c r="P387" s="1075">
        <f t="shared" si="83"/>
        <v>13999596.76</v>
      </c>
      <c r="Q387" s="457" t="s">
        <v>56</v>
      </c>
      <c r="R387" s="817" t="s">
        <v>38</v>
      </c>
      <c r="S387" s="817"/>
      <c r="T387" s="817" t="s">
        <v>38</v>
      </c>
      <c r="U387" s="817" t="s">
        <v>38</v>
      </c>
      <c r="V387" s="923" t="s">
        <v>38</v>
      </c>
      <c r="W387" s="919" t="s">
        <v>38</v>
      </c>
      <c r="X387" s="917"/>
      <c r="Y387" s="966"/>
      <c r="Z387" s="967"/>
      <c r="AA387" s="967"/>
      <c r="AB387" s="967"/>
      <c r="AC387" s="967"/>
      <c r="AF387" s="753"/>
    </row>
    <row r="388" spans="1:16373" s="750" customFormat="1" ht="27" customHeight="1" outlineLevel="2">
      <c r="A388" s="381">
        <f>A386+1</f>
        <v>314</v>
      </c>
      <c r="B388" s="1019" t="s">
        <v>453</v>
      </c>
      <c r="C388" s="815">
        <v>2013</v>
      </c>
      <c r="D388" s="815" t="s">
        <v>38</v>
      </c>
      <c r="E388" s="816" t="s">
        <v>52</v>
      </c>
      <c r="F388" s="637">
        <v>5</v>
      </c>
      <c r="G388" s="637">
        <v>4</v>
      </c>
      <c r="H388" s="836">
        <v>4048.4</v>
      </c>
      <c r="I388" s="836">
        <v>3567.6</v>
      </c>
      <c r="J388" s="1075">
        <v>3567.6</v>
      </c>
      <c r="K388" s="1139">
        <v>56</v>
      </c>
      <c r="L388" s="1075">
        <f>M388+N388+O388+P388</f>
        <v>2287081</v>
      </c>
      <c r="M388" s="1140"/>
      <c r="N388" s="1140"/>
      <c r="O388" s="1140"/>
      <c r="P388" s="457">
        <f>'Приложение 3'!F383</f>
        <v>2287081</v>
      </c>
      <c r="Q388" s="457">
        <f>P388/I388</f>
        <v>641.06990694024</v>
      </c>
      <c r="R388" s="817" t="s">
        <v>38</v>
      </c>
      <c r="S388" s="817" t="s">
        <v>53</v>
      </c>
      <c r="T388" s="817">
        <v>44743</v>
      </c>
      <c r="U388" s="817" t="s">
        <v>46</v>
      </c>
      <c r="V388" s="923">
        <v>45058</v>
      </c>
      <c r="W388" s="932"/>
      <c r="X388" s="917"/>
      <c r="Y388" s="966"/>
      <c r="Z388" s="967"/>
      <c r="AA388" s="967"/>
      <c r="AB388" s="967"/>
      <c r="AC388" s="967"/>
      <c r="AF388" s="753"/>
    </row>
    <row r="389" spans="1:16373" s="751" customFormat="1" ht="27" customHeight="1" outlineLevel="2">
      <c r="A389" s="381">
        <f>A388+1</f>
        <v>315</v>
      </c>
      <c r="B389" s="1019" t="s">
        <v>454</v>
      </c>
      <c r="C389" s="820">
        <v>1989</v>
      </c>
      <c r="D389" s="820">
        <v>2022</v>
      </c>
      <c r="E389" s="557" t="s">
        <v>68</v>
      </c>
      <c r="F389" s="637">
        <v>5</v>
      </c>
      <c r="G389" s="637">
        <v>2</v>
      </c>
      <c r="H389" s="836">
        <v>2447.79</v>
      </c>
      <c r="I389" s="836">
        <v>2169.91</v>
      </c>
      <c r="J389" s="831">
        <v>2169.91</v>
      </c>
      <c r="K389" s="992">
        <v>79</v>
      </c>
      <c r="L389" s="457">
        <f>P389+O389+N389+M389</f>
        <v>550035</v>
      </c>
      <c r="M389" s="993"/>
      <c r="N389" s="993"/>
      <c r="O389" s="993"/>
      <c r="P389" s="457">
        <f>'Приложение 3'!F384</f>
        <v>550035</v>
      </c>
      <c r="Q389" s="457">
        <f t="shared" si="82"/>
        <v>253.48286334456299</v>
      </c>
      <c r="R389" s="817" t="s">
        <v>38</v>
      </c>
      <c r="S389" s="999">
        <v>2</v>
      </c>
      <c r="T389" s="925">
        <v>44776</v>
      </c>
      <c r="U389" s="662" t="s">
        <v>46</v>
      </c>
      <c r="V389" s="928">
        <v>44995</v>
      </c>
      <c r="X389" s="917"/>
      <c r="Y389" s="968"/>
      <c r="Z389" s="969"/>
      <c r="AA389" s="969"/>
      <c r="AB389" s="969"/>
      <c r="AC389" s="969"/>
      <c r="AF389" s="753"/>
    </row>
    <row r="390" spans="1:16373" s="751" customFormat="1" ht="27" customHeight="1" outlineLevel="2">
      <c r="A390" s="381">
        <f>A389+1</f>
        <v>316</v>
      </c>
      <c r="B390" s="1019" t="s">
        <v>455</v>
      </c>
      <c r="C390" s="820">
        <v>1990</v>
      </c>
      <c r="D390" s="820">
        <v>2019</v>
      </c>
      <c r="E390" s="557" t="s">
        <v>68</v>
      </c>
      <c r="F390" s="637">
        <v>4</v>
      </c>
      <c r="G390" s="637">
        <v>3</v>
      </c>
      <c r="H390" s="836">
        <v>2138</v>
      </c>
      <c r="I390" s="836">
        <v>2038</v>
      </c>
      <c r="J390" s="836">
        <v>2038</v>
      </c>
      <c r="K390" s="992">
        <v>163</v>
      </c>
      <c r="L390" s="457">
        <f>P390+O390+N390+M390</f>
        <v>2343657</v>
      </c>
      <c r="M390" s="993"/>
      <c r="N390" s="993"/>
      <c r="O390" s="993"/>
      <c r="P390" s="457">
        <f>'Приложение 3'!F385</f>
        <v>2343657</v>
      </c>
      <c r="Q390" s="457">
        <f t="shared" si="82"/>
        <v>1149.9789008832199</v>
      </c>
      <c r="R390" s="817" t="s">
        <v>38</v>
      </c>
      <c r="S390" s="999" t="s">
        <v>53</v>
      </c>
      <c r="T390" s="925">
        <v>44743</v>
      </c>
      <c r="U390" s="662" t="s">
        <v>46</v>
      </c>
      <c r="V390" s="928">
        <v>45016</v>
      </c>
      <c r="X390" s="917"/>
      <c r="Y390" s="968"/>
      <c r="Z390" s="969"/>
      <c r="AA390" s="969"/>
      <c r="AB390" s="969"/>
      <c r="AC390" s="969"/>
      <c r="AF390" s="753"/>
    </row>
    <row r="391" spans="1:16373" s="751" customFormat="1" ht="27" customHeight="1" outlineLevel="2">
      <c r="A391" s="381">
        <f>A390+1</f>
        <v>317</v>
      </c>
      <c r="B391" s="521" t="s">
        <v>456</v>
      </c>
      <c r="C391" s="820">
        <v>1973</v>
      </c>
      <c r="D391" s="820" t="s">
        <v>56</v>
      </c>
      <c r="E391" s="557" t="s">
        <v>52</v>
      </c>
      <c r="F391" s="637">
        <v>5</v>
      </c>
      <c r="G391" s="637">
        <v>4</v>
      </c>
      <c r="H391" s="836">
        <v>4017.8</v>
      </c>
      <c r="I391" s="836">
        <v>3222.75</v>
      </c>
      <c r="J391" s="836">
        <v>3222.75</v>
      </c>
      <c r="K391" s="992">
        <v>124</v>
      </c>
      <c r="L391" s="457">
        <f>P391+O391+N391+M391</f>
        <v>3132980.76</v>
      </c>
      <c r="M391" s="993"/>
      <c r="N391" s="993"/>
      <c r="O391" s="993"/>
      <c r="P391" s="457">
        <f>'Приложение 3'!F386</f>
        <v>3132980.76</v>
      </c>
      <c r="Q391" s="457">
        <f t="shared" si="82"/>
        <v>972.14514312310905</v>
      </c>
      <c r="R391" s="817" t="s">
        <v>38</v>
      </c>
      <c r="S391" s="999" t="s">
        <v>53</v>
      </c>
      <c r="T391" s="925">
        <v>45030</v>
      </c>
      <c r="U391" s="662" t="s">
        <v>46</v>
      </c>
      <c r="V391" s="928">
        <v>45140</v>
      </c>
      <c r="X391" s="917"/>
      <c r="Y391" s="968"/>
      <c r="Z391" s="969"/>
      <c r="AA391" s="969"/>
      <c r="AB391" s="969"/>
      <c r="AC391" s="969"/>
      <c r="AF391" s="753"/>
    </row>
    <row r="392" spans="1:16373" s="751" customFormat="1" ht="27" customHeight="1" outlineLevel="2">
      <c r="A392" s="381">
        <f>A391+1</f>
        <v>318</v>
      </c>
      <c r="B392" s="521" t="s">
        <v>457</v>
      </c>
      <c r="C392" s="820">
        <v>1981</v>
      </c>
      <c r="D392" s="820" t="s">
        <v>56</v>
      </c>
      <c r="E392" s="557" t="s">
        <v>68</v>
      </c>
      <c r="F392" s="637">
        <v>5</v>
      </c>
      <c r="G392" s="637">
        <v>6</v>
      </c>
      <c r="H392" s="836">
        <v>4996.04</v>
      </c>
      <c r="I392" s="836">
        <v>4574.1000000000004</v>
      </c>
      <c r="J392" s="836">
        <v>4574.1000000000004</v>
      </c>
      <c r="K392" s="992">
        <v>167</v>
      </c>
      <c r="L392" s="457">
        <f>P392+O392+N392+M392</f>
        <v>5685843</v>
      </c>
      <c r="M392" s="993"/>
      <c r="N392" s="993"/>
      <c r="O392" s="993"/>
      <c r="P392" s="457">
        <f>'Приложение 3'!F387</f>
        <v>5685843</v>
      </c>
      <c r="Q392" s="457">
        <f t="shared" si="82"/>
        <v>1243.0517478848301</v>
      </c>
      <c r="R392" s="817" t="s">
        <v>38</v>
      </c>
      <c r="S392" s="999">
        <v>1</v>
      </c>
      <c r="T392" s="925">
        <v>44459</v>
      </c>
      <c r="U392" s="662" t="s">
        <v>46</v>
      </c>
      <c r="V392" s="928">
        <v>45254</v>
      </c>
      <c r="X392" s="917"/>
      <c r="Y392" s="968"/>
      <c r="Z392" s="969"/>
      <c r="AA392" s="969"/>
      <c r="AB392" s="969"/>
      <c r="AC392" s="969"/>
      <c r="AF392" s="753"/>
    </row>
    <row r="393" spans="1:16373" s="748" customFormat="1" outlineLevel="1">
      <c r="A393" s="977" t="s">
        <v>458</v>
      </c>
      <c r="B393" s="824"/>
      <c r="C393" s="810" t="s">
        <v>38</v>
      </c>
      <c r="D393" s="810" t="s">
        <v>38</v>
      </c>
      <c r="E393" s="811" t="s">
        <v>38</v>
      </c>
      <c r="F393" s="810" t="s">
        <v>38</v>
      </c>
      <c r="G393" s="810" t="s">
        <v>38</v>
      </c>
      <c r="H393" s="812">
        <f t="shared" ref="H393:P393" si="84">H394+H399+H401</f>
        <v>6878</v>
      </c>
      <c r="I393" s="812">
        <f t="shared" si="84"/>
        <v>6286</v>
      </c>
      <c r="J393" s="812">
        <f t="shared" si="84"/>
        <v>6286</v>
      </c>
      <c r="K393" s="878">
        <f t="shared" si="84"/>
        <v>281</v>
      </c>
      <c r="L393" s="812">
        <f t="shared" si="84"/>
        <v>7573316.6600000001</v>
      </c>
      <c r="M393" s="812">
        <f t="shared" si="84"/>
        <v>0</v>
      </c>
      <c r="N393" s="812">
        <f t="shared" si="84"/>
        <v>0</v>
      </c>
      <c r="O393" s="812">
        <f t="shared" si="84"/>
        <v>0</v>
      </c>
      <c r="P393" s="812">
        <f t="shared" si="84"/>
        <v>7573316.6600000001</v>
      </c>
      <c r="Q393" s="812" t="s">
        <v>38</v>
      </c>
      <c r="R393" s="812" t="s">
        <v>38</v>
      </c>
      <c r="S393" s="812" t="s">
        <v>38</v>
      </c>
      <c r="T393" s="812" t="s">
        <v>38</v>
      </c>
      <c r="U393" s="812" t="s">
        <v>38</v>
      </c>
      <c r="V393" s="920" t="s">
        <v>38</v>
      </c>
      <c r="W393" s="921" t="s">
        <v>38</v>
      </c>
      <c r="X393" s="997"/>
      <c r="Y393" s="960"/>
      <c r="Z393" s="961"/>
      <c r="AA393" s="961"/>
      <c r="AB393" s="961"/>
      <c r="AC393" s="961"/>
      <c r="AD393" s="962"/>
      <c r="AE393" s="962"/>
      <c r="AF393" s="753"/>
    </row>
    <row r="394" spans="1:16373" s="753" customFormat="1" outlineLevel="1">
      <c r="A394" s="1081" t="s">
        <v>41</v>
      </c>
      <c r="B394" s="814"/>
      <c r="C394" s="815" t="s">
        <v>38</v>
      </c>
      <c r="D394" s="815" t="s">
        <v>38</v>
      </c>
      <c r="E394" s="816" t="s">
        <v>38</v>
      </c>
      <c r="F394" s="815" t="s">
        <v>38</v>
      </c>
      <c r="G394" s="815" t="s">
        <v>38</v>
      </c>
      <c r="H394" s="817">
        <f>SUM(H395:H398)</f>
        <v>1539.9</v>
      </c>
      <c r="I394" s="817">
        <f t="shared" ref="I394:P394" si="85">SUM(I395:I398)</f>
        <v>1411.5</v>
      </c>
      <c r="J394" s="817">
        <f t="shared" si="85"/>
        <v>1411.5</v>
      </c>
      <c r="K394" s="880">
        <f t="shared" si="85"/>
        <v>65</v>
      </c>
      <c r="L394" s="817">
        <f t="shared" si="85"/>
        <v>5190288.66</v>
      </c>
      <c r="M394" s="817">
        <f t="shared" si="85"/>
        <v>0</v>
      </c>
      <c r="N394" s="817">
        <f t="shared" si="85"/>
        <v>0</v>
      </c>
      <c r="O394" s="817">
        <f t="shared" si="85"/>
        <v>0</v>
      </c>
      <c r="P394" s="817">
        <f t="shared" si="85"/>
        <v>5190288.66</v>
      </c>
      <c r="Q394" s="817" t="s">
        <v>38</v>
      </c>
      <c r="R394" s="817" t="s">
        <v>38</v>
      </c>
      <c r="S394" s="817" t="s">
        <v>38</v>
      </c>
      <c r="T394" s="817" t="s">
        <v>38</v>
      </c>
      <c r="U394" s="817" t="s">
        <v>38</v>
      </c>
      <c r="V394" s="923" t="s">
        <v>38</v>
      </c>
      <c r="W394" s="919" t="s">
        <v>38</v>
      </c>
      <c r="X394" s="930"/>
      <c r="Y394" s="972"/>
      <c r="Z394" s="973"/>
      <c r="AA394" s="973"/>
      <c r="AB394" s="973"/>
      <c r="AC394" s="973"/>
    </row>
    <row r="395" spans="1:16373" s="753" customFormat="1" outlineLevel="2">
      <c r="A395" s="381">
        <f>A392+1</f>
        <v>319</v>
      </c>
      <c r="B395" s="825" t="s">
        <v>459</v>
      </c>
      <c r="C395" s="381">
        <v>1963</v>
      </c>
      <c r="D395" s="466"/>
      <c r="E395" s="557" t="s">
        <v>52</v>
      </c>
      <c r="F395" s="637">
        <v>2</v>
      </c>
      <c r="G395" s="637">
        <v>1</v>
      </c>
      <c r="H395" s="637">
        <v>327.7</v>
      </c>
      <c r="I395" s="637">
        <v>310.8</v>
      </c>
      <c r="J395" s="637">
        <v>310.8</v>
      </c>
      <c r="K395" s="556">
        <v>15</v>
      </c>
      <c r="L395" s="457">
        <f>P395+O395+N395+M395</f>
        <v>1660333.18</v>
      </c>
      <c r="M395" s="883"/>
      <c r="N395" s="883"/>
      <c r="O395" s="883"/>
      <c r="P395" s="457">
        <f>'Приложение 3'!F390</f>
        <v>1660333.18</v>
      </c>
      <c r="Q395" s="457">
        <f>P395/I395</f>
        <v>5342.1273487773497</v>
      </c>
      <c r="R395" s="457">
        <v>5971</v>
      </c>
      <c r="S395" s="556" t="s">
        <v>53</v>
      </c>
      <c r="T395" s="928">
        <v>44012</v>
      </c>
      <c r="U395" s="457" t="s">
        <v>46</v>
      </c>
      <c r="V395" s="925">
        <v>45291</v>
      </c>
      <c r="X395" s="926"/>
      <c r="Y395" s="972"/>
      <c r="Z395" s="973"/>
      <c r="AA395" s="973"/>
      <c r="AB395" s="973"/>
      <c r="AC395" s="973"/>
    </row>
    <row r="396" spans="1:16373" s="753" customFormat="1" outlineLevel="2">
      <c r="A396" s="381">
        <f>A395+1</f>
        <v>320</v>
      </c>
      <c r="B396" s="825" t="s">
        <v>460</v>
      </c>
      <c r="C396" s="381">
        <v>1970</v>
      </c>
      <c r="D396" s="466"/>
      <c r="E396" s="557" t="s">
        <v>52</v>
      </c>
      <c r="F396" s="637">
        <v>2</v>
      </c>
      <c r="G396" s="637">
        <v>2</v>
      </c>
      <c r="H396" s="637">
        <v>412.9</v>
      </c>
      <c r="I396" s="637">
        <v>370.3</v>
      </c>
      <c r="J396" s="637">
        <v>370.3</v>
      </c>
      <c r="K396" s="556">
        <v>17</v>
      </c>
      <c r="L396" s="457">
        <f>P396+O396+N396+M396</f>
        <v>1941075.7</v>
      </c>
      <c r="M396" s="883"/>
      <c r="N396" s="883"/>
      <c r="O396" s="883"/>
      <c r="P396" s="457">
        <f>'Приложение 3'!F391</f>
        <v>1941075.7</v>
      </c>
      <c r="Q396" s="457">
        <f>P396/I396</f>
        <v>5241.9003510666998</v>
      </c>
      <c r="R396" s="457">
        <v>5971</v>
      </c>
      <c r="S396" s="556" t="s">
        <v>53</v>
      </c>
      <c r="T396" s="928">
        <v>44805</v>
      </c>
      <c r="U396" s="457" t="s">
        <v>46</v>
      </c>
      <c r="V396" s="925">
        <v>45291</v>
      </c>
      <c r="X396" s="926"/>
      <c r="Y396" s="972"/>
      <c r="Z396" s="973"/>
      <c r="AA396" s="973"/>
      <c r="AB396" s="973"/>
      <c r="AC396" s="973"/>
    </row>
    <row r="397" spans="1:16373" s="753" customFormat="1" outlineLevel="2">
      <c r="A397" s="381">
        <f>A396+1</f>
        <v>321</v>
      </c>
      <c r="B397" s="853" t="s">
        <v>461</v>
      </c>
      <c r="C397" s="381">
        <v>1962</v>
      </c>
      <c r="D397" s="466"/>
      <c r="E397" s="557" t="s">
        <v>52</v>
      </c>
      <c r="F397" s="637">
        <v>2</v>
      </c>
      <c r="G397" s="637">
        <v>2</v>
      </c>
      <c r="H397" s="637">
        <v>296.10000000000002</v>
      </c>
      <c r="I397" s="637">
        <v>274.89999999999998</v>
      </c>
      <c r="J397" s="637">
        <v>274.89999999999998</v>
      </c>
      <c r="K397" s="556">
        <v>8</v>
      </c>
      <c r="L397" s="457">
        <f>P397+O397+N397+M397</f>
        <v>1498026.33</v>
      </c>
      <c r="M397" s="883"/>
      <c r="N397" s="883"/>
      <c r="O397" s="883"/>
      <c r="P397" s="457">
        <f>'Приложение 3'!F392</f>
        <v>1498026.33</v>
      </c>
      <c r="Q397" s="457">
        <f>P397/I397</f>
        <v>5449.3500545652996</v>
      </c>
      <c r="R397" s="457">
        <v>5971</v>
      </c>
      <c r="S397" s="556" t="s">
        <v>53</v>
      </c>
      <c r="T397" s="928">
        <v>44549</v>
      </c>
      <c r="U397" s="457" t="s">
        <v>46</v>
      </c>
      <c r="V397" s="925">
        <v>45291</v>
      </c>
      <c r="X397" s="926"/>
      <c r="Y397" s="972"/>
      <c r="Z397" s="973"/>
      <c r="AA397" s="973"/>
      <c r="AB397" s="973"/>
      <c r="AC397" s="973"/>
    </row>
    <row r="398" spans="1:16373" s="753" customFormat="1" outlineLevel="2">
      <c r="A398" s="381">
        <f>A397+1</f>
        <v>322</v>
      </c>
      <c r="B398" s="825" t="s">
        <v>462</v>
      </c>
      <c r="C398" s="381">
        <v>1970</v>
      </c>
      <c r="D398" s="466"/>
      <c r="E398" s="557" t="s">
        <v>52</v>
      </c>
      <c r="F398" s="1083">
        <v>2</v>
      </c>
      <c r="G398" s="1083">
        <v>2</v>
      </c>
      <c r="H398" s="637">
        <v>503.2</v>
      </c>
      <c r="I398" s="637">
        <v>455.5</v>
      </c>
      <c r="J398" s="637">
        <v>455.5</v>
      </c>
      <c r="K398" s="556">
        <v>25</v>
      </c>
      <c r="L398" s="457">
        <f>P398+O398+N398+M398</f>
        <v>90853.45</v>
      </c>
      <c r="M398" s="883"/>
      <c r="N398" s="883"/>
      <c r="O398" s="883"/>
      <c r="P398" s="457">
        <f>'Приложение 3'!F393</f>
        <v>90853.45</v>
      </c>
      <c r="Q398" s="457"/>
      <c r="R398" s="457"/>
      <c r="S398" s="556"/>
      <c r="T398" s="928"/>
      <c r="U398" s="457"/>
      <c r="V398" s="925"/>
      <c r="X398" s="926"/>
      <c r="Y398" s="972"/>
      <c r="Z398" s="973"/>
      <c r="AA398" s="973"/>
      <c r="AB398" s="973"/>
      <c r="AC398" s="973"/>
    </row>
    <row r="399" spans="1:16373" s="753" customFormat="1" outlineLevel="2">
      <c r="A399" s="1081" t="s">
        <v>463</v>
      </c>
      <c r="B399" s="814"/>
      <c r="C399" s="815" t="s">
        <v>38</v>
      </c>
      <c r="D399" s="815" t="s">
        <v>38</v>
      </c>
      <c r="E399" s="816" t="s">
        <v>38</v>
      </c>
      <c r="F399" s="815" t="s">
        <v>38</v>
      </c>
      <c r="G399" s="815" t="s">
        <v>38</v>
      </c>
      <c r="H399" s="817">
        <f>H400</f>
        <v>3392.3</v>
      </c>
      <c r="I399" s="817">
        <f t="shared" ref="I399:P399" si="86">I400</f>
        <v>3088.7</v>
      </c>
      <c r="J399" s="817">
        <f t="shared" si="86"/>
        <v>3088.7</v>
      </c>
      <c r="K399" s="880">
        <f t="shared" si="86"/>
        <v>136</v>
      </c>
      <c r="L399" s="817">
        <f t="shared" si="86"/>
        <v>1573028</v>
      </c>
      <c r="M399" s="817">
        <f t="shared" si="86"/>
        <v>0</v>
      </c>
      <c r="N399" s="817">
        <f t="shared" si="86"/>
        <v>0</v>
      </c>
      <c r="O399" s="817">
        <f t="shared" si="86"/>
        <v>0</v>
      </c>
      <c r="P399" s="817">
        <f t="shared" si="86"/>
        <v>1573028</v>
      </c>
      <c r="Q399" s="457" t="s">
        <v>56</v>
      </c>
      <c r="R399" s="817" t="s">
        <v>38</v>
      </c>
      <c r="S399" s="817" t="s">
        <v>38</v>
      </c>
      <c r="T399" s="817" t="s">
        <v>38</v>
      </c>
      <c r="U399" s="817" t="s">
        <v>38</v>
      </c>
      <c r="V399" s="923" t="s">
        <v>38</v>
      </c>
      <c r="W399" s="919" t="s">
        <v>38</v>
      </c>
      <c r="X399" s="930"/>
      <c r="Y399" s="1153"/>
      <c r="Z399" s="1153"/>
      <c r="AA399" s="703"/>
      <c r="AB399" s="1153"/>
      <c r="AC399" s="1153"/>
      <c r="AD399" s="1154"/>
      <c r="AE399" s="1154"/>
      <c r="AF399" s="1154"/>
      <c r="AG399" s="949"/>
      <c r="AH399" s="1157"/>
      <c r="AI399" s="1158"/>
      <c r="AJ399" s="1153"/>
      <c r="AK399" s="1153"/>
      <c r="AL399" s="703"/>
      <c r="AM399" s="1153"/>
      <c r="AN399" s="1153"/>
      <c r="AO399" s="1154"/>
      <c r="AP399" s="1154"/>
      <c r="AQ399" s="1154"/>
      <c r="AR399" s="1159"/>
      <c r="AS399" s="1154"/>
      <c r="AT399" s="1154"/>
      <c r="AU399" s="1154"/>
      <c r="AV399" s="1154"/>
      <c r="AW399" s="1154"/>
      <c r="AX399" s="1160"/>
      <c r="AY399" s="1160"/>
      <c r="AZ399" s="1160"/>
      <c r="BA399" s="1160"/>
      <c r="BB399" s="1160"/>
      <c r="BC399" s="949"/>
      <c r="BD399" s="1157"/>
      <c r="BE399" s="1158"/>
      <c r="BF399" s="1153"/>
      <c r="BG399" s="1153"/>
      <c r="BH399" s="703"/>
      <c r="BI399" s="1153"/>
      <c r="BJ399" s="1153"/>
      <c r="BK399" s="1154"/>
      <c r="BL399" s="1154"/>
      <c r="BM399" s="1154"/>
      <c r="BN399" s="1159"/>
      <c r="BO399" s="1154"/>
      <c r="BP399" s="1154"/>
      <c r="BQ399" s="1154"/>
      <c r="BR399" s="1154"/>
      <c r="BS399" s="1154"/>
      <c r="BT399" s="1160"/>
      <c r="BU399" s="1160"/>
      <c r="BV399" s="1160"/>
      <c r="BW399" s="1160"/>
      <c r="BX399" s="1160"/>
      <c r="BY399" s="949"/>
      <c r="BZ399" s="1157"/>
      <c r="CA399" s="1158"/>
      <c r="CB399" s="1153"/>
      <c r="CC399" s="1153"/>
      <c r="CD399" s="703"/>
      <c r="CE399" s="1153"/>
      <c r="CF399" s="1153"/>
      <c r="CG399" s="1154"/>
      <c r="CH399" s="1154"/>
      <c r="CI399" s="1154"/>
      <c r="CJ399" s="1159"/>
      <c r="CK399" s="1154"/>
      <c r="CL399" s="1154"/>
      <c r="CM399" s="1154"/>
      <c r="CN399" s="1154"/>
      <c r="CO399" s="1154"/>
      <c r="CP399" s="1160"/>
      <c r="CQ399" s="1160"/>
      <c r="CR399" s="1160"/>
      <c r="CS399" s="1160"/>
      <c r="CT399" s="1160"/>
      <c r="CU399" s="949"/>
      <c r="CV399" s="1157"/>
      <c r="CW399" s="1158"/>
      <c r="CX399" s="1153"/>
      <c r="CY399" s="1153"/>
      <c r="CZ399" s="703"/>
      <c r="DA399" s="1153"/>
      <c r="DB399" s="1153"/>
      <c r="DC399" s="1154"/>
      <c r="DD399" s="1154"/>
      <c r="DE399" s="1154"/>
      <c r="DF399" s="1159"/>
      <c r="DG399" s="1154"/>
      <c r="DH399" s="1154"/>
      <c r="DI399" s="1154"/>
      <c r="DJ399" s="1154"/>
      <c r="DK399" s="1154"/>
      <c r="DL399" s="1160"/>
      <c r="DM399" s="1160"/>
      <c r="DN399" s="1160"/>
      <c r="DO399" s="1160"/>
      <c r="DP399" s="1160"/>
      <c r="DQ399" s="949"/>
      <c r="DR399" s="1157"/>
      <c r="DS399" s="1158"/>
      <c r="DT399" s="1153"/>
      <c r="DU399" s="1153"/>
      <c r="DV399" s="703"/>
      <c r="DW399" s="1153"/>
      <c r="DX399" s="1153"/>
      <c r="DY399" s="1154"/>
      <c r="DZ399" s="1154"/>
      <c r="EA399" s="1154"/>
      <c r="EB399" s="1159"/>
      <c r="EC399" s="1154"/>
      <c r="ED399" s="1154"/>
      <c r="EE399" s="1154"/>
      <c r="EF399" s="1154"/>
      <c r="EG399" s="1154"/>
      <c r="EH399" s="1160"/>
      <c r="EI399" s="1160"/>
      <c r="EJ399" s="1160"/>
      <c r="EK399" s="1160"/>
      <c r="EL399" s="1160"/>
      <c r="EM399" s="949"/>
      <c r="EN399" s="1157"/>
      <c r="EO399" s="1158"/>
      <c r="EP399" s="1153"/>
      <c r="EQ399" s="1153"/>
      <c r="ER399" s="703"/>
      <c r="ES399" s="1153"/>
      <c r="ET399" s="1153"/>
      <c r="EU399" s="1154"/>
      <c r="EV399" s="1154"/>
      <c r="EW399" s="1154"/>
      <c r="EX399" s="1159"/>
      <c r="EY399" s="1154"/>
      <c r="EZ399" s="1154"/>
      <c r="FA399" s="1154"/>
      <c r="FB399" s="1154"/>
      <c r="FC399" s="1154"/>
      <c r="FD399" s="1160"/>
      <c r="FE399" s="1160"/>
      <c r="FF399" s="1160"/>
      <c r="FG399" s="1160"/>
      <c r="FH399" s="1160"/>
      <c r="FI399" s="949"/>
      <c r="FJ399" s="1157"/>
      <c r="FK399" s="1158"/>
      <c r="FL399" s="1153"/>
      <c r="FM399" s="1153"/>
      <c r="FN399" s="703"/>
      <c r="FO399" s="1153"/>
      <c r="FP399" s="1153"/>
      <c r="FQ399" s="1154"/>
      <c r="FR399" s="1154"/>
      <c r="FS399" s="1154"/>
      <c r="FT399" s="1159"/>
      <c r="FU399" s="1154"/>
      <c r="FV399" s="1154"/>
      <c r="FW399" s="1154"/>
      <c r="FX399" s="1154"/>
      <c r="FY399" s="1154"/>
      <c r="FZ399" s="1160"/>
      <c r="GA399" s="1160"/>
      <c r="GB399" s="1160"/>
      <c r="GC399" s="1160"/>
      <c r="GD399" s="1160"/>
      <c r="GE399" s="949"/>
      <c r="GF399" s="1157"/>
      <c r="GG399" s="1158"/>
      <c r="GH399" s="1153"/>
      <c r="GI399" s="1153"/>
      <c r="GJ399" s="703"/>
      <c r="GK399" s="1153"/>
      <c r="GL399" s="1153"/>
      <c r="GM399" s="1154"/>
      <c r="GN399" s="1154"/>
      <c r="GO399" s="1154"/>
      <c r="GP399" s="1159"/>
      <c r="GQ399" s="1154"/>
      <c r="GR399" s="1154"/>
      <c r="GS399" s="1154"/>
      <c r="GT399" s="1154"/>
      <c r="GU399" s="1154"/>
      <c r="GV399" s="1160"/>
      <c r="GW399" s="1160"/>
      <c r="GX399" s="1160"/>
      <c r="GY399" s="1160"/>
      <c r="GZ399" s="1160"/>
      <c r="HA399" s="949"/>
      <c r="HB399" s="1157"/>
      <c r="HC399" s="1158"/>
      <c r="HD399" s="1153"/>
      <c r="HE399" s="1153"/>
      <c r="HF399" s="703"/>
      <c r="HG399" s="1153"/>
      <c r="HH399" s="1153"/>
      <c r="HI399" s="1154"/>
      <c r="HJ399" s="1154"/>
      <c r="HK399" s="1154"/>
      <c r="HL399" s="1159"/>
      <c r="HM399" s="1154"/>
      <c r="HN399" s="1154"/>
      <c r="HO399" s="1154"/>
      <c r="HP399" s="1154"/>
      <c r="HQ399" s="1154"/>
      <c r="HR399" s="1160"/>
      <c r="HS399" s="1160"/>
      <c r="HT399" s="1160"/>
      <c r="HU399" s="1160"/>
      <c r="HV399" s="1160"/>
      <c r="HW399" s="949"/>
      <c r="HX399" s="1157"/>
      <c r="HY399" s="1158"/>
      <c r="HZ399" s="1153"/>
      <c r="IA399" s="1153"/>
      <c r="IB399" s="703"/>
      <c r="IC399" s="1153"/>
      <c r="ID399" s="1153"/>
      <c r="IE399" s="1154"/>
      <c r="IF399" s="1154"/>
      <c r="IG399" s="1154"/>
      <c r="IH399" s="1159"/>
      <c r="II399" s="1154"/>
      <c r="IJ399" s="1154"/>
      <c r="IK399" s="1154"/>
      <c r="IL399" s="1154"/>
      <c r="IM399" s="1154"/>
      <c r="IN399" s="1160"/>
      <c r="IO399" s="1160"/>
      <c r="IP399" s="1160"/>
      <c r="IQ399" s="1160"/>
      <c r="IR399" s="1160"/>
      <c r="IS399" s="949"/>
      <c r="IT399" s="1157"/>
      <c r="IU399" s="1158"/>
      <c r="IV399" s="1153"/>
      <c r="IW399" s="1153"/>
      <c r="IX399" s="703"/>
      <c r="IY399" s="1153"/>
      <c r="IZ399" s="1153"/>
      <c r="JA399" s="1154"/>
      <c r="JB399" s="1154"/>
      <c r="JC399" s="1154"/>
      <c r="JD399" s="1159"/>
      <c r="JE399" s="1154"/>
      <c r="JF399" s="1154"/>
      <c r="JG399" s="1154"/>
      <c r="JH399" s="1154"/>
      <c r="JI399" s="1154"/>
      <c r="JJ399" s="1160"/>
      <c r="JK399" s="1160"/>
      <c r="JL399" s="1160"/>
      <c r="JM399" s="1160"/>
      <c r="JN399" s="1160"/>
      <c r="JO399" s="949"/>
      <c r="JP399" s="1157"/>
      <c r="JQ399" s="1158"/>
      <c r="JR399" s="1153"/>
      <c r="JS399" s="1153"/>
      <c r="JT399" s="703"/>
      <c r="JU399" s="1153"/>
      <c r="JV399" s="1153"/>
      <c r="JW399" s="1154"/>
      <c r="JX399" s="1154"/>
      <c r="JY399" s="1154"/>
      <c r="JZ399" s="1159"/>
      <c r="KA399" s="1154"/>
      <c r="KB399" s="1154"/>
      <c r="KC399" s="1154"/>
      <c r="KD399" s="1154"/>
      <c r="KE399" s="1154"/>
      <c r="KF399" s="1160"/>
      <c r="KG399" s="1160"/>
      <c r="KH399" s="1160"/>
      <c r="KI399" s="1160"/>
      <c r="KJ399" s="1160"/>
      <c r="KK399" s="949"/>
      <c r="KL399" s="1157"/>
      <c r="KM399" s="1158"/>
      <c r="KN399" s="1153"/>
      <c r="KO399" s="1153"/>
      <c r="KP399" s="703"/>
      <c r="KQ399" s="1153"/>
      <c r="KR399" s="1153"/>
      <c r="KS399" s="1154"/>
      <c r="KT399" s="1154"/>
      <c r="KU399" s="1154"/>
      <c r="KV399" s="1159"/>
      <c r="KW399" s="1154"/>
      <c r="KX399" s="1154"/>
      <c r="KY399" s="1154"/>
      <c r="KZ399" s="1154"/>
      <c r="LA399" s="1154"/>
      <c r="LB399" s="1160"/>
      <c r="LC399" s="1160"/>
      <c r="LD399" s="1160"/>
      <c r="LE399" s="1160"/>
      <c r="LF399" s="1160"/>
      <c r="LG399" s="949"/>
      <c r="LH399" s="1157"/>
      <c r="LI399" s="1158"/>
      <c r="LJ399" s="1153"/>
      <c r="LK399" s="1153"/>
      <c r="LL399" s="703"/>
      <c r="LM399" s="1153"/>
      <c r="LN399" s="1153"/>
      <c r="LO399" s="1154"/>
      <c r="LP399" s="1154"/>
      <c r="LQ399" s="1154"/>
      <c r="LR399" s="1159"/>
      <c r="LS399" s="1154"/>
      <c r="LT399" s="1154"/>
      <c r="LU399" s="1154"/>
      <c r="LV399" s="1154"/>
      <c r="LW399" s="1154"/>
      <c r="LX399" s="1160"/>
      <c r="LY399" s="1160"/>
      <c r="LZ399" s="1160"/>
      <c r="MA399" s="1160"/>
      <c r="MB399" s="1160"/>
      <c r="MC399" s="949"/>
      <c r="MD399" s="1157"/>
      <c r="ME399" s="1158"/>
      <c r="MF399" s="1153"/>
      <c r="MG399" s="1153"/>
      <c r="MH399" s="703"/>
      <c r="MI399" s="1153"/>
      <c r="MJ399" s="1153"/>
      <c r="MK399" s="1154"/>
      <c r="ML399" s="1154"/>
      <c r="MM399" s="1154"/>
      <c r="MN399" s="1159"/>
      <c r="MO399" s="1154"/>
      <c r="MP399" s="1154"/>
      <c r="MQ399" s="1154"/>
      <c r="MR399" s="1154"/>
      <c r="MS399" s="1154"/>
      <c r="MT399" s="1160"/>
      <c r="MU399" s="1160"/>
      <c r="MV399" s="1160"/>
      <c r="MW399" s="1160"/>
      <c r="MX399" s="1160"/>
      <c r="MY399" s="949"/>
      <c r="MZ399" s="1157"/>
      <c r="NA399" s="1158"/>
      <c r="NB399" s="1153"/>
      <c r="NC399" s="1153"/>
      <c r="ND399" s="703"/>
      <c r="NE399" s="1153"/>
      <c r="NF399" s="1153"/>
      <c r="NG399" s="1154"/>
      <c r="NH399" s="1154"/>
      <c r="NI399" s="1154"/>
      <c r="NJ399" s="1159"/>
      <c r="NK399" s="1154"/>
      <c r="NL399" s="1154"/>
      <c r="NM399" s="1154"/>
      <c r="NN399" s="1154"/>
      <c r="NO399" s="1154"/>
      <c r="NP399" s="1160"/>
      <c r="NQ399" s="1160"/>
      <c r="NR399" s="1160"/>
      <c r="NS399" s="1160"/>
      <c r="NT399" s="1160"/>
      <c r="NU399" s="949"/>
      <c r="NV399" s="1157"/>
      <c r="NW399" s="1158"/>
      <c r="NX399" s="1153"/>
      <c r="NY399" s="1153"/>
      <c r="NZ399" s="703"/>
      <c r="OA399" s="1153"/>
      <c r="OB399" s="1153"/>
      <c r="OC399" s="1154"/>
      <c r="OD399" s="1154"/>
      <c r="OE399" s="1154"/>
      <c r="OF399" s="1159"/>
      <c r="OG399" s="1154"/>
      <c r="OH399" s="1154"/>
      <c r="OI399" s="1154"/>
      <c r="OJ399" s="1154"/>
      <c r="OK399" s="1154"/>
      <c r="OL399" s="1160"/>
      <c r="OM399" s="1160"/>
      <c r="ON399" s="1160"/>
      <c r="OO399" s="1160"/>
      <c r="OP399" s="1160"/>
      <c r="OQ399" s="949"/>
      <c r="OR399" s="1157"/>
      <c r="OS399" s="1158"/>
      <c r="OT399" s="1153"/>
      <c r="OU399" s="1153"/>
      <c r="OV399" s="703"/>
      <c r="OW399" s="1153"/>
      <c r="OX399" s="1153"/>
      <c r="OY399" s="1154"/>
      <c r="OZ399" s="1154"/>
      <c r="PA399" s="1154"/>
      <c r="PB399" s="1159"/>
      <c r="PC399" s="1154"/>
      <c r="PD399" s="1154"/>
      <c r="PE399" s="1154"/>
      <c r="PF399" s="1154"/>
      <c r="PG399" s="1154"/>
      <c r="PH399" s="1160"/>
      <c r="PI399" s="1160"/>
      <c r="PJ399" s="1160"/>
      <c r="PK399" s="1160"/>
      <c r="PL399" s="1160"/>
      <c r="PM399" s="949"/>
      <c r="PN399" s="1157"/>
      <c r="PO399" s="1158"/>
      <c r="PP399" s="1153"/>
      <c r="PQ399" s="1153"/>
      <c r="PR399" s="703"/>
      <c r="PS399" s="1153"/>
      <c r="PT399" s="1153"/>
      <c r="PU399" s="1154"/>
      <c r="PV399" s="1154"/>
      <c r="PW399" s="1154"/>
      <c r="PX399" s="1159"/>
      <c r="PY399" s="1154"/>
      <c r="PZ399" s="1154"/>
      <c r="QA399" s="1154"/>
      <c r="QB399" s="1154"/>
      <c r="QC399" s="1154"/>
      <c r="QD399" s="1160"/>
      <c r="QE399" s="1160"/>
      <c r="QF399" s="1160"/>
      <c r="QG399" s="1160"/>
      <c r="QH399" s="1160"/>
      <c r="QI399" s="949"/>
      <c r="QJ399" s="1157"/>
      <c r="QK399" s="1158"/>
      <c r="QL399" s="1153"/>
      <c r="QM399" s="1153"/>
      <c r="QN399" s="703"/>
      <c r="QO399" s="1153"/>
      <c r="QP399" s="1153"/>
      <c r="QQ399" s="1154"/>
      <c r="QR399" s="1154"/>
      <c r="QS399" s="1154"/>
      <c r="QT399" s="1159"/>
      <c r="QU399" s="1154"/>
      <c r="QV399" s="1154"/>
      <c r="QW399" s="1154"/>
      <c r="QX399" s="1154"/>
      <c r="QY399" s="1154"/>
      <c r="QZ399" s="1160"/>
      <c r="RA399" s="1160"/>
      <c r="RB399" s="1160"/>
      <c r="RC399" s="1160"/>
      <c r="RD399" s="1160"/>
      <c r="RE399" s="949"/>
      <c r="RF399" s="1157"/>
      <c r="RG399" s="1158"/>
      <c r="RH399" s="1153"/>
      <c r="RI399" s="1153"/>
      <c r="RJ399" s="703"/>
      <c r="RK399" s="1153"/>
      <c r="RL399" s="1153"/>
      <c r="RM399" s="1154"/>
      <c r="RN399" s="1154"/>
      <c r="RO399" s="1154"/>
      <c r="RP399" s="1159"/>
      <c r="RQ399" s="1154"/>
      <c r="RR399" s="1154"/>
      <c r="RS399" s="1154"/>
      <c r="RT399" s="1154"/>
      <c r="RU399" s="1154"/>
      <c r="RV399" s="1160"/>
      <c r="RW399" s="1160"/>
      <c r="RX399" s="1160"/>
      <c r="RY399" s="1160"/>
      <c r="RZ399" s="1160"/>
      <c r="SA399" s="949"/>
      <c r="SB399" s="1157"/>
      <c r="SC399" s="1158"/>
      <c r="SD399" s="1153"/>
      <c r="SE399" s="1153"/>
      <c r="SF399" s="703"/>
      <c r="SG399" s="1153"/>
      <c r="SH399" s="1153"/>
      <c r="SI399" s="1154"/>
      <c r="SJ399" s="1154"/>
      <c r="SK399" s="1154"/>
      <c r="SL399" s="1159"/>
      <c r="SM399" s="1154"/>
      <c r="SN399" s="1154"/>
      <c r="SO399" s="1154"/>
      <c r="SP399" s="1154"/>
      <c r="SQ399" s="1154"/>
      <c r="SR399" s="1160"/>
      <c r="SS399" s="1160"/>
      <c r="ST399" s="1160"/>
      <c r="SU399" s="1160"/>
      <c r="SV399" s="1160"/>
      <c r="SW399" s="949"/>
      <c r="SX399" s="1157"/>
      <c r="SY399" s="1158"/>
      <c r="SZ399" s="1153"/>
      <c r="TA399" s="1153"/>
      <c r="TB399" s="703"/>
      <c r="TC399" s="1153"/>
      <c r="TD399" s="1153"/>
      <c r="TE399" s="1154"/>
      <c r="TF399" s="1154"/>
      <c r="TG399" s="1154"/>
      <c r="TH399" s="1159"/>
      <c r="TI399" s="1154"/>
      <c r="TJ399" s="1154"/>
      <c r="TK399" s="1154"/>
      <c r="TL399" s="1154"/>
      <c r="TM399" s="1154"/>
      <c r="TN399" s="1160"/>
      <c r="TO399" s="1160"/>
      <c r="TP399" s="1160"/>
      <c r="TQ399" s="1160"/>
      <c r="TR399" s="1160"/>
      <c r="TS399" s="949"/>
      <c r="TT399" s="1157"/>
      <c r="TU399" s="1158"/>
      <c r="TV399" s="1153"/>
      <c r="TW399" s="1153"/>
      <c r="TX399" s="703"/>
      <c r="TY399" s="1153"/>
      <c r="TZ399" s="1153"/>
      <c r="UA399" s="1154"/>
      <c r="UB399" s="1154"/>
      <c r="UC399" s="1154"/>
      <c r="UD399" s="1159"/>
      <c r="UE399" s="1154"/>
      <c r="UF399" s="1154"/>
      <c r="UG399" s="1154"/>
      <c r="UH399" s="1154"/>
      <c r="UI399" s="1154"/>
      <c r="UJ399" s="1160"/>
      <c r="UK399" s="1160"/>
      <c r="UL399" s="1160"/>
      <c r="UM399" s="1160"/>
      <c r="UN399" s="1160"/>
      <c r="UO399" s="949"/>
      <c r="UP399" s="1157"/>
      <c r="UQ399" s="1158"/>
      <c r="UR399" s="1153"/>
      <c r="US399" s="1153"/>
      <c r="UT399" s="703"/>
      <c r="UU399" s="1153"/>
      <c r="UV399" s="1153"/>
      <c r="UW399" s="1154"/>
      <c r="UX399" s="1154"/>
      <c r="UY399" s="1154"/>
      <c r="UZ399" s="1159"/>
      <c r="VA399" s="1154"/>
      <c r="VB399" s="1154"/>
      <c r="VC399" s="1154"/>
      <c r="VD399" s="1154"/>
      <c r="VE399" s="1154"/>
      <c r="VF399" s="1160"/>
      <c r="VG399" s="1160"/>
      <c r="VH399" s="1160"/>
      <c r="VI399" s="1160"/>
      <c r="VJ399" s="1160"/>
      <c r="VK399" s="949"/>
      <c r="VL399" s="1157"/>
      <c r="VM399" s="1158"/>
      <c r="VN399" s="1153"/>
      <c r="VO399" s="1153"/>
      <c r="VP399" s="703"/>
      <c r="VQ399" s="1153"/>
      <c r="VR399" s="1153"/>
      <c r="VS399" s="1154"/>
      <c r="VT399" s="1154"/>
      <c r="VU399" s="1154"/>
      <c r="VV399" s="1159"/>
      <c r="VW399" s="1154"/>
      <c r="VX399" s="1154"/>
      <c r="VY399" s="1154"/>
      <c r="VZ399" s="1154"/>
      <c r="WA399" s="1154"/>
      <c r="WB399" s="1160"/>
      <c r="WC399" s="1160"/>
      <c r="WD399" s="1160"/>
      <c r="WE399" s="1160"/>
      <c r="WF399" s="1160"/>
      <c r="WG399" s="949"/>
      <c r="WH399" s="1157"/>
      <c r="WI399" s="1158"/>
      <c r="WJ399" s="1153"/>
      <c r="WK399" s="1153"/>
      <c r="WL399" s="703"/>
      <c r="WM399" s="1153"/>
      <c r="WN399" s="1153"/>
      <c r="WO399" s="1154"/>
      <c r="WP399" s="1154"/>
      <c r="WQ399" s="1154"/>
      <c r="WR399" s="1159"/>
      <c r="WS399" s="1154"/>
      <c r="WT399" s="1154"/>
      <c r="WU399" s="1154"/>
      <c r="WV399" s="1154"/>
      <c r="WW399" s="1154"/>
      <c r="WX399" s="1160"/>
      <c r="WY399" s="1160"/>
      <c r="WZ399" s="1160"/>
      <c r="XA399" s="1160"/>
      <c r="XB399" s="1160"/>
      <c r="XC399" s="949"/>
      <c r="XD399" s="1157"/>
      <c r="XE399" s="1158"/>
      <c r="XF399" s="1153"/>
      <c r="XG399" s="1153"/>
      <c r="XH399" s="703"/>
      <c r="XI399" s="1153"/>
      <c r="XJ399" s="1153"/>
      <c r="XK399" s="1154"/>
      <c r="XL399" s="1154"/>
      <c r="XM399" s="1154"/>
      <c r="XN399" s="1159"/>
      <c r="XO399" s="1154"/>
      <c r="XP399" s="1154"/>
      <c r="XQ399" s="1154"/>
      <c r="XR399" s="1154"/>
      <c r="XS399" s="1154"/>
      <c r="XT399" s="1160"/>
      <c r="XU399" s="1160"/>
      <c r="XV399" s="1160"/>
      <c r="XW399" s="1160"/>
      <c r="XX399" s="1160"/>
      <c r="XY399" s="949"/>
      <c r="XZ399" s="1157"/>
      <c r="YA399" s="1158"/>
      <c r="YB399" s="1153"/>
      <c r="YC399" s="1153"/>
      <c r="YD399" s="703"/>
      <c r="YE399" s="1153"/>
      <c r="YF399" s="1153"/>
      <c r="YG399" s="1154"/>
      <c r="YH399" s="1154"/>
      <c r="YI399" s="1154"/>
      <c r="YJ399" s="1159"/>
      <c r="YK399" s="1154"/>
      <c r="YL399" s="1154"/>
      <c r="YM399" s="1154"/>
      <c r="YN399" s="1154"/>
      <c r="YO399" s="1154"/>
      <c r="YP399" s="1160"/>
      <c r="YQ399" s="1160"/>
      <c r="YR399" s="1160"/>
      <c r="YS399" s="1160"/>
      <c r="YT399" s="1160"/>
      <c r="YU399" s="949"/>
      <c r="YV399" s="1157"/>
      <c r="YW399" s="1158"/>
      <c r="YX399" s="1153"/>
      <c r="YY399" s="1153"/>
      <c r="YZ399" s="703"/>
      <c r="ZA399" s="1153"/>
      <c r="ZB399" s="1153"/>
      <c r="ZC399" s="1154"/>
      <c r="ZD399" s="1154"/>
      <c r="ZE399" s="1154"/>
      <c r="ZF399" s="1159"/>
      <c r="ZG399" s="1154"/>
      <c r="ZH399" s="1154"/>
      <c r="ZI399" s="1154"/>
      <c r="ZJ399" s="1154"/>
      <c r="ZK399" s="1154"/>
      <c r="ZL399" s="1160"/>
      <c r="ZM399" s="1160"/>
      <c r="ZN399" s="1160"/>
      <c r="ZO399" s="1160"/>
      <c r="ZP399" s="1160"/>
      <c r="ZQ399" s="949"/>
      <c r="ZR399" s="1157"/>
      <c r="ZS399" s="1158"/>
      <c r="ZT399" s="1153"/>
      <c r="ZU399" s="1153"/>
      <c r="ZV399" s="703"/>
      <c r="ZW399" s="1153"/>
      <c r="ZX399" s="1153"/>
      <c r="ZY399" s="1154"/>
      <c r="ZZ399" s="1154"/>
      <c r="AAA399" s="1154"/>
      <c r="AAB399" s="1159"/>
      <c r="AAC399" s="1154"/>
      <c r="AAD399" s="1154"/>
      <c r="AAE399" s="1154"/>
      <c r="AAF399" s="1154"/>
      <c r="AAG399" s="1154"/>
      <c r="AAH399" s="1160"/>
      <c r="AAI399" s="1160"/>
      <c r="AAJ399" s="1160"/>
      <c r="AAK399" s="1160"/>
      <c r="AAL399" s="1160"/>
      <c r="AAM399" s="949"/>
      <c r="AAN399" s="1157"/>
      <c r="AAO399" s="1158"/>
      <c r="AAP399" s="1153"/>
      <c r="AAQ399" s="1153"/>
      <c r="AAR399" s="703"/>
      <c r="AAS399" s="1153"/>
      <c r="AAT399" s="1153"/>
      <c r="AAU399" s="1154"/>
      <c r="AAV399" s="1154"/>
      <c r="AAW399" s="1154"/>
      <c r="AAX399" s="1159"/>
      <c r="AAY399" s="1154"/>
      <c r="AAZ399" s="1154"/>
      <c r="ABA399" s="1154"/>
      <c r="ABB399" s="1154"/>
      <c r="ABC399" s="1154"/>
      <c r="ABD399" s="1160"/>
      <c r="ABE399" s="1160"/>
      <c r="ABF399" s="1160"/>
      <c r="ABG399" s="1160"/>
      <c r="ABH399" s="1160"/>
      <c r="ABI399" s="949"/>
      <c r="ABJ399" s="1157"/>
      <c r="ABK399" s="1158"/>
      <c r="ABL399" s="1153"/>
      <c r="ABM399" s="1153"/>
      <c r="ABN399" s="703"/>
      <c r="ABO399" s="1153"/>
      <c r="ABP399" s="1153"/>
      <c r="ABQ399" s="1154"/>
      <c r="ABR399" s="1154"/>
      <c r="ABS399" s="1154"/>
      <c r="ABT399" s="1159"/>
      <c r="ABU399" s="1154"/>
      <c r="ABV399" s="1154"/>
      <c r="ABW399" s="1154"/>
      <c r="ABX399" s="1154"/>
      <c r="ABY399" s="1154"/>
      <c r="ABZ399" s="1160"/>
      <c r="ACA399" s="1160"/>
      <c r="ACB399" s="1160"/>
      <c r="ACC399" s="1160"/>
      <c r="ACD399" s="1160"/>
      <c r="ACE399" s="949"/>
      <c r="ACF399" s="1157"/>
      <c r="ACG399" s="1158"/>
      <c r="ACH399" s="1153"/>
      <c r="ACI399" s="1153"/>
      <c r="ACJ399" s="703"/>
      <c r="ACK399" s="1153"/>
      <c r="ACL399" s="1153"/>
      <c r="ACM399" s="1154"/>
      <c r="ACN399" s="1154"/>
      <c r="ACO399" s="1154"/>
      <c r="ACP399" s="1159"/>
      <c r="ACQ399" s="1154"/>
      <c r="ACR399" s="1154"/>
      <c r="ACS399" s="1154"/>
      <c r="ACT399" s="1154"/>
      <c r="ACU399" s="1154"/>
      <c r="ACV399" s="1160"/>
      <c r="ACW399" s="1160"/>
      <c r="ACX399" s="1160"/>
      <c r="ACY399" s="1160"/>
      <c r="ACZ399" s="1160"/>
      <c r="ADA399" s="949"/>
      <c r="ADB399" s="1157"/>
      <c r="ADC399" s="1158"/>
      <c r="ADD399" s="1153"/>
      <c r="ADE399" s="1153"/>
      <c r="ADF399" s="703"/>
      <c r="ADG399" s="1153"/>
      <c r="ADH399" s="1153"/>
      <c r="ADI399" s="1154"/>
      <c r="ADJ399" s="1154"/>
      <c r="ADK399" s="1154"/>
      <c r="ADL399" s="1159"/>
      <c r="ADM399" s="1154"/>
      <c r="ADN399" s="1154"/>
      <c r="ADO399" s="1154"/>
      <c r="ADP399" s="1154"/>
      <c r="ADQ399" s="1154"/>
      <c r="ADR399" s="1160"/>
      <c r="ADS399" s="1160"/>
      <c r="ADT399" s="1160"/>
      <c r="ADU399" s="1160"/>
      <c r="ADV399" s="1160"/>
      <c r="ADW399" s="949"/>
      <c r="ADX399" s="1157"/>
      <c r="ADY399" s="1158"/>
      <c r="ADZ399" s="1153"/>
      <c r="AEA399" s="1153"/>
      <c r="AEB399" s="703"/>
      <c r="AEC399" s="1153"/>
      <c r="AED399" s="1153"/>
      <c r="AEE399" s="1154"/>
      <c r="AEF399" s="1154"/>
      <c r="AEG399" s="1154"/>
      <c r="AEH399" s="1159"/>
      <c r="AEI399" s="1154"/>
      <c r="AEJ399" s="1154"/>
      <c r="AEK399" s="1154"/>
      <c r="AEL399" s="1154"/>
      <c r="AEM399" s="1154"/>
      <c r="AEN399" s="1160"/>
      <c r="AEO399" s="1160"/>
      <c r="AEP399" s="1160"/>
      <c r="AEQ399" s="1160"/>
      <c r="AER399" s="1160"/>
      <c r="AES399" s="949"/>
      <c r="AET399" s="1157"/>
      <c r="AEU399" s="1158"/>
      <c r="AEV399" s="1153"/>
      <c r="AEW399" s="1153"/>
      <c r="AEX399" s="703"/>
      <c r="AEY399" s="1153"/>
      <c r="AEZ399" s="1153"/>
      <c r="AFA399" s="1154"/>
      <c r="AFB399" s="1154"/>
      <c r="AFC399" s="1154"/>
      <c r="AFD399" s="1159"/>
      <c r="AFE399" s="1154"/>
      <c r="AFF399" s="1154"/>
      <c r="AFG399" s="1154"/>
      <c r="AFH399" s="1154"/>
      <c r="AFI399" s="1154"/>
      <c r="AFJ399" s="1160"/>
      <c r="AFK399" s="1160"/>
      <c r="AFL399" s="1160"/>
      <c r="AFM399" s="1160"/>
      <c r="AFN399" s="1160"/>
      <c r="AFO399" s="949"/>
      <c r="AFP399" s="1157"/>
      <c r="AFQ399" s="1158"/>
      <c r="AFR399" s="1153"/>
      <c r="AFS399" s="1153"/>
      <c r="AFT399" s="703"/>
      <c r="AFU399" s="1153"/>
      <c r="AFV399" s="1153"/>
      <c r="AFW399" s="1154"/>
      <c r="AFX399" s="1154"/>
      <c r="AFY399" s="1154"/>
      <c r="AFZ399" s="1159"/>
      <c r="AGA399" s="1154"/>
      <c r="AGB399" s="1154"/>
      <c r="AGC399" s="1154"/>
      <c r="AGD399" s="1154"/>
      <c r="AGE399" s="1154"/>
      <c r="AGF399" s="1160"/>
      <c r="AGG399" s="1160"/>
      <c r="AGH399" s="1160"/>
      <c r="AGI399" s="1160"/>
      <c r="AGJ399" s="1160"/>
      <c r="AGK399" s="949"/>
      <c r="AGL399" s="1157"/>
      <c r="AGM399" s="1158"/>
      <c r="AGN399" s="1153"/>
      <c r="AGO399" s="1153"/>
      <c r="AGP399" s="703"/>
      <c r="AGQ399" s="1153"/>
      <c r="AGR399" s="1153"/>
      <c r="AGS399" s="1154"/>
      <c r="AGT399" s="1154"/>
      <c r="AGU399" s="1154"/>
      <c r="AGV399" s="1159"/>
      <c r="AGW399" s="1154"/>
      <c r="AGX399" s="1154"/>
      <c r="AGY399" s="1154"/>
      <c r="AGZ399" s="1154"/>
      <c r="AHA399" s="1154"/>
      <c r="AHB399" s="1160"/>
      <c r="AHC399" s="1160"/>
      <c r="AHD399" s="1160"/>
      <c r="AHE399" s="1160"/>
      <c r="AHF399" s="1160"/>
      <c r="AHG399" s="949"/>
      <c r="AHH399" s="1157"/>
      <c r="AHI399" s="1158"/>
      <c r="AHJ399" s="1153"/>
      <c r="AHK399" s="1153"/>
      <c r="AHL399" s="703"/>
      <c r="AHM399" s="1153"/>
      <c r="AHN399" s="1153"/>
      <c r="AHO399" s="1154"/>
      <c r="AHP399" s="1154"/>
      <c r="AHQ399" s="1154"/>
      <c r="AHR399" s="1159"/>
      <c r="AHS399" s="1154"/>
      <c r="AHT399" s="1154"/>
      <c r="AHU399" s="1154"/>
      <c r="AHV399" s="1154"/>
      <c r="AHW399" s="1154"/>
      <c r="AHX399" s="1160"/>
      <c r="AHY399" s="1160"/>
      <c r="AHZ399" s="1160"/>
      <c r="AIA399" s="1160"/>
      <c r="AIB399" s="1160"/>
      <c r="AIC399" s="949"/>
      <c r="AID399" s="1157"/>
      <c r="AIE399" s="1158"/>
      <c r="AIF399" s="1153"/>
      <c r="AIG399" s="1153"/>
      <c r="AIH399" s="703"/>
      <c r="AII399" s="1153"/>
      <c r="AIJ399" s="1153"/>
      <c r="AIK399" s="1154"/>
      <c r="AIL399" s="1154"/>
      <c r="AIM399" s="1154"/>
      <c r="AIN399" s="1159"/>
      <c r="AIO399" s="1154"/>
      <c r="AIP399" s="1154"/>
      <c r="AIQ399" s="1154"/>
      <c r="AIR399" s="1154"/>
      <c r="AIS399" s="1154"/>
      <c r="AIT399" s="1160"/>
      <c r="AIU399" s="1160"/>
      <c r="AIV399" s="1160"/>
      <c r="AIW399" s="1160"/>
      <c r="AIX399" s="1160"/>
      <c r="AIY399" s="949"/>
      <c r="AIZ399" s="1157"/>
      <c r="AJA399" s="1158"/>
      <c r="AJB399" s="1153"/>
      <c r="AJC399" s="1153"/>
      <c r="AJD399" s="703"/>
      <c r="AJE399" s="1153"/>
      <c r="AJF399" s="1153"/>
      <c r="AJG399" s="1154"/>
      <c r="AJH399" s="1154"/>
      <c r="AJI399" s="1154"/>
      <c r="AJJ399" s="1159"/>
      <c r="AJK399" s="1154"/>
      <c r="AJL399" s="1154"/>
      <c r="AJM399" s="1154"/>
      <c r="AJN399" s="1154"/>
      <c r="AJO399" s="1154"/>
      <c r="AJP399" s="1160"/>
      <c r="AJQ399" s="1160"/>
      <c r="AJR399" s="1160"/>
      <c r="AJS399" s="1160"/>
      <c r="AJT399" s="1160"/>
      <c r="AJU399" s="949"/>
      <c r="AJV399" s="1157"/>
      <c r="AJW399" s="1158"/>
      <c r="AJX399" s="1153"/>
      <c r="AJY399" s="1153"/>
      <c r="AJZ399" s="703"/>
      <c r="AKA399" s="1153"/>
      <c r="AKB399" s="1153"/>
      <c r="AKC399" s="1154"/>
      <c r="AKD399" s="1154"/>
      <c r="AKE399" s="1154"/>
      <c r="AKF399" s="1159"/>
      <c r="AKG399" s="1154"/>
      <c r="AKH399" s="1154"/>
      <c r="AKI399" s="1154"/>
      <c r="AKJ399" s="1154"/>
      <c r="AKK399" s="1154"/>
      <c r="AKL399" s="1160"/>
      <c r="AKM399" s="1160"/>
      <c r="AKN399" s="1160"/>
      <c r="AKO399" s="1160"/>
      <c r="AKP399" s="1160"/>
      <c r="AKQ399" s="949"/>
      <c r="AKR399" s="1157"/>
      <c r="AKS399" s="1158"/>
      <c r="AKT399" s="1153"/>
      <c r="AKU399" s="1153"/>
      <c r="AKV399" s="703"/>
      <c r="AKW399" s="1153"/>
      <c r="AKX399" s="1153"/>
      <c r="AKY399" s="1154"/>
      <c r="AKZ399" s="1154"/>
      <c r="ALA399" s="1154"/>
      <c r="ALB399" s="1159"/>
      <c r="ALC399" s="1154"/>
      <c r="ALD399" s="1154"/>
      <c r="ALE399" s="1154"/>
      <c r="ALF399" s="1154"/>
      <c r="ALG399" s="1154"/>
      <c r="ALH399" s="1160"/>
      <c r="ALI399" s="1160"/>
      <c r="ALJ399" s="1160"/>
      <c r="ALK399" s="1160"/>
      <c r="ALL399" s="1160"/>
      <c r="ALM399" s="949"/>
      <c r="ALN399" s="1157"/>
      <c r="ALO399" s="1158"/>
      <c r="ALP399" s="1153"/>
      <c r="ALQ399" s="1153"/>
      <c r="ALR399" s="703"/>
      <c r="ALS399" s="1153"/>
      <c r="ALT399" s="1153"/>
      <c r="ALU399" s="1154"/>
      <c r="ALV399" s="1154"/>
      <c r="ALW399" s="1154"/>
      <c r="ALX399" s="1159"/>
      <c r="ALY399" s="1154"/>
      <c r="ALZ399" s="1154"/>
      <c r="AMA399" s="1154"/>
      <c r="AMB399" s="1154"/>
      <c r="AMC399" s="1154"/>
      <c r="AMD399" s="1160"/>
      <c r="AME399" s="1160"/>
      <c r="AMF399" s="1160"/>
      <c r="AMG399" s="1160"/>
      <c r="AMH399" s="1160"/>
      <c r="AMI399" s="949"/>
      <c r="AMJ399" s="1157"/>
      <c r="AMK399" s="1158"/>
      <c r="AML399" s="1153"/>
      <c r="AMM399" s="1153"/>
      <c r="AMN399" s="703"/>
      <c r="AMO399" s="1153"/>
      <c r="AMP399" s="1153"/>
      <c r="AMQ399" s="1154"/>
      <c r="AMR399" s="1154"/>
      <c r="AMS399" s="1154"/>
      <c r="AMT399" s="1159"/>
      <c r="AMU399" s="1154"/>
      <c r="AMV399" s="1154"/>
      <c r="AMW399" s="1154"/>
      <c r="AMX399" s="1154"/>
      <c r="AMY399" s="1154"/>
      <c r="AMZ399" s="1160"/>
      <c r="ANA399" s="1160"/>
      <c r="ANB399" s="1160"/>
      <c r="ANC399" s="1160"/>
      <c r="AND399" s="1160"/>
      <c r="ANE399" s="949"/>
      <c r="ANF399" s="1157"/>
      <c r="ANG399" s="1158"/>
      <c r="ANH399" s="1153"/>
      <c r="ANI399" s="1153"/>
      <c r="ANJ399" s="703"/>
      <c r="ANK399" s="1153"/>
      <c r="ANL399" s="1153"/>
      <c r="ANM399" s="1154"/>
      <c r="ANN399" s="1154"/>
      <c r="ANO399" s="1154"/>
      <c r="ANP399" s="1159"/>
      <c r="ANQ399" s="1154"/>
      <c r="ANR399" s="1154"/>
      <c r="ANS399" s="1154"/>
      <c r="ANT399" s="1154"/>
      <c r="ANU399" s="1154"/>
      <c r="ANV399" s="1160"/>
      <c r="ANW399" s="1160"/>
      <c r="ANX399" s="1160"/>
      <c r="ANY399" s="1160"/>
      <c r="ANZ399" s="1160"/>
      <c r="AOA399" s="949"/>
      <c r="AOB399" s="1157"/>
      <c r="AOC399" s="1158"/>
      <c r="AOD399" s="1153"/>
      <c r="AOE399" s="1153"/>
      <c r="AOF399" s="703"/>
      <c r="AOG399" s="1153"/>
      <c r="AOH399" s="1153"/>
      <c r="AOI399" s="1154"/>
      <c r="AOJ399" s="1154"/>
      <c r="AOK399" s="1154"/>
      <c r="AOL399" s="1159"/>
      <c r="AOM399" s="1154"/>
      <c r="AON399" s="1154"/>
      <c r="AOO399" s="1154"/>
      <c r="AOP399" s="1154"/>
      <c r="AOQ399" s="1154"/>
      <c r="AOR399" s="1160"/>
      <c r="AOS399" s="1160"/>
      <c r="AOT399" s="1160"/>
      <c r="AOU399" s="1160"/>
      <c r="AOV399" s="1160"/>
      <c r="AOW399" s="949"/>
      <c r="AOX399" s="1157"/>
      <c r="AOY399" s="1158"/>
      <c r="AOZ399" s="1153"/>
      <c r="APA399" s="1153"/>
      <c r="APB399" s="703"/>
      <c r="APC399" s="1153"/>
      <c r="APD399" s="1153"/>
      <c r="APE399" s="1154"/>
      <c r="APF399" s="1154"/>
      <c r="APG399" s="1154"/>
      <c r="APH399" s="1159"/>
      <c r="API399" s="1154"/>
      <c r="APJ399" s="1154"/>
      <c r="APK399" s="1154"/>
      <c r="APL399" s="1154"/>
      <c r="APM399" s="1154"/>
      <c r="APN399" s="1160"/>
      <c r="APO399" s="1160"/>
      <c r="APP399" s="1160"/>
      <c r="APQ399" s="1160"/>
      <c r="APR399" s="1160"/>
      <c r="APS399" s="949"/>
      <c r="APT399" s="1157"/>
      <c r="APU399" s="1158"/>
      <c r="APV399" s="1153"/>
      <c r="APW399" s="1153"/>
      <c r="APX399" s="703"/>
      <c r="APY399" s="1153"/>
      <c r="APZ399" s="1153"/>
      <c r="AQA399" s="1154"/>
      <c r="AQB399" s="1154"/>
      <c r="AQC399" s="1154"/>
      <c r="AQD399" s="1159"/>
      <c r="AQE399" s="1154"/>
      <c r="AQF399" s="1154"/>
      <c r="AQG399" s="1154"/>
      <c r="AQH399" s="1154"/>
      <c r="AQI399" s="1154"/>
      <c r="AQJ399" s="1160"/>
      <c r="AQK399" s="1160"/>
      <c r="AQL399" s="1160"/>
      <c r="AQM399" s="1160"/>
      <c r="AQN399" s="1160"/>
      <c r="AQO399" s="949"/>
      <c r="AQP399" s="1157"/>
      <c r="AQQ399" s="1158"/>
      <c r="AQR399" s="1153"/>
      <c r="AQS399" s="1153"/>
      <c r="AQT399" s="703"/>
      <c r="AQU399" s="1153"/>
      <c r="AQV399" s="1153"/>
      <c r="AQW399" s="1154"/>
      <c r="AQX399" s="1154"/>
      <c r="AQY399" s="1154"/>
      <c r="AQZ399" s="1159"/>
      <c r="ARA399" s="1154"/>
      <c r="ARB399" s="1154"/>
      <c r="ARC399" s="1154"/>
      <c r="ARD399" s="1154"/>
      <c r="ARE399" s="1154"/>
      <c r="ARF399" s="1160"/>
      <c r="ARG399" s="1160"/>
      <c r="ARH399" s="1160"/>
      <c r="ARI399" s="1160"/>
      <c r="ARJ399" s="1160"/>
      <c r="ARK399" s="949"/>
      <c r="ARL399" s="1157"/>
      <c r="ARM399" s="1158"/>
      <c r="ARN399" s="1153"/>
      <c r="ARO399" s="1153"/>
      <c r="ARP399" s="703"/>
      <c r="ARQ399" s="1153"/>
      <c r="ARR399" s="1153"/>
      <c r="ARS399" s="1154"/>
      <c r="ART399" s="1154"/>
      <c r="ARU399" s="1154"/>
      <c r="ARV399" s="1159"/>
      <c r="ARW399" s="1154"/>
      <c r="ARX399" s="1154"/>
      <c r="ARY399" s="1154"/>
      <c r="ARZ399" s="1154"/>
      <c r="ASA399" s="1154"/>
      <c r="ASB399" s="1160"/>
      <c r="ASC399" s="1160"/>
      <c r="ASD399" s="1160"/>
      <c r="ASE399" s="1160"/>
      <c r="ASF399" s="1160"/>
      <c r="ASG399" s="949"/>
      <c r="ASH399" s="1157"/>
      <c r="ASI399" s="1158"/>
      <c r="ASJ399" s="1153"/>
      <c r="ASK399" s="1153"/>
      <c r="ASL399" s="703"/>
      <c r="ASM399" s="1153"/>
      <c r="ASN399" s="1153"/>
      <c r="ASO399" s="1154"/>
      <c r="ASP399" s="1154"/>
      <c r="ASQ399" s="1154"/>
      <c r="ASR399" s="1159"/>
      <c r="ASS399" s="1154"/>
      <c r="AST399" s="1154"/>
      <c r="ASU399" s="1154"/>
      <c r="ASV399" s="1154"/>
      <c r="ASW399" s="1154"/>
      <c r="ASX399" s="1160"/>
      <c r="ASY399" s="1160"/>
      <c r="ASZ399" s="1160"/>
      <c r="ATA399" s="1160"/>
      <c r="ATB399" s="1160"/>
      <c r="ATC399" s="949"/>
      <c r="ATD399" s="1157"/>
      <c r="ATE399" s="1158"/>
      <c r="ATF399" s="1153"/>
      <c r="ATG399" s="1153"/>
      <c r="ATH399" s="703"/>
      <c r="ATI399" s="1153"/>
      <c r="ATJ399" s="1153"/>
      <c r="ATK399" s="1154"/>
      <c r="ATL399" s="1154"/>
      <c r="ATM399" s="1154"/>
      <c r="ATN399" s="1159"/>
      <c r="ATO399" s="1154"/>
      <c r="ATP399" s="1154"/>
      <c r="ATQ399" s="1154"/>
      <c r="ATR399" s="1154"/>
      <c r="ATS399" s="1154"/>
      <c r="ATT399" s="1160"/>
      <c r="ATU399" s="1160"/>
      <c r="ATV399" s="1160"/>
      <c r="ATW399" s="1160"/>
      <c r="ATX399" s="1160"/>
      <c r="ATY399" s="949"/>
      <c r="ATZ399" s="1157"/>
      <c r="AUA399" s="1158"/>
      <c r="AUB399" s="1153"/>
      <c r="AUC399" s="1153"/>
      <c r="AUD399" s="703"/>
      <c r="AUE399" s="1153"/>
      <c r="AUF399" s="1153"/>
      <c r="AUG399" s="1154"/>
      <c r="AUH399" s="1154"/>
      <c r="AUI399" s="1154"/>
      <c r="AUJ399" s="1159"/>
      <c r="AUK399" s="1154"/>
      <c r="AUL399" s="1154"/>
      <c r="AUM399" s="1154"/>
      <c r="AUN399" s="1154"/>
      <c r="AUO399" s="1154"/>
      <c r="AUP399" s="1160"/>
      <c r="AUQ399" s="1160"/>
      <c r="AUR399" s="1160"/>
      <c r="AUS399" s="1160"/>
      <c r="AUT399" s="1160"/>
      <c r="AUU399" s="949"/>
      <c r="AUV399" s="1157"/>
      <c r="AUW399" s="1158"/>
      <c r="AUX399" s="1153"/>
      <c r="AUY399" s="1153"/>
      <c r="AUZ399" s="703"/>
      <c r="AVA399" s="1153"/>
      <c r="AVB399" s="1153"/>
      <c r="AVC399" s="1154"/>
      <c r="AVD399" s="1154"/>
      <c r="AVE399" s="1154"/>
      <c r="AVF399" s="1159"/>
      <c r="AVG399" s="1154"/>
      <c r="AVH399" s="1154"/>
      <c r="AVI399" s="1154"/>
      <c r="AVJ399" s="1154"/>
      <c r="AVK399" s="1154"/>
      <c r="AVL399" s="1160"/>
      <c r="AVM399" s="1160"/>
      <c r="AVN399" s="1160"/>
      <c r="AVO399" s="1160"/>
      <c r="AVP399" s="1160"/>
      <c r="AVQ399" s="949"/>
      <c r="AVR399" s="1157"/>
      <c r="AVS399" s="1158"/>
      <c r="AVT399" s="1153"/>
      <c r="AVU399" s="1153"/>
      <c r="AVV399" s="703"/>
      <c r="AVW399" s="1153"/>
      <c r="AVX399" s="1153"/>
      <c r="AVY399" s="1154"/>
      <c r="AVZ399" s="1154"/>
      <c r="AWA399" s="1154"/>
      <c r="AWB399" s="1159"/>
      <c r="AWC399" s="1154"/>
      <c r="AWD399" s="1154"/>
      <c r="AWE399" s="1154"/>
      <c r="AWF399" s="1154"/>
      <c r="AWG399" s="1154"/>
      <c r="AWH399" s="1160"/>
      <c r="AWI399" s="1160"/>
      <c r="AWJ399" s="1160"/>
      <c r="AWK399" s="1160"/>
      <c r="AWL399" s="1160"/>
      <c r="AWM399" s="949"/>
      <c r="AWN399" s="1157"/>
      <c r="AWO399" s="1158"/>
      <c r="AWP399" s="1153"/>
      <c r="AWQ399" s="1153"/>
      <c r="AWR399" s="703"/>
      <c r="AWS399" s="1153"/>
      <c r="AWT399" s="1153"/>
      <c r="AWU399" s="1154"/>
      <c r="AWV399" s="1154"/>
      <c r="AWW399" s="1154"/>
      <c r="AWX399" s="1159"/>
      <c r="AWY399" s="1154"/>
      <c r="AWZ399" s="1154"/>
      <c r="AXA399" s="1154"/>
      <c r="AXB399" s="1154"/>
      <c r="AXC399" s="1154"/>
      <c r="AXD399" s="1160"/>
      <c r="AXE399" s="1160"/>
      <c r="AXF399" s="1160"/>
      <c r="AXG399" s="1160"/>
      <c r="AXH399" s="1160"/>
      <c r="AXI399" s="949"/>
      <c r="AXJ399" s="1157"/>
      <c r="AXK399" s="1158"/>
      <c r="AXL399" s="1153"/>
      <c r="AXM399" s="1153"/>
      <c r="AXN399" s="703"/>
      <c r="AXO399" s="1153"/>
      <c r="AXP399" s="1153"/>
      <c r="AXQ399" s="1154"/>
      <c r="AXR399" s="1154"/>
      <c r="AXS399" s="1154"/>
      <c r="AXT399" s="1159"/>
      <c r="AXU399" s="1154"/>
      <c r="AXV399" s="1154"/>
      <c r="AXW399" s="1154"/>
      <c r="AXX399" s="1154"/>
      <c r="AXY399" s="1154"/>
      <c r="AXZ399" s="1160"/>
      <c r="AYA399" s="1160"/>
      <c r="AYB399" s="1160"/>
      <c r="AYC399" s="1160"/>
      <c r="AYD399" s="1160"/>
      <c r="AYE399" s="949"/>
      <c r="AYF399" s="1157"/>
      <c r="AYG399" s="1158"/>
      <c r="AYH399" s="1153"/>
      <c r="AYI399" s="1153"/>
      <c r="AYJ399" s="703"/>
      <c r="AYK399" s="1153"/>
      <c r="AYL399" s="1153"/>
      <c r="AYM399" s="1154"/>
      <c r="AYN399" s="1154"/>
      <c r="AYO399" s="1154"/>
      <c r="AYP399" s="1159"/>
      <c r="AYQ399" s="1154"/>
      <c r="AYR399" s="1154"/>
      <c r="AYS399" s="1154"/>
      <c r="AYT399" s="1154"/>
      <c r="AYU399" s="1154"/>
      <c r="AYV399" s="1160"/>
      <c r="AYW399" s="1160"/>
      <c r="AYX399" s="1160"/>
      <c r="AYY399" s="1160"/>
      <c r="AYZ399" s="1160"/>
      <c r="AZA399" s="949"/>
      <c r="AZB399" s="1157"/>
      <c r="AZC399" s="1158"/>
      <c r="AZD399" s="1153"/>
      <c r="AZE399" s="1153"/>
      <c r="AZF399" s="703"/>
      <c r="AZG399" s="1153"/>
      <c r="AZH399" s="1153"/>
      <c r="AZI399" s="1154"/>
      <c r="AZJ399" s="1154"/>
      <c r="AZK399" s="1154"/>
      <c r="AZL399" s="1159"/>
      <c r="AZM399" s="1154"/>
      <c r="AZN399" s="1154"/>
      <c r="AZO399" s="1154"/>
      <c r="AZP399" s="1154"/>
      <c r="AZQ399" s="1154"/>
      <c r="AZR399" s="1160"/>
      <c r="AZS399" s="1160"/>
      <c r="AZT399" s="1160"/>
      <c r="AZU399" s="1160"/>
      <c r="AZV399" s="1160"/>
      <c r="AZW399" s="949"/>
      <c r="AZX399" s="1157"/>
      <c r="AZY399" s="1158"/>
      <c r="AZZ399" s="1153"/>
      <c r="BAA399" s="1153"/>
      <c r="BAB399" s="703"/>
      <c r="BAC399" s="1153"/>
      <c r="BAD399" s="1153"/>
      <c r="BAE399" s="1154"/>
      <c r="BAF399" s="1154"/>
      <c r="BAG399" s="1154"/>
      <c r="BAH399" s="1159"/>
      <c r="BAI399" s="1154"/>
      <c r="BAJ399" s="1154"/>
      <c r="BAK399" s="1154"/>
      <c r="BAL399" s="1154"/>
      <c r="BAM399" s="1154"/>
      <c r="BAN399" s="1160"/>
      <c r="BAO399" s="1160"/>
      <c r="BAP399" s="1160"/>
      <c r="BAQ399" s="1160"/>
      <c r="BAR399" s="1160"/>
      <c r="BAS399" s="949"/>
      <c r="BAT399" s="1157"/>
      <c r="BAU399" s="1158"/>
      <c r="BAV399" s="1153"/>
      <c r="BAW399" s="1153"/>
      <c r="BAX399" s="703"/>
      <c r="BAY399" s="1153"/>
      <c r="BAZ399" s="1153"/>
      <c r="BBA399" s="1154"/>
      <c r="BBB399" s="1154"/>
      <c r="BBC399" s="1154"/>
      <c r="BBD399" s="1159"/>
      <c r="BBE399" s="1154"/>
      <c r="BBF399" s="1154"/>
      <c r="BBG399" s="1154"/>
      <c r="BBH399" s="1154"/>
      <c r="BBI399" s="1154"/>
      <c r="BBJ399" s="1160"/>
      <c r="BBK399" s="1160"/>
      <c r="BBL399" s="1160"/>
      <c r="BBM399" s="1160"/>
      <c r="BBN399" s="1160"/>
      <c r="BBO399" s="949"/>
      <c r="BBP399" s="1157"/>
      <c r="BBQ399" s="1158"/>
      <c r="BBR399" s="1153"/>
      <c r="BBS399" s="1153"/>
      <c r="BBT399" s="703"/>
      <c r="BBU399" s="1153"/>
      <c r="BBV399" s="1153"/>
      <c r="BBW399" s="1154"/>
      <c r="BBX399" s="1154"/>
      <c r="BBY399" s="1154"/>
      <c r="BBZ399" s="1159"/>
      <c r="BCA399" s="1154"/>
      <c r="BCB399" s="1154"/>
      <c r="BCC399" s="1154"/>
      <c r="BCD399" s="1154"/>
      <c r="BCE399" s="1154"/>
      <c r="BCF399" s="1160"/>
      <c r="BCG399" s="1160"/>
      <c r="BCH399" s="1160"/>
      <c r="BCI399" s="1160"/>
      <c r="BCJ399" s="1160"/>
      <c r="BCK399" s="949"/>
      <c r="BCL399" s="1157"/>
      <c r="BCM399" s="1158"/>
      <c r="BCN399" s="1153"/>
      <c r="BCO399" s="1153"/>
      <c r="BCP399" s="703"/>
      <c r="BCQ399" s="1153"/>
      <c r="BCR399" s="1153"/>
      <c r="BCS399" s="1154"/>
      <c r="BCT399" s="1154"/>
      <c r="BCU399" s="1154"/>
      <c r="BCV399" s="1159"/>
      <c r="BCW399" s="1154"/>
      <c r="BCX399" s="1154"/>
      <c r="BCY399" s="1154"/>
      <c r="BCZ399" s="1154"/>
      <c r="BDA399" s="1154"/>
      <c r="BDB399" s="1160"/>
      <c r="BDC399" s="1160"/>
      <c r="BDD399" s="1160"/>
      <c r="BDE399" s="1160"/>
      <c r="BDF399" s="1160"/>
      <c r="BDG399" s="949"/>
      <c r="BDH399" s="1157"/>
      <c r="BDI399" s="1158"/>
      <c r="BDJ399" s="1153"/>
      <c r="BDK399" s="1153"/>
      <c r="BDL399" s="703"/>
      <c r="BDM399" s="1153"/>
      <c r="BDN399" s="1153"/>
      <c r="BDO399" s="1154"/>
      <c r="BDP399" s="1154"/>
      <c r="BDQ399" s="1154"/>
      <c r="BDR399" s="1159"/>
      <c r="BDS399" s="1154"/>
      <c r="BDT399" s="1154"/>
      <c r="BDU399" s="1154"/>
      <c r="BDV399" s="1154"/>
      <c r="BDW399" s="1154"/>
      <c r="BDX399" s="1160"/>
      <c r="BDY399" s="1160"/>
      <c r="BDZ399" s="1160"/>
      <c r="BEA399" s="1160"/>
      <c r="BEB399" s="1160"/>
      <c r="BEC399" s="949"/>
      <c r="BED399" s="1157"/>
      <c r="BEE399" s="1158"/>
      <c r="BEF399" s="1153"/>
      <c r="BEG399" s="1153"/>
      <c r="BEH399" s="703"/>
      <c r="BEI399" s="1153"/>
      <c r="BEJ399" s="1153"/>
      <c r="BEK399" s="1154"/>
      <c r="BEL399" s="1154"/>
      <c r="BEM399" s="1154"/>
      <c r="BEN399" s="1159"/>
      <c r="BEO399" s="1154"/>
      <c r="BEP399" s="1154"/>
      <c r="BEQ399" s="1154"/>
      <c r="BER399" s="1154"/>
      <c r="BES399" s="1154"/>
      <c r="BET399" s="1160"/>
      <c r="BEU399" s="1160"/>
      <c r="BEV399" s="1160"/>
      <c r="BEW399" s="1160"/>
      <c r="BEX399" s="1160"/>
      <c r="BEY399" s="949"/>
      <c r="BEZ399" s="1157"/>
      <c r="BFA399" s="1158"/>
      <c r="BFB399" s="1153"/>
      <c r="BFC399" s="1153"/>
      <c r="BFD399" s="703"/>
      <c r="BFE399" s="1153"/>
      <c r="BFF399" s="1153"/>
      <c r="BFG399" s="1154"/>
      <c r="BFH399" s="1154"/>
      <c r="BFI399" s="1154"/>
      <c r="BFJ399" s="1159"/>
      <c r="BFK399" s="1154"/>
      <c r="BFL399" s="1154"/>
      <c r="BFM399" s="1154"/>
      <c r="BFN399" s="1154"/>
      <c r="BFO399" s="1154"/>
      <c r="BFP399" s="1160"/>
      <c r="BFQ399" s="1160"/>
      <c r="BFR399" s="1160"/>
      <c r="BFS399" s="1160"/>
      <c r="BFT399" s="1160"/>
      <c r="BFU399" s="949"/>
      <c r="BFV399" s="1157"/>
      <c r="BFW399" s="1158"/>
      <c r="BFX399" s="1153"/>
      <c r="BFY399" s="1153"/>
      <c r="BFZ399" s="703"/>
      <c r="BGA399" s="1153"/>
      <c r="BGB399" s="1153"/>
      <c r="BGC399" s="1154"/>
      <c r="BGD399" s="1154"/>
      <c r="BGE399" s="1154"/>
      <c r="BGF399" s="1159"/>
      <c r="BGG399" s="1154"/>
      <c r="BGH399" s="1154"/>
      <c r="BGI399" s="1154"/>
      <c r="BGJ399" s="1154"/>
      <c r="BGK399" s="1154"/>
      <c r="BGL399" s="1160"/>
      <c r="BGM399" s="1160"/>
      <c r="BGN399" s="1160"/>
      <c r="BGO399" s="1160"/>
      <c r="BGP399" s="1160"/>
      <c r="BGQ399" s="949"/>
      <c r="BGR399" s="1157"/>
      <c r="BGS399" s="1158"/>
      <c r="BGT399" s="1153"/>
      <c r="BGU399" s="1153"/>
      <c r="BGV399" s="703"/>
      <c r="BGW399" s="1153"/>
      <c r="BGX399" s="1153"/>
      <c r="BGY399" s="1154"/>
      <c r="BGZ399" s="1154"/>
      <c r="BHA399" s="1154"/>
      <c r="BHB399" s="1159"/>
      <c r="BHC399" s="1154"/>
      <c r="BHD399" s="1154"/>
      <c r="BHE399" s="1154"/>
      <c r="BHF399" s="1154"/>
      <c r="BHG399" s="1154"/>
      <c r="BHH399" s="1160"/>
      <c r="BHI399" s="1160"/>
      <c r="BHJ399" s="1160"/>
      <c r="BHK399" s="1160"/>
      <c r="BHL399" s="1160"/>
      <c r="BHM399" s="949"/>
      <c r="BHN399" s="1157"/>
      <c r="BHO399" s="1158"/>
      <c r="BHP399" s="1153"/>
      <c r="BHQ399" s="1153"/>
      <c r="BHR399" s="703"/>
      <c r="BHS399" s="1153"/>
      <c r="BHT399" s="1153"/>
      <c r="BHU399" s="1154"/>
      <c r="BHV399" s="1154"/>
      <c r="BHW399" s="1154"/>
      <c r="BHX399" s="1159"/>
      <c r="BHY399" s="1154"/>
      <c r="BHZ399" s="1154"/>
      <c r="BIA399" s="1154"/>
      <c r="BIB399" s="1154"/>
      <c r="BIC399" s="1154"/>
      <c r="BID399" s="1160"/>
      <c r="BIE399" s="1160"/>
      <c r="BIF399" s="1160"/>
      <c r="BIG399" s="1160"/>
      <c r="BIH399" s="1160"/>
      <c r="BII399" s="949"/>
      <c r="BIJ399" s="1157"/>
      <c r="BIK399" s="1158"/>
      <c r="BIL399" s="1153"/>
      <c r="BIM399" s="1153"/>
      <c r="BIN399" s="703"/>
      <c r="BIO399" s="1153"/>
      <c r="BIP399" s="1153"/>
      <c r="BIQ399" s="1154"/>
      <c r="BIR399" s="1154"/>
      <c r="BIS399" s="1154"/>
      <c r="BIT399" s="1159"/>
      <c r="BIU399" s="1154"/>
      <c r="BIV399" s="1154"/>
      <c r="BIW399" s="1154"/>
      <c r="BIX399" s="1154"/>
      <c r="BIY399" s="1154"/>
      <c r="BIZ399" s="1160"/>
      <c r="BJA399" s="1160"/>
      <c r="BJB399" s="1160"/>
      <c r="BJC399" s="1160"/>
      <c r="BJD399" s="1160"/>
      <c r="BJE399" s="949"/>
      <c r="BJF399" s="1157"/>
      <c r="BJG399" s="1158"/>
      <c r="BJH399" s="1153"/>
      <c r="BJI399" s="1153"/>
      <c r="BJJ399" s="703"/>
      <c r="BJK399" s="1153"/>
      <c r="BJL399" s="1153"/>
      <c r="BJM399" s="1154"/>
      <c r="BJN399" s="1154"/>
      <c r="BJO399" s="1154"/>
      <c r="BJP399" s="1159"/>
      <c r="BJQ399" s="1154"/>
      <c r="BJR399" s="1154"/>
      <c r="BJS399" s="1154"/>
      <c r="BJT399" s="1154"/>
      <c r="BJU399" s="1154"/>
      <c r="BJV399" s="1160"/>
      <c r="BJW399" s="1160"/>
      <c r="BJX399" s="1160"/>
      <c r="BJY399" s="1160"/>
      <c r="BJZ399" s="1160"/>
      <c r="BKA399" s="949"/>
      <c r="BKB399" s="1157"/>
      <c r="BKC399" s="1158"/>
      <c r="BKD399" s="1153"/>
      <c r="BKE399" s="1153"/>
      <c r="BKF399" s="703"/>
      <c r="BKG399" s="1153"/>
      <c r="BKH399" s="1153"/>
      <c r="BKI399" s="1154"/>
      <c r="BKJ399" s="1154"/>
      <c r="BKK399" s="1154"/>
      <c r="BKL399" s="1159"/>
      <c r="BKM399" s="1154"/>
      <c r="BKN399" s="1154"/>
      <c r="BKO399" s="1154"/>
      <c r="BKP399" s="1154"/>
      <c r="BKQ399" s="1154"/>
      <c r="BKR399" s="1160"/>
      <c r="BKS399" s="1160"/>
      <c r="BKT399" s="1160"/>
      <c r="BKU399" s="1160"/>
      <c r="BKV399" s="1160"/>
      <c r="BKW399" s="949"/>
      <c r="BKX399" s="1157"/>
      <c r="BKY399" s="1158"/>
      <c r="BKZ399" s="1153"/>
      <c r="BLA399" s="1153"/>
      <c r="BLB399" s="703"/>
      <c r="BLC399" s="1153"/>
      <c r="BLD399" s="1153"/>
      <c r="BLE399" s="1154"/>
      <c r="BLF399" s="1154"/>
      <c r="BLG399" s="1154"/>
      <c r="BLH399" s="1159"/>
      <c r="BLI399" s="1154"/>
      <c r="BLJ399" s="1154"/>
      <c r="BLK399" s="1154"/>
      <c r="BLL399" s="1154"/>
      <c r="BLM399" s="1154"/>
      <c r="BLN399" s="1160"/>
      <c r="BLO399" s="1160"/>
      <c r="BLP399" s="1160"/>
      <c r="BLQ399" s="1160"/>
      <c r="BLR399" s="1160"/>
      <c r="BLS399" s="949"/>
      <c r="BLT399" s="1157"/>
      <c r="BLU399" s="1158"/>
      <c r="BLV399" s="1153"/>
      <c r="BLW399" s="1153"/>
      <c r="BLX399" s="703"/>
      <c r="BLY399" s="1153"/>
      <c r="BLZ399" s="1153"/>
      <c r="BMA399" s="1154"/>
      <c r="BMB399" s="1154"/>
      <c r="BMC399" s="1154"/>
      <c r="BMD399" s="1159"/>
      <c r="BME399" s="1154"/>
      <c r="BMF399" s="1154"/>
      <c r="BMG399" s="1154"/>
      <c r="BMH399" s="1154"/>
      <c r="BMI399" s="1154"/>
      <c r="BMJ399" s="1160"/>
      <c r="BMK399" s="1160"/>
      <c r="BML399" s="1160"/>
      <c r="BMM399" s="1160"/>
      <c r="BMN399" s="1160"/>
      <c r="BMO399" s="949"/>
      <c r="BMP399" s="1157"/>
      <c r="BMQ399" s="1158"/>
      <c r="BMR399" s="1153"/>
      <c r="BMS399" s="1153"/>
      <c r="BMT399" s="703"/>
      <c r="BMU399" s="1153"/>
      <c r="BMV399" s="1153"/>
      <c r="BMW399" s="1154"/>
      <c r="BMX399" s="1154"/>
      <c r="BMY399" s="1154"/>
      <c r="BMZ399" s="1159"/>
      <c r="BNA399" s="1154"/>
      <c r="BNB399" s="1154"/>
      <c r="BNC399" s="1154"/>
      <c r="BND399" s="1154"/>
      <c r="BNE399" s="1154"/>
      <c r="BNF399" s="1160"/>
      <c r="BNG399" s="1160"/>
      <c r="BNH399" s="1160"/>
      <c r="BNI399" s="1160"/>
      <c r="BNJ399" s="1160"/>
      <c r="BNK399" s="949"/>
      <c r="BNL399" s="1157"/>
      <c r="BNM399" s="1158"/>
      <c r="BNN399" s="1153"/>
      <c r="BNO399" s="1153"/>
      <c r="BNP399" s="703"/>
      <c r="BNQ399" s="1153"/>
      <c r="BNR399" s="1153"/>
      <c r="BNS399" s="1154"/>
      <c r="BNT399" s="1154"/>
      <c r="BNU399" s="1154"/>
      <c r="BNV399" s="1159"/>
      <c r="BNW399" s="1154"/>
      <c r="BNX399" s="1154"/>
      <c r="BNY399" s="1154"/>
      <c r="BNZ399" s="1154"/>
      <c r="BOA399" s="1154"/>
      <c r="BOB399" s="1160"/>
      <c r="BOC399" s="1160"/>
      <c r="BOD399" s="1160"/>
      <c r="BOE399" s="1160"/>
      <c r="BOF399" s="1160"/>
      <c r="BOG399" s="949"/>
      <c r="BOH399" s="1157"/>
      <c r="BOI399" s="1158"/>
      <c r="BOJ399" s="1153"/>
      <c r="BOK399" s="1153"/>
      <c r="BOL399" s="703"/>
      <c r="BOM399" s="1153"/>
      <c r="BON399" s="1153"/>
      <c r="BOO399" s="1154"/>
      <c r="BOP399" s="1154"/>
      <c r="BOQ399" s="1154"/>
      <c r="BOR399" s="1159"/>
      <c r="BOS399" s="1154"/>
      <c r="BOT399" s="1154"/>
      <c r="BOU399" s="1154"/>
      <c r="BOV399" s="1154"/>
      <c r="BOW399" s="1154"/>
      <c r="BOX399" s="1160"/>
      <c r="BOY399" s="1160"/>
      <c r="BOZ399" s="1160"/>
      <c r="BPA399" s="1160"/>
      <c r="BPB399" s="1160"/>
      <c r="BPC399" s="949"/>
      <c r="BPD399" s="1157"/>
      <c r="BPE399" s="1158"/>
      <c r="BPF399" s="1153"/>
      <c r="BPG399" s="1153"/>
      <c r="BPH399" s="703"/>
      <c r="BPI399" s="1153"/>
      <c r="BPJ399" s="1153"/>
      <c r="BPK399" s="1154"/>
      <c r="BPL399" s="1154"/>
      <c r="BPM399" s="1154"/>
      <c r="BPN399" s="1159"/>
      <c r="BPO399" s="1154"/>
      <c r="BPP399" s="1154"/>
      <c r="BPQ399" s="1154"/>
      <c r="BPR399" s="1154"/>
      <c r="BPS399" s="1154"/>
      <c r="BPT399" s="1160"/>
      <c r="BPU399" s="1160"/>
      <c r="BPV399" s="1160"/>
      <c r="BPW399" s="1160"/>
      <c r="BPX399" s="1160"/>
      <c r="BPY399" s="949"/>
      <c r="BPZ399" s="1157"/>
      <c r="BQA399" s="1158"/>
      <c r="BQB399" s="1153"/>
      <c r="BQC399" s="1153"/>
      <c r="BQD399" s="703"/>
      <c r="BQE399" s="1153"/>
      <c r="BQF399" s="1153"/>
      <c r="BQG399" s="1154"/>
      <c r="BQH399" s="1154"/>
      <c r="BQI399" s="1154"/>
      <c r="BQJ399" s="1159"/>
      <c r="BQK399" s="1154"/>
      <c r="BQL399" s="1154"/>
      <c r="BQM399" s="1154"/>
      <c r="BQN399" s="1154"/>
      <c r="BQO399" s="1154"/>
      <c r="BQP399" s="1160"/>
      <c r="BQQ399" s="1160"/>
      <c r="BQR399" s="1160"/>
      <c r="BQS399" s="1160"/>
      <c r="BQT399" s="1160"/>
      <c r="BQU399" s="949"/>
      <c r="BQV399" s="1157"/>
      <c r="BQW399" s="1158"/>
      <c r="BQX399" s="1153"/>
      <c r="BQY399" s="1153"/>
      <c r="BQZ399" s="703"/>
      <c r="BRA399" s="1153"/>
      <c r="BRB399" s="1153"/>
      <c r="BRC399" s="1154"/>
      <c r="BRD399" s="1154"/>
      <c r="BRE399" s="1154"/>
      <c r="BRF399" s="1159"/>
      <c r="BRG399" s="1154"/>
      <c r="BRH399" s="1154"/>
      <c r="BRI399" s="1154"/>
      <c r="BRJ399" s="1154"/>
      <c r="BRK399" s="1154"/>
      <c r="BRL399" s="1160"/>
      <c r="BRM399" s="1160"/>
      <c r="BRN399" s="1160"/>
      <c r="BRO399" s="1160"/>
      <c r="BRP399" s="1160"/>
      <c r="BRQ399" s="949"/>
      <c r="BRR399" s="1157"/>
      <c r="BRS399" s="1158"/>
      <c r="BRT399" s="1153"/>
      <c r="BRU399" s="1153"/>
      <c r="BRV399" s="703"/>
      <c r="BRW399" s="1153"/>
      <c r="BRX399" s="1153"/>
      <c r="BRY399" s="1154"/>
      <c r="BRZ399" s="1154"/>
      <c r="BSA399" s="1154"/>
      <c r="BSB399" s="1159"/>
      <c r="BSC399" s="1154"/>
      <c r="BSD399" s="1154"/>
      <c r="BSE399" s="1154"/>
      <c r="BSF399" s="1154"/>
      <c r="BSG399" s="1154"/>
      <c r="BSH399" s="1160"/>
      <c r="BSI399" s="1160"/>
      <c r="BSJ399" s="1160"/>
      <c r="BSK399" s="1160"/>
      <c r="BSL399" s="1160"/>
      <c r="BSM399" s="949"/>
      <c r="BSN399" s="1157"/>
      <c r="BSO399" s="1158"/>
      <c r="BSP399" s="1153"/>
      <c r="BSQ399" s="1153"/>
      <c r="BSR399" s="703"/>
      <c r="BSS399" s="1153"/>
      <c r="BST399" s="1153"/>
      <c r="BSU399" s="1154"/>
      <c r="BSV399" s="1154"/>
      <c r="BSW399" s="1154"/>
      <c r="BSX399" s="1159"/>
      <c r="BSY399" s="1154"/>
      <c r="BSZ399" s="1154"/>
      <c r="BTA399" s="1154"/>
      <c r="BTB399" s="1154"/>
      <c r="BTC399" s="1154"/>
      <c r="BTD399" s="1160"/>
      <c r="BTE399" s="1160"/>
      <c r="BTF399" s="1160"/>
      <c r="BTG399" s="1160"/>
      <c r="BTH399" s="1160"/>
      <c r="BTI399" s="949"/>
      <c r="BTJ399" s="1157"/>
      <c r="BTK399" s="1158"/>
      <c r="BTL399" s="1153"/>
      <c r="BTM399" s="1153"/>
      <c r="BTN399" s="703"/>
      <c r="BTO399" s="1153"/>
      <c r="BTP399" s="1153"/>
      <c r="BTQ399" s="1154"/>
      <c r="BTR399" s="1154"/>
      <c r="BTS399" s="1154"/>
      <c r="BTT399" s="1159"/>
      <c r="BTU399" s="1154"/>
      <c r="BTV399" s="1154"/>
      <c r="BTW399" s="1154"/>
      <c r="BTX399" s="1154"/>
      <c r="BTY399" s="1154"/>
      <c r="BTZ399" s="1160"/>
      <c r="BUA399" s="1160"/>
      <c r="BUB399" s="1160"/>
      <c r="BUC399" s="1160"/>
      <c r="BUD399" s="1160"/>
      <c r="BUE399" s="949"/>
      <c r="BUF399" s="1157"/>
      <c r="BUG399" s="1158"/>
      <c r="BUH399" s="1153"/>
      <c r="BUI399" s="1153"/>
      <c r="BUJ399" s="703"/>
      <c r="BUK399" s="1153"/>
      <c r="BUL399" s="1153"/>
      <c r="BUM399" s="1154"/>
      <c r="BUN399" s="1154"/>
      <c r="BUO399" s="1154"/>
      <c r="BUP399" s="1159"/>
      <c r="BUQ399" s="1154"/>
      <c r="BUR399" s="1154"/>
      <c r="BUS399" s="1154"/>
      <c r="BUT399" s="1154"/>
      <c r="BUU399" s="1154"/>
      <c r="BUV399" s="1160"/>
      <c r="BUW399" s="1160"/>
      <c r="BUX399" s="1160"/>
      <c r="BUY399" s="1160"/>
      <c r="BUZ399" s="1160"/>
      <c r="BVA399" s="949"/>
      <c r="BVB399" s="1157"/>
      <c r="BVC399" s="1158"/>
      <c r="BVD399" s="1153"/>
      <c r="BVE399" s="1153"/>
      <c r="BVF399" s="703"/>
      <c r="BVG399" s="1153"/>
      <c r="BVH399" s="1153"/>
      <c r="BVI399" s="1154"/>
      <c r="BVJ399" s="1154"/>
      <c r="BVK399" s="1154"/>
      <c r="BVL399" s="1159"/>
      <c r="BVM399" s="1154"/>
      <c r="BVN399" s="1154"/>
      <c r="BVO399" s="1154"/>
      <c r="BVP399" s="1154"/>
      <c r="BVQ399" s="1154"/>
      <c r="BVR399" s="1160"/>
      <c r="BVS399" s="1160"/>
      <c r="BVT399" s="1160"/>
      <c r="BVU399" s="1160"/>
      <c r="BVV399" s="1160"/>
      <c r="BVW399" s="949"/>
      <c r="BVX399" s="1157"/>
      <c r="BVY399" s="1158"/>
      <c r="BVZ399" s="1153"/>
      <c r="BWA399" s="1153"/>
      <c r="BWB399" s="703"/>
      <c r="BWC399" s="1153"/>
      <c r="BWD399" s="1153"/>
      <c r="BWE399" s="1154"/>
      <c r="BWF399" s="1154"/>
      <c r="BWG399" s="1154"/>
      <c r="BWH399" s="1159"/>
      <c r="BWI399" s="1154"/>
      <c r="BWJ399" s="1154"/>
      <c r="BWK399" s="1154"/>
      <c r="BWL399" s="1154"/>
      <c r="BWM399" s="1154"/>
      <c r="BWN399" s="1160"/>
      <c r="BWO399" s="1160"/>
      <c r="BWP399" s="1160"/>
      <c r="BWQ399" s="1160"/>
      <c r="BWR399" s="1160"/>
      <c r="BWS399" s="949"/>
      <c r="BWT399" s="1157"/>
      <c r="BWU399" s="1158"/>
      <c r="BWV399" s="1153"/>
      <c r="BWW399" s="1153"/>
      <c r="BWX399" s="703"/>
      <c r="BWY399" s="1153"/>
      <c r="BWZ399" s="1153"/>
      <c r="BXA399" s="1154"/>
      <c r="BXB399" s="1154"/>
      <c r="BXC399" s="1154"/>
      <c r="BXD399" s="1159"/>
      <c r="BXE399" s="1154"/>
      <c r="BXF399" s="1154"/>
      <c r="BXG399" s="1154"/>
      <c r="BXH399" s="1154"/>
      <c r="BXI399" s="1154"/>
      <c r="BXJ399" s="1160"/>
      <c r="BXK399" s="1160"/>
      <c r="BXL399" s="1160"/>
      <c r="BXM399" s="1160"/>
      <c r="BXN399" s="1160"/>
      <c r="BXO399" s="949"/>
      <c r="BXP399" s="1157"/>
      <c r="BXQ399" s="1158"/>
      <c r="BXR399" s="1153"/>
      <c r="BXS399" s="1153"/>
      <c r="BXT399" s="703"/>
      <c r="BXU399" s="1153"/>
      <c r="BXV399" s="1153"/>
      <c r="BXW399" s="1154"/>
      <c r="BXX399" s="1154"/>
      <c r="BXY399" s="1154"/>
      <c r="BXZ399" s="1159"/>
      <c r="BYA399" s="1154"/>
      <c r="BYB399" s="1154"/>
      <c r="BYC399" s="1154"/>
      <c r="BYD399" s="1154"/>
      <c r="BYE399" s="1154"/>
      <c r="BYF399" s="1160"/>
      <c r="BYG399" s="1160"/>
      <c r="BYH399" s="1160"/>
      <c r="BYI399" s="1160"/>
      <c r="BYJ399" s="1160"/>
      <c r="BYK399" s="949"/>
      <c r="BYL399" s="1157"/>
      <c r="BYM399" s="1158"/>
      <c r="BYN399" s="1153"/>
      <c r="BYO399" s="1153"/>
      <c r="BYP399" s="703"/>
      <c r="BYQ399" s="1153"/>
      <c r="BYR399" s="1153"/>
      <c r="BYS399" s="1154"/>
      <c r="BYT399" s="1154"/>
      <c r="BYU399" s="1154"/>
      <c r="BYV399" s="1159"/>
      <c r="BYW399" s="1154"/>
      <c r="BYX399" s="1154"/>
      <c r="BYY399" s="1154"/>
      <c r="BYZ399" s="1154"/>
      <c r="BZA399" s="1154"/>
      <c r="BZB399" s="1160"/>
      <c r="BZC399" s="1160"/>
      <c r="BZD399" s="1160"/>
      <c r="BZE399" s="1160"/>
      <c r="BZF399" s="1160"/>
      <c r="BZG399" s="949"/>
      <c r="BZH399" s="1157"/>
      <c r="BZI399" s="1158"/>
      <c r="BZJ399" s="1153"/>
      <c r="BZK399" s="1153"/>
      <c r="BZL399" s="703"/>
      <c r="BZM399" s="1153"/>
      <c r="BZN399" s="1153"/>
      <c r="BZO399" s="1154"/>
      <c r="BZP399" s="1154"/>
      <c r="BZQ399" s="1154"/>
      <c r="BZR399" s="1159"/>
      <c r="BZS399" s="1154"/>
      <c r="BZT399" s="1154"/>
      <c r="BZU399" s="1154"/>
      <c r="BZV399" s="1154"/>
      <c r="BZW399" s="1154"/>
      <c r="BZX399" s="1160"/>
      <c r="BZY399" s="1160"/>
      <c r="BZZ399" s="1160"/>
      <c r="CAA399" s="1160"/>
      <c r="CAB399" s="1160"/>
      <c r="CAC399" s="949"/>
      <c r="CAD399" s="1157"/>
      <c r="CAE399" s="1158"/>
      <c r="CAF399" s="1153"/>
      <c r="CAG399" s="1153"/>
      <c r="CAH399" s="703"/>
      <c r="CAI399" s="1153"/>
      <c r="CAJ399" s="1153"/>
      <c r="CAK399" s="1154"/>
      <c r="CAL399" s="1154"/>
      <c r="CAM399" s="1154"/>
      <c r="CAN399" s="1159"/>
      <c r="CAO399" s="1154"/>
      <c r="CAP399" s="1154"/>
      <c r="CAQ399" s="1154"/>
      <c r="CAR399" s="1154"/>
      <c r="CAS399" s="1154"/>
      <c r="CAT399" s="1160"/>
      <c r="CAU399" s="1160"/>
      <c r="CAV399" s="1160"/>
      <c r="CAW399" s="1160"/>
      <c r="CAX399" s="1160"/>
      <c r="CAY399" s="949"/>
      <c r="CAZ399" s="1157"/>
      <c r="CBA399" s="1158"/>
      <c r="CBB399" s="1153"/>
      <c r="CBC399" s="1153"/>
      <c r="CBD399" s="703"/>
      <c r="CBE399" s="1153"/>
      <c r="CBF399" s="1153"/>
      <c r="CBG399" s="1154"/>
      <c r="CBH399" s="1154"/>
      <c r="CBI399" s="1154"/>
      <c r="CBJ399" s="1159"/>
      <c r="CBK399" s="1154"/>
      <c r="CBL399" s="1154"/>
      <c r="CBM399" s="1154"/>
      <c r="CBN399" s="1154"/>
      <c r="CBO399" s="1154"/>
      <c r="CBP399" s="1160"/>
      <c r="CBQ399" s="1160"/>
      <c r="CBR399" s="1160"/>
      <c r="CBS399" s="1160"/>
      <c r="CBT399" s="1160"/>
      <c r="CBU399" s="949"/>
      <c r="CBV399" s="1157"/>
      <c r="CBW399" s="1158"/>
      <c r="CBX399" s="1153"/>
      <c r="CBY399" s="1153"/>
      <c r="CBZ399" s="703"/>
      <c r="CCA399" s="1153"/>
      <c r="CCB399" s="1153"/>
      <c r="CCC399" s="1154"/>
      <c r="CCD399" s="1154"/>
      <c r="CCE399" s="1154"/>
      <c r="CCF399" s="1159"/>
      <c r="CCG399" s="1154"/>
      <c r="CCH399" s="1154"/>
      <c r="CCI399" s="1154"/>
      <c r="CCJ399" s="1154"/>
      <c r="CCK399" s="1154"/>
      <c r="CCL399" s="1160"/>
      <c r="CCM399" s="1160"/>
      <c r="CCN399" s="1160"/>
      <c r="CCO399" s="1160"/>
      <c r="CCP399" s="1160"/>
      <c r="CCQ399" s="949"/>
      <c r="CCR399" s="1157"/>
      <c r="CCS399" s="1158"/>
      <c r="CCT399" s="1153"/>
      <c r="CCU399" s="1153"/>
      <c r="CCV399" s="703"/>
      <c r="CCW399" s="1153"/>
      <c r="CCX399" s="1153"/>
      <c r="CCY399" s="1154"/>
      <c r="CCZ399" s="1154"/>
      <c r="CDA399" s="1154"/>
      <c r="CDB399" s="1159"/>
      <c r="CDC399" s="1154"/>
      <c r="CDD399" s="1154"/>
      <c r="CDE399" s="1154"/>
      <c r="CDF399" s="1154"/>
      <c r="CDG399" s="1154"/>
      <c r="CDH399" s="1160"/>
      <c r="CDI399" s="1160"/>
      <c r="CDJ399" s="1160"/>
      <c r="CDK399" s="1160"/>
      <c r="CDL399" s="1160"/>
      <c r="CDM399" s="949"/>
      <c r="CDN399" s="1157"/>
      <c r="CDO399" s="1158"/>
      <c r="CDP399" s="1153"/>
      <c r="CDQ399" s="1153"/>
      <c r="CDR399" s="703"/>
      <c r="CDS399" s="1153"/>
      <c r="CDT399" s="1153"/>
      <c r="CDU399" s="1154"/>
      <c r="CDV399" s="1154"/>
      <c r="CDW399" s="1154"/>
      <c r="CDX399" s="1159"/>
      <c r="CDY399" s="1154"/>
      <c r="CDZ399" s="1154"/>
      <c r="CEA399" s="1154"/>
      <c r="CEB399" s="1154"/>
      <c r="CEC399" s="1154"/>
      <c r="CED399" s="1160"/>
      <c r="CEE399" s="1160"/>
      <c r="CEF399" s="1160"/>
      <c r="CEG399" s="1160"/>
      <c r="CEH399" s="1160"/>
      <c r="CEI399" s="949"/>
      <c r="CEJ399" s="1157"/>
      <c r="CEK399" s="1158"/>
      <c r="CEL399" s="1153"/>
      <c r="CEM399" s="1153"/>
      <c r="CEN399" s="703"/>
      <c r="CEO399" s="1153"/>
      <c r="CEP399" s="1153"/>
      <c r="CEQ399" s="1154"/>
      <c r="CER399" s="1154"/>
      <c r="CES399" s="1154"/>
      <c r="CET399" s="1159"/>
      <c r="CEU399" s="1154"/>
      <c r="CEV399" s="1154"/>
      <c r="CEW399" s="1154"/>
      <c r="CEX399" s="1154"/>
      <c r="CEY399" s="1154"/>
      <c r="CEZ399" s="1160"/>
      <c r="CFA399" s="1160"/>
      <c r="CFB399" s="1160"/>
      <c r="CFC399" s="1160"/>
      <c r="CFD399" s="1160"/>
      <c r="CFE399" s="949"/>
      <c r="CFF399" s="1157"/>
      <c r="CFG399" s="1158"/>
      <c r="CFH399" s="1153"/>
      <c r="CFI399" s="1153"/>
      <c r="CFJ399" s="703"/>
      <c r="CFK399" s="1153"/>
      <c r="CFL399" s="1153"/>
      <c r="CFM399" s="1154"/>
      <c r="CFN399" s="1154"/>
      <c r="CFO399" s="1154"/>
      <c r="CFP399" s="1159"/>
      <c r="CFQ399" s="1154"/>
      <c r="CFR399" s="1154"/>
      <c r="CFS399" s="1154"/>
      <c r="CFT399" s="1154"/>
      <c r="CFU399" s="1154"/>
      <c r="CFV399" s="1160"/>
      <c r="CFW399" s="1160"/>
      <c r="CFX399" s="1160"/>
      <c r="CFY399" s="1160"/>
      <c r="CFZ399" s="1160"/>
      <c r="CGA399" s="949"/>
      <c r="CGB399" s="1157"/>
      <c r="CGC399" s="1158"/>
      <c r="CGD399" s="1153"/>
      <c r="CGE399" s="1153"/>
      <c r="CGF399" s="703"/>
      <c r="CGG399" s="1153"/>
      <c r="CGH399" s="1153"/>
      <c r="CGI399" s="1154"/>
      <c r="CGJ399" s="1154"/>
      <c r="CGK399" s="1154"/>
      <c r="CGL399" s="1159"/>
      <c r="CGM399" s="1154"/>
      <c r="CGN399" s="1154"/>
      <c r="CGO399" s="1154"/>
      <c r="CGP399" s="1154"/>
      <c r="CGQ399" s="1154"/>
      <c r="CGR399" s="1160"/>
      <c r="CGS399" s="1160"/>
      <c r="CGT399" s="1160"/>
      <c r="CGU399" s="1160"/>
      <c r="CGV399" s="1160"/>
      <c r="CGW399" s="949"/>
      <c r="CGX399" s="1157"/>
      <c r="CGY399" s="1158"/>
      <c r="CGZ399" s="1153"/>
      <c r="CHA399" s="1153"/>
      <c r="CHB399" s="703"/>
      <c r="CHC399" s="1153"/>
      <c r="CHD399" s="1153"/>
      <c r="CHE399" s="1154"/>
      <c r="CHF399" s="1154"/>
      <c r="CHG399" s="1154"/>
      <c r="CHH399" s="1159"/>
      <c r="CHI399" s="1154"/>
      <c r="CHJ399" s="1154"/>
      <c r="CHK399" s="1154"/>
      <c r="CHL399" s="1154"/>
      <c r="CHM399" s="1154"/>
      <c r="CHN399" s="1160"/>
      <c r="CHO399" s="1160"/>
      <c r="CHP399" s="1160"/>
      <c r="CHQ399" s="1160"/>
      <c r="CHR399" s="1160"/>
      <c r="CHS399" s="949"/>
      <c r="CHT399" s="1157"/>
      <c r="CHU399" s="1158"/>
      <c r="CHV399" s="1153"/>
      <c r="CHW399" s="1153"/>
      <c r="CHX399" s="703"/>
      <c r="CHY399" s="1153"/>
      <c r="CHZ399" s="1153"/>
      <c r="CIA399" s="1154"/>
      <c r="CIB399" s="1154"/>
      <c r="CIC399" s="1154"/>
      <c r="CID399" s="1159"/>
      <c r="CIE399" s="1154"/>
      <c r="CIF399" s="1154"/>
      <c r="CIG399" s="1154"/>
      <c r="CIH399" s="1154"/>
      <c r="CII399" s="1154"/>
      <c r="CIJ399" s="1160"/>
      <c r="CIK399" s="1160"/>
      <c r="CIL399" s="1160"/>
      <c r="CIM399" s="1160"/>
      <c r="CIN399" s="1160"/>
      <c r="CIO399" s="949"/>
      <c r="CIP399" s="1157"/>
      <c r="CIQ399" s="1158"/>
      <c r="CIR399" s="1153"/>
      <c r="CIS399" s="1153"/>
      <c r="CIT399" s="703"/>
      <c r="CIU399" s="1153"/>
      <c r="CIV399" s="1153"/>
      <c r="CIW399" s="1154"/>
      <c r="CIX399" s="1154"/>
      <c r="CIY399" s="1154"/>
      <c r="CIZ399" s="1159"/>
      <c r="CJA399" s="1154"/>
      <c r="CJB399" s="1154"/>
      <c r="CJC399" s="1154"/>
      <c r="CJD399" s="1154"/>
      <c r="CJE399" s="1154"/>
      <c r="CJF399" s="1160"/>
      <c r="CJG399" s="1160"/>
      <c r="CJH399" s="1160"/>
      <c r="CJI399" s="1160"/>
      <c r="CJJ399" s="1160"/>
      <c r="CJK399" s="949"/>
      <c r="CJL399" s="1157"/>
      <c r="CJM399" s="1158"/>
      <c r="CJN399" s="1153"/>
      <c r="CJO399" s="1153"/>
      <c r="CJP399" s="703"/>
      <c r="CJQ399" s="1153"/>
      <c r="CJR399" s="1153"/>
      <c r="CJS399" s="1154"/>
      <c r="CJT399" s="1154"/>
      <c r="CJU399" s="1154"/>
      <c r="CJV399" s="1159"/>
      <c r="CJW399" s="1154"/>
      <c r="CJX399" s="1154"/>
      <c r="CJY399" s="1154"/>
      <c r="CJZ399" s="1154"/>
      <c r="CKA399" s="1154"/>
      <c r="CKB399" s="1160"/>
      <c r="CKC399" s="1160"/>
      <c r="CKD399" s="1160"/>
      <c r="CKE399" s="1160"/>
      <c r="CKF399" s="1160"/>
      <c r="CKG399" s="949"/>
      <c r="CKH399" s="1157"/>
      <c r="CKI399" s="1158"/>
      <c r="CKJ399" s="1153"/>
      <c r="CKK399" s="1153"/>
      <c r="CKL399" s="703"/>
      <c r="CKM399" s="1153"/>
      <c r="CKN399" s="1153"/>
      <c r="CKO399" s="1154"/>
      <c r="CKP399" s="1154"/>
      <c r="CKQ399" s="1154"/>
      <c r="CKR399" s="1159"/>
      <c r="CKS399" s="1154"/>
      <c r="CKT399" s="1154"/>
      <c r="CKU399" s="1154"/>
      <c r="CKV399" s="1154"/>
      <c r="CKW399" s="1154"/>
      <c r="CKX399" s="1160"/>
      <c r="CKY399" s="1160"/>
      <c r="CKZ399" s="1160"/>
      <c r="CLA399" s="1160"/>
      <c r="CLB399" s="1160"/>
      <c r="CLC399" s="949"/>
      <c r="CLD399" s="1157"/>
      <c r="CLE399" s="1158"/>
      <c r="CLF399" s="1153"/>
      <c r="CLG399" s="1153"/>
      <c r="CLH399" s="703"/>
      <c r="CLI399" s="1153"/>
      <c r="CLJ399" s="1153"/>
      <c r="CLK399" s="1154"/>
      <c r="CLL399" s="1154"/>
      <c r="CLM399" s="1154"/>
      <c r="CLN399" s="1159"/>
      <c r="CLO399" s="1154"/>
      <c r="CLP399" s="1154"/>
      <c r="CLQ399" s="1154"/>
      <c r="CLR399" s="1154"/>
      <c r="CLS399" s="1154"/>
      <c r="CLT399" s="1160"/>
      <c r="CLU399" s="1160"/>
      <c r="CLV399" s="1160"/>
      <c r="CLW399" s="1160"/>
      <c r="CLX399" s="1160"/>
      <c r="CLY399" s="949"/>
      <c r="CLZ399" s="1157"/>
      <c r="CMA399" s="1158"/>
      <c r="CMB399" s="1153"/>
      <c r="CMC399" s="1153"/>
      <c r="CMD399" s="703"/>
      <c r="CME399" s="1153"/>
      <c r="CMF399" s="1153"/>
      <c r="CMG399" s="1154"/>
      <c r="CMH399" s="1154"/>
      <c r="CMI399" s="1154"/>
      <c r="CMJ399" s="1159"/>
      <c r="CMK399" s="1154"/>
      <c r="CML399" s="1154"/>
      <c r="CMM399" s="1154"/>
      <c r="CMN399" s="1154"/>
      <c r="CMO399" s="1154"/>
      <c r="CMP399" s="1160"/>
      <c r="CMQ399" s="1160"/>
      <c r="CMR399" s="1160"/>
      <c r="CMS399" s="1160"/>
      <c r="CMT399" s="1160"/>
      <c r="CMU399" s="949"/>
      <c r="CMV399" s="1157"/>
      <c r="CMW399" s="1158"/>
      <c r="CMX399" s="1153"/>
      <c r="CMY399" s="1153"/>
      <c r="CMZ399" s="703"/>
      <c r="CNA399" s="1153"/>
      <c r="CNB399" s="1153"/>
      <c r="CNC399" s="1154"/>
      <c r="CND399" s="1154"/>
      <c r="CNE399" s="1154"/>
      <c r="CNF399" s="1159"/>
      <c r="CNG399" s="1154"/>
      <c r="CNH399" s="1154"/>
      <c r="CNI399" s="1154"/>
      <c r="CNJ399" s="1154"/>
      <c r="CNK399" s="1154"/>
      <c r="CNL399" s="1160"/>
      <c r="CNM399" s="1160"/>
      <c r="CNN399" s="1160"/>
      <c r="CNO399" s="1160"/>
      <c r="CNP399" s="1160"/>
      <c r="CNQ399" s="949"/>
      <c r="CNR399" s="1157"/>
      <c r="CNS399" s="1158"/>
      <c r="CNT399" s="1153"/>
      <c r="CNU399" s="1153"/>
      <c r="CNV399" s="703"/>
      <c r="CNW399" s="1153"/>
      <c r="CNX399" s="1153"/>
      <c r="CNY399" s="1154"/>
      <c r="CNZ399" s="1154"/>
      <c r="COA399" s="1154"/>
      <c r="COB399" s="1159"/>
      <c r="COC399" s="1154"/>
      <c r="COD399" s="1154"/>
      <c r="COE399" s="1154"/>
      <c r="COF399" s="1154"/>
      <c r="COG399" s="1154"/>
      <c r="COH399" s="1160"/>
      <c r="COI399" s="1160"/>
      <c r="COJ399" s="1160"/>
      <c r="COK399" s="1160"/>
      <c r="COL399" s="1160"/>
      <c r="COM399" s="949"/>
      <c r="CON399" s="1157"/>
      <c r="COO399" s="1158"/>
      <c r="COP399" s="1153"/>
      <c r="COQ399" s="1153"/>
      <c r="COR399" s="703"/>
      <c r="COS399" s="1153"/>
      <c r="COT399" s="1153"/>
      <c r="COU399" s="1154"/>
      <c r="COV399" s="1154"/>
      <c r="COW399" s="1154"/>
      <c r="COX399" s="1159"/>
      <c r="COY399" s="1154"/>
      <c r="COZ399" s="1154"/>
      <c r="CPA399" s="1154"/>
      <c r="CPB399" s="1154"/>
      <c r="CPC399" s="1154"/>
      <c r="CPD399" s="1160"/>
      <c r="CPE399" s="1160"/>
      <c r="CPF399" s="1160"/>
      <c r="CPG399" s="1160"/>
      <c r="CPH399" s="1160"/>
      <c r="CPI399" s="949"/>
      <c r="CPJ399" s="1157"/>
      <c r="CPK399" s="1158"/>
      <c r="CPL399" s="1153"/>
      <c r="CPM399" s="1153"/>
      <c r="CPN399" s="703"/>
      <c r="CPO399" s="1153"/>
      <c r="CPP399" s="1153"/>
      <c r="CPQ399" s="1154"/>
      <c r="CPR399" s="1154"/>
      <c r="CPS399" s="1154"/>
      <c r="CPT399" s="1159"/>
      <c r="CPU399" s="1154"/>
      <c r="CPV399" s="1154"/>
      <c r="CPW399" s="1154"/>
      <c r="CPX399" s="1154"/>
      <c r="CPY399" s="1154"/>
      <c r="CPZ399" s="1160"/>
      <c r="CQA399" s="1160"/>
      <c r="CQB399" s="1160"/>
      <c r="CQC399" s="1160"/>
      <c r="CQD399" s="1160"/>
      <c r="CQE399" s="949"/>
      <c r="CQF399" s="1157"/>
      <c r="CQG399" s="1158"/>
      <c r="CQH399" s="1153"/>
      <c r="CQI399" s="1153"/>
      <c r="CQJ399" s="703"/>
      <c r="CQK399" s="1153"/>
      <c r="CQL399" s="1153"/>
      <c r="CQM399" s="1154"/>
      <c r="CQN399" s="1154"/>
      <c r="CQO399" s="1154"/>
      <c r="CQP399" s="1159"/>
      <c r="CQQ399" s="1154"/>
      <c r="CQR399" s="1154"/>
      <c r="CQS399" s="1154"/>
      <c r="CQT399" s="1154"/>
      <c r="CQU399" s="1154"/>
      <c r="CQV399" s="1160"/>
      <c r="CQW399" s="1160"/>
      <c r="CQX399" s="1160"/>
      <c r="CQY399" s="1160"/>
      <c r="CQZ399" s="1160"/>
      <c r="CRA399" s="949"/>
      <c r="CRB399" s="1157"/>
      <c r="CRC399" s="1158"/>
      <c r="CRD399" s="1153"/>
      <c r="CRE399" s="1153"/>
      <c r="CRF399" s="703"/>
      <c r="CRG399" s="1153"/>
      <c r="CRH399" s="1153"/>
      <c r="CRI399" s="1154"/>
      <c r="CRJ399" s="1154"/>
      <c r="CRK399" s="1154"/>
      <c r="CRL399" s="1159"/>
      <c r="CRM399" s="1154"/>
      <c r="CRN399" s="1154"/>
      <c r="CRO399" s="1154"/>
      <c r="CRP399" s="1154"/>
      <c r="CRQ399" s="1154"/>
      <c r="CRR399" s="1160"/>
      <c r="CRS399" s="1160"/>
      <c r="CRT399" s="1160"/>
      <c r="CRU399" s="1160"/>
      <c r="CRV399" s="1160"/>
      <c r="CRW399" s="949"/>
      <c r="CRX399" s="1157"/>
      <c r="CRY399" s="1158"/>
      <c r="CRZ399" s="1153"/>
      <c r="CSA399" s="1153"/>
      <c r="CSB399" s="703"/>
      <c r="CSC399" s="1153"/>
      <c r="CSD399" s="1153"/>
      <c r="CSE399" s="1154"/>
      <c r="CSF399" s="1154"/>
      <c r="CSG399" s="1154"/>
      <c r="CSH399" s="1159"/>
      <c r="CSI399" s="1154"/>
      <c r="CSJ399" s="1154"/>
      <c r="CSK399" s="1154"/>
      <c r="CSL399" s="1154"/>
      <c r="CSM399" s="1154"/>
      <c r="CSN399" s="1160"/>
      <c r="CSO399" s="1160"/>
      <c r="CSP399" s="1160"/>
      <c r="CSQ399" s="1160"/>
      <c r="CSR399" s="1160"/>
      <c r="CSS399" s="949"/>
      <c r="CST399" s="1157"/>
      <c r="CSU399" s="1158"/>
      <c r="CSV399" s="1153"/>
      <c r="CSW399" s="1153"/>
      <c r="CSX399" s="703"/>
      <c r="CSY399" s="1153"/>
      <c r="CSZ399" s="1153"/>
      <c r="CTA399" s="1154"/>
      <c r="CTB399" s="1154"/>
      <c r="CTC399" s="1154"/>
      <c r="CTD399" s="1159"/>
      <c r="CTE399" s="1154"/>
      <c r="CTF399" s="1154"/>
      <c r="CTG399" s="1154"/>
      <c r="CTH399" s="1154"/>
      <c r="CTI399" s="1154"/>
      <c r="CTJ399" s="1160"/>
      <c r="CTK399" s="1160"/>
      <c r="CTL399" s="1160"/>
      <c r="CTM399" s="1160"/>
      <c r="CTN399" s="1160"/>
      <c r="CTO399" s="949"/>
      <c r="CTP399" s="1157"/>
      <c r="CTQ399" s="1158"/>
      <c r="CTR399" s="1153"/>
      <c r="CTS399" s="1153"/>
      <c r="CTT399" s="703"/>
      <c r="CTU399" s="1153"/>
      <c r="CTV399" s="1153"/>
      <c r="CTW399" s="1154"/>
      <c r="CTX399" s="1154"/>
      <c r="CTY399" s="1154"/>
      <c r="CTZ399" s="1159"/>
      <c r="CUA399" s="1154"/>
      <c r="CUB399" s="1154"/>
      <c r="CUC399" s="1154"/>
      <c r="CUD399" s="1154"/>
      <c r="CUE399" s="1154"/>
      <c r="CUF399" s="1160"/>
      <c r="CUG399" s="1160"/>
      <c r="CUH399" s="1160"/>
      <c r="CUI399" s="1160"/>
      <c r="CUJ399" s="1160"/>
      <c r="CUK399" s="949"/>
      <c r="CUL399" s="1157"/>
      <c r="CUM399" s="1158"/>
      <c r="CUN399" s="1153"/>
      <c r="CUO399" s="1153"/>
      <c r="CUP399" s="703"/>
      <c r="CUQ399" s="1153"/>
      <c r="CUR399" s="1153"/>
      <c r="CUS399" s="1154"/>
      <c r="CUT399" s="1154"/>
      <c r="CUU399" s="1154"/>
      <c r="CUV399" s="1159"/>
      <c r="CUW399" s="1154"/>
      <c r="CUX399" s="1154"/>
      <c r="CUY399" s="1154"/>
      <c r="CUZ399" s="1154"/>
      <c r="CVA399" s="1154"/>
      <c r="CVB399" s="1160"/>
      <c r="CVC399" s="1160"/>
      <c r="CVD399" s="1160"/>
      <c r="CVE399" s="1160"/>
      <c r="CVF399" s="1160"/>
      <c r="CVG399" s="949"/>
      <c r="CVH399" s="1157"/>
      <c r="CVI399" s="1158"/>
      <c r="CVJ399" s="1153"/>
      <c r="CVK399" s="1153"/>
      <c r="CVL399" s="703"/>
      <c r="CVM399" s="1153"/>
      <c r="CVN399" s="1153"/>
      <c r="CVO399" s="1154"/>
      <c r="CVP399" s="1154"/>
      <c r="CVQ399" s="1154"/>
      <c r="CVR399" s="1159"/>
      <c r="CVS399" s="1154"/>
      <c r="CVT399" s="1154"/>
      <c r="CVU399" s="1154"/>
      <c r="CVV399" s="1154"/>
      <c r="CVW399" s="1154"/>
      <c r="CVX399" s="1160"/>
      <c r="CVY399" s="1160"/>
      <c r="CVZ399" s="1160"/>
      <c r="CWA399" s="1160"/>
      <c r="CWB399" s="1160"/>
      <c r="CWC399" s="949"/>
      <c r="CWD399" s="1157"/>
      <c r="CWE399" s="1158"/>
      <c r="CWF399" s="1153"/>
      <c r="CWG399" s="1153"/>
      <c r="CWH399" s="703"/>
      <c r="CWI399" s="1153"/>
      <c r="CWJ399" s="1153"/>
      <c r="CWK399" s="1154"/>
      <c r="CWL399" s="1154"/>
      <c r="CWM399" s="1154"/>
      <c r="CWN399" s="1159"/>
      <c r="CWO399" s="1154"/>
      <c r="CWP399" s="1154"/>
      <c r="CWQ399" s="1154"/>
      <c r="CWR399" s="1154"/>
      <c r="CWS399" s="1154"/>
      <c r="CWT399" s="1160"/>
      <c r="CWU399" s="1160"/>
      <c r="CWV399" s="1160"/>
      <c r="CWW399" s="1160"/>
      <c r="CWX399" s="1160"/>
      <c r="CWY399" s="949"/>
      <c r="CWZ399" s="1157"/>
      <c r="CXA399" s="1158"/>
      <c r="CXB399" s="1153"/>
      <c r="CXC399" s="1153"/>
      <c r="CXD399" s="703"/>
      <c r="CXE399" s="1153"/>
      <c r="CXF399" s="1153"/>
      <c r="CXG399" s="1154"/>
      <c r="CXH399" s="1154"/>
      <c r="CXI399" s="1154"/>
      <c r="CXJ399" s="1159"/>
      <c r="CXK399" s="1154"/>
      <c r="CXL399" s="1154"/>
      <c r="CXM399" s="1154"/>
      <c r="CXN399" s="1154"/>
      <c r="CXO399" s="1154"/>
      <c r="CXP399" s="1160"/>
      <c r="CXQ399" s="1160"/>
      <c r="CXR399" s="1160"/>
      <c r="CXS399" s="1160"/>
      <c r="CXT399" s="1160"/>
      <c r="CXU399" s="949"/>
      <c r="CXV399" s="1157"/>
      <c r="CXW399" s="1158"/>
      <c r="CXX399" s="1153"/>
      <c r="CXY399" s="1153"/>
      <c r="CXZ399" s="703"/>
      <c r="CYA399" s="1153"/>
      <c r="CYB399" s="1153"/>
      <c r="CYC399" s="1154"/>
      <c r="CYD399" s="1154"/>
      <c r="CYE399" s="1154"/>
      <c r="CYF399" s="1159"/>
      <c r="CYG399" s="1154"/>
      <c r="CYH399" s="1154"/>
      <c r="CYI399" s="1154"/>
      <c r="CYJ399" s="1154"/>
      <c r="CYK399" s="1154"/>
      <c r="CYL399" s="1160"/>
      <c r="CYM399" s="1160"/>
      <c r="CYN399" s="1160"/>
      <c r="CYO399" s="1160"/>
      <c r="CYP399" s="1160"/>
      <c r="CYQ399" s="949"/>
      <c r="CYR399" s="1157"/>
      <c r="CYS399" s="1158"/>
      <c r="CYT399" s="1153"/>
      <c r="CYU399" s="1153"/>
      <c r="CYV399" s="703"/>
      <c r="CYW399" s="1153"/>
      <c r="CYX399" s="1153"/>
      <c r="CYY399" s="1154"/>
      <c r="CYZ399" s="1154"/>
      <c r="CZA399" s="1154"/>
      <c r="CZB399" s="1159"/>
      <c r="CZC399" s="1154"/>
      <c r="CZD399" s="1154"/>
      <c r="CZE399" s="1154"/>
      <c r="CZF399" s="1154"/>
      <c r="CZG399" s="1154"/>
      <c r="CZH399" s="1160"/>
      <c r="CZI399" s="1160"/>
      <c r="CZJ399" s="1160"/>
      <c r="CZK399" s="1160"/>
      <c r="CZL399" s="1160"/>
      <c r="CZM399" s="949"/>
      <c r="CZN399" s="1157"/>
      <c r="CZO399" s="1158"/>
      <c r="CZP399" s="1153"/>
      <c r="CZQ399" s="1153"/>
      <c r="CZR399" s="703"/>
      <c r="CZS399" s="1153"/>
      <c r="CZT399" s="1153"/>
      <c r="CZU399" s="1154"/>
      <c r="CZV399" s="1154"/>
      <c r="CZW399" s="1154"/>
      <c r="CZX399" s="1159"/>
      <c r="CZY399" s="1154"/>
      <c r="CZZ399" s="1154"/>
      <c r="DAA399" s="1154"/>
      <c r="DAB399" s="1154"/>
      <c r="DAC399" s="1154"/>
      <c r="DAD399" s="1160"/>
      <c r="DAE399" s="1160"/>
      <c r="DAF399" s="1160"/>
      <c r="DAG399" s="1160"/>
      <c r="DAH399" s="1160"/>
      <c r="DAI399" s="949"/>
      <c r="DAJ399" s="1157"/>
      <c r="DAK399" s="1158"/>
      <c r="DAL399" s="1153"/>
      <c r="DAM399" s="1153"/>
      <c r="DAN399" s="703"/>
      <c r="DAO399" s="1153"/>
      <c r="DAP399" s="1153"/>
      <c r="DAQ399" s="1154"/>
      <c r="DAR399" s="1154"/>
      <c r="DAS399" s="1154"/>
      <c r="DAT399" s="1159"/>
      <c r="DAU399" s="1154"/>
      <c r="DAV399" s="1154"/>
      <c r="DAW399" s="1154"/>
      <c r="DAX399" s="1154"/>
      <c r="DAY399" s="1154"/>
      <c r="DAZ399" s="1160"/>
      <c r="DBA399" s="1160"/>
      <c r="DBB399" s="1160"/>
      <c r="DBC399" s="1160"/>
      <c r="DBD399" s="1160"/>
      <c r="DBE399" s="949"/>
      <c r="DBF399" s="1157"/>
      <c r="DBG399" s="1158"/>
      <c r="DBH399" s="1153"/>
      <c r="DBI399" s="1153"/>
      <c r="DBJ399" s="703"/>
      <c r="DBK399" s="1153"/>
      <c r="DBL399" s="1153"/>
      <c r="DBM399" s="1154"/>
      <c r="DBN399" s="1154"/>
      <c r="DBO399" s="1154"/>
      <c r="DBP399" s="1159"/>
      <c r="DBQ399" s="1154"/>
      <c r="DBR399" s="1154"/>
      <c r="DBS399" s="1154"/>
      <c r="DBT399" s="1154"/>
      <c r="DBU399" s="1154"/>
      <c r="DBV399" s="1160"/>
      <c r="DBW399" s="1160"/>
      <c r="DBX399" s="1160"/>
      <c r="DBY399" s="1160"/>
      <c r="DBZ399" s="1160"/>
      <c r="DCA399" s="949"/>
      <c r="DCB399" s="1157"/>
      <c r="DCC399" s="1158"/>
      <c r="DCD399" s="1153"/>
      <c r="DCE399" s="1153"/>
      <c r="DCF399" s="703"/>
      <c r="DCG399" s="1153"/>
      <c r="DCH399" s="1153"/>
      <c r="DCI399" s="1154"/>
      <c r="DCJ399" s="1154"/>
      <c r="DCK399" s="1154"/>
      <c r="DCL399" s="1159"/>
      <c r="DCM399" s="1154"/>
      <c r="DCN399" s="1154"/>
      <c r="DCO399" s="1154"/>
      <c r="DCP399" s="1154"/>
      <c r="DCQ399" s="1154"/>
      <c r="DCR399" s="1160"/>
      <c r="DCS399" s="1160"/>
      <c r="DCT399" s="1160"/>
      <c r="DCU399" s="1160"/>
      <c r="DCV399" s="1160"/>
      <c r="DCW399" s="949"/>
      <c r="DCX399" s="1157"/>
      <c r="DCY399" s="1158"/>
      <c r="DCZ399" s="1153"/>
      <c r="DDA399" s="1153"/>
      <c r="DDB399" s="703"/>
      <c r="DDC399" s="1153"/>
      <c r="DDD399" s="1153"/>
      <c r="DDE399" s="1154"/>
      <c r="DDF399" s="1154"/>
      <c r="DDG399" s="1154"/>
      <c r="DDH399" s="1159"/>
      <c r="DDI399" s="1154"/>
      <c r="DDJ399" s="1154"/>
      <c r="DDK399" s="1154"/>
      <c r="DDL399" s="1154"/>
      <c r="DDM399" s="1154"/>
      <c r="DDN399" s="1160"/>
      <c r="DDO399" s="1160"/>
      <c r="DDP399" s="1160"/>
      <c r="DDQ399" s="1160"/>
      <c r="DDR399" s="1160"/>
      <c r="DDS399" s="949"/>
      <c r="DDT399" s="1157"/>
      <c r="DDU399" s="1158"/>
      <c r="DDV399" s="1153"/>
      <c r="DDW399" s="1153"/>
      <c r="DDX399" s="703"/>
      <c r="DDY399" s="1153"/>
      <c r="DDZ399" s="1153"/>
      <c r="DEA399" s="1154"/>
      <c r="DEB399" s="1154"/>
      <c r="DEC399" s="1154"/>
      <c r="DED399" s="1159"/>
      <c r="DEE399" s="1154"/>
      <c r="DEF399" s="1154"/>
      <c r="DEG399" s="1154"/>
      <c r="DEH399" s="1154"/>
      <c r="DEI399" s="1154"/>
      <c r="DEJ399" s="1160"/>
      <c r="DEK399" s="1160"/>
      <c r="DEL399" s="1160"/>
      <c r="DEM399" s="1160"/>
      <c r="DEN399" s="1160"/>
      <c r="DEO399" s="949"/>
      <c r="DEP399" s="1157"/>
      <c r="DEQ399" s="1158"/>
      <c r="DER399" s="1153"/>
      <c r="DES399" s="1153"/>
      <c r="DET399" s="703"/>
      <c r="DEU399" s="1153"/>
      <c r="DEV399" s="1153"/>
      <c r="DEW399" s="1154"/>
      <c r="DEX399" s="1154"/>
      <c r="DEY399" s="1154"/>
      <c r="DEZ399" s="1159"/>
      <c r="DFA399" s="1154"/>
      <c r="DFB399" s="1154"/>
      <c r="DFC399" s="1154"/>
      <c r="DFD399" s="1154"/>
      <c r="DFE399" s="1154"/>
      <c r="DFF399" s="1160"/>
      <c r="DFG399" s="1160"/>
      <c r="DFH399" s="1160"/>
      <c r="DFI399" s="1160"/>
      <c r="DFJ399" s="1160"/>
      <c r="DFK399" s="949"/>
      <c r="DFL399" s="1157"/>
      <c r="DFM399" s="1158"/>
      <c r="DFN399" s="1153"/>
      <c r="DFO399" s="1153"/>
      <c r="DFP399" s="703"/>
      <c r="DFQ399" s="1153"/>
      <c r="DFR399" s="1153"/>
      <c r="DFS399" s="1154"/>
      <c r="DFT399" s="1154"/>
      <c r="DFU399" s="1154"/>
      <c r="DFV399" s="1159"/>
      <c r="DFW399" s="1154"/>
      <c r="DFX399" s="1154"/>
      <c r="DFY399" s="1154"/>
      <c r="DFZ399" s="1154"/>
      <c r="DGA399" s="1154"/>
      <c r="DGB399" s="1160"/>
      <c r="DGC399" s="1160"/>
      <c r="DGD399" s="1160"/>
      <c r="DGE399" s="1160"/>
      <c r="DGF399" s="1160"/>
      <c r="DGG399" s="949"/>
      <c r="DGH399" s="1157"/>
      <c r="DGI399" s="1158"/>
      <c r="DGJ399" s="1153"/>
      <c r="DGK399" s="1153"/>
      <c r="DGL399" s="703"/>
      <c r="DGM399" s="1153"/>
      <c r="DGN399" s="1153"/>
      <c r="DGO399" s="1154"/>
      <c r="DGP399" s="1154"/>
      <c r="DGQ399" s="1154"/>
      <c r="DGR399" s="1159"/>
      <c r="DGS399" s="1154"/>
      <c r="DGT399" s="1154"/>
      <c r="DGU399" s="1154"/>
      <c r="DGV399" s="1154"/>
      <c r="DGW399" s="1154"/>
      <c r="DGX399" s="1160"/>
      <c r="DGY399" s="1160"/>
      <c r="DGZ399" s="1160"/>
      <c r="DHA399" s="1160"/>
      <c r="DHB399" s="1160"/>
      <c r="DHC399" s="949"/>
      <c r="DHD399" s="1157"/>
      <c r="DHE399" s="1158"/>
      <c r="DHF399" s="1153"/>
      <c r="DHG399" s="1153"/>
      <c r="DHH399" s="703"/>
      <c r="DHI399" s="1153"/>
      <c r="DHJ399" s="1153"/>
      <c r="DHK399" s="1154"/>
      <c r="DHL399" s="1154"/>
      <c r="DHM399" s="1154"/>
      <c r="DHN399" s="1159"/>
      <c r="DHO399" s="1154"/>
      <c r="DHP399" s="1154"/>
      <c r="DHQ399" s="1154"/>
      <c r="DHR399" s="1154"/>
      <c r="DHS399" s="1154"/>
      <c r="DHT399" s="1160"/>
      <c r="DHU399" s="1160"/>
      <c r="DHV399" s="1160"/>
      <c r="DHW399" s="1160"/>
      <c r="DHX399" s="1160"/>
      <c r="DHY399" s="949"/>
      <c r="DHZ399" s="1157"/>
      <c r="DIA399" s="1158"/>
      <c r="DIB399" s="1153"/>
      <c r="DIC399" s="1153"/>
      <c r="DID399" s="703"/>
      <c r="DIE399" s="1153"/>
      <c r="DIF399" s="1153"/>
      <c r="DIG399" s="1154"/>
      <c r="DIH399" s="1154"/>
      <c r="DII399" s="1154"/>
      <c r="DIJ399" s="1159"/>
      <c r="DIK399" s="1154"/>
      <c r="DIL399" s="1154"/>
      <c r="DIM399" s="1154"/>
      <c r="DIN399" s="1154"/>
      <c r="DIO399" s="1154"/>
      <c r="DIP399" s="1160"/>
      <c r="DIQ399" s="1160"/>
      <c r="DIR399" s="1160"/>
      <c r="DIS399" s="1160"/>
      <c r="DIT399" s="1160"/>
      <c r="DIU399" s="949"/>
      <c r="DIV399" s="1157"/>
      <c r="DIW399" s="1158"/>
      <c r="DIX399" s="1153"/>
      <c r="DIY399" s="1153"/>
      <c r="DIZ399" s="703"/>
      <c r="DJA399" s="1153"/>
      <c r="DJB399" s="1153"/>
      <c r="DJC399" s="1154"/>
      <c r="DJD399" s="1154"/>
      <c r="DJE399" s="1154"/>
      <c r="DJF399" s="1159"/>
      <c r="DJG399" s="1154"/>
      <c r="DJH399" s="1154"/>
      <c r="DJI399" s="1154"/>
      <c r="DJJ399" s="1154"/>
      <c r="DJK399" s="1154"/>
      <c r="DJL399" s="1160"/>
      <c r="DJM399" s="1160"/>
      <c r="DJN399" s="1160"/>
      <c r="DJO399" s="1160"/>
      <c r="DJP399" s="1160"/>
      <c r="DJQ399" s="949"/>
      <c r="DJR399" s="1157"/>
      <c r="DJS399" s="1158"/>
      <c r="DJT399" s="1153"/>
      <c r="DJU399" s="1153"/>
      <c r="DJV399" s="703"/>
      <c r="DJW399" s="1153"/>
      <c r="DJX399" s="1153"/>
      <c r="DJY399" s="1154"/>
      <c r="DJZ399" s="1154"/>
      <c r="DKA399" s="1154"/>
      <c r="DKB399" s="1159"/>
      <c r="DKC399" s="1154"/>
      <c r="DKD399" s="1154"/>
      <c r="DKE399" s="1154"/>
      <c r="DKF399" s="1154"/>
      <c r="DKG399" s="1154"/>
      <c r="DKH399" s="1160"/>
      <c r="DKI399" s="1160"/>
      <c r="DKJ399" s="1160"/>
      <c r="DKK399" s="1160"/>
      <c r="DKL399" s="1160"/>
      <c r="DKM399" s="949"/>
      <c r="DKN399" s="1157"/>
      <c r="DKO399" s="1158"/>
      <c r="DKP399" s="1153"/>
      <c r="DKQ399" s="1153"/>
      <c r="DKR399" s="703"/>
      <c r="DKS399" s="1153"/>
      <c r="DKT399" s="1153"/>
      <c r="DKU399" s="1154"/>
      <c r="DKV399" s="1154"/>
      <c r="DKW399" s="1154"/>
      <c r="DKX399" s="1159"/>
      <c r="DKY399" s="1154"/>
      <c r="DKZ399" s="1154"/>
      <c r="DLA399" s="1154"/>
      <c r="DLB399" s="1154"/>
      <c r="DLC399" s="1154"/>
      <c r="DLD399" s="1160"/>
      <c r="DLE399" s="1160"/>
      <c r="DLF399" s="1160"/>
      <c r="DLG399" s="1160"/>
      <c r="DLH399" s="1160"/>
      <c r="DLI399" s="949"/>
      <c r="DLJ399" s="1157"/>
      <c r="DLK399" s="1158"/>
      <c r="DLL399" s="1153"/>
      <c r="DLM399" s="1153"/>
      <c r="DLN399" s="703"/>
      <c r="DLO399" s="1153"/>
      <c r="DLP399" s="1153"/>
      <c r="DLQ399" s="1154"/>
      <c r="DLR399" s="1154"/>
      <c r="DLS399" s="1154"/>
      <c r="DLT399" s="1159"/>
      <c r="DLU399" s="1154"/>
      <c r="DLV399" s="1154"/>
      <c r="DLW399" s="1154"/>
      <c r="DLX399" s="1154"/>
      <c r="DLY399" s="1154"/>
      <c r="DLZ399" s="1160"/>
      <c r="DMA399" s="1160"/>
      <c r="DMB399" s="1160"/>
      <c r="DMC399" s="1160"/>
      <c r="DMD399" s="1160"/>
      <c r="DME399" s="949"/>
      <c r="DMF399" s="1157"/>
      <c r="DMG399" s="1158"/>
      <c r="DMH399" s="1153"/>
      <c r="DMI399" s="1153"/>
      <c r="DMJ399" s="703"/>
      <c r="DMK399" s="1153"/>
      <c r="DML399" s="1153"/>
      <c r="DMM399" s="1154"/>
      <c r="DMN399" s="1154"/>
      <c r="DMO399" s="1154"/>
      <c r="DMP399" s="1159"/>
      <c r="DMQ399" s="1154"/>
      <c r="DMR399" s="1154"/>
      <c r="DMS399" s="1154"/>
      <c r="DMT399" s="1154"/>
      <c r="DMU399" s="1154"/>
      <c r="DMV399" s="1160"/>
      <c r="DMW399" s="1160"/>
      <c r="DMX399" s="1160"/>
      <c r="DMY399" s="1160"/>
      <c r="DMZ399" s="1160"/>
      <c r="DNA399" s="949"/>
      <c r="DNB399" s="1157"/>
      <c r="DNC399" s="1158"/>
      <c r="DND399" s="1153"/>
      <c r="DNE399" s="1153"/>
      <c r="DNF399" s="703"/>
      <c r="DNG399" s="1153"/>
      <c r="DNH399" s="1153"/>
      <c r="DNI399" s="1154"/>
      <c r="DNJ399" s="1154"/>
      <c r="DNK399" s="1154"/>
      <c r="DNL399" s="1159"/>
      <c r="DNM399" s="1154"/>
      <c r="DNN399" s="1154"/>
      <c r="DNO399" s="1154"/>
      <c r="DNP399" s="1154"/>
      <c r="DNQ399" s="1154"/>
      <c r="DNR399" s="1160"/>
      <c r="DNS399" s="1160"/>
      <c r="DNT399" s="1160"/>
      <c r="DNU399" s="1160"/>
      <c r="DNV399" s="1160"/>
      <c r="DNW399" s="949"/>
      <c r="DNX399" s="1157"/>
      <c r="DNY399" s="1158"/>
      <c r="DNZ399" s="1153"/>
      <c r="DOA399" s="1153"/>
      <c r="DOB399" s="703"/>
      <c r="DOC399" s="1153"/>
      <c r="DOD399" s="1153"/>
      <c r="DOE399" s="1154"/>
      <c r="DOF399" s="1154"/>
      <c r="DOG399" s="1154"/>
      <c r="DOH399" s="1159"/>
      <c r="DOI399" s="1154"/>
      <c r="DOJ399" s="1154"/>
      <c r="DOK399" s="1154"/>
      <c r="DOL399" s="1154"/>
      <c r="DOM399" s="1154"/>
      <c r="DON399" s="1160"/>
      <c r="DOO399" s="1160"/>
      <c r="DOP399" s="1160"/>
      <c r="DOQ399" s="1160"/>
      <c r="DOR399" s="1160"/>
      <c r="DOS399" s="949"/>
      <c r="DOT399" s="1157"/>
      <c r="DOU399" s="1158"/>
      <c r="DOV399" s="1153"/>
      <c r="DOW399" s="1153"/>
      <c r="DOX399" s="703"/>
      <c r="DOY399" s="1153"/>
      <c r="DOZ399" s="1153"/>
      <c r="DPA399" s="1154"/>
      <c r="DPB399" s="1154"/>
      <c r="DPC399" s="1154"/>
      <c r="DPD399" s="1159"/>
      <c r="DPE399" s="1154"/>
      <c r="DPF399" s="1154"/>
      <c r="DPG399" s="1154"/>
      <c r="DPH399" s="1154"/>
      <c r="DPI399" s="1154"/>
      <c r="DPJ399" s="1160"/>
      <c r="DPK399" s="1160"/>
      <c r="DPL399" s="1160"/>
      <c r="DPM399" s="1160"/>
      <c r="DPN399" s="1160"/>
      <c r="DPO399" s="949"/>
      <c r="DPP399" s="1157"/>
      <c r="DPQ399" s="1158"/>
      <c r="DPR399" s="1153"/>
      <c r="DPS399" s="1153"/>
      <c r="DPT399" s="703"/>
      <c r="DPU399" s="1153"/>
      <c r="DPV399" s="1153"/>
      <c r="DPW399" s="1154"/>
      <c r="DPX399" s="1154"/>
      <c r="DPY399" s="1154"/>
      <c r="DPZ399" s="1159"/>
      <c r="DQA399" s="1154"/>
      <c r="DQB399" s="1154"/>
      <c r="DQC399" s="1154"/>
      <c r="DQD399" s="1154"/>
      <c r="DQE399" s="1154"/>
      <c r="DQF399" s="1160"/>
      <c r="DQG399" s="1160"/>
      <c r="DQH399" s="1160"/>
      <c r="DQI399" s="1160"/>
      <c r="DQJ399" s="1160"/>
      <c r="DQK399" s="949"/>
      <c r="DQL399" s="1157"/>
      <c r="DQM399" s="1158"/>
      <c r="DQN399" s="1153"/>
      <c r="DQO399" s="1153"/>
      <c r="DQP399" s="703"/>
      <c r="DQQ399" s="1153"/>
      <c r="DQR399" s="1153"/>
      <c r="DQS399" s="1154"/>
      <c r="DQT399" s="1154"/>
      <c r="DQU399" s="1154"/>
      <c r="DQV399" s="1159"/>
      <c r="DQW399" s="1154"/>
      <c r="DQX399" s="1154"/>
      <c r="DQY399" s="1154"/>
      <c r="DQZ399" s="1154"/>
      <c r="DRA399" s="1154"/>
      <c r="DRB399" s="1160"/>
      <c r="DRC399" s="1160"/>
      <c r="DRD399" s="1160"/>
      <c r="DRE399" s="1160"/>
      <c r="DRF399" s="1160"/>
      <c r="DRG399" s="949"/>
      <c r="DRH399" s="1157"/>
      <c r="DRI399" s="1158"/>
      <c r="DRJ399" s="1153"/>
      <c r="DRK399" s="1153"/>
      <c r="DRL399" s="703"/>
      <c r="DRM399" s="1153"/>
      <c r="DRN399" s="1153"/>
      <c r="DRO399" s="1154"/>
      <c r="DRP399" s="1154"/>
      <c r="DRQ399" s="1154"/>
      <c r="DRR399" s="1159"/>
      <c r="DRS399" s="1154"/>
      <c r="DRT399" s="1154"/>
      <c r="DRU399" s="1154"/>
      <c r="DRV399" s="1154"/>
      <c r="DRW399" s="1154"/>
      <c r="DRX399" s="1160"/>
      <c r="DRY399" s="1160"/>
      <c r="DRZ399" s="1160"/>
      <c r="DSA399" s="1160"/>
      <c r="DSB399" s="1160"/>
      <c r="DSC399" s="949"/>
      <c r="DSD399" s="1157"/>
      <c r="DSE399" s="1158"/>
      <c r="DSF399" s="1153"/>
      <c r="DSG399" s="1153"/>
      <c r="DSH399" s="703"/>
      <c r="DSI399" s="1153"/>
      <c r="DSJ399" s="1153"/>
      <c r="DSK399" s="1154"/>
      <c r="DSL399" s="1154"/>
      <c r="DSM399" s="1154"/>
      <c r="DSN399" s="1159"/>
      <c r="DSO399" s="1154"/>
      <c r="DSP399" s="1154"/>
      <c r="DSQ399" s="1154"/>
      <c r="DSR399" s="1154"/>
      <c r="DSS399" s="1154"/>
      <c r="DST399" s="1160"/>
      <c r="DSU399" s="1160"/>
      <c r="DSV399" s="1160"/>
      <c r="DSW399" s="1160"/>
      <c r="DSX399" s="1160"/>
      <c r="DSY399" s="949"/>
      <c r="DSZ399" s="1157"/>
      <c r="DTA399" s="1158"/>
      <c r="DTB399" s="1153"/>
      <c r="DTC399" s="1153"/>
      <c r="DTD399" s="703"/>
      <c r="DTE399" s="1153"/>
      <c r="DTF399" s="1153"/>
      <c r="DTG399" s="1154"/>
      <c r="DTH399" s="1154"/>
      <c r="DTI399" s="1154"/>
      <c r="DTJ399" s="1159"/>
      <c r="DTK399" s="1154"/>
      <c r="DTL399" s="1154"/>
      <c r="DTM399" s="1154"/>
      <c r="DTN399" s="1154"/>
      <c r="DTO399" s="1154"/>
      <c r="DTP399" s="1160"/>
      <c r="DTQ399" s="1160"/>
      <c r="DTR399" s="1160"/>
      <c r="DTS399" s="1160"/>
      <c r="DTT399" s="1160"/>
      <c r="DTU399" s="949"/>
      <c r="DTV399" s="1157"/>
      <c r="DTW399" s="1158"/>
      <c r="DTX399" s="1153"/>
      <c r="DTY399" s="1153"/>
      <c r="DTZ399" s="703"/>
      <c r="DUA399" s="1153"/>
      <c r="DUB399" s="1153"/>
      <c r="DUC399" s="1154"/>
      <c r="DUD399" s="1154"/>
      <c r="DUE399" s="1154"/>
      <c r="DUF399" s="1159"/>
      <c r="DUG399" s="1154"/>
      <c r="DUH399" s="1154"/>
      <c r="DUI399" s="1154"/>
      <c r="DUJ399" s="1154"/>
      <c r="DUK399" s="1154"/>
      <c r="DUL399" s="1160"/>
      <c r="DUM399" s="1160"/>
      <c r="DUN399" s="1160"/>
      <c r="DUO399" s="1160"/>
      <c r="DUP399" s="1160"/>
      <c r="DUQ399" s="949"/>
      <c r="DUR399" s="1157"/>
      <c r="DUS399" s="1158"/>
      <c r="DUT399" s="1153"/>
      <c r="DUU399" s="1153"/>
      <c r="DUV399" s="703"/>
      <c r="DUW399" s="1153"/>
      <c r="DUX399" s="1153"/>
      <c r="DUY399" s="1154"/>
      <c r="DUZ399" s="1154"/>
      <c r="DVA399" s="1154"/>
      <c r="DVB399" s="1159"/>
      <c r="DVC399" s="1154"/>
      <c r="DVD399" s="1154"/>
      <c r="DVE399" s="1154"/>
      <c r="DVF399" s="1154"/>
      <c r="DVG399" s="1154"/>
      <c r="DVH399" s="1160"/>
      <c r="DVI399" s="1160"/>
      <c r="DVJ399" s="1160"/>
      <c r="DVK399" s="1160"/>
      <c r="DVL399" s="1160"/>
      <c r="DVM399" s="949"/>
      <c r="DVN399" s="1157"/>
      <c r="DVO399" s="1158"/>
      <c r="DVP399" s="1153"/>
      <c r="DVQ399" s="1153"/>
      <c r="DVR399" s="703"/>
      <c r="DVS399" s="1153"/>
      <c r="DVT399" s="1153"/>
      <c r="DVU399" s="1154"/>
      <c r="DVV399" s="1154"/>
      <c r="DVW399" s="1154"/>
      <c r="DVX399" s="1159"/>
      <c r="DVY399" s="1154"/>
      <c r="DVZ399" s="1154"/>
      <c r="DWA399" s="1154"/>
      <c r="DWB399" s="1154"/>
      <c r="DWC399" s="1154"/>
      <c r="DWD399" s="1160"/>
      <c r="DWE399" s="1160"/>
      <c r="DWF399" s="1160"/>
      <c r="DWG399" s="1160"/>
      <c r="DWH399" s="1160"/>
      <c r="DWI399" s="949"/>
      <c r="DWJ399" s="1157"/>
      <c r="DWK399" s="1158"/>
      <c r="DWL399" s="1153"/>
      <c r="DWM399" s="1153"/>
      <c r="DWN399" s="703"/>
      <c r="DWO399" s="1153"/>
      <c r="DWP399" s="1153"/>
      <c r="DWQ399" s="1154"/>
      <c r="DWR399" s="1154"/>
      <c r="DWS399" s="1154"/>
      <c r="DWT399" s="1159"/>
      <c r="DWU399" s="1154"/>
      <c r="DWV399" s="1154"/>
      <c r="DWW399" s="1154"/>
      <c r="DWX399" s="1154"/>
      <c r="DWY399" s="1154"/>
      <c r="DWZ399" s="1160"/>
      <c r="DXA399" s="1160"/>
      <c r="DXB399" s="1160"/>
      <c r="DXC399" s="1160"/>
      <c r="DXD399" s="1160"/>
      <c r="DXE399" s="949"/>
      <c r="DXF399" s="1157"/>
      <c r="DXG399" s="1158"/>
      <c r="DXH399" s="1153"/>
      <c r="DXI399" s="1153"/>
      <c r="DXJ399" s="703"/>
      <c r="DXK399" s="1153"/>
      <c r="DXL399" s="1153"/>
      <c r="DXM399" s="1154"/>
      <c r="DXN399" s="1154"/>
      <c r="DXO399" s="1154"/>
      <c r="DXP399" s="1159"/>
      <c r="DXQ399" s="1154"/>
      <c r="DXR399" s="1154"/>
      <c r="DXS399" s="1154"/>
      <c r="DXT399" s="1154"/>
      <c r="DXU399" s="1154"/>
      <c r="DXV399" s="1160"/>
      <c r="DXW399" s="1160"/>
      <c r="DXX399" s="1160"/>
      <c r="DXY399" s="1160"/>
      <c r="DXZ399" s="1160"/>
      <c r="DYA399" s="949"/>
      <c r="DYB399" s="1157"/>
      <c r="DYC399" s="1158"/>
      <c r="DYD399" s="1153"/>
      <c r="DYE399" s="1153"/>
      <c r="DYF399" s="703"/>
      <c r="DYG399" s="1153"/>
      <c r="DYH399" s="1153"/>
      <c r="DYI399" s="1154"/>
      <c r="DYJ399" s="1154"/>
      <c r="DYK399" s="1154"/>
      <c r="DYL399" s="1159"/>
      <c r="DYM399" s="1154"/>
      <c r="DYN399" s="1154"/>
      <c r="DYO399" s="1154"/>
      <c r="DYP399" s="1154"/>
      <c r="DYQ399" s="1154"/>
      <c r="DYR399" s="1160"/>
      <c r="DYS399" s="1160"/>
      <c r="DYT399" s="1160"/>
      <c r="DYU399" s="1160"/>
      <c r="DYV399" s="1160"/>
      <c r="DYW399" s="949"/>
      <c r="DYX399" s="1157"/>
      <c r="DYY399" s="1158"/>
      <c r="DYZ399" s="1153"/>
      <c r="DZA399" s="1153"/>
      <c r="DZB399" s="703"/>
      <c r="DZC399" s="1153"/>
      <c r="DZD399" s="1153"/>
      <c r="DZE399" s="1154"/>
      <c r="DZF399" s="1154"/>
      <c r="DZG399" s="1154"/>
      <c r="DZH399" s="1159"/>
      <c r="DZI399" s="1154"/>
      <c r="DZJ399" s="1154"/>
      <c r="DZK399" s="1154"/>
      <c r="DZL399" s="1154"/>
      <c r="DZM399" s="1154"/>
      <c r="DZN399" s="1160"/>
      <c r="DZO399" s="1160"/>
      <c r="DZP399" s="1160"/>
      <c r="DZQ399" s="1160"/>
      <c r="DZR399" s="1160"/>
      <c r="DZS399" s="949"/>
      <c r="DZT399" s="1157"/>
      <c r="DZU399" s="1158"/>
      <c r="DZV399" s="1153"/>
      <c r="DZW399" s="1153"/>
      <c r="DZX399" s="703"/>
      <c r="DZY399" s="1153"/>
      <c r="DZZ399" s="1153"/>
      <c r="EAA399" s="1154"/>
      <c r="EAB399" s="1154"/>
      <c r="EAC399" s="1154"/>
      <c r="EAD399" s="1159"/>
      <c r="EAE399" s="1154"/>
      <c r="EAF399" s="1154"/>
      <c r="EAG399" s="1154"/>
      <c r="EAH399" s="1154"/>
      <c r="EAI399" s="1154"/>
      <c r="EAJ399" s="1160"/>
      <c r="EAK399" s="1160"/>
      <c r="EAL399" s="1160"/>
      <c r="EAM399" s="1160"/>
      <c r="EAN399" s="1160"/>
      <c r="EAO399" s="949"/>
      <c r="EAP399" s="1157"/>
      <c r="EAQ399" s="1158"/>
      <c r="EAR399" s="1153"/>
      <c r="EAS399" s="1153"/>
      <c r="EAT399" s="703"/>
      <c r="EAU399" s="1153"/>
      <c r="EAV399" s="1153"/>
      <c r="EAW399" s="1154"/>
      <c r="EAX399" s="1154"/>
      <c r="EAY399" s="1154"/>
      <c r="EAZ399" s="1159"/>
      <c r="EBA399" s="1154"/>
      <c r="EBB399" s="1154"/>
      <c r="EBC399" s="1154"/>
      <c r="EBD399" s="1154"/>
      <c r="EBE399" s="1154"/>
      <c r="EBF399" s="1160"/>
      <c r="EBG399" s="1160"/>
      <c r="EBH399" s="1160"/>
      <c r="EBI399" s="1160"/>
      <c r="EBJ399" s="1160"/>
      <c r="EBK399" s="949"/>
      <c r="EBL399" s="1157"/>
      <c r="EBM399" s="1158"/>
      <c r="EBN399" s="1153"/>
      <c r="EBO399" s="1153"/>
      <c r="EBP399" s="703"/>
      <c r="EBQ399" s="1153"/>
      <c r="EBR399" s="1153"/>
      <c r="EBS399" s="1154"/>
      <c r="EBT399" s="1154"/>
      <c r="EBU399" s="1154"/>
      <c r="EBV399" s="1159"/>
      <c r="EBW399" s="1154"/>
      <c r="EBX399" s="1154"/>
      <c r="EBY399" s="1154"/>
      <c r="EBZ399" s="1154"/>
      <c r="ECA399" s="1154"/>
      <c r="ECB399" s="1160"/>
      <c r="ECC399" s="1160"/>
      <c r="ECD399" s="1160"/>
      <c r="ECE399" s="1160"/>
      <c r="ECF399" s="1160"/>
      <c r="ECG399" s="949"/>
      <c r="ECH399" s="1157"/>
      <c r="ECI399" s="1158"/>
      <c r="ECJ399" s="1153"/>
      <c r="ECK399" s="1153"/>
      <c r="ECL399" s="703"/>
      <c r="ECM399" s="1153"/>
      <c r="ECN399" s="1153"/>
      <c r="ECO399" s="1154"/>
      <c r="ECP399" s="1154"/>
      <c r="ECQ399" s="1154"/>
      <c r="ECR399" s="1159"/>
      <c r="ECS399" s="1154"/>
      <c r="ECT399" s="1154"/>
      <c r="ECU399" s="1154"/>
      <c r="ECV399" s="1154"/>
      <c r="ECW399" s="1154"/>
      <c r="ECX399" s="1160"/>
      <c r="ECY399" s="1160"/>
      <c r="ECZ399" s="1160"/>
      <c r="EDA399" s="1160"/>
      <c r="EDB399" s="1160"/>
      <c r="EDC399" s="949"/>
      <c r="EDD399" s="1157"/>
      <c r="EDE399" s="1158"/>
      <c r="EDF399" s="1153"/>
      <c r="EDG399" s="1153"/>
      <c r="EDH399" s="703"/>
      <c r="EDI399" s="1153"/>
      <c r="EDJ399" s="1153"/>
      <c r="EDK399" s="1154"/>
      <c r="EDL399" s="1154"/>
      <c r="EDM399" s="1154"/>
      <c r="EDN399" s="1159"/>
      <c r="EDO399" s="1154"/>
      <c r="EDP399" s="1154"/>
      <c r="EDQ399" s="1154"/>
      <c r="EDR399" s="1154"/>
      <c r="EDS399" s="1154"/>
      <c r="EDT399" s="1160"/>
      <c r="EDU399" s="1160"/>
      <c r="EDV399" s="1160"/>
      <c r="EDW399" s="1160"/>
      <c r="EDX399" s="1160"/>
      <c r="EDY399" s="949"/>
      <c r="EDZ399" s="1157"/>
      <c r="EEA399" s="1158"/>
      <c r="EEB399" s="1153"/>
      <c r="EEC399" s="1153"/>
      <c r="EED399" s="703"/>
      <c r="EEE399" s="1153"/>
      <c r="EEF399" s="1153"/>
      <c r="EEG399" s="1154"/>
      <c r="EEH399" s="1154"/>
      <c r="EEI399" s="1154"/>
      <c r="EEJ399" s="1159"/>
      <c r="EEK399" s="1154"/>
      <c r="EEL399" s="1154"/>
      <c r="EEM399" s="1154"/>
      <c r="EEN399" s="1154"/>
      <c r="EEO399" s="1154"/>
      <c r="EEP399" s="1160"/>
      <c r="EEQ399" s="1160"/>
      <c r="EER399" s="1160"/>
      <c r="EES399" s="1160"/>
      <c r="EET399" s="1160"/>
      <c r="EEU399" s="949"/>
      <c r="EEV399" s="1157"/>
      <c r="EEW399" s="1158"/>
      <c r="EEX399" s="1153"/>
      <c r="EEY399" s="1153"/>
      <c r="EEZ399" s="703"/>
      <c r="EFA399" s="1153"/>
      <c r="EFB399" s="1153"/>
      <c r="EFC399" s="1154"/>
      <c r="EFD399" s="1154"/>
      <c r="EFE399" s="1154"/>
      <c r="EFF399" s="1159"/>
      <c r="EFG399" s="1154"/>
      <c r="EFH399" s="1154"/>
      <c r="EFI399" s="1154"/>
      <c r="EFJ399" s="1154"/>
      <c r="EFK399" s="1154"/>
      <c r="EFL399" s="1160"/>
      <c r="EFM399" s="1160"/>
      <c r="EFN399" s="1160"/>
      <c r="EFO399" s="1160"/>
      <c r="EFP399" s="1160"/>
      <c r="EFQ399" s="949"/>
      <c r="EFR399" s="1157"/>
      <c r="EFS399" s="1158"/>
      <c r="EFT399" s="1153"/>
      <c r="EFU399" s="1153"/>
      <c r="EFV399" s="703"/>
      <c r="EFW399" s="1153"/>
      <c r="EFX399" s="1153"/>
      <c r="EFY399" s="1154"/>
      <c r="EFZ399" s="1154"/>
      <c r="EGA399" s="1154"/>
      <c r="EGB399" s="1159"/>
      <c r="EGC399" s="1154"/>
      <c r="EGD399" s="1154"/>
      <c r="EGE399" s="1154"/>
      <c r="EGF399" s="1154"/>
      <c r="EGG399" s="1154"/>
      <c r="EGH399" s="1160"/>
      <c r="EGI399" s="1160"/>
      <c r="EGJ399" s="1160"/>
      <c r="EGK399" s="1160"/>
      <c r="EGL399" s="1160"/>
      <c r="EGM399" s="949"/>
      <c r="EGN399" s="1157"/>
      <c r="EGO399" s="1158"/>
      <c r="EGP399" s="1153"/>
      <c r="EGQ399" s="1153"/>
      <c r="EGR399" s="703"/>
      <c r="EGS399" s="1153"/>
      <c r="EGT399" s="1153"/>
      <c r="EGU399" s="1154"/>
      <c r="EGV399" s="1154"/>
      <c r="EGW399" s="1154"/>
      <c r="EGX399" s="1159"/>
      <c r="EGY399" s="1154"/>
      <c r="EGZ399" s="1154"/>
      <c r="EHA399" s="1154"/>
      <c r="EHB399" s="1154"/>
      <c r="EHC399" s="1154"/>
      <c r="EHD399" s="1160"/>
      <c r="EHE399" s="1160"/>
      <c r="EHF399" s="1160"/>
      <c r="EHG399" s="1160"/>
      <c r="EHH399" s="1160"/>
      <c r="EHI399" s="949"/>
      <c r="EHJ399" s="1157"/>
      <c r="EHK399" s="1158"/>
      <c r="EHL399" s="1153"/>
      <c r="EHM399" s="1153"/>
      <c r="EHN399" s="703"/>
      <c r="EHO399" s="1153"/>
      <c r="EHP399" s="1153"/>
      <c r="EHQ399" s="1154"/>
      <c r="EHR399" s="1154"/>
      <c r="EHS399" s="1154"/>
      <c r="EHT399" s="1159"/>
      <c r="EHU399" s="1154"/>
      <c r="EHV399" s="1154"/>
      <c r="EHW399" s="1154"/>
      <c r="EHX399" s="1154"/>
      <c r="EHY399" s="1154"/>
      <c r="EHZ399" s="1160"/>
      <c r="EIA399" s="1160"/>
      <c r="EIB399" s="1160"/>
      <c r="EIC399" s="1160"/>
      <c r="EID399" s="1160"/>
      <c r="EIE399" s="949"/>
      <c r="EIF399" s="1157"/>
      <c r="EIG399" s="1158"/>
      <c r="EIH399" s="1153"/>
      <c r="EII399" s="1153"/>
      <c r="EIJ399" s="703"/>
      <c r="EIK399" s="1153"/>
      <c r="EIL399" s="1153"/>
      <c r="EIM399" s="1154"/>
      <c r="EIN399" s="1154"/>
      <c r="EIO399" s="1154"/>
      <c r="EIP399" s="1159"/>
      <c r="EIQ399" s="1154"/>
      <c r="EIR399" s="1154"/>
      <c r="EIS399" s="1154"/>
      <c r="EIT399" s="1154"/>
      <c r="EIU399" s="1154"/>
      <c r="EIV399" s="1160"/>
      <c r="EIW399" s="1160"/>
      <c r="EIX399" s="1160"/>
      <c r="EIY399" s="1160"/>
      <c r="EIZ399" s="1160"/>
      <c r="EJA399" s="949"/>
      <c r="EJB399" s="1157"/>
      <c r="EJC399" s="1158"/>
      <c r="EJD399" s="1153"/>
      <c r="EJE399" s="1153"/>
      <c r="EJF399" s="703"/>
      <c r="EJG399" s="1153"/>
      <c r="EJH399" s="1153"/>
      <c r="EJI399" s="1154"/>
      <c r="EJJ399" s="1154"/>
      <c r="EJK399" s="1154"/>
      <c r="EJL399" s="1159"/>
      <c r="EJM399" s="1154"/>
      <c r="EJN399" s="1154"/>
      <c r="EJO399" s="1154"/>
      <c r="EJP399" s="1154"/>
      <c r="EJQ399" s="1154"/>
      <c r="EJR399" s="1160"/>
      <c r="EJS399" s="1160"/>
      <c r="EJT399" s="1160"/>
      <c r="EJU399" s="1160"/>
      <c r="EJV399" s="1160"/>
      <c r="EJW399" s="949"/>
      <c r="EJX399" s="1157"/>
      <c r="EJY399" s="1158"/>
      <c r="EJZ399" s="1153"/>
      <c r="EKA399" s="1153"/>
      <c r="EKB399" s="703"/>
      <c r="EKC399" s="1153"/>
      <c r="EKD399" s="1153"/>
      <c r="EKE399" s="1154"/>
      <c r="EKF399" s="1154"/>
      <c r="EKG399" s="1154"/>
      <c r="EKH399" s="1159"/>
      <c r="EKI399" s="1154"/>
      <c r="EKJ399" s="1154"/>
      <c r="EKK399" s="1154"/>
      <c r="EKL399" s="1154"/>
      <c r="EKM399" s="1154"/>
      <c r="EKN399" s="1160"/>
      <c r="EKO399" s="1160"/>
      <c r="EKP399" s="1160"/>
      <c r="EKQ399" s="1160"/>
      <c r="EKR399" s="1160"/>
      <c r="EKS399" s="949"/>
      <c r="EKT399" s="1157"/>
      <c r="EKU399" s="1158"/>
      <c r="EKV399" s="1153"/>
      <c r="EKW399" s="1153"/>
      <c r="EKX399" s="703"/>
      <c r="EKY399" s="1153"/>
      <c r="EKZ399" s="1153"/>
      <c r="ELA399" s="1154"/>
      <c r="ELB399" s="1154"/>
      <c r="ELC399" s="1154"/>
      <c r="ELD399" s="1159"/>
      <c r="ELE399" s="1154"/>
      <c r="ELF399" s="1154"/>
      <c r="ELG399" s="1154"/>
      <c r="ELH399" s="1154"/>
      <c r="ELI399" s="1154"/>
      <c r="ELJ399" s="1160"/>
      <c r="ELK399" s="1160"/>
      <c r="ELL399" s="1160"/>
      <c r="ELM399" s="1160"/>
      <c r="ELN399" s="1160"/>
      <c r="ELO399" s="949"/>
      <c r="ELP399" s="1157"/>
      <c r="ELQ399" s="1158"/>
      <c r="ELR399" s="1153"/>
      <c r="ELS399" s="1153"/>
      <c r="ELT399" s="703"/>
      <c r="ELU399" s="1153"/>
      <c r="ELV399" s="1153"/>
      <c r="ELW399" s="1154"/>
      <c r="ELX399" s="1154"/>
      <c r="ELY399" s="1154"/>
      <c r="ELZ399" s="1159"/>
      <c r="EMA399" s="1154"/>
      <c r="EMB399" s="1154"/>
      <c r="EMC399" s="1154"/>
      <c r="EMD399" s="1154"/>
      <c r="EME399" s="1154"/>
      <c r="EMF399" s="1160"/>
      <c r="EMG399" s="1160"/>
      <c r="EMH399" s="1160"/>
      <c r="EMI399" s="1160"/>
      <c r="EMJ399" s="1160"/>
      <c r="EMK399" s="949"/>
      <c r="EML399" s="1157"/>
      <c r="EMM399" s="1158"/>
      <c r="EMN399" s="1153"/>
      <c r="EMO399" s="1153"/>
      <c r="EMP399" s="703"/>
      <c r="EMQ399" s="1153"/>
      <c r="EMR399" s="1153"/>
      <c r="EMS399" s="1154"/>
      <c r="EMT399" s="1154"/>
      <c r="EMU399" s="1154"/>
      <c r="EMV399" s="1159"/>
      <c r="EMW399" s="1154"/>
      <c r="EMX399" s="1154"/>
      <c r="EMY399" s="1154"/>
      <c r="EMZ399" s="1154"/>
      <c r="ENA399" s="1154"/>
      <c r="ENB399" s="1160"/>
      <c r="ENC399" s="1160"/>
      <c r="END399" s="1160"/>
      <c r="ENE399" s="1160"/>
      <c r="ENF399" s="1160"/>
      <c r="ENG399" s="949"/>
      <c r="ENH399" s="1157"/>
      <c r="ENI399" s="1158"/>
      <c r="ENJ399" s="1153"/>
      <c r="ENK399" s="1153"/>
      <c r="ENL399" s="703"/>
      <c r="ENM399" s="1153"/>
      <c r="ENN399" s="1153"/>
      <c r="ENO399" s="1154"/>
      <c r="ENP399" s="1154"/>
      <c r="ENQ399" s="1154"/>
      <c r="ENR399" s="1159"/>
      <c r="ENS399" s="1154"/>
      <c r="ENT399" s="1154"/>
      <c r="ENU399" s="1154"/>
      <c r="ENV399" s="1154"/>
      <c r="ENW399" s="1154"/>
      <c r="ENX399" s="1160"/>
      <c r="ENY399" s="1160"/>
      <c r="ENZ399" s="1160"/>
      <c r="EOA399" s="1160"/>
      <c r="EOB399" s="1160"/>
      <c r="EOC399" s="949"/>
      <c r="EOD399" s="1157"/>
      <c r="EOE399" s="1158"/>
      <c r="EOF399" s="1153"/>
      <c r="EOG399" s="1153"/>
      <c r="EOH399" s="703"/>
      <c r="EOI399" s="1153"/>
      <c r="EOJ399" s="1153"/>
      <c r="EOK399" s="1154"/>
      <c r="EOL399" s="1154"/>
      <c r="EOM399" s="1154"/>
      <c r="EON399" s="1159"/>
      <c r="EOO399" s="1154"/>
      <c r="EOP399" s="1154"/>
      <c r="EOQ399" s="1154"/>
      <c r="EOR399" s="1154"/>
      <c r="EOS399" s="1154"/>
      <c r="EOT399" s="1160"/>
      <c r="EOU399" s="1160"/>
      <c r="EOV399" s="1160"/>
      <c r="EOW399" s="1160"/>
      <c r="EOX399" s="1160"/>
      <c r="EOY399" s="949"/>
      <c r="EOZ399" s="1157"/>
      <c r="EPA399" s="1158"/>
      <c r="EPB399" s="1153"/>
      <c r="EPC399" s="1153"/>
      <c r="EPD399" s="703"/>
      <c r="EPE399" s="1153"/>
      <c r="EPF399" s="1153"/>
      <c r="EPG399" s="1154"/>
      <c r="EPH399" s="1154"/>
      <c r="EPI399" s="1154"/>
      <c r="EPJ399" s="1159"/>
      <c r="EPK399" s="1154"/>
      <c r="EPL399" s="1154"/>
      <c r="EPM399" s="1154"/>
      <c r="EPN399" s="1154"/>
      <c r="EPO399" s="1154"/>
      <c r="EPP399" s="1160"/>
      <c r="EPQ399" s="1160"/>
      <c r="EPR399" s="1160"/>
      <c r="EPS399" s="1160"/>
      <c r="EPT399" s="1160"/>
      <c r="EPU399" s="949"/>
      <c r="EPV399" s="1157"/>
      <c r="EPW399" s="1158"/>
      <c r="EPX399" s="1153"/>
      <c r="EPY399" s="1153"/>
      <c r="EPZ399" s="703"/>
      <c r="EQA399" s="1153"/>
      <c r="EQB399" s="1153"/>
      <c r="EQC399" s="1154"/>
      <c r="EQD399" s="1154"/>
      <c r="EQE399" s="1154"/>
      <c r="EQF399" s="1159"/>
      <c r="EQG399" s="1154"/>
      <c r="EQH399" s="1154"/>
      <c r="EQI399" s="1154"/>
      <c r="EQJ399" s="1154"/>
      <c r="EQK399" s="1154"/>
      <c r="EQL399" s="1160"/>
      <c r="EQM399" s="1160"/>
      <c r="EQN399" s="1160"/>
      <c r="EQO399" s="1160"/>
      <c r="EQP399" s="1160"/>
      <c r="EQQ399" s="949"/>
      <c r="EQR399" s="1157"/>
      <c r="EQS399" s="1158"/>
      <c r="EQT399" s="1153"/>
      <c r="EQU399" s="1153"/>
      <c r="EQV399" s="703"/>
      <c r="EQW399" s="1153"/>
      <c r="EQX399" s="1153"/>
      <c r="EQY399" s="1154"/>
      <c r="EQZ399" s="1154"/>
      <c r="ERA399" s="1154"/>
      <c r="ERB399" s="1159"/>
      <c r="ERC399" s="1154"/>
      <c r="ERD399" s="1154"/>
      <c r="ERE399" s="1154"/>
      <c r="ERF399" s="1154"/>
      <c r="ERG399" s="1154"/>
      <c r="ERH399" s="1160"/>
      <c r="ERI399" s="1160"/>
      <c r="ERJ399" s="1160"/>
      <c r="ERK399" s="1160"/>
      <c r="ERL399" s="1160"/>
      <c r="ERM399" s="949"/>
      <c r="ERN399" s="1157"/>
      <c r="ERO399" s="1158"/>
      <c r="ERP399" s="1153"/>
      <c r="ERQ399" s="1153"/>
      <c r="ERR399" s="703"/>
      <c r="ERS399" s="1153"/>
      <c r="ERT399" s="1153"/>
      <c r="ERU399" s="1154"/>
      <c r="ERV399" s="1154"/>
      <c r="ERW399" s="1154"/>
      <c r="ERX399" s="1159"/>
      <c r="ERY399" s="1154"/>
      <c r="ERZ399" s="1154"/>
      <c r="ESA399" s="1154"/>
      <c r="ESB399" s="1154"/>
      <c r="ESC399" s="1154"/>
      <c r="ESD399" s="1160"/>
      <c r="ESE399" s="1160"/>
      <c r="ESF399" s="1160"/>
      <c r="ESG399" s="1160"/>
      <c r="ESH399" s="1160"/>
      <c r="ESI399" s="949"/>
      <c r="ESJ399" s="1157"/>
      <c r="ESK399" s="1158"/>
      <c r="ESL399" s="1153"/>
      <c r="ESM399" s="1153"/>
      <c r="ESN399" s="703"/>
      <c r="ESO399" s="1153"/>
      <c r="ESP399" s="1153"/>
      <c r="ESQ399" s="1154"/>
      <c r="ESR399" s="1154"/>
      <c r="ESS399" s="1154"/>
      <c r="EST399" s="1159"/>
      <c r="ESU399" s="1154"/>
      <c r="ESV399" s="1154"/>
      <c r="ESW399" s="1154"/>
      <c r="ESX399" s="1154"/>
      <c r="ESY399" s="1154"/>
      <c r="ESZ399" s="1160"/>
      <c r="ETA399" s="1160"/>
      <c r="ETB399" s="1160"/>
      <c r="ETC399" s="1160"/>
      <c r="ETD399" s="1160"/>
      <c r="ETE399" s="949"/>
      <c r="ETF399" s="1157"/>
      <c r="ETG399" s="1158"/>
      <c r="ETH399" s="1153"/>
      <c r="ETI399" s="1153"/>
      <c r="ETJ399" s="703"/>
      <c r="ETK399" s="1153"/>
      <c r="ETL399" s="1153"/>
      <c r="ETM399" s="1154"/>
      <c r="ETN399" s="1154"/>
      <c r="ETO399" s="1154"/>
      <c r="ETP399" s="1159"/>
      <c r="ETQ399" s="1154"/>
      <c r="ETR399" s="1154"/>
      <c r="ETS399" s="1154"/>
      <c r="ETT399" s="1154"/>
      <c r="ETU399" s="1154"/>
      <c r="ETV399" s="1160"/>
      <c r="ETW399" s="1160"/>
      <c r="ETX399" s="1160"/>
      <c r="ETY399" s="1160"/>
      <c r="ETZ399" s="1160"/>
      <c r="EUA399" s="949"/>
      <c r="EUB399" s="1157"/>
      <c r="EUC399" s="1158"/>
      <c r="EUD399" s="1153"/>
      <c r="EUE399" s="1153"/>
      <c r="EUF399" s="703"/>
      <c r="EUG399" s="1153"/>
      <c r="EUH399" s="1153"/>
      <c r="EUI399" s="1154"/>
      <c r="EUJ399" s="1154"/>
      <c r="EUK399" s="1154"/>
      <c r="EUL399" s="1159"/>
      <c r="EUM399" s="1154"/>
      <c r="EUN399" s="1154"/>
      <c r="EUO399" s="1154"/>
      <c r="EUP399" s="1154"/>
      <c r="EUQ399" s="1154"/>
      <c r="EUR399" s="1160"/>
      <c r="EUS399" s="1160"/>
      <c r="EUT399" s="1160"/>
      <c r="EUU399" s="1160"/>
      <c r="EUV399" s="1160"/>
      <c r="EUW399" s="949"/>
      <c r="EUX399" s="1157"/>
      <c r="EUY399" s="1158"/>
      <c r="EUZ399" s="1153"/>
      <c r="EVA399" s="1153"/>
      <c r="EVB399" s="703"/>
      <c r="EVC399" s="1153"/>
      <c r="EVD399" s="1153"/>
      <c r="EVE399" s="1154"/>
      <c r="EVF399" s="1154"/>
      <c r="EVG399" s="1154"/>
      <c r="EVH399" s="1159"/>
      <c r="EVI399" s="1154"/>
      <c r="EVJ399" s="1154"/>
      <c r="EVK399" s="1154"/>
      <c r="EVL399" s="1154"/>
      <c r="EVM399" s="1154"/>
      <c r="EVN399" s="1160"/>
      <c r="EVO399" s="1160"/>
      <c r="EVP399" s="1160"/>
      <c r="EVQ399" s="1160"/>
      <c r="EVR399" s="1160"/>
      <c r="EVS399" s="949"/>
      <c r="EVT399" s="1157"/>
      <c r="EVU399" s="1158"/>
      <c r="EVV399" s="1153"/>
      <c r="EVW399" s="1153"/>
      <c r="EVX399" s="703"/>
      <c r="EVY399" s="1153"/>
      <c r="EVZ399" s="1153"/>
      <c r="EWA399" s="1154"/>
      <c r="EWB399" s="1154"/>
      <c r="EWC399" s="1154"/>
      <c r="EWD399" s="1159"/>
      <c r="EWE399" s="1154"/>
      <c r="EWF399" s="1154"/>
      <c r="EWG399" s="1154"/>
      <c r="EWH399" s="1154"/>
      <c r="EWI399" s="1154"/>
      <c r="EWJ399" s="1160"/>
      <c r="EWK399" s="1160"/>
      <c r="EWL399" s="1160"/>
      <c r="EWM399" s="1160"/>
      <c r="EWN399" s="1160"/>
      <c r="EWO399" s="949"/>
      <c r="EWP399" s="1157"/>
      <c r="EWQ399" s="1158"/>
      <c r="EWR399" s="1153"/>
      <c r="EWS399" s="1153"/>
      <c r="EWT399" s="703"/>
      <c r="EWU399" s="1153"/>
      <c r="EWV399" s="1153"/>
      <c r="EWW399" s="1154"/>
      <c r="EWX399" s="1154"/>
      <c r="EWY399" s="1154"/>
      <c r="EWZ399" s="1159"/>
      <c r="EXA399" s="1154"/>
      <c r="EXB399" s="1154"/>
      <c r="EXC399" s="1154"/>
      <c r="EXD399" s="1154"/>
      <c r="EXE399" s="1154"/>
      <c r="EXF399" s="1160"/>
      <c r="EXG399" s="1160"/>
      <c r="EXH399" s="1160"/>
      <c r="EXI399" s="1160"/>
      <c r="EXJ399" s="1160"/>
      <c r="EXK399" s="949"/>
      <c r="EXL399" s="1157"/>
      <c r="EXM399" s="1158"/>
      <c r="EXN399" s="1153"/>
      <c r="EXO399" s="1153"/>
      <c r="EXP399" s="703"/>
      <c r="EXQ399" s="1153"/>
      <c r="EXR399" s="1153"/>
      <c r="EXS399" s="1154"/>
      <c r="EXT399" s="1154"/>
      <c r="EXU399" s="1154"/>
      <c r="EXV399" s="1159"/>
      <c r="EXW399" s="1154"/>
      <c r="EXX399" s="1154"/>
      <c r="EXY399" s="1154"/>
      <c r="EXZ399" s="1154"/>
      <c r="EYA399" s="1154"/>
      <c r="EYB399" s="1160"/>
      <c r="EYC399" s="1160"/>
      <c r="EYD399" s="1160"/>
      <c r="EYE399" s="1160"/>
      <c r="EYF399" s="1160"/>
      <c r="EYG399" s="949"/>
      <c r="EYH399" s="1157"/>
      <c r="EYI399" s="1158"/>
      <c r="EYJ399" s="1153"/>
      <c r="EYK399" s="1153"/>
      <c r="EYL399" s="703"/>
      <c r="EYM399" s="1153"/>
      <c r="EYN399" s="1153"/>
      <c r="EYO399" s="1154"/>
      <c r="EYP399" s="1154"/>
      <c r="EYQ399" s="1154"/>
      <c r="EYR399" s="1159"/>
      <c r="EYS399" s="1154"/>
      <c r="EYT399" s="1154"/>
      <c r="EYU399" s="1154"/>
      <c r="EYV399" s="1154"/>
      <c r="EYW399" s="1154"/>
      <c r="EYX399" s="1160"/>
      <c r="EYY399" s="1160"/>
      <c r="EYZ399" s="1160"/>
      <c r="EZA399" s="1160"/>
      <c r="EZB399" s="1160"/>
      <c r="EZC399" s="949"/>
      <c r="EZD399" s="1157"/>
      <c r="EZE399" s="1158"/>
      <c r="EZF399" s="1153"/>
      <c r="EZG399" s="1153"/>
      <c r="EZH399" s="703"/>
      <c r="EZI399" s="1153"/>
      <c r="EZJ399" s="1153"/>
      <c r="EZK399" s="1154"/>
      <c r="EZL399" s="1154"/>
      <c r="EZM399" s="1154"/>
      <c r="EZN399" s="1159"/>
      <c r="EZO399" s="1154"/>
      <c r="EZP399" s="1154"/>
      <c r="EZQ399" s="1154"/>
      <c r="EZR399" s="1154"/>
      <c r="EZS399" s="1154"/>
      <c r="EZT399" s="1160"/>
      <c r="EZU399" s="1160"/>
      <c r="EZV399" s="1160"/>
      <c r="EZW399" s="1160"/>
      <c r="EZX399" s="1160"/>
      <c r="EZY399" s="949"/>
      <c r="EZZ399" s="1157"/>
      <c r="FAA399" s="1158"/>
      <c r="FAB399" s="1153"/>
      <c r="FAC399" s="1153"/>
      <c r="FAD399" s="703"/>
      <c r="FAE399" s="1153"/>
      <c r="FAF399" s="1153"/>
      <c r="FAG399" s="1154"/>
      <c r="FAH399" s="1154"/>
      <c r="FAI399" s="1154"/>
      <c r="FAJ399" s="1159"/>
      <c r="FAK399" s="1154"/>
      <c r="FAL399" s="1154"/>
      <c r="FAM399" s="1154"/>
      <c r="FAN399" s="1154"/>
      <c r="FAO399" s="1154"/>
      <c r="FAP399" s="1160"/>
      <c r="FAQ399" s="1160"/>
      <c r="FAR399" s="1160"/>
      <c r="FAS399" s="1160"/>
      <c r="FAT399" s="1160"/>
      <c r="FAU399" s="949"/>
      <c r="FAV399" s="1157"/>
      <c r="FAW399" s="1158"/>
      <c r="FAX399" s="1153"/>
      <c r="FAY399" s="1153"/>
      <c r="FAZ399" s="703"/>
      <c r="FBA399" s="1153"/>
      <c r="FBB399" s="1153"/>
      <c r="FBC399" s="1154"/>
      <c r="FBD399" s="1154"/>
      <c r="FBE399" s="1154"/>
      <c r="FBF399" s="1159"/>
      <c r="FBG399" s="1154"/>
      <c r="FBH399" s="1154"/>
      <c r="FBI399" s="1154"/>
      <c r="FBJ399" s="1154"/>
      <c r="FBK399" s="1154"/>
      <c r="FBL399" s="1160"/>
      <c r="FBM399" s="1160"/>
      <c r="FBN399" s="1160"/>
      <c r="FBO399" s="1160"/>
      <c r="FBP399" s="1160"/>
      <c r="FBQ399" s="949"/>
      <c r="FBR399" s="1157"/>
      <c r="FBS399" s="1158"/>
      <c r="FBT399" s="1153"/>
      <c r="FBU399" s="1153"/>
      <c r="FBV399" s="703"/>
      <c r="FBW399" s="1153"/>
      <c r="FBX399" s="1153"/>
      <c r="FBY399" s="1154"/>
      <c r="FBZ399" s="1154"/>
      <c r="FCA399" s="1154"/>
      <c r="FCB399" s="1159"/>
      <c r="FCC399" s="1154"/>
      <c r="FCD399" s="1154"/>
      <c r="FCE399" s="1154"/>
      <c r="FCF399" s="1154"/>
      <c r="FCG399" s="1154"/>
      <c r="FCH399" s="1160"/>
      <c r="FCI399" s="1160"/>
      <c r="FCJ399" s="1160"/>
      <c r="FCK399" s="1160"/>
      <c r="FCL399" s="1160"/>
      <c r="FCM399" s="949"/>
      <c r="FCN399" s="1157"/>
      <c r="FCO399" s="1158"/>
      <c r="FCP399" s="1153"/>
      <c r="FCQ399" s="1153"/>
      <c r="FCR399" s="703"/>
      <c r="FCS399" s="1153"/>
      <c r="FCT399" s="1153"/>
      <c r="FCU399" s="1154"/>
      <c r="FCV399" s="1154"/>
      <c r="FCW399" s="1154"/>
      <c r="FCX399" s="1159"/>
      <c r="FCY399" s="1154"/>
      <c r="FCZ399" s="1154"/>
      <c r="FDA399" s="1154"/>
      <c r="FDB399" s="1154"/>
      <c r="FDC399" s="1154"/>
      <c r="FDD399" s="1160"/>
      <c r="FDE399" s="1160"/>
      <c r="FDF399" s="1160"/>
      <c r="FDG399" s="1160"/>
      <c r="FDH399" s="1160"/>
      <c r="FDI399" s="949"/>
      <c r="FDJ399" s="1157"/>
      <c r="FDK399" s="1158"/>
      <c r="FDL399" s="1153"/>
      <c r="FDM399" s="1153"/>
      <c r="FDN399" s="703"/>
      <c r="FDO399" s="1153"/>
      <c r="FDP399" s="1153"/>
      <c r="FDQ399" s="1154"/>
      <c r="FDR399" s="1154"/>
      <c r="FDS399" s="1154"/>
      <c r="FDT399" s="1159"/>
      <c r="FDU399" s="1154"/>
      <c r="FDV399" s="1154"/>
      <c r="FDW399" s="1154"/>
      <c r="FDX399" s="1154"/>
      <c r="FDY399" s="1154"/>
      <c r="FDZ399" s="1160"/>
      <c r="FEA399" s="1160"/>
      <c r="FEB399" s="1160"/>
      <c r="FEC399" s="1160"/>
      <c r="FED399" s="1160"/>
      <c r="FEE399" s="949"/>
      <c r="FEF399" s="1157"/>
      <c r="FEG399" s="1158"/>
      <c r="FEH399" s="1153"/>
      <c r="FEI399" s="1153"/>
      <c r="FEJ399" s="703"/>
      <c r="FEK399" s="1153"/>
      <c r="FEL399" s="1153"/>
      <c r="FEM399" s="1154"/>
      <c r="FEN399" s="1154"/>
      <c r="FEO399" s="1154"/>
      <c r="FEP399" s="1159"/>
      <c r="FEQ399" s="1154"/>
      <c r="FER399" s="1154"/>
      <c r="FES399" s="1154"/>
      <c r="FET399" s="1154"/>
      <c r="FEU399" s="1154"/>
      <c r="FEV399" s="1160"/>
      <c r="FEW399" s="1160"/>
      <c r="FEX399" s="1160"/>
      <c r="FEY399" s="1160"/>
      <c r="FEZ399" s="1160"/>
      <c r="FFA399" s="949"/>
      <c r="FFB399" s="1157"/>
      <c r="FFC399" s="1158"/>
      <c r="FFD399" s="1153"/>
      <c r="FFE399" s="1153"/>
      <c r="FFF399" s="703"/>
      <c r="FFG399" s="1153"/>
      <c r="FFH399" s="1153"/>
      <c r="FFI399" s="1154"/>
      <c r="FFJ399" s="1154"/>
      <c r="FFK399" s="1154"/>
      <c r="FFL399" s="1159"/>
      <c r="FFM399" s="1154"/>
      <c r="FFN399" s="1154"/>
      <c r="FFO399" s="1154"/>
      <c r="FFP399" s="1154"/>
      <c r="FFQ399" s="1154"/>
      <c r="FFR399" s="1160"/>
      <c r="FFS399" s="1160"/>
      <c r="FFT399" s="1160"/>
      <c r="FFU399" s="1160"/>
      <c r="FFV399" s="1160"/>
      <c r="FFW399" s="949"/>
      <c r="FFX399" s="1157"/>
      <c r="FFY399" s="1158"/>
      <c r="FFZ399" s="1153"/>
      <c r="FGA399" s="1153"/>
      <c r="FGB399" s="703"/>
      <c r="FGC399" s="1153"/>
      <c r="FGD399" s="1153"/>
      <c r="FGE399" s="1154"/>
      <c r="FGF399" s="1154"/>
      <c r="FGG399" s="1154"/>
      <c r="FGH399" s="1159"/>
      <c r="FGI399" s="1154"/>
      <c r="FGJ399" s="1154"/>
      <c r="FGK399" s="1154"/>
      <c r="FGL399" s="1154"/>
      <c r="FGM399" s="1154"/>
      <c r="FGN399" s="1160"/>
      <c r="FGO399" s="1160"/>
      <c r="FGP399" s="1160"/>
      <c r="FGQ399" s="1160"/>
      <c r="FGR399" s="1160"/>
      <c r="FGS399" s="949"/>
      <c r="FGT399" s="1157"/>
      <c r="FGU399" s="1158"/>
      <c r="FGV399" s="1153"/>
      <c r="FGW399" s="1153"/>
      <c r="FGX399" s="703"/>
      <c r="FGY399" s="1153"/>
      <c r="FGZ399" s="1153"/>
      <c r="FHA399" s="1154"/>
      <c r="FHB399" s="1154"/>
      <c r="FHC399" s="1154"/>
      <c r="FHD399" s="1159"/>
      <c r="FHE399" s="1154"/>
      <c r="FHF399" s="1154"/>
      <c r="FHG399" s="1154"/>
      <c r="FHH399" s="1154"/>
      <c r="FHI399" s="1154"/>
      <c r="FHJ399" s="1160"/>
      <c r="FHK399" s="1160"/>
      <c r="FHL399" s="1160"/>
      <c r="FHM399" s="1160"/>
      <c r="FHN399" s="1160"/>
      <c r="FHO399" s="949"/>
      <c r="FHP399" s="1157"/>
      <c r="FHQ399" s="1158"/>
      <c r="FHR399" s="1153"/>
      <c r="FHS399" s="1153"/>
      <c r="FHT399" s="703"/>
      <c r="FHU399" s="1153"/>
      <c r="FHV399" s="1153"/>
      <c r="FHW399" s="1154"/>
      <c r="FHX399" s="1154"/>
      <c r="FHY399" s="1154"/>
      <c r="FHZ399" s="1159"/>
      <c r="FIA399" s="1154"/>
      <c r="FIB399" s="1154"/>
      <c r="FIC399" s="1154"/>
      <c r="FID399" s="1154"/>
      <c r="FIE399" s="1154"/>
      <c r="FIF399" s="1160"/>
      <c r="FIG399" s="1160"/>
      <c r="FIH399" s="1160"/>
      <c r="FII399" s="1160"/>
      <c r="FIJ399" s="1160"/>
      <c r="FIK399" s="949"/>
      <c r="FIL399" s="1157"/>
      <c r="FIM399" s="1158"/>
      <c r="FIN399" s="1153"/>
      <c r="FIO399" s="1153"/>
      <c r="FIP399" s="703"/>
      <c r="FIQ399" s="1153"/>
      <c r="FIR399" s="1153"/>
      <c r="FIS399" s="1154"/>
      <c r="FIT399" s="1154"/>
      <c r="FIU399" s="1154"/>
      <c r="FIV399" s="1159"/>
      <c r="FIW399" s="1154"/>
      <c r="FIX399" s="1154"/>
      <c r="FIY399" s="1154"/>
      <c r="FIZ399" s="1154"/>
      <c r="FJA399" s="1154"/>
      <c r="FJB399" s="1160"/>
      <c r="FJC399" s="1160"/>
      <c r="FJD399" s="1160"/>
      <c r="FJE399" s="1160"/>
      <c r="FJF399" s="1160"/>
      <c r="FJG399" s="949"/>
      <c r="FJH399" s="1157"/>
      <c r="FJI399" s="1158"/>
      <c r="FJJ399" s="1153"/>
      <c r="FJK399" s="1153"/>
      <c r="FJL399" s="703"/>
      <c r="FJM399" s="1153"/>
      <c r="FJN399" s="1153"/>
      <c r="FJO399" s="1154"/>
      <c r="FJP399" s="1154"/>
      <c r="FJQ399" s="1154"/>
      <c r="FJR399" s="1159"/>
      <c r="FJS399" s="1154"/>
      <c r="FJT399" s="1154"/>
      <c r="FJU399" s="1154"/>
      <c r="FJV399" s="1154"/>
      <c r="FJW399" s="1154"/>
      <c r="FJX399" s="1160"/>
      <c r="FJY399" s="1160"/>
      <c r="FJZ399" s="1160"/>
      <c r="FKA399" s="1160"/>
      <c r="FKB399" s="1160"/>
      <c r="FKC399" s="949"/>
      <c r="FKD399" s="1157"/>
      <c r="FKE399" s="1158"/>
      <c r="FKF399" s="1153"/>
      <c r="FKG399" s="1153"/>
      <c r="FKH399" s="703"/>
      <c r="FKI399" s="1153"/>
      <c r="FKJ399" s="1153"/>
      <c r="FKK399" s="1154"/>
      <c r="FKL399" s="1154"/>
      <c r="FKM399" s="1154"/>
      <c r="FKN399" s="1159"/>
      <c r="FKO399" s="1154"/>
      <c r="FKP399" s="1154"/>
      <c r="FKQ399" s="1154"/>
      <c r="FKR399" s="1154"/>
      <c r="FKS399" s="1154"/>
      <c r="FKT399" s="1160"/>
      <c r="FKU399" s="1160"/>
      <c r="FKV399" s="1160"/>
      <c r="FKW399" s="1160"/>
      <c r="FKX399" s="1160"/>
      <c r="FKY399" s="949"/>
      <c r="FKZ399" s="1157"/>
      <c r="FLA399" s="1158"/>
      <c r="FLB399" s="1153"/>
      <c r="FLC399" s="1153"/>
      <c r="FLD399" s="703"/>
      <c r="FLE399" s="1153"/>
      <c r="FLF399" s="1153"/>
      <c r="FLG399" s="1154"/>
      <c r="FLH399" s="1154"/>
      <c r="FLI399" s="1154"/>
      <c r="FLJ399" s="1159"/>
      <c r="FLK399" s="1154"/>
      <c r="FLL399" s="1154"/>
      <c r="FLM399" s="1154"/>
      <c r="FLN399" s="1154"/>
      <c r="FLO399" s="1154"/>
      <c r="FLP399" s="1160"/>
      <c r="FLQ399" s="1160"/>
      <c r="FLR399" s="1160"/>
      <c r="FLS399" s="1160"/>
      <c r="FLT399" s="1160"/>
      <c r="FLU399" s="949"/>
      <c r="FLV399" s="1157"/>
      <c r="FLW399" s="1158"/>
      <c r="FLX399" s="1153"/>
      <c r="FLY399" s="1153"/>
      <c r="FLZ399" s="703"/>
      <c r="FMA399" s="1153"/>
      <c r="FMB399" s="1153"/>
      <c r="FMC399" s="1154"/>
      <c r="FMD399" s="1154"/>
      <c r="FME399" s="1154"/>
      <c r="FMF399" s="1159"/>
      <c r="FMG399" s="1154"/>
      <c r="FMH399" s="1154"/>
      <c r="FMI399" s="1154"/>
      <c r="FMJ399" s="1154"/>
      <c r="FMK399" s="1154"/>
      <c r="FML399" s="1160"/>
      <c r="FMM399" s="1160"/>
      <c r="FMN399" s="1160"/>
      <c r="FMO399" s="1160"/>
      <c r="FMP399" s="1160"/>
      <c r="FMQ399" s="949"/>
      <c r="FMR399" s="1157"/>
      <c r="FMS399" s="1158"/>
      <c r="FMT399" s="1153"/>
      <c r="FMU399" s="1153"/>
      <c r="FMV399" s="703"/>
      <c r="FMW399" s="1153"/>
      <c r="FMX399" s="1153"/>
      <c r="FMY399" s="1154"/>
      <c r="FMZ399" s="1154"/>
      <c r="FNA399" s="1154"/>
      <c r="FNB399" s="1159"/>
      <c r="FNC399" s="1154"/>
      <c r="FND399" s="1154"/>
      <c r="FNE399" s="1154"/>
      <c r="FNF399" s="1154"/>
      <c r="FNG399" s="1154"/>
      <c r="FNH399" s="1160"/>
      <c r="FNI399" s="1160"/>
      <c r="FNJ399" s="1160"/>
      <c r="FNK399" s="1160"/>
      <c r="FNL399" s="1160"/>
      <c r="FNM399" s="949"/>
      <c r="FNN399" s="1157"/>
      <c r="FNO399" s="1158"/>
      <c r="FNP399" s="1153"/>
      <c r="FNQ399" s="1153"/>
      <c r="FNR399" s="703"/>
      <c r="FNS399" s="1153"/>
      <c r="FNT399" s="1153"/>
      <c r="FNU399" s="1154"/>
      <c r="FNV399" s="1154"/>
      <c r="FNW399" s="1154"/>
      <c r="FNX399" s="1159"/>
      <c r="FNY399" s="1154"/>
      <c r="FNZ399" s="1154"/>
      <c r="FOA399" s="1154"/>
      <c r="FOB399" s="1154"/>
      <c r="FOC399" s="1154"/>
      <c r="FOD399" s="1160"/>
      <c r="FOE399" s="1160"/>
      <c r="FOF399" s="1160"/>
      <c r="FOG399" s="1160"/>
      <c r="FOH399" s="1160"/>
      <c r="FOI399" s="949"/>
      <c r="FOJ399" s="1157"/>
      <c r="FOK399" s="1158"/>
      <c r="FOL399" s="1153"/>
      <c r="FOM399" s="1153"/>
      <c r="FON399" s="703"/>
      <c r="FOO399" s="1153"/>
      <c r="FOP399" s="1153"/>
      <c r="FOQ399" s="1154"/>
      <c r="FOR399" s="1154"/>
      <c r="FOS399" s="1154"/>
      <c r="FOT399" s="1159"/>
      <c r="FOU399" s="1154"/>
      <c r="FOV399" s="1154"/>
      <c r="FOW399" s="1154"/>
      <c r="FOX399" s="1154"/>
      <c r="FOY399" s="1154"/>
      <c r="FOZ399" s="1160"/>
      <c r="FPA399" s="1160"/>
      <c r="FPB399" s="1160"/>
      <c r="FPC399" s="1160"/>
      <c r="FPD399" s="1160"/>
      <c r="FPE399" s="949"/>
      <c r="FPF399" s="1157"/>
      <c r="FPG399" s="1158"/>
      <c r="FPH399" s="1153"/>
      <c r="FPI399" s="1153"/>
      <c r="FPJ399" s="703"/>
      <c r="FPK399" s="1153"/>
      <c r="FPL399" s="1153"/>
      <c r="FPM399" s="1154"/>
      <c r="FPN399" s="1154"/>
      <c r="FPO399" s="1154"/>
      <c r="FPP399" s="1159"/>
      <c r="FPQ399" s="1154"/>
      <c r="FPR399" s="1154"/>
      <c r="FPS399" s="1154"/>
      <c r="FPT399" s="1154"/>
      <c r="FPU399" s="1154"/>
      <c r="FPV399" s="1160"/>
      <c r="FPW399" s="1160"/>
      <c r="FPX399" s="1160"/>
      <c r="FPY399" s="1160"/>
      <c r="FPZ399" s="1160"/>
      <c r="FQA399" s="949"/>
      <c r="FQB399" s="1157"/>
      <c r="FQC399" s="1158"/>
      <c r="FQD399" s="1153"/>
      <c r="FQE399" s="1153"/>
      <c r="FQF399" s="703"/>
      <c r="FQG399" s="1153"/>
      <c r="FQH399" s="1153"/>
      <c r="FQI399" s="1154"/>
      <c r="FQJ399" s="1154"/>
      <c r="FQK399" s="1154"/>
      <c r="FQL399" s="1159"/>
      <c r="FQM399" s="1154"/>
      <c r="FQN399" s="1154"/>
      <c r="FQO399" s="1154"/>
      <c r="FQP399" s="1154"/>
      <c r="FQQ399" s="1154"/>
      <c r="FQR399" s="1160"/>
      <c r="FQS399" s="1160"/>
      <c r="FQT399" s="1160"/>
      <c r="FQU399" s="1160"/>
      <c r="FQV399" s="1160"/>
      <c r="FQW399" s="949"/>
      <c r="FQX399" s="1157"/>
      <c r="FQY399" s="1158"/>
      <c r="FQZ399" s="1153"/>
      <c r="FRA399" s="1153"/>
      <c r="FRB399" s="703"/>
      <c r="FRC399" s="1153"/>
      <c r="FRD399" s="1153"/>
      <c r="FRE399" s="1154"/>
      <c r="FRF399" s="1154"/>
      <c r="FRG399" s="1154"/>
      <c r="FRH399" s="1159"/>
      <c r="FRI399" s="1154"/>
      <c r="FRJ399" s="1154"/>
      <c r="FRK399" s="1154"/>
      <c r="FRL399" s="1154"/>
      <c r="FRM399" s="1154"/>
      <c r="FRN399" s="1160"/>
      <c r="FRO399" s="1160"/>
      <c r="FRP399" s="1160"/>
      <c r="FRQ399" s="1160"/>
      <c r="FRR399" s="1160"/>
      <c r="FRS399" s="949"/>
      <c r="FRT399" s="1157"/>
      <c r="FRU399" s="1158"/>
      <c r="FRV399" s="1153"/>
      <c r="FRW399" s="1153"/>
      <c r="FRX399" s="703"/>
      <c r="FRY399" s="1153"/>
      <c r="FRZ399" s="1153"/>
      <c r="FSA399" s="1154"/>
      <c r="FSB399" s="1154"/>
      <c r="FSC399" s="1154"/>
      <c r="FSD399" s="1159"/>
      <c r="FSE399" s="1154"/>
      <c r="FSF399" s="1154"/>
      <c r="FSG399" s="1154"/>
      <c r="FSH399" s="1154"/>
      <c r="FSI399" s="1154"/>
      <c r="FSJ399" s="1160"/>
      <c r="FSK399" s="1160"/>
      <c r="FSL399" s="1160"/>
      <c r="FSM399" s="1160"/>
      <c r="FSN399" s="1160"/>
      <c r="FSO399" s="949"/>
      <c r="FSP399" s="1157"/>
      <c r="FSQ399" s="1158"/>
      <c r="FSR399" s="1153"/>
      <c r="FSS399" s="1153"/>
      <c r="FST399" s="703"/>
      <c r="FSU399" s="1153"/>
      <c r="FSV399" s="1153"/>
      <c r="FSW399" s="1154"/>
      <c r="FSX399" s="1154"/>
      <c r="FSY399" s="1154"/>
      <c r="FSZ399" s="1159"/>
      <c r="FTA399" s="1154"/>
      <c r="FTB399" s="1154"/>
      <c r="FTC399" s="1154"/>
      <c r="FTD399" s="1154"/>
      <c r="FTE399" s="1154"/>
      <c r="FTF399" s="1160"/>
      <c r="FTG399" s="1160"/>
      <c r="FTH399" s="1160"/>
      <c r="FTI399" s="1160"/>
      <c r="FTJ399" s="1160"/>
      <c r="FTK399" s="949"/>
      <c r="FTL399" s="1157"/>
      <c r="FTM399" s="1158"/>
      <c r="FTN399" s="1153"/>
      <c r="FTO399" s="1153"/>
      <c r="FTP399" s="703"/>
      <c r="FTQ399" s="1153"/>
      <c r="FTR399" s="1153"/>
      <c r="FTS399" s="1154"/>
      <c r="FTT399" s="1154"/>
      <c r="FTU399" s="1154"/>
      <c r="FTV399" s="1159"/>
      <c r="FTW399" s="1154"/>
      <c r="FTX399" s="1154"/>
      <c r="FTY399" s="1154"/>
      <c r="FTZ399" s="1154"/>
      <c r="FUA399" s="1154"/>
      <c r="FUB399" s="1160"/>
      <c r="FUC399" s="1160"/>
      <c r="FUD399" s="1160"/>
      <c r="FUE399" s="1160"/>
      <c r="FUF399" s="1160"/>
      <c r="FUG399" s="949"/>
      <c r="FUH399" s="1157"/>
      <c r="FUI399" s="1158"/>
      <c r="FUJ399" s="1153"/>
      <c r="FUK399" s="1153"/>
      <c r="FUL399" s="703"/>
      <c r="FUM399" s="1153"/>
      <c r="FUN399" s="1153"/>
      <c r="FUO399" s="1154"/>
      <c r="FUP399" s="1154"/>
      <c r="FUQ399" s="1154"/>
      <c r="FUR399" s="1159"/>
      <c r="FUS399" s="1154"/>
      <c r="FUT399" s="1154"/>
      <c r="FUU399" s="1154"/>
      <c r="FUV399" s="1154"/>
      <c r="FUW399" s="1154"/>
      <c r="FUX399" s="1160"/>
      <c r="FUY399" s="1160"/>
      <c r="FUZ399" s="1160"/>
      <c r="FVA399" s="1160"/>
      <c r="FVB399" s="1160"/>
      <c r="FVC399" s="949"/>
      <c r="FVD399" s="1157"/>
      <c r="FVE399" s="1158"/>
      <c r="FVF399" s="1153"/>
      <c r="FVG399" s="1153"/>
      <c r="FVH399" s="703"/>
      <c r="FVI399" s="1153"/>
      <c r="FVJ399" s="1153"/>
      <c r="FVK399" s="1154"/>
      <c r="FVL399" s="1154"/>
      <c r="FVM399" s="1154"/>
      <c r="FVN399" s="1159"/>
      <c r="FVO399" s="1154"/>
      <c r="FVP399" s="1154"/>
      <c r="FVQ399" s="1154"/>
      <c r="FVR399" s="1154"/>
      <c r="FVS399" s="1154"/>
      <c r="FVT399" s="1160"/>
      <c r="FVU399" s="1160"/>
      <c r="FVV399" s="1160"/>
      <c r="FVW399" s="1160"/>
      <c r="FVX399" s="1160"/>
      <c r="FVY399" s="949"/>
      <c r="FVZ399" s="1157"/>
      <c r="FWA399" s="1158"/>
      <c r="FWB399" s="1153"/>
      <c r="FWC399" s="1153"/>
      <c r="FWD399" s="703"/>
      <c r="FWE399" s="1153"/>
      <c r="FWF399" s="1153"/>
      <c r="FWG399" s="1154"/>
      <c r="FWH399" s="1154"/>
      <c r="FWI399" s="1154"/>
      <c r="FWJ399" s="1159"/>
      <c r="FWK399" s="1154"/>
      <c r="FWL399" s="1154"/>
      <c r="FWM399" s="1154"/>
      <c r="FWN399" s="1154"/>
      <c r="FWO399" s="1154"/>
      <c r="FWP399" s="1160"/>
      <c r="FWQ399" s="1160"/>
      <c r="FWR399" s="1160"/>
      <c r="FWS399" s="1160"/>
      <c r="FWT399" s="1160"/>
      <c r="FWU399" s="949"/>
      <c r="FWV399" s="1157"/>
      <c r="FWW399" s="1158"/>
      <c r="FWX399" s="1153"/>
      <c r="FWY399" s="1153"/>
      <c r="FWZ399" s="703"/>
      <c r="FXA399" s="1153"/>
      <c r="FXB399" s="1153"/>
      <c r="FXC399" s="1154"/>
      <c r="FXD399" s="1154"/>
      <c r="FXE399" s="1154"/>
      <c r="FXF399" s="1159"/>
      <c r="FXG399" s="1154"/>
      <c r="FXH399" s="1154"/>
      <c r="FXI399" s="1154"/>
      <c r="FXJ399" s="1154"/>
      <c r="FXK399" s="1154"/>
      <c r="FXL399" s="1160"/>
      <c r="FXM399" s="1160"/>
      <c r="FXN399" s="1160"/>
      <c r="FXO399" s="1160"/>
      <c r="FXP399" s="1160"/>
      <c r="FXQ399" s="949"/>
      <c r="FXR399" s="1157"/>
      <c r="FXS399" s="1158"/>
      <c r="FXT399" s="1153"/>
      <c r="FXU399" s="1153"/>
      <c r="FXV399" s="703"/>
      <c r="FXW399" s="1153"/>
      <c r="FXX399" s="1153"/>
      <c r="FXY399" s="1154"/>
      <c r="FXZ399" s="1154"/>
      <c r="FYA399" s="1154"/>
      <c r="FYB399" s="1159"/>
      <c r="FYC399" s="1154"/>
      <c r="FYD399" s="1154"/>
      <c r="FYE399" s="1154"/>
      <c r="FYF399" s="1154"/>
      <c r="FYG399" s="1154"/>
      <c r="FYH399" s="1160"/>
      <c r="FYI399" s="1160"/>
      <c r="FYJ399" s="1160"/>
      <c r="FYK399" s="1160"/>
      <c r="FYL399" s="1160"/>
      <c r="FYM399" s="949"/>
      <c r="FYN399" s="1157"/>
      <c r="FYO399" s="1158"/>
      <c r="FYP399" s="1153"/>
      <c r="FYQ399" s="1153"/>
      <c r="FYR399" s="703"/>
      <c r="FYS399" s="1153"/>
      <c r="FYT399" s="1153"/>
      <c r="FYU399" s="1154"/>
      <c r="FYV399" s="1154"/>
      <c r="FYW399" s="1154"/>
      <c r="FYX399" s="1159"/>
      <c r="FYY399" s="1154"/>
      <c r="FYZ399" s="1154"/>
      <c r="FZA399" s="1154"/>
      <c r="FZB399" s="1154"/>
      <c r="FZC399" s="1154"/>
      <c r="FZD399" s="1160"/>
      <c r="FZE399" s="1160"/>
      <c r="FZF399" s="1160"/>
      <c r="FZG399" s="1160"/>
      <c r="FZH399" s="1160"/>
      <c r="FZI399" s="949"/>
      <c r="FZJ399" s="1157"/>
      <c r="FZK399" s="1158"/>
      <c r="FZL399" s="1153"/>
      <c r="FZM399" s="1153"/>
      <c r="FZN399" s="703"/>
      <c r="FZO399" s="1153"/>
      <c r="FZP399" s="1153"/>
      <c r="FZQ399" s="1154"/>
      <c r="FZR399" s="1154"/>
      <c r="FZS399" s="1154"/>
      <c r="FZT399" s="1159"/>
      <c r="FZU399" s="1154"/>
      <c r="FZV399" s="1154"/>
      <c r="FZW399" s="1154"/>
      <c r="FZX399" s="1154"/>
      <c r="FZY399" s="1154"/>
      <c r="FZZ399" s="1160"/>
      <c r="GAA399" s="1160"/>
      <c r="GAB399" s="1160"/>
      <c r="GAC399" s="1160"/>
      <c r="GAD399" s="1160"/>
      <c r="GAE399" s="949"/>
      <c r="GAF399" s="1157"/>
      <c r="GAG399" s="1158"/>
      <c r="GAH399" s="1153"/>
      <c r="GAI399" s="1153"/>
      <c r="GAJ399" s="703"/>
      <c r="GAK399" s="1153"/>
      <c r="GAL399" s="1153"/>
      <c r="GAM399" s="1154"/>
      <c r="GAN399" s="1154"/>
      <c r="GAO399" s="1154"/>
      <c r="GAP399" s="1159"/>
      <c r="GAQ399" s="1154"/>
      <c r="GAR399" s="1154"/>
      <c r="GAS399" s="1154"/>
      <c r="GAT399" s="1154"/>
      <c r="GAU399" s="1154"/>
      <c r="GAV399" s="1160"/>
      <c r="GAW399" s="1160"/>
      <c r="GAX399" s="1160"/>
      <c r="GAY399" s="1160"/>
      <c r="GAZ399" s="1160"/>
      <c r="GBA399" s="949"/>
      <c r="GBB399" s="1157"/>
      <c r="GBC399" s="1158"/>
      <c r="GBD399" s="1153"/>
      <c r="GBE399" s="1153"/>
      <c r="GBF399" s="703"/>
      <c r="GBG399" s="1153"/>
      <c r="GBH399" s="1153"/>
      <c r="GBI399" s="1154"/>
      <c r="GBJ399" s="1154"/>
      <c r="GBK399" s="1154"/>
      <c r="GBL399" s="1159"/>
      <c r="GBM399" s="1154"/>
      <c r="GBN399" s="1154"/>
      <c r="GBO399" s="1154"/>
      <c r="GBP399" s="1154"/>
      <c r="GBQ399" s="1154"/>
      <c r="GBR399" s="1160"/>
      <c r="GBS399" s="1160"/>
      <c r="GBT399" s="1160"/>
      <c r="GBU399" s="1160"/>
      <c r="GBV399" s="1160"/>
      <c r="GBW399" s="949"/>
      <c r="GBX399" s="1157"/>
      <c r="GBY399" s="1158"/>
      <c r="GBZ399" s="1153"/>
      <c r="GCA399" s="1153"/>
      <c r="GCB399" s="703"/>
      <c r="GCC399" s="1153"/>
      <c r="GCD399" s="1153"/>
      <c r="GCE399" s="1154"/>
      <c r="GCF399" s="1154"/>
      <c r="GCG399" s="1154"/>
      <c r="GCH399" s="1159"/>
      <c r="GCI399" s="1154"/>
      <c r="GCJ399" s="1154"/>
      <c r="GCK399" s="1154"/>
      <c r="GCL399" s="1154"/>
      <c r="GCM399" s="1154"/>
      <c r="GCN399" s="1160"/>
      <c r="GCO399" s="1160"/>
      <c r="GCP399" s="1160"/>
      <c r="GCQ399" s="1160"/>
      <c r="GCR399" s="1160"/>
      <c r="GCS399" s="949"/>
      <c r="GCT399" s="1157"/>
      <c r="GCU399" s="1158"/>
      <c r="GCV399" s="1153"/>
      <c r="GCW399" s="1153"/>
      <c r="GCX399" s="703"/>
      <c r="GCY399" s="1153"/>
      <c r="GCZ399" s="1153"/>
      <c r="GDA399" s="1154"/>
      <c r="GDB399" s="1154"/>
      <c r="GDC399" s="1154"/>
      <c r="GDD399" s="1159"/>
      <c r="GDE399" s="1154"/>
      <c r="GDF399" s="1154"/>
      <c r="GDG399" s="1154"/>
      <c r="GDH399" s="1154"/>
      <c r="GDI399" s="1154"/>
      <c r="GDJ399" s="1160"/>
      <c r="GDK399" s="1160"/>
      <c r="GDL399" s="1160"/>
      <c r="GDM399" s="1160"/>
      <c r="GDN399" s="1160"/>
      <c r="GDO399" s="949"/>
      <c r="GDP399" s="1157"/>
      <c r="GDQ399" s="1158"/>
      <c r="GDR399" s="1153"/>
      <c r="GDS399" s="1153"/>
      <c r="GDT399" s="703"/>
      <c r="GDU399" s="1153"/>
      <c r="GDV399" s="1153"/>
      <c r="GDW399" s="1154"/>
      <c r="GDX399" s="1154"/>
      <c r="GDY399" s="1154"/>
      <c r="GDZ399" s="1159"/>
      <c r="GEA399" s="1154"/>
      <c r="GEB399" s="1154"/>
      <c r="GEC399" s="1154"/>
      <c r="GED399" s="1154"/>
      <c r="GEE399" s="1154"/>
      <c r="GEF399" s="1160"/>
      <c r="GEG399" s="1160"/>
      <c r="GEH399" s="1160"/>
      <c r="GEI399" s="1160"/>
      <c r="GEJ399" s="1160"/>
      <c r="GEK399" s="949"/>
      <c r="GEL399" s="1157"/>
      <c r="GEM399" s="1158"/>
      <c r="GEN399" s="1153"/>
      <c r="GEO399" s="1153"/>
      <c r="GEP399" s="703"/>
      <c r="GEQ399" s="1153"/>
      <c r="GER399" s="1153"/>
      <c r="GES399" s="1154"/>
      <c r="GET399" s="1154"/>
      <c r="GEU399" s="1154"/>
      <c r="GEV399" s="1159"/>
      <c r="GEW399" s="1154"/>
      <c r="GEX399" s="1154"/>
      <c r="GEY399" s="1154"/>
      <c r="GEZ399" s="1154"/>
      <c r="GFA399" s="1154"/>
      <c r="GFB399" s="1160"/>
      <c r="GFC399" s="1160"/>
      <c r="GFD399" s="1160"/>
      <c r="GFE399" s="1160"/>
      <c r="GFF399" s="1160"/>
      <c r="GFG399" s="949"/>
      <c r="GFH399" s="1157"/>
      <c r="GFI399" s="1158"/>
      <c r="GFJ399" s="1153"/>
      <c r="GFK399" s="1153"/>
      <c r="GFL399" s="703"/>
      <c r="GFM399" s="1153"/>
      <c r="GFN399" s="1153"/>
      <c r="GFO399" s="1154"/>
      <c r="GFP399" s="1154"/>
      <c r="GFQ399" s="1154"/>
      <c r="GFR399" s="1159"/>
      <c r="GFS399" s="1154"/>
      <c r="GFT399" s="1154"/>
      <c r="GFU399" s="1154"/>
      <c r="GFV399" s="1154"/>
      <c r="GFW399" s="1154"/>
      <c r="GFX399" s="1160"/>
      <c r="GFY399" s="1160"/>
      <c r="GFZ399" s="1160"/>
      <c r="GGA399" s="1160"/>
      <c r="GGB399" s="1160"/>
      <c r="GGC399" s="949"/>
      <c r="GGD399" s="1157"/>
      <c r="GGE399" s="1158"/>
      <c r="GGF399" s="1153"/>
      <c r="GGG399" s="1153"/>
      <c r="GGH399" s="703"/>
      <c r="GGI399" s="1153"/>
      <c r="GGJ399" s="1153"/>
      <c r="GGK399" s="1154"/>
      <c r="GGL399" s="1154"/>
      <c r="GGM399" s="1154"/>
      <c r="GGN399" s="1159"/>
      <c r="GGO399" s="1154"/>
      <c r="GGP399" s="1154"/>
      <c r="GGQ399" s="1154"/>
      <c r="GGR399" s="1154"/>
      <c r="GGS399" s="1154"/>
      <c r="GGT399" s="1160"/>
      <c r="GGU399" s="1160"/>
      <c r="GGV399" s="1160"/>
      <c r="GGW399" s="1160"/>
      <c r="GGX399" s="1160"/>
      <c r="GGY399" s="949"/>
      <c r="GGZ399" s="1157"/>
      <c r="GHA399" s="1158"/>
      <c r="GHB399" s="1153"/>
      <c r="GHC399" s="1153"/>
      <c r="GHD399" s="703"/>
      <c r="GHE399" s="1153"/>
      <c r="GHF399" s="1153"/>
      <c r="GHG399" s="1154"/>
      <c r="GHH399" s="1154"/>
      <c r="GHI399" s="1154"/>
      <c r="GHJ399" s="1159"/>
      <c r="GHK399" s="1154"/>
      <c r="GHL399" s="1154"/>
      <c r="GHM399" s="1154"/>
      <c r="GHN399" s="1154"/>
      <c r="GHO399" s="1154"/>
      <c r="GHP399" s="1160"/>
      <c r="GHQ399" s="1160"/>
      <c r="GHR399" s="1160"/>
      <c r="GHS399" s="1160"/>
      <c r="GHT399" s="1160"/>
      <c r="GHU399" s="949"/>
      <c r="GHV399" s="1157"/>
      <c r="GHW399" s="1158"/>
      <c r="GHX399" s="1153"/>
      <c r="GHY399" s="1153"/>
      <c r="GHZ399" s="703"/>
      <c r="GIA399" s="1153"/>
      <c r="GIB399" s="1153"/>
      <c r="GIC399" s="1154"/>
      <c r="GID399" s="1154"/>
      <c r="GIE399" s="1154"/>
      <c r="GIF399" s="1159"/>
      <c r="GIG399" s="1154"/>
      <c r="GIH399" s="1154"/>
      <c r="GII399" s="1154"/>
      <c r="GIJ399" s="1154"/>
      <c r="GIK399" s="1154"/>
      <c r="GIL399" s="1160"/>
      <c r="GIM399" s="1160"/>
      <c r="GIN399" s="1160"/>
      <c r="GIO399" s="1160"/>
      <c r="GIP399" s="1160"/>
      <c r="GIQ399" s="949"/>
      <c r="GIR399" s="1157"/>
      <c r="GIS399" s="1158"/>
      <c r="GIT399" s="1153"/>
      <c r="GIU399" s="1153"/>
      <c r="GIV399" s="703"/>
      <c r="GIW399" s="1153"/>
      <c r="GIX399" s="1153"/>
      <c r="GIY399" s="1154"/>
      <c r="GIZ399" s="1154"/>
      <c r="GJA399" s="1154"/>
      <c r="GJB399" s="1159"/>
      <c r="GJC399" s="1154"/>
      <c r="GJD399" s="1154"/>
      <c r="GJE399" s="1154"/>
      <c r="GJF399" s="1154"/>
      <c r="GJG399" s="1154"/>
      <c r="GJH399" s="1160"/>
      <c r="GJI399" s="1160"/>
      <c r="GJJ399" s="1160"/>
      <c r="GJK399" s="1160"/>
      <c r="GJL399" s="1160"/>
      <c r="GJM399" s="949"/>
      <c r="GJN399" s="1157"/>
      <c r="GJO399" s="1158"/>
      <c r="GJP399" s="1153"/>
      <c r="GJQ399" s="1153"/>
      <c r="GJR399" s="703"/>
      <c r="GJS399" s="1153"/>
      <c r="GJT399" s="1153"/>
      <c r="GJU399" s="1154"/>
      <c r="GJV399" s="1154"/>
      <c r="GJW399" s="1154"/>
      <c r="GJX399" s="1159"/>
      <c r="GJY399" s="1154"/>
      <c r="GJZ399" s="1154"/>
      <c r="GKA399" s="1154"/>
      <c r="GKB399" s="1154"/>
      <c r="GKC399" s="1154"/>
      <c r="GKD399" s="1160"/>
      <c r="GKE399" s="1160"/>
      <c r="GKF399" s="1160"/>
      <c r="GKG399" s="1160"/>
      <c r="GKH399" s="1160"/>
      <c r="GKI399" s="949"/>
      <c r="GKJ399" s="1157"/>
      <c r="GKK399" s="1158"/>
      <c r="GKL399" s="1153"/>
      <c r="GKM399" s="1153"/>
      <c r="GKN399" s="703"/>
      <c r="GKO399" s="1153"/>
      <c r="GKP399" s="1153"/>
      <c r="GKQ399" s="1154"/>
      <c r="GKR399" s="1154"/>
      <c r="GKS399" s="1154"/>
      <c r="GKT399" s="1159"/>
      <c r="GKU399" s="1154"/>
      <c r="GKV399" s="1154"/>
      <c r="GKW399" s="1154"/>
      <c r="GKX399" s="1154"/>
      <c r="GKY399" s="1154"/>
      <c r="GKZ399" s="1160"/>
      <c r="GLA399" s="1160"/>
      <c r="GLB399" s="1160"/>
      <c r="GLC399" s="1160"/>
      <c r="GLD399" s="1160"/>
      <c r="GLE399" s="949"/>
      <c r="GLF399" s="1157"/>
      <c r="GLG399" s="1158"/>
      <c r="GLH399" s="1153"/>
      <c r="GLI399" s="1153"/>
      <c r="GLJ399" s="703"/>
      <c r="GLK399" s="1153"/>
      <c r="GLL399" s="1153"/>
      <c r="GLM399" s="1154"/>
      <c r="GLN399" s="1154"/>
      <c r="GLO399" s="1154"/>
      <c r="GLP399" s="1159"/>
      <c r="GLQ399" s="1154"/>
      <c r="GLR399" s="1154"/>
      <c r="GLS399" s="1154"/>
      <c r="GLT399" s="1154"/>
      <c r="GLU399" s="1154"/>
      <c r="GLV399" s="1160"/>
      <c r="GLW399" s="1160"/>
      <c r="GLX399" s="1160"/>
      <c r="GLY399" s="1160"/>
      <c r="GLZ399" s="1160"/>
      <c r="GMA399" s="949"/>
      <c r="GMB399" s="1157"/>
      <c r="GMC399" s="1158"/>
      <c r="GMD399" s="1153"/>
      <c r="GME399" s="1153"/>
      <c r="GMF399" s="703"/>
      <c r="GMG399" s="1153"/>
      <c r="GMH399" s="1153"/>
      <c r="GMI399" s="1154"/>
      <c r="GMJ399" s="1154"/>
      <c r="GMK399" s="1154"/>
      <c r="GML399" s="1159"/>
      <c r="GMM399" s="1154"/>
      <c r="GMN399" s="1154"/>
      <c r="GMO399" s="1154"/>
      <c r="GMP399" s="1154"/>
      <c r="GMQ399" s="1154"/>
      <c r="GMR399" s="1160"/>
      <c r="GMS399" s="1160"/>
      <c r="GMT399" s="1160"/>
      <c r="GMU399" s="1160"/>
      <c r="GMV399" s="1160"/>
      <c r="GMW399" s="949"/>
      <c r="GMX399" s="1157"/>
      <c r="GMY399" s="1158"/>
      <c r="GMZ399" s="1153"/>
      <c r="GNA399" s="1153"/>
      <c r="GNB399" s="703"/>
      <c r="GNC399" s="1153"/>
      <c r="GND399" s="1153"/>
      <c r="GNE399" s="1154"/>
      <c r="GNF399" s="1154"/>
      <c r="GNG399" s="1154"/>
      <c r="GNH399" s="1159"/>
      <c r="GNI399" s="1154"/>
      <c r="GNJ399" s="1154"/>
      <c r="GNK399" s="1154"/>
      <c r="GNL399" s="1154"/>
      <c r="GNM399" s="1154"/>
      <c r="GNN399" s="1160"/>
      <c r="GNO399" s="1160"/>
      <c r="GNP399" s="1160"/>
      <c r="GNQ399" s="1160"/>
      <c r="GNR399" s="1160"/>
      <c r="GNS399" s="949"/>
      <c r="GNT399" s="1157"/>
      <c r="GNU399" s="1158"/>
      <c r="GNV399" s="1153"/>
      <c r="GNW399" s="1153"/>
      <c r="GNX399" s="703"/>
      <c r="GNY399" s="1153"/>
      <c r="GNZ399" s="1153"/>
      <c r="GOA399" s="1154"/>
      <c r="GOB399" s="1154"/>
      <c r="GOC399" s="1154"/>
      <c r="GOD399" s="1159"/>
      <c r="GOE399" s="1154"/>
      <c r="GOF399" s="1154"/>
      <c r="GOG399" s="1154"/>
      <c r="GOH399" s="1154"/>
      <c r="GOI399" s="1154"/>
      <c r="GOJ399" s="1160"/>
      <c r="GOK399" s="1160"/>
      <c r="GOL399" s="1160"/>
      <c r="GOM399" s="1160"/>
      <c r="GON399" s="1160"/>
      <c r="GOO399" s="949"/>
      <c r="GOP399" s="1157"/>
      <c r="GOQ399" s="1158"/>
      <c r="GOR399" s="1153"/>
      <c r="GOS399" s="1153"/>
      <c r="GOT399" s="703"/>
      <c r="GOU399" s="1153"/>
      <c r="GOV399" s="1153"/>
      <c r="GOW399" s="1154"/>
      <c r="GOX399" s="1154"/>
      <c r="GOY399" s="1154"/>
      <c r="GOZ399" s="1159"/>
      <c r="GPA399" s="1154"/>
      <c r="GPB399" s="1154"/>
      <c r="GPC399" s="1154"/>
      <c r="GPD399" s="1154"/>
      <c r="GPE399" s="1154"/>
      <c r="GPF399" s="1160"/>
      <c r="GPG399" s="1160"/>
      <c r="GPH399" s="1160"/>
      <c r="GPI399" s="1160"/>
      <c r="GPJ399" s="1160"/>
      <c r="GPK399" s="949"/>
      <c r="GPL399" s="1157"/>
      <c r="GPM399" s="1158"/>
      <c r="GPN399" s="1153"/>
      <c r="GPO399" s="1153"/>
      <c r="GPP399" s="703"/>
      <c r="GPQ399" s="1153"/>
      <c r="GPR399" s="1153"/>
      <c r="GPS399" s="1154"/>
      <c r="GPT399" s="1154"/>
      <c r="GPU399" s="1154"/>
      <c r="GPV399" s="1159"/>
      <c r="GPW399" s="1154"/>
      <c r="GPX399" s="1154"/>
      <c r="GPY399" s="1154"/>
      <c r="GPZ399" s="1154"/>
      <c r="GQA399" s="1154"/>
      <c r="GQB399" s="1160"/>
      <c r="GQC399" s="1160"/>
      <c r="GQD399" s="1160"/>
      <c r="GQE399" s="1160"/>
      <c r="GQF399" s="1160"/>
      <c r="GQG399" s="949"/>
      <c r="GQH399" s="1157"/>
      <c r="GQI399" s="1158"/>
      <c r="GQJ399" s="1153"/>
      <c r="GQK399" s="1153"/>
      <c r="GQL399" s="703"/>
      <c r="GQM399" s="1153"/>
      <c r="GQN399" s="1153"/>
      <c r="GQO399" s="1154"/>
      <c r="GQP399" s="1154"/>
      <c r="GQQ399" s="1154"/>
      <c r="GQR399" s="1159"/>
      <c r="GQS399" s="1154"/>
      <c r="GQT399" s="1154"/>
      <c r="GQU399" s="1154"/>
      <c r="GQV399" s="1154"/>
      <c r="GQW399" s="1154"/>
      <c r="GQX399" s="1160"/>
      <c r="GQY399" s="1160"/>
      <c r="GQZ399" s="1160"/>
      <c r="GRA399" s="1160"/>
      <c r="GRB399" s="1160"/>
      <c r="GRC399" s="949"/>
      <c r="GRD399" s="1157"/>
      <c r="GRE399" s="1158"/>
      <c r="GRF399" s="1153"/>
      <c r="GRG399" s="1153"/>
      <c r="GRH399" s="703"/>
      <c r="GRI399" s="1153"/>
      <c r="GRJ399" s="1153"/>
      <c r="GRK399" s="1154"/>
      <c r="GRL399" s="1154"/>
      <c r="GRM399" s="1154"/>
      <c r="GRN399" s="1159"/>
      <c r="GRO399" s="1154"/>
      <c r="GRP399" s="1154"/>
      <c r="GRQ399" s="1154"/>
      <c r="GRR399" s="1154"/>
      <c r="GRS399" s="1154"/>
      <c r="GRT399" s="1160"/>
      <c r="GRU399" s="1160"/>
      <c r="GRV399" s="1160"/>
      <c r="GRW399" s="1160"/>
      <c r="GRX399" s="1160"/>
      <c r="GRY399" s="949"/>
      <c r="GRZ399" s="1157"/>
      <c r="GSA399" s="1158"/>
      <c r="GSB399" s="1153"/>
      <c r="GSC399" s="1153"/>
      <c r="GSD399" s="703"/>
      <c r="GSE399" s="1153"/>
      <c r="GSF399" s="1153"/>
      <c r="GSG399" s="1154"/>
      <c r="GSH399" s="1154"/>
      <c r="GSI399" s="1154"/>
      <c r="GSJ399" s="1159"/>
      <c r="GSK399" s="1154"/>
      <c r="GSL399" s="1154"/>
      <c r="GSM399" s="1154"/>
      <c r="GSN399" s="1154"/>
      <c r="GSO399" s="1154"/>
      <c r="GSP399" s="1160"/>
      <c r="GSQ399" s="1160"/>
      <c r="GSR399" s="1160"/>
      <c r="GSS399" s="1160"/>
      <c r="GST399" s="1160"/>
      <c r="GSU399" s="949"/>
      <c r="GSV399" s="1157"/>
      <c r="GSW399" s="1158"/>
      <c r="GSX399" s="1153"/>
      <c r="GSY399" s="1153"/>
      <c r="GSZ399" s="703"/>
      <c r="GTA399" s="1153"/>
      <c r="GTB399" s="1153"/>
      <c r="GTC399" s="1154"/>
      <c r="GTD399" s="1154"/>
      <c r="GTE399" s="1154"/>
      <c r="GTF399" s="1159"/>
      <c r="GTG399" s="1154"/>
      <c r="GTH399" s="1154"/>
      <c r="GTI399" s="1154"/>
      <c r="GTJ399" s="1154"/>
      <c r="GTK399" s="1154"/>
      <c r="GTL399" s="1160"/>
      <c r="GTM399" s="1160"/>
      <c r="GTN399" s="1160"/>
      <c r="GTO399" s="1160"/>
      <c r="GTP399" s="1160"/>
      <c r="GTQ399" s="949"/>
      <c r="GTR399" s="1157"/>
      <c r="GTS399" s="1158"/>
      <c r="GTT399" s="1153"/>
      <c r="GTU399" s="1153"/>
      <c r="GTV399" s="703"/>
      <c r="GTW399" s="1153"/>
      <c r="GTX399" s="1153"/>
      <c r="GTY399" s="1154"/>
      <c r="GTZ399" s="1154"/>
      <c r="GUA399" s="1154"/>
      <c r="GUB399" s="1159"/>
      <c r="GUC399" s="1154"/>
      <c r="GUD399" s="1154"/>
      <c r="GUE399" s="1154"/>
      <c r="GUF399" s="1154"/>
      <c r="GUG399" s="1154"/>
      <c r="GUH399" s="1160"/>
      <c r="GUI399" s="1160"/>
      <c r="GUJ399" s="1160"/>
      <c r="GUK399" s="1160"/>
      <c r="GUL399" s="1160"/>
      <c r="GUM399" s="949"/>
      <c r="GUN399" s="1157"/>
      <c r="GUO399" s="1158"/>
      <c r="GUP399" s="1153"/>
      <c r="GUQ399" s="1153"/>
      <c r="GUR399" s="703"/>
      <c r="GUS399" s="1153"/>
      <c r="GUT399" s="1153"/>
      <c r="GUU399" s="1154"/>
      <c r="GUV399" s="1154"/>
      <c r="GUW399" s="1154"/>
      <c r="GUX399" s="1159"/>
      <c r="GUY399" s="1154"/>
      <c r="GUZ399" s="1154"/>
      <c r="GVA399" s="1154"/>
      <c r="GVB399" s="1154"/>
      <c r="GVC399" s="1154"/>
      <c r="GVD399" s="1160"/>
      <c r="GVE399" s="1160"/>
      <c r="GVF399" s="1160"/>
      <c r="GVG399" s="1160"/>
      <c r="GVH399" s="1160"/>
      <c r="GVI399" s="949"/>
      <c r="GVJ399" s="1157"/>
      <c r="GVK399" s="1158"/>
      <c r="GVL399" s="1153"/>
      <c r="GVM399" s="1153"/>
      <c r="GVN399" s="703"/>
      <c r="GVO399" s="1153"/>
      <c r="GVP399" s="1153"/>
      <c r="GVQ399" s="1154"/>
      <c r="GVR399" s="1154"/>
      <c r="GVS399" s="1154"/>
      <c r="GVT399" s="1159"/>
      <c r="GVU399" s="1154"/>
      <c r="GVV399" s="1154"/>
      <c r="GVW399" s="1154"/>
      <c r="GVX399" s="1154"/>
      <c r="GVY399" s="1154"/>
      <c r="GVZ399" s="1160"/>
      <c r="GWA399" s="1160"/>
      <c r="GWB399" s="1160"/>
      <c r="GWC399" s="1160"/>
      <c r="GWD399" s="1160"/>
      <c r="GWE399" s="949"/>
      <c r="GWF399" s="1157"/>
      <c r="GWG399" s="1158"/>
      <c r="GWH399" s="1153"/>
      <c r="GWI399" s="1153"/>
      <c r="GWJ399" s="703"/>
      <c r="GWK399" s="1153"/>
      <c r="GWL399" s="1153"/>
      <c r="GWM399" s="1154"/>
      <c r="GWN399" s="1154"/>
      <c r="GWO399" s="1154"/>
      <c r="GWP399" s="1159"/>
      <c r="GWQ399" s="1154"/>
      <c r="GWR399" s="1154"/>
      <c r="GWS399" s="1154"/>
      <c r="GWT399" s="1154"/>
      <c r="GWU399" s="1154"/>
      <c r="GWV399" s="1160"/>
      <c r="GWW399" s="1160"/>
      <c r="GWX399" s="1160"/>
      <c r="GWY399" s="1160"/>
      <c r="GWZ399" s="1160"/>
      <c r="GXA399" s="949"/>
      <c r="GXB399" s="1157"/>
      <c r="GXC399" s="1158"/>
      <c r="GXD399" s="1153"/>
      <c r="GXE399" s="1153"/>
      <c r="GXF399" s="703"/>
      <c r="GXG399" s="1153"/>
      <c r="GXH399" s="1153"/>
      <c r="GXI399" s="1154"/>
      <c r="GXJ399" s="1154"/>
      <c r="GXK399" s="1154"/>
      <c r="GXL399" s="1159"/>
      <c r="GXM399" s="1154"/>
      <c r="GXN399" s="1154"/>
      <c r="GXO399" s="1154"/>
      <c r="GXP399" s="1154"/>
      <c r="GXQ399" s="1154"/>
      <c r="GXR399" s="1160"/>
      <c r="GXS399" s="1160"/>
      <c r="GXT399" s="1160"/>
      <c r="GXU399" s="1160"/>
      <c r="GXV399" s="1160"/>
      <c r="GXW399" s="949"/>
      <c r="GXX399" s="1157"/>
      <c r="GXY399" s="1158"/>
      <c r="GXZ399" s="1153"/>
      <c r="GYA399" s="1153"/>
      <c r="GYB399" s="703"/>
      <c r="GYC399" s="1153"/>
      <c r="GYD399" s="1153"/>
      <c r="GYE399" s="1154"/>
      <c r="GYF399" s="1154"/>
      <c r="GYG399" s="1154"/>
      <c r="GYH399" s="1159"/>
      <c r="GYI399" s="1154"/>
      <c r="GYJ399" s="1154"/>
      <c r="GYK399" s="1154"/>
      <c r="GYL399" s="1154"/>
      <c r="GYM399" s="1154"/>
      <c r="GYN399" s="1160"/>
      <c r="GYO399" s="1160"/>
      <c r="GYP399" s="1160"/>
      <c r="GYQ399" s="1160"/>
      <c r="GYR399" s="1160"/>
      <c r="GYS399" s="949"/>
      <c r="GYT399" s="1157"/>
      <c r="GYU399" s="1158"/>
      <c r="GYV399" s="1153"/>
      <c r="GYW399" s="1153"/>
      <c r="GYX399" s="703"/>
      <c r="GYY399" s="1153"/>
      <c r="GYZ399" s="1153"/>
      <c r="GZA399" s="1154"/>
      <c r="GZB399" s="1154"/>
      <c r="GZC399" s="1154"/>
      <c r="GZD399" s="1159"/>
      <c r="GZE399" s="1154"/>
      <c r="GZF399" s="1154"/>
      <c r="GZG399" s="1154"/>
      <c r="GZH399" s="1154"/>
      <c r="GZI399" s="1154"/>
      <c r="GZJ399" s="1160"/>
      <c r="GZK399" s="1160"/>
      <c r="GZL399" s="1160"/>
      <c r="GZM399" s="1160"/>
      <c r="GZN399" s="1160"/>
      <c r="GZO399" s="949"/>
      <c r="GZP399" s="1157"/>
      <c r="GZQ399" s="1158"/>
      <c r="GZR399" s="1153"/>
      <c r="GZS399" s="1153"/>
      <c r="GZT399" s="703"/>
      <c r="GZU399" s="1153"/>
      <c r="GZV399" s="1153"/>
      <c r="GZW399" s="1154"/>
      <c r="GZX399" s="1154"/>
      <c r="GZY399" s="1154"/>
      <c r="GZZ399" s="1159"/>
      <c r="HAA399" s="1154"/>
      <c r="HAB399" s="1154"/>
      <c r="HAC399" s="1154"/>
      <c r="HAD399" s="1154"/>
      <c r="HAE399" s="1154"/>
      <c r="HAF399" s="1160"/>
      <c r="HAG399" s="1160"/>
      <c r="HAH399" s="1160"/>
      <c r="HAI399" s="1160"/>
      <c r="HAJ399" s="1160"/>
      <c r="HAK399" s="949"/>
      <c r="HAL399" s="1157"/>
      <c r="HAM399" s="1158"/>
      <c r="HAN399" s="1153"/>
      <c r="HAO399" s="1153"/>
      <c r="HAP399" s="703"/>
      <c r="HAQ399" s="1153"/>
      <c r="HAR399" s="1153"/>
      <c r="HAS399" s="1154"/>
      <c r="HAT399" s="1154"/>
      <c r="HAU399" s="1154"/>
      <c r="HAV399" s="1159"/>
      <c r="HAW399" s="1154"/>
      <c r="HAX399" s="1154"/>
      <c r="HAY399" s="1154"/>
      <c r="HAZ399" s="1154"/>
      <c r="HBA399" s="1154"/>
      <c r="HBB399" s="1160"/>
      <c r="HBC399" s="1160"/>
      <c r="HBD399" s="1160"/>
      <c r="HBE399" s="1160"/>
      <c r="HBF399" s="1160"/>
      <c r="HBG399" s="949"/>
      <c r="HBH399" s="1157"/>
      <c r="HBI399" s="1158"/>
      <c r="HBJ399" s="1153"/>
      <c r="HBK399" s="1153"/>
      <c r="HBL399" s="703"/>
      <c r="HBM399" s="1153"/>
      <c r="HBN399" s="1153"/>
      <c r="HBO399" s="1154"/>
      <c r="HBP399" s="1154"/>
      <c r="HBQ399" s="1154"/>
      <c r="HBR399" s="1159"/>
      <c r="HBS399" s="1154"/>
      <c r="HBT399" s="1154"/>
      <c r="HBU399" s="1154"/>
      <c r="HBV399" s="1154"/>
      <c r="HBW399" s="1154"/>
      <c r="HBX399" s="1160"/>
      <c r="HBY399" s="1160"/>
      <c r="HBZ399" s="1160"/>
      <c r="HCA399" s="1160"/>
      <c r="HCB399" s="1160"/>
      <c r="HCC399" s="949"/>
      <c r="HCD399" s="1157"/>
      <c r="HCE399" s="1158"/>
      <c r="HCF399" s="1153"/>
      <c r="HCG399" s="1153"/>
      <c r="HCH399" s="703"/>
      <c r="HCI399" s="1153"/>
      <c r="HCJ399" s="1153"/>
      <c r="HCK399" s="1154"/>
      <c r="HCL399" s="1154"/>
      <c r="HCM399" s="1154"/>
      <c r="HCN399" s="1159"/>
      <c r="HCO399" s="1154"/>
      <c r="HCP399" s="1154"/>
      <c r="HCQ399" s="1154"/>
      <c r="HCR399" s="1154"/>
      <c r="HCS399" s="1154"/>
      <c r="HCT399" s="1160"/>
      <c r="HCU399" s="1160"/>
      <c r="HCV399" s="1160"/>
      <c r="HCW399" s="1160"/>
      <c r="HCX399" s="1160"/>
      <c r="HCY399" s="949"/>
      <c r="HCZ399" s="1157"/>
      <c r="HDA399" s="1158"/>
      <c r="HDB399" s="1153"/>
      <c r="HDC399" s="1153"/>
      <c r="HDD399" s="703"/>
      <c r="HDE399" s="1153"/>
      <c r="HDF399" s="1153"/>
      <c r="HDG399" s="1154"/>
      <c r="HDH399" s="1154"/>
      <c r="HDI399" s="1154"/>
      <c r="HDJ399" s="1159"/>
      <c r="HDK399" s="1154"/>
      <c r="HDL399" s="1154"/>
      <c r="HDM399" s="1154"/>
      <c r="HDN399" s="1154"/>
      <c r="HDO399" s="1154"/>
      <c r="HDP399" s="1160"/>
      <c r="HDQ399" s="1160"/>
      <c r="HDR399" s="1160"/>
      <c r="HDS399" s="1160"/>
      <c r="HDT399" s="1160"/>
      <c r="HDU399" s="949"/>
      <c r="HDV399" s="1157"/>
      <c r="HDW399" s="1158"/>
      <c r="HDX399" s="1153"/>
      <c r="HDY399" s="1153"/>
      <c r="HDZ399" s="703"/>
      <c r="HEA399" s="1153"/>
      <c r="HEB399" s="1153"/>
      <c r="HEC399" s="1154"/>
      <c r="HED399" s="1154"/>
      <c r="HEE399" s="1154"/>
      <c r="HEF399" s="1159"/>
      <c r="HEG399" s="1154"/>
      <c r="HEH399" s="1154"/>
      <c r="HEI399" s="1154"/>
      <c r="HEJ399" s="1154"/>
      <c r="HEK399" s="1154"/>
      <c r="HEL399" s="1160"/>
      <c r="HEM399" s="1160"/>
      <c r="HEN399" s="1160"/>
      <c r="HEO399" s="1160"/>
      <c r="HEP399" s="1160"/>
      <c r="HEQ399" s="949"/>
      <c r="HER399" s="1157"/>
      <c r="HES399" s="1158"/>
      <c r="HET399" s="1153"/>
      <c r="HEU399" s="1153"/>
      <c r="HEV399" s="703"/>
      <c r="HEW399" s="1153"/>
      <c r="HEX399" s="1153"/>
      <c r="HEY399" s="1154"/>
      <c r="HEZ399" s="1154"/>
      <c r="HFA399" s="1154"/>
      <c r="HFB399" s="1159"/>
      <c r="HFC399" s="1154"/>
      <c r="HFD399" s="1154"/>
      <c r="HFE399" s="1154"/>
      <c r="HFF399" s="1154"/>
      <c r="HFG399" s="1154"/>
      <c r="HFH399" s="1160"/>
      <c r="HFI399" s="1160"/>
      <c r="HFJ399" s="1160"/>
      <c r="HFK399" s="1160"/>
      <c r="HFL399" s="1160"/>
      <c r="HFM399" s="949"/>
      <c r="HFN399" s="1157"/>
      <c r="HFO399" s="1158"/>
      <c r="HFP399" s="1153"/>
      <c r="HFQ399" s="1153"/>
      <c r="HFR399" s="703"/>
      <c r="HFS399" s="1153"/>
      <c r="HFT399" s="1153"/>
      <c r="HFU399" s="1154"/>
      <c r="HFV399" s="1154"/>
      <c r="HFW399" s="1154"/>
      <c r="HFX399" s="1159"/>
      <c r="HFY399" s="1154"/>
      <c r="HFZ399" s="1154"/>
      <c r="HGA399" s="1154"/>
      <c r="HGB399" s="1154"/>
      <c r="HGC399" s="1154"/>
      <c r="HGD399" s="1160"/>
      <c r="HGE399" s="1160"/>
      <c r="HGF399" s="1160"/>
      <c r="HGG399" s="1160"/>
      <c r="HGH399" s="1160"/>
      <c r="HGI399" s="949"/>
      <c r="HGJ399" s="1157"/>
      <c r="HGK399" s="1158"/>
      <c r="HGL399" s="1153"/>
      <c r="HGM399" s="1153"/>
      <c r="HGN399" s="703"/>
      <c r="HGO399" s="1153"/>
      <c r="HGP399" s="1153"/>
      <c r="HGQ399" s="1154"/>
      <c r="HGR399" s="1154"/>
      <c r="HGS399" s="1154"/>
      <c r="HGT399" s="1159"/>
      <c r="HGU399" s="1154"/>
      <c r="HGV399" s="1154"/>
      <c r="HGW399" s="1154"/>
      <c r="HGX399" s="1154"/>
      <c r="HGY399" s="1154"/>
      <c r="HGZ399" s="1160"/>
      <c r="HHA399" s="1160"/>
      <c r="HHB399" s="1160"/>
      <c r="HHC399" s="1160"/>
      <c r="HHD399" s="1160"/>
      <c r="HHE399" s="949"/>
      <c r="HHF399" s="1157"/>
      <c r="HHG399" s="1158"/>
      <c r="HHH399" s="1153"/>
      <c r="HHI399" s="1153"/>
      <c r="HHJ399" s="703"/>
      <c r="HHK399" s="1153"/>
      <c r="HHL399" s="1153"/>
      <c r="HHM399" s="1154"/>
      <c r="HHN399" s="1154"/>
      <c r="HHO399" s="1154"/>
      <c r="HHP399" s="1159"/>
      <c r="HHQ399" s="1154"/>
      <c r="HHR399" s="1154"/>
      <c r="HHS399" s="1154"/>
      <c r="HHT399" s="1154"/>
      <c r="HHU399" s="1154"/>
      <c r="HHV399" s="1160"/>
      <c r="HHW399" s="1160"/>
      <c r="HHX399" s="1160"/>
      <c r="HHY399" s="1160"/>
      <c r="HHZ399" s="1160"/>
      <c r="HIA399" s="949"/>
      <c r="HIB399" s="1157"/>
      <c r="HIC399" s="1158"/>
      <c r="HID399" s="1153"/>
      <c r="HIE399" s="1153"/>
      <c r="HIF399" s="703"/>
      <c r="HIG399" s="1153"/>
      <c r="HIH399" s="1153"/>
      <c r="HII399" s="1154"/>
      <c r="HIJ399" s="1154"/>
      <c r="HIK399" s="1154"/>
      <c r="HIL399" s="1159"/>
      <c r="HIM399" s="1154"/>
      <c r="HIN399" s="1154"/>
      <c r="HIO399" s="1154"/>
      <c r="HIP399" s="1154"/>
      <c r="HIQ399" s="1154"/>
      <c r="HIR399" s="1160"/>
      <c r="HIS399" s="1160"/>
      <c r="HIT399" s="1160"/>
      <c r="HIU399" s="1160"/>
      <c r="HIV399" s="1160"/>
      <c r="HIW399" s="949"/>
      <c r="HIX399" s="1157"/>
      <c r="HIY399" s="1158"/>
      <c r="HIZ399" s="1153"/>
      <c r="HJA399" s="1153"/>
      <c r="HJB399" s="703"/>
      <c r="HJC399" s="1153"/>
      <c r="HJD399" s="1153"/>
      <c r="HJE399" s="1154"/>
      <c r="HJF399" s="1154"/>
      <c r="HJG399" s="1154"/>
      <c r="HJH399" s="1159"/>
      <c r="HJI399" s="1154"/>
      <c r="HJJ399" s="1154"/>
      <c r="HJK399" s="1154"/>
      <c r="HJL399" s="1154"/>
      <c r="HJM399" s="1154"/>
      <c r="HJN399" s="1160"/>
      <c r="HJO399" s="1160"/>
      <c r="HJP399" s="1160"/>
      <c r="HJQ399" s="1160"/>
      <c r="HJR399" s="1160"/>
      <c r="HJS399" s="949"/>
      <c r="HJT399" s="1157"/>
      <c r="HJU399" s="1158"/>
      <c r="HJV399" s="1153"/>
      <c r="HJW399" s="1153"/>
      <c r="HJX399" s="703"/>
      <c r="HJY399" s="1153"/>
      <c r="HJZ399" s="1153"/>
      <c r="HKA399" s="1154"/>
      <c r="HKB399" s="1154"/>
      <c r="HKC399" s="1154"/>
      <c r="HKD399" s="1159"/>
      <c r="HKE399" s="1154"/>
      <c r="HKF399" s="1154"/>
      <c r="HKG399" s="1154"/>
      <c r="HKH399" s="1154"/>
      <c r="HKI399" s="1154"/>
      <c r="HKJ399" s="1160"/>
      <c r="HKK399" s="1160"/>
      <c r="HKL399" s="1160"/>
      <c r="HKM399" s="1160"/>
      <c r="HKN399" s="1160"/>
      <c r="HKO399" s="949"/>
      <c r="HKP399" s="1157"/>
      <c r="HKQ399" s="1158"/>
      <c r="HKR399" s="1153"/>
      <c r="HKS399" s="1153"/>
      <c r="HKT399" s="703"/>
      <c r="HKU399" s="1153"/>
      <c r="HKV399" s="1153"/>
      <c r="HKW399" s="1154"/>
      <c r="HKX399" s="1154"/>
      <c r="HKY399" s="1154"/>
      <c r="HKZ399" s="1159"/>
      <c r="HLA399" s="1154"/>
      <c r="HLB399" s="1154"/>
      <c r="HLC399" s="1154"/>
      <c r="HLD399" s="1154"/>
      <c r="HLE399" s="1154"/>
      <c r="HLF399" s="1160"/>
      <c r="HLG399" s="1160"/>
      <c r="HLH399" s="1160"/>
      <c r="HLI399" s="1160"/>
      <c r="HLJ399" s="1160"/>
      <c r="HLK399" s="949"/>
      <c r="HLL399" s="1157"/>
      <c r="HLM399" s="1158"/>
      <c r="HLN399" s="1153"/>
      <c r="HLO399" s="1153"/>
      <c r="HLP399" s="703"/>
      <c r="HLQ399" s="1153"/>
      <c r="HLR399" s="1153"/>
      <c r="HLS399" s="1154"/>
      <c r="HLT399" s="1154"/>
      <c r="HLU399" s="1154"/>
      <c r="HLV399" s="1159"/>
      <c r="HLW399" s="1154"/>
      <c r="HLX399" s="1154"/>
      <c r="HLY399" s="1154"/>
      <c r="HLZ399" s="1154"/>
      <c r="HMA399" s="1154"/>
      <c r="HMB399" s="1160"/>
      <c r="HMC399" s="1160"/>
      <c r="HMD399" s="1160"/>
      <c r="HME399" s="1160"/>
      <c r="HMF399" s="1160"/>
      <c r="HMG399" s="949"/>
      <c r="HMH399" s="1157"/>
      <c r="HMI399" s="1158"/>
      <c r="HMJ399" s="1153"/>
      <c r="HMK399" s="1153"/>
      <c r="HML399" s="703"/>
      <c r="HMM399" s="1153"/>
      <c r="HMN399" s="1153"/>
      <c r="HMO399" s="1154"/>
      <c r="HMP399" s="1154"/>
      <c r="HMQ399" s="1154"/>
      <c r="HMR399" s="1159"/>
      <c r="HMS399" s="1154"/>
      <c r="HMT399" s="1154"/>
      <c r="HMU399" s="1154"/>
      <c r="HMV399" s="1154"/>
      <c r="HMW399" s="1154"/>
      <c r="HMX399" s="1160"/>
      <c r="HMY399" s="1160"/>
      <c r="HMZ399" s="1160"/>
      <c r="HNA399" s="1160"/>
      <c r="HNB399" s="1160"/>
      <c r="HNC399" s="949"/>
      <c r="HND399" s="1157"/>
      <c r="HNE399" s="1158"/>
      <c r="HNF399" s="1153"/>
      <c r="HNG399" s="1153"/>
      <c r="HNH399" s="703"/>
      <c r="HNI399" s="1153"/>
      <c r="HNJ399" s="1153"/>
      <c r="HNK399" s="1154"/>
      <c r="HNL399" s="1154"/>
      <c r="HNM399" s="1154"/>
      <c r="HNN399" s="1159"/>
      <c r="HNO399" s="1154"/>
      <c r="HNP399" s="1154"/>
      <c r="HNQ399" s="1154"/>
      <c r="HNR399" s="1154"/>
      <c r="HNS399" s="1154"/>
      <c r="HNT399" s="1160"/>
      <c r="HNU399" s="1160"/>
      <c r="HNV399" s="1160"/>
      <c r="HNW399" s="1160"/>
      <c r="HNX399" s="1160"/>
      <c r="HNY399" s="949"/>
      <c r="HNZ399" s="1157"/>
      <c r="HOA399" s="1158"/>
      <c r="HOB399" s="1153"/>
      <c r="HOC399" s="1153"/>
      <c r="HOD399" s="703"/>
      <c r="HOE399" s="1153"/>
      <c r="HOF399" s="1153"/>
      <c r="HOG399" s="1154"/>
      <c r="HOH399" s="1154"/>
      <c r="HOI399" s="1154"/>
      <c r="HOJ399" s="1159"/>
      <c r="HOK399" s="1154"/>
      <c r="HOL399" s="1154"/>
      <c r="HOM399" s="1154"/>
      <c r="HON399" s="1154"/>
      <c r="HOO399" s="1154"/>
      <c r="HOP399" s="1160"/>
      <c r="HOQ399" s="1160"/>
      <c r="HOR399" s="1160"/>
      <c r="HOS399" s="1160"/>
      <c r="HOT399" s="1160"/>
      <c r="HOU399" s="949"/>
      <c r="HOV399" s="1157"/>
      <c r="HOW399" s="1158"/>
      <c r="HOX399" s="1153"/>
      <c r="HOY399" s="1153"/>
      <c r="HOZ399" s="703"/>
      <c r="HPA399" s="1153"/>
      <c r="HPB399" s="1153"/>
      <c r="HPC399" s="1154"/>
      <c r="HPD399" s="1154"/>
      <c r="HPE399" s="1154"/>
      <c r="HPF399" s="1159"/>
      <c r="HPG399" s="1154"/>
      <c r="HPH399" s="1154"/>
      <c r="HPI399" s="1154"/>
      <c r="HPJ399" s="1154"/>
      <c r="HPK399" s="1154"/>
      <c r="HPL399" s="1160"/>
      <c r="HPM399" s="1160"/>
      <c r="HPN399" s="1160"/>
      <c r="HPO399" s="1160"/>
      <c r="HPP399" s="1160"/>
      <c r="HPQ399" s="949"/>
      <c r="HPR399" s="1157"/>
      <c r="HPS399" s="1158"/>
      <c r="HPT399" s="1153"/>
      <c r="HPU399" s="1153"/>
      <c r="HPV399" s="703"/>
      <c r="HPW399" s="1153"/>
      <c r="HPX399" s="1153"/>
      <c r="HPY399" s="1154"/>
      <c r="HPZ399" s="1154"/>
      <c r="HQA399" s="1154"/>
      <c r="HQB399" s="1159"/>
      <c r="HQC399" s="1154"/>
      <c r="HQD399" s="1154"/>
      <c r="HQE399" s="1154"/>
      <c r="HQF399" s="1154"/>
      <c r="HQG399" s="1154"/>
      <c r="HQH399" s="1160"/>
      <c r="HQI399" s="1160"/>
      <c r="HQJ399" s="1160"/>
      <c r="HQK399" s="1160"/>
      <c r="HQL399" s="1160"/>
      <c r="HQM399" s="949"/>
      <c r="HQN399" s="1157"/>
      <c r="HQO399" s="1158"/>
      <c r="HQP399" s="1153"/>
      <c r="HQQ399" s="1153"/>
      <c r="HQR399" s="703"/>
      <c r="HQS399" s="1153"/>
      <c r="HQT399" s="1153"/>
      <c r="HQU399" s="1154"/>
      <c r="HQV399" s="1154"/>
      <c r="HQW399" s="1154"/>
      <c r="HQX399" s="1159"/>
      <c r="HQY399" s="1154"/>
      <c r="HQZ399" s="1154"/>
      <c r="HRA399" s="1154"/>
      <c r="HRB399" s="1154"/>
      <c r="HRC399" s="1154"/>
      <c r="HRD399" s="1160"/>
      <c r="HRE399" s="1160"/>
      <c r="HRF399" s="1160"/>
      <c r="HRG399" s="1160"/>
      <c r="HRH399" s="1160"/>
      <c r="HRI399" s="949"/>
      <c r="HRJ399" s="1157"/>
      <c r="HRK399" s="1158"/>
      <c r="HRL399" s="1153"/>
      <c r="HRM399" s="1153"/>
      <c r="HRN399" s="703"/>
      <c r="HRO399" s="1153"/>
      <c r="HRP399" s="1153"/>
      <c r="HRQ399" s="1154"/>
      <c r="HRR399" s="1154"/>
      <c r="HRS399" s="1154"/>
      <c r="HRT399" s="1159"/>
      <c r="HRU399" s="1154"/>
      <c r="HRV399" s="1154"/>
      <c r="HRW399" s="1154"/>
      <c r="HRX399" s="1154"/>
      <c r="HRY399" s="1154"/>
      <c r="HRZ399" s="1160"/>
      <c r="HSA399" s="1160"/>
      <c r="HSB399" s="1160"/>
      <c r="HSC399" s="1160"/>
      <c r="HSD399" s="1160"/>
      <c r="HSE399" s="949"/>
      <c r="HSF399" s="1157"/>
      <c r="HSG399" s="1158"/>
      <c r="HSH399" s="1153"/>
      <c r="HSI399" s="1153"/>
      <c r="HSJ399" s="703"/>
      <c r="HSK399" s="1153"/>
      <c r="HSL399" s="1153"/>
      <c r="HSM399" s="1154"/>
      <c r="HSN399" s="1154"/>
      <c r="HSO399" s="1154"/>
      <c r="HSP399" s="1159"/>
      <c r="HSQ399" s="1154"/>
      <c r="HSR399" s="1154"/>
      <c r="HSS399" s="1154"/>
      <c r="HST399" s="1154"/>
      <c r="HSU399" s="1154"/>
      <c r="HSV399" s="1160"/>
      <c r="HSW399" s="1160"/>
      <c r="HSX399" s="1160"/>
      <c r="HSY399" s="1160"/>
      <c r="HSZ399" s="1160"/>
      <c r="HTA399" s="949"/>
      <c r="HTB399" s="1157"/>
      <c r="HTC399" s="1158"/>
      <c r="HTD399" s="1153"/>
      <c r="HTE399" s="1153"/>
      <c r="HTF399" s="703"/>
      <c r="HTG399" s="1153"/>
      <c r="HTH399" s="1153"/>
      <c r="HTI399" s="1154"/>
      <c r="HTJ399" s="1154"/>
      <c r="HTK399" s="1154"/>
      <c r="HTL399" s="1159"/>
      <c r="HTM399" s="1154"/>
      <c r="HTN399" s="1154"/>
      <c r="HTO399" s="1154"/>
      <c r="HTP399" s="1154"/>
      <c r="HTQ399" s="1154"/>
      <c r="HTR399" s="1160"/>
      <c r="HTS399" s="1160"/>
      <c r="HTT399" s="1160"/>
      <c r="HTU399" s="1160"/>
      <c r="HTV399" s="1160"/>
      <c r="HTW399" s="949"/>
      <c r="HTX399" s="1157"/>
      <c r="HTY399" s="1158"/>
      <c r="HTZ399" s="1153"/>
      <c r="HUA399" s="1153"/>
      <c r="HUB399" s="703"/>
      <c r="HUC399" s="1153"/>
      <c r="HUD399" s="1153"/>
      <c r="HUE399" s="1154"/>
      <c r="HUF399" s="1154"/>
      <c r="HUG399" s="1154"/>
      <c r="HUH399" s="1159"/>
      <c r="HUI399" s="1154"/>
      <c r="HUJ399" s="1154"/>
      <c r="HUK399" s="1154"/>
      <c r="HUL399" s="1154"/>
      <c r="HUM399" s="1154"/>
      <c r="HUN399" s="1160"/>
      <c r="HUO399" s="1160"/>
      <c r="HUP399" s="1160"/>
      <c r="HUQ399" s="1160"/>
      <c r="HUR399" s="1160"/>
      <c r="HUS399" s="949"/>
      <c r="HUT399" s="1157"/>
      <c r="HUU399" s="1158"/>
      <c r="HUV399" s="1153"/>
      <c r="HUW399" s="1153"/>
      <c r="HUX399" s="703"/>
      <c r="HUY399" s="1153"/>
      <c r="HUZ399" s="1153"/>
      <c r="HVA399" s="1154"/>
      <c r="HVB399" s="1154"/>
      <c r="HVC399" s="1154"/>
      <c r="HVD399" s="1159"/>
      <c r="HVE399" s="1154"/>
      <c r="HVF399" s="1154"/>
      <c r="HVG399" s="1154"/>
      <c r="HVH399" s="1154"/>
      <c r="HVI399" s="1154"/>
      <c r="HVJ399" s="1160"/>
      <c r="HVK399" s="1160"/>
      <c r="HVL399" s="1160"/>
      <c r="HVM399" s="1160"/>
      <c r="HVN399" s="1160"/>
      <c r="HVO399" s="949"/>
      <c r="HVP399" s="1157"/>
      <c r="HVQ399" s="1158"/>
      <c r="HVR399" s="1153"/>
      <c r="HVS399" s="1153"/>
      <c r="HVT399" s="703"/>
      <c r="HVU399" s="1153"/>
      <c r="HVV399" s="1153"/>
      <c r="HVW399" s="1154"/>
      <c r="HVX399" s="1154"/>
      <c r="HVY399" s="1154"/>
      <c r="HVZ399" s="1159"/>
      <c r="HWA399" s="1154"/>
      <c r="HWB399" s="1154"/>
      <c r="HWC399" s="1154"/>
      <c r="HWD399" s="1154"/>
      <c r="HWE399" s="1154"/>
      <c r="HWF399" s="1160"/>
      <c r="HWG399" s="1160"/>
      <c r="HWH399" s="1160"/>
      <c r="HWI399" s="1160"/>
      <c r="HWJ399" s="1160"/>
      <c r="HWK399" s="949"/>
      <c r="HWL399" s="1157"/>
      <c r="HWM399" s="1158"/>
      <c r="HWN399" s="1153"/>
      <c r="HWO399" s="1153"/>
      <c r="HWP399" s="703"/>
      <c r="HWQ399" s="1153"/>
      <c r="HWR399" s="1153"/>
      <c r="HWS399" s="1154"/>
      <c r="HWT399" s="1154"/>
      <c r="HWU399" s="1154"/>
      <c r="HWV399" s="1159"/>
      <c r="HWW399" s="1154"/>
      <c r="HWX399" s="1154"/>
      <c r="HWY399" s="1154"/>
      <c r="HWZ399" s="1154"/>
      <c r="HXA399" s="1154"/>
      <c r="HXB399" s="1160"/>
      <c r="HXC399" s="1160"/>
      <c r="HXD399" s="1160"/>
      <c r="HXE399" s="1160"/>
      <c r="HXF399" s="1160"/>
      <c r="HXG399" s="949"/>
      <c r="HXH399" s="1157"/>
      <c r="HXI399" s="1158"/>
      <c r="HXJ399" s="1153"/>
      <c r="HXK399" s="1153"/>
      <c r="HXL399" s="703"/>
      <c r="HXM399" s="1153"/>
      <c r="HXN399" s="1153"/>
      <c r="HXO399" s="1154"/>
      <c r="HXP399" s="1154"/>
      <c r="HXQ399" s="1154"/>
      <c r="HXR399" s="1159"/>
      <c r="HXS399" s="1154"/>
      <c r="HXT399" s="1154"/>
      <c r="HXU399" s="1154"/>
      <c r="HXV399" s="1154"/>
      <c r="HXW399" s="1154"/>
      <c r="HXX399" s="1160"/>
      <c r="HXY399" s="1160"/>
      <c r="HXZ399" s="1160"/>
      <c r="HYA399" s="1160"/>
      <c r="HYB399" s="1160"/>
      <c r="HYC399" s="949"/>
      <c r="HYD399" s="1157"/>
      <c r="HYE399" s="1158"/>
      <c r="HYF399" s="1153"/>
      <c r="HYG399" s="1153"/>
      <c r="HYH399" s="703"/>
      <c r="HYI399" s="1153"/>
      <c r="HYJ399" s="1153"/>
      <c r="HYK399" s="1154"/>
      <c r="HYL399" s="1154"/>
      <c r="HYM399" s="1154"/>
      <c r="HYN399" s="1159"/>
      <c r="HYO399" s="1154"/>
      <c r="HYP399" s="1154"/>
      <c r="HYQ399" s="1154"/>
      <c r="HYR399" s="1154"/>
      <c r="HYS399" s="1154"/>
      <c r="HYT399" s="1160"/>
      <c r="HYU399" s="1160"/>
      <c r="HYV399" s="1160"/>
      <c r="HYW399" s="1160"/>
      <c r="HYX399" s="1160"/>
      <c r="HYY399" s="949"/>
      <c r="HYZ399" s="1157"/>
      <c r="HZA399" s="1158"/>
      <c r="HZB399" s="1153"/>
      <c r="HZC399" s="1153"/>
      <c r="HZD399" s="703"/>
      <c r="HZE399" s="1153"/>
      <c r="HZF399" s="1153"/>
      <c r="HZG399" s="1154"/>
      <c r="HZH399" s="1154"/>
      <c r="HZI399" s="1154"/>
      <c r="HZJ399" s="1159"/>
      <c r="HZK399" s="1154"/>
      <c r="HZL399" s="1154"/>
      <c r="HZM399" s="1154"/>
      <c r="HZN399" s="1154"/>
      <c r="HZO399" s="1154"/>
      <c r="HZP399" s="1160"/>
      <c r="HZQ399" s="1160"/>
      <c r="HZR399" s="1160"/>
      <c r="HZS399" s="1160"/>
      <c r="HZT399" s="1160"/>
      <c r="HZU399" s="949"/>
      <c r="HZV399" s="1157"/>
      <c r="HZW399" s="1158"/>
      <c r="HZX399" s="1153"/>
      <c r="HZY399" s="1153"/>
      <c r="HZZ399" s="703"/>
      <c r="IAA399" s="1153"/>
      <c r="IAB399" s="1153"/>
      <c r="IAC399" s="1154"/>
      <c r="IAD399" s="1154"/>
      <c r="IAE399" s="1154"/>
      <c r="IAF399" s="1159"/>
      <c r="IAG399" s="1154"/>
      <c r="IAH399" s="1154"/>
      <c r="IAI399" s="1154"/>
      <c r="IAJ399" s="1154"/>
      <c r="IAK399" s="1154"/>
      <c r="IAL399" s="1160"/>
      <c r="IAM399" s="1160"/>
      <c r="IAN399" s="1160"/>
      <c r="IAO399" s="1160"/>
      <c r="IAP399" s="1160"/>
      <c r="IAQ399" s="949"/>
      <c r="IAR399" s="1157"/>
      <c r="IAS399" s="1158"/>
      <c r="IAT399" s="1153"/>
      <c r="IAU399" s="1153"/>
      <c r="IAV399" s="703"/>
      <c r="IAW399" s="1153"/>
      <c r="IAX399" s="1153"/>
      <c r="IAY399" s="1154"/>
      <c r="IAZ399" s="1154"/>
      <c r="IBA399" s="1154"/>
      <c r="IBB399" s="1159"/>
      <c r="IBC399" s="1154"/>
      <c r="IBD399" s="1154"/>
      <c r="IBE399" s="1154"/>
      <c r="IBF399" s="1154"/>
      <c r="IBG399" s="1154"/>
      <c r="IBH399" s="1160"/>
      <c r="IBI399" s="1160"/>
      <c r="IBJ399" s="1160"/>
      <c r="IBK399" s="1160"/>
      <c r="IBL399" s="1160"/>
      <c r="IBM399" s="949"/>
      <c r="IBN399" s="1157"/>
      <c r="IBO399" s="1158"/>
      <c r="IBP399" s="1153"/>
      <c r="IBQ399" s="1153"/>
      <c r="IBR399" s="703"/>
      <c r="IBS399" s="1153"/>
      <c r="IBT399" s="1153"/>
      <c r="IBU399" s="1154"/>
      <c r="IBV399" s="1154"/>
      <c r="IBW399" s="1154"/>
      <c r="IBX399" s="1159"/>
      <c r="IBY399" s="1154"/>
      <c r="IBZ399" s="1154"/>
      <c r="ICA399" s="1154"/>
      <c r="ICB399" s="1154"/>
      <c r="ICC399" s="1154"/>
      <c r="ICD399" s="1160"/>
      <c r="ICE399" s="1160"/>
      <c r="ICF399" s="1160"/>
      <c r="ICG399" s="1160"/>
      <c r="ICH399" s="1160"/>
      <c r="ICI399" s="949"/>
      <c r="ICJ399" s="1157"/>
      <c r="ICK399" s="1158"/>
      <c r="ICL399" s="1153"/>
      <c r="ICM399" s="1153"/>
      <c r="ICN399" s="703"/>
      <c r="ICO399" s="1153"/>
      <c r="ICP399" s="1153"/>
      <c r="ICQ399" s="1154"/>
      <c r="ICR399" s="1154"/>
      <c r="ICS399" s="1154"/>
      <c r="ICT399" s="1159"/>
      <c r="ICU399" s="1154"/>
      <c r="ICV399" s="1154"/>
      <c r="ICW399" s="1154"/>
      <c r="ICX399" s="1154"/>
      <c r="ICY399" s="1154"/>
      <c r="ICZ399" s="1160"/>
      <c r="IDA399" s="1160"/>
      <c r="IDB399" s="1160"/>
      <c r="IDC399" s="1160"/>
      <c r="IDD399" s="1160"/>
      <c r="IDE399" s="949"/>
      <c r="IDF399" s="1157"/>
      <c r="IDG399" s="1158"/>
      <c r="IDH399" s="1153"/>
      <c r="IDI399" s="1153"/>
      <c r="IDJ399" s="703"/>
      <c r="IDK399" s="1153"/>
      <c r="IDL399" s="1153"/>
      <c r="IDM399" s="1154"/>
      <c r="IDN399" s="1154"/>
      <c r="IDO399" s="1154"/>
      <c r="IDP399" s="1159"/>
      <c r="IDQ399" s="1154"/>
      <c r="IDR399" s="1154"/>
      <c r="IDS399" s="1154"/>
      <c r="IDT399" s="1154"/>
      <c r="IDU399" s="1154"/>
      <c r="IDV399" s="1160"/>
      <c r="IDW399" s="1160"/>
      <c r="IDX399" s="1160"/>
      <c r="IDY399" s="1160"/>
      <c r="IDZ399" s="1160"/>
      <c r="IEA399" s="949"/>
      <c r="IEB399" s="1157"/>
      <c r="IEC399" s="1158"/>
      <c r="IED399" s="1153"/>
      <c r="IEE399" s="1153"/>
      <c r="IEF399" s="703"/>
      <c r="IEG399" s="1153"/>
      <c r="IEH399" s="1153"/>
      <c r="IEI399" s="1154"/>
      <c r="IEJ399" s="1154"/>
      <c r="IEK399" s="1154"/>
      <c r="IEL399" s="1159"/>
      <c r="IEM399" s="1154"/>
      <c r="IEN399" s="1154"/>
      <c r="IEO399" s="1154"/>
      <c r="IEP399" s="1154"/>
      <c r="IEQ399" s="1154"/>
      <c r="IER399" s="1160"/>
      <c r="IES399" s="1160"/>
      <c r="IET399" s="1160"/>
      <c r="IEU399" s="1160"/>
      <c r="IEV399" s="1160"/>
      <c r="IEW399" s="949"/>
      <c r="IEX399" s="1157"/>
      <c r="IEY399" s="1158"/>
      <c r="IEZ399" s="1153"/>
      <c r="IFA399" s="1153"/>
      <c r="IFB399" s="703"/>
      <c r="IFC399" s="1153"/>
      <c r="IFD399" s="1153"/>
      <c r="IFE399" s="1154"/>
      <c r="IFF399" s="1154"/>
      <c r="IFG399" s="1154"/>
      <c r="IFH399" s="1159"/>
      <c r="IFI399" s="1154"/>
      <c r="IFJ399" s="1154"/>
      <c r="IFK399" s="1154"/>
      <c r="IFL399" s="1154"/>
      <c r="IFM399" s="1154"/>
      <c r="IFN399" s="1160"/>
      <c r="IFO399" s="1160"/>
      <c r="IFP399" s="1160"/>
      <c r="IFQ399" s="1160"/>
      <c r="IFR399" s="1160"/>
      <c r="IFS399" s="949"/>
      <c r="IFT399" s="1157"/>
      <c r="IFU399" s="1158"/>
      <c r="IFV399" s="1153"/>
      <c r="IFW399" s="1153"/>
      <c r="IFX399" s="703"/>
      <c r="IFY399" s="1153"/>
      <c r="IFZ399" s="1153"/>
      <c r="IGA399" s="1154"/>
      <c r="IGB399" s="1154"/>
      <c r="IGC399" s="1154"/>
      <c r="IGD399" s="1159"/>
      <c r="IGE399" s="1154"/>
      <c r="IGF399" s="1154"/>
      <c r="IGG399" s="1154"/>
      <c r="IGH399" s="1154"/>
      <c r="IGI399" s="1154"/>
      <c r="IGJ399" s="1160"/>
      <c r="IGK399" s="1160"/>
      <c r="IGL399" s="1160"/>
      <c r="IGM399" s="1160"/>
      <c r="IGN399" s="1160"/>
      <c r="IGO399" s="949"/>
      <c r="IGP399" s="1157"/>
      <c r="IGQ399" s="1158"/>
      <c r="IGR399" s="1153"/>
      <c r="IGS399" s="1153"/>
      <c r="IGT399" s="703"/>
      <c r="IGU399" s="1153"/>
      <c r="IGV399" s="1153"/>
      <c r="IGW399" s="1154"/>
      <c r="IGX399" s="1154"/>
      <c r="IGY399" s="1154"/>
      <c r="IGZ399" s="1159"/>
      <c r="IHA399" s="1154"/>
      <c r="IHB399" s="1154"/>
      <c r="IHC399" s="1154"/>
      <c r="IHD399" s="1154"/>
      <c r="IHE399" s="1154"/>
      <c r="IHF399" s="1160"/>
      <c r="IHG399" s="1160"/>
      <c r="IHH399" s="1160"/>
      <c r="IHI399" s="1160"/>
      <c r="IHJ399" s="1160"/>
      <c r="IHK399" s="949"/>
      <c r="IHL399" s="1157"/>
      <c r="IHM399" s="1158"/>
      <c r="IHN399" s="1153"/>
      <c r="IHO399" s="1153"/>
      <c r="IHP399" s="703"/>
      <c r="IHQ399" s="1153"/>
      <c r="IHR399" s="1153"/>
      <c r="IHS399" s="1154"/>
      <c r="IHT399" s="1154"/>
      <c r="IHU399" s="1154"/>
      <c r="IHV399" s="1159"/>
      <c r="IHW399" s="1154"/>
      <c r="IHX399" s="1154"/>
      <c r="IHY399" s="1154"/>
      <c r="IHZ399" s="1154"/>
      <c r="IIA399" s="1154"/>
      <c r="IIB399" s="1160"/>
      <c r="IIC399" s="1160"/>
      <c r="IID399" s="1160"/>
      <c r="IIE399" s="1160"/>
      <c r="IIF399" s="1160"/>
      <c r="IIG399" s="949"/>
      <c r="IIH399" s="1157"/>
      <c r="III399" s="1158"/>
      <c r="IIJ399" s="1153"/>
      <c r="IIK399" s="1153"/>
      <c r="IIL399" s="703"/>
      <c r="IIM399" s="1153"/>
      <c r="IIN399" s="1153"/>
      <c r="IIO399" s="1154"/>
      <c r="IIP399" s="1154"/>
      <c r="IIQ399" s="1154"/>
      <c r="IIR399" s="1159"/>
      <c r="IIS399" s="1154"/>
      <c r="IIT399" s="1154"/>
      <c r="IIU399" s="1154"/>
      <c r="IIV399" s="1154"/>
      <c r="IIW399" s="1154"/>
      <c r="IIX399" s="1160"/>
      <c r="IIY399" s="1160"/>
      <c r="IIZ399" s="1160"/>
      <c r="IJA399" s="1160"/>
      <c r="IJB399" s="1160"/>
      <c r="IJC399" s="949"/>
      <c r="IJD399" s="1157"/>
      <c r="IJE399" s="1158"/>
      <c r="IJF399" s="1153"/>
      <c r="IJG399" s="1153"/>
      <c r="IJH399" s="703"/>
      <c r="IJI399" s="1153"/>
      <c r="IJJ399" s="1153"/>
      <c r="IJK399" s="1154"/>
      <c r="IJL399" s="1154"/>
      <c r="IJM399" s="1154"/>
      <c r="IJN399" s="1159"/>
      <c r="IJO399" s="1154"/>
      <c r="IJP399" s="1154"/>
      <c r="IJQ399" s="1154"/>
      <c r="IJR399" s="1154"/>
      <c r="IJS399" s="1154"/>
      <c r="IJT399" s="1160"/>
      <c r="IJU399" s="1160"/>
      <c r="IJV399" s="1160"/>
      <c r="IJW399" s="1160"/>
      <c r="IJX399" s="1160"/>
      <c r="IJY399" s="949"/>
      <c r="IJZ399" s="1157"/>
      <c r="IKA399" s="1158"/>
      <c r="IKB399" s="1153"/>
      <c r="IKC399" s="1153"/>
      <c r="IKD399" s="703"/>
      <c r="IKE399" s="1153"/>
      <c r="IKF399" s="1153"/>
      <c r="IKG399" s="1154"/>
      <c r="IKH399" s="1154"/>
      <c r="IKI399" s="1154"/>
      <c r="IKJ399" s="1159"/>
      <c r="IKK399" s="1154"/>
      <c r="IKL399" s="1154"/>
      <c r="IKM399" s="1154"/>
      <c r="IKN399" s="1154"/>
      <c r="IKO399" s="1154"/>
      <c r="IKP399" s="1160"/>
      <c r="IKQ399" s="1160"/>
      <c r="IKR399" s="1160"/>
      <c r="IKS399" s="1160"/>
      <c r="IKT399" s="1160"/>
      <c r="IKU399" s="949"/>
      <c r="IKV399" s="1157"/>
      <c r="IKW399" s="1158"/>
      <c r="IKX399" s="1153"/>
      <c r="IKY399" s="1153"/>
      <c r="IKZ399" s="703"/>
      <c r="ILA399" s="1153"/>
      <c r="ILB399" s="1153"/>
      <c r="ILC399" s="1154"/>
      <c r="ILD399" s="1154"/>
      <c r="ILE399" s="1154"/>
      <c r="ILF399" s="1159"/>
      <c r="ILG399" s="1154"/>
      <c r="ILH399" s="1154"/>
      <c r="ILI399" s="1154"/>
      <c r="ILJ399" s="1154"/>
      <c r="ILK399" s="1154"/>
      <c r="ILL399" s="1160"/>
      <c r="ILM399" s="1160"/>
      <c r="ILN399" s="1160"/>
      <c r="ILO399" s="1160"/>
      <c r="ILP399" s="1160"/>
      <c r="ILQ399" s="949"/>
      <c r="ILR399" s="1157"/>
      <c r="ILS399" s="1158"/>
      <c r="ILT399" s="1153"/>
      <c r="ILU399" s="1153"/>
      <c r="ILV399" s="703"/>
      <c r="ILW399" s="1153"/>
      <c r="ILX399" s="1153"/>
      <c r="ILY399" s="1154"/>
      <c r="ILZ399" s="1154"/>
      <c r="IMA399" s="1154"/>
      <c r="IMB399" s="1159"/>
      <c r="IMC399" s="1154"/>
      <c r="IMD399" s="1154"/>
      <c r="IME399" s="1154"/>
      <c r="IMF399" s="1154"/>
      <c r="IMG399" s="1154"/>
      <c r="IMH399" s="1160"/>
      <c r="IMI399" s="1160"/>
      <c r="IMJ399" s="1160"/>
      <c r="IMK399" s="1160"/>
      <c r="IML399" s="1160"/>
      <c r="IMM399" s="949"/>
      <c r="IMN399" s="1157"/>
      <c r="IMO399" s="1158"/>
      <c r="IMP399" s="1153"/>
      <c r="IMQ399" s="1153"/>
      <c r="IMR399" s="703"/>
      <c r="IMS399" s="1153"/>
      <c r="IMT399" s="1153"/>
      <c r="IMU399" s="1154"/>
      <c r="IMV399" s="1154"/>
      <c r="IMW399" s="1154"/>
      <c r="IMX399" s="1159"/>
      <c r="IMY399" s="1154"/>
      <c r="IMZ399" s="1154"/>
      <c r="INA399" s="1154"/>
      <c r="INB399" s="1154"/>
      <c r="INC399" s="1154"/>
      <c r="IND399" s="1160"/>
      <c r="INE399" s="1160"/>
      <c r="INF399" s="1160"/>
      <c r="ING399" s="1160"/>
      <c r="INH399" s="1160"/>
      <c r="INI399" s="949"/>
      <c r="INJ399" s="1157"/>
      <c r="INK399" s="1158"/>
      <c r="INL399" s="1153"/>
      <c r="INM399" s="1153"/>
      <c r="INN399" s="703"/>
      <c r="INO399" s="1153"/>
      <c r="INP399" s="1153"/>
      <c r="INQ399" s="1154"/>
      <c r="INR399" s="1154"/>
      <c r="INS399" s="1154"/>
      <c r="INT399" s="1159"/>
      <c r="INU399" s="1154"/>
      <c r="INV399" s="1154"/>
      <c r="INW399" s="1154"/>
      <c r="INX399" s="1154"/>
      <c r="INY399" s="1154"/>
      <c r="INZ399" s="1160"/>
      <c r="IOA399" s="1160"/>
      <c r="IOB399" s="1160"/>
      <c r="IOC399" s="1160"/>
      <c r="IOD399" s="1160"/>
      <c r="IOE399" s="949"/>
      <c r="IOF399" s="1157"/>
      <c r="IOG399" s="1158"/>
      <c r="IOH399" s="1153"/>
      <c r="IOI399" s="1153"/>
      <c r="IOJ399" s="703"/>
      <c r="IOK399" s="1153"/>
      <c r="IOL399" s="1153"/>
      <c r="IOM399" s="1154"/>
      <c r="ION399" s="1154"/>
      <c r="IOO399" s="1154"/>
      <c r="IOP399" s="1159"/>
      <c r="IOQ399" s="1154"/>
      <c r="IOR399" s="1154"/>
      <c r="IOS399" s="1154"/>
      <c r="IOT399" s="1154"/>
      <c r="IOU399" s="1154"/>
      <c r="IOV399" s="1160"/>
      <c r="IOW399" s="1160"/>
      <c r="IOX399" s="1160"/>
      <c r="IOY399" s="1160"/>
      <c r="IOZ399" s="1160"/>
      <c r="IPA399" s="949"/>
      <c r="IPB399" s="1157"/>
      <c r="IPC399" s="1158"/>
      <c r="IPD399" s="1153"/>
      <c r="IPE399" s="1153"/>
      <c r="IPF399" s="703"/>
      <c r="IPG399" s="1153"/>
      <c r="IPH399" s="1153"/>
      <c r="IPI399" s="1154"/>
      <c r="IPJ399" s="1154"/>
      <c r="IPK399" s="1154"/>
      <c r="IPL399" s="1159"/>
      <c r="IPM399" s="1154"/>
      <c r="IPN399" s="1154"/>
      <c r="IPO399" s="1154"/>
      <c r="IPP399" s="1154"/>
      <c r="IPQ399" s="1154"/>
      <c r="IPR399" s="1160"/>
      <c r="IPS399" s="1160"/>
      <c r="IPT399" s="1160"/>
      <c r="IPU399" s="1160"/>
      <c r="IPV399" s="1160"/>
      <c r="IPW399" s="949"/>
      <c r="IPX399" s="1157"/>
      <c r="IPY399" s="1158"/>
      <c r="IPZ399" s="1153"/>
      <c r="IQA399" s="1153"/>
      <c r="IQB399" s="703"/>
      <c r="IQC399" s="1153"/>
      <c r="IQD399" s="1153"/>
      <c r="IQE399" s="1154"/>
      <c r="IQF399" s="1154"/>
      <c r="IQG399" s="1154"/>
      <c r="IQH399" s="1159"/>
      <c r="IQI399" s="1154"/>
      <c r="IQJ399" s="1154"/>
      <c r="IQK399" s="1154"/>
      <c r="IQL399" s="1154"/>
      <c r="IQM399" s="1154"/>
      <c r="IQN399" s="1160"/>
      <c r="IQO399" s="1160"/>
      <c r="IQP399" s="1160"/>
      <c r="IQQ399" s="1160"/>
      <c r="IQR399" s="1160"/>
      <c r="IQS399" s="949"/>
      <c r="IQT399" s="1157"/>
      <c r="IQU399" s="1158"/>
      <c r="IQV399" s="1153"/>
      <c r="IQW399" s="1153"/>
      <c r="IQX399" s="703"/>
      <c r="IQY399" s="1153"/>
      <c r="IQZ399" s="1153"/>
      <c r="IRA399" s="1154"/>
      <c r="IRB399" s="1154"/>
      <c r="IRC399" s="1154"/>
      <c r="IRD399" s="1159"/>
      <c r="IRE399" s="1154"/>
      <c r="IRF399" s="1154"/>
      <c r="IRG399" s="1154"/>
      <c r="IRH399" s="1154"/>
      <c r="IRI399" s="1154"/>
      <c r="IRJ399" s="1160"/>
      <c r="IRK399" s="1160"/>
      <c r="IRL399" s="1160"/>
      <c r="IRM399" s="1160"/>
      <c r="IRN399" s="1160"/>
      <c r="IRO399" s="949"/>
      <c r="IRP399" s="1157"/>
      <c r="IRQ399" s="1158"/>
      <c r="IRR399" s="1153"/>
      <c r="IRS399" s="1153"/>
      <c r="IRT399" s="703"/>
      <c r="IRU399" s="1153"/>
      <c r="IRV399" s="1153"/>
      <c r="IRW399" s="1154"/>
      <c r="IRX399" s="1154"/>
      <c r="IRY399" s="1154"/>
      <c r="IRZ399" s="1159"/>
      <c r="ISA399" s="1154"/>
      <c r="ISB399" s="1154"/>
      <c r="ISC399" s="1154"/>
      <c r="ISD399" s="1154"/>
      <c r="ISE399" s="1154"/>
      <c r="ISF399" s="1160"/>
      <c r="ISG399" s="1160"/>
      <c r="ISH399" s="1160"/>
      <c r="ISI399" s="1160"/>
      <c r="ISJ399" s="1160"/>
      <c r="ISK399" s="949"/>
      <c r="ISL399" s="1157"/>
      <c r="ISM399" s="1158"/>
      <c r="ISN399" s="1153"/>
      <c r="ISO399" s="1153"/>
      <c r="ISP399" s="703"/>
      <c r="ISQ399" s="1153"/>
      <c r="ISR399" s="1153"/>
      <c r="ISS399" s="1154"/>
      <c r="IST399" s="1154"/>
      <c r="ISU399" s="1154"/>
      <c r="ISV399" s="1159"/>
      <c r="ISW399" s="1154"/>
      <c r="ISX399" s="1154"/>
      <c r="ISY399" s="1154"/>
      <c r="ISZ399" s="1154"/>
      <c r="ITA399" s="1154"/>
      <c r="ITB399" s="1160"/>
      <c r="ITC399" s="1160"/>
      <c r="ITD399" s="1160"/>
      <c r="ITE399" s="1160"/>
      <c r="ITF399" s="1160"/>
      <c r="ITG399" s="949"/>
      <c r="ITH399" s="1157"/>
      <c r="ITI399" s="1158"/>
      <c r="ITJ399" s="1153"/>
      <c r="ITK399" s="1153"/>
      <c r="ITL399" s="703"/>
      <c r="ITM399" s="1153"/>
      <c r="ITN399" s="1153"/>
      <c r="ITO399" s="1154"/>
      <c r="ITP399" s="1154"/>
      <c r="ITQ399" s="1154"/>
      <c r="ITR399" s="1159"/>
      <c r="ITS399" s="1154"/>
      <c r="ITT399" s="1154"/>
      <c r="ITU399" s="1154"/>
      <c r="ITV399" s="1154"/>
      <c r="ITW399" s="1154"/>
      <c r="ITX399" s="1160"/>
      <c r="ITY399" s="1160"/>
      <c r="ITZ399" s="1160"/>
      <c r="IUA399" s="1160"/>
      <c r="IUB399" s="1160"/>
      <c r="IUC399" s="949"/>
      <c r="IUD399" s="1157"/>
      <c r="IUE399" s="1158"/>
      <c r="IUF399" s="1153"/>
      <c r="IUG399" s="1153"/>
      <c r="IUH399" s="703"/>
      <c r="IUI399" s="1153"/>
      <c r="IUJ399" s="1153"/>
      <c r="IUK399" s="1154"/>
      <c r="IUL399" s="1154"/>
      <c r="IUM399" s="1154"/>
      <c r="IUN399" s="1159"/>
      <c r="IUO399" s="1154"/>
      <c r="IUP399" s="1154"/>
      <c r="IUQ399" s="1154"/>
      <c r="IUR399" s="1154"/>
      <c r="IUS399" s="1154"/>
      <c r="IUT399" s="1160"/>
      <c r="IUU399" s="1160"/>
      <c r="IUV399" s="1160"/>
      <c r="IUW399" s="1160"/>
      <c r="IUX399" s="1160"/>
      <c r="IUY399" s="949"/>
      <c r="IUZ399" s="1157"/>
      <c r="IVA399" s="1158"/>
      <c r="IVB399" s="1153"/>
      <c r="IVC399" s="1153"/>
      <c r="IVD399" s="703"/>
      <c r="IVE399" s="1153"/>
      <c r="IVF399" s="1153"/>
      <c r="IVG399" s="1154"/>
      <c r="IVH399" s="1154"/>
      <c r="IVI399" s="1154"/>
      <c r="IVJ399" s="1159"/>
      <c r="IVK399" s="1154"/>
      <c r="IVL399" s="1154"/>
      <c r="IVM399" s="1154"/>
      <c r="IVN399" s="1154"/>
      <c r="IVO399" s="1154"/>
      <c r="IVP399" s="1160"/>
      <c r="IVQ399" s="1160"/>
      <c r="IVR399" s="1160"/>
      <c r="IVS399" s="1160"/>
      <c r="IVT399" s="1160"/>
      <c r="IVU399" s="949"/>
      <c r="IVV399" s="1157"/>
      <c r="IVW399" s="1158"/>
      <c r="IVX399" s="1153"/>
      <c r="IVY399" s="1153"/>
      <c r="IVZ399" s="703"/>
      <c r="IWA399" s="1153"/>
      <c r="IWB399" s="1153"/>
      <c r="IWC399" s="1154"/>
      <c r="IWD399" s="1154"/>
      <c r="IWE399" s="1154"/>
      <c r="IWF399" s="1159"/>
      <c r="IWG399" s="1154"/>
      <c r="IWH399" s="1154"/>
      <c r="IWI399" s="1154"/>
      <c r="IWJ399" s="1154"/>
      <c r="IWK399" s="1154"/>
      <c r="IWL399" s="1160"/>
      <c r="IWM399" s="1160"/>
      <c r="IWN399" s="1160"/>
      <c r="IWO399" s="1160"/>
      <c r="IWP399" s="1160"/>
      <c r="IWQ399" s="949"/>
      <c r="IWR399" s="1157"/>
      <c r="IWS399" s="1158"/>
      <c r="IWT399" s="1153"/>
      <c r="IWU399" s="1153"/>
      <c r="IWV399" s="703"/>
      <c r="IWW399" s="1153"/>
      <c r="IWX399" s="1153"/>
      <c r="IWY399" s="1154"/>
      <c r="IWZ399" s="1154"/>
      <c r="IXA399" s="1154"/>
      <c r="IXB399" s="1159"/>
      <c r="IXC399" s="1154"/>
      <c r="IXD399" s="1154"/>
      <c r="IXE399" s="1154"/>
      <c r="IXF399" s="1154"/>
      <c r="IXG399" s="1154"/>
      <c r="IXH399" s="1160"/>
      <c r="IXI399" s="1160"/>
      <c r="IXJ399" s="1160"/>
      <c r="IXK399" s="1160"/>
      <c r="IXL399" s="1160"/>
      <c r="IXM399" s="949"/>
      <c r="IXN399" s="1157"/>
      <c r="IXO399" s="1158"/>
      <c r="IXP399" s="1153"/>
      <c r="IXQ399" s="1153"/>
      <c r="IXR399" s="703"/>
      <c r="IXS399" s="1153"/>
      <c r="IXT399" s="1153"/>
      <c r="IXU399" s="1154"/>
      <c r="IXV399" s="1154"/>
      <c r="IXW399" s="1154"/>
      <c r="IXX399" s="1159"/>
      <c r="IXY399" s="1154"/>
      <c r="IXZ399" s="1154"/>
      <c r="IYA399" s="1154"/>
      <c r="IYB399" s="1154"/>
      <c r="IYC399" s="1154"/>
      <c r="IYD399" s="1160"/>
      <c r="IYE399" s="1160"/>
      <c r="IYF399" s="1160"/>
      <c r="IYG399" s="1160"/>
      <c r="IYH399" s="1160"/>
      <c r="IYI399" s="949"/>
      <c r="IYJ399" s="1157"/>
      <c r="IYK399" s="1158"/>
      <c r="IYL399" s="1153"/>
      <c r="IYM399" s="1153"/>
      <c r="IYN399" s="703"/>
      <c r="IYO399" s="1153"/>
      <c r="IYP399" s="1153"/>
      <c r="IYQ399" s="1154"/>
      <c r="IYR399" s="1154"/>
      <c r="IYS399" s="1154"/>
      <c r="IYT399" s="1159"/>
      <c r="IYU399" s="1154"/>
      <c r="IYV399" s="1154"/>
      <c r="IYW399" s="1154"/>
      <c r="IYX399" s="1154"/>
      <c r="IYY399" s="1154"/>
      <c r="IYZ399" s="1160"/>
      <c r="IZA399" s="1160"/>
      <c r="IZB399" s="1160"/>
      <c r="IZC399" s="1160"/>
      <c r="IZD399" s="1160"/>
      <c r="IZE399" s="949"/>
      <c r="IZF399" s="1157"/>
      <c r="IZG399" s="1158"/>
      <c r="IZH399" s="1153"/>
      <c r="IZI399" s="1153"/>
      <c r="IZJ399" s="703"/>
      <c r="IZK399" s="1153"/>
      <c r="IZL399" s="1153"/>
      <c r="IZM399" s="1154"/>
      <c r="IZN399" s="1154"/>
      <c r="IZO399" s="1154"/>
      <c r="IZP399" s="1159"/>
      <c r="IZQ399" s="1154"/>
      <c r="IZR399" s="1154"/>
      <c r="IZS399" s="1154"/>
      <c r="IZT399" s="1154"/>
      <c r="IZU399" s="1154"/>
      <c r="IZV399" s="1160"/>
      <c r="IZW399" s="1160"/>
      <c r="IZX399" s="1160"/>
      <c r="IZY399" s="1160"/>
      <c r="IZZ399" s="1160"/>
      <c r="JAA399" s="949"/>
      <c r="JAB399" s="1157"/>
      <c r="JAC399" s="1158"/>
      <c r="JAD399" s="1153"/>
      <c r="JAE399" s="1153"/>
      <c r="JAF399" s="703"/>
      <c r="JAG399" s="1153"/>
      <c r="JAH399" s="1153"/>
      <c r="JAI399" s="1154"/>
      <c r="JAJ399" s="1154"/>
      <c r="JAK399" s="1154"/>
      <c r="JAL399" s="1159"/>
      <c r="JAM399" s="1154"/>
      <c r="JAN399" s="1154"/>
      <c r="JAO399" s="1154"/>
      <c r="JAP399" s="1154"/>
      <c r="JAQ399" s="1154"/>
      <c r="JAR399" s="1160"/>
      <c r="JAS399" s="1160"/>
      <c r="JAT399" s="1160"/>
      <c r="JAU399" s="1160"/>
      <c r="JAV399" s="1160"/>
      <c r="JAW399" s="949"/>
      <c r="JAX399" s="1157"/>
      <c r="JAY399" s="1158"/>
      <c r="JAZ399" s="1153"/>
      <c r="JBA399" s="1153"/>
      <c r="JBB399" s="703"/>
      <c r="JBC399" s="1153"/>
      <c r="JBD399" s="1153"/>
      <c r="JBE399" s="1154"/>
      <c r="JBF399" s="1154"/>
      <c r="JBG399" s="1154"/>
      <c r="JBH399" s="1159"/>
      <c r="JBI399" s="1154"/>
      <c r="JBJ399" s="1154"/>
      <c r="JBK399" s="1154"/>
      <c r="JBL399" s="1154"/>
      <c r="JBM399" s="1154"/>
      <c r="JBN399" s="1160"/>
      <c r="JBO399" s="1160"/>
      <c r="JBP399" s="1160"/>
      <c r="JBQ399" s="1160"/>
      <c r="JBR399" s="1160"/>
      <c r="JBS399" s="949"/>
      <c r="JBT399" s="1157"/>
      <c r="JBU399" s="1158"/>
      <c r="JBV399" s="1153"/>
      <c r="JBW399" s="1153"/>
      <c r="JBX399" s="703"/>
      <c r="JBY399" s="1153"/>
      <c r="JBZ399" s="1153"/>
      <c r="JCA399" s="1154"/>
      <c r="JCB399" s="1154"/>
      <c r="JCC399" s="1154"/>
      <c r="JCD399" s="1159"/>
      <c r="JCE399" s="1154"/>
      <c r="JCF399" s="1154"/>
      <c r="JCG399" s="1154"/>
      <c r="JCH399" s="1154"/>
      <c r="JCI399" s="1154"/>
      <c r="JCJ399" s="1160"/>
      <c r="JCK399" s="1160"/>
      <c r="JCL399" s="1160"/>
      <c r="JCM399" s="1160"/>
      <c r="JCN399" s="1160"/>
      <c r="JCO399" s="949"/>
      <c r="JCP399" s="1157"/>
      <c r="JCQ399" s="1158"/>
      <c r="JCR399" s="1153"/>
      <c r="JCS399" s="1153"/>
      <c r="JCT399" s="703"/>
      <c r="JCU399" s="1153"/>
      <c r="JCV399" s="1153"/>
      <c r="JCW399" s="1154"/>
      <c r="JCX399" s="1154"/>
      <c r="JCY399" s="1154"/>
      <c r="JCZ399" s="1159"/>
      <c r="JDA399" s="1154"/>
      <c r="JDB399" s="1154"/>
      <c r="JDC399" s="1154"/>
      <c r="JDD399" s="1154"/>
      <c r="JDE399" s="1154"/>
      <c r="JDF399" s="1160"/>
      <c r="JDG399" s="1160"/>
      <c r="JDH399" s="1160"/>
      <c r="JDI399" s="1160"/>
      <c r="JDJ399" s="1160"/>
      <c r="JDK399" s="949"/>
      <c r="JDL399" s="1157"/>
      <c r="JDM399" s="1158"/>
      <c r="JDN399" s="1153"/>
      <c r="JDO399" s="1153"/>
      <c r="JDP399" s="703"/>
      <c r="JDQ399" s="1153"/>
      <c r="JDR399" s="1153"/>
      <c r="JDS399" s="1154"/>
      <c r="JDT399" s="1154"/>
      <c r="JDU399" s="1154"/>
      <c r="JDV399" s="1159"/>
      <c r="JDW399" s="1154"/>
      <c r="JDX399" s="1154"/>
      <c r="JDY399" s="1154"/>
      <c r="JDZ399" s="1154"/>
      <c r="JEA399" s="1154"/>
      <c r="JEB399" s="1160"/>
      <c r="JEC399" s="1160"/>
      <c r="JED399" s="1160"/>
      <c r="JEE399" s="1160"/>
      <c r="JEF399" s="1160"/>
      <c r="JEG399" s="949"/>
      <c r="JEH399" s="1157"/>
      <c r="JEI399" s="1158"/>
      <c r="JEJ399" s="1153"/>
      <c r="JEK399" s="1153"/>
      <c r="JEL399" s="703"/>
      <c r="JEM399" s="1153"/>
      <c r="JEN399" s="1153"/>
      <c r="JEO399" s="1154"/>
      <c r="JEP399" s="1154"/>
      <c r="JEQ399" s="1154"/>
      <c r="JER399" s="1159"/>
      <c r="JES399" s="1154"/>
      <c r="JET399" s="1154"/>
      <c r="JEU399" s="1154"/>
      <c r="JEV399" s="1154"/>
      <c r="JEW399" s="1154"/>
      <c r="JEX399" s="1160"/>
      <c r="JEY399" s="1160"/>
      <c r="JEZ399" s="1160"/>
      <c r="JFA399" s="1160"/>
      <c r="JFB399" s="1160"/>
      <c r="JFC399" s="949"/>
      <c r="JFD399" s="1157"/>
      <c r="JFE399" s="1158"/>
      <c r="JFF399" s="1153"/>
      <c r="JFG399" s="1153"/>
      <c r="JFH399" s="703"/>
      <c r="JFI399" s="1153"/>
      <c r="JFJ399" s="1153"/>
      <c r="JFK399" s="1154"/>
      <c r="JFL399" s="1154"/>
      <c r="JFM399" s="1154"/>
      <c r="JFN399" s="1159"/>
      <c r="JFO399" s="1154"/>
      <c r="JFP399" s="1154"/>
      <c r="JFQ399" s="1154"/>
      <c r="JFR399" s="1154"/>
      <c r="JFS399" s="1154"/>
      <c r="JFT399" s="1160"/>
      <c r="JFU399" s="1160"/>
      <c r="JFV399" s="1160"/>
      <c r="JFW399" s="1160"/>
      <c r="JFX399" s="1160"/>
      <c r="JFY399" s="949"/>
      <c r="JFZ399" s="1157"/>
      <c r="JGA399" s="1158"/>
      <c r="JGB399" s="1153"/>
      <c r="JGC399" s="1153"/>
      <c r="JGD399" s="703"/>
      <c r="JGE399" s="1153"/>
      <c r="JGF399" s="1153"/>
      <c r="JGG399" s="1154"/>
      <c r="JGH399" s="1154"/>
      <c r="JGI399" s="1154"/>
      <c r="JGJ399" s="1159"/>
      <c r="JGK399" s="1154"/>
      <c r="JGL399" s="1154"/>
      <c r="JGM399" s="1154"/>
      <c r="JGN399" s="1154"/>
      <c r="JGO399" s="1154"/>
      <c r="JGP399" s="1160"/>
      <c r="JGQ399" s="1160"/>
      <c r="JGR399" s="1160"/>
      <c r="JGS399" s="1160"/>
      <c r="JGT399" s="1160"/>
      <c r="JGU399" s="949"/>
      <c r="JGV399" s="1157"/>
      <c r="JGW399" s="1158"/>
      <c r="JGX399" s="1153"/>
      <c r="JGY399" s="1153"/>
      <c r="JGZ399" s="703"/>
      <c r="JHA399" s="1153"/>
      <c r="JHB399" s="1153"/>
      <c r="JHC399" s="1154"/>
      <c r="JHD399" s="1154"/>
      <c r="JHE399" s="1154"/>
      <c r="JHF399" s="1159"/>
      <c r="JHG399" s="1154"/>
      <c r="JHH399" s="1154"/>
      <c r="JHI399" s="1154"/>
      <c r="JHJ399" s="1154"/>
      <c r="JHK399" s="1154"/>
      <c r="JHL399" s="1160"/>
      <c r="JHM399" s="1160"/>
      <c r="JHN399" s="1160"/>
      <c r="JHO399" s="1160"/>
      <c r="JHP399" s="1160"/>
      <c r="JHQ399" s="949"/>
      <c r="JHR399" s="1157"/>
      <c r="JHS399" s="1158"/>
      <c r="JHT399" s="1153"/>
      <c r="JHU399" s="1153"/>
      <c r="JHV399" s="703"/>
      <c r="JHW399" s="1153"/>
      <c r="JHX399" s="1153"/>
      <c r="JHY399" s="1154"/>
      <c r="JHZ399" s="1154"/>
      <c r="JIA399" s="1154"/>
      <c r="JIB399" s="1159"/>
      <c r="JIC399" s="1154"/>
      <c r="JID399" s="1154"/>
      <c r="JIE399" s="1154"/>
      <c r="JIF399" s="1154"/>
      <c r="JIG399" s="1154"/>
      <c r="JIH399" s="1160"/>
      <c r="JII399" s="1160"/>
      <c r="JIJ399" s="1160"/>
      <c r="JIK399" s="1160"/>
      <c r="JIL399" s="1160"/>
      <c r="JIM399" s="949"/>
      <c r="JIN399" s="1157"/>
      <c r="JIO399" s="1158"/>
      <c r="JIP399" s="1153"/>
      <c r="JIQ399" s="1153"/>
      <c r="JIR399" s="703"/>
      <c r="JIS399" s="1153"/>
      <c r="JIT399" s="1153"/>
      <c r="JIU399" s="1154"/>
      <c r="JIV399" s="1154"/>
      <c r="JIW399" s="1154"/>
      <c r="JIX399" s="1159"/>
      <c r="JIY399" s="1154"/>
      <c r="JIZ399" s="1154"/>
      <c r="JJA399" s="1154"/>
      <c r="JJB399" s="1154"/>
      <c r="JJC399" s="1154"/>
      <c r="JJD399" s="1160"/>
      <c r="JJE399" s="1160"/>
      <c r="JJF399" s="1160"/>
      <c r="JJG399" s="1160"/>
      <c r="JJH399" s="1160"/>
      <c r="JJI399" s="949"/>
      <c r="JJJ399" s="1157"/>
      <c r="JJK399" s="1158"/>
      <c r="JJL399" s="1153"/>
      <c r="JJM399" s="1153"/>
      <c r="JJN399" s="703"/>
      <c r="JJO399" s="1153"/>
      <c r="JJP399" s="1153"/>
      <c r="JJQ399" s="1154"/>
      <c r="JJR399" s="1154"/>
      <c r="JJS399" s="1154"/>
      <c r="JJT399" s="1159"/>
      <c r="JJU399" s="1154"/>
      <c r="JJV399" s="1154"/>
      <c r="JJW399" s="1154"/>
      <c r="JJX399" s="1154"/>
      <c r="JJY399" s="1154"/>
      <c r="JJZ399" s="1160"/>
      <c r="JKA399" s="1160"/>
      <c r="JKB399" s="1160"/>
      <c r="JKC399" s="1160"/>
      <c r="JKD399" s="1160"/>
      <c r="JKE399" s="949"/>
      <c r="JKF399" s="1157"/>
      <c r="JKG399" s="1158"/>
      <c r="JKH399" s="1153"/>
      <c r="JKI399" s="1153"/>
      <c r="JKJ399" s="703"/>
      <c r="JKK399" s="1153"/>
      <c r="JKL399" s="1153"/>
      <c r="JKM399" s="1154"/>
      <c r="JKN399" s="1154"/>
      <c r="JKO399" s="1154"/>
      <c r="JKP399" s="1159"/>
      <c r="JKQ399" s="1154"/>
      <c r="JKR399" s="1154"/>
      <c r="JKS399" s="1154"/>
      <c r="JKT399" s="1154"/>
      <c r="JKU399" s="1154"/>
      <c r="JKV399" s="1160"/>
      <c r="JKW399" s="1160"/>
      <c r="JKX399" s="1160"/>
      <c r="JKY399" s="1160"/>
      <c r="JKZ399" s="1160"/>
      <c r="JLA399" s="949"/>
      <c r="JLB399" s="1157"/>
      <c r="JLC399" s="1158"/>
      <c r="JLD399" s="1153"/>
      <c r="JLE399" s="1153"/>
      <c r="JLF399" s="703"/>
      <c r="JLG399" s="1153"/>
      <c r="JLH399" s="1153"/>
      <c r="JLI399" s="1154"/>
      <c r="JLJ399" s="1154"/>
      <c r="JLK399" s="1154"/>
      <c r="JLL399" s="1159"/>
      <c r="JLM399" s="1154"/>
      <c r="JLN399" s="1154"/>
      <c r="JLO399" s="1154"/>
      <c r="JLP399" s="1154"/>
      <c r="JLQ399" s="1154"/>
      <c r="JLR399" s="1160"/>
      <c r="JLS399" s="1160"/>
      <c r="JLT399" s="1160"/>
      <c r="JLU399" s="1160"/>
      <c r="JLV399" s="1160"/>
      <c r="JLW399" s="949"/>
      <c r="JLX399" s="1157"/>
      <c r="JLY399" s="1158"/>
      <c r="JLZ399" s="1153"/>
      <c r="JMA399" s="1153"/>
      <c r="JMB399" s="703"/>
      <c r="JMC399" s="1153"/>
      <c r="JMD399" s="1153"/>
      <c r="JME399" s="1154"/>
      <c r="JMF399" s="1154"/>
      <c r="JMG399" s="1154"/>
      <c r="JMH399" s="1159"/>
      <c r="JMI399" s="1154"/>
      <c r="JMJ399" s="1154"/>
      <c r="JMK399" s="1154"/>
      <c r="JML399" s="1154"/>
      <c r="JMM399" s="1154"/>
      <c r="JMN399" s="1160"/>
      <c r="JMO399" s="1160"/>
      <c r="JMP399" s="1160"/>
      <c r="JMQ399" s="1160"/>
      <c r="JMR399" s="1160"/>
      <c r="JMS399" s="949"/>
      <c r="JMT399" s="1157"/>
      <c r="JMU399" s="1158"/>
      <c r="JMV399" s="1153"/>
      <c r="JMW399" s="1153"/>
      <c r="JMX399" s="703"/>
      <c r="JMY399" s="1153"/>
      <c r="JMZ399" s="1153"/>
      <c r="JNA399" s="1154"/>
      <c r="JNB399" s="1154"/>
      <c r="JNC399" s="1154"/>
      <c r="JND399" s="1159"/>
      <c r="JNE399" s="1154"/>
      <c r="JNF399" s="1154"/>
      <c r="JNG399" s="1154"/>
      <c r="JNH399" s="1154"/>
      <c r="JNI399" s="1154"/>
      <c r="JNJ399" s="1160"/>
      <c r="JNK399" s="1160"/>
      <c r="JNL399" s="1160"/>
      <c r="JNM399" s="1160"/>
      <c r="JNN399" s="1160"/>
      <c r="JNO399" s="949"/>
      <c r="JNP399" s="1157"/>
      <c r="JNQ399" s="1158"/>
      <c r="JNR399" s="1153"/>
      <c r="JNS399" s="1153"/>
      <c r="JNT399" s="703"/>
      <c r="JNU399" s="1153"/>
      <c r="JNV399" s="1153"/>
      <c r="JNW399" s="1154"/>
      <c r="JNX399" s="1154"/>
      <c r="JNY399" s="1154"/>
      <c r="JNZ399" s="1159"/>
      <c r="JOA399" s="1154"/>
      <c r="JOB399" s="1154"/>
      <c r="JOC399" s="1154"/>
      <c r="JOD399" s="1154"/>
      <c r="JOE399" s="1154"/>
      <c r="JOF399" s="1160"/>
      <c r="JOG399" s="1160"/>
      <c r="JOH399" s="1160"/>
      <c r="JOI399" s="1160"/>
      <c r="JOJ399" s="1160"/>
      <c r="JOK399" s="949"/>
      <c r="JOL399" s="1157"/>
      <c r="JOM399" s="1158"/>
      <c r="JON399" s="1153"/>
      <c r="JOO399" s="1153"/>
      <c r="JOP399" s="703"/>
      <c r="JOQ399" s="1153"/>
      <c r="JOR399" s="1153"/>
      <c r="JOS399" s="1154"/>
      <c r="JOT399" s="1154"/>
      <c r="JOU399" s="1154"/>
      <c r="JOV399" s="1159"/>
      <c r="JOW399" s="1154"/>
      <c r="JOX399" s="1154"/>
      <c r="JOY399" s="1154"/>
      <c r="JOZ399" s="1154"/>
      <c r="JPA399" s="1154"/>
      <c r="JPB399" s="1160"/>
      <c r="JPC399" s="1160"/>
      <c r="JPD399" s="1160"/>
      <c r="JPE399" s="1160"/>
      <c r="JPF399" s="1160"/>
      <c r="JPG399" s="949"/>
      <c r="JPH399" s="1157"/>
      <c r="JPI399" s="1158"/>
      <c r="JPJ399" s="1153"/>
      <c r="JPK399" s="1153"/>
      <c r="JPL399" s="703"/>
      <c r="JPM399" s="1153"/>
      <c r="JPN399" s="1153"/>
      <c r="JPO399" s="1154"/>
      <c r="JPP399" s="1154"/>
      <c r="JPQ399" s="1154"/>
      <c r="JPR399" s="1159"/>
      <c r="JPS399" s="1154"/>
      <c r="JPT399" s="1154"/>
      <c r="JPU399" s="1154"/>
      <c r="JPV399" s="1154"/>
      <c r="JPW399" s="1154"/>
      <c r="JPX399" s="1160"/>
      <c r="JPY399" s="1160"/>
      <c r="JPZ399" s="1160"/>
      <c r="JQA399" s="1160"/>
      <c r="JQB399" s="1160"/>
      <c r="JQC399" s="949"/>
      <c r="JQD399" s="1157"/>
      <c r="JQE399" s="1158"/>
      <c r="JQF399" s="1153"/>
      <c r="JQG399" s="1153"/>
      <c r="JQH399" s="703"/>
      <c r="JQI399" s="1153"/>
      <c r="JQJ399" s="1153"/>
      <c r="JQK399" s="1154"/>
      <c r="JQL399" s="1154"/>
      <c r="JQM399" s="1154"/>
      <c r="JQN399" s="1159"/>
      <c r="JQO399" s="1154"/>
      <c r="JQP399" s="1154"/>
      <c r="JQQ399" s="1154"/>
      <c r="JQR399" s="1154"/>
      <c r="JQS399" s="1154"/>
      <c r="JQT399" s="1160"/>
      <c r="JQU399" s="1160"/>
      <c r="JQV399" s="1160"/>
      <c r="JQW399" s="1160"/>
      <c r="JQX399" s="1160"/>
      <c r="JQY399" s="949"/>
      <c r="JQZ399" s="1157"/>
      <c r="JRA399" s="1158"/>
      <c r="JRB399" s="1153"/>
      <c r="JRC399" s="1153"/>
      <c r="JRD399" s="703"/>
      <c r="JRE399" s="1153"/>
      <c r="JRF399" s="1153"/>
      <c r="JRG399" s="1154"/>
      <c r="JRH399" s="1154"/>
      <c r="JRI399" s="1154"/>
      <c r="JRJ399" s="1159"/>
      <c r="JRK399" s="1154"/>
      <c r="JRL399" s="1154"/>
      <c r="JRM399" s="1154"/>
      <c r="JRN399" s="1154"/>
      <c r="JRO399" s="1154"/>
      <c r="JRP399" s="1160"/>
      <c r="JRQ399" s="1160"/>
      <c r="JRR399" s="1160"/>
      <c r="JRS399" s="1160"/>
      <c r="JRT399" s="1160"/>
      <c r="JRU399" s="949"/>
      <c r="JRV399" s="1157"/>
      <c r="JRW399" s="1158"/>
      <c r="JRX399" s="1153"/>
      <c r="JRY399" s="1153"/>
      <c r="JRZ399" s="703"/>
      <c r="JSA399" s="1153"/>
      <c r="JSB399" s="1153"/>
      <c r="JSC399" s="1154"/>
      <c r="JSD399" s="1154"/>
      <c r="JSE399" s="1154"/>
      <c r="JSF399" s="1159"/>
      <c r="JSG399" s="1154"/>
      <c r="JSH399" s="1154"/>
      <c r="JSI399" s="1154"/>
      <c r="JSJ399" s="1154"/>
      <c r="JSK399" s="1154"/>
      <c r="JSL399" s="1160"/>
      <c r="JSM399" s="1160"/>
      <c r="JSN399" s="1160"/>
      <c r="JSO399" s="1160"/>
      <c r="JSP399" s="1160"/>
      <c r="JSQ399" s="949"/>
      <c r="JSR399" s="1157"/>
      <c r="JSS399" s="1158"/>
      <c r="JST399" s="1153"/>
      <c r="JSU399" s="1153"/>
      <c r="JSV399" s="703"/>
      <c r="JSW399" s="1153"/>
      <c r="JSX399" s="1153"/>
      <c r="JSY399" s="1154"/>
      <c r="JSZ399" s="1154"/>
      <c r="JTA399" s="1154"/>
      <c r="JTB399" s="1159"/>
      <c r="JTC399" s="1154"/>
      <c r="JTD399" s="1154"/>
      <c r="JTE399" s="1154"/>
      <c r="JTF399" s="1154"/>
      <c r="JTG399" s="1154"/>
      <c r="JTH399" s="1160"/>
      <c r="JTI399" s="1160"/>
      <c r="JTJ399" s="1160"/>
      <c r="JTK399" s="1160"/>
      <c r="JTL399" s="1160"/>
      <c r="JTM399" s="949"/>
      <c r="JTN399" s="1157"/>
      <c r="JTO399" s="1158"/>
      <c r="JTP399" s="1153"/>
      <c r="JTQ399" s="1153"/>
      <c r="JTR399" s="703"/>
      <c r="JTS399" s="1153"/>
      <c r="JTT399" s="1153"/>
      <c r="JTU399" s="1154"/>
      <c r="JTV399" s="1154"/>
      <c r="JTW399" s="1154"/>
      <c r="JTX399" s="1159"/>
      <c r="JTY399" s="1154"/>
      <c r="JTZ399" s="1154"/>
      <c r="JUA399" s="1154"/>
      <c r="JUB399" s="1154"/>
      <c r="JUC399" s="1154"/>
      <c r="JUD399" s="1160"/>
      <c r="JUE399" s="1160"/>
      <c r="JUF399" s="1160"/>
      <c r="JUG399" s="1160"/>
      <c r="JUH399" s="1160"/>
      <c r="JUI399" s="949"/>
      <c r="JUJ399" s="1157"/>
      <c r="JUK399" s="1158"/>
      <c r="JUL399" s="1153"/>
      <c r="JUM399" s="1153"/>
      <c r="JUN399" s="703"/>
      <c r="JUO399" s="1153"/>
      <c r="JUP399" s="1153"/>
      <c r="JUQ399" s="1154"/>
      <c r="JUR399" s="1154"/>
      <c r="JUS399" s="1154"/>
      <c r="JUT399" s="1159"/>
      <c r="JUU399" s="1154"/>
      <c r="JUV399" s="1154"/>
      <c r="JUW399" s="1154"/>
      <c r="JUX399" s="1154"/>
      <c r="JUY399" s="1154"/>
      <c r="JUZ399" s="1160"/>
      <c r="JVA399" s="1160"/>
      <c r="JVB399" s="1160"/>
      <c r="JVC399" s="1160"/>
      <c r="JVD399" s="1160"/>
      <c r="JVE399" s="949"/>
      <c r="JVF399" s="1157"/>
      <c r="JVG399" s="1158"/>
      <c r="JVH399" s="1153"/>
      <c r="JVI399" s="1153"/>
      <c r="JVJ399" s="703"/>
      <c r="JVK399" s="1153"/>
      <c r="JVL399" s="1153"/>
      <c r="JVM399" s="1154"/>
      <c r="JVN399" s="1154"/>
      <c r="JVO399" s="1154"/>
      <c r="JVP399" s="1159"/>
      <c r="JVQ399" s="1154"/>
      <c r="JVR399" s="1154"/>
      <c r="JVS399" s="1154"/>
      <c r="JVT399" s="1154"/>
      <c r="JVU399" s="1154"/>
      <c r="JVV399" s="1160"/>
      <c r="JVW399" s="1160"/>
      <c r="JVX399" s="1160"/>
      <c r="JVY399" s="1160"/>
      <c r="JVZ399" s="1160"/>
      <c r="JWA399" s="949"/>
      <c r="JWB399" s="1157"/>
      <c r="JWC399" s="1158"/>
      <c r="JWD399" s="1153"/>
      <c r="JWE399" s="1153"/>
      <c r="JWF399" s="703"/>
      <c r="JWG399" s="1153"/>
      <c r="JWH399" s="1153"/>
      <c r="JWI399" s="1154"/>
      <c r="JWJ399" s="1154"/>
      <c r="JWK399" s="1154"/>
      <c r="JWL399" s="1159"/>
      <c r="JWM399" s="1154"/>
      <c r="JWN399" s="1154"/>
      <c r="JWO399" s="1154"/>
      <c r="JWP399" s="1154"/>
      <c r="JWQ399" s="1154"/>
      <c r="JWR399" s="1160"/>
      <c r="JWS399" s="1160"/>
      <c r="JWT399" s="1160"/>
      <c r="JWU399" s="1160"/>
      <c r="JWV399" s="1160"/>
      <c r="JWW399" s="949"/>
      <c r="JWX399" s="1157"/>
      <c r="JWY399" s="1158"/>
      <c r="JWZ399" s="1153"/>
      <c r="JXA399" s="1153"/>
      <c r="JXB399" s="703"/>
      <c r="JXC399" s="1153"/>
      <c r="JXD399" s="1153"/>
      <c r="JXE399" s="1154"/>
      <c r="JXF399" s="1154"/>
      <c r="JXG399" s="1154"/>
      <c r="JXH399" s="1159"/>
      <c r="JXI399" s="1154"/>
      <c r="JXJ399" s="1154"/>
      <c r="JXK399" s="1154"/>
      <c r="JXL399" s="1154"/>
      <c r="JXM399" s="1154"/>
      <c r="JXN399" s="1160"/>
      <c r="JXO399" s="1160"/>
      <c r="JXP399" s="1160"/>
      <c r="JXQ399" s="1160"/>
      <c r="JXR399" s="1160"/>
      <c r="JXS399" s="949"/>
      <c r="JXT399" s="1157"/>
      <c r="JXU399" s="1158"/>
      <c r="JXV399" s="1153"/>
      <c r="JXW399" s="1153"/>
      <c r="JXX399" s="703"/>
      <c r="JXY399" s="1153"/>
      <c r="JXZ399" s="1153"/>
      <c r="JYA399" s="1154"/>
      <c r="JYB399" s="1154"/>
      <c r="JYC399" s="1154"/>
      <c r="JYD399" s="1159"/>
      <c r="JYE399" s="1154"/>
      <c r="JYF399" s="1154"/>
      <c r="JYG399" s="1154"/>
      <c r="JYH399" s="1154"/>
      <c r="JYI399" s="1154"/>
      <c r="JYJ399" s="1160"/>
      <c r="JYK399" s="1160"/>
      <c r="JYL399" s="1160"/>
      <c r="JYM399" s="1160"/>
      <c r="JYN399" s="1160"/>
      <c r="JYO399" s="949"/>
      <c r="JYP399" s="1157"/>
      <c r="JYQ399" s="1158"/>
      <c r="JYR399" s="1153"/>
      <c r="JYS399" s="1153"/>
      <c r="JYT399" s="703"/>
      <c r="JYU399" s="1153"/>
      <c r="JYV399" s="1153"/>
      <c r="JYW399" s="1154"/>
      <c r="JYX399" s="1154"/>
      <c r="JYY399" s="1154"/>
      <c r="JYZ399" s="1159"/>
      <c r="JZA399" s="1154"/>
      <c r="JZB399" s="1154"/>
      <c r="JZC399" s="1154"/>
      <c r="JZD399" s="1154"/>
      <c r="JZE399" s="1154"/>
      <c r="JZF399" s="1160"/>
      <c r="JZG399" s="1160"/>
      <c r="JZH399" s="1160"/>
      <c r="JZI399" s="1160"/>
      <c r="JZJ399" s="1160"/>
      <c r="JZK399" s="949"/>
      <c r="JZL399" s="1157"/>
      <c r="JZM399" s="1158"/>
      <c r="JZN399" s="1153"/>
      <c r="JZO399" s="1153"/>
      <c r="JZP399" s="703"/>
      <c r="JZQ399" s="1153"/>
      <c r="JZR399" s="1153"/>
      <c r="JZS399" s="1154"/>
      <c r="JZT399" s="1154"/>
      <c r="JZU399" s="1154"/>
      <c r="JZV399" s="1159"/>
      <c r="JZW399" s="1154"/>
      <c r="JZX399" s="1154"/>
      <c r="JZY399" s="1154"/>
      <c r="JZZ399" s="1154"/>
      <c r="KAA399" s="1154"/>
      <c r="KAB399" s="1160"/>
      <c r="KAC399" s="1160"/>
      <c r="KAD399" s="1160"/>
      <c r="KAE399" s="1160"/>
      <c r="KAF399" s="1160"/>
      <c r="KAG399" s="949"/>
      <c r="KAH399" s="1157"/>
      <c r="KAI399" s="1158"/>
      <c r="KAJ399" s="1153"/>
      <c r="KAK399" s="1153"/>
      <c r="KAL399" s="703"/>
      <c r="KAM399" s="1153"/>
      <c r="KAN399" s="1153"/>
      <c r="KAO399" s="1154"/>
      <c r="KAP399" s="1154"/>
      <c r="KAQ399" s="1154"/>
      <c r="KAR399" s="1159"/>
      <c r="KAS399" s="1154"/>
      <c r="KAT399" s="1154"/>
      <c r="KAU399" s="1154"/>
      <c r="KAV399" s="1154"/>
      <c r="KAW399" s="1154"/>
      <c r="KAX399" s="1160"/>
      <c r="KAY399" s="1160"/>
      <c r="KAZ399" s="1160"/>
      <c r="KBA399" s="1160"/>
      <c r="KBB399" s="1160"/>
      <c r="KBC399" s="949"/>
      <c r="KBD399" s="1157"/>
      <c r="KBE399" s="1158"/>
      <c r="KBF399" s="1153"/>
      <c r="KBG399" s="1153"/>
      <c r="KBH399" s="703"/>
      <c r="KBI399" s="1153"/>
      <c r="KBJ399" s="1153"/>
      <c r="KBK399" s="1154"/>
      <c r="KBL399" s="1154"/>
      <c r="KBM399" s="1154"/>
      <c r="KBN399" s="1159"/>
      <c r="KBO399" s="1154"/>
      <c r="KBP399" s="1154"/>
      <c r="KBQ399" s="1154"/>
      <c r="KBR399" s="1154"/>
      <c r="KBS399" s="1154"/>
      <c r="KBT399" s="1160"/>
      <c r="KBU399" s="1160"/>
      <c r="KBV399" s="1160"/>
      <c r="KBW399" s="1160"/>
      <c r="KBX399" s="1160"/>
      <c r="KBY399" s="949"/>
      <c r="KBZ399" s="1157"/>
      <c r="KCA399" s="1158"/>
      <c r="KCB399" s="1153"/>
      <c r="KCC399" s="1153"/>
      <c r="KCD399" s="703"/>
      <c r="KCE399" s="1153"/>
      <c r="KCF399" s="1153"/>
      <c r="KCG399" s="1154"/>
      <c r="KCH399" s="1154"/>
      <c r="KCI399" s="1154"/>
      <c r="KCJ399" s="1159"/>
      <c r="KCK399" s="1154"/>
      <c r="KCL399" s="1154"/>
      <c r="KCM399" s="1154"/>
      <c r="KCN399" s="1154"/>
      <c r="KCO399" s="1154"/>
      <c r="KCP399" s="1160"/>
      <c r="KCQ399" s="1160"/>
      <c r="KCR399" s="1160"/>
      <c r="KCS399" s="1160"/>
      <c r="KCT399" s="1160"/>
      <c r="KCU399" s="949"/>
      <c r="KCV399" s="1157"/>
      <c r="KCW399" s="1158"/>
      <c r="KCX399" s="1153"/>
      <c r="KCY399" s="1153"/>
      <c r="KCZ399" s="703"/>
      <c r="KDA399" s="1153"/>
      <c r="KDB399" s="1153"/>
      <c r="KDC399" s="1154"/>
      <c r="KDD399" s="1154"/>
      <c r="KDE399" s="1154"/>
      <c r="KDF399" s="1159"/>
      <c r="KDG399" s="1154"/>
      <c r="KDH399" s="1154"/>
      <c r="KDI399" s="1154"/>
      <c r="KDJ399" s="1154"/>
      <c r="KDK399" s="1154"/>
      <c r="KDL399" s="1160"/>
      <c r="KDM399" s="1160"/>
      <c r="KDN399" s="1160"/>
      <c r="KDO399" s="1160"/>
      <c r="KDP399" s="1160"/>
      <c r="KDQ399" s="949"/>
      <c r="KDR399" s="1157"/>
      <c r="KDS399" s="1158"/>
      <c r="KDT399" s="1153"/>
      <c r="KDU399" s="1153"/>
      <c r="KDV399" s="703"/>
      <c r="KDW399" s="1153"/>
      <c r="KDX399" s="1153"/>
      <c r="KDY399" s="1154"/>
      <c r="KDZ399" s="1154"/>
      <c r="KEA399" s="1154"/>
      <c r="KEB399" s="1159"/>
      <c r="KEC399" s="1154"/>
      <c r="KED399" s="1154"/>
      <c r="KEE399" s="1154"/>
      <c r="KEF399" s="1154"/>
      <c r="KEG399" s="1154"/>
      <c r="KEH399" s="1160"/>
      <c r="KEI399" s="1160"/>
      <c r="KEJ399" s="1160"/>
      <c r="KEK399" s="1160"/>
      <c r="KEL399" s="1160"/>
      <c r="KEM399" s="949"/>
      <c r="KEN399" s="1157"/>
      <c r="KEO399" s="1158"/>
      <c r="KEP399" s="1153"/>
      <c r="KEQ399" s="1153"/>
      <c r="KER399" s="703"/>
      <c r="KES399" s="1153"/>
      <c r="KET399" s="1153"/>
      <c r="KEU399" s="1154"/>
      <c r="KEV399" s="1154"/>
      <c r="KEW399" s="1154"/>
      <c r="KEX399" s="1159"/>
      <c r="KEY399" s="1154"/>
      <c r="KEZ399" s="1154"/>
      <c r="KFA399" s="1154"/>
      <c r="KFB399" s="1154"/>
      <c r="KFC399" s="1154"/>
      <c r="KFD399" s="1160"/>
      <c r="KFE399" s="1160"/>
      <c r="KFF399" s="1160"/>
      <c r="KFG399" s="1160"/>
      <c r="KFH399" s="1160"/>
      <c r="KFI399" s="949"/>
      <c r="KFJ399" s="1157"/>
      <c r="KFK399" s="1158"/>
      <c r="KFL399" s="1153"/>
      <c r="KFM399" s="1153"/>
      <c r="KFN399" s="703"/>
      <c r="KFO399" s="1153"/>
      <c r="KFP399" s="1153"/>
      <c r="KFQ399" s="1154"/>
      <c r="KFR399" s="1154"/>
      <c r="KFS399" s="1154"/>
      <c r="KFT399" s="1159"/>
      <c r="KFU399" s="1154"/>
      <c r="KFV399" s="1154"/>
      <c r="KFW399" s="1154"/>
      <c r="KFX399" s="1154"/>
      <c r="KFY399" s="1154"/>
      <c r="KFZ399" s="1160"/>
      <c r="KGA399" s="1160"/>
      <c r="KGB399" s="1160"/>
      <c r="KGC399" s="1160"/>
      <c r="KGD399" s="1160"/>
      <c r="KGE399" s="949"/>
      <c r="KGF399" s="1157"/>
      <c r="KGG399" s="1158"/>
      <c r="KGH399" s="1153"/>
      <c r="KGI399" s="1153"/>
      <c r="KGJ399" s="703"/>
      <c r="KGK399" s="1153"/>
      <c r="KGL399" s="1153"/>
      <c r="KGM399" s="1154"/>
      <c r="KGN399" s="1154"/>
      <c r="KGO399" s="1154"/>
      <c r="KGP399" s="1159"/>
      <c r="KGQ399" s="1154"/>
      <c r="KGR399" s="1154"/>
      <c r="KGS399" s="1154"/>
      <c r="KGT399" s="1154"/>
      <c r="KGU399" s="1154"/>
      <c r="KGV399" s="1160"/>
      <c r="KGW399" s="1160"/>
      <c r="KGX399" s="1160"/>
      <c r="KGY399" s="1160"/>
      <c r="KGZ399" s="1160"/>
      <c r="KHA399" s="949"/>
      <c r="KHB399" s="1157"/>
      <c r="KHC399" s="1158"/>
      <c r="KHD399" s="1153"/>
      <c r="KHE399" s="1153"/>
      <c r="KHF399" s="703"/>
      <c r="KHG399" s="1153"/>
      <c r="KHH399" s="1153"/>
      <c r="KHI399" s="1154"/>
      <c r="KHJ399" s="1154"/>
      <c r="KHK399" s="1154"/>
      <c r="KHL399" s="1159"/>
      <c r="KHM399" s="1154"/>
      <c r="KHN399" s="1154"/>
      <c r="KHO399" s="1154"/>
      <c r="KHP399" s="1154"/>
      <c r="KHQ399" s="1154"/>
      <c r="KHR399" s="1160"/>
      <c r="KHS399" s="1160"/>
      <c r="KHT399" s="1160"/>
      <c r="KHU399" s="1160"/>
      <c r="KHV399" s="1160"/>
      <c r="KHW399" s="949"/>
      <c r="KHX399" s="1157"/>
      <c r="KHY399" s="1158"/>
      <c r="KHZ399" s="1153"/>
      <c r="KIA399" s="1153"/>
      <c r="KIB399" s="703"/>
      <c r="KIC399" s="1153"/>
      <c r="KID399" s="1153"/>
      <c r="KIE399" s="1154"/>
      <c r="KIF399" s="1154"/>
      <c r="KIG399" s="1154"/>
      <c r="KIH399" s="1159"/>
      <c r="KII399" s="1154"/>
      <c r="KIJ399" s="1154"/>
      <c r="KIK399" s="1154"/>
      <c r="KIL399" s="1154"/>
      <c r="KIM399" s="1154"/>
      <c r="KIN399" s="1160"/>
      <c r="KIO399" s="1160"/>
      <c r="KIP399" s="1160"/>
      <c r="KIQ399" s="1160"/>
      <c r="KIR399" s="1160"/>
      <c r="KIS399" s="949"/>
      <c r="KIT399" s="1157"/>
      <c r="KIU399" s="1158"/>
      <c r="KIV399" s="1153"/>
      <c r="KIW399" s="1153"/>
      <c r="KIX399" s="703"/>
      <c r="KIY399" s="1153"/>
      <c r="KIZ399" s="1153"/>
      <c r="KJA399" s="1154"/>
      <c r="KJB399" s="1154"/>
      <c r="KJC399" s="1154"/>
      <c r="KJD399" s="1159"/>
      <c r="KJE399" s="1154"/>
      <c r="KJF399" s="1154"/>
      <c r="KJG399" s="1154"/>
      <c r="KJH399" s="1154"/>
      <c r="KJI399" s="1154"/>
      <c r="KJJ399" s="1160"/>
      <c r="KJK399" s="1160"/>
      <c r="KJL399" s="1160"/>
      <c r="KJM399" s="1160"/>
      <c r="KJN399" s="1160"/>
      <c r="KJO399" s="949"/>
      <c r="KJP399" s="1157"/>
      <c r="KJQ399" s="1158"/>
      <c r="KJR399" s="1153"/>
      <c r="KJS399" s="1153"/>
      <c r="KJT399" s="703"/>
      <c r="KJU399" s="1153"/>
      <c r="KJV399" s="1153"/>
      <c r="KJW399" s="1154"/>
      <c r="KJX399" s="1154"/>
      <c r="KJY399" s="1154"/>
      <c r="KJZ399" s="1159"/>
      <c r="KKA399" s="1154"/>
      <c r="KKB399" s="1154"/>
      <c r="KKC399" s="1154"/>
      <c r="KKD399" s="1154"/>
      <c r="KKE399" s="1154"/>
      <c r="KKF399" s="1160"/>
      <c r="KKG399" s="1160"/>
      <c r="KKH399" s="1160"/>
      <c r="KKI399" s="1160"/>
      <c r="KKJ399" s="1160"/>
      <c r="KKK399" s="949"/>
      <c r="KKL399" s="1157"/>
      <c r="KKM399" s="1158"/>
      <c r="KKN399" s="1153"/>
      <c r="KKO399" s="1153"/>
      <c r="KKP399" s="703"/>
      <c r="KKQ399" s="1153"/>
      <c r="KKR399" s="1153"/>
      <c r="KKS399" s="1154"/>
      <c r="KKT399" s="1154"/>
      <c r="KKU399" s="1154"/>
      <c r="KKV399" s="1159"/>
      <c r="KKW399" s="1154"/>
      <c r="KKX399" s="1154"/>
      <c r="KKY399" s="1154"/>
      <c r="KKZ399" s="1154"/>
      <c r="KLA399" s="1154"/>
      <c r="KLB399" s="1160"/>
      <c r="KLC399" s="1160"/>
      <c r="KLD399" s="1160"/>
      <c r="KLE399" s="1160"/>
      <c r="KLF399" s="1160"/>
      <c r="KLG399" s="949"/>
      <c r="KLH399" s="1157"/>
      <c r="KLI399" s="1158"/>
      <c r="KLJ399" s="1153"/>
      <c r="KLK399" s="1153"/>
      <c r="KLL399" s="703"/>
      <c r="KLM399" s="1153"/>
      <c r="KLN399" s="1153"/>
      <c r="KLO399" s="1154"/>
      <c r="KLP399" s="1154"/>
      <c r="KLQ399" s="1154"/>
      <c r="KLR399" s="1159"/>
      <c r="KLS399" s="1154"/>
      <c r="KLT399" s="1154"/>
      <c r="KLU399" s="1154"/>
      <c r="KLV399" s="1154"/>
      <c r="KLW399" s="1154"/>
      <c r="KLX399" s="1160"/>
      <c r="KLY399" s="1160"/>
      <c r="KLZ399" s="1160"/>
      <c r="KMA399" s="1160"/>
      <c r="KMB399" s="1160"/>
      <c r="KMC399" s="949"/>
      <c r="KMD399" s="1157"/>
      <c r="KME399" s="1158"/>
      <c r="KMF399" s="1153"/>
      <c r="KMG399" s="1153"/>
      <c r="KMH399" s="703"/>
      <c r="KMI399" s="1153"/>
      <c r="KMJ399" s="1153"/>
      <c r="KMK399" s="1154"/>
      <c r="KML399" s="1154"/>
      <c r="KMM399" s="1154"/>
      <c r="KMN399" s="1159"/>
      <c r="KMO399" s="1154"/>
      <c r="KMP399" s="1154"/>
      <c r="KMQ399" s="1154"/>
      <c r="KMR399" s="1154"/>
      <c r="KMS399" s="1154"/>
      <c r="KMT399" s="1160"/>
      <c r="KMU399" s="1160"/>
      <c r="KMV399" s="1160"/>
      <c r="KMW399" s="1160"/>
      <c r="KMX399" s="1160"/>
      <c r="KMY399" s="949"/>
      <c r="KMZ399" s="1157"/>
      <c r="KNA399" s="1158"/>
      <c r="KNB399" s="1153"/>
      <c r="KNC399" s="1153"/>
      <c r="KND399" s="703"/>
      <c r="KNE399" s="1153"/>
      <c r="KNF399" s="1153"/>
      <c r="KNG399" s="1154"/>
      <c r="KNH399" s="1154"/>
      <c r="KNI399" s="1154"/>
      <c r="KNJ399" s="1159"/>
      <c r="KNK399" s="1154"/>
      <c r="KNL399" s="1154"/>
      <c r="KNM399" s="1154"/>
      <c r="KNN399" s="1154"/>
      <c r="KNO399" s="1154"/>
      <c r="KNP399" s="1160"/>
      <c r="KNQ399" s="1160"/>
      <c r="KNR399" s="1160"/>
      <c r="KNS399" s="1160"/>
      <c r="KNT399" s="1160"/>
      <c r="KNU399" s="949"/>
      <c r="KNV399" s="1157"/>
      <c r="KNW399" s="1158"/>
      <c r="KNX399" s="1153"/>
      <c r="KNY399" s="1153"/>
      <c r="KNZ399" s="703"/>
      <c r="KOA399" s="1153"/>
      <c r="KOB399" s="1153"/>
      <c r="KOC399" s="1154"/>
      <c r="KOD399" s="1154"/>
      <c r="KOE399" s="1154"/>
      <c r="KOF399" s="1159"/>
      <c r="KOG399" s="1154"/>
      <c r="KOH399" s="1154"/>
      <c r="KOI399" s="1154"/>
      <c r="KOJ399" s="1154"/>
      <c r="KOK399" s="1154"/>
      <c r="KOL399" s="1160"/>
      <c r="KOM399" s="1160"/>
      <c r="KON399" s="1160"/>
      <c r="KOO399" s="1160"/>
      <c r="KOP399" s="1160"/>
      <c r="KOQ399" s="949"/>
      <c r="KOR399" s="1157"/>
      <c r="KOS399" s="1158"/>
      <c r="KOT399" s="1153"/>
      <c r="KOU399" s="1153"/>
      <c r="KOV399" s="703"/>
      <c r="KOW399" s="1153"/>
      <c r="KOX399" s="1153"/>
      <c r="KOY399" s="1154"/>
      <c r="KOZ399" s="1154"/>
      <c r="KPA399" s="1154"/>
      <c r="KPB399" s="1159"/>
      <c r="KPC399" s="1154"/>
      <c r="KPD399" s="1154"/>
      <c r="KPE399" s="1154"/>
      <c r="KPF399" s="1154"/>
      <c r="KPG399" s="1154"/>
      <c r="KPH399" s="1160"/>
      <c r="KPI399" s="1160"/>
      <c r="KPJ399" s="1160"/>
      <c r="KPK399" s="1160"/>
      <c r="KPL399" s="1160"/>
      <c r="KPM399" s="949"/>
      <c r="KPN399" s="1157"/>
      <c r="KPO399" s="1158"/>
      <c r="KPP399" s="1153"/>
      <c r="KPQ399" s="1153"/>
      <c r="KPR399" s="703"/>
      <c r="KPS399" s="1153"/>
      <c r="KPT399" s="1153"/>
      <c r="KPU399" s="1154"/>
      <c r="KPV399" s="1154"/>
      <c r="KPW399" s="1154"/>
      <c r="KPX399" s="1159"/>
      <c r="KPY399" s="1154"/>
      <c r="KPZ399" s="1154"/>
      <c r="KQA399" s="1154"/>
      <c r="KQB399" s="1154"/>
      <c r="KQC399" s="1154"/>
      <c r="KQD399" s="1160"/>
      <c r="KQE399" s="1160"/>
      <c r="KQF399" s="1160"/>
      <c r="KQG399" s="1160"/>
      <c r="KQH399" s="1160"/>
      <c r="KQI399" s="949"/>
      <c r="KQJ399" s="1157"/>
      <c r="KQK399" s="1158"/>
      <c r="KQL399" s="1153"/>
      <c r="KQM399" s="1153"/>
      <c r="KQN399" s="703"/>
      <c r="KQO399" s="1153"/>
      <c r="KQP399" s="1153"/>
      <c r="KQQ399" s="1154"/>
      <c r="KQR399" s="1154"/>
      <c r="KQS399" s="1154"/>
      <c r="KQT399" s="1159"/>
      <c r="KQU399" s="1154"/>
      <c r="KQV399" s="1154"/>
      <c r="KQW399" s="1154"/>
      <c r="KQX399" s="1154"/>
      <c r="KQY399" s="1154"/>
      <c r="KQZ399" s="1160"/>
      <c r="KRA399" s="1160"/>
      <c r="KRB399" s="1160"/>
      <c r="KRC399" s="1160"/>
      <c r="KRD399" s="1160"/>
      <c r="KRE399" s="949"/>
      <c r="KRF399" s="1157"/>
      <c r="KRG399" s="1158"/>
      <c r="KRH399" s="1153"/>
      <c r="KRI399" s="1153"/>
      <c r="KRJ399" s="703"/>
      <c r="KRK399" s="1153"/>
      <c r="KRL399" s="1153"/>
      <c r="KRM399" s="1154"/>
      <c r="KRN399" s="1154"/>
      <c r="KRO399" s="1154"/>
      <c r="KRP399" s="1159"/>
      <c r="KRQ399" s="1154"/>
      <c r="KRR399" s="1154"/>
      <c r="KRS399" s="1154"/>
      <c r="KRT399" s="1154"/>
      <c r="KRU399" s="1154"/>
      <c r="KRV399" s="1160"/>
      <c r="KRW399" s="1160"/>
      <c r="KRX399" s="1160"/>
      <c r="KRY399" s="1160"/>
      <c r="KRZ399" s="1160"/>
      <c r="KSA399" s="949"/>
      <c r="KSB399" s="1157"/>
      <c r="KSC399" s="1158"/>
      <c r="KSD399" s="1153"/>
      <c r="KSE399" s="1153"/>
      <c r="KSF399" s="703"/>
      <c r="KSG399" s="1153"/>
      <c r="KSH399" s="1153"/>
      <c r="KSI399" s="1154"/>
      <c r="KSJ399" s="1154"/>
      <c r="KSK399" s="1154"/>
      <c r="KSL399" s="1159"/>
      <c r="KSM399" s="1154"/>
      <c r="KSN399" s="1154"/>
      <c r="KSO399" s="1154"/>
      <c r="KSP399" s="1154"/>
      <c r="KSQ399" s="1154"/>
      <c r="KSR399" s="1160"/>
      <c r="KSS399" s="1160"/>
      <c r="KST399" s="1160"/>
      <c r="KSU399" s="1160"/>
      <c r="KSV399" s="1160"/>
      <c r="KSW399" s="949"/>
      <c r="KSX399" s="1157"/>
      <c r="KSY399" s="1158"/>
      <c r="KSZ399" s="1153"/>
      <c r="KTA399" s="1153"/>
      <c r="KTB399" s="703"/>
      <c r="KTC399" s="1153"/>
      <c r="KTD399" s="1153"/>
      <c r="KTE399" s="1154"/>
      <c r="KTF399" s="1154"/>
      <c r="KTG399" s="1154"/>
      <c r="KTH399" s="1159"/>
      <c r="KTI399" s="1154"/>
      <c r="KTJ399" s="1154"/>
      <c r="KTK399" s="1154"/>
      <c r="KTL399" s="1154"/>
      <c r="KTM399" s="1154"/>
      <c r="KTN399" s="1160"/>
      <c r="KTO399" s="1160"/>
      <c r="KTP399" s="1160"/>
      <c r="KTQ399" s="1160"/>
      <c r="KTR399" s="1160"/>
      <c r="KTS399" s="949"/>
      <c r="KTT399" s="1157"/>
      <c r="KTU399" s="1158"/>
      <c r="KTV399" s="1153"/>
      <c r="KTW399" s="1153"/>
      <c r="KTX399" s="703"/>
      <c r="KTY399" s="1153"/>
      <c r="KTZ399" s="1153"/>
      <c r="KUA399" s="1154"/>
      <c r="KUB399" s="1154"/>
      <c r="KUC399" s="1154"/>
      <c r="KUD399" s="1159"/>
      <c r="KUE399" s="1154"/>
      <c r="KUF399" s="1154"/>
      <c r="KUG399" s="1154"/>
      <c r="KUH399" s="1154"/>
      <c r="KUI399" s="1154"/>
      <c r="KUJ399" s="1160"/>
      <c r="KUK399" s="1160"/>
      <c r="KUL399" s="1160"/>
      <c r="KUM399" s="1160"/>
      <c r="KUN399" s="1160"/>
      <c r="KUO399" s="949"/>
      <c r="KUP399" s="1157"/>
      <c r="KUQ399" s="1158"/>
      <c r="KUR399" s="1153"/>
      <c r="KUS399" s="1153"/>
      <c r="KUT399" s="703"/>
      <c r="KUU399" s="1153"/>
      <c r="KUV399" s="1153"/>
      <c r="KUW399" s="1154"/>
      <c r="KUX399" s="1154"/>
      <c r="KUY399" s="1154"/>
      <c r="KUZ399" s="1159"/>
      <c r="KVA399" s="1154"/>
      <c r="KVB399" s="1154"/>
      <c r="KVC399" s="1154"/>
      <c r="KVD399" s="1154"/>
      <c r="KVE399" s="1154"/>
      <c r="KVF399" s="1160"/>
      <c r="KVG399" s="1160"/>
      <c r="KVH399" s="1160"/>
      <c r="KVI399" s="1160"/>
      <c r="KVJ399" s="1160"/>
      <c r="KVK399" s="949"/>
      <c r="KVL399" s="1157"/>
      <c r="KVM399" s="1158"/>
      <c r="KVN399" s="1153"/>
      <c r="KVO399" s="1153"/>
      <c r="KVP399" s="703"/>
      <c r="KVQ399" s="1153"/>
      <c r="KVR399" s="1153"/>
      <c r="KVS399" s="1154"/>
      <c r="KVT399" s="1154"/>
      <c r="KVU399" s="1154"/>
      <c r="KVV399" s="1159"/>
      <c r="KVW399" s="1154"/>
      <c r="KVX399" s="1154"/>
      <c r="KVY399" s="1154"/>
      <c r="KVZ399" s="1154"/>
      <c r="KWA399" s="1154"/>
      <c r="KWB399" s="1160"/>
      <c r="KWC399" s="1160"/>
      <c r="KWD399" s="1160"/>
      <c r="KWE399" s="1160"/>
      <c r="KWF399" s="1160"/>
      <c r="KWG399" s="949"/>
      <c r="KWH399" s="1157"/>
      <c r="KWI399" s="1158"/>
      <c r="KWJ399" s="1153"/>
      <c r="KWK399" s="1153"/>
      <c r="KWL399" s="703"/>
      <c r="KWM399" s="1153"/>
      <c r="KWN399" s="1153"/>
      <c r="KWO399" s="1154"/>
      <c r="KWP399" s="1154"/>
      <c r="KWQ399" s="1154"/>
      <c r="KWR399" s="1159"/>
      <c r="KWS399" s="1154"/>
      <c r="KWT399" s="1154"/>
      <c r="KWU399" s="1154"/>
      <c r="KWV399" s="1154"/>
      <c r="KWW399" s="1154"/>
      <c r="KWX399" s="1160"/>
      <c r="KWY399" s="1160"/>
      <c r="KWZ399" s="1160"/>
      <c r="KXA399" s="1160"/>
      <c r="KXB399" s="1160"/>
      <c r="KXC399" s="949"/>
      <c r="KXD399" s="1157"/>
      <c r="KXE399" s="1158"/>
      <c r="KXF399" s="1153"/>
      <c r="KXG399" s="1153"/>
      <c r="KXH399" s="703"/>
      <c r="KXI399" s="1153"/>
      <c r="KXJ399" s="1153"/>
      <c r="KXK399" s="1154"/>
      <c r="KXL399" s="1154"/>
      <c r="KXM399" s="1154"/>
      <c r="KXN399" s="1159"/>
      <c r="KXO399" s="1154"/>
      <c r="KXP399" s="1154"/>
      <c r="KXQ399" s="1154"/>
      <c r="KXR399" s="1154"/>
      <c r="KXS399" s="1154"/>
      <c r="KXT399" s="1160"/>
      <c r="KXU399" s="1160"/>
      <c r="KXV399" s="1160"/>
      <c r="KXW399" s="1160"/>
      <c r="KXX399" s="1160"/>
      <c r="KXY399" s="949"/>
      <c r="KXZ399" s="1157"/>
      <c r="KYA399" s="1158"/>
      <c r="KYB399" s="1153"/>
      <c r="KYC399" s="1153"/>
      <c r="KYD399" s="703"/>
      <c r="KYE399" s="1153"/>
      <c r="KYF399" s="1153"/>
      <c r="KYG399" s="1154"/>
      <c r="KYH399" s="1154"/>
      <c r="KYI399" s="1154"/>
      <c r="KYJ399" s="1159"/>
      <c r="KYK399" s="1154"/>
      <c r="KYL399" s="1154"/>
      <c r="KYM399" s="1154"/>
      <c r="KYN399" s="1154"/>
      <c r="KYO399" s="1154"/>
      <c r="KYP399" s="1160"/>
      <c r="KYQ399" s="1160"/>
      <c r="KYR399" s="1160"/>
      <c r="KYS399" s="1160"/>
      <c r="KYT399" s="1160"/>
      <c r="KYU399" s="949"/>
      <c r="KYV399" s="1157"/>
      <c r="KYW399" s="1158"/>
      <c r="KYX399" s="1153"/>
      <c r="KYY399" s="1153"/>
      <c r="KYZ399" s="703"/>
      <c r="KZA399" s="1153"/>
      <c r="KZB399" s="1153"/>
      <c r="KZC399" s="1154"/>
      <c r="KZD399" s="1154"/>
      <c r="KZE399" s="1154"/>
      <c r="KZF399" s="1159"/>
      <c r="KZG399" s="1154"/>
      <c r="KZH399" s="1154"/>
      <c r="KZI399" s="1154"/>
      <c r="KZJ399" s="1154"/>
      <c r="KZK399" s="1154"/>
      <c r="KZL399" s="1160"/>
      <c r="KZM399" s="1160"/>
      <c r="KZN399" s="1160"/>
      <c r="KZO399" s="1160"/>
      <c r="KZP399" s="1160"/>
      <c r="KZQ399" s="949"/>
      <c r="KZR399" s="1157"/>
      <c r="KZS399" s="1158"/>
      <c r="KZT399" s="1153"/>
      <c r="KZU399" s="1153"/>
      <c r="KZV399" s="703"/>
      <c r="KZW399" s="1153"/>
      <c r="KZX399" s="1153"/>
      <c r="KZY399" s="1154"/>
      <c r="KZZ399" s="1154"/>
      <c r="LAA399" s="1154"/>
      <c r="LAB399" s="1159"/>
      <c r="LAC399" s="1154"/>
      <c r="LAD399" s="1154"/>
      <c r="LAE399" s="1154"/>
      <c r="LAF399" s="1154"/>
      <c r="LAG399" s="1154"/>
      <c r="LAH399" s="1160"/>
      <c r="LAI399" s="1160"/>
      <c r="LAJ399" s="1160"/>
      <c r="LAK399" s="1160"/>
      <c r="LAL399" s="1160"/>
      <c r="LAM399" s="949"/>
      <c r="LAN399" s="1157"/>
      <c r="LAO399" s="1158"/>
      <c r="LAP399" s="1153"/>
      <c r="LAQ399" s="1153"/>
      <c r="LAR399" s="703"/>
      <c r="LAS399" s="1153"/>
      <c r="LAT399" s="1153"/>
      <c r="LAU399" s="1154"/>
      <c r="LAV399" s="1154"/>
      <c r="LAW399" s="1154"/>
      <c r="LAX399" s="1159"/>
      <c r="LAY399" s="1154"/>
      <c r="LAZ399" s="1154"/>
      <c r="LBA399" s="1154"/>
      <c r="LBB399" s="1154"/>
      <c r="LBC399" s="1154"/>
      <c r="LBD399" s="1160"/>
      <c r="LBE399" s="1160"/>
      <c r="LBF399" s="1160"/>
      <c r="LBG399" s="1160"/>
      <c r="LBH399" s="1160"/>
      <c r="LBI399" s="949"/>
      <c r="LBJ399" s="1157"/>
      <c r="LBK399" s="1158"/>
      <c r="LBL399" s="1153"/>
      <c r="LBM399" s="1153"/>
      <c r="LBN399" s="703"/>
      <c r="LBO399" s="1153"/>
      <c r="LBP399" s="1153"/>
      <c r="LBQ399" s="1154"/>
      <c r="LBR399" s="1154"/>
      <c r="LBS399" s="1154"/>
      <c r="LBT399" s="1159"/>
      <c r="LBU399" s="1154"/>
      <c r="LBV399" s="1154"/>
      <c r="LBW399" s="1154"/>
      <c r="LBX399" s="1154"/>
      <c r="LBY399" s="1154"/>
      <c r="LBZ399" s="1160"/>
      <c r="LCA399" s="1160"/>
      <c r="LCB399" s="1160"/>
      <c r="LCC399" s="1160"/>
      <c r="LCD399" s="1160"/>
      <c r="LCE399" s="949"/>
      <c r="LCF399" s="1157"/>
      <c r="LCG399" s="1158"/>
      <c r="LCH399" s="1153"/>
      <c r="LCI399" s="1153"/>
      <c r="LCJ399" s="703"/>
      <c r="LCK399" s="1153"/>
      <c r="LCL399" s="1153"/>
      <c r="LCM399" s="1154"/>
      <c r="LCN399" s="1154"/>
      <c r="LCO399" s="1154"/>
      <c r="LCP399" s="1159"/>
      <c r="LCQ399" s="1154"/>
      <c r="LCR399" s="1154"/>
      <c r="LCS399" s="1154"/>
      <c r="LCT399" s="1154"/>
      <c r="LCU399" s="1154"/>
      <c r="LCV399" s="1160"/>
      <c r="LCW399" s="1160"/>
      <c r="LCX399" s="1160"/>
      <c r="LCY399" s="1160"/>
      <c r="LCZ399" s="1160"/>
      <c r="LDA399" s="949"/>
      <c r="LDB399" s="1157"/>
      <c r="LDC399" s="1158"/>
      <c r="LDD399" s="1153"/>
      <c r="LDE399" s="1153"/>
      <c r="LDF399" s="703"/>
      <c r="LDG399" s="1153"/>
      <c r="LDH399" s="1153"/>
      <c r="LDI399" s="1154"/>
      <c r="LDJ399" s="1154"/>
      <c r="LDK399" s="1154"/>
      <c r="LDL399" s="1159"/>
      <c r="LDM399" s="1154"/>
      <c r="LDN399" s="1154"/>
      <c r="LDO399" s="1154"/>
      <c r="LDP399" s="1154"/>
      <c r="LDQ399" s="1154"/>
      <c r="LDR399" s="1160"/>
      <c r="LDS399" s="1160"/>
      <c r="LDT399" s="1160"/>
      <c r="LDU399" s="1160"/>
      <c r="LDV399" s="1160"/>
      <c r="LDW399" s="949"/>
      <c r="LDX399" s="1157"/>
      <c r="LDY399" s="1158"/>
      <c r="LDZ399" s="1153"/>
      <c r="LEA399" s="1153"/>
      <c r="LEB399" s="703"/>
      <c r="LEC399" s="1153"/>
      <c r="LED399" s="1153"/>
      <c r="LEE399" s="1154"/>
      <c r="LEF399" s="1154"/>
      <c r="LEG399" s="1154"/>
      <c r="LEH399" s="1159"/>
      <c r="LEI399" s="1154"/>
      <c r="LEJ399" s="1154"/>
      <c r="LEK399" s="1154"/>
      <c r="LEL399" s="1154"/>
      <c r="LEM399" s="1154"/>
      <c r="LEN399" s="1160"/>
      <c r="LEO399" s="1160"/>
      <c r="LEP399" s="1160"/>
      <c r="LEQ399" s="1160"/>
      <c r="LER399" s="1160"/>
      <c r="LES399" s="949"/>
      <c r="LET399" s="1157"/>
      <c r="LEU399" s="1158"/>
      <c r="LEV399" s="1153"/>
      <c r="LEW399" s="1153"/>
      <c r="LEX399" s="703"/>
      <c r="LEY399" s="1153"/>
      <c r="LEZ399" s="1153"/>
      <c r="LFA399" s="1154"/>
      <c r="LFB399" s="1154"/>
      <c r="LFC399" s="1154"/>
      <c r="LFD399" s="1159"/>
      <c r="LFE399" s="1154"/>
      <c r="LFF399" s="1154"/>
      <c r="LFG399" s="1154"/>
      <c r="LFH399" s="1154"/>
      <c r="LFI399" s="1154"/>
      <c r="LFJ399" s="1160"/>
      <c r="LFK399" s="1160"/>
      <c r="LFL399" s="1160"/>
      <c r="LFM399" s="1160"/>
      <c r="LFN399" s="1160"/>
      <c r="LFO399" s="949"/>
      <c r="LFP399" s="1157"/>
      <c r="LFQ399" s="1158"/>
      <c r="LFR399" s="1153"/>
      <c r="LFS399" s="1153"/>
      <c r="LFT399" s="703"/>
      <c r="LFU399" s="1153"/>
      <c r="LFV399" s="1153"/>
      <c r="LFW399" s="1154"/>
      <c r="LFX399" s="1154"/>
      <c r="LFY399" s="1154"/>
      <c r="LFZ399" s="1159"/>
      <c r="LGA399" s="1154"/>
      <c r="LGB399" s="1154"/>
      <c r="LGC399" s="1154"/>
      <c r="LGD399" s="1154"/>
      <c r="LGE399" s="1154"/>
      <c r="LGF399" s="1160"/>
      <c r="LGG399" s="1160"/>
      <c r="LGH399" s="1160"/>
      <c r="LGI399" s="1160"/>
      <c r="LGJ399" s="1160"/>
      <c r="LGK399" s="949"/>
      <c r="LGL399" s="1157"/>
      <c r="LGM399" s="1158"/>
      <c r="LGN399" s="1153"/>
      <c r="LGO399" s="1153"/>
      <c r="LGP399" s="703"/>
      <c r="LGQ399" s="1153"/>
      <c r="LGR399" s="1153"/>
      <c r="LGS399" s="1154"/>
      <c r="LGT399" s="1154"/>
      <c r="LGU399" s="1154"/>
      <c r="LGV399" s="1159"/>
      <c r="LGW399" s="1154"/>
      <c r="LGX399" s="1154"/>
      <c r="LGY399" s="1154"/>
      <c r="LGZ399" s="1154"/>
      <c r="LHA399" s="1154"/>
      <c r="LHB399" s="1160"/>
      <c r="LHC399" s="1160"/>
      <c r="LHD399" s="1160"/>
      <c r="LHE399" s="1160"/>
      <c r="LHF399" s="1160"/>
      <c r="LHG399" s="949"/>
      <c r="LHH399" s="1157"/>
      <c r="LHI399" s="1158"/>
      <c r="LHJ399" s="1153"/>
      <c r="LHK399" s="1153"/>
      <c r="LHL399" s="703"/>
      <c r="LHM399" s="1153"/>
      <c r="LHN399" s="1153"/>
      <c r="LHO399" s="1154"/>
      <c r="LHP399" s="1154"/>
      <c r="LHQ399" s="1154"/>
      <c r="LHR399" s="1159"/>
      <c r="LHS399" s="1154"/>
      <c r="LHT399" s="1154"/>
      <c r="LHU399" s="1154"/>
      <c r="LHV399" s="1154"/>
      <c r="LHW399" s="1154"/>
      <c r="LHX399" s="1160"/>
      <c r="LHY399" s="1160"/>
      <c r="LHZ399" s="1160"/>
      <c r="LIA399" s="1160"/>
      <c r="LIB399" s="1160"/>
      <c r="LIC399" s="949"/>
      <c r="LID399" s="1157"/>
      <c r="LIE399" s="1158"/>
      <c r="LIF399" s="1153"/>
      <c r="LIG399" s="1153"/>
      <c r="LIH399" s="703"/>
      <c r="LII399" s="1153"/>
      <c r="LIJ399" s="1153"/>
      <c r="LIK399" s="1154"/>
      <c r="LIL399" s="1154"/>
      <c r="LIM399" s="1154"/>
      <c r="LIN399" s="1159"/>
      <c r="LIO399" s="1154"/>
      <c r="LIP399" s="1154"/>
      <c r="LIQ399" s="1154"/>
      <c r="LIR399" s="1154"/>
      <c r="LIS399" s="1154"/>
      <c r="LIT399" s="1160"/>
      <c r="LIU399" s="1160"/>
      <c r="LIV399" s="1160"/>
      <c r="LIW399" s="1160"/>
      <c r="LIX399" s="1160"/>
      <c r="LIY399" s="949"/>
      <c r="LIZ399" s="1157"/>
      <c r="LJA399" s="1158"/>
      <c r="LJB399" s="1153"/>
      <c r="LJC399" s="1153"/>
      <c r="LJD399" s="703"/>
      <c r="LJE399" s="1153"/>
      <c r="LJF399" s="1153"/>
      <c r="LJG399" s="1154"/>
      <c r="LJH399" s="1154"/>
      <c r="LJI399" s="1154"/>
      <c r="LJJ399" s="1159"/>
      <c r="LJK399" s="1154"/>
      <c r="LJL399" s="1154"/>
      <c r="LJM399" s="1154"/>
      <c r="LJN399" s="1154"/>
      <c r="LJO399" s="1154"/>
      <c r="LJP399" s="1160"/>
      <c r="LJQ399" s="1160"/>
      <c r="LJR399" s="1160"/>
      <c r="LJS399" s="1160"/>
      <c r="LJT399" s="1160"/>
      <c r="LJU399" s="949"/>
      <c r="LJV399" s="1157"/>
      <c r="LJW399" s="1158"/>
      <c r="LJX399" s="1153"/>
      <c r="LJY399" s="1153"/>
      <c r="LJZ399" s="703"/>
      <c r="LKA399" s="1153"/>
      <c r="LKB399" s="1153"/>
      <c r="LKC399" s="1154"/>
      <c r="LKD399" s="1154"/>
      <c r="LKE399" s="1154"/>
      <c r="LKF399" s="1159"/>
      <c r="LKG399" s="1154"/>
      <c r="LKH399" s="1154"/>
      <c r="LKI399" s="1154"/>
      <c r="LKJ399" s="1154"/>
      <c r="LKK399" s="1154"/>
      <c r="LKL399" s="1160"/>
      <c r="LKM399" s="1160"/>
      <c r="LKN399" s="1160"/>
      <c r="LKO399" s="1160"/>
      <c r="LKP399" s="1160"/>
      <c r="LKQ399" s="949"/>
      <c r="LKR399" s="1157"/>
      <c r="LKS399" s="1158"/>
      <c r="LKT399" s="1153"/>
      <c r="LKU399" s="1153"/>
      <c r="LKV399" s="703"/>
      <c r="LKW399" s="1153"/>
      <c r="LKX399" s="1153"/>
      <c r="LKY399" s="1154"/>
      <c r="LKZ399" s="1154"/>
      <c r="LLA399" s="1154"/>
      <c r="LLB399" s="1159"/>
      <c r="LLC399" s="1154"/>
      <c r="LLD399" s="1154"/>
      <c r="LLE399" s="1154"/>
      <c r="LLF399" s="1154"/>
      <c r="LLG399" s="1154"/>
      <c r="LLH399" s="1160"/>
      <c r="LLI399" s="1160"/>
      <c r="LLJ399" s="1160"/>
      <c r="LLK399" s="1160"/>
      <c r="LLL399" s="1160"/>
      <c r="LLM399" s="949"/>
      <c r="LLN399" s="1157"/>
      <c r="LLO399" s="1158"/>
      <c r="LLP399" s="1153"/>
      <c r="LLQ399" s="1153"/>
      <c r="LLR399" s="703"/>
      <c r="LLS399" s="1153"/>
      <c r="LLT399" s="1153"/>
      <c r="LLU399" s="1154"/>
      <c r="LLV399" s="1154"/>
      <c r="LLW399" s="1154"/>
      <c r="LLX399" s="1159"/>
      <c r="LLY399" s="1154"/>
      <c r="LLZ399" s="1154"/>
      <c r="LMA399" s="1154"/>
      <c r="LMB399" s="1154"/>
      <c r="LMC399" s="1154"/>
      <c r="LMD399" s="1160"/>
      <c r="LME399" s="1160"/>
      <c r="LMF399" s="1160"/>
      <c r="LMG399" s="1160"/>
      <c r="LMH399" s="1160"/>
      <c r="LMI399" s="949"/>
      <c r="LMJ399" s="1157"/>
      <c r="LMK399" s="1158"/>
      <c r="LML399" s="1153"/>
      <c r="LMM399" s="1153"/>
      <c r="LMN399" s="703"/>
      <c r="LMO399" s="1153"/>
      <c r="LMP399" s="1153"/>
      <c r="LMQ399" s="1154"/>
      <c r="LMR399" s="1154"/>
      <c r="LMS399" s="1154"/>
      <c r="LMT399" s="1159"/>
      <c r="LMU399" s="1154"/>
      <c r="LMV399" s="1154"/>
      <c r="LMW399" s="1154"/>
      <c r="LMX399" s="1154"/>
      <c r="LMY399" s="1154"/>
      <c r="LMZ399" s="1160"/>
      <c r="LNA399" s="1160"/>
      <c r="LNB399" s="1160"/>
      <c r="LNC399" s="1160"/>
      <c r="LND399" s="1160"/>
      <c r="LNE399" s="949"/>
      <c r="LNF399" s="1157"/>
      <c r="LNG399" s="1158"/>
      <c r="LNH399" s="1153"/>
      <c r="LNI399" s="1153"/>
      <c r="LNJ399" s="703"/>
      <c r="LNK399" s="1153"/>
      <c r="LNL399" s="1153"/>
      <c r="LNM399" s="1154"/>
      <c r="LNN399" s="1154"/>
      <c r="LNO399" s="1154"/>
      <c r="LNP399" s="1159"/>
      <c r="LNQ399" s="1154"/>
      <c r="LNR399" s="1154"/>
      <c r="LNS399" s="1154"/>
      <c r="LNT399" s="1154"/>
      <c r="LNU399" s="1154"/>
      <c r="LNV399" s="1160"/>
      <c r="LNW399" s="1160"/>
      <c r="LNX399" s="1160"/>
      <c r="LNY399" s="1160"/>
      <c r="LNZ399" s="1160"/>
      <c r="LOA399" s="949"/>
      <c r="LOB399" s="1157"/>
      <c r="LOC399" s="1158"/>
      <c r="LOD399" s="1153"/>
      <c r="LOE399" s="1153"/>
      <c r="LOF399" s="703"/>
      <c r="LOG399" s="1153"/>
      <c r="LOH399" s="1153"/>
      <c r="LOI399" s="1154"/>
      <c r="LOJ399" s="1154"/>
      <c r="LOK399" s="1154"/>
      <c r="LOL399" s="1159"/>
      <c r="LOM399" s="1154"/>
      <c r="LON399" s="1154"/>
      <c r="LOO399" s="1154"/>
      <c r="LOP399" s="1154"/>
      <c r="LOQ399" s="1154"/>
      <c r="LOR399" s="1160"/>
      <c r="LOS399" s="1160"/>
      <c r="LOT399" s="1160"/>
      <c r="LOU399" s="1160"/>
      <c r="LOV399" s="1160"/>
      <c r="LOW399" s="949"/>
      <c r="LOX399" s="1157"/>
      <c r="LOY399" s="1158"/>
      <c r="LOZ399" s="1153"/>
      <c r="LPA399" s="1153"/>
      <c r="LPB399" s="703"/>
      <c r="LPC399" s="1153"/>
      <c r="LPD399" s="1153"/>
      <c r="LPE399" s="1154"/>
      <c r="LPF399" s="1154"/>
      <c r="LPG399" s="1154"/>
      <c r="LPH399" s="1159"/>
      <c r="LPI399" s="1154"/>
      <c r="LPJ399" s="1154"/>
      <c r="LPK399" s="1154"/>
      <c r="LPL399" s="1154"/>
      <c r="LPM399" s="1154"/>
      <c r="LPN399" s="1160"/>
      <c r="LPO399" s="1160"/>
      <c r="LPP399" s="1160"/>
      <c r="LPQ399" s="1160"/>
      <c r="LPR399" s="1160"/>
      <c r="LPS399" s="949"/>
      <c r="LPT399" s="1157"/>
      <c r="LPU399" s="1158"/>
      <c r="LPV399" s="1153"/>
      <c r="LPW399" s="1153"/>
      <c r="LPX399" s="703"/>
      <c r="LPY399" s="1153"/>
      <c r="LPZ399" s="1153"/>
      <c r="LQA399" s="1154"/>
      <c r="LQB399" s="1154"/>
      <c r="LQC399" s="1154"/>
      <c r="LQD399" s="1159"/>
      <c r="LQE399" s="1154"/>
      <c r="LQF399" s="1154"/>
      <c r="LQG399" s="1154"/>
      <c r="LQH399" s="1154"/>
      <c r="LQI399" s="1154"/>
      <c r="LQJ399" s="1160"/>
      <c r="LQK399" s="1160"/>
      <c r="LQL399" s="1160"/>
      <c r="LQM399" s="1160"/>
      <c r="LQN399" s="1160"/>
      <c r="LQO399" s="949"/>
      <c r="LQP399" s="1157"/>
      <c r="LQQ399" s="1158"/>
      <c r="LQR399" s="1153"/>
      <c r="LQS399" s="1153"/>
      <c r="LQT399" s="703"/>
      <c r="LQU399" s="1153"/>
      <c r="LQV399" s="1153"/>
      <c r="LQW399" s="1154"/>
      <c r="LQX399" s="1154"/>
      <c r="LQY399" s="1154"/>
      <c r="LQZ399" s="1159"/>
      <c r="LRA399" s="1154"/>
      <c r="LRB399" s="1154"/>
      <c r="LRC399" s="1154"/>
      <c r="LRD399" s="1154"/>
      <c r="LRE399" s="1154"/>
      <c r="LRF399" s="1160"/>
      <c r="LRG399" s="1160"/>
      <c r="LRH399" s="1160"/>
      <c r="LRI399" s="1160"/>
      <c r="LRJ399" s="1160"/>
      <c r="LRK399" s="949"/>
      <c r="LRL399" s="1157"/>
      <c r="LRM399" s="1158"/>
      <c r="LRN399" s="1153"/>
      <c r="LRO399" s="1153"/>
      <c r="LRP399" s="703"/>
      <c r="LRQ399" s="1153"/>
      <c r="LRR399" s="1153"/>
      <c r="LRS399" s="1154"/>
      <c r="LRT399" s="1154"/>
      <c r="LRU399" s="1154"/>
      <c r="LRV399" s="1159"/>
      <c r="LRW399" s="1154"/>
      <c r="LRX399" s="1154"/>
      <c r="LRY399" s="1154"/>
      <c r="LRZ399" s="1154"/>
      <c r="LSA399" s="1154"/>
      <c r="LSB399" s="1160"/>
      <c r="LSC399" s="1160"/>
      <c r="LSD399" s="1160"/>
      <c r="LSE399" s="1160"/>
      <c r="LSF399" s="1160"/>
      <c r="LSG399" s="949"/>
      <c r="LSH399" s="1157"/>
      <c r="LSI399" s="1158"/>
      <c r="LSJ399" s="1153"/>
      <c r="LSK399" s="1153"/>
      <c r="LSL399" s="703"/>
      <c r="LSM399" s="1153"/>
      <c r="LSN399" s="1153"/>
      <c r="LSO399" s="1154"/>
      <c r="LSP399" s="1154"/>
      <c r="LSQ399" s="1154"/>
      <c r="LSR399" s="1159"/>
      <c r="LSS399" s="1154"/>
      <c r="LST399" s="1154"/>
      <c r="LSU399" s="1154"/>
      <c r="LSV399" s="1154"/>
      <c r="LSW399" s="1154"/>
      <c r="LSX399" s="1160"/>
      <c r="LSY399" s="1160"/>
      <c r="LSZ399" s="1160"/>
      <c r="LTA399" s="1160"/>
      <c r="LTB399" s="1160"/>
      <c r="LTC399" s="949"/>
      <c r="LTD399" s="1157"/>
      <c r="LTE399" s="1158"/>
      <c r="LTF399" s="1153"/>
      <c r="LTG399" s="1153"/>
      <c r="LTH399" s="703"/>
      <c r="LTI399" s="1153"/>
      <c r="LTJ399" s="1153"/>
      <c r="LTK399" s="1154"/>
      <c r="LTL399" s="1154"/>
      <c r="LTM399" s="1154"/>
      <c r="LTN399" s="1159"/>
      <c r="LTO399" s="1154"/>
      <c r="LTP399" s="1154"/>
      <c r="LTQ399" s="1154"/>
      <c r="LTR399" s="1154"/>
      <c r="LTS399" s="1154"/>
      <c r="LTT399" s="1160"/>
      <c r="LTU399" s="1160"/>
      <c r="LTV399" s="1160"/>
      <c r="LTW399" s="1160"/>
      <c r="LTX399" s="1160"/>
      <c r="LTY399" s="949"/>
      <c r="LTZ399" s="1157"/>
      <c r="LUA399" s="1158"/>
      <c r="LUB399" s="1153"/>
      <c r="LUC399" s="1153"/>
      <c r="LUD399" s="703"/>
      <c r="LUE399" s="1153"/>
      <c r="LUF399" s="1153"/>
      <c r="LUG399" s="1154"/>
      <c r="LUH399" s="1154"/>
      <c r="LUI399" s="1154"/>
      <c r="LUJ399" s="1159"/>
      <c r="LUK399" s="1154"/>
      <c r="LUL399" s="1154"/>
      <c r="LUM399" s="1154"/>
      <c r="LUN399" s="1154"/>
      <c r="LUO399" s="1154"/>
      <c r="LUP399" s="1160"/>
      <c r="LUQ399" s="1160"/>
      <c r="LUR399" s="1160"/>
      <c r="LUS399" s="1160"/>
      <c r="LUT399" s="1160"/>
      <c r="LUU399" s="949"/>
      <c r="LUV399" s="1157"/>
      <c r="LUW399" s="1158"/>
      <c r="LUX399" s="1153"/>
      <c r="LUY399" s="1153"/>
      <c r="LUZ399" s="703"/>
      <c r="LVA399" s="1153"/>
      <c r="LVB399" s="1153"/>
      <c r="LVC399" s="1154"/>
      <c r="LVD399" s="1154"/>
      <c r="LVE399" s="1154"/>
      <c r="LVF399" s="1159"/>
      <c r="LVG399" s="1154"/>
      <c r="LVH399" s="1154"/>
      <c r="LVI399" s="1154"/>
      <c r="LVJ399" s="1154"/>
      <c r="LVK399" s="1154"/>
      <c r="LVL399" s="1160"/>
      <c r="LVM399" s="1160"/>
      <c r="LVN399" s="1160"/>
      <c r="LVO399" s="1160"/>
      <c r="LVP399" s="1160"/>
      <c r="LVQ399" s="949"/>
      <c r="LVR399" s="1157"/>
      <c r="LVS399" s="1158"/>
      <c r="LVT399" s="1153"/>
      <c r="LVU399" s="1153"/>
      <c r="LVV399" s="703"/>
      <c r="LVW399" s="1153"/>
      <c r="LVX399" s="1153"/>
      <c r="LVY399" s="1154"/>
      <c r="LVZ399" s="1154"/>
      <c r="LWA399" s="1154"/>
      <c r="LWB399" s="1159"/>
      <c r="LWC399" s="1154"/>
      <c r="LWD399" s="1154"/>
      <c r="LWE399" s="1154"/>
      <c r="LWF399" s="1154"/>
      <c r="LWG399" s="1154"/>
      <c r="LWH399" s="1160"/>
      <c r="LWI399" s="1160"/>
      <c r="LWJ399" s="1160"/>
      <c r="LWK399" s="1160"/>
      <c r="LWL399" s="1160"/>
      <c r="LWM399" s="949"/>
      <c r="LWN399" s="1157"/>
      <c r="LWO399" s="1158"/>
      <c r="LWP399" s="1153"/>
      <c r="LWQ399" s="1153"/>
      <c r="LWR399" s="703"/>
      <c r="LWS399" s="1153"/>
      <c r="LWT399" s="1153"/>
      <c r="LWU399" s="1154"/>
      <c r="LWV399" s="1154"/>
      <c r="LWW399" s="1154"/>
      <c r="LWX399" s="1159"/>
      <c r="LWY399" s="1154"/>
      <c r="LWZ399" s="1154"/>
      <c r="LXA399" s="1154"/>
      <c r="LXB399" s="1154"/>
      <c r="LXC399" s="1154"/>
      <c r="LXD399" s="1160"/>
      <c r="LXE399" s="1160"/>
      <c r="LXF399" s="1160"/>
      <c r="LXG399" s="1160"/>
      <c r="LXH399" s="1160"/>
      <c r="LXI399" s="949"/>
      <c r="LXJ399" s="1157"/>
      <c r="LXK399" s="1158"/>
      <c r="LXL399" s="1153"/>
      <c r="LXM399" s="1153"/>
      <c r="LXN399" s="703"/>
      <c r="LXO399" s="1153"/>
      <c r="LXP399" s="1153"/>
      <c r="LXQ399" s="1154"/>
      <c r="LXR399" s="1154"/>
      <c r="LXS399" s="1154"/>
      <c r="LXT399" s="1159"/>
      <c r="LXU399" s="1154"/>
      <c r="LXV399" s="1154"/>
      <c r="LXW399" s="1154"/>
      <c r="LXX399" s="1154"/>
      <c r="LXY399" s="1154"/>
      <c r="LXZ399" s="1160"/>
      <c r="LYA399" s="1160"/>
      <c r="LYB399" s="1160"/>
      <c r="LYC399" s="1160"/>
      <c r="LYD399" s="1160"/>
      <c r="LYE399" s="949"/>
      <c r="LYF399" s="1157"/>
      <c r="LYG399" s="1158"/>
      <c r="LYH399" s="1153"/>
      <c r="LYI399" s="1153"/>
      <c r="LYJ399" s="703"/>
      <c r="LYK399" s="1153"/>
      <c r="LYL399" s="1153"/>
      <c r="LYM399" s="1154"/>
      <c r="LYN399" s="1154"/>
      <c r="LYO399" s="1154"/>
      <c r="LYP399" s="1159"/>
      <c r="LYQ399" s="1154"/>
      <c r="LYR399" s="1154"/>
      <c r="LYS399" s="1154"/>
      <c r="LYT399" s="1154"/>
      <c r="LYU399" s="1154"/>
      <c r="LYV399" s="1160"/>
      <c r="LYW399" s="1160"/>
      <c r="LYX399" s="1160"/>
      <c r="LYY399" s="1160"/>
      <c r="LYZ399" s="1160"/>
      <c r="LZA399" s="949"/>
      <c r="LZB399" s="1157"/>
      <c r="LZC399" s="1158"/>
      <c r="LZD399" s="1153"/>
      <c r="LZE399" s="1153"/>
      <c r="LZF399" s="703"/>
      <c r="LZG399" s="1153"/>
      <c r="LZH399" s="1153"/>
      <c r="LZI399" s="1154"/>
      <c r="LZJ399" s="1154"/>
      <c r="LZK399" s="1154"/>
      <c r="LZL399" s="1159"/>
      <c r="LZM399" s="1154"/>
      <c r="LZN399" s="1154"/>
      <c r="LZO399" s="1154"/>
      <c r="LZP399" s="1154"/>
      <c r="LZQ399" s="1154"/>
      <c r="LZR399" s="1160"/>
      <c r="LZS399" s="1160"/>
      <c r="LZT399" s="1160"/>
      <c r="LZU399" s="1160"/>
      <c r="LZV399" s="1160"/>
      <c r="LZW399" s="949"/>
      <c r="LZX399" s="1157"/>
      <c r="LZY399" s="1158"/>
      <c r="LZZ399" s="1153"/>
      <c r="MAA399" s="1153"/>
      <c r="MAB399" s="703"/>
      <c r="MAC399" s="1153"/>
      <c r="MAD399" s="1153"/>
      <c r="MAE399" s="1154"/>
      <c r="MAF399" s="1154"/>
      <c r="MAG399" s="1154"/>
      <c r="MAH399" s="1159"/>
      <c r="MAI399" s="1154"/>
      <c r="MAJ399" s="1154"/>
      <c r="MAK399" s="1154"/>
      <c r="MAL399" s="1154"/>
      <c r="MAM399" s="1154"/>
      <c r="MAN399" s="1160"/>
      <c r="MAO399" s="1160"/>
      <c r="MAP399" s="1160"/>
      <c r="MAQ399" s="1160"/>
      <c r="MAR399" s="1160"/>
      <c r="MAS399" s="949"/>
      <c r="MAT399" s="1157"/>
      <c r="MAU399" s="1158"/>
      <c r="MAV399" s="1153"/>
      <c r="MAW399" s="1153"/>
      <c r="MAX399" s="703"/>
      <c r="MAY399" s="1153"/>
      <c r="MAZ399" s="1153"/>
      <c r="MBA399" s="1154"/>
      <c r="MBB399" s="1154"/>
      <c r="MBC399" s="1154"/>
      <c r="MBD399" s="1159"/>
      <c r="MBE399" s="1154"/>
      <c r="MBF399" s="1154"/>
      <c r="MBG399" s="1154"/>
      <c r="MBH399" s="1154"/>
      <c r="MBI399" s="1154"/>
      <c r="MBJ399" s="1160"/>
      <c r="MBK399" s="1160"/>
      <c r="MBL399" s="1160"/>
      <c r="MBM399" s="1160"/>
      <c r="MBN399" s="1160"/>
      <c r="MBO399" s="949"/>
      <c r="MBP399" s="1157"/>
      <c r="MBQ399" s="1158"/>
      <c r="MBR399" s="1153"/>
      <c r="MBS399" s="1153"/>
      <c r="MBT399" s="703"/>
      <c r="MBU399" s="1153"/>
      <c r="MBV399" s="1153"/>
      <c r="MBW399" s="1154"/>
      <c r="MBX399" s="1154"/>
      <c r="MBY399" s="1154"/>
      <c r="MBZ399" s="1159"/>
      <c r="MCA399" s="1154"/>
      <c r="MCB399" s="1154"/>
      <c r="MCC399" s="1154"/>
      <c r="MCD399" s="1154"/>
      <c r="MCE399" s="1154"/>
      <c r="MCF399" s="1160"/>
      <c r="MCG399" s="1160"/>
      <c r="MCH399" s="1160"/>
      <c r="MCI399" s="1160"/>
      <c r="MCJ399" s="1160"/>
      <c r="MCK399" s="949"/>
      <c r="MCL399" s="1157"/>
      <c r="MCM399" s="1158"/>
      <c r="MCN399" s="1153"/>
      <c r="MCO399" s="1153"/>
      <c r="MCP399" s="703"/>
      <c r="MCQ399" s="1153"/>
      <c r="MCR399" s="1153"/>
      <c r="MCS399" s="1154"/>
      <c r="MCT399" s="1154"/>
      <c r="MCU399" s="1154"/>
      <c r="MCV399" s="1159"/>
      <c r="MCW399" s="1154"/>
      <c r="MCX399" s="1154"/>
      <c r="MCY399" s="1154"/>
      <c r="MCZ399" s="1154"/>
      <c r="MDA399" s="1154"/>
      <c r="MDB399" s="1160"/>
      <c r="MDC399" s="1160"/>
      <c r="MDD399" s="1160"/>
      <c r="MDE399" s="1160"/>
      <c r="MDF399" s="1160"/>
      <c r="MDG399" s="949"/>
      <c r="MDH399" s="1157"/>
      <c r="MDI399" s="1158"/>
      <c r="MDJ399" s="1153"/>
      <c r="MDK399" s="1153"/>
      <c r="MDL399" s="703"/>
      <c r="MDM399" s="1153"/>
      <c r="MDN399" s="1153"/>
      <c r="MDO399" s="1154"/>
      <c r="MDP399" s="1154"/>
      <c r="MDQ399" s="1154"/>
      <c r="MDR399" s="1159"/>
      <c r="MDS399" s="1154"/>
      <c r="MDT399" s="1154"/>
      <c r="MDU399" s="1154"/>
      <c r="MDV399" s="1154"/>
      <c r="MDW399" s="1154"/>
      <c r="MDX399" s="1160"/>
      <c r="MDY399" s="1160"/>
      <c r="MDZ399" s="1160"/>
      <c r="MEA399" s="1160"/>
      <c r="MEB399" s="1160"/>
      <c r="MEC399" s="949"/>
      <c r="MED399" s="1157"/>
      <c r="MEE399" s="1158"/>
      <c r="MEF399" s="1153"/>
      <c r="MEG399" s="1153"/>
      <c r="MEH399" s="703"/>
      <c r="MEI399" s="1153"/>
      <c r="MEJ399" s="1153"/>
      <c r="MEK399" s="1154"/>
      <c r="MEL399" s="1154"/>
      <c r="MEM399" s="1154"/>
      <c r="MEN399" s="1159"/>
      <c r="MEO399" s="1154"/>
      <c r="MEP399" s="1154"/>
      <c r="MEQ399" s="1154"/>
      <c r="MER399" s="1154"/>
      <c r="MES399" s="1154"/>
      <c r="MET399" s="1160"/>
      <c r="MEU399" s="1160"/>
      <c r="MEV399" s="1160"/>
      <c r="MEW399" s="1160"/>
      <c r="MEX399" s="1160"/>
      <c r="MEY399" s="949"/>
      <c r="MEZ399" s="1157"/>
      <c r="MFA399" s="1158"/>
      <c r="MFB399" s="1153"/>
      <c r="MFC399" s="1153"/>
      <c r="MFD399" s="703"/>
      <c r="MFE399" s="1153"/>
      <c r="MFF399" s="1153"/>
      <c r="MFG399" s="1154"/>
      <c r="MFH399" s="1154"/>
      <c r="MFI399" s="1154"/>
      <c r="MFJ399" s="1159"/>
      <c r="MFK399" s="1154"/>
      <c r="MFL399" s="1154"/>
      <c r="MFM399" s="1154"/>
      <c r="MFN399" s="1154"/>
      <c r="MFO399" s="1154"/>
      <c r="MFP399" s="1160"/>
      <c r="MFQ399" s="1160"/>
      <c r="MFR399" s="1160"/>
      <c r="MFS399" s="1160"/>
      <c r="MFT399" s="1160"/>
      <c r="MFU399" s="949"/>
      <c r="MFV399" s="1157"/>
      <c r="MFW399" s="1158"/>
      <c r="MFX399" s="1153"/>
      <c r="MFY399" s="1153"/>
      <c r="MFZ399" s="703"/>
      <c r="MGA399" s="1153"/>
      <c r="MGB399" s="1153"/>
      <c r="MGC399" s="1154"/>
      <c r="MGD399" s="1154"/>
      <c r="MGE399" s="1154"/>
      <c r="MGF399" s="1159"/>
      <c r="MGG399" s="1154"/>
      <c r="MGH399" s="1154"/>
      <c r="MGI399" s="1154"/>
      <c r="MGJ399" s="1154"/>
      <c r="MGK399" s="1154"/>
      <c r="MGL399" s="1160"/>
      <c r="MGM399" s="1160"/>
      <c r="MGN399" s="1160"/>
      <c r="MGO399" s="1160"/>
      <c r="MGP399" s="1160"/>
      <c r="MGQ399" s="949"/>
      <c r="MGR399" s="1157"/>
      <c r="MGS399" s="1158"/>
      <c r="MGT399" s="1153"/>
      <c r="MGU399" s="1153"/>
      <c r="MGV399" s="703"/>
      <c r="MGW399" s="1153"/>
      <c r="MGX399" s="1153"/>
      <c r="MGY399" s="1154"/>
      <c r="MGZ399" s="1154"/>
      <c r="MHA399" s="1154"/>
      <c r="MHB399" s="1159"/>
      <c r="MHC399" s="1154"/>
      <c r="MHD399" s="1154"/>
      <c r="MHE399" s="1154"/>
      <c r="MHF399" s="1154"/>
      <c r="MHG399" s="1154"/>
      <c r="MHH399" s="1160"/>
      <c r="MHI399" s="1160"/>
      <c r="MHJ399" s="1160"/>
      <c r="MHK399" s="1160"/>
      <c r="MHL399" s="1160"/>
      <c r="MHM399" s="949"/>
      <c r="MHN399" s="1157"/>
      <c r="MHO399" s="1158"/>
      <c r="MHP399" s="1153"/>
      <c r="MHQ399" s="1153"/>
      <c r="MHR399" s="703"/>
      <c r="MHS399" s="1153"/>
      <c r="MHT399" s="1153"/>
      <c r="MHU399" s="1154"/>
      <c r="MHV399" s="1154"/>
      <c r="MHW399" s="1154"/>
      <c r="MHX399" s="1159"/>
      <c r="MHY399" s="1154"/>
      <c r="MHZ399" s="1154"/>
      <c r="MIA399" s="1154"/>
      <c r="MIB399" s="1154"/>
      <c r="MIC399" s="1154"/>
      <c r="MID399" s="1160"/>
      <c r="MIE399" s="1160"/>
      <c r="MIF399" s="1160"/>
      <c r="MIG399" s="1160"/>
      <c r="MIH399" s="1160"/>
      <c r="MII399" s="949"/>
      <c r="MIJ399" s="1157"/>
      <c r="MIK399" s="1158"/>
      <c r="MIL399" s="1153"/>
      <c r="MIM399" s="1153"/>
      <c r="MIN399" s="703"/>
      <c r="MIO399" s="1153"/>
      <c r="MIP399" s="1153"/>
      <c r="MIQ399" s="1154"/>
      <c r="MIR399" s="1154"/>
      <c r="MIS399" s="1154"/>
      <c r="MIT399" s="1159"/>
      <c r="MIU399" s="1154"/>
      <c r="MIV399" s="1154"/>
      <c r="MIW399" s="1154"/>
      <c r="MIX399" s="1154"/>
      <c r="MIY399" s="1154"/>
      <c r="MIZ399" s="1160"/>
      <c r="MJA399" s="1160"/>
      <c r="MJB399" s="1160"/>
      <c r="MJC399" s="1160"/>
      <c r="MJD399" s="1160"/>
      <c r="MJE399" s="949"/>
      <c r="MJF399" s="1157"/>
      <c r="MJG399" s="1158"/>
      <c r="MJH399" s="1153"/>
      <c r="MJI399" s="1153"/>
      <c r="MJJ399" s="703"/>
      <c r="MJK399" s="1153"/>
      <c r="MJL399" s="1153"/>
      <c r="MJM399" s="1154"/>
      <c r="MJN399" s="1154"/>
      <c r="MJO399" s="1154"/>
      <c r="MJP399" s="1159"/>
      <c r="MJQ399" s="1154"/>
      <c r="MJR399" s="1154"/>
      <c r="MJS399" s="1154"/>
      <c r="MJT399" s="1154"/>
      <c r="MJU399" s="1154"/>
      <c r="MJV399" s="1160"/>
      <c r="MJW399" s="1160"/>
      <c r="MJX399" s="1160"/>
      <c r="MJY399" s="1160"/>
      <c r="MJZ399" s="1160"/>
      <c r="MKA399" s="949"/>
      <c r="MKB399" s="1157"/>
      <c r="MKC399" s="1158"/>
      <c r="MKD399" s="1153"/>
      <c r="MKE399" s="1153"/>
      <c r="MKF399" s="703"/>
      <c r="MKG399" s="1153"/>
      <c r="MKH399" s="1153"/>
      <c r="MKI399" s="1154"/>
      <c r="MKJ399" s="1154"/>
      <c r="MKK399" s="1154"/>
      <c r="MKL399" s="1159"/>
      <c r="MKM399" s="1154"/>
      <c r="MKN399" s="1154"/>
      <c r="MKO399" s="1154"/>
      <c r="MKP399" s="1154"/>
      <c r="MKQ399" s="1154"/>
      <c r="MKR399" s="1160"/>
      <c r="MKS399" s="1160"/>
      <c r="MKT399" s="1160"/>
      <c r="MKU399" s="1160"/>
      <c r="MKV399" s="1160"/>
      <c r="MKW399" s="949"/>
      <c r="MKX399" s="1157"/>
      <c r="MKY399" s="1158"/>
      <c r="MKZ399" s="1153"/>
      <c r="MLA399" s="1153"/>
      <c r="MLB399" s="703"/>
      <c r="MLC399" s="1153"/>
      <c r="MLD399" s="1153"/>
      <c r="MLE399" s="1154"/>
      <c r="MLF399" s="1154"/>
      <c r="MLG399" s="1154"/>
      <c r="MLH399" s="1159"/>
      <c r="MLI399" s="1154"/>
      <c r="MLJ399" s="1154"/>
      <c r="MLK399" s="1154"/>
      <c r="MLL399" s="1154"/>
      <c r="MLM399" s="1154"/>
      <c r="MLN399" s="1160"/>
      <c r="MLO399" s="1160"/>
      <c r="MLP399" s="1160"/>
      <c r="MLQ399" s="1160"/>
      <c r="MLR399" s="1160"/>
      <c r="MLS399" s="949"/>
      <c r="MLT399" s="1157"/>
      <c r="MLU399" s="1158"/>
      <c r="MLV399" s="1153"/>
      <c r="MLW399" s="1153"/>
      <c r="MLX399" s="703"/>
      <c r="MLY399" s="1153"/>
      <c r="MLZ399" s="1153"/>
      <c r="MMA399" s="1154"/>
      <c r="MMB399" s="1154"/>
      <c r="MMC399" s="1154"/>
      <c r="MMD399" s="1159"/>
      <c r="MME399" s="1154"/>
      <c r="MMF399" s="1154"/>
      <c r="MMG399" s="1154"/>
      <c r="MMH399" s="1154"/>
      <c r="MMI399" s="1154"/>
      <c r="MMJ399" s="1160"/>
      <c r="MMK399" s="1160"/>
      <c r="MML399" s="1160"/>
      <c r="MMM399" s="1160"/>
      <c r="MMN399" s="1160"/>
      <c r="MMO399" s="949"/>
      <c r="MMP399" s="1157"/>
      <c r="MMQ399" s="1158"/>
      <c r="MMR399" s="1153"/>
      <c r="MMS399" s="1153"/>
      <c r="MMT399" s="703"/>
      <c r="MMU399" s="1153"/>
      <c r="MMV399" s="1153"/>
      <c r="MMW399" s="1154"/>
      <c r="MMX399" s="1154"/>
      <c r="MMY399" s="1154"/>
      <c r="MMZ399" s="1159"/>
      <c r="MNA399" s="1154"/>
      <c r="MNB399" s="1154"/>
      <c r="MNC399" s="1154"/>
      <c r="MND399" s="1154"/>
      <c r="MNE399" s="1154"/>
      <c r="MNF399" s="1160"/>
      <c r="MNG399" s="1160"/>
      <c r="MNH399" s="1160"/>
      <c r="MNI399" s="1160"/>
      <c r="MNJ399" s="1160"/>
      <c r="MNK399" s="949"/>
      <c r="MNL399" s="1157"/>
      <c r="MNM399" s="1158"/>
      <c r="MNN399" s="1153"/>
      <c r="MNO399" s="1153"/>
      <c r="MNP399" s="703"/>
      <c r="MNQ399" s="1153"/>
      <c r="MNR399" s="1153"/>
      <c r="MNS399" s="1154"/>
      <c r="MNT399" s="1154"/>
      <c r="MNU399" s="1154"/>
      <c r="MNV399" s="1159"/>
      <c r="MNW399" s="1154"/>
      <c r="MNX399" s="1154"/>
      <c r="MNY399" s="1154"/>
      <c r="MNZ399" s="1154"/>
      <c r="MOA399" s="1154"/>
      <c r="MOB399" s="1160"/>
      <c r="MOC399" s="1160"/>
      <c r="MOD399" s="1160"/>
      <c r="MOE399" s="1160"/>
      <c r="MOF399" s="1160"/>
      <c r="MOG399" s="949"/>
      <c r="MOH399" s="1157"/>
      <c r="MOI399" s="1158"/>
      <c r="MOJ399" s="1153"/>
      <c r="MOK399" s="1153"/>
      <c r="MOL399" s="703"/>
      <c r="MOM399" s="1153"/>
      <c r="MON399" s="1153"/>
      <c r="MOO399" s="1154"/>
      <c r="MOP399" s="1154"/>
      <c r="MOQ399" s="1154"/>
      <c r="MOR399" s="1159"/>
      <c r="MOS399" s="1154"/>
      <c r="MOT399" s="1154"/>
      <c r="MOU399" s="1154"/>
      <c r="MOV399" s="1154"/>
      <c r="MOW399" s="1154"/>
      <c r="MOX399" s="1160"/>
      <c r="MOY399" s="1160"/>
      <c r="MOZ399" s="1160"/>
      <c r="MPA399" s="1160"/>
      <c r="MPB399" s="1160"/>
      <c r="MPC399" s="949"/>
      <c r="MPD399" s="1157"/>
      <c r="MPE399" s="1158"/>
      <c r="MPF399" s="1153"/>
      <c r="MPG399" s="1153"/>
      <c r="MPH399" s="703"/>
      <c r="MPI399" s="1153"/>
      <c r="MPJ399" s="1153"/>
      <c r="MPK399" s="1154"/>
      <c r="MPL399" s="1154"/>
      <c r="MPM399" s="1154"/>
      <c r="MPN399" s="1159"/>
      <c r="MPO399" s="1154"/>
      <c r="MPP399" s="1154"/>
      <c r="MPQ399" s="1154"/>
      <c r="MPR399" s="1154"/>
      <c r="MPS399" s="1154"/>
      <c r="MPT399" s="1160"/>
      <c r="MPU399" s="1160"/>
      <c r="MPV399" s="1160"/>
      <c r="MPW399" s="1160"/>
      <c r="MPX399" s="1160"/>
      <c r="MPY399" s="949"/>
      <c r="MPZ399" s="1157"/>
      <c r="MQA399" s="1158"/>
      <c r="MQB399" s="1153"/>
      <c r="MQC399" s="1153"/>
      <c r="MQD399" s="703"/>
      <c r="MQE399" s="1153"/>
      <c r="MQF399" s="1153"/>
      <c r="MQG399" s="1154"/>
      <c r="MQH399" s="1154"/>
      <c r="MQI399" s="1154"/>
      <c r="MQJ399" s="1159"/>
      <c r="MQK399" s="1154"/>
      <c r="MQL399" s="1154"/>
      <c r="MQM399" s="1154"/>
      <c r="MQN399" s="1154"/>
      <c r="MQO399" s="1154"/>
      <c r="MQP399" s="1160"/>
      <c r="MQQ399" s="1160"/>
      <c r="MQR399" s="1160"/>
      <c r="MQS399" s="1160"/>
      <c r="MQT399" s="1160"/>
      <c r="MQU399" s="949"/>
      <c r="MQV399" s="1157"/>
      <c r="MQW399" s="1158"/>
      <c r="MQX399" s="1153"/>
      <c r="MQY399" s="1153"/>
      <c r="MQZ399" s="703"/>
      <c r="MRA399" s="1153"/>
      <c r="MRB399" s="1153"/>
      <c r="MRC399" s="1154"/>
      <c r="MRD399" s="1154"/>
      <c r="MRE399" s="1154"/>
      <c r="MRF399" s="1159"/>
      <c r="MRG399" s="1154"/>
      <c r="MRH399" s="1154"/>
      <c r="MRI399" s="1154"/>
      <c r="MRJ399" s="1154"/>
      <c r="MRK399" s="1154"/>
      <c r="MRL399" s="1160"/>
      <c r="MRM399" s="1160"/>
      <c r="MRN399" s="1160"/>
      <c r="MRO399" s="1160"/>
      <c r="MRP399" s="1160"/>
      <c r="MRQ399" s="949"/>
      <c r="MRR399" s="1157"/>
      <c r="MRS399" s="1158"/>
      <c r="MRT399" s="1153"/>
      <c r="MRU399" s="1153"/>
      <c r="MRV399" s="703"/>
      <c r="MRW399" s="1153"/>
      <c r="MRX399" s="1153"/>
      <c r="MRY399" s="1154"/>
      <c r="MRZ399" s="1154"/>
      <c r="MSA399" s="1154"/>
      <c r="MSB399" s="1159"/>
      <c r="MSC399" s="1154"/>
      <c r="MSD399" s="1154"/>
      <c r="MSE399" s="1154"/>
      <c r="MSF399" s="1154"/>
      <c r="MSG399" s="1154"/>
      <c r="MSH399" s="1160"/>
      <c r="MSI399" s="1160"/>
      <c r="MSJ399" s="1160"/>
      <c r="MSK399" s="1160"/>
      <c r="MSL399" s="1160"/>
      <c r="MSM399" s="949"/>
      <c r="MSN399" s="1157"/>
      <c r="MSO399" s="1158"/>
      <c r="MSP399" s="1153"/>
      <c r="MSQ399" s="1153"/>
      <c r="MSR399" s="703"/>
      <c r="MSS399" s="1153"/>
      <c r="MST399" s="1153"/>
      <c r="MSU399" s="1154"/>
      <c r="MSV399" s="1154"/>
      <c r="MSW399" s="1154"/>
      <c r="MSX399" s="1159"/>
      <c r="MSY399" s="1154"/>
      <c r="MSZ399" s="1154"/>
      <c r="MTA399" s="1154"/>
      <c r="MTB399" s="1154"/>
      <c r="MTC399" s="1154"/>
      <c r="MTD399" s="1160"/>
      <c r="MTE399" s="1160"/>
      <c r="MTF399" s="1160"/>
      <c r="MTG399" s="1160"/>
      <c r="MTH399" s="1160"/>
      <c r="MTI399" s="949"/>
      <c r="MTJ399" s="1157"/>
      <c r="MTK399" s="1158"/>
      <c r="MTL399" s="1153"/>
      <c r="MTM399" s="1153"/>
      <c r="MTN399" s="703"/>
      <c r="MTO399" s="1153"/>
      <c r="MTP399" s="1153"/>
      <c r="MTQ399" s="1154"/>
      <c r="MTR399" s="1154"/>
      <c r="MTS399" s="1154"/>
      <c r="MTT399" s="1159"/>
      <c r="MTU399" s="1154"/>
      <c r="MTV399" s="1154"/>
      <c r="MTW399" s="1154"/>
      <c r="MTX399" s="1154"/>
      <c r="MTY399" s="1154"/>
      <c r="MTZ399" s="1160"/>
      <c r="MUA399" s="1160"/>
      <c r="MUB399" s="1160"/>
      <c r="MUC399" s="1160"/>
      <c r="MUD399" s="1160"/>
      <c r="MUE399" s="949"/>
      <c r="MUF399" s="1157"/>
      <c r="MUG399" s="1158"/>
      <c r="MUH399" s="1153"/>
      <c r="MUI399" s="1153"/>
      <c r="MUJ399" s="703"/>
      <c r="MUK399" s="1153"/>
      <c r="MUL399" s="1153"/>
      <c r="MUM399" s="1154"/>
      <c r="MUN399" s="1154"/>
      <c r="MUO399" s="1154"/>
      <c r="MUP399" s="1159"/>
      <c r="MUQ399" s="1154"/>
      <c r="MUR399" s="1154"/>
      <c r="MUS399" s="1154"/>
      <c r="MUT399" s="1154"/>
      <c r="MUU399" s="1154"/>
      <c r="MUV399" s="1160"/>
      <c r="MUW399" s="1160"/>
      <c r="MUX399" s="1160"/>
      <c r="MUY399" s="1160"/>
      <c r="MUZ399" s="1160"/>
      <c r="MVA399" s="949"/>
      <c r="MVB399" s="1157"/>
      <c r="MVC399" s="1158"/>
      <c r="MVD399" s="1153"/>
      <c r="MVE399" s="1153"/>
      <c r="MVF399" s="703"/>
      <c r="MVG399" s="1153"/>
      <c r="MVH399" s="1153"/>
      <c r="MVI399" s="1154"/>
      <c r="MVJ399" s="1154"/>
      <c r="MVK399" s="1154"/>
      <c r="MVL399" s="1159"/>
      <c r="MVM399" s="1154"/>
      <c r="MVN399" s="1154"/>
      <c r="MVO399" s="1154"/>
      <c r="MVP399" s="1154"/>
      <c r="MVQ399" s="1154"/>
      <c r="MVR399" s="1160"/>
      <c r="MVS399" s="1160"/>
      <c r="MVT399" s="1160"/>
      <c r="MVU399" s="1160"/>
      <c r="MVV399" s="1160"/>
      <c r="MVW399" s="949"/>
      <c r="MVX399" s="1157"/>
      <c r="MVY399" s="1158"/>
      <c r="MVZ399" s="1153"/>
      <c r="MWA399" s="1153"/>
      <c r="MWB399" s="703"/>
      <c r="MWC399" s="1153"/>
      <c r="MWD399" s="1153"/>
      <c r="MWE399" s="1154"/>
      <c r="MWF399" s="1154"/>
      <c r="MWG399" s="1154"/>
      <c r="MWH399" s="1159"/>
      <c r="MWI399" s="1154"/>
      <c r="MWJ399" s="1154"/>
      <c r="MWK399" s="1154"/>
      <c r="MWL399" s="1154"/>
      <c r="MWM399" s="1154"/>
      <c r="MWN399" s="1160"/>
      <c r="MWO399" s="1160"/>
      <c r="MWP399" s="1160"/>
      <c r="MWQ399" s="1160"/>
      <c r="MWR399" s="1160"/>
      <c r="MWS399" s="949"/>
      <c r="MWT399" s="1157"/>
      <c r="MWU399" s="1158"/>
      <c r="MWV399" s="1153"/>
      <c r="MWW399" s="1153"/>
      <c r="MWX399" s="703"/>
      <c r="MWY399" s="1153"/>
      <c r="MWZ399" s="1153"/>
      <c r="MXA399" s="1154"/>
      <c r="MXB399" s="1154"/>
      <c r="MXC399" s="1154"/>
      <c r="MXD399" s="1159"/>
      <c r="MXE399" s="1154"/>
      <c r="MXF399" s="1154"/>
      <c r="MXG399" s="1154"/>
      <c r="MXH399" s="1154"/>
      <c r="MXI399" s="1154"/>
      <c r="MXJ399" s="1160"/>
      <c r="MXK399" s="1160"/>
      <c r="MXL399" s="1160"/>
      <c r="MXM399" s="1160"/>
      <c r="MXN399" s="1160"/>
      <c r="MXO399" s="949"/>
      <c r="MXP399" s="1157"/>
      <c r="MXQ399" s="1158"/>
      <c r="MXR399" s="1153"/>
      <c r="MXS399" s="1153"/>
      <c r="MXT399" s="703"/>
      <c r="MXU399" s="1153"/>
      <c r="MXV399" s="1153"/>
      <c r="MXW399" s="1154"/>
      <c r="MXX399" s="1154"/>
      <c r="MXY399" s="1154"/>
      <c r="MXZ399" s="1159"/>
      <c r="MYA399" s="1154"/>
      <c r="MYB399" s="1154"/>
      <c r="MYC399" s="1154"/>
      <c r="MYD399" s="1154"/>
      <c r="MYE399" s="1154"/>
      <c r="MYF399" s="1160"/>
      <c r="MYG399" s="1160"/>
      <c r="MYH399" s="1160"/>
      <c r="MYI399" s="1160"/>
      <c r="MYJ399" s="1160"/>
      <c r="MYK399" s="949"/>
      <c r="MYL399" s="1157"/>
      <c r="MYM399" s="1158"/>
      <c r="MYN399" s="1153"/>
      <c r="MYO399" s="1153"/>
      <c r="MYP399" s="703"/>
      <c r="MYQ399" s="1153"/>
      <c r="MYR399" s="1153"/>
      <c r="MYS399" s="1154"/>
      <c r="MYT399" s="1154"/>
      <c r="MYU399" s="1154"/>
      <c r="MYV399" s="1159"/>
      <c r="MYW399" s="1154"/>
      <c r="MYX399" s="1154"/>
      <c r="MYY399" s="1154"/>
      <c r="MYZ399" s="1154"/>
      <c r="MZA399" s="1154"/>
      <c r="MZB399" s="1160"/>
      <c r="MZC399" s="1160"/>
      <c r="MZD399" s="1160"/>
      <c r="MZE399" s="1160"/>
      <c r="MZF399" s="1160"/>
      <c r="MZG399" s="949"/>
      <c r="MZH399" s="1157"/>
      <c r="MZI399" s="1158"/>
      <c r="MZJ399" s="1153"/>
      <c r="MZK399" s="1153"/>
      <c r="MZL399" s="703"/>
      <c r="MZM399" s="1153"/>
      <c r="MZN399" s="1153"/>
      <c r="MZO399" s="1154"/>
      <c r="MZP399" s="1154"/>
      <c r="MZQ399" s="1154"/>
      <c r="MZR399" s="1159"/>
      <c r="MZS399" s="1154"/>
      <c r="MZT399" s="1154"/>
      <c r="MZU399" s="1154"/>
      <c r="MZV399" s="1154"/>
      <c r="MZW399" s="1154"/>
      <c r="MZX399" s="1160"/>
      <c r="MZY399" s="1160"/>
      <c r="MZZ399" s="1160"/>
      <c r="NAA399" s="1160"/>
      <c r="NAB399" s="1160"/>
      <c r="NAC399" s="949"/>
      <c r="NAD399" s="1157"/>
      <c r="NAE399" s="1158"/>
      <c r="NAF399" s="1153"/>
      <c r="NAG399" s="1153"/>
      <c r="NAH399" s="703"/>
      <c r="NAI399" s="1153"/>
      <c r="NAJ399" s="1153"/>
      <c r="NAK399" s="1154"/>
      <c r="NAL399" s="1154"/>
      <c r="NAM399" s="1154"/>
      <c r="NAN399" s="1159"/>
      <c r="NAO399" s="1154"/>
      <c r="NAP399" s="1154"/>
      <c r="NAQ399" s="1154"/>
      <c r="NAR399" s="1154"/>
      <c r="NAS399" s="1154"/>
      <c r="NAT399" s="1160"/>
      <c r="NAU399" s="1160"/>
      <c r="NAV399" s="1160"/>
      <c r="NAW399" s="1160"/>
      <c r="NAX399" s="1160"/>
      <c r="NAY399" s="949"/>
      <c r="NAZ399" s="1157"/>
      <c r="NBA399" s="1158"/>
      <c r="NBB399" s="1153"/>
      <c r="NBC399" s="1153"/>
      <c r="NBD399" s="703"/>
      <c r="NBE399" s="1153"/>
      <c r="NBF399" s="1153"/>
      <c r="NBG399" s="1154"/>
      <c r="NBH399" s="1154"/>
      <c r="NBI399" s="1154"/>
      <c r="NBJ399" s="1159"/>
      <c r="NBK399" s="1154"/>
      <c r="NBL399" s="1154"/>
      <c r="NBM399" s="1154"/>
      <c r="NBN399" s="1154"/>
      <c r="NBO399" s="1154"/>
      <c r="NBP399" s="1160"/>
      <c r="NBQ399" s="1160"/>
      <c r="NBR399" s="1160"/>
      <c r="NBS399" s="1160"/>
      <c r="NBT399" s="1160"/>
      <c r="NBU399" s="949"/>
      <c r="NBV399" s="1157"/>
      <c r="NBW399" s="1158"/>
      <c r="NBX399" s="1153"/>
      <c r="NBY399" s="1153"/>
      <c r="NBZ399" s="703"/>
      <c r="NCA399" s="1153"/>
      <c r="NCB399" s="1153"/>
      <c r="NCC399" s="1154"/>
      <c r="NCD399" s="1154"/>
      <c r="NCE399" s="1154"/>
      <c r="NCF399" s="1159"/>
      <c r="NCG399" s="1154"/>
      <c r="NCH399" s="1154"/>
      <c r="NCI399" s="1154"/>
      <c r="NCJ399" s="1154"/>
      <c r="NCK399" s="1154"/>
      <c r="NCL399" s="1160"/>
      <c r="NCM399" s="1160"/>
      <c r="NCN399" s="1160"/>
      <c r="NCO399" s="1160"/>
      <c r="NCP399" s="1160"/>
      <c r="NCQ399" s="949"/>
      <c r="NCR399" s="1157"/>
      <c r="NCS399" s="1158"/>
      <c r="NCT399" s="1153"/>
      <c r="NCU399" s="1153"/>
      <c r="NCV399" s="703"/>
      <c r="NCW399" s="1153"/>
      <c r="NCX399" s="1153"/>
      <c r="NCY399" s="1154"/>
      <c r="NCZ399" s="1154"/>
      <c r="NDA399" s="1154"/>
      <c r="NDB399" s="1159"/>
      <c r="NDC399" s="1154"/>
      <c r="NDD399" s="1154"/>
      <c r="NDE399" s="1154"/>
      <c r="NDF399" s="1154"/>
      <c r="NDG399" s="1154"/>
      <c r="NDH399" s="1160"/>
      <c r="NDI399" s="1160"/>
      <c r="NDJ399" s="1160"/>
      <c r="NDK399" s="1160"/>
      <c r="NDL399" s="1160"/>
      <c r="NDM399" s="949"/>
      <c r="NDN399" s="1157"/>
      <c r="NDO399" s="1158"/>
      <c r="NDP399" s="1153"/>
      <c r="NDQ399" s="1153"/>
      <c r="NDR399" s="703"/>
      <c r="NDS399" s="1153"/>
      <c r="NDT399" s="1153"/>
      <c r="NDU399" s="1154"/>
      <c r="NDV399" s="1154"/>
      <c r="NDW399" s="1154"/>
      <c r="NDX399" s="1159"/>
      <c r="NDY399" s="1154"/>
      <c r="NDZ399" s="1154"/>
      <c r="NEA399" s="1154"/>
      <c r="NEB399" s="1154"/>
      <c r="NEC399" s="1154"/>
      <c r="NED399" s="1160"/>
      <c r="NEE399" s="1160"/>
      <c r="NEF399" s="1160"/>
      <c r="NEG399" s="1160"/>
      <c r="NEH399" s="1160"/>
      <c r="NEI399" s="949"/>
      <c r="NEJ399" s="1157"/>
      <c r="NEK399" s="1158"/>
      <c r="NEL399" s="1153"/>
      <c r="NEM399" s="1153"/>
      <c r="NEN399" s="703"/>
      <c r="NEO399" s="1153"/>
      <c r="NEP399" s="1153"/>
      <c r="NEQ399" s="1154"/>
      <c r="NER399" s="1154"/>
      <c r="NES399" s="1154"/>
      <c r="NET399" s="1159"/>
      <c r="NEU399" s="1154"/>
      <c r="NEV399" s="1154"/>
      <c r="NEW399" s="1154"/>
      <c r="NEX399" s="1154"/>
      <c r="NEY399" s="1154"/>
      <c r="NEZ399" s="1160"/>
      <c r="NFA399" s="1160"/>
      <c r="NFB399" s="1160"/>
      <c r="NFC399" s="1160"/>
      <c r="NFD399" s="1160"/>
      <c r="NFE399" s="949"/>
      <c r="NFF399" s="1157"/>
      <c r="NFG399" s="1158"/>
      <c r="NFH399" s="1153"/>
      <c r="NFI399" s="1153"/>
      <c r="NFJ399" s="703"/>
      <c r="NFK399" s="1153"/>
      <c r="NFL399" s="1153"/>
      <c r="NFM399" s="1154"/>
      <c r="NFN399" s="1154"/>
      <c r="NFO399" s="1154"/>
      <c r="NFP399" s="1159"/>
      <c r="NFQ399" s="1154"/>
      <c r="NFR399" s="1154"/>
      <c r="NFS399" s="1154"/>
      <c r="NFT399" s="1154"/>
      <c r="NFU399" s="1154"/>
      <c r="NFV399" s="1160"/>
      <c r="NFW399" s="1160"/>
      <c r="NFX399" s="1160"/>
      <c r="NFY399" s="1160"/>
      <c r="NFZ399" s="1160"/>
      <c r="NGA399" s="949"/>
      <c r="NGB399" s="1157"/>
      <c r="NGC399" s="1158"/>
      <c r="NGD399" s="1153"/>
      <c r="NGE399" s="1153"/>
      <c r="NGF399" s="703"/>
      <c r="NGG399" s="1153"/>
      <c r="NGH399" s="1153"/>
      <c r="NGI399" s="1154"/>
      <c r="NGJ399" s="1154"/>
      <c r="NGK399" s="1154"/>
      <c r="NGL399" s="1159"/>
      <c r="NGM399" s="1154"/>
      <c r="NGN399" s="1154"/>
      <c r="NGO399" s="1154"/>
      <c r="NGP399" s="1154"/>
      <c r="NGQ399" s="1154"/>
      <c r="NGR399" s="1160"/>
      <c r="NGS399" s="1160"/>
      <c r="NGT399" s="1160"/>
      <c r="NGU399" s="1160"/>
      <c r="NGV399" s="1160"/>
      <c r="NGW399" s="949"/>
      <c r="NGX399" s="1157"/>
      <c r="NGY399" s="1158"/>
      <c r="NGZ399" s="1153"/>
      <c r="NHA399" s="1153"/>
      <c r="NHB399" s="703"/>
      <c r="NHC399" s="1153"/>
      <c r="NHD399" s="1153"/>
      <c r="NHE399" s="1154"/>
      <c r="NHF399" s="1154"/>
      <c r="NHG399" s="1154"/>
      <c r="NHH399" s="1159"/>
      <c r="NHI399" s="1154"/>
      <c r="NHJ399" s="1154"/>
      <c r="NHK399" s="1154"/>
      <c r="NHL399" s="1154"/>
      <c r="NHM399" s="1154"/>
      <c r="NHN399" s="1160"/>
      <c r="NHO399" s="1160"/>
      <c r="NHP399" s="1160"/>
      <c r="NHQ399" s="1160"/>
      <c r="NHR399" s="1160"/>
      <c r="NHS399" s="949"/>
      <c r="NHT399" s="1157"/>
      <c r="NHU399" s="1158"/>
      <c r="NHV399" s="1153"/>
      <c r="NHW399" s="1153"/>
      <c r="NHX399" s="703"/>
      <c r="NHY399" s="1153"/>
      <c r="NHZ399" s="1153"/>
      <c r="NIA399" s="1154"/>
      <c r="NIB399" s="1154"/>
      <c r="NIC399" s="1154"/>
      <c r="NID399" s="1159"/>
      <c r="NIE399" s="1154"/>
      <c r="NIF399" s="1154"/>
      <c r="NIG399" s="1154"/>
      <c r="NIH399" s="1154"/>
      <c r="NII399" s="1154"/>
      <c r="NIJ399" s="1160"/>
      <c r="NIK399" s="1160"/>
      <c r="NIL399" s="1160"/>
      <c r="NIM399" s="1160"/>
      <c r="NIN399" s="1160"/>
      <c r="NIO399" s="949"/>
      <c r="NIP399" s="1157"/>
      <c r="NIQ399" s="1158"/>
      <c r="NIR399" s="1153"/>
      <c r="NIS399" s="1153"/>
      <c r="NIT399" s="703"/>
      <c r="NIU399" s="1153"/>
      <c r="NIV399" s="1153"/>
      <c r="NIW399" s="1154"/>
      <c r="NIX399" s="1154"/>
      <c r="NIY399" s="1154"/>
      <c r="NIZ399" s="1159"/>
      <c r="NJA399" s="1154"/>
      <c r="NJB399" s="1154"/>
      <c r="NJC399" s="1154"/>
      <c r="NJD399" s="1154"/>
      <c r="NJE399" s="1154"/>
      <c r="NJF399" s="1160"/>
      <c r="NJG399" s="1160"/>
      <c r="NJH399" s="1160"/>
      <c r="NJI399" s="1160"/>
      <c r="NJJ399" s="1160"/>
      <c r="NJK399" s="949"/>
      <c r="NJL399" s="1157"/>
      <c r="NJM399" s="1158"/>
      <c r="NJN399" s="1153"/>
      <c r="NJO399" s="1153"/>
      <c r="NJP399" s="703"/>
      <c r="NJQ399" s="1153"/>
      <c r="NJR399" s="1153"/>
      <c r="NJS399" s="1154"/>
      <c r="NJT399" s="1154"/>
      <c r="NJU399" s="1154"/>
      <c r="NJV399" s="1159"/>
      <c r="NJW399" s="1154"/>
      <c r="NJX399" s="1154"/>
      <c r="NJY399" s="1154"/>
      <c r="NJZ399" s="1154"/>
      <c r="NKA399" s="1154"/>
      <c r="NKB399" s="1160"/>
      <c r="NKC399" s="1160"/>
      <c r="NKD399" s="1160"/>
      <c r="NKE399" s="1160"/>
      <c r="NKF399" s="1160"/>
      <c r="NKG399" s="949"/>
      <c r="NKH399" s="1157"/>
      <c r="NKI399" s="1158"/>
      <c r="NKJ399" s="1153"/>
      <c r="NKK399" s="1153"/>
      <c r="NKL399" s="703"/>
      <c r="NKM399" s="1153"/>
      <c r="NKN399" s="1153"/>
      <c r="NKO399" s="1154"/>
      <c r="NKP399" s="1154"/>
      <c r="NKQ399" s="1154"/>
      <c r="NKR399" s="1159"/>
      <c r="NKS399" s="1154"/>
      <c r="NKT399" s="1154"/>
      <c r="NKU399" s="1154"/>
      <c r="NKV399" s="1154"/>
      <c r="NKW399" s="1154"/>
      <c r="NKX399" s="1160"/>
      <c r="NKY399" s="1160"/>
      <c r="NKZ399" s="1160"/>
      <c r="NLA399" s="1160"/>
      <c r="NLB399" s="1160"/>
      <c r="NLC399" s="949"/>
      <c r="NLD399" s="1157"/>
      <c r="NLE399" s="1158"/>
      <c r="NLF399" s="1153"/>
      <c r="NLG399" s="1153"/>
      <c r="NLH399" s="703"/>
      <c r="NLI399" s="1153"/>
      <c r="NLJ399" s="1153"/>
      <c r="NLK399" s="1154"/>
      <c r="NLL399" s="1154"/>
      <c r="NLM399" s="1154"/>
      <c r="NLN399" s="1159"/>
      <c r="NLO399" s="1154"/>
      <c r="NLP399" s="1154"/>
      <c r="NLQ399" s="1154"/>
      <c r="NLR399" s="1154"/>
      <c r="NLS399" s="1154"/>
      <c r="NLT399" s="1160"/>
      <c r="NLU399" s="1160"/>
      <c r="NLV399" s="1160"/>
      <c r="NLW399" s="1160"/>
      <c r="NLX399" s="1160"/>
      <c r="NLY399" s="949"/>
      <c r="NLZ399" s="1157"/>
      <c r="NMA399" s="1158"/>
      <c r="NMB399" s="1153"/>
      <c r="NMC399" s="1153"/>
      <c r="NMD399" s="703"/>
      <c r="NME399" s="1153"/>
      <c r="NMF399" s="1153"/>
      <c r="NMG399" s="1154"/>
      <c r="NMH399" s="1154"/>
      <c r="NMI399" s="1154"/>
      <c r="NMJ399" s="1159"/>
      <c r="NMK399" s="1154"/>
      <c r="NML399" s="1154"/>
      <c r="NMM399" s="1154"/>
      <c r="NMN399" s="1154"/>
      <c r="NMO399" s="1154"/>
      <c r="NMP399" s="1160"/>
      <c r="NMQ399" s="1160"/>
      <c r="NMR399" s="1160"/>
      <c r="NMS399" s="1160"/>
      <c r="NMT399" s="1160"/>
      <c r="NMU399" s="949"/>
      <c r="NMV399" s="1157"/>
      <c r="NMW399" s="1158"/>
      <c r="NMX399" s="1153"/>
      <c r="NMY399" s="1153"/>
      <c r="NMZ399" s="703"/>
      <c r="NNA399" s="1153"/>
      <c r="NNB399" s="1153"/>
      <c r="NNC399" s="1154"/>
      <c r="NND399" s="1154"/>
      <c r="NNE399" s="1154"/>
      <c r="NNF399" s="1159"/>
      <c r="NNG399" s="1154"/>
      <c r="NNH399" s="1154"/>
      <c r="NNI399" s="1154"/>
      <c r="NNJ399" s="1154"/>
      <c r="NNK399" s="1154"/>
      <c r="NNL399" s="1160"/>
      <c r="NNM399" s="1160"/>
      <c r="NNN399" s="1160"/>
      <c r="NNO399" s="1160"/>
      <c r="NNP399" s="1160"/>
      <c r="NNQ399" s="949"/>
      <c r="NNR399" s="1157"/>
      <c r="NNS399" s="1158"/>
      <c r="NNT399" s="1153"/>
      <c r="NNU399" s="1153"/>
      <c r="NNV399" s="703"/>
      <c r="NNW399" s="1153"/>
      <c r="NNX399" s="1153"/>
      <c r="NNY399" s="1154"/>
      <c r="NNZ399" s="1154"/>
      <c r="NOA399" s="1154"/>
      <c r="NOB399" s="1159"/>
      <c r="NOC399" s="1154"/>
      <c r="NOD399" s="1154"/>
      <c r="NOE399" s="1154"/>
      <c r="NOF399" s="1154"/>
      <c r="NOG399" s="1154"/>
      <c r="NOH399" s="1160"/>
      <c r="NOI399" s="1160"/>
      <c r="NOJ399" s="1160"/>
      <c r="NOK399" s="1160"/>
      <c r="NOL399" s="1160"/>
      <c r="NOM399" s="949"/>
      <c r="NON399" s="1157"/>
      <c r="NOO399" s="1158"/>
      <c r="NOP399" s="1153"/>
      <c r="NOQ399" s="1153"/>
      <c r="NOR399" s="703"/>
      <c r="NOS399" s="1153"/>
      <c r="NOT399" s="1153"/>
      <c r="NOU399" s="1154"/>
      <c r="NOV399" s="1154"/>
      <c r="NOW399" s="1154"/>
      <c r="NOX399" s="1159"/>
      <c r="NOY399" s="1154"/>
      <c r="NOZ399" s="1154"/>
      <c r="NPA399" s="1154"/>
      <c r="NPB399" s="1154"/>
      <c r="NPC399" s="1154"/>
      <c r="NPD399" s="1160"/>
      <c r="NPE399" s="1160"/>
      <c r="NPF399" s="1160"/>
      <c r="NPG399" s="1160"/>
      <c r="NPH399" s="1160"/>
      <c r="NPI399" s="949"/>
      <c r="NPJ399" s="1157"/>
      <c r="NPK399" s="1158"/>
      <c r="NPL399" s="1153"/>
      <c r="NPM399" s="1153"/>
      <c r="NPN399" s="703"/>
      <c r="NPO399" s="1153"/>
      <c r="NPP399" s="1153"/>
      <c r="NPQ399" s="1154"/>
      <c r="NPR399" s="1154"/>
      <c r="NPS399" s="1154"/>
      <c r="NPT399" s="1159"/>
      <c r="NPU399" s="1154"/>
      <c r="NPV399" s="1154"/>
      <c r="NPW399" s="1154"/>
      <c r="NPX399" s="1154"/>
      <c r="NPY399" s="1154"/>
      <c r="NPZ399" s="1160"/>
      <c r="NQA399" s="1160"/>
      <c r="NQB399" s="1160"/>
      <c r="NQC399" s="1160"/>
      <c r="NQD399" s="1160"/>
      <c r="NQE399" s="949"/>
      <c r="NQF399" s="1157"/>
      <c r="NQG399" s="1158"/>
      <c r="NQH399" s="1153"/>
      <c r="NQI399" s="1153"/>
      <c r="NQJ399" s="703"/>
      <c r="NQK399" s="1153"/>
      <c r="NQL399" s="1153"/>
      <c r="NQM399" s="1154"/>
      <c r="NQN399" s="1154"/>
      <c r="NQO399" s="1154"/>
      <c r="NQP399" s="1159"/>
      <c r="NQQ399" s="1154"/>
      <c r="NQR399" s="1154"/>
      <c r="NQS399" s="1154"/>
      <c r="NQT399" s="1154"/>
      <c r="NQU399" s="1154"/>
      <c r="NQV399" s="1160"/>
      <c r="NQW399" s="1160"/>
      <c r="NQX399" s="1160"/>
      <c r="NQY399" s="1160"/>
      <c r="NQZ399" s="1160"/>
      <c r="NRA399" s="949"/>
      <c r="NRB399" s="1157"/>
      <c r="NRC399" s="1158"/>
      <c r="NRD399" s="1153"/>
      <c r="NRE399" s="1153"/>
      <c r="NRF399" s="703"/>
      <c r="NRG399" s="1153"/>
      <c r="NRH399" s="1153"/>
      <c r="NRI399" s="1154"/>
      <c r="NRJ399" s="1154"/>
      <c r="NRK399" s="1154"/>
      <c r="NRL399" s="1159"/>
      <c r="NRM399" s="1154"/>
      <c r="NRN399" s="1154"/>
      <c r="NRO399" s="1154"/>
      <c r="NRP399" s="1154"/>
      <c r="NRQ399" s="1154"/>
      <c r="NRR399" s="1160"/>
      <c r="NRS399" s="1160"/>
      <c r="NRT399" s="1160"/>
      <c r="NRU399" s="1160"/>
      <c r="NRV399" s="1160"/>
      <c r="NRW399" s="949"/>
      <c r="NRX399" s="1157"/>
      <c r="NRY399" s="1158"/>
      <c r="NRZ399" s="1153"/>
      <c r="NSA399" s="1153"/>
      <c r="NSB399" s="703"/>
      <c r="NSC399" s="1153"/>
      <c r="NSD399" s="1153"/>
      <c r="NSE399" s="1154"/>
      <c r="NSF399" s="1154"/>
      <c r="NSG399" s="1154"/>
      <c r="NSH399" s="1159"/>
      <c r="NSI399" s="1154"/>
      <c r="NSJ399" s="1154"/>
      <c r="NSK399" s="1154"/>
      <c r="NSL399" s="1154"/>
      <c r="NSM399" s="1154"/>
      <c r="NSN399" s="1160"/>
      <c r="NSO399" s="1160"/>
      <c r="NSP399" s="1160"/>
      <c r="NSQ399" s="1160"/>
      <c r="NSR399" s="1160"/>
      <c r="NSS399" s="949"/>
      <c r="NST399" s="1157"/>
      <c r="NSU399" s="1158"/>
      <c r="NSV399" s="1153"/>
      <c r="NSW399" s="1153"/>
      <c r="NSX399" s="703"/>
      <c r="NSY399" s="1153"/>
      <c r="NSZ399" s="1153"/>
      <c r="NTA399" s="1154"/>
      <c r="NTB399" s="1154"/>
      <c r="NTC399" s="1154"/>
      <c r="NTD399" s="1159"/>
      <c r="NTE399" s="1154"/>
      <c r="NTF399" s="1154"/>
      <c r="NTG399" s="1154"/>
      <c r="NTH399" s="1154"/>
      <c r="NTI399" s="1154"/>
      <c r="NTJ399" s="1160"/>
      <c r="NTK399" s="1160"/>
      <c r="NTL399" s="1160"/>
      <c r="NTM399" s="1160"/>
      <c r="NTN399" s="1160"/>
      <c r="NTO399" s="949"/>
      <c r="NTP399" s="1157"/>
      <c r="NTQ399" s="1158"/>
      <c r="NTR399" s="1153"/>
      <c r="NTS399" s="1153"/>
      <c r="NTT399" s="703"/>
      <c r="NTU399" s="1153"/>
      <c r="NTV399" s="1153"/>
      <c r="NTW399" s="1154"/>
      <c r="NTX399" s="1154"/>
      <c r="NTY399" s="1154"/>
      <c r="NTZ399" s="1159"/>
      <c r="NUA399" s="1154"/>
      <c r="NUB399" s="1154"/>
      <c r="NUC399" s="1154"/>
      <c r="NUD399" s="1154"/>
      <c r="NUE399" s="1154"/>
      <c r="NUF399" s="1160"/>
      <c r="NUG399" s="1160"/>
      <c r="NUH399" s="1160"/>
      <c r="NUI399" s="1160"/>
      <c r="NUJ399" s="1160"/>
      <c r="NUK399" s="949"/>
      <c r="NUL399" s="1157"/>
      <c r="NUM399" s="1158"/>
      <c r="NUN399" s="1153"/>
      <c r="NUO399" s="1153"/>
      <c r="NUP399" s="703"/>
      <c r="NUQ399" s="1153"/>
      <c r="NUR399" s="1153"/>
      <c r="NUS399" s="1154"/>
      <c r="NUT399" s="1154"/>
      <c r="NUU399" s="1154"/>
      <c r="NUV399" s="1159"/>
      <c r="NUW399" s="1154"/>
      <c r="NUX399" s="1154"/>
      <c r="NUY399" s="1154"/>
      <c r="NUZ399" s="1154"/>
      <c r="NVA399" s="1154"/>
      <c r="NVB399" s="1160"/>
      <c r="NVC399" s="1160"/>
      <c r="NVD399" s="1160"/>
      <c r="NVE399" s="1160"/>
      <c r="NVF399" s="1160"/>
      <c r="NVG399" s="949"/>
      <c r="NVH399" s="1157"/>
      <c r="NVI399" s="1158"/>
      <c r="NVJ399" s="1153"/>
      <c r="NVK399" s="1153"/>
      <c r="NVL399" s="703"/>
      <c r="NVM399" s="1153"/>
      <c r="NVN399" s="1153"/>
      <c r="NVO399" s="1154"/>
      <c r="NVP399" s="1154"/>
      <c r="NVQ399" s="1154"/>
      <c r="NVR399" s="1159"/>
      <c r="NVS399" s="1154"/>
      <c r="NVT399" s="1154"/>
      <c r="NVU399" s="1154"/>
      <c r="NVV399" s="1154"/>
      <c r="NVW399" s="1154"/>
      <c r="NVX399" s="1160"/>
      <c r="NVY399" s="1160"/>
      <c r="NVZ399" s="1160"/>
      <c r="NWA399" s="1160"/>
      <c r="NWB399" s="1160"/>
      <c r="NWC399" s="949"/>
      <c r="NWD399" s="1157"/>
      <c r="NWE399" s="1158"/>
      <c r="NWF399" s="1153"/>
      <c r="NWG399" s="1153"/>
      <c r="NWH399" s="703"/>
      <c r="NWI399" s="1153"/>
      <c r="NWJ399" s="1153"/>
      <c r="NWK399" s="1154"/>
      <c r="NWL399" s="1154"/>
      <c r="NWM399" s="1154"/>
      <c r="NWN399" s="1159"/>
      <c r="NWO399" s="1154"/>
      <c r="NWP399" s="1154"/>
      <c r="NWQ399" s="1154"/>
      <c r="NWR399" s="1154"/>
      <c r="NWS399" s="1154"/>
      <c r="NWT399" s="1160"/>
      <c r="NWU399" s="1160"/>
      <c r="NWV399" s="1160"/>
      <c r="NWW399" s="1160"/>
      <c r="NWX399" s="1160"/>
      <c r="NWY399" s="949"/>
      <c r="NWZ399" s="1157"/>
      <c r="NXA399" s="1158"/>
      <c r="NXB399" s="1153"/>
      <c r="NXC399" s="1153"/>
      <c r="NXD399" s="703"/>
      <c r="NXE399" s="1153"/>
      <c r="NXF399" s="1153"/>
      <c r="NXG399" s="1154"/>
      <c r="NXH399" s="1154"/>
      <c r="NXI399" s="1154"/>
      <c r="NXJ399" s="1159"/>
      <c r="NXK399" s="1154"/>
      <c r="NXL399" s="1154"/>
      <c r="NXM399" s="1154"/>
      <c r="NXN399" s="1154"/>
      <c r="NXO399" s="1154"/>
      <c r="NXP399" s="1160"/>
      <c r="NXQ399" s="1160"/>
      <c r="NXR399" s="1160"/>
      <c r="NXS399" s="1160"/>
      <c r="NXT399" s="1160"/>
      <c r="NXU399" s="949"/>
      <c r="NXV399" s="1157"/>
      <c r="NXW399" s="1158"/>
      <c r="NXX399" s="1153"/>
      <c r="NXY399" s="1153"/>
      <c r="NXZ399" s="703"/>
      <c r="NYA399" s="1153"/>
      <c r="NYB399" s="1153"/>
      <c r="NYC399" s="1154"/>
      <c r="NYD399" s="1154"/>
      <c r="NYE399" s="1154"/>
      <c r="NYF399" s="1159"/>
      <c r="NYG399" s="1154"/>
      <c r="NYH399" s="1154"/>
      <c r="NYI399" s="1154"/>
      <c r="NYJ399" s="1154"/>
      <c r="NYK399" s="1154"/>
      <c r="NYL399" s="1160"/>
      <c r="NYM399" s="1160"/>
      <c r="NYN399" s="1160"/>
      <c r="NYO399" s="1160"/>
      <c r="NYP399" s="1160"/>
      <c r="NYQ399" s="949"/>
      <c r="NYR399" s="1157"/>
      <c r="NYS399" s="1158"/>
      <c r="NYT399" s="1153"/>
      <c r="NYU399" s="1153"/>
      <c r="NYV399" s="703"/>
      <c r="NYW399" s="1153"/>
      <c r="NYX399" s="1153"/>
      <c r="NYY399" s="1154"/>
      <c r="NYZ399" s="1154"/>
      <c r="NZA399" s="1154"/>
      <c r="NZB399" s="1159"/>
      <c r="NZC399" s="1154"/>
      <c r="NZD399" s="1154"/>
      <c r="NZE399" s="1154"/>
      <c r="NZF399" s="1154"/>
      <c r="NZG399" s="1154"/>
      <c r="NZH399" s="1160"/>
      <c r="NZI399" s="1160"/>
      <c r="NZJ399" s="1160"/>
      <c r="NZK399" s="1160"/>
      <c r="NZL399" s="1160"/>
      <c r="NZM399" s="949"/>
      <c r="NZN399" s="1157"/>
      <c r="NZO399" s="1158"/>
      <c r="NZP399" s="1153"/>
      <c r="NZQ399" s="1153"/>
      <c r="NZR399" s="703"/>
      <c r="NZS399" s="1153"/>
      <c r="NZT399" s="1153"/>
      <c r="NZU399" s="1154"/>
      <c r="NZV399" s="1154"/>
      <c r="NZW399" s="1154"/>
      <c r="NZX399" s="1159"/>
      <c r="NZY399" s="1154"/>
      <c r="NZZ399" s="1154"/>
      <c r="OAA399" s="1154"/>
      <c r="OAB399" s="1154"/>
      <c r="OAC399" s="1154"/>
      <c r="OAD399" s="1160"/>
      <c r="OAE399" s="1160"/>
      <c r="OAF399" s="1160"/>
      <c r="OAG399" s="1160"/>
      <c r="OAH399" s="1160"/>
      <c r="OAI399" s="949"/>
      <c r="OAJ399" s="1157"/>
      <c r="OAK399" s="1158"/>
      <c r="OAL399" s="1153"/>
      <c r="OAM399" s="1153"/>
      <c r="OAN399" s="703"/>
      <c r="OAO399" s="1153"/>
      <c r="OAP399" s="1153"/>
      <c r="OAQ399" s="1154"/>
      <c r="OAR399" s="1154"/>
      <c r="OAS399" s="1154"/>
      <c r="OAT399" s="1159"/>
      <c r="OAU399" s="1154"/>
      <c r="OAV399" s="1154"/>
      <c r="OAW399" s="1154"/>
      <c r="OAX399" s="1154"/>
      <c r="OAY399" s="1154"/>
      <c r="OAZ399" s="1160"/>
      <c r="OBA399" s="1160"/>
      <c r="OBB399" s="1160"/>
      <c r="OBC399" s="1160"/>
      <c r="OBD399" s="1160"/>
      <c r="OBE399" s="949"/>
      <c r="OBF399" s="1157"/>
      <c r="OBG399" s="1158"/>
      <c r="OBH399" s="1153"/>
      <c r="OBI399" s="1153"/>
      <c r="OBJ399" s="703"/>
      <c r="OBK399" s="1153"/>
      <c r="OBL399" s="1153"/>
      <c r="OBM399" s="1154"/>
      <c r="OBN399" s="1154"/>
      <c r="OBO399" s="1154"/>
      <c r="OBP399" s="1159"/>
      <c r="OBQ399" s="1154"/>
      <c r="OBR399" s="1154"/>
      <c r="OBS399" s="1154"/>
      <c r="OBT399" s="1154"/>
      <c r="OBU399" s="1154"/>
      <c r="OBV399" s="1160"/>
      <c r="OBW399" s="1160"/>
      <c r="OBX399" s="1160"/>
      <c r="OBY399" s="1160"/>
      <c r="OBZ399" s="1160"/>
      <c r="OCA399" s="949"/>
      <c r="OCB399" s="1157"/>
      <c r="OCC399" s="1158"/>
      <c r="OCD399" s="1153"/>
      <c r="OCE399" s="1153"/>
      <c r="OCF399" s="703"/>
      <c r="OCG399" s="1153"/>
      <c r="OCH399" s="1153"/>
      <c r="OCI399" s="1154"/>
      <c r="OCJ399" s="1154"/>
      <c r="OCK399" s="1154"/>
      <c r="OCL399" s="1159"/>
      <c r="OCM399" s="1154"/>
      <c r="OCN399" s="1154"/>
      <c r="OCO399" s="1154"/>
      <c r="OCP399" s="1154"/>
      <c r="OCQ399" s="1154"/>
      <c r="OCR399" s="1160"/>
      <c r="OCS399" s="1160"/>
      <c r="OCT399" s="1160"/>
      <c r="OCU399" s="1160"/>
      <c r="OCV399" s="1160"/>
      <c r="OCW399" s="949"/>
      <c r="OCX399" s="1157"/>
      <c r="OCY399" s="1158"/>
      <c r="OCZ399" s="1153"/>
      <c r="ODA399" s="1153"/>
      <c r="ODB399" s="703"/>
      <c r="ODC399" s="1153"/>
      <c r="ODD399" s="1153"/>
      <c r="ODE399" s="1154"/>
      <c r="ODF399" s="1154"/>
      <c r="ODG399" s="1154"/>
      <c r="ODH399" s="1159"/>
      <c r="ODI399" s="1154"/>
      <c r="ODJ399" s="1154"/>
      <c r="ODK399" s="1154"/>
      <c r="ODL399" s="1154"/>
      <c r="ODM399" s="1154"/>
      <c r="ODN399" s="1160"/>
      <c r="ODO399" s="1160"/>
      <c r="ODP399" s="1160"/>
      <c r="ODQ399" s="1160"/>
      <c r="ODR399" s="1160"/>
      <c r="ODS399" s="949"/>
      <c r="ODT399" s="1157"/>
      <c r="ODU399" s="1158"/>
      <c r="ODV399" s="1153"/>
      <c r="ODW399" s="1153"/>
      <c r="ODX399" s="703"/>
      <c r="ODY399" s="1153"/>
      <c r="ODZ399" s="1153"/>
      <c r="OEA399" s="1154"/>
      <c r="OEB399" s="1154"/>
      <c r="OEC399" s="1154"/>
      <c r="OED399" s="1159"/>
      <c r="OEE399" s="1154"/>
      <c r="OEF399" s="1154"/>
      <c r="OEG399" s="1154"/>
      <c r="OEH399" s="1154"/>
      <c r="OEI399" s="1154"/>
      <c r="OEJ399" s="1160"/>
      <c r="OEK399" s="1160"/>
      <c r="OEL399" s="1160"/>
      <c r="OEM399" s="1160"/>
      <c r="OEN399" s="1160"/>
      <c r="OEO399" s="949"/>
      <c r="OEP399" s="1157"/>
      <c r="OEQ399" s="1158"/>
      <c r="OER399" s="1153"/>
      <c r="OES399" s="1153"/>
      <c r="OET399" s="703"/>
      <c r="OEU399" s="1153"/>
      <c r="OEV399" s="1153"/>
      <c r="OEW399" s="1154"/>
      <c r="OEX399" s="1154"/>
      <c r="OEY399" s="1154"/>
      <c r="OEZ399" s="1159"/>
      <c r="OFA399" s="1154"/>
      <c r="OFB399" s="1154"/>
      <c r="OFC399" s="1154"/>
      <c r="OFD399" s="1154"/>
      <c r="OFE399" s="1154"/>
      <c r="OFF399" s="1160"/>
      <c r="OFG399" s="1160"/>
      <c r="OFH399" s="1160"/>
      <c r="OFI399" s="1160"/>
      <c r="OFJ399" s="1160"/>
      <c r="OFK399" s="949"/>
      <c r="OFL399" s="1157"/>
      <c r="OFM399" s="1158"/>
      <c r="OFN399" s="1153"/>
      <c r="OFO399" s="1153"/>
      <c r="OFP399" s="703"/>
      <c r="OFQ399" s="1153"/>
      <c r="OFR399" s="1153"/>
      <c r="OFS399" s="1154"/>
      <c r="OFT399" s="1154"/>
      <c r="OFU399" s="1154"/>
      <c r="OFV399" s="1159"/>
      <c r="OFW399" s="1154"/>
      <c r="OFX399" s="1154"/>
      <c r="OFY399" s="1154"/>
      <c r="OFZ399" s="1154"/>
      <c r="OGA399" s="1154"/>
      <c r="OGB399" s="1160"/>
      <c r="OGC399" s="1160"/>
      <c r="OGD399" s="1160"/>
      <c r="OGE399" s="1160"/>
      <c r="OGF399" s="1160"/>
      <c r="OGG399" s="949"/>
      <c r="OGH399" s="1157"/>
      <c r="OGI399" s="1158"/>
      <c r="OGJ399" s="1153"/>
      <c r="OGK399" s="1153"/>
      <c r="OGL399" s="703"/>
      <c r="OGM399" s="1153"/>
      <c r="OGN399" s="1153"/>
      <c r="OGO399" s="1154"/>
      <c r="OGP399" s="1154"/>
      <c r="OGQ399" s="1154"/>
      <c r="OGR399" s="1159"/>
      <c r="OGS399" s="1154"/>
      <c r="OGT399" s="1154"/>
      <c r="OGU399" s="1154"/>
      <c r="OGV399" s="1154"/>
      <c r="OGW399" s="1154"/>
      <c r="OGX399" s="1160"/>
      <c r="OGY399" s="1160"/>
      <c r="OGZ399" s="1160"/>
      <c r="OHA399" s="1160"/>
      <c r="OHB399" s="1160"/>
      <c r="OHC399" s="949"/>
      <c r="OHD399" s="1157"/>
      <c r="OHE399" s="1158"/>
      <c r="OHF399" s="1153"/>
      <c r="OHG399" s="1153"/>
      <c r="OHH399" s="703"/>
      <c r="OHI399" s="1153"/>
      <c r="OHJ399" s="1153"/>
      <c r="OHK399" s="1154"/>
      <c r="OHL399" s="1154"/>
      <c r="OHM399" s="1154"/>
      <c r="OHN399" s="1159"/>
      <c r="OHO399" s="1154"/>
      <c r="OHP399" s="1154"/>
      <c r="OHQ399" s="1154"/>
      <c r="OHR399" s="1154"/>
      <c r="OHS399" s="1154"/>
      <c r="OHT399" s="1160"/>
      <c r="OHU399" s="1160"/>
      <c r="OHV399" s="1160"/>
      <c r="OHW399" s="1160"/>
      <c r="OHX399" s="1160"/>
      <c r="OHY399" s="949"/>
      <c r="OHZ399" s="1157"/>
      <c r="OIA399" s="1158"/>
      <c r="OIB399" s="1153"/>
      <c r="OIC399" s="1153"/>
      <c r="OID399" s="703"/>
      <c r="OIE399" s="1153"/>
      <c r="OIF399" s="1153"/>
      <c r="OIG399" s="1154"/>
      <c r="OIH399" s="1154"/>
      <c r="OII399" s="1154"/>
      <c r="OIJ399" s="1159"/>
      <c r="OIK399" s="1154"/>
      <c r="OIL399" s="1154"/>
      <c r="OIM399" s="1154"/>
      <c r="OIN399" s="1154"/>
      <c r="OIO399" s="1154"/>
      <c r="OIP399" s="1160"/>
      <c r="OIQ399" s="1160"/>
      <c r="OIR399" s="1160"/>
      <c r="OIS399" s="1160"/>
      <c r="OIT399" s="1160"/>
      <c r="OIU399" s="949"/>
      <c r="OIV399" s="1157"/>
      <c r="OIW399" s="1158"/>
      <c r="OIX399" s="1153"/>
      <c r="OIY399" s="1153"/>
      <c r="OIZ399" s="703"/>
      <c r="OJA399" s="1153"/>
      <c r="OJB399" s="1153"/>
      <c r="OJC399" s="1154"/>
      <c r="OJD399" s="1154"/>
      <c r="OJE399" s="1154"/>
      <c r="OJF399" s="1159"/>
      <c r="OJG399" s="1154"/>
      <c r="OJH399" s="1154"/>
      <c r="OJI399" s="1154"/>
      <c r="OJJ399" s="1154"/>
      <c r="OJK399" s="1154"/>
      <c r="OJL399" s="1160"/>
      <c r="OJM399" s="1160"/>
      <c r="OJN399" s="1160"/>
      <c r="OJO399" s="1160"/>
      <c r="OJP399" s="1160"/>
      <c r="OJQ399" s="949"/>
      <c r="OJR399" s="1157"/>
      <c r="OJS399" s="1158"/>
      <c r="OJT399" s="1153"/>
      <c r="OJU399" s="1153"/>
      <c r="OJV399" s="703"/>
      <c r="OJW399" s="1153"/>
      <c r="OJX399" s="1153"/>
      <c r="OJY399" s="1154"/>
      <c r="OJZ399" s="1154"/>
      <c r="OKA399" s="1154"/>
      <c r="OKB399" s="1159"/>
      <c r="OKC399" s="1154"/>
      <c r="OKD399" s="1154"/>
      <c r="OKE399" s="1154"/>
      <c r="OKF399" s="1154"/>
      <c r="OKG399" s="1154"/>
      <c r="OKH399" s="1160"/>
      <c r="OKI399" s="1160"/>
      <c r="OKJ399" s="1160"/>
      <c r="OKK399" s="1160"/>
      <c r="OKL399" s="1160"/>
      <c r="OKM399" s="949"/>
      <c r="OKN399" s="1157"/>
      <c r="OKO399" s="1158"/>
      <c r="OKP399" s="1153"/>
      <c r="OKQ399" s="1153"/>
      <c r="OKR399" s="703"/>
      <c r="OKS399" s="1153"/>
      <c r="OKT399" s="1153"/>
      <c r="OKU399" s="1154"/>
      <c r="OKV399" s="1154"/>
      <c r="OKW399" s="1154"/>
      <c r="OKX399" s="1159"/>
      <c r="OKY399" s="1154"/>
      <c r="OKZ399" s="1154"/>
      <c r="OLA399" s="1154"/>
      <c r="OLB399" s="1154"/>
      <c r="OLC399" s="1154"/>
      <c r="OLD399" s="1160"/>
      <c r="OLE399" s="1160"/>
      <c r="OLF399" s="1160"/>
      <c r="OLG399" s="1160"/>
      <c r="OLH399" s="1160"/>
      <c r="OLI399" s="949"/>
      <c r="OLJ399" s="1157"/>
      <c r="OLK399" s="1158"/>
      <c r="OLL399" s="1153"/>
      <c r="OLM399" s="1153"/>
      <c r="OLN399" s="703"/>
      <c r="OLO399" s="1153"/>
      <c r="OLP399" s="1153"/>
      <c r="OLQ399" s="1154"/>
      <c r="OLR399" s="1154"/>
      <c r="OLS399" s="1154"/>
      <c r="OLT399" s="1159"/>
      <c r="OLU399" s="1154"/>
      <c r="OLV399" s="1154"/>
      <c r="OLW399" s="1154"/>
      <c r="OLX399" s="1154"/>
      <c r="OLY399" s="1154"/>
      <c r="OLZ399" s="1160"/>
      <c r="OMA399" s="1160"/>
      <c r="OMB399" s="1160"/>
      <c r="OMC399" s="1160"/>
      <c r="OMD399" s="1160"/>
      <c r="OME399" s="949"/>
      <c r="OMF399" s="1157"/>
      <c r="OMG399" s="1158"/>
      <c r="OMH399" s="1153"/>
      <c r="OMI399" s="1153"/>
      <c r="OMJ399" s="703"/>
      <c r="OMK399" s="1153"/>
      <c r="OML399" s="1153"/>
      <c r="OMM399" s="1154"/>
      <c r="OMN399" s="1154"/>
      <c r="OMO399" s="1154"/>
      <c r="OMP399" s="1159"/>
      <c r="OMQ399" s="1154"/>
      <c r="OMR399" s="1154"/>
      <c r="OMS399" s="1154"/>
      <c r="OMT399" s="1154"/>
      <c r="OMU399" s="1154"/>
      <c r="OMV399" s="1160"/>
      <c r="OMW399" s="1160"/>
      <c r="OMX399" s="1160"/>
      <c r="OMY399" s="1160"/>
      <c r="OMZ399" s="1160"/>
      <c r="ONA399" s="949"/>
      <c r="ONB399" s="1157"/>
      <c r="ONC399" s="1158"/>
      <c r="OND399" s="1153"/>
      <c r="ONE399" s="1153"/>
      <c r="ONF399" s="703"/>
      <c r="ONG399" s="1153"/>
      <c r="ONH399" s="1153"/>
      <c r="ONI399" s="1154"/>
      <c r="ONJ399" s="1154"/>
      <c r="ONK399" s="1154"/>
      <c r="ONL399" s="1159"/>
      <c r="ONM399" s="1154"/>
      <c r="ONN399" s="1154"/>
      <c r="ONO399" s="1154"/>
      <c r="ONP399" s="1154"/>
      <c r="ONQ399" s="1154"/>
      <c r="ONR399" s="1160"/>
      <c r="ONS399" s="1160"/>
      <c r="ONT399" s="1160"/>
      <c r="ONU399" s="1160"/>
      <c r="ONV399" s="1160"/>
      <c r="ONW399" s="949"/>
      <c r="ONX399" s="1157"/>
      <c r="ONY399" s="1158"/>
      <c r="ONZ399" s="1153"/>
      <c r="OOA399" s="1153"/>
      <c r="OOB399" s="703"/>
      <c r="OOC399" s="1153"/>
      <c r="OOD399" s="1153"/>
      <c r="OOE399" s="1154"/>
      <c r="OOF399" s="1154"/>
      <c r="OOG399" s="1154"/>
      <c r="OOH399" s="1159"/>
      <c r="OOI399" s="1154"/>
      <c r="OOJ399" s="1154"/>
      <c r="OOK399" s="1154"/>
      <c r="OOL399" s="1154"/>
      <c r="OOM399" s="1154"/>
      <c r="OON399" s="1160"/>
      <c r="OOO399" s="1160"/>
      <c r="OOP399" s="1160"/>
      <c r="OOQ399" s="1160"/>
      <c r="OOR399" s="1160"/>
      <c r="OOS399" s="949"/>
      <c r="OOT399" s="1157"/>
      <c r="OOU399" s="1158"/>
      <c r="OOV399" s="1153"/>
      <c r="OOW399" s="1153"/>
      <c r="OOX399" s="703"/>
      <c r="OOY399" s="1153"/>
      <c r="OOZ399" s="1153"/>
      <c r="OPA399" s="1154"/>
      <c r="OPB399" s="1154"/>
      <c r="OPC399" s="1154"/>
      <c r="OPD399" s="1159"/>
      <c r="OPE399" s="1154"/>
      <c r="OPF399" s="1154"/>
      <c r="OPG399" s="1154"/>
      <c r="OPH399" s="1154"/>
      <c r="OPI399" s="1154"/>
      <c r="OPJ399" s="1160"/>
      <c r="OPK399" s="1160"/>
      <c r="OPL399" s="1160"/>
      <c r="OPM399" s="1160"/>
      <c r="OPN399" s="1160"/>
      <c r="OPO399" s="949"/>
      <c r="OPP399" s="1157"/>
      <c r="OPQ399" s="1158"/>
      <c r="OPR399" s="1153"/>
      <c r="OPS399" s="1153"/>
      <c r="OPT399" s="703"/>
      <c r="OPU399" s="1153"/>
      <c r="OPV399" s="1153"/>
      <c r="OPW399" s="1154"/>
      <c r="OPX399" s="1154"/>
      <c r="OPY399" s="1154"/>
      <c r="OPZ399" s="1159"/>
      <c r="OQA399" s="1154"/>
      <c r="OQB399" s="1154"/>
      <c r="OQC399" s="1154"/>
      <c r="OQD399" s="1154"/>
      <c r="OQE399" s="1154"/>
      <c r="OQF399" s="1160"/>
      <c r="OQG399" s="1160"/>
      <c r="OQH399" s="1160"/>
      <c r="OQI399" s="1160"/>
      <c r="OQJ399" s="1160"/>
      <c r="OQK399" s="949"/>
      <c r="OQL399" s="1157"/>
      <c r="OQM399" s="1158"/>
      <c r="OQN399" s="1153"/>
      <c r="OQO399" s="1153"/>
      <c r="OQP399" s="703"/>
      <c r="OQQ399" s="1153"/>
      <c r="OQR399" s="1153"/>
      <c r="OQS399" s="1154"/>
      <c r="OQT399" s="1154"/>
      <c r="OQU399" s="1154"/>
      <c r="OQV399" s="1159"/>
      <c r="OQW399" s="1154"/>
      <c r="OQX399" s="1154"/>
      <c r="OQY399" s="1154"/>
      <c r="OQZ399" s="1154"/>
      <c r="ORA399" s="1154"/>
      <c r="ORB399" s="1160"/>
      <c r="ORC399" s="1160"/>
      <c r="ORD399" s="1160"/>
      <c r="ORE399" s="1160"/>
      <c r="ORF399" s="1160"/>
      <c r="ORG399" s="949"/>
      <c r="ORH399" s="1157"/>
      <c r="ORI399" s="1158"/>
      <c r="ORJ399" s="1153"/>
      <c r="ORK399" s="1153"/>
      <c r="ORL399" s="703"/>
      <c r="ORM399" s="1153"/>
      <c r="ORN399" s="1153"/>
      <c r="ORO399" s="1154"/>
      <c r="ORP399" s="1154"/>
      <c r="ORQ399" s="1154"/>
      <c r="ORR399" s="1159"/>
      <c r="ORS399" s="1154"/>
      <c r="ORT399" s="1154"/>
      <c r="ORU399" s="1154"/>
      <c r="ORV399" s="1154"/>
      <c r="ORW399" s="1154"/>
      <c r="ORX399" s="1160"/>
      <c r="ORY399" s="1160"/>
      <c r="ORZ399" s="1160"/>
      <c r="OSA399" s="1160"/>
      <c r="OSB399" s="1160"/>
      <c r="OSC399" s="949"/>
      <c r="OSD399" s="1157"/>
      <c r="OSE399" s="1158"/>
      <c r="OSF399" s="1153"/>
      <c r="OSG399" s="1153"/>
      <c r="OSH399" s="703"/>
      <c r="OSI399" s="1153"/>
      <c r="OSJ399" s="1153"/>
      <c r="OSK399" s="1154"/>
      <c r="OSL399" s="1154"/>
      <c r="OSM399" s="1154"/>
      <c r="OSN399" s="1159"/>
      <c r="OSO399" s="1154"/>
      <c r="OSP399" s="1154"/>
      <c r="OSQ399" s="1154"/>
      <c r="OSR399" s="1154"/>
      <c r="OSS399" s="1154"/>
      <c r="OST399" s="1160"/>
      <c r="OSU399" s="1160"/>
      <c r="OSV399" s="1160"/>
      <c r="OSW399" s="1160"/>
      <c r="OSX399" s="1160"/>
      <c r="OSY399" s="949"/>
      <c r="OSZ399" s="1157"/>
      <c r="OTA399" s="1158"/>
      <c r="OTB399" s="1153"/>
      <c r="OTC399" s="1153"/>
      <c r="OTD399" s="703"/>
      <c r="OTE399" s="1153"/>
      <c r="OTF399" s="1153"/>
      <c r="OTG399" s="1154"/>
      <c r="OTH399" s="1154"/>
      <c r="OTI399" s="1154"/>
      <c r="OTJ399" s="1159"/>
      <c r="OTK399" s="1154"/>
      <c r="OTL399" s="1154"/>
      <c r="OTM399" s="1154"/>
      <c r="OTN399" s="1154"/>
      <c r="OTO399" s="1154"/>
      <c r="OTP399" s="1160"/>
      <c r="OTQ399" s="1160"/>
      <c r="OTR399" s="1160"/>
      <c r="OTS399" s="1160"/>
      <c r="OTT399" s="1160"/>
      <c r="OTU399" s="949"/>
      <c r="OTV399" s="1157"/>
      <c r="OTW399" s="1158"/>
      <c r="OTX399" s="1153"/>
      <c r="OTY399" s="1153"/>
      <c r="OTZ399" s="703"/>
      <c r="OUA399" s="1153"/>
      <c r="OUB399" s="1153"/>
      <c r="OUC399" s="1154"/>
      <c r="OUD399" s="1154"/>
      <c r="OUE399" s="1154"/>
      <c r="OUF399" s="1159"/>
      <c r="OUG399" s="1154"/>
      <c r="OUH399" s="1154"/>
      <c r="OUI399" s="1154"/>
      <c r="OUJ399" s="1154"/>
      <c r="OUK399" s="1154"/>
      <c r="OUL399" s="1160"/>
      <c r="OUM399" s="1160"/>
      <c r="OUN399" s="1160"/>
      <c r="OUO399" s="1160"/>
      <c r="OUP399" s="1160"/>
      <c r="OUQ399" s="949"/>
      <c r="OUR399" s="1157"/>
      <c r="OUS399" s="1158"/>
      <c r="OUT399" s="1153"/>
      <c r="OUU399" s="1153"/>
      <c r="OUV399" s="703"/>
      <c r="OUW399" s="1153"/>
      <c r="OUX399" s="1153"/>
      <c r="OUY399" s="1154"/>
      <c r="OUZ399" s="1154"/>
      <c r="OVA399" s="1154"/>
      <c r="OVB399" s="1159"/>
      <c r="OVC399" s="1154"/>
      <c r="OVD399" s="1154"/>
      <c r="OVE399" s="1154"/>
      <c r="OVF399" s="1154"/>
      <c r="OVG399" s="1154"/>
      <c r="OVH399" s="1160"/>
      <c r="OVI399" s="1160"/>
      <c r="OVJ399" s="1160"/>
      <c r="OVK399" s="1160"/>
      <c r="OVL399" s="1160"/>
      <c r="OVM399" s="949"/>
      <c r="OVN399" s="1157"/>
      <c r="OVO399" s="1158"/>
      <c r="OVP399" s="1153"/>
      <c r="OVQ399" s="1153"/>
      <c r="OVR399" s="703"/>
      <c r="OVS399" s="1153"/>
      <c r="OVT399" s="1153"/>
      <c r="OVU399" s="1154"/>
      <c r="OVV399" s="1154"/>
      <c r="OVW399" s="1154"/>
      <c r="OVX399" s="1159"/>
      <c r="OVY399" s="1154"/>
      <c r="OVZ399" s="1154"/>
      <c r="OWA399" s="1154"/>
      <c r="OWB399" s="1154"/>
      <c r="OWC399" s="1154"/>
      <c r="OWD399" s="1160"/>
      <c r="OWE399" s="1160"/>
      <c r="OWF399" s="1160"/>
      <c r="OWG399" s="1160"/>
      <c r="OWH399" s="1160"/>
      <c r="OWI399" s="949"/>
      <c r="OWJ399" s="1157"/>
      <c r="OWK399" s="1158"/>
      <c r="OWL399" s="1153"/>
      <c r="OWM399" s="1153"/>
      <c r="OWN399" s="703"/>
      <c r="OWO399" s="1153"/>
      <c r="OWP399" s="1153"/>
      <c r="OWQ399" s="1154"/>
      <c r="OWR399" s="1154"/>
      <c r="OWS399" s="1154"/>
      <c r="OWT399" s="1159"/>
      <c r="OWU399" s="1154"/>
      <c r="OWV399" s="1154"/>
      <c r="OWW399" s="1154"/>
      <c r="OWX399" s="1154"/>
      <c r="OWY399" s="1154"/>
      <c r="OWZ399" s="1160"/>
      <c r="OXA399" s="1160"/>
      <c r="OXB399" s="1160"/>
      <c r="OXC399" s="1160"/>
      <c r="OXD399" s="1160"/>
      <c r="OXE399" s="949"/>
      <c r="OXF399" s="1157"/>
      <c r="OXG399" s="1158"/>
      <c r="OXH399" s="1153"/>
      <c r="OXI399" s="1153"/>
      <c r="OXJ399" s="703"/>
      <c r="OXK399" s="1153"/>
      <c r="OXL399" s="1153"/>
      <c r="OXM399" s="1154"/>
      <c r="OXN399" s="1154"/>
      <c r="OXO399" s="1154"/>
      <c r="OXP399" s="1159"/>
      <c r="OXQ399" s="1154"/>
      <c r="OXR399" s="1154"/>
      <c r="OXS399" s="1154"/>
      <c r="OXT399" s="1154"/>
      <c r="OXU399" s="1154"/>
      <c r="OXV399" s="1160"/>
      <c r="OXW399" s="1160"/>
      <c r="OXX399" s="1160"/>
      <c r="OXY399" s="1160"/>
      <c r="OXZ399" s="1160"/>
      <c r="OYA399" s="949"/>
      <c r="OYB399" s="1157"/>
      <c r="OYC399" s="1158"/>
      <c r="OYD399" s="1153"/>
      <c r="OYE399" s="1153"/>
      <c r="OYF399" s="703"/>
      <c r="OYG399" s="1153"/>
      <c r="OYH399" s="1153"/>
      <c r="OYI399" s="1154"/>
      <c r="OYJ399" s="1154"/>
      <c r="OYK399" s="1154"/>
      <c r="OYL399" s="1159"/>
      <c r="OYM399" s="1154"/>
      <c r="OYN399" s="1154"/>
      <c r="OYO399" s="1154"/>
      <c r="OYP399" s="1154"/>
      <c r="OYQ399" s="1154"/>
      <c r="OYR399" s="1160"/>
      <c r="OYS399" s="1160"/>
      <c r="OYT399" s="1160"/>
      <c r="OYU399" s="1160"/>
      <c r="OYV399" s="1160"/>
      <c r="OYW399" s="949"/>
      <c r="OYX399" s="1157"/>
      <c r="OYY399" s="1158"/>
      <c r="OYZ399" s="1153"/>
      <c r="OZA399" s="1153"/>
      <c r="OZB399" s="703"/>
      <c r="OZC399" s="1153"/>
      <c r="OZD399" s="1153"/>
      <c r="OZE399" s="1154"/>
      <c r="OZF399" s="1154"/>
      <c r="OZG399" s="1154"/>
      <c r="OZH399" s="1159"/>
      <c r="OZI399" s="1154"/>
      <c r="OZJ399" s="1154"/>
      <c r="OZK399" s="1154"/>
      <c r="OZL399" s="1154"/>
      <c r="OZM399" s="1154"/>
      <c r="OZN399" s="1160"/>
      <c r="OZO399" s="1160"/>
      <c r="OZP399" s="1160"/>
      <c r="OZQ399" s="1160"/>
      <c r="OZR399" s="1160"/>
      <c r="OZS399" s="949"/>
      <c r="OZT399" s="1157"/>
      <c r="OZU399" s="1158"/>
      <c r="OZV399" s="1153"/>
      <c r="OZW399" s="1153"/>
      <c r="OZX399" s="703"/>
      <c r="OZY399" s="1153"/>
      <c r="OZZ399" s="1153"/>
      <c r="PAA399" s="1154"/>
      <c r="PAB399" s="1154"/>
      <c r="PAC399" s="1154"/>
      <c r="PAD399" s="1159"/>
      <c r="PAE399" s="1154"/>
      <c r="PAF399" s="1154"/>
      <c r="PAG399" s="1154"/>
      <c r="PAH399" s="1154"/>
      <c r="PAI399" s="1154"/>
      <c r="PAJ399" s="1160"/>
      <c r="PAK399" s="1160"/>
      <c r="PAL399" s="1160"/>
      <c r="PAM399" s="1160"/>
      <c r="PAN399" s="1160"/>
      <c r="PAO399" s="949"/>
      <c r="PAP399" s="1157"/>
      <c r="PAQ399" s="1158"/>
      <c r="PAR399" s="1153"/>
      <c r="PAS399" s="1153"/>
      <c r="PAT399" s="703"/>
      <c r="PAU399" s="1153"/>
      <c r="PAV399" s="1153"/>
      <c r="PAW399" s="1154"/>
      <c r="PAX399" s="1154"/>
      <c r="PAY399" s="1154"/>
      <c r="PAZ399" s="1159"/>
      <c r="PBA399" s="1154"/>
      <c r="PBB399" s="1154"/>
      <c r="PBC399" s="1154"/>
      <c r="PBD399" s="1154"/>
      <c r="PBE399" s="1154"/>
      <c r="PBF399" s="1160"/>
      <c r="PBG399" s="1160"/>
      <c r="PBH399" s="1160"/>
      <c r="PBI399" s="1160"/>
      <c r="PBJ399" s="1160"/>
      <c r="PBK399" s="949"/>
      <c r="PBL399" s="1157"/>
      <c r="PBM399" s="1158"/>
      <c r="PBN399" s="1153"/>
      <c r="PBO399" s="1153"/>
      <c r="PBP399" s="703"/>
      <c r="PBQ399" s="1153"/>
      <c r="PBR399" s="1153"/>
      <c r="PBS399" s="1154"/>
      <c r="PBT399" s="1154"/>
      <c r="PBU399" s="1154"/>
      <c r="PBV399" s="1159"/>
      <c r="PBW399" s="1154"/>
      <c r="PBX399" s="1154"/>
      <c r="PBY399" s="1154"/>
      <c r="PBZ399" s="1154"/>
      <c r="PCA399" s="1154"/>
      <c r="PCB399" s="1160"/>
      <c r="PCC399" s="1160"/>
      <c r="PCD399" s="1160"/>
      <c r="PCE399" s="1160"/>
      <c r="PCF399" s="1160"/>
      <c r="PCG399" s="949"/>
      <c r="PCH399" s="1157"/>
      <c r="PCI399" s="1158"/>
      <c r="PCJ399" s="1153"/>
      <c r="PCK399" s="1153"/>
      <c r="PCL399" s="703"/>
      <c r="PCM399" s="1153"/>
      <c r="PCN399" s="1153"/>
      <c r="PCO399" s="1154"/>
      <c r="PCP399" s="1154"/>
      <c r="PCQ399" s="1154"/>
      <c r="PCR399" s="1159"/>
      <c r="PCS399" s="1154"/>
      <c r="PCT399" s="1154"/>
      <c r="PCU399" s="1154"/>
      <c r="PCV399" s="1154"/>
      <c r="PCW399" s="1154"/>
      <c r="PCX399" s="1160"/>
      <c r="PCY399" s="1160"/>
      <c r="PCZ399" s="1160"/>
      <c r="PDA399" s="1160"/>
      <c r="PDB399" s="1160"/>
      <c r="PDC399" s="949"/>
      <c r="PDD399" s="1157"/>
      <c r="PDE399" s="1158"/>
      <c r="PDF399" s="1153"/>
      <c r="PDG399" s="1153"/>
      <c r="PDH399" s="703"/>
      <c r="PDI399" s="1153"/>
      <c r="PDJ399" s="1153"/>
      <c r="PDK399" s="1154"/>
      <c r="PDL399" s="1154"/>
      <c r="PDM399" s="1154"/>
      <c r="PDN399" s="1159"/>
      <c r="PDO399" s="1154"/>
      <c r="PDP399" s="1154"/>
      <c r="PDQ399" s="1154"/>
      <c r="PDR399" s="1154"/>
      <c r="PDS399" s="1154"/>
      <c r="PDT399" s="1160"/>
      <c r="PDU399" s="1160"/>
      <c r="PDV399" s="1160"/>
      <c r="PDW399" s="1160"/>
      <c r="PDX399" s="1160"/>
      <c r="PDY399" s="949"/>
      <c r="PDZ399" s="1157"/>
      <c r="PEA399" s="1158"/>
      <c r="PEB399" s="1153"/>
      <c r="PEC399" s="1153"/>
      <c r="PED399" s="703"/>
      <c r="PEE399" s="1153"/>
      <c r="PEF399" s="1153"/>
      <c r="PEG399" s="1154"/>
      <c r="PEH399" s="1154"/>
      <c r="PEI399" s="1154"/>
      <c r="PEJ399" s="1159"/>
      <c r="PEK399" s="1154"/>
      <c r="PEL399" s="1154"/>
      <c r="PEM399" s="1154"/>
      <c r="PEN399" s="1154"/>
      <c r="PEO399" s="1154"/>
      <c r="PEP399" s="1160"/>
      <c r="PEQ399" s="1160"/>
      <c r="PER399" s="1160"/>
      <c r="PES399" s="1160"/>
      <c r="PET399" s="1160"/>
      <c r="PEU399" s="949"/>
      <c r="PEV399" s="1157"/>
      <c r="PEW399" s="1158"/>
      <c r="PEX399" s="1153"/>
      <c r="PEY399" s="1153"/>
      <c r="PEZ399" s="703"/>
      <c r="PFA399" s="1153"/>
      <c r="PFB399" s="1153"/>
      <c r="PFC399" s="1154"/>
      <c r="PFD399" s="1154"/>
      <c r="PFE399" s="1154"/>
      <c r="PFF399" s="1159"/>
      <c r="PFG399" s="1154"/>
      <c r="PFH399" s="1154"/>
      <c r="PFI399" s="1154"/>
      <c r="PFJ399" s="1154"/>
      <c r="PFK399" s="1154"/>
      <c r="PFL399" s="1160"/>
      <c r="PFM399" s="1160"/>
      <c r="PFN399" s="1160"/>
      <c r="PFO399" s="1160"/>
      <c r="PFP399" s="1160"/>
      <c r="PFQ399" s="949"/>
      <c r="PFR399" s="1157"/>
      <c r="PFS399" s="1158"/>
      <c r="PFT399" s="1153"/>
      <c r="PFU399" s="1153"/>
      <c r="PFV399" s="703"/>
      <c r="PFW399" s="1153"/>
      <c r="PFX399" s="1153"/>
      <c r="PFY399" s="1154"/>
      <c r="PFZ399" s="1154"/>
      <c r="PGA399" s="1154"/>
      <c r="PGB399" s="1159"/>
      <c r="PGC399" s="1154"/>
      <c r="PGD399" s="1154"/>
      <c r="PGE399" s="1154"/>
      <c r="PGF399" s="1154"/>
      <c r="PGG399" s="1154"/>
      <c r="PGH399" s="1160"/>
      <c r="PGI399" s="1160"/>
      <c r="PGJ399" s="1160"/>
      <c r="PGK399" s="1160"/>
      <c r="PGL399" s="1160"/>
      <c r="PGM399" s="949"/>
      <c r="PGN399" s="1157"/>
      <c r="PGO399" s="1158"/>
      <c r="PGP399" s="1153"/>
      <c r="PGQ399" s="1153"/>
      <c r="PGR399" s="703"/>
      <c r="PGS399" s="1153"/>
      <c r="PGT399" s="1153"/>
      <c r="PGU399" s="1154"/>
      <c r="PGV399" s="1154"/>
      <c r="PGW399" s="1154"/>
      <c r="PGX399" s="1159"/>
      <c r="PGY399" s="1154"/>
      <c r="PGZ399" s="1154"/>
      <c r="PHA399" s="1154"/>
      <c r="PHB399" s="1154"/>
      <c r="PHC399" s="1154"/>
      <c r="PHD399" s="1160"/>
      <c r="PHE399" s="1160"/>
      <c r="PHF399" s="1160"/>
      <c r="PHG399" s="1160"/>
      <c r="PHH399" s="1160"/>
      <c r="PHI399" s="949"/>
      <c r="PHJ399" s="1157"/>
      <c r="PHK399" s="1158"/>
      <c r="PHL399" s="1153"/>
      <c r="PHM399" s="1153"/>
      <c r="PHN399" s="703"/>
      <c r="PHO399" s="1153"/>
      <c r="PHP399" s="1153"/>
      <c r="PHQ399" s="1154"/>
      <c r="PHR399" s="1154"/>
      <c r="PHS399" s="1154"/>
      <c r="PHT399" s="1159"/>
      <c r="PHU399" s="1154"/>
      <c r="PHV399" s="1154"/>
      <c r="PHW399" s="1154"/>
      <c r="PHX399" s="1154"/>
      <c r="PHY399" s="1154"/>
      <c r="PHZ399" s="1160"/>
      <c r="PIA399" s="1160"/>
      <c r="PIB399" s="1160"/>
      <c r="PIC399" s="1160"/>
      <c r="PID399" s="1160"/>
      <c r="PIE399" s="949"/>
      <c r="PIF399" s="1157"/>
      <c r="PIG399" s="1158"/>
      <c r="PIH399" s="1153"/>
      <c r="PII399" s="1153"/>
      <c r="PIJ399" s="703"/>
      <c r="PIK399" s="1153"/>
      <c r="PIL399" s="1153"/>
      <c r="PIM399" s="1154"/>
      <c r="PIN399" s="1154"/>
      <c r="PIO399" s="1154"/>
      <c r="PIP399" s="1159"/>
      <c r="PIQ399" s="1154"/>
      <c r="PIR399" s="1154"/>
      <c r="PIS399" s="1154"/>
      <c r="PIT399" s="1154"/>
      <c r="PIU399" s="1154"/>
      <c r="PIV399" s="1160"/>
      <c r="PIW399" s="1160"/>
      <c r="PIX399" s="1160"/>
      <c r="PIY399" s="1160"/>
      <c r="PIZ399" s="1160"/>
      <c r="PJA399" s="949"/>
      <c r="PJB399" s="1157"/>
      <c r="PJC399" s="1158"/>
      <c r="PJD399" s="1153"/>
      <c r="PJE399" s="1153"/>
      <c r="PJF399" s="703"/>
      <c r="PJG399" s="1153"/>
      <c r="PJH399" s="1153"/>
      <c r="PJI399" s="1154"/>
      <c r="PJJ399" s="1154"/>
      <c r="PJK399" s="1154"/>
      <c r="PJL399" s="1159"/>
      <c r="PJM399" s="1154"/>
      <c r="PJN399" s="1154"/>
      <c r="PJO399" s="1154"/>
      <c r="PJP399" s="1154"/>
      <c r="PJQ399" s="1154"/>
      <c r="PJR399" s="1160"/>
      <c r="PJS399" s="1160"/>
      <c r="PJT399" s="1160"/>
      <c r="PJU399" s="1160"/>
      <c r="PJV399" s="1160"/>
      <c r="PJW399" s="949"/>
      <c r="PJX399" s="1157"/>
      <c r="PJY399" s="1158"/>
      <c r="PJZ399" s="1153"/>
      <c r="PKA399" s="1153"/>
      <c r="PKB399" s="703"/>
      <c r="PKC399" s="1153"/>
      <c r="PKD399" s="1153"/>
      <c r="PKE399" s="1154"/>
      <c r="PKF399" s="1154"/>
      <c r="PKG399" s="1154"/>
      <c r="PKH399" s="1159"/>
      <c r="PKI399" s="1154"/>
      <c r="PKJ399" s="1154"/>
      <c r="PKK399" s="1154"/>
      <c r="PKL399" s="1154"/>
      <c r="PKM399" s="1154"/>
      <c r="PKN399" s="1160"/>
      <c r="PKO399" s="1160"/>
      <c r="PKP399" s="1160"/>
      <c r="PKQ399" s="1160"/>
      <c r="PKR399" s="1160"/>
      <c r="PKS399" s="949"/>
      <c r="PKT399" s="1157"/>
      <c r="PKU399" s="1158"/>
      <c r="PKV399" s="1153"/>
      <c r="PKW399" s="1153"/>
      <c r="PKX399" s="703"/>
      <c r="PKY399" s="1153"/>
      <c r="PKZ399" s="1153"/>
      <c r="PLA399" s="1154"/>
      <c r="PLB399" s="1154"/>
      <c r="PLC399" s="1154"/>
      <c r="PLD399" s="1159"/>
      <c r="PLE399" s="1154"/>
      <c r="PLF399" s="1154"/>
      <c r="PLG399" s="1154"/>
      <c r="PLH399" s="1154"/>
      <c r="PLI399" s="1154"/>
      <c r="PLJ399" s="1160"/>
      <c r="PLK399" s="1160"/>
      <c r="PLL399" s="1160"/>
      <c r="PLM399" s="1160"/>
      <c r="PLN399" s="1160"/>
      <c r="PLO399" s="949"/>
      <c r="PLP399" s="1157"/>
      <c r="PLQ399" s="1158"/>
      <c r="PLR399" s="1153"/>
      <c r="PLS399" s="1153"/>
      <c r="PLT399" s="703"/>
      <c r="PLU399" s="1153"/>
      <c r="PLV399" s="1153"/>
      <c r="PLW399" s="1154"/>
      <c r="PLX399" s="1154"/>
      <c r="PLY399" s="1154"/>
      <c r="PLZ399" s="1159"/>
      <c r="PMA399" s="1154"/>
      <c r="PMB399" s="1154"/>
      <c r="PMC399" s="1154"/>
      <c r="PMD399" s="1154"/>
      <c r="PME399" s="1154"/>
      <c r="PMF399" s="1160"/>
      <c r="PMG399" s="1160"/>
      <c r="PMH399" s="1160"/>
      <c r="PMI399" s="1160"/>
      <c r="PMJ399" s="1160"/>
      <c r="PMK399" s="949"/>
      <c r="PML399" s="1157"/>
      <c r="PMM399" s="1158"/>
      <c r="PMN399" s="1153"/>
      <c r="PMO399" s="1153"/>
      <c r="PMP399" s="703"/>
      <c r="PMQ399" s="1153"/>
      <c r="PMR399" s="1153"/>
      <c r="PMS399" s="1154"/>
      <c r="PMT399" s="1154"/>
      <c r="PMU399" s="1154"/>
      <c r="PMV399" s="1159"/>
      <c r="PMW399" s="1154"/>
      <c r="PMX399" s="1154"/>
      <c r="PMY399" s="1154"/>
      <c r="PMZ399" s="1154"/>
      <c r="PNA399" s="1154"/>
      <c r="PNB399" s="1160"/>
      <c r="PNC399" s="1160"/>
      <c r="PND399" s="1160"/>
      <c r="PNE399" s="1160"/>
      <c r="PNF399" s="1160"/>
      <c r="PNG399" s="949"/>
      <c r="PNH399" s="1157"/>
      <c r="PNI399" s="1158"/>
      <c r="PNJ399" s="1153"/>
      <c r="PNK399" s="1153"/>
      <c r="PNL399" s="703"/>
      <c r="PNM399" s="1153"/>
      <c r="PNN399" s="1153"/>
      <c r="PNO399" s="1154"/>
      <c r="PNP399" s="1154"/>
      <c r="PNQ399" s="1154"/>
      <c r="PNR399" s="1159"/>
      <c r="PNS399" s="1154"/>
      <c r="PNT399" s="1154"/>
      <c r="PNU399" s="1154"/>
      <c r="PNV399" s="1154"/>
      <c r="PNW399" s="1154"/>
      <c r="PNX399" s="1160"/>
      <c r="PNY399" s="1160"/>
      <c r="PNZ399" s="1160"/>
      <c r="POA399" s="1160"/>
      <c r="POB399" s="1160"/>
      <c r="POC399" s="949"/>
      <c r="POD399" s="1157"/>
      <c r="POE399" s="1158"/>
      <c r="POF399" s="1153"/>
      <c r="POG399" s="1153"/>
      <c r="POH399" s="703"/>
      <c r="POI399" s="1153"/>
      <c r="POJ399" s="1153"/>
      <c r="POK399" s="1154"/>
      <c r="POL399" s="1154"/>
      <c r="POM399" s="1154"/>
      <c r="PON399" s="1159"/>
      <c r="POO399" s="1154"/>
      <c r="POP399" s="1154"/>
      <c r="POQ399" s="1154"/>
      <c r="POR399" s="1154"/>
      <c r="POS399" s="1154"/>
      <c r="POT399" s="1160"/>
      <c r="POU399" s="1160"/>
      <c r="POV399" s="1160"/>
      <c r="POW399" s="1160"/>
      <c r="POX399" s="1160"/>
      <c r="POY399" s="949"/>
      <c r="POZ399" s="1157"/>
      <c r="PPA399" s="1158"/>
      <c r="PPB399" s="1153"/>
      <c r="PPC399" s="1153"/>
      <c r="PPD399" s="703"/>
      <c r="PPE399" s="1153"/>
      <c r="PPF399" s="1153"/>
      <c r="PPG399" s="1154"/>
      <c r="PPH399" s="1154"/>
      <c r="PPI399" s="1154"/>
      <c r="PPJ399" s="1159"/>
      <c r="PPK399" s="1154"/>
      <c r="PPL399" s="1154"/>
      <c r="PPM399" s="1154"/>
      <c r="PPN399" s="1154"/>
      <c r="PPO399" s="1154"/>
      <c r="PPP399" s="1160"/>
      <c r="PPQ399" s="1160"/>
      <c r="PPR399" s="1160"/>
      <c r="PPS399" s="1160"/>
      <c r="PPT399" s="1160"/>
      <c r="PPU399" s="949"/>
      <c r="PPV399" s="1157"/>
      <c r="PPW399" s="1158"/>
      <c r="PPX399" s="1153"/>
      <c r="PPY399" s="1153"/>
      <c r="PPZ399" s="703"/>
      <c r="PQA399" s="1153"/>
      <c r="PQB399" s="1153"/>
      <c r="PQC399" s="1154"/>
      <c r="PQD399" s="1154"/>
      <c r="PQE399" s="1154"/>
      <c r="PQF399" s="1159"/>
      <c r="PQG399" s="1154"/>
      <c r="PQH399" s="1154"/>
      <c r="PQI399" s="1154"/>
      <c r="PQJ399" s="1154"/>
      <c r="PQK399" s="1154"/>
      <c r="PQL399" s="1160"/>
      <c r="PQM399" s="1160"/>
      <c r="PQN399" s="1160"/>
      <c r="PQO399" s="1160"/>
      <c r="PQP399" s="1160"/>
      <c r="PQQ399" s="949"/>
      <c r="PQR399" s="1157"/>
      <c r="PQS399" s="1158"/>
      <c r="PQT399" s="1153"/>
      <c r="PQU399" s="1153"/>
      <c r="PQV399" s="703"/>
      <c r="PQW399" s="1153"/>
      <c r="PQX399" s="1153"/>
      <c r="PQY399" s="1154"/>
      <c r="PQZ399" s="1154"/>
      <c r="PRA399" s="1154"/>
      <c r="PRB399" s="1159"/>
      <c r="PRC399" s="1154"/>
      <c r="PRD399" s="1154"/>
      <c r="PRE399" s="1154"/>
      <c r="PRF399" s="1154"/>
      <c r="PRG399" s="1154"/>
      <c r="PRH399" s="1160"/>
      <c r="PRI399" s="1160"/>
      <c r="PRJ399" s="1160"/>
      <c r="PRK399" s="1160"/>
      <c r="PRL399" s="1160"/>
      <c r="PRM399" s="949"/>
      <c r="PRN399" s="1157"/>
      <c r="PRO399" s="1158"/>
      <c r="PRP399" s="1153"/>
      <c r="PRQ399" s="1153"/>
      <c r="PRR399" s="703"/>
      <c r="PRS399" s="1153"/>
      <c r="PRT399" s="1153"/>
      <c r="PRU399" s="1154"/>
      <c r="PRV399" s="1154"/>
      <c r="PRW399" s="1154"/>
      <c r="PRX399" s="1159"/>
      <c r="PRY399" s="1154"/>
      <c r="PRZ399" s="1154"/>
      <c r="PSA399" s="1154"/>
      <c r="PSB399" s="1154"/>
      <c r="PSC399" s="1154"/>
      <c r="PSD399" s="1160"/>
      <c r="PSE399" s="1160"/>
      <c r="PSF399" s="1160"/>
      <c r="PSG399" s="1160"/>
      <c r="PSH399" s="1160"/>
      <c r="PSI399" s="949"/>
      <c r="PSJ399" s="1157"/>
      <c r="PSK399" s="1158"/>
      <c r="PSL399" s="1153"/>
      <c r="PSM399" s="1153"/>
      <c r="PSN399" s="703"/>
      <c r="PSO399" s="1153"/>
      <c r="PSP399" s="1153"/>
      <c r="PSQ399" s="1154"/>
      <c r="PSR399" s="1154"/>
      <c r="PSS399" s="1154"/>
      <c r="PST399" s="1159"/>
      <c r="PSU399" s="1154"/>
      <c r="PSV399" s="1154"/>
      <c r="PSW399" s="1154"/>
      <c r="PSX399" s="1154"/>
      <c r="PSY399" s="1154"/>
      <c r="PSZ399" s="1160"/>
      <c r="PTA399" s="1160"/>
      <c r="PTB399" s="1160"/>
      <c r="PTC399" s="1160"/>
      <c r="PTD399" s="1160"/>
      <c r="PTE399" s="949"/>
      <c r="PTF399" s="1157"/>
      <c r="PTG399" s="1158"/>
      <c r="PTH399" s="1153"/>
      <c r="PTI399" s="1153"/>
      <c r="PTJ399" s="703"/>
      <c r="PTK399" s="1153"/>
      <c r="PTL399" s="1153"/>
      <c r="PTM399" s="1154"/>
      <c r="PTN399" s="1154"/>
      <c r="PTO399" s="1154"/>
      <c r="PTP399" s="1159"/>
      <c r="PTQ399" s="1154"/>
      <c r="PTR399" s="1154"/>
      <c r="PTS399" s="1154"/>
      <c r="PTT399" s="1154"/>
      <c r="PTU399" s="1154"/>
      <c r="PTV399" s="1160"/>
      <c r="PTW399" s="1160"/>
      <c r="PTX399" s="1160"/>
      <c r="PTY399" s="1160"/>
      <c r="PTZ399" s="1160"/>
      <c r="PUA399" s="949"/>
      <c r="PUB399" s="1157"/>
      <c r="PUC399" s="1158"/>
      <c r="PUD399" s="1153"/>
      <c r="PUE399" s="1153"/>
      <c r="PUF399" s="703"/>
      <c r="PUG399" s="1153"/>
      <c r="PUH399" s="1153"/>
      <c r="PUI399" s="1154"/>
      <c r="PUJ399" s="1154"/>
      <c r="PUK399" s="1154"/>
      <c r="PUL399" s="1159"/>
      <c r="PUM399" s="1154"/>
      <c r="PUN399" s="1154"/>
      <c r="PUO399" s="1154"/>
      <c r="PUP399" s="1154"/>
      <c r="PUQ399" s="1154"/>
      <c r="PUR399" s="1160"/>
      <c r="PUS399" s="1160"/>
      <c r="PUT399" s="1160"/>
      <c r="PUU399" s="1160"/>
      <c r="PUV399" s="1160"/>
      <c r="PUW399" s="949"/>
      <c r="PUX399" s="1157"/>
      <c r="PUY399" s="1158"/>
      <c r="PUZ399" s="1153"/>
      <c r="PVA399" s="1153"/>
      <c r="PVB399" s="703"/>
      <c r="PVC399" s="1153"/>
      <c r="PVD399" s="1153"/>
      <c r="PVE399" s="1154"/>
      <c r="PVF399" s="1154"/>
      <c r="PVG399" s="1154"/>
      <c r="PVH399" s="1159"/>
      <c r="PVI399" s="1154"/>
      <c r="PVJ399" s="1154"/>
      <c r="PVK399" s="1154"/>
      <c r="PVL399" s="1154"/>
      <c r="PVM399" s="1154"/>
      <c r="PVN399" s="1160"/>
      <c r="PVO399" s="1160"/>
      <c r="PVP399" s="1160"/>
      <c r="PVQ399" s="1160"/>
      <c r="PVR399" s="1160"/>
      <c r="PVS399" s="949"/>
      <c r="PVT399" s="1157"/>
      <c r="PVU399" s="1158"/>
      <c r="PVV399" s="1153"/>
      <c r="PVW399" s="1153"/>
      <c r="PVX399" s="703"/>
      <c r="PVY399" s="1153"/>
      <c r="PVZ399" s="1153"/>
      <c r="PWA399" s="1154"/>
      <c r="PWB399" s="1154"/>
      <c r="PWC399" s="1154"/>
      <c r="PWD399" s="1159"/>
      <c r="PWE399" s="1154"/>
      <c r="PWF399" s="1154"/>
      <c r="PWG399" s="1154"/>
      <c r="PWH399" s="1154"/>
      <c r="PWI399" s="1154"/>
      <c r="PWJ399" s="1160"/>
      <c r="PWK399" s="1160"/>
      <c r="PWL399" s="1160"/>
      <c r="PWM399" s="1160"/>
      <c r="PWN399" s="1160"/>
      <c r="PWO399" s="949"/>
      <c r="PWP399" s="1157"/>
      <c r="PWQ399" s="1158"/>
      <c r="PWR399" s="1153"/>
      <c r="PWS399" s="1153"/>
      <c r="PWT399" s="703"/>
      <c r="PWU399" s="1153"/>
      <c r="PWV399" s="1153"/>
      <c r="PWW399" s="1154"/>
      <c r="PWX399" s="1154"/>
      <c r="PWY399" s="1154"/>
      <c r="PWZ399" s="1159"/>
      <c r="PXA399" s="1154"/>
      <c r="PXB399" s="1154"/>
      <c r="PXC399" s="1154"/>
      <c r="PXD399" s="1154"/>
      <c r="PXE399" s="1154"/>
      <c r="PXF399" s="1160"/>
      <c r="PXG399" s="1160"/>
      <c r="PXH399" s="1160"/>
      <c r="PXI399" s="1160"/>
      <c r="PXJ399" s="1160"/>
      <c r="PXK399" s="949"/>
      <c r="PXL399" s="1157"/>
      <c r="PXM399" s="1158"/>
      <c r="PXN399" s="1153"/>
      <c r="PXO399" s="1153"/>
      <c r="PXP399" s="703"/>
      <c r="PXQ399" s="1153"/>
      <c r="PXR399" s="1153"/>
      <c r="PXS399" s="1154"/>
      <c r="PXT399" s="1154"/>
      <c r="PXU399" s="1154"/>
      <c r="PXV399" s="1159"/>
      <c r="PXW399" s="1154"/>
      <c r="PXX399" s="1154"/>
      <c r="PXY399" s="1154"/>
      <c r="PXZ399" s="1154"/>
      <c r="PYA399" s="1154"/>
      <c r="PYB399" s="1160"/>
      <c r="PYC399" s="1160"/>
      <c r="PYD399" s="1160"/>
      <c r="PYE399" s="1160"/>
      <c r="PYF399" s="1160"/>
      <c r="PYG399" s="949"/>
      <c r="PYH399" s="1157"/>
      <c r="PYI399" s="1158"/>
      <c r="PYJ399" s="1153"/>
      <c r="PYK399" s="1153"/>
      <c r="PYL399" s="703"/>
      <c r="PYM399" s="1153"/>
      <c r="PYN399" s="1153"/>
      <c r="PYO399" s="1154"/>
      <c r="PYP399" s="1154"/>
      <c r="PYQ399" s="1154"/>
      <c r="PYR399" s="1159"/>
      <c r="PYS399" s="1154"/>
      <c r="PYT399" s="1154"/>
      <c r="PYU399" s="1154"/>
      <c r="PYV399" s="1154"/>
      <c r="PYW399" s="1154"/>
      <c r="PYX399" s="1160"/>
      <c r="PYY399" s="1160"/>
      <c r="PYZ399" s="1160"/>
      <c r="PZA399" s="1160"/>
      <c r="PZB399" s="1160"/>
      <c r="PZC399" s="949"/>
      <c r="PZD399" s="1157"/>
      <c r="PZE399" s="1158"/>
      <c r="PZF399" s="1153"/>
      <c r="PZG399" s="1153"/>
      <c r="PZH399" s="703"/>
      <c r="PZI399" s="1153"/>
      <c r="PZJ399" s="1153"/>
      <c r="PZK399" s="1154"/>
      <c r="PZL399" s="1154"/>
      <c r="PZM399" s="1154"/>
      <c r="PZN399" s="1159"/>
      <c r="PZO399" s="1154"/>
      <c r="PZP399" s="1154"/>
      <c r="PZQ399" s="1154"/>
      <c r="PZR399" s="1154"/>
      <c r="PZS399" s="1154"/>
      <c r="PZT399" s="1160"/>
      <c r="PZU399" s="1160"/>
      <c r="PZV399" s="1160"/>
      <c r="PZW399" s="1160"/>
      <c r="PZX399" s="1160"/>
      <c r="PZY399" s="949"/>
      <c r="PZZ399" s="1157"/>
      <c r="QAA399" s="1158"/>
      <c r="QAB399" s="1153"/>
      <c r="QAC399" s="1153"/>
      <c r="QAD399" s="703"/>
      <c r="QAE399" s="1153"/>
      <c r="QAF399" s="1153"/>
      <c r="QAG399" s="1154"/>
      <c r="QAH399" s="1154"/>
      <c r="QAI399" s="1154"/>
      <c r="QAJ399" s="1159"/>
      <c r="QAK399" s="1154"/>
      <c r="QAL399" s="1154"/>
      <c r="QAM399" s="1154"/>
      <c r="QAN399" s="1154"/>
      <c r="QAO399" s="1154"/>
      <c r="QAP399" s="1160"/>
      <c r="QAQ399" s="1160"/>
      <c r="QAR399" s="1160"/>
      <c r="QAS399" s="1160"/>
      <c r="QAT399" s="1160"/>
      <c r="QAU399" s="949"/>
      <c r="QAV399" s="1157"/>
      <c r="QAW399" s="1158"/>
      <c r="QAX399" s="1153"/>
      <c r="QAY399" s="1153"/>
      <c r="QAZ399" s="703"/>
      <c r="QBA399" s="1153"/>
      <c r="QBB399" s="1153"/>
      <c r="QBC399" s="1154"/>
      <c r="QBD399" s="1154"/>
      <c r="QBE399" s="1154"/>
      <c r="QBF399" s="1159"/>
      <c r="QBG399" s="1154"/>
      <c r="QBH399" s="1154"/>
      <c r="QBI399" s="1154"/>
      <c r="QBJ399" s="1154"/>
      <c r="QBK399" s="1154"/>
      <c r="QBL399" s="1160"/>
      <c r="QBM399" s="1160"/>
      <c r="QBN399" s="1160"/>
      <c r="QBO399" s="1160"/>
      <c r="QBP399" s="1160"/>
      <c r="QBQ399" s="949"/>
      <c r="QBR399" s="1157"/>
      <c r="QBS399" s="1158"/>
      <c r="QBT399" s="1153"/>
      <c r="QBU399" s="1153"/>
      <c r="QBV399" s="703"/>
      <c r="QBW399" s="1153"/>
      <c r="QBX399" s="1153"/>
      <c r="QBY399" s="1154"/>
      <c r="QBZ399" s="1154"/>
      <c r="QCA399" s="1154"/>
      <c r="QCB399" s="1159"/>
      <c r="QCC399" s="1154"/>
      <c r="QCD399" s="1154"/>
      <c r="QCE399" s="1154"/>
      <c r="QCF399" s="1154"/>
      <c r="QCG399" s="1154"/>
      <c r="QCH399" s="1160"/>
      <c r="QCI399" s="1160"/>
      <c r="QCJ399" s="1160"/>
      <c r="QCK399" s="1160"/>
      <c r="QCL399" s="1160"/>
      <c r="QCM399" s="949"/>
      <c r="QCN399" s="1157"/>
      <c r="QCO399" s="1158"/>
      <c r="QCP399" s="1153"/>
      <c r="QCQ399" s="1153"/>
      <c r="QCR399" s="703"/>
      <c r="QCS399" s="1153"/>
      <c r="QCT399" s="1153"/>
      <c r="QCU399" s="1154"/>
      <c r="QCV399" s="1154"/>
      <c r="QCW399" s="1154"/>
      <c r="QCX399" s="1159"/>
      <c r="QCY399" s="1154"/>
      <c r="QCZ399" s="1154"/>
      <c r="QDA399" s="1154"/>
      <c r="QDB399" s="1154"/>
      <c r="QDC399" s="1154"/>
      <c r="QDD399" s="1160"/>
      <c r="QDE399" s="1160"/>
      <c r="QDF399" s="1160"/>
      <c r="QDG399" s="1160"/>
      <c r="QDH399" s="1160"/>
      <c r="QDI399" s="949"/>
      <c r="QDJ399" s="1157"/>
      <c r="QDK399" s="1158"/>
      <c r="QDL399" s="1153"/>
      <c r="QDM399" s="1153"/>
      <c r="QDN399" s="703"/>
      <c r="QDO399" s="1153"/>
      <c r="QDP399" s="1153"/>
      <c r="QDQ399" s="1154"/>
      <c r="QDR399" s="1154"/>
      <c r="QDS399" s="1154"/>
      <c r="QDT399" s="1159"/>
      <c r="QDU399" s="1154"/>
      <c r="QDV399" s="1154"/>
      <c r="QDW399" s="1154"/>
      <c r="QDX399" s="1154"/>
      <c r="QDY399" s="1154"/>
      <c r="QDZ399" s="1160"/>
      <c r="QEA399" s="1160"/>
      <c r="QEB399" s="1160"/>
      <c r="QEC399" s="1160"/>
      <c r="QED399" s="1160"/>
      <c r="QEE399" s="949"/>
      <c r="QEF399" s="1157"/>
      <c r="QEG399" s="1158"/>
      <c r="QEH399" s="1153"/>
      <c r="QEI399" s="1153"/>
      <c r="QEJ399" s="703"/>
      <c r="QEK399" s="1153"/>
      <c r="QEL399" s="1153"/>
      <c r="QEM399" s="1154"/>
      <c r="QEN399" s="1154"/>
      <c r="QEO399" s="1154"/>
      <c r="QEP399" s="1159"/>
      <c r="QEQ399" s="1154"/>
      <c r="QER399" s="1154"/>
      <c r="QES399" s="1154"/>
      <c r="QET399" s="1154"/>
      <c r="QEU399" s="1154"/>
      <c r="QEV399" s="1160"/>
      <c r="QEW399" s="1160"/>
      <c r="QEX399" s="1160"/>
      <c r="QEY399" s="1160"/>
      <c r="QEZ399" s="1160"/>
      <c r="QFA399" s="949"/>
      <c r="QFB399" s="1157"/>
      <c r="QFC399" s="1158"/>
      <c r="QFD399" s="1153"/>
      <c r="QFE399" s="1153"/>
      <c r="QFF399" s="703"/>
      <c r="QFG399" s="1153"/>
      <c r="QFH399" s="1153"/>
      <c r="QFI399" s="1154"/>
      <c r="QFJ399" s="1154"/>
      <c r="QFK399" s="1154"/>
      <c r="QFL399" s="1159"/>
      <c r="QFM399" s="1154"/>
      <c r="QFN399" s="1154"/>
      <c r="QFO399" s="1154"/>
      <c r="QFP399" s="1154"/>
      <c r="QFQ399" s="1154"/>
      <c r="QFR399" s="1160"/>
      <c r="QFS399" s="1160"/>
      <c r="QFT399" s="1160"/>
      <c r="QFU399" s="1160"/>
      <c r="QFV399" s="1160"/>
      <c r="QFW399" s="949"/>
      <c r="QFX399" s="1157"/>
      <c r="QFY399" s="1158"/>
      <c r="QFZ399" s="1153"/>
      <c r="QGA399" s="1153"/>
      <c r="QGB399" s="703"/>
      <c r="QGC399" s="1153"/>
      <c r="QGD399" s="1153"/>
      <c r="QGE399" s="1154"/>
      <c r="QGF399" s="1154"/>
      <c r="QGG399" s="1154"/>
      <c r="QGH399" s="1159"/>
      <c r="QGI399" s="1154"/>
      <c r="QGJ399" s="1154"/>
      <c r="QGK399" s="1154"/>
      <c r="QGL399" s="1154"/>
      <c r="QGM399" s="1154"/>
      <c r="QGN399" s="1160"/>
      <c r="QGO399" s="1160"/>
      <c r="QGP399" s="1160"/>
      <c r="QGQ399" s="1160"/>
      <c r="QGR399" s="1160"/>
      <c r="QGS399" s="949"/>
      <c r="QGT399" s="1157"/>
      <c r="QGU399" s="1158"/>
      <c r="QGV399" s="1153"/>
      <c r="QGW399" s="1153"/>
      <c r="QGX399" s="703"/>
      <c r="QGY399" s="1153"/>
      <c r="QGZ399" s="1153"/>
      <c r="QHA399" s="1154"/>
      <c r="QHB399" s="1154"/>
      <c r="QHC399" s="1154"/>
      <c r="QHD399" s="1159"/>
      <c r="QHE399" s="1154"/>
      <c r="QHF399" s="1154"/>
      <c r="QHG399" s="1154"/>
      <c r="QHH399" s="1154"/>
      <c r="QHI399" s="1154"/>
      <c r="QHJ399" s="1160"/>
      <c r="QHK399" s="1160"/>
      <c r="QHL399" s="1160"/>
      <c r="QHM399" s="1160"/>
      <c r="QHN399" s="1160"/>
      <c r="QHO399" s="949"/>
      <c r="QHP399" s="1157"/>
      <c r="QHQ399" s="1158"/>
      <c r="QHR399" s="1153"/>
      <c r="QHS399" s="1153"/>
      <c r="QHT399" s="703"/>
      <c r="QHU399" s="1153"/>
      <c r="QHV399" s="1153"/>
      <c r="QHW399" s="1154"/>
      <c r="QHX399" s="1154"/>
      <c r="QHY399" s="1154"/>
      <c r="QHZ399" s="1159"/>
      <c r="QIA399" s="1154"/>
      <c r="QIB399" s="1154"/>
      <c r="QIC399" s="1154"/>
      <c r="QID399" s="1154"/>
      <c r="QIE399" s="1154"/>
      <c r="QIF399" s="1160"/>
      <c r="QIG399" s="1160"/>
      <c r="QIH399" s="1160"/>
      <c r="QII399" s="1160"/>
      <c r="QIJ399" s="1160"/>
      <c r="QIK399" s="949"/>
      <c r="QIL399" s="1157"/>
      <c r="QIM399" s="1158"/>
      <c r="QIN399" s="1153"/>
      <c r="QIO399" s="1153"/>
      <c r="QIP399" s="703"/>
      <c r="QIQ399" s="1153"/>
      <c r="QIR399" s="1153"/>
      <c r="QIS399" s="1154"/>
      <c r="QIT399" s="1154"/>
      <c r="QIU399" s="1154"/>
      <c r="QIV399" s="1159"/>
      <c r="QIW399" s="1154"/>
      <c r="QIX399" s="1154"/>
      <c r="QIY399" s="1154"/>
      <c r="QIZ399" s="1154"/>
      <c r="QJA399" s="1154"/>
      <c r="QJB399" s="1160"/>
      <c r="QJC399" s="1160"/>
      <c r="QJD399" s="1160"/>
      <c r="QJE399" s="1160"/>
      <c r="QJF399" s="1160"/>
      <c r="QJG399" s="949"/>
      <c r="QJH399" s="1157"/>
      <c r="QJI399" s="1158"/>
      <c r="QJJ399" s="1153"/>
      <c r="QJK399" s="1153"/>
      <c r="QJL399" s="703"/>
      <c r="QJM399" s="1153"/>
      <c r="QJN399" s="1153"/>
      <c r="QJO399" s="1154"/>
      <c r="QJP399" s="1154"/>
      <c r="QJQ399" s="1154"/>
      <c r="QJR399" s="1159"/>
      <c r="QJS399" s="1154"/>
      <c r="QJT399" s="1154"/>
      <c r="QJU399" s="1154"/>
      <c r="QJV399" s="1154"/>
      <c r="QJW399" s="1154"/>
      <c r="QJX399" s="1160"/>
      <c r="QJY399" s="1160"/>
      <c r="QJZ399" s="1160"/>
      <c r="QKA399" s="1160"/>
      <c r="QKB399" s="1160"/>
      <c r="QKC399" s="949"/>
      <c r="QKD399" s="1157"/>
      <c r="QKE399" s="1158"/>
      <c r="QKF399" s="1153"/>
      <c r="QKG399" s="1153"/>
      <c r="QKH399" s="703"/>
      <c r="QKI399" s="1153"/>
      <c r="QKJ399" s="1153"/>
      <c r="QKK399" s="1154"/>
      <c r="QKL399" s="1154"/>
      <c r="QKM399" s="1154"/>
      <c r="QKN399" s="1159"/>
      <c r="QKO399" s="1154"/>
      <c r="QKP399" s="1154"/>
      <c r="QKQ399" s="1154"/>
      <c r="QKR399" s="1154"/>
      <c r="QKS399" s="1154"/>
      <c r="QKT399" s="1160"/>
      <c r="QKU399" s="1160"/>
      <c r="QKV399" s="1160"/>
      <c r="QKW399" s="1160"/>
      <c r="QKX399" s="1160"/>
      <c r="QKY399" s="949"/>
      <c r="QKZ399" s="1157"/>
      <c r="QLA399" s="1158"/>
      <c r="QLB399" s="1153"/>
      <c r="QLC399" s="1153"/>
      <c r="QLD399" s="703"/>
      <c r="QLE399" s="1153"/>
      <c r="QLF399" s="1153"/>
      <c r="QLG399" s="1154"/>
      <c r="QLH399" s="1154"/>
      <c r="QLI399" s="1154"/>
      <c r="QLJ399" s="1159"/>
      <c r="QLK399" s="1154"/>
      <c r="QLL399" s="1154"/>
      <c r="QLM399" s="1154"/>
      <c r="QLN399" s="1154"/>
      <c r="QLO399" s="1154"/>
      <c r="QLP399" s="1160"/>
      <c r="QLQ399" s="1160"/>
      <c r="QLR399" s="1160"/>
      <c r="QLS399" s="1160"/>
      <c r="QLT399" s="1160"/>
      <c r="QLU399" s="949"/>
      <c r="QLV399" s="1157"/>
      <c r="QLW399" s="1158"/>
      <c r="QLX399" s="1153"/>
      <c r="QLY399" s="1153"/>
      <c r="QLZ399" s="703"/>
      <c r="QMA399" s="1153"/>
      <c r="QMB399" s="1153"/>
      <c r="QMC399" s="1154"/>
      <c r="QMD399" s="1154"/>
      <c r="QME399" s="1154"/>
      <c r="QMF399" s="1159"/>
      <c r="QMG399" s="1154"/>
      <c r="QMH399" s="1154"/>
      <c r="QMI399" s="1154"/>
      <c r="QMJ399" s="1154"/>
      <c r="QMK399" s="1154"/>
      <c r="QML399" s="1160"/>
      <c r="QMM399" s="1160"/>
      <c r="QMN399" s="1160"/>
      <c r="QMO399" s="1160"/>
      <c r="QMP399" s="1160"/>
      <c r="QMQ399" s="949"/>
      <c r="QMR399" s="1157"/>
      <c r="QMS399" s="1158"/>
      <c r="QMT399" s="1153"/>
      <c r="QMU399" s="1153"/>
      <c r="QMV399" s="703"/>
      <c r="QMW399" s="1153"/>
      <c r="QMX399" s="1153"/>
      <c r="QMY399" s="1154"/>
      <c r="QMZ399" s="1154"/>
      <c r="QNA399" s="1154"/>
      <c r="QNB399" s="1159"/>
      <c r="QNC399" s="1154"/>
      <c r="QND399" s="1154"/>
      <c r="QNE399" s="1154"/>
      <c r="QNF399" s="1154"/>
      <c r="QNG399" s="1154"/>
      <c r="QNH399" s="1160"/>
      <c r="QNI399" s="1160"/>
      <c r="QNJ399" s="1160"/>
      <c r="QNK399" s="1160"/>
      <c r="QNL399" s="1160"/>
      <c r="QNM399" s="949"/>
      <c r="QNN399" s="1157"/>
      <c r="QNO399" s="1158"/>
      <c r="QNP399" s="1153"/>
      <c r="QNQ399" s="1153"/>
      <c r="QNR399" s="703"/>
      <c r="QNS399" s="1153"/>
      <c r="QNT399" s="1153"/>
      <c r="QNU399" s="1154"/>
      <c r="QNV399" s="1154"/>
      <c r="QNW399" s="1154"/>
      <c r="QNX399" s="1159"/>
      <c r="QNY399" s="1154"/>
      <c r="QNZ399" s="1154"/>
      <c r="QOA399" s="1154"/>
      <c r="QOB399" s="1154"/>
      <c r="QOC399" s="1154"/>
      <c r="QOD399" s="1160"/>
      <c r="QOE399" s="1160"/>
      <c r="QOF399" s="1160"/>
      <c r="QOG399" s="1160"/>
      <c r="QOH399" s="1160"/>
      <c r="QOI399" s="949"/>
      <c r="QOJ399" s="1157"/>
      <c r="QOK399" s="1158"/>
      <c r="QOL399" s="1153"/>
      <c r="QOM399" s="1153"/>
      <c r="QON399" s="703"/>
      <c r="QOO399" s="1153"/>
      <c r="QOP399" s="1153"/>
      <c r="QOQ399" s="1154"/>
      <c r="QOR399" s="1154"/>
      <c r="QOS399" s="1154"/>
      <c r="QOT399" s="1159"/>
      <c r="QOU399" s="1154"/>
      <c r="QOV399" s="1154"/>
      <c r="QOW399" s="1154"/>
      <c r="QOX399" s="1154"/>
      <c r="QOY399" s="1154"/>
      <c r="QOZ399" s="1160"/>
      <c r="QPA399" s="1160"/>
      <c r="QPB399" s="1160"/>
      <c r="QPC399" s="1160"/>
      <c r="QPD399" s="1160"/>
      <c r="QPE399" s="949"/>
      <c r="QPF399" s="1157"/>
      <c r="QPG399" s="1158"/>
      <c r="QPH399" s="1153"/>
      <c r="QPI399" s="1153"/>
      <c r="QPJ399" s="703"/>
      <c r="QPK399" s="1153"/>
      <c r="QPL399" s="1153"/>
      <c r="QPM399" s="1154"/>
      <c r="QPN399" s="1154"/>
      <c r="QPO399" s="1154"/>
      <c r="QPP399" s="1159"/>
      <c r="QPQ399" s="1154"/>
      <c r="QPR399" s="1154"/>
      <c r="QPS399" s="1154"/>
      <c r="QPT399" s="1154"/>
      <c r="QPU399" s="1154"/>
      <c r="QPV399" s="1160"/>
      <c r="QPW399" s="1160"/>
      <c r="QPX399" s="1160"/>
      <c r="QPY399" s="1160"/>
      <c r="QPZ399" s="1160"/>
      <c r="QQA399" s="949"/>
      <c r="QQB399" s="1157"/>
      <c r="QQC399" s="1158"/>
      <c r="QQD399" s="1153"/>
      <c r="QQE399" s="1153"/>
      <c r="QQF399" s="703"/>
      <c r="QQG399" s="1153"/>
      <c r="QQH399" s="1153"/>
      <c r="QQI399" s="1154"/>
      <c r="QQJ399" s="1154"/>
      <c r="QQK399" s="1154"/>
      <c r="QQL399" s="1159"/>
      <c r="QQM399" s="1154"/>
      <c r="QQN399" s="1154"/>
      <c r="QQO399" s="1154"/>
      <c r="QQP399" s="1154"/>
      <c r="QQQ399" s="1154"/>
      <c r="QQR399" s="1160"/>
      <c r="QQS399" s="1160"/>
      <c r="QQT399" s="1160"/>
      <c r="QQU399" s="1160"/>
      <c r="QQV399" s="1160"/>
      <c r="QQW399" s="949"/>
      <c r="QQX399" s="1157"/>
      <c r="QQY399" s="1158"/>
      <c r="QQZ399" s="1153"/>
      <c r="QRA399" s="1153"/>
      <c r="QRB399" s="703"/>
      <c r="QRC399" s="1153"/>
      <c r="QRD399" s="1153"/>
      <c r="QRE399" s="1154"/>
      <c r="QRF399" s="1154"/>
      <c r="QRG399" s="1154"/>
      <c r="QRH399" s="1159"/>
      <c r="QRI399" s="1154"/>
      <c r="QRJ399" s="1154"/>
      <c r="QRK399" s="1154"/>
      <c r="QRL399" s="1154"/>
      <c r="QRM399" s="1154"/>
      <c r="QRN399" s="1160"/>
      <c r="QRO399" s="1160"/>
      <c r="QRP399" s="1160"/>
      <c r="QRQ399" s="1160"/>
      <c r="QRR399" s="1160"/>
      <c r="QRS399" s="949"/>
      <c r="QRT399" s="1157"/>
      <c r="QRU399" s="1158"/>
      <c r="QRV399" s="1153"/>
      <c r="QRW399" s="1153"/>
      <c r="QRX399" s="703"/>
      <c r="QRY399" s="1153"/>
      <c r="QRZ399" s="1153"/>
      <c r="QSA399" s="1154"/>
      <c r="QSB399" s="1154"/>
      <c r="QSC399" s="1154"/>
      <c r="QSD399" s="1159"/>
      <c r="QSE399" s="1154"/>
      <c r="QSF399" s="1154"/>
      <c r="QSG399" s="1154"/>
      <c r="QSH399" s="1154"/>
      <c r="QSI399" s="1154"/>
      <c r="QSJ399" s="1160"/>
      <c r="QSK399" s="1160"/>
      <c r="QSL399" s="1160"/>
      <c r="QSM399" s="1160"/>
      <c r="QSN399" s="1160"/>
      <c r="QSO399" s="949"/>
      <c r="QSP399" s="1157"/>
      <c r="QSQ399" s="1158"/>
      <c r="QSR399" s="1153"/>
      <c r="QSS399" s="1153"/>
      <c r="QST399" s="703"/>
      <c r="QSU399" s="1153"/>
      <c r="QSV399" s="1153"/>
      <c r="QSW399" s="1154"/>
      <c r="QSX399" s="1154"/>
      <c r="QSY399" s="1154"/>
      <c r="QSZ399" s="1159"/>
      <c r="QTA399" s="1154"/>
      <c r="QTB399" s="1154"/>
      <c r="QTC399" s="1154"/>
      <c r="QTD399" s="1154"/>
      <c r="QTE399" s="1154"/>
      <c r="QTF399" s="1160"/>
      <c r="QTG399" s="1160"/>
      <c r="QTH399" s="1160"/>
      <c r="QTI399" s="1160"/>
      <c r="QTJ399" s="1160"/>
      <c r="QTK399" s="949"/>
      <c r="QTL399" s="1157"/>
      <c r="QTM399" s="1158"/>
      <c r="QTN399" s="1153"/>
      <c r="QTO399" s="1153"/>
      <c r="QTP399" s="703"/>
      <c r="QTQ399" s="1153"/>
      <c r="QTR399" s="1153"/>
      <c r="QTS399" s="1154"/>
      <c r="QTT399" s="1154"/>
      <c r="QTU399" s="1154"/>
      <c r="QTV399" s="1159"/>
      <c r="QTW399" s="1154"/>
      <c r="QTX399" s="1154"/>
      <c r="QTY399" s="1154"/>
      <c r="QTZ399" s="1154"/>
      <c r="QUA399" s="1154"/>
      <c r="QUB399" s="1160"/>
      <c r="QUC399" s="1160"/>
      <c r="QUD399" s="1160"/>
      <c r="QUE399" s="1160"/>
      <c r="QUF399" s="1160"/>
      <c r="QUG399" s="949"/>
      <c r="QUH399" s="1157"/>
      <c r="QUI399" s="1158"/>
      <c r="QUJ399" s="1153"/>
      <c r="QUK399" s="1153"/>
      <c r="QUL399" s="703"/>
      <c r="QUM399" s="1153"/>
      <c r="QUN399" s="1153"/>
      <c r="QUO399" s="1154"/>
      <c r="QUP399" s="1154"/>
      <c r="QUQ399" s="1154"/>
      <c r="QUR399" s="1159"/>
      <c r="QUS399" s="1154"/>
      <c r="QUT399" s="1154"/>
      <c r="QUU399" s="1154"/>
      <c r="QUV399" s="1154"/>
      <c r="QUW399" s="1154"/>
      <c r="QUX399" s="1160"/>
      <c r="QUY399" s="1160"/>
      <c r="QUZ399" s="1160"/>
      <c r="QVA399" s="1160"/>
      <c r="QVB399" s="1160"/>
      <c r="QVC399" s="949"/>
      <c r="QVD399" s="1157"/>
      <c r="QVE399" s="1158"/>
      <c r="QVF399" s="1153"/>
      <c r="QVG399" s="1153"/>
      <c r="QVH399" s="703"/>
      <c r="QVI399" s="1153"/>
      <c r="QVJ399" s="1153"/>
      <c r="QVK399" s="1154"/>
      <c r="QVL399" s="1154"/>
      <c r="QVM399" s="1154"/>
      <c r="QVN399" s="1159"/>
      <c r="QVO399" s="1154"/>
      <c r="QVP399" s="1154"/>
      <c r="QVQ399" s="1154"/>
      <c r="QVR399" s="1154"/>
      <c r="QVS399" s="1154"/>
      <c r="QVT399" s="1160"/>
      <c r="QVU399" s="1160"/>
      <c r="QVV399" s="1160"/>
      <c r="QVW399" s="1160"/>
      <c r="QVX399" s="1160"/>
      <c r="QVY399" s="949"/>
      <c r="QVZ399" s="1157"/>
      <c r="QWA399" s="1158"/>
      <c r="QWB399" s="1153"/>
      <c r="QWC399" s="1153"/>
      <c r="QWD399" s="703"/>
      <c r="QWE399" s="1153"/>
      <c r="QWF399" s="1153"/>
      <c r="QWG399" s="1154"/>
      <c r="QWH399" s="1154"/>
      <c r="QWI399" s="1154"/>
      <c r="QWJ399" s="1159"/>
      <c r="QWK399" s="1154"/>
      <c r="QWL399" s="1154"/>
      <c r="QWM399" s="1154"/>
      <c r="QWN399" s="1154"/>
      <c r="QWO399" s="1154"/>
      <c r="QWP399" s="1160"/>
      <c r="QWQ399" s="1160"/>
      <c r="QWR399" s="1160"/>
      <c r="QWS399" s="1160"/>
      <c r="QWT399" s="1160"/>
      <c r="QWU399" s="949"/>
      <c r="QWV399" s="1157"/>
      <c r="QWW399" s="1158"/>
      <c r="QWX399" s="1153"/>
      <c r="QWY399" s="1153"/>
      <c r="QWZ399" s="703"/>
      <c r="QXA399" s="1153"/>
      <c r="QXB399" s="1153"/>
      <c r="QXC399" s="1154"/>
      <c r="QXD399" s="1154"/>
      <c r="QXE399" s="1154"/>
      <c r="QXF399" s="1159"/>
      <c r="QXG399" s="1154"/>
      <c r="QXH399" s="1154"/>
      <c r="QXI399" s="1154"/>
      <c r="QXJ399" s="1154"/>
      <c r="QXK399" s="1154"/>
      <c r="QXL399" s="1160"/>
      <c r="QXM399" s="1160"/>
      <c r="QXN399" s="1160"/>
      <c r="QXO399" s="1160"/>
      <c r="QXP399" s="1160"/>
      <c r="QXQ399" s="949"/>
      <c r="QXR399" s="1157"/>
      <c r="QXS399" s="1158"/>
      <c r="QXT399" s="1153"/>
      <c r="QXU399" s="1153"/>
      <c r="QXV399" s="703"/>
      <c r="QXW399" s="1153"/>
      <c r="QXX399" s="1153"/>
      <c r="QXY399" s="1154"/>
      <c r="QXZ399" s="1154"/>
      <c r="QYA399" s="1154"/>
      <c r="QYB399" s="1159"/>
      <c r="QYC399" s="1154"/>
      <c r="QYD399" s="1154"/>
      <c r="QYE399" s="1154"/>
      <c r="QYF399" s="1154"/>
      <c r="QYG399" s="1154"/>
      <c r="QYH399" s="1160"/>
      <c r="QYI399" s="1160"/>
      <c r="QYJ399" s="1160"/>
      <c r="QYK399" s="1160"/>
      <c r="QYL399" s="1160"/>
      <c r="QYM399" s="949"/>
      <c r="QYN399" s="1157"/>
      <c r="QYO399" s="1158"/>
      <c r="QYP399" s="1153"/>
      <c r="QYQ399" s="1153"/>
      <c r="QYR399" s="703"/>
      <c r="QYS399" s="1153"/>
      <c r="QYT399" s="1153"/>
      <c r="QYU399" s="1154"/>
      <c r="QYV399" s="1154"/>
      <c r="QYW399" s="1154"/>
      <c r="QYX399" s="1159"/>
      <c r="QYY399" s="1154"/>
      <c r="QYZ399" s="1154"/>
      <c r="QZA399" s="1154"/>
      <c r="QZB399" s="1154"/>
      <c r="QZC399" s="1154"/>
      <c r="QZD399" s="1160"/>
      <c r="QZE399" s="1160"/>
      <c r="QZF399" s="1160"/>
      <c r="QZG399" s="1160"/>
      <c r="QZH399" s="1160"/>
      <c r="QZI399" s="949"/>
      <c r="QZJ399" s="1157"/>
      <c r="QZK399" s="1158"/>
      <c r="QZL399" s="1153"/>
      <c r="QZM399" s="1153"/>
      <c r="QZN399" s="703"/>
      <c r="QZO399" s="1153"/>
      <c r="QZP399" s="1153"/>
      <c r="QZQ399" s="1154"/>
      <c r="QZR399" s="1154"/>
      <c r="QZS399" s="1154"/>
      <c r="QZT399" s="1159"/>
      <c r="QZU399" s="1154"/>
      <c r="QZV399" s="1154"/>
      <c r="QZW399" s="1154"/>
      <c r="QZX399" s="1154"/>
      <c r="QZY399" s="1154"/>
      <c r="QZZ399" s="1160"/>
      <c r="RAA399" s="1160"/>
      <c r="RAB399" s="1160"/>
      <c r="RAC399" s="1160"/>
      <c r="RAD399" s="1160"/>
      <c r="RAE399" s="949"/>
      <c r="RAF399" s="1157"/>
      <c r="RAG399" s="1158"/>
      <c r="RAH399" s="1153"/>
      <c r="RAI399" s="1153"/>
      <c r="RAJ399" s="703"/>
      <c r="RAK399" s="1153"/>
      <c r="RAL399" s="1153"/>
      <c r="RAM399" s="1154"/>
      <c r="RAN399" s="1154"/>
      <c r="RAO399" s="1154"/>
      <c r="RAP399" s="1159"/>
      <c r="RAQ399" s="1154"/>
      <c r="RAR399" s="1154"/>
      <c r="RAS399" s="1154"/>
      <c r="RAT399" s="1154"/>
      <c r="RAU399" s="1154"/>
      <c r="RAV399" s="1160"/>
      <c r="RAW399" s="1160"/>
      <c r="RAX399" s="1160"/>
      <c r="RAY399" s="1160"/>
      <c r="RAZ399" s="1160"/>
      <c r="RBA399" s="949"/>
      <c r="RBB399" s="1157"/>
      <c r="RBC399" s="1158"/>
      <c r="RBD399" s="1153"/>
      <c r="RBE399" s="1153"/>
      <c r="RBF399" s="703"/>
      <c r="RBG399" s="1153"/>
      <c r="RBH399" s="1153"/>
      <c r="RBI399" s="1154"/>
      <c r="RBJ399" s="1154"/>
      <c r="RBK399" s="1154"/>
      <c r="RBL399" s="1159"/>
      <c r="RBM399" s="1154"/>
      <c r="RBN399" s="1154"/>
      <c r="RBO399" s="1154"/>
      <c r="RBP399" s="1154"/>
      <c r="RBQ399" s="1154"/>
      <c r="RBR399" s="1160"/>
      <c r="RBS399" s="1160"/>
      <c r="RBT399" s="1160"/>
      <c r="RBU399" s="1160"/>
      <c r="RBV399" s="1160"/>
      <c r="RBW399" s="949"/>
      <c r="RBX399" s="1157"/>
      <c r="RBY399" s="1158"/>
      <c r="RBZ399" s="1153"/>
      <c r="RCA399" s="1153"/>
      <c r="RCB399" s="703"/>
      <c r="RCC399" s="1153"/>
      <c r="RCD399" s="1153"/>
      <c r="RCE399" s="1154"/>
      <c r="RCF399" s="1154"/>
      <c r="RCG399" s="1154"/>
      <c r="RCH399" s="1159"/>
      <c r="RCI399" s="1154"/>
      <c r="RCJ399" s="1154"/>
      <c r="RCK399" s="1154"/>
      <c r="RCL399" s="1154"/>
      <c r="RCM399" s="1154"/>
      <c r="RCN399" s="1160"/>
      <c r="RCO399" s="1160"/>
      <c r="RCP399" s="1160"/>
      <c r="RCQ399" s="1160"/>
      <c r="RCR399" s="1160"/>
      <c r="RCS399" s="949"/>
      <c r="RCT399" s="1157"/>
      <c r="RCU399" s="1158"/>
      <c r="RCV399" s="1153"/>
      <c r="RCW399" s="1153"/>
      <c r="RCX399" s="703"/>
      <c r="RCY399" s="1153"/>
      <c r="RCZ399" s="1153"/>
      <c r="RDA399" s="1154"/>
      <c r="RDB399" s="1154"/>
      <c r="RDC399" s="1154"/>
      <c r="RDD399" s="1159"/>
      <c r="RDE399" s="1154"/>
      <c r="RDF399" s="1154"/>
      <c r="RDG399" s="1154"/>
      <c r="RDH399" s="1154"/>
      <c r="RDI399" s="1154"/>
      <c r="RDJ399" s="1160"/>
      <c r="RDK399" s="1160"/>
      <c r="RDL399" s="1160"/>
      <c r="RDM399" s="1160"/>
      <c r="RDN399" s="1160"/>
      <c r="RDO399" s="949"/>
      <c r="RDP399" s="1157"/>
      <c r="RDQ399" s="1158"/>
      <c r="RDR399" s="1153"/>
      <c r="RDS399" s="1153"/>
      <c r="RDT399" s="703"/>
      <c r="RDU399" s="1153"/>
      <c r="RDV399" s="1153"/>
      <c r="RDW399" s="1154"/>
      <c r="RDX399" s="1154"/>
      <c r="RDY399" s="1154"/>
      <c r="RDZ399" s="1159"/>
      <c r="REA399" s="1154"/>
      <c r="REB399" s="1154"/>
      <c r="REC399" s="1154"/>
      <c r="RED399" s="1154"/>
      <c r="REE399" s="1154"/>
      <c r="REF399" s="1160"/>
      <c r="REG399" s="1160"/>
      <c r="REH399" s="1160"/>
      <c r="REI399" s="1160"/>
      <c r="REJ399" s="1160"/>
      <c r="REK399" s="949"/>
      <c r="REL399" s="1157"/>
      <c r="REM399" s="1158"/>
      <c r="REN399" s="1153"/>
      <c r="REO399" s="1153"/>
      <c r="REP399" s="703"/>
      <c r="REQ399" s="1153"/>
      <c r="RER399" s="1153"/>
      <c r="RES399" s="1154"/>
      <c r="RET399" s="1154"/>
      <c r="REU399" s="1154"/>
      <c r="REV399" s="1159"/>
      <c r="REW399" s="1154"/>
      <c r="REX399" s="1154"/>
      <c r="REY399" s="1154"/>
      <c r="REZ399" s="1154"/>
      <c r="RFA399" s="1154"/>
      <c r="RFB399" s="1160"/>
      <c r="RFC399" s="1160"/>
      <c r="RFD399" s="1160"/>
      <c r="RFE399" s="1160"/>
      <c r="RFF399" s="1160"/>
      <c r="RFG399" s="949"/>
      <c r="RFH399" s="1157"/>
      <c r="RFI399" s="1158"/>
      <c r="RFJ399" s="1153"/>
      <c r="RFK399" s="1153"/>
      <c r="RFL399" s="703"/>
      <c r="RFM399" s="1153"/>
      <c r="RFN399" s="1153"/>
      <c r="RFO399" s="1154"/>
      <c r="RFP399" s="1154"/>
      <c r="RFQ399" s="1154"/>
      <c r="RFR399" s="1159"/>
      <c r="RFS399" s="1154"/>
      <c r="RFT399" s="1154"/>
      <c r="RFU399" s="1154"/>
      <c r="RFV399" s="1154"/>
      <c r="RFW399" s="1154"/>
      <c r="RFX399" s="1160"/>
      <c r="RFY399" s="1160"/>
      <c r="RFZ399" s="1160"/>
      <c r="RGA399" s="1160"/>
      <c r="RGB399" s="1160"/>
      <c r="RGC399" s="949"/>
      <c r="RGD399" s="1157"/>
      <c r="RGE399" s="1158"/>
      <c r="RGF399" s="1153"/>
      <c r="RGG399" s="1153"/>
      <c r="RGH399" s="703"/>
      <c r="RGI399" s="1153"/>
      <c r="RGJ399" s="1153"/>
      <c r="RGK399" s="1154"/>
      <c r="RGL399" s="1154"/>
      <c r="RGM399" s="1154"/>
      <c r="RGN399" s="1159"/>
      <c r="RGO399" s="1154"/>
      <c r="RGP399" s="1154"/>
      <c r="RGQ399" s="1154"/>
      <c r="RGR399" s="1154"/>
      <c r="RGS399" s="1154"/>
      <c r="RGT399" s="1160"/>
      <c r="RGU399" s="1160"/>
      <c r="RGV399" s="1160"/>
      <c r="RGW399" s="1160"/>
      <c r="RGX399" s="1160"/>
      <c r="RGY399" s="949"/>
      <c r="RGZ399" s="1157"/>
      <c r="RHA399" s="1158"/>
      <c r="RHB399" s="1153"/>
      <c r="RHC399" s="1153"/>
      <c r="RHD399" s="703"/>
      <c r="RHE399" s="1153"/>
      <c r="RHF399" s="1153"/>
      <c r="RHG399" s="1154"/>
      <c r="RHH399" s="1154"/>
      <c r="RHI399" s="1154"/>
      <c r="RHJ399" s="1159"/>
      <c r="RHK399" s="1154"/>
      <c r="RHL399" s="1154"/>
      <c r="RHM399" s="1154"/>
      <c r="RHN399" s="1154"/>
      <c r="RHO399" s="1154"/>
      <c r="RHP399" s="1160"/>
      <c r="RHQ399" s="1160"/>
      <c r="RHR399" s="1160"/>
      <c r="RHS399" s="1160"/>
      <c r="RHT399" s="1160"/>
      <c r="RHU399" s="949"/>
      <c r="RHV399" s="1157"/>
      <c r="RHW399" s="1158"/>
      <c r="RHX399" s="1153"/>
      <c r="RHY399" s="1153"/>
      <c r="RHZ399" s="703"/>
      <c r="RIA399" s="1153"/>
      <c r="RIB399" s="1153"/>
      <c r="RIC399" s="1154"/>
      <c r="RID399" s="1154"/>
      <c r="RIE399" s="1154"/>
      <c r="RIF399" s="1159"/>
      <c r="RIG399" s="1154"/>
      <c r="RIH399" s="1154"/>
      <c r="RII399" s="1154"/>
      <c r="RIJ399" s="1154"/>
      <c r="RIK399" s="1154"/>
      <c r="RIL399" s="1160"/>
      <c r="RIM399" s="1160"/>
      <c r="RIN399" s="1160"/>
      <c r="RIO399" s="1160"/>
      <c r="RIP399" s="1160"/>
      <c r="RIQ399" s="949"/>
      <c r="RIR399" s="1157"/>
      <c r="RIS399" s="1158"/>
      <c r="RIT399" s="1153"/>
      <c r="RIU399" s="1153"/>
      <c r="RIV399" s="703"/>
      <c r="RIW399" s="1153"/>
      <c r="RIX399" s="1153"/>
      <c r="RIY399" s="1154"/>
      <c r="RIZ399" s="1154"/>
      <c r="RJA399" s="1154"/>
      <c r="RJB399" s="1159"/>
      <c r="RJC399" s="1154"/>
      <c r="RJD399" s="1154"/>
      <c r="RJE399" s="1154"/>
      <c r="RJF399" s="1154"/>
      <c r="RJG399" s="1154"/>
      <c r="RJH399" s="1160"/>
      <c r="RJI399" s="1160"/>
      <c r="RJJ399" s="1160"/>
      <c r="RJK399" s="1160"/>
      <c r="RJL399" s="1160"/>
      <c r="RJM399" s="949"/>
      <c r="RJN399" s="1157"/>
      <c r="RJO399" s="1158"/>
      <c r="RJP399" s="1153"/>
      <c r="RJQ399" s="1153"/>
      <c r="RJR399" s="703"/>
      <c r="RJS399" s="1153"/>
      <c r="RJT399" s="1153"/>
      <c r="RJU399" s="1154"/>
      <c r="RJV399" s="1154"/>
      <c r="RJW399" s="1154"/>
      <c r="RJX399" s="1159"/>
      <c r="RJY399" s="1154"/>
      <c r="RJZ399" s="1154"/>
      <c r="RKA399" s="1154"/>
      <c r="RKB399" s="1154"/>
      <c r="RKC399" s="1154"/>
      <c r="RKD399" s="1160"/>
      <c r="RKE399" s="1160"/>
      <c r="RKF399" s="1160"/>
      <c r="RKG399" s="1160"/>
      <c r="RKH399" s="1160"/>
      <c r="RKI399" s="949"/>
      <c r="RKJ399" s="1157"/>
      <c r="RKK399" s="1158"/>
      <c r="RKL399" s="1153"/>
      <c r="RKM399" s="1153"/>
      <c r="RKN399" s="703"/>
      <c r="RKO399" s="1153"/>
      <c r="RKP399" s="1153"/>
      <c r="RKQ399" s="1154"/>
      <c r="RKR399" s="1154"/>
      <c r="RKS399" s="1154"/>
      <c r="RKT399" s="1159"/>
      <c r="RKU399" s="1154"/>
      <c r="RKV399" s="1154"/>
      <c r="RKW399" s="1154"/>
      <c r="RKX399" s="1154"/>
      <c r="RKY399" s="1154"/>
      <c r="RKZ399" s="1160"/>
      <c r="RLA399" s="1160"/>
      <c r="RLB399" s="1160"/>
      <c r="RLC399" s="1160"/>
      <c r="RLD399" s="1160"/>
      <c r="RLE399" s="949"/>
      <c r="RLF399" s="1157"/>
      <c r="RLG399" s="1158"/>
      <c r="RLH399" s="1153"/>
      <c r="RLI399" s="1153"/>
      <c r="RLJ399" s="703"/>
      <c r="RLK399" s="1153"/>
      <c r="RLL399" s="1153"/>
      <c r="RLM399" s="1154"/>
      <c r="RLN399" s="1154"/>
      <c r="RLO399" s="1154"/>
      <c r="RLP399" s="1159"/>
      <c r="RLQ399" s="1154"/>
      <c r="RLR399" s="1154"/>
      <c r="RLS399" s="1154"/>
      <c r="RLT399" s="1154"/>
      <c r="RLU399" s="1154"/>
      <c r="RLV399" s="1160"/>
      <c r="RLW399" s="1160"/>
      <c r="RLX399" s="1160"/>
      <c r="RLY399" s="1160"/>
      <c r="RLZ399" s="1160"/>
      <c r="RMA399" s="949"/>
      <c r="RMB399" s="1157"/>
      <c r="RMC399" s="1158"/>
      <c r="RMD399" s="1153"/>
      <c r="RME399" s="1153"/>
      <c r="RMF399" s="703"/>
      <c r="RMG399" s="1153"/>
      <c r="RMH399" s="1153"/>
      <c r="RMI399" s="1154"/>
      <c r="RMJ399" s="1154"/>
      <c r="RMK399" s="1154"/>
      <c r="RML399" s="1159"/>
      <c r="RMM399" s="1154"/>
      <c r="RMN399" s="1154"/>
      <c r="RMO399" s="1154"/>
      <c r="RMP399" s="1154"/>
      <c r="RMQ399" s="1154"/>
      <c r="RMR399" s="1160"/>
      <c r="RMS399" s="1160"/>
      <c r="RMT399" s="1160"/>
      <c r="RMU399" s="1160"/>
      <c r="RMV399" s="1160"/>
      <c r="RMW399" s="949"/>
      <c r="RMX399" s="1157"/>
      <c r="RMY399" s="1158"/>
      <c r="RMZ399" s="1153"/>
      <c r="RNA399" s="1153"/>
      <c r="RNB399" s="703"/>
      <c r="RNC399" s="1153"/>
      <c r="RND399" s="1153"/>
      <c r="RNE399" s="1154"/>
      <c r="RNF399" s="1154"/>
      <c r="RNG399" s="1154"/>
      <c r="RNH399" s="1159"/>
      <c r="RNI399" s="1154"/>
      <c r="RNJ399" s="1154"/>
      <c r="RNK399" s="1154"/>
      <c r="RNL399" s="1154"/>
      <c r="RNM399" s="1154"/>
      <c r="RNN399" s="1160"/>
      <c r="RNO399" s="1160"/>
      <c r="RNP399" s="1160"/>
      <c r="RNQ399" s="1160"/>
      <c r="RNR399" s="1160"/>
      <c r="RNS399" s="949"/>
      <c r="RNT399" s="1157"/>
      <c r="RNU399" s="1158"/>
      <c r="RNV399" s="1153"/>
      <c r="RNW399" s="1153"/>
      <c r="RNX399" s="703"/>
      <c r="RNY399" s="1153"/>
      <c r="RNZ399" s="1153"/>
      <c r="ROA399" s="1154"/>
      <c r="ROB399" s="1154"/>
      <c r="ROC399" s="1154"/>
      <c r="ROD399" s="1159"/>
      <c r="ROE399" s="1154"/>
      <c r="ROF399" s="1154"/>
      <c r="ROG399" s="1154"/>
      <c r="ROH399" s="1154"/>
      <c r="ROI399" s="1154"/>
      <c r="ROJ399" s="1160"/>
      <c r="ROK399" s="1160"/>
      <c r="ROL399" s="1160"/>
      <c r="ROM399" s="1160"/>
      <c r="RON399" s="1160"/>
      <c r="ROO399" s="949"/>
      <c r="ROP399" s="1157"/>
      <c r="ROQ399" s="1158"/>
      <c r="ROR399" s="1153"/>
      <c r="ROS399" s="1153"/>
      <c r="ROT399" s="703"/>
      <c r="ROU399" s="1153"/>
      <c r="ROV399" s="1153"/>
      <c r="ROW399" s="1154"/>
      <c r="ROX399" s="1154"/>
      <c r="ROY399" s="1154"/>
      <c r="ROZ399" s="1159"/>
      <c r="RPA399" s="1154"/>
      <c r="RPB399" s="1154"/>
      <c r="RPC399" s="1154"/>
      <c r="RPD399" s="1154"/>
      <c r="RPE399" s="1154"/>
      <c r="RPF399" s="1160"/>
      <c r="RPG399" s="1160"/>
      <c r="RPH399" s="1160"/>
      <c r="RPI399" s="1160"/>
      <c r="RPJ399" s="1160"/>
      <c r="RPK399" s="949"/>
      <c r="RPL399" s="1157"/>
      <c r="RPM399" s="1158"/>
      <c r="RPN399" s="1153"/>
      <c r="RPO399" s="1153"/>
      <c r="RPP399" s="703"/>
      <c r="RPQ399" s="1153"/>
      <c r="RPR399" s="1153"/>
      <c r="RPS399" s="1154"/>
      <c r="RPT399" s="1154"/>
      <c r="RPU399" s="1154"/>
      <c r="RPV399" s="1159"/>
      <c r="RPW399" s="1154"/>
      <c r="RPX399" s="1154"/>
      <c r="RPY399" s="1154"/>
      <c r="RPZ399" s="1154"/>
      <c r="RQA399" s="1154"/>
      <c r="RQB399" s="1160"/>
      <c r="RQC399" s="1160"/>
      <c r="RQD399" s="1160"/>
      <c r="RQE399" s="1160"/>
      <c r="RQF399" s="1160"/>
      <c r="RQG399" s="949"/>
      <c r="RQH399" s="1157"/>
      <c r="RQI399" s="1158"/>
      <c r="RQJ399" s="1153"/>
      <c r="RQK399" s="1153"/>
      <c r="RQL399" s="703"/>
      <c r="RQM399" s="1153"/>
      <c r="RQN399" s="1153"/>
      <c r="RQO399" s="1154"/>
      <c r="RQP399" s="1154"/>
      <c r="RQQ399" s="1154"/>
      <c r="RQR399" s="1159"/>
      <c r="RQS399" s="1154"/>
      <c r="RQT399" s="1154"/>
      <c r="RQU399" s="1154"/>
      <c r="RQV399" s="1154"/>
      <c r="RQW399" s="1154"/>
      <c r="RQX399" s="1160"/>
      <c r="RQY399" s="1160"/>
      <c r="RQZ399" s="1160"/>
      <c r="RRA399" s="1160"/>
      <c r="RRB399" s="1160"/>
      <c r="RRC399" s="949"/>
      <c r="RRD399" s="1157"/>
      <c r="RRE399" s="1158"/>
      <c r="RRF399" s="1153"/>
      <c r="RRG399" s="1153"/>
      <c r="RRH399" s="703"/>
      <c r="RRI399" s="1153"/>
      <c r="RRJ399" s="1153"/>
      <c r="RRK399" s="1154"/>
      <c r="RRL399" s="1154"/>
      <c r="RRM399" s="1154"/>
      <c r="RRN399" s="1159"/>
      <c r="RRO399" s="1154"/>
      <c r="RRP399" s="1154"/>
      <c r="RRQ399" s="1154"/>
      <c r="RRR399" s="1154"/>
      <c r="RRS399" s="1154"/>
      <c r="RRT399" s="1160"/>
      <c r="RRU399" s="1160"/>
      <c r="RRV399" s="1160"/>
      <c r="RRW399" s="1160"/>
      <c r="RRX399" s="1160"/>
      <c r="RRY399" s="949"/>
      <c r="RRZ399" s="1157"/>
      <c r="RSA399" s="1158"/>
      <c r="RSB399" s="1153"/>
      <c r="RSC399" s="1153"/>
      <c r="RSD399" s="703"/>
      <c r="RSE399" s="1153"/>
      <c r="RSF399" s="1153"/>
      <c r="RSG399" s="1154"/>
      <c r="RSH399" s="1154"/>
      <c r="RSI399" s="1154"/>
      <c r="RSJ399" s="1159"/>
      <c r="RSK399" s="1154"/>
      <c r="RSL399" s="1154"/>
      <c r="RSM399" s="1154"/>
      <c r="RSN399" s="1154"/>
      <c r="RSO399" s="1154"/>
      <c r="RSP399" s="1160"/>
      <c r="RSQ399" s="1160"/>
      <c r="RSR399" s="1160"/>
      <c r="RSS399" s="1160"/>
      <c r="RST399" s="1160"/>
      <c r="RSU399" s="949"/>
      <c r="RSV399" s="1157"/>
      <c r="RSW399" s="1158"/>
      <c r="RSX399" s="1153"/>
      <c r="RSY399" s="1153"/>
      <c r="RSZ399" s="703"/>
      <c r="RTA399" s="1153"/>
      <c r="RTB399" s="1153"/>
      <c r="RTC399" s="1154"/>
      <c r="RTD399" s="1154"/>
      <c r="RTE399" s="1154"/>
      <c r="RTF399" s="1159"/>
      <c r="RTG399" s="1154"/>
      <c r="RTH399" s="1154"/>
      <c r="RTI399" s="1154"/>
      <c r="RTJ399" s="1154"/>
      <c r="RTK399" s="1154"/>
      <c r="RTL399" s="1160"/>
      <c r="RTM399" s="1160"/>
      <c r="RTN399" s="1160"/>
      <c r="RTO399" s="1160"/>
      <c r="RTP399" s="1160"/>
      <c r="RTQ399" s="949"/>
      <c r="RTR399" s="1157"/>
      <c r="RTS399" s="1158"/>
      <c r="RTT399" s="1153"/>
      <c r="RTU399" s="1153"/>
      <c r="RTV399" s="703"/>
      <c r="RTW399" s="1153"/>
      <c r="RTX399" s="1153"/>
      <c r="RTY399" s="1154"/>
      <c r="RTZ399" s="1154"/>
      <c r="RUA399" s="1154"/>
      <c r="RUB399" s="1159"/>
      <c r="RUC399" s="1154"/>
      <c r="RUD399" s="1154"/>
      <c r="RUE399" s="1154"/>
      <c r="RUF399" s="1154"/>
      <c r="RUG399" s="1154"/>
      <c r="RUH399" s="1160"/>
      <c r="RUI399" s="1160"/>
      <c r="RUJ399" s="1160"/>
      <c r="RUK399" s="1160"/>
      <c r="RUL399" s="1160"/>
      <c r="RUM399" s="949"/>
      <c r="RUN399" s="1157"/>
      <c r="RUO399" s="1158"/>
      <c r="RUP399" s="1153"/>
      <c r="RUQ399" s="1153"/>
      <c r="RUR399" s="703"/>
      <c r="RUS399" s="1153"/>
      <c r="RUT399" s="1153"/>
      <c r="RUU399" s="1154"/>
      <c r="RUV399" s="1154"/>
      <c r="RUW399" s="1154"/>
      <c r="RUX399" s="1159"/>
      <c r="RUY399" s="1154"/>
      <c r="RUZ399" s="1154"/>
      <c r="RVA399" s="1154"/>
      <c r="RVB399" s="1154"/>
      <c r="RVC399" s="1154"/>
      <c r="RVD399" s="1160"/>
      <c r="RVE399" s="1160"/>
      <c r="RVF399" s="1160"/>
      <c r="RVG399" s="1160"/>
      <c r="RVH399" s="1160"/>
      <c r="RVI399" s="949"/>
      <c r="RVJ399" s="1157"/>
      <c r="RVK399" s="1158"/>
      <c r="RVL399" s="1153"/>
      <c r="RVM399" s="1153"/>
      <c r="RVN399" s="703"/>
      <c r="RVO399" s="1153"/>
      <c r="RVP399" s="1153"/>
      <c r="RVQ399" s="1154"/>
      <c r="RVR399" s="1154"/>
      <c r="RVS399" s="1154"/>
      <c r="RVT399" s="1159"/>
      <c r="RVU399" s="1154"/>
      <c r="RVV399" s="1154"/>
      <c r="RVW399" s="1154"/>
      <c r="RVX399" s="1154"/>
      <c r="RVY399" s="1154"/>
      <c r="RVZ399" s="1160"/>
      <c r="RWA399" s="1160"/>
      <c r="RWB399" s="1160"/>
      <c r="RWC399" s="1160"/>
      <c r="RWD399" s="1160"/>
      <c r="RWE399" s="949"/>
      <c r="RWF399" s="1157"/>
      <c r="RWG399" s="1158"/>
      <c r="RWH399" s="1153"/>
      <c r="RWI399" s="1153"/>
      <c r="RWJ399" s="703"/>
      <c r="RWK399" s="1153"/>
      <c r="RWL399" s="1153"/>
      <c r="RWM399" s="1154"/>
      <c r="RWN399" s="1154"/>
      <c r="RWO399" s="1154"/>
      <c r="RWP399" s="1159"/>
      <c r="RWQ399" s="1154"/>
      <c r="RWR399" s="1154"/>
      <c r="RWS399" s="1154"/>
      <c r="RWT399" s="1154"/>
      <c r="RWU399" s="1154"/>
      <c r="RWV399" s="1160"/>
      <c r="RWW399" s="1160"/>
      <c r="RWX399" s="1160"/>
      <c r="RWY399" s="1160"/>
      <c r="RWZ399" s="1160"/>
      <c r="RXA399" s="949"/>
      <c r="RXB399" s="1157"/>
      <c r="RXC399" s="1158"/>
      <c r="RXD399" s="1153"/>
      <c r="RXE399" s="1153"/>
      <c r="RXF399" s="703"/>
      <c r="RXG399" s="1153"/>
      <c r="RXH399" s="1153"/>
      <c r="RXI399" s="1154"/>
      <c r="RXJ399" s="1154"/>
      <c r="RXK399" s="1154"/>
      <c r="RXL399" s="1159"/>
      <c r="RXM399" s="1154"/>
      <c r="RXN399" s="1154"/>
      <c r="RXO399" s="1154"/>
      <c r="RXP399" s="1154"/>
      <c r="RXQ399" s="1154"/>
      <c r="RXR399" s="1160"/>
      <c r="RXS399" s="1160"/>
      <c r="RXT399" s="1160"/>
      <c r="RXU399" s="1160"/>
      <c r="RXV399" s="1160"/>
      <c r="RXW399" s="949"/>
      <c r="RXX399" s="1157"/>
      <c r="RXY399" s="1158"/>
      <c r="RXZ399" s="1153"/>
      <c r="RYA399" s="1153"/>
      <c r="RYB399" s="703"/>
      <c r="RYC399" s="1153"/>
      <c r="RYD399" s="1153"/>
      <c r="RYE399" s="1154"/>
      <c r="RYF399" s="1154"/>
      <c r="RYG399" s="1154"/>
      <c r="RYH399" s="1159"/>
      <c r="RYI399" s="1154"/>
      <c r="RYJ399" s="1154"/>
      <c r="RYK399" s="1154"/>
      <c r="RYL399" s="1154"/>
      <c r="RYM399" s="1154"/>
      <c r="RYN399" s="1160"/>
      <c r="RYO399" s="1160"/>
      <c r="RYP399" s="1160"/>
      <c r="RYQ399" s="1160"/>
      <c r="RYR399" s="1160"/>
      <c r="RYS399" s="949"/>
      <c r="RYT399" s="1157"/>
      <c r="RYU399" s="1158"/>
      <c r="RYV399" s="1153"/>
      <c r="RYW399" s="1153"/>
      <c r="RYX399" s="703"/>
      <c r="RYY399" s="1153"/>
      <c r="RYZ399" s="1153"/>
      <c r="RZA399" s="1154"/>
      <c r="RZB399" s="1154"/>
      <c r="RZC399" s="1154"/>
      <c r="RZD399" s="1159"/>
      <c r="RZE399" s="1154"/>
      <c r="RZF399" s="1154"/>
      <c r="RZG399" s="1154"/>
      <c r="RZH399" s="1154"/>
      <c r="RZI399" s="1154"/>
      <c r="RZJ399" s="1160"/>
      <c r="RZK399" s="1160"/>
      <c r="RZL399" s="1160"/>
      <c r="RZM399" s="1160"/>
      <c r="RZN399" s="1160"/>
      <c r="RZO399" s="949"/>
      <c r="RZP399" s="1157"/>
      <c r="RZQ399" s="1158"/>
      <c r="RZR399" s="1153"/>
      <c r="RZS399" s="1153"/>
      <c r="RZT399" s="703"/>
      <c r="RZU399" s="1153"/>
      <c r="RZV399" s="1153"/>
      <c r="RZW399" s="1154"/>
      <c r="RZX399" s="1154"/>
      <c r="RZY399" s="1154"/>
      <c r="RZZ399" s="1159"/>
      <c r="SAA399" s="1154"/>
      <c r="SAB399" s="1154"/>
      <c r="SAC399" s="1154"/>
      <c r="SAD399" s="1154"/>
      <c r="SAE399" s="1154"/>
      <c r="SAF399" s="1160"/>
      <c r="SAG399" s="1160"/>
      <c r="SAH399" s="1160"/>
      <c r="SAI399" s="1160"/>
      <c r="SAJ399" s="1160"/>
      <c r="SAK399" s="949"/>
      <c r="SAL399" s="1157"/>
      <c r="SAM399" s="1158"/>
      <c r="SAN399" s="1153"/>
      <c r="SAO399" s="1153"/>
      <c r="SAP399" s="703"/>
      <c r="SAQ399" s="1153"/>
      <c r="SAR399" s="1153"/>
      <c r="SAS399" s="1154"/>
      <c r="SAT399" s="1154"/>
      <c r="SAU399" s="1154"/>
      <c r="SAV399" s="1159"/>
      <c r="SAW399" s="1154"/>
      <c r="SAX399" s="1154"/>
      <c r="SAY399" s="1154"/>
      <c r="SAZ399" s="1154"/>
      <c r="SBA399" s="1154"/>
      <c r="SBB399" s="1160"/>
      <c r="SBC399" s="1160"/>
      <c r="SBD399" s="1160"/>
      <c r="SBE399" s="1160"/>
      <c r="SBF399" s="1160"/>
      <c r="SBG399" s="949"/>
      <c r="SBH399" s="1157"/>
      <c r="SBI399" s="1158"/>
      <c r="SBJ399" s="1153"/>
      <c r="SBK399" s="1153"/>
      <c r="SBL399" s="703"/>
      <c r="SBM399" s="1153"/>
      <c r="SBN399" s="1153"/>
      <c r="SBO399" s="1154"/>
      <c r="SBP399" s="1154"/>
      <c r="SBQ399" s="1154"/>
      <c r="SBR399" s="1159"/>
      <c r="SBS399" s="1154"/>
      <c r="SBT399" s="1154"/>
      <c r="SBU399" s="1154"/>
      <c r="SBV399" s="1154"/>
      <c r="SBW399" s="1154"/>
      <c r="SBX399" s="1160"/>
      <c r="SBY399" s="1160"/>
      <c r="SBZ399" s="1160"/>
      <c r="SCA399" s="1160"/>
      <c r="SCB399" s="1160"/>
      <c r="SCC399" s="949"/>
      <c r="SCD399" s="1157"/>
      <c r="SCE399" s="1158"/>
      <c r="SCF399" s="1153"/>
      <c r="SCG399" s="1153"/>
      <c r="SCH399" s="703"/>
      <c r="SCI399" s="1153"/>
      <c r="SCJ399" s="1153"/>
      <c r="SCK399" s="1154"/>
      <c r="SCL399" s="1154"/>
      <c r="SCM399" s="1154"/>
      <c r="SCN399" s="1159"/>
      <c r="SCO399" s="1154"/>
      <c r="SCP399" s="1154"/>
      <c r="SCQ399" s="1154"/>
      <c r="SCR399" s="1154"/>
      <c r="SCS399" s="1154"/>
      <c r="SCT399" s="1160"/>
      <c r="SCU399" s="1160"/>
      <c r="SCV399" s="1160"/>
      <c r="SCW399" s="1160"/>
      <c r="SCX399" s="1160"/>
      <c r="SCY399" s="949"/>
      <c r="SCZ399" s="1157"/>
      <c r="SDA399" s="1158"/>
      <c r="SDB399" s="1153"/>
      <c r="SDC399" s="1153"/>
      <c r="SDD399" s="703"/>
      <c r="SDE399" s="1153"/>
      <c r="SDF399" s="1153"/>
      <c r="SDG399" s="1154"/>
      <c r="SDH399" s="1154"/>
      <c r="SDI399" s="1154"/>
      <c r="SDJ399" s="1159"/>
      <c r="SDK399" s="1154"/>
      <c r="SDL399" s="1154"/>
      <c r="SDM399" s="1154"/>
      <c r="SDN399" s="1154"/>
      <c r="SDO399" s="1154"/>
      <c r="SDP399" s="1160"/>
      <c r="SDQ399" s="1160"/>
      <c r="SDR399" s="1160"/>
      <c r="SDS399" s="1160"/>
      <c r="SDT399" s="1160"/>
      <c r="SDU399" s="949"/>
      <c r="SDV399" s="1157"/>
      <c r="SDW399" s="1158"/>
      <c r="SDX399" s="1153"/>
      <c r="SDY399" s="1153"/>
      <c r="SDZ399" s="703"/>
      <c r="SEA399" s="1153"/>
      <c r="SEB399" s="1153"/>
      <c r="SEC399" s="1154"/>
      <c r="SED399" s="1154"/>
      <c r="SEE399" s="1154"/>
      <c r="SEF399" s="1159"/>
      <c r="SEG399" s="1154"/>
      <c r="SEH399" s="1154"/>
      <c r="SEI399" s="1154"/>
      <c r="SEJ399" s="1154"/>
      <c r="SEK399" s="1154"/>
      <c r="SEL399" s="1160"/>
      <c r="SEM399" s="1160"/>
      <c r="SEN399" s="1160"/>
      <c r="SEO399" s="1160"/>
      <c r="SEP399" s="1160"/>
      <c r="SEQ399" s="949"/>
      <c r="SER399" s="1157"/>
      <c r="SES399" s="1158"/>
      <c r="SET399" s="1153"/>
      <c r="SEU399" s="1153"/>
      <c r="SEV399" s="703"/>
      <c r="SEW399" s="1153"/>
      <c r="SEX399" s="1153"/>
      <c r="SEY399" s="1154"/>
      <c r="SEZ399" s="1154"/>
      <c r="SFA399" s="1154"/>
      <c r="SFB399" s="1159"/>
      <c r="SFC399" s="1154"/>
      <c r="SFD399" s="1154"/>
      <c r="SFE399" s="1154"/>
      <c r="SFF399" s="1154"/>
      <c r="SFG399" s="1154"/>
      <c r="SFH399" s="1160"/>
      <c r="SFI399" s="1160"/>
      <c r="SFJ399" s="1160"/>
      <c r="SFK399" s="1160"/>
      <c r="SFL399" s="1160"/>
      <c r="SFM399" s="949"/>
      <c r="SFN399" s="1157"/>
      <c r="SFO399" s="1158"/>
      <c r="SFP399" s="1153"/>
      <c r="SFQ399" s="1153"/>
      <c r="SFR399" s="703"/>
      <c r="SFS399" s="1153"/>
      <c r="SFT399" s="1153"/>
      <c r="SFU399" s="1154"/>
      <c r="SFV399" s="1154"/>
      <c r="SFW399" s="1154"/>
      <c r="SFX399" s="1159"/>
      <c r="SFY399" s="1154"/>
      <c r="SFZ399" s="1154"/>
      <c r="SGA399" s="1154"/>
      <c r="SGB399" s="1154"/>
      <c r="SGC399" s="1154"/>
      <c r="SGD399" s="1160"/>
      <c r="SGE399" s="1160"/>
      <c r="SGF399" s="1160"/>
      <c r="SGG399" s="1160"/>
      <c r="SGH399" s="1160"/>
      <c r="SGI399" s="949"/>
      <c r="SGJ399" s="1157"/>
      <c r="SGK399" s="1158"/>
      <c r="SGL399" s="1153"/>
      <c r="SGM399" s="1153"/>
      <c r="SGN399" s="703"/>
      <c r="SGO399" s="1153"/>
      <c r="SGP399" s="1153"/>
      <c r="SGQ399" s="1154"/>
      <c r="SGR399" s="1154"/>
      <c r="SGS399" s="1154"/>
      <c r="SGT399" s="1159"/>
      <c r="SGU399" s="1154"/>
      <c r="SGV399" s="1154"/>
      <c r="SGW399" s="1154"/>
      <c r="SGX399" s="1154"/>
      <c r="SGY399" s="1154"/>
      <c r="SGZ399" s="1160"/>
      <c r="SHA399" s="1160"/>
      <c r="SHB399" s="1160"/>
      <c r="SHC399" s="1160"/>
      <c r="SHD399" s="1160"/>
      <c r="SHE399" s="949"/>
      <c r="SHF399" s="1157"/>
      <c r="SHG399" s="1158"/>
      <c r="SHH399" s="1153"/>
      <c r="SHI399" s="1153"/>
      <c r="SHJ399" s="703"/>
      <c r="SHK399" s="1153"/>
      <c r="SHL399" s="1153"/>
      <c r="SHM399" s="1154"/>
      <c r="SHN399" s="1154"/>
      <c r="SHO399" s="1154"/>
      <c r="SHP399" s="1159"/>
      <c r="SHQ399" s="1154"/>
      <c r="SHR399" s="1154"/>
      <c r="SHS399" s="1154"/>
      <c r="SHT399" s="1154"/>
      <c r="SHU399" s="1154"/>
      <c r="SHV399" s="1160"/>
      <c r="SHW399" s="1160"/>
      <c r="SHX399" s="1160"/>
      <c r="SHY399" s="1160"/>
      <c r="SHZ399" s="1160"/>
      <c r="SIA399" s="949"/>
      <c r="SIB399" s="1157"/>
      <c r="SIC399" s="1158"/>
      <c r="SID399" s="1153"/>
      <c r="SIE399" s="1153"/>
      <c r="SIF399" s="703"/>
      <c r="SIG399" s="1153"/>
      <c r="SIH399" s="1153"/>
      <c r="SII399" s="1154"/>
      <c r="SIJ399" s="1154"/>
      <c r="SIK399" s="1154"/>
      <c r="SIL399" s="1159"/>
      <c r="SIM399" s="1154"/>
      <c r="SIN399" s="1154"/>
      <c r="SIO399" s="1154"/>
      <c r="SIP399" s="1154"/>
      <c r="SIQ399" s="1154"/>
      <c r="SIR399" s="1160"/>
      <c r="SIS399" s="1160"/>
      <c r="SIT399" s="1160"/>
      <c r="SIU399" s="1160"/>
      <c r="SIV399" s="1160"/>
      <c r="SIW399" s="949"/>
      <c r="SIX399" s="1157"/>
      <c r="SIY399" s="1158"/>
      <c r="SIZ399" s="1153"/>
      <c r="SJA399" s="1153"/>
      <c r="SJB399" s="703"/>
      <c r="SJC399" s="1153"/>
      <c r="SJD399" s="1153"/>
      <c r="SJE399" s="1154"/>
      <c r="SJF399" s="1154"/>
      <c r="SJG399" s="1154"/>
      <c r="SJH399" s="1159"/>
      <c r="SJI399" s="1154"/>
      <c r="SJJ399" s="1154"/>
      <c r="SJK399" s="1154"/>
      <c r="SJL399" s="1154"/>
      <c r="SJM399" s="1154"/>
      <c r="SJN399" s="1160"/>
      <c r="SJO399" s="1160"/>
      <c r="SJP399" s="1160"/>
      <c r="SJQ399" s="1160"/>
      <c r="SJR399" s="1160"/>
      <c r="SJS399" s="949"/>
      <c r="SJT399" s="1157"/>
      <c r="SJU399" s="1158"/>
      <c r="SJV399" s="1153"/>
      <c r="SJW399" s="1153"/>
      <c r="SJX399" s="703"/>
      <c r="SJY399" s="1153"/>
      <c r="SJZ399" s="1153"/>
      <c r="SKA399" s="1154"/>
      <c r="SKB399" s="1154"/>
      <c r="SKC399" s="1154"/>
      <c r="SKD399" s="1159"/>
      <c r="SKE399" s="1154"/>
      <c r="SKF399" s="1154"/>
      <c r="SKG399" s="1154"/>
      <c r="SKH399" s="1154"/>
      <c r="SKI399" s="1154"/>
      <c r="SKJ399" s="1160"/>
      <c r="SKK399" s="1160"/>
      <c r="SKL399" s="1160"/>
      <c r="SKM399" s="1160"/>
      <c r="SKN399" s="1160"/>
      <c r="SKO399" s="949"/>
      <c r="SKP399" s="1157"/>
      <c r="SKQ399" s="1158"/>
      <c r="SKR399" s="1153"/>
      <c r="SKS399" s="1153"/>
      <c r="SKT399" s="703"/>
      <c r="SKU399" s="1153"/>
      <c r="SKV399" s="1153"/>
      <c r="SKW399" s="1154"/>
      <c r="SKX399" s="1154"/>
      <c r="SKY399" s="1154"/>
      <c r="SKZ399" s="1159"/>
      <c r="SLA399" s="1154"/>
      <c r="SLB399" s="1154"/>
      <c r="SLC399" s="1154"/>
      <c r="SLD399" s="1154"/>
      <c r="SLE399" s="1154"/>
      <c r="SLF399" s="1160"/>
      <c r="SLG399" s="1160"/>
      <c r="SLH399" s="1160"/>
      <c r="SLI399" s="1160"/>
      <c r="SLJ399" s="1160"/>
      <c r="SLK399" s="949"/>
      <c r="SLL399" s="1157"/>
      <c r="SLM399" s="1158"/>
      <c r="SLN399" s="1153"/>
      <c r="SLO399" s="1153"/>
      <c r="SLP399" s="703"/>
      <c r="SLQ399" s="1153"/>
      <c r="SLR399" s="1153"/>
      <c r="SLS399" s="1154"/>
      <c r="SLT399" s="1154"/>
      <c r="SLU399" s="1154"/>
      <c r="SLV399" s="1159"/>
      <c r="SLW399" s="1154"/>
      <c r="SLX399" s="1154"/>
      <c r="SLY399" s="1154"/>
      <c r="SLZ399" s="1154"/>
      <c r="SMA399" s="1154"/>
      <c r="SMB399" s="1160"/>
      <c r="SMC399" s="1160"/>
      <c r="SMD399" s="1160"/>
      <c r="SME399" s="1160"/>
      <c r="SMF399" s="1160"/>
      <c r="SMG399" s="949"/>
      <c r="SMH399" s="1157"/>
      <c r="SMI399" s="1158"/>
      <c r="SMJ399" s="1153"/>
      <c r="SMK399" s="1153"/>
      <c r="SML399" s="703"/>
      <c r="SMM399" s="1153"/>
      <c r="SMN399" s="1153"/>
      <c r="SMO399" s="1154"/>
      <c r="SMP399" s="1154"/>
      <c r="SMQ399" s="1154"/>
      <c r="SMR399" s="1159"/>
      <c r="SMS399" s="1154"/>
      <c r="SMT399" s="1154"/>
      <c r="SMU399" s="1154"/>
      <c r="SMV399" s="1154"/>
      <c r="SMW399" s="1154"/>
      <c r="SMX399" s="1160"/>
      <c r="SMY399" s="1160"/>
      <c r="SMZ399" s="1160"/>
      <c r="SNA399" s="1160"/>
      <c r="SNB399" s="1160"/>
      <c r="SNC399" s="949"/>
      <c r="SND399" s="1157"/>
      <c r="SNE399" s="1158"/>
      <c r="SNF399" s="1153"/>
      <c r="SNG399" s="1153"/>
      <c r="SNH399" s="703"/>
      <c r="SNI399" s="1153"/>
      <c r="SNJ399" s="1153"/>
      <c r="SNK399" s="1154"/>
      <c r="SNL399" s="1154"/>
      <c r="SNM399" s="1154"/>
      <c r="SNN399" s="1159"/>
      <c r="SNO399" s="1154"/>
      <c r="SNP399" s="1154"/>
      <c r="SNQ399" s="1154"/>
      <c r="SNR399" s="1154"/>
      <c r="SNS399" s="1154"/>
      <c r="SNT399" s="1160"/>
      <c r="SNU399" s="1160"/>
      <c r="SNV399" s="1160"/>
      <c r="SNW399" s="1160"/>
      <c r="SNX399" s="1160"/>
      <c r="SNY399" s="949"/>
      <c r="SNZ399" s="1157"/>
      <c r="SOA399" s="1158"/>
      <c r="SOB399" s="1153"/>
      <c r="SOC399" s="1153"/>
      <c r="SOD399" s="703"/>
      <c r="SOE399" s="1153"/>
      <c r="SOF399" s="1153"/>
      <c r="SOG399" s="1154"/>
      <c r="SOH399" s="1154"/>
      <c r="SOI399" s="1154"/>
      <c r="SOJ399" s="1159"/>
      <c r="SOK399" s="1154"/>
      <c r="SOL399" s="1154"/>
      <c r="SOM399" s="1154"/>
      <c r="SON399" s="1154"/>
      <c r="SOO399" s="1154"/>
      <c r="SOP399" s="1160"/>
      <c r="SOQ399" s="1160"/>
      <c r="SOR399" s="1160"/>
      <c r="SOS399" s="1160"/>
      <c r="SOT399" s="1160"/>
      <c r="SOU399" s="949"/>
      <c r="SOV399" s="1157"/>
      <c r="SOW399" s="1158"/>
      <c r="SOX399" s="1153"/>
      <c r="SOY399" s="1153"/>
      <c r="SOZ399" s="703"/>
      <c r="SPA399" s="1153"/>
      <c r="SPB399" s="1153"/>
      <c r="SPC399" s="1154"/>
      <c r="SPD399" s="1154"/>
      <c r="SPE399" s="1154"/>
      <c r="SPF399" s="1159"/>
      <c r="SPG399" s="1154"/>
      <c r="SPH399" s="1154"/>
      <c r="SPI399" s="1154"/>
      <c r="SPJ399" s="1154"/>
      <c r="SPK399" s="1154"/>
      <c r="SPL399" s="1160"/>
      <c r="SPM399" s="1160"/>
      <c r="SPN399" s="1160"/>
      <c r="SPO399" s="1160"/>
      <c r="SPP399" s="1160"/>
      <c r="SPQ399" s="949"/>
      <c r="SPR399" s="1157"/>
      <c r="SPS399" s="1158"/>
      <c r="SPT399" s="1153"/>
      <c r="SPU399" s="1153"/>
      <c r="SPV399" s="703"/>
      <c r="SPW399" s="1153"/>
      <c r="SPX399" s="1153"/>
      <c r="SPY399" s="1154"/>
      <c r="SPZ399" s="1154"/>
      <c r="SQA399" s="1154"/>
      <c r="SQB399" s="1159"/>
      <c r="SQC399" s="1154"/>
      <c r="SQD399" s="1154"/>
      <c r="SQE399" s="1154"/>
      <c r="SQF399" s="1154"/>
      <c r="SQG399" s="1154"/>
      <c r="SQH399" s="1160"/>
      <c r="SQI399" s="1160"/>
      <c r="SQJ399" s="1160"/>
      <c r="SQK399" s="1160"/>
      <c r="SQL399" s="1160"/>
      <c r="SQM399" s="949"/>
      <c r="SQN399" s="1157"/>
      <c r="SQO399" s="1158"/>
      <c r="SQP399" s="1153"/>
      <c r="SQQ399" s="1153"/>
      <c r="SQR399" s="703"/>
      <c r="SQS399" s="1153"/>
      <c r="SQT399" s="1153"/>
      <c r="SQU399" s="1154"/>
      <c r="SQV399" s="1154"/>
      <c r="SQW399" s="1154"/>
      <c r="SQX399" s="1159"/>
      <c r="SQY399" s="1154"/>
      <c r="SQZ399" s="1154"/>
      <c r="SRA399" s="1154"/>
      <c r="SRB399" s="1154"/>
      <c r="SRC399" s="1154"/>
      <c r="SRD399" s="1160"/>
      <c r="SRE399" s="1160"/>
      <c r="SRF399" s="1160"/>
      <c r="SRG399" s="1160"/>
      <c r="SRH399" s="1160"/>
      <c r="SRI399" s="949"/>
      <c r="SRJ399" s="1157"/>
      <c r="SRK399" s="1158"/>
      <c r="SRL399" s="1153"/>
      <c r="SRM399" s="1153"/>
      <c r="SRN399" s="703"/>
      <c r="SRO399" s="1153"/>
      <c r="SRP399" s="1153"/>
      <c r="SRQ399" s="1154"/>
      <c r="SRR399" s="1154"/>
      <c r="SRS399" s="1154"/>
      <c r="SRT399" s="1159"/>
      <c r="SRU399" s="1154"/>
      <c r="SRV399" s="1154"/>
      <c r="SRW399" s="1154"/>
      <c r="SRX399" s="1154"/>
      <c r="SRY399" s="1154"/>
      <c r="SRZ399" s="1160"/>
      <c r="SSA399" s="1160"/>
      <c r="SSB399" s="1160"/>
      <c r="SSC399" s="1160"/>
      <c r="SSD399" s="1160"/>
      <c r="SSE399" s="949"/>
      <c r="SSF399" s="1157"/>
      <c r="SSG399" s="1158"/>
      <c r="SSH399" s="1153"/>
      <c r="SSI399" s="1153"/>
      <c r="SSJ399" s="703"/>
      <c r="SSK399" s="1153"/>
      <c r="SSL399" s="1153"/>
      <c r="SSM399" s="1154"/>
      <c r="SSN399" s="1154"/>
      <c r="SSO399" s="1154"/>
      <c r="SSP399" s="1159"/>
      <c r="SSQ399" s="1154"/>
      <c r="SSR399" s="1154"/>
      <c r="SSS399" s="1154"/>
      <c r="SST399" s="1154"/>
      <c r="SSU399" s="1154"/>
      <c r="SSV399" s="1160"/>
      <c r="SSW399" s="1160"/>
      <c r="SSX399" s="1160"/>
      <c r="SSY399" s="1160"/>
      <c r="SSZ399" s="1160"/>
      <c r="STA399" s="949"/>
      <c r="STB399" s="1157"/>
      <c r="STC399" s="1158"/>
      <c r="STD399" s="1153"/>
      <c r="STE399" s="1153"/>
      <c r="STF399" s="703"/>
      <c r="STG399" s="1153"/>
      <c r="STH399" s="1153"/>
      <c r="STI399" s="1154"/>
      <c r="STJ399" s="1154"/>
      <c r="STK399" s="1154"/>
      <c r="STL399" s="1159"/>
      <c r="STM399" s="1154"/>
      <c r="STN399" s="1154"/>
      <c r="STO399" s="1154"/>
      <c r="STP399" s="1154"/>
      <c r="STQ399" s="1154"/>
      <c r="STR399" s="1160"/>
      <c r="STS399" s="1160"/>
      <c r="STT399" s="1160"/>
      <c r="STU399" s="1160"/>
      <c r="STV399" s="1160"/>
      <c r="STW399" s="949"/>
      <c r="STX399" s="1157"/>
      <c r="STY399" s="1158"/>
      <c r="STZ399" s="1153"/>
      <c r="SUA399" s="1153"/>
      <c r="SUB399" s="703"/>
      <c r="SUC399" s="1153"/>
      <c r="SUD399" s="1153"/>
      <c r="SUE399" s="1154"/>
      <c r="SUF399" s="1154"/>
      <c r="SUG399" s="1154"/>
      <c r="SUH399" s="1159"/>
      <c r="SUI399" s="1154"/>
      <c r="SUJ399" s="1154"/>
      <c r="SUK399" s="1154"/>
      <c r="SUL399" s="1154"/>
      <c r="SUM399" s="1154"/>
      <c r="SUN399" s="1160"/>
      <c r="SUO399" s="1160"/>
      <c r="SUP399" s="1160"/>
      <c r="SUQ399" s="1160"/>
      <c r="SUR399" s="1160"/>
      <c r="SUS399" s="949"/>
      <c r="SUT399" s="1157"/>
      <c r="SUU399" s="1158"/>
      <c r="SUV399" s="1153"/>
      <c r="SUW399" s="1153"/>
      <c r="SUX399" s="703"/>
      <c r="SUY399" s="1153"/>
      <c r="SUZ399" s="1153"/>
      <c r="SVA399" s="1154"/>
      <c r="SVB399" s="1154"/>
      <c r="SVC399" s="1154"/>
      <c r="SVD399" s="1159"/>
      <c r="SVE399" s="1154"/>
      <c r="SVF399" s="1154"/>
      <c r="SVG399" s="1154"/>
      <c r="SVH399" s="1154"/>
      <c r="SVI399" s="1154"/>
      <c r="SVJ399" s="1160"/>
      <c r="SVK399" s="1160"/>
      <c r="SVL399" s="1160"/>
      <c r="SVM399" s="1160"/>
      <c r="SVN399" s="1160"/>
      <c r="SVO399" s="949"/>
      <c r="SVP399" s="1157"/>
      <c r="SVQ399" s="1158"/>
      <c r="SVR399" s="1153"/>
      <c r="SVS399" s="1153"/>
      <c r="SVT399" s="703"/>
      <c r="SVU399" s="1153"/>
      <c r="SVV399" s="1153"/>
      <c r="SVW399" s="1154"/>
      <c r="SVX399" s="1154"/>
      <c r="SVY399" s="1154"/>
      <c r="SVZ399" s="1159"/>
      <c r="SWA399" s="1154"/>
      <c r="SWB399" s="1154"/>
      <c r="SWC399" s="1154"/>
      <c r="SWD399" s="1154"/>
      <c r="SWE399" s="1154"/>
      <c r="SWF399" s="1160"/>
      <c r="SWG399" s="1160"/>
      <c r="SWH399" s="1160"/>
      <c r="SWI399" s="1160"/>
      <c r="SWJ399" s="1160"/>
      <c r="SWK399" s="949"/>
      <c r="SWL399" s="1157"/>
      <c r="SWM399" s="1158"/>
      <c r="SWN399" s="1153"/>
      <c r="SWO399" s="1153"/>
      <c r="SWP399" s="703"/>
      <c r="SWQ399" s="1153"/>
      <c r="SWR399" s="1153"/>
      <c r="SWS399" s="1154"/>
      <c r="SWT399" s="1154"/>
      <c r="SWU399" s="1154"/>
      <c r="SWV399" s="1159"/>
      <c r="SWW399" s="1154"/>
      <c r="SWX399" s="1154"/>
      <c r="SWY399" s="1154"/>
      <c r="SWZ399" s="1154"/>
      <c r="SXA399" s="1154"/>
      <c r="SXB399" s="1160"/>
      <c r="SXC399" s="1160"/>
      <c r="SXD399" s="1160"/>
      <c r="SXE399" s="1160"/>
      <c r="SXF399" s="1160"/>
      <c r="SXG399" s="949"/>
      <c r="SXH399" s="1157"/>
      <c r="SXI399" s="1158"/>
      <c r="SXJ399" s="1153"/>
      <c r="SXK399" s="1153"/>
      <c r="SXL399" s="703"/>
      <c r="SXM399" s="1153"/>
      <c r="SXN399" s="1153"/>
      <c r="SXO399" s="1154"/>
      <c r="SXP399" s="1154"/>
      <c r="SXQ399" s="1154"/>
      <c r="SXR399" s="1159"/>
      <c r="SXS399" s="1154"/>
      <c r="SXT399" s="1154"/>
      <c r="SXU399" s="1154"/>
      <c r="SXV399" s="1154"/>
      <c r="SXW399" s="1154"/>
      <c r="SXX399" s="1160"/>
      <c r="SXY399" s="1160"/>
      <c r="SXZ399" s="1160"/>
      <c r="SYA399" s="1160"/>
      <c r="SYB399" s="1160"/>
      <c r="SYC399" s="949"/>
      <c r="SYD399" s="1157"/>
      <c r="SYE399" s="1158"/>
      <c r="SYF399" s="1153"/>
      <c r="SYG399" s="1153"/>
      <c r="SYH399" s="703"/>
      <c r="SYI399" s="1153"/>
      <c r="SYJ399" s="1153"/>
      <c r="SYK399" s="1154"/>
      <c r="SYL399" s="1154"/>
      <c r="SYM399" s="1154"/>
      <c r="SYN399" s="1159"/>
      <c r="SYO399" s="1154"/>
      <c r="SYP399" s="1154"/>
      <c r="SYQ399" s="1154"/>
      <c r="SYR399" s="1154"/>
      <c r="SYS399" s="1154"/>
      <c r="SYT399" s="1160"/>
      <c r="SYU399" s="1160"/>
      <c r="SYV399" s="1160"/>
      <c r="SYW399" s="1160"/>
      <c r="SYX399" s="1160"/>
      <c r="SYY399" s="949"/>
      <c r="SYZ399" s="1157"/>
      <c r="SZA399" s="1158"/>
      <c r="SZB399" s="1153"/>
      <c r="SZC399" s="1153"/>
      <c r="SZD399" s="703"/>
      <c r="SZE399" s="1153"/>
      <c r="SZF399" s="1153"/>
      <c r="SZG399" s="1154"/>
      <c r="SZH399" s="1154"/>
      <c r="SZI399" s="1154"/>
      <c r="SZJ399" s="1159"/>
      <c r="SZK399" s="1154"/>
      <c r="SZL399" s="1154"/>
      <c r="SZM399" s="1154"/>
      <c r="SZN399" s="1154"/>
      <c r="SZO399" s="1154"/>
      <c r="SZP399" s="1160"/>
      <c r="SZQ399" s="1160"/>
      <c r="SZR399" s="1160"/>
      <c r="SZS399" s="1160"/>
      <c r="SZT399" s="1160"/>
      <c r="SZU399" s="949"/>
      <c r="SZV399" s="1157"/>
      <c r="SZW399" s="1158"/>
      <c r="SZX399" s="1153"/>
      <c r="SZY399" s="1153"/>
      <c r="SZZ399" s="703"/>
      <c r="TAA399" s="1153"/>
      <c r="TAB399" s="1153"/>
      <c r="TAC399" s="1154"/>
      <c r="TAD399" s="1154"/>
      <c r="TAE399" s="1154"/>
      <c r="TAF399" s="1159"/>
      <c r="TAG399" s="1154"/>
      <c r="TAH399" s="1154"/>
      <c r="TAI399" s="1154"/>
      <c r="TAJ399" s="1154"/>
      <c r="TAK399" s="1154"/>
      <c r="TAL399" s="1160"/>
      <c r="TAM399" s="1160"/>
      <c r="TAN399" s="1160"/>
      <c r="TAO399" s="1160"/>
      <c r="TAP399" s="1160"/>
      <c r="TAQ399" s="949"/>
      <c r="TAR399" s="1157"/>
      <c r="TAS399" s="1158"/>
      <c r="TAT399" s="1153"/>
      <c r="TAU399" s="1153"/>
      <c r="TAV399" s="703"/>
      <c r="TAW399" s="1153"/>
      <c r="TAX399" s="1153"/>
      <c r="TAY399" s="1154"/>
      <c r="TAZ399" s="1154"/>
      <c r="TBA399" s="1154"/>
      <c r="TBB399" s="1159"/>
      <c r="TBC399" s="1154"/>
      <c r="TBD399" s="1154"/>
      <c r="TBE399" s="1154"/>
      <c r="TBF399" s="1154"/>
      <c r="TBG399" s="1154"/>
      <c r="TBH399" s="1160"/>
      <c r="TBI399" s="1160"/>
      <c r="TBJ399" s="1160"/>
      <c r="TBK399" s="1160"/>
      <c r="TBL399" s="1160"/>
      <c r="TBM399" s="949"/>
      <c r="TBN399" s="1157"/>
      <c r="TBO399" s="1158"/>
      <c r="TBP399" s="1153"/>
      <c r="TBQ399" s="1153"/>
      <c r="TBR399" s="703"/>
      <c r="TBS399" s="1153"/>
      <c r="TBT399" s="1153"/>
      <c r="TBU399" s="1154"/>
      <c r="TBV399" s="1154"/>
      <c r="TBW399" s="1154"/>
      <c r="TBX399" s="1159"/>
      <c r="TBY399" s="1154"/>
      <c r="TBZ399" s="1154"/>
      <c r="TCA399" s="1154"/>
      <c r="TCB399" s="1154"/>
      <c r="TCC399" s="1154"/>
      <c r="TCD399" s="1160"/>
      <c r="TCE399" s="1160"/>
      <c r="TCF399" s="1160"/>
      <c r="TCG399" s="1160"/>
      <c r="TCH399" s="1160"/>
      <c r="TCI399" s="949"/>
      <c r="TCJ399" s="1157"/>
      <c r="TCK399" s="1158"/>
      <c r="TCL399" s="1153"/>
      <c r="TCM399" s="1153"/>
      <c r="TCN399" s="703"/>
      <c r="TCO399" s="1153"/>
      <c r="TCP399" s="1153"/>
      <c r="TCQ399" s="1154"/>
      <c r="TCR399" s="1154"/>
      <c r="TCS399" s="1154"/>
      <c r="TCT399" s="1159"/>
      <c r="TCU399" s="1154"/>
      <c r="TCV399" s="1154"/>
      <c r="TCW399" s="1154"/>
      <c r="TCX399" s="1154"/>
      <c r="TCY399" s="1154"/>
      <c r="TCZ399" s="1160"/>
      <c r="TDA399" s="1160"/>
      <c r="TDB399" s="1160"/>
      <c r="TDC399" s="1160"/>
      <c r="TDD399" s="1160"/>
      <c r="TDE399" s="949"/>
      <c r="TDF399" s="1157"/>
      <c r="TDG399" s="1158"/>
      <c r="TDH399" s="1153"/>
      <c r="TDI399" s="1153"/>
      <c r="TDJ399" s="703"/>
      <c r="TDK399" s="1153"/>
      <c r="TDL399" s="1153"/>
      <c r="TDM399" s="1154"/>
      <c r="TDN399" s="1154"/>
      <c r="TDO399" s="1154"/>
      <c r="TDP399" s="1159"/>
      <c r="TDQ399" s="1154"/>
      <c r="TDR399" s="1154"/>
      <c r="TDS399" s="1154"/>
      <c r="TDT399" s="1154"/>
      <c r="TDU399" s="1154"/>
      <c r="TDV399" s="1160"/>
      <c r="TDW399" s="1160"/>
      <c r="TDX399" s="1160"/>
      <c r="TDY399" s="1160"/>
      <c r="TDZ399" s="1160"/>
      <c r="TEA399" s="949"/>
      <c r="TEB399" s="1157"/>
      <c r="TEC399" s="1158"/>
      <c r="TED399" s="1153"/>
      <c r="TEE399" s="1153"/>
      <c r="TEF399" s="703"/>
      <c r="TEG399" s="1153"/>
      <c r="TEH399" s="1153"/>
      <c r="TEI399" s="1154"/>
      <c r="TEJ399" s="1154"/>
      <c r="TEK399" s="1154"/>
      <c r="TEL399" s="1159"/>
      <c r="TEM399" s="1154"/>
      <c r="TEN399" s="1154"/>
      <c r="TEO399" s="1154"/>
      <c r="TEP399" s="1154"/>
      <c r="TEQ399" s="1154"/>
      <c r="TER399" s="1160"/>
      <c r="TES399" s="1160"/>
      <c r="TET399" s="1160"/>
      <c r="TEU399" s="1160"/>
      <c r="TEV399" s="1160"/>
      <c r="TEW399" s="949"/>
      <c r="TEX399" s="1157"/>
      <c r="TEY399" s="1158"/>
      <c r="TEZ399" s="1153"/>
      <c r="TFA399" s="1153"/>
      <c r="TFB399" s="703"/>
      <c r="TFC399" s="1153"/>
      <c r="TFD399" s="1153"/>
      <c r="TFE399" s="1154"/>
      <c r="TFF399" s="1154"/>
      <c r="TFG399" s="1154"/>
      <c r="TFH399" s="1159"/>
      <c r="TFI399" s="1154"/>
      <c r="TFJ399" s="1154"/>
      <c r="TFK399" s="1154"/>
      <c r="TFL399" s="1154"/>
      <c r="TFM399" s="1154"/>
      <c r="TFN399" s="1160"/>
      <c r="TFO399" s="1160"/>
      <c r="TFP399" s="1160"/>
      <c r="TFQ399" s="1160"/>
      <c r="TFR399" s="1160"/>
      <c r="TFS399" s="949"/>
      <c r="TFT399" s="1157"/>
      <c r="TFU399" s="1158"/>
      <c r="TFV399" s="1153"/>
      <c r="TFW399" s="1153"/>
      <c r="TFX399" s="703"/>
      <c r="TFY399" s="1153"/>
      <c r="TFZ399" s="1153"/>
      <c r="TGA399" s="1154"/>
      <c r="TGB399" s="1154"/>
      <c r="TGC399" s="1154"/>
      <c r="TGD399" s="1159"/>
      <c r="TGE399" s="1154"/>
      <c r="TGF399" s="1154"/>
      <c r="TGG399" s="1154"/>
      <c r="TGH399" s="1154"/>
      <c r="TGI399" s="1154"/>
      <c r="TGJ399" s="1160"/>
      <c r="TGK399" s="1160"/>
      <c r="TGL399" s="1160"/>
      <c r="TGM399" s="1160"/>
      <c r="TGN399" s="1160"/>
      <c r="TGO399" s="949"/>
      <c r="TGP399" s="1157"/>
      <c r="TGQ399" s="1158"/>
      <c r="TGR399" s="1153"/>
      <c r="TGS399" s="1153"/>
      <c r="TGT399" s="703"/>
      <c r="TGU399" s="1153"/>
      <c r="TGV399" s="1153"/>
      <c r="TGW399" s="1154"/>
      <c r="TGX399" s="1154"/>
      <c r="TGY399" s="1154"/>
      <c r="TGZ399" s="1159"/>
      <c r="THA399" s="1154"/>
      <c r="THB399" s="1154"/>
      <c r="THC399" s="1154"/>
      <c r="THD399" s="1154"/>
      <c r="THE399" s="1154"/>
      <c r="THF399" s="1160"/>
      <c r="THG399" s="1160"/>
      <c r="THH399" s="1160"/>
      <c r="THI399" s="1160"/>
      <c r="THJ399" s="1160"/>
      <c r="THK399" s="949"/>
      <c r="THL399" s="1157"/>
      <c r="THM399" s="1158"/>
      <c r="THN399" s="1153"/>
      <c r="THO399" s="1153"/>
      <c r="THP399" s="703"/>
      <c r="THQ399" s="1153"/>
      <c r="THR399" s="1153"/>
      <c r="THS399" s="1154"/>
      <c r="THT399" s="1154"/>
      <c r="THU399" s="1154"/>
      <c r="THV399" s="1159"/>
      <c r="THW399" s="1154"/>
      <c r="THX399" s="1154"/>
      <c r="THY399" s="1154"/>
      <c r="THZ399" s="1154"/>
      <c r="TIA399" s="1154"/>
      <c r="TIB399" s="1160"/>
      <c r="TIC399" s="1160"/>
      <c r="TID399" s="1160"/>
      <c r="TIE399" s="1160"/>
      <c r="TIF399" s="1160"/>
      <c r="TIG399" s="949"/>
      <c r="TIH399" s="1157"/>
      <c r="TII399" s="1158"/>
      <c r="TIJ399" s="1153"/>
      <c r="TIK399" s="1153"/>
      <c r="TIL399" s="703"/>
      <c r="TIM399" s="1153"/>
      <c r="TIN399" s="1153"/>
      <c r="TIO399" s="1154"/>
      <c r="TIP399" s="1154"/>
      <c r="TIQ399" s="1154"/>
      <c r="TIR399" s="1159"/>
      <c r="TIS399" s="1154"/>
      <c r="TIT399" s="1154"/>
      <c r="TIU399" s="1154"/>
      <c r="TIV399" s="1154"/>
      <c r="TIW399" s="1154"/>
      <c r="TIX399" s="1160"/>
      <c r="TIY399" s="1160"/>
      <c r="TIZ399" s="1160"/>
      <c r="TJA399" s="1160"/>
      <c r="TJB399" s="1160"/>
      <c r="TJC399" s="949"/>
      <c r="TJD399" s="1157"/>
      <c r="TJE399" s="1158"/>
      <c r="TJF399" s="1153"/>
      <c r="TJG399" s="1153"/>
      <c r="TJH399" s="703"/>
      <c r="TJI399" s="1153"/>
      <c r="TJJ399" s="1153"/>
      <c r="TJK399" s="1154"/>
      <c r="TJL399" s="1154"/>
      <c r="TJM399" s="1154"/>
      <c r="TJN399" s="1159"/>
      <c r="TJO399" s="1154"/>
      <c r="TJP399" s="1154"/>
      <c r="TJQ399" s="1154"/>
      <c r="TJR399" s="1154"/>
      <c r="TJS399" s="1154"/>
      <c r="TJT399" s="1160"/>
      <c r="TJU399" s="1160"/>
      <c r="TJV399" s="1160"/>
      <c r="TJW399" s="1160"/>
      <c r="TJX399" s="1160"/>
      <c r="TJY399" s="949"/>
      <c r="TJZ399" s="1157"/>
      <c r="TKA399" s="1158"/>
      <c r="TKB399" s="1153"/>
      <c r="TKC399" s="1153"/>
      <c r="TKD399" s="703"/>
      <c r="TKE399" s="1153"/>
      <c r="TKF399" s="1153"/>
      <c r="TKG399" s="1154"/>
      <c r="TKH399" s="1154"/>
      <c r="TKI399" s="1154"/>
      <c r="TKJ399" s="1159"/>
      <c r="TKK399" s="1154"/>
      <c r="TKL399" s="1154"/>
      <c r="TKM399" s="1154"/>
      <c r="TKN399" s="1154"/>
      <c r="TKO399" s="1154"/>
      <c r="TKP399" s="1160"/>
      <c r="TKQ399" s="1160"/>
      <c r="TKR399" s="1160"/>
      <c r="TKS399" s="1160"/>
      <c r="TKT399" s="1160"/>
      <c r="TKU399" s="949"/>
      <c r="TKV399" s="1157"/>
      <c r="TKW399" s="1158"/>
      <c r="TKX399" s="1153"/>
      <c r="TKY399" s="1153"/>
      <c r="TKZ399" s="703"/>
      <c r="TLA399" s="1153"/>
      <c r="TLB399" s="1153"/>
      <c r="TLC399" s="1154"/>
      <c r="TLD399" s="1154"/>
      <c r="TLE399" s="1154"/>
      <c r="TLF399" s="1159"/>
      <c r="TLG399" s="1154"/>
      <c r="TLH399" s="1154"/>
      <c r="TLI399" s="1154"/>
      <c r="TLJ399" s="1154"/>
      <c r="TLK399" s="1154"/>
      <c r="TLL399" s="1160"/>
      <c r="TLM399" s="1160"/>
      <c r="TLN399" s="1160"/>
      <c r="TLO399" s="1160"/>
      <c r="TLP399" s="1160"/>
      <c r="TLQ399" s="949"/>
      <c r="TLR399" s="1157"/>
      <c r="TLS399" s="1158"/>
      <c r="TLT399" s="1153"/>
      <c r="TLU399" s="1153"/>
      <c r="TLV399" s="703"/>
      <c r="TLW399" s="1153"/>
      <c r="TLX399" s="1153"/>
      <c r="TLY399" s="1154"/>
      <c r="TLZ399" s="1154"/>
      <c r="TMA399" s="1154"/>
      <c r="TMB399" s="1159"/>
      <c r="TMC399" s="1154"/>
      <c r="TMD399" s="1154"/>
      <c r="TME399" s="1154"/>
      <c r="TMF399" s="1154"/>
      <c r="TMG399" s="1154"/>
      <c r="TMH399" s="1160"/>
      <c r="TMI399" s="1160"/>
      <c r="TMJ399" s="1160"/>
      <c r="TMK399" s="1160"/>
      <c r="TML399" s="1160"/>
      <c r="TMM399" s="949"/>
      <c r="TMN399" s="1157"/>
      <c r="TMO399" s="1158"/>
      <c r="TMP399" s="1153"/>
      <c r="TMQ399" s="1153"/>
      <c r="TMR399" s="703"/>
      <c r="TMS399" s="1153"/>
      <c r="TMT399" s="1153"/>
      <c r="TMU399" s="1154"/>
      <c r="TMV399" s="1154"/>
      <c r="TMW399" s="1154"/>
      <c r="TMX399" s="1159"/>
      <c r="TMY399" s="1154"/>
      <c r="TMZ399" s="1154"/>
      <c r="TNA399" s="1154"/>
      <c r="TNB399" s="1154"/>
      <c r="TNC399" s="1154"/>
      <c r="TND399" s="1160"/>
      <c r="TNE399" s="1160"/>
      <c r="TNF399" s="1160"/>
      <c r="TNG399" s="1160"/>
      <c r="TNH399" s="1160"/>
      <c r="TNI399" s="949"/>
      <c r="TNJ399" s="1157"/>
      <c r="TNK399" s="1158"/>
      <c r="TNL399" s="1153"/>
      <c r="TNM399" s="1153"/>
      <c r="TNN399" s="703"/>
      <c r="TNO399" s="1153"/>
      <c r="TNP399" s="1153"/>
      <c r="TNQ399" s="1154"/>
      <c r="TNR399" s="1154"/>
      <c r="TNS399" s="1154"/>
      <c r="TNT399" s="1159"/>
      <c r="TNU399" s="1154"/>
      <c r="TNV399" s="1154"/>
      <c r="TNW399" s="1154"/>
      <c r="TNX399" s="1154"/>
      <c r="TNY399" s="1154"/>
      <c r="TNZ399" s="1160"/>
      <c r="TOA399" s="1160"/>
      <c r="TOB399" s="1160"/>
      <c r="TOC399" s="1160"/>
      <c r="TOD399" s="1160"/>
      <c r="TOE399" s="949"/>
      <c r="TOF399" s="1157"/>
      <c r="TOG399" s="1158"/>
      <c r="TOH399" s="1153"/>
      <c r="TOI399" s="1153"/>
      <c r="TOJ399" s="703"/>
      <c r="TOK399" s="1153"/>
      <c r="TOL399" s="1153"/>
      <c r="TOM399" s="1154"/>
      <c r="TON399" s="1154"/>
      <c r="TOO399" s="1154"/>
      <c r="TOP399" s="1159"/>
      <c r="TOQ399" s="1154"/>
      <c r="TOR399" s="1154"/>
      <c r="TOS399" s="1154"/>
      <c r="TOT399" s="1154"/>
      <c r="TOU399" s="1154"/>
      <c r="TOV399" s="1160"/>
      <c r="TOW399" s="1160"/>
      <c r="TOX399" s="1160"/>
      <c r="TOY399" s="1160"/>
      <c r="TOZ399" s="1160"/>
      <c r="TPA399" s="949"/>
      <c r="TPB399" s="1157"/>
      <c r="TPC399" s="1158"/>
      <c r="TPD399" s="1153"/>
      <c r="TPE399" s="1153"/>
      <c r="TPF399" s="703"/>
      <c r="TPG399" s="1153"/>
      <c r="TPH399" s="1153"/>
      <c r="TPI399" s="1154"/>
      <c r="TPJ399" s="1154"/>
      <c r="TPK399" s="1154"/>
      <c r="TPL399" s="1159"/>
      <c r="TPM399" s="1154"/>
      <c r="TPN399" s="1154"/>
      <c r="TPO399" s="1154"/>
      <c r="TPP399" s="1154"/>
      <c r="TPQ399" s="1154"/>
      <c r="TPR399" s="1160"/>
      <c r="TPS399" s="1160"/>
      <c r="TPT399" s="1160"/>
      <c r="TPU399" s="1160"/>
      <c r="TPV399" s="1160"/>
      <c r="TPW399" s="949"/>
      <c r="TPX399" s="1157"/>
      <c r="TPY399" s="1158"/>
      <c r="TPZ399" s="1153"/>
      <c r="TQA399" s="1153"/>
      <c r="TQB399" s="703"/>
      <c r="TQC399" s="1153"/>
      <c r="TQD399" s="1153"/>
      <c r="TQE399" s="1154"/>
      <c r="TQF399" s="1154"/>
      <c r="TQG399" s="1154"/>
      <c r="TQH399" s="1159"/>
      <c r="TQI399" s="1154"/>
      <c r="TQJ399" s="1154"/>
      <c r="TQK399" s="1154"/>
      <c r="TQL399" s="1154"/>
      <c r="TQM399" s="1154"/>
      <c r="TQN399" s="1160"/>
      <c r="TQO399" s="1160"/>
      <c r="TQP399" s="1160"/>
      <c r="TQQ399" s="1160"/>
      <c r="TQR399" s="1160"/>
      <c r="TQS399" s="949"/>
      <c r="TQT399" s="1157"/>
      <c r="TQU399" s="1158"/>
      <c r="TQV399" s="1153"/>
      <c r="TQW399" s="1153"/>
      <c r="TQX399" s="703"/>
      <c r="TQY399" s="1153"/>
      <c r="TQZ399" s="1153"/>
      <c r="TRA399" s="1154"/>
      <c r="TRB399" s="1154"/>
      <c r="TRC399" s="1154"/>
      <c r="TRD399" s="1159"/>
      <c r="TRE399" s="1154"/>
      <c r="TRF399" s="1154"/>
      <c r="TRG399" s="1154"/>
      <c r="TRH399" s="1154"/>
      <c r="TRI399" s="1154"/>
      <c r="TRJ399" s="1160"/>
      <c r="TRK399" s="1160"/>
      <c r="TRL399" s="1160"/>
      <c r="TRM399" s="1160"/>
      <c r="TRN399" s="1160"/>
      <c r="TRO399" s="949"/>
      <c r="TRP399" s="1157"/>
      <c r="TRQ399" s="1158"/>
      <c r="TRR399" s="1153"/>
      <c r="TRS399" s="1153"/>
      <c r="TRT399" s="703"/>
      <c r="TRU399" s="1153"/>
      <c r="TRV399" s="1153"/>
      <c r="TRW399" s="1154"/>
      <c r="TRX399" s="1154"/>
      <c r="TRY399" s="1154"/>
      <c r="TRZ399" s="1159"/>
      <c r="TSA399" s="1154"/>
      <c r="TSB399" s="1154"/>
      <c r="TSC399" s="1154"/>
      <c r="TSD399" s="1154"/>
      <c r="TSE399" s="1154"/>
      <c r="TSF399" s="1160"/>
      <c r="TSG399" s="1160"/>
      <c r="TSH399" s="1160"/>
      <c r="TSI399" s="1160"/>
      <c r="TSJ399" s="1160"/>
      <c r="TSK399" s="949"/>
      <c r="TSL399" s="1157"/>
      <c r="TSM399" s="1158"/>
      <c r="TSN399" s="1153"/>
      <c r="TSO399" s="1153"/>
      <c r="TSP399" s="703"/>
      <c r="TSQ399" s="1153"/>
      <c r="TSR399" s="1153"/>
      <c r="TSS399" s="1154"/>
      <c r="TST399" s="1154"/>
      <c r="TSU399" s="1154"/>
      <c r="TSV399" s="1159"/>
      <c r="TSW399" s="1154"/>
      <c r="TSX399" s="1154"/>
      <c r="TSY399" s="1154"/>
      <c r="TSZ399" s="1154"/>
      <c r="TTA399" s="1154"/>
      <c r="TTB399" s="1160"/>
      <c r="TTC399" s="1160"/>
      <c r="TTD399" s="1160"/>
      <c r="TTE399" s="1160"/>
      <c r="TTF399" s="1160"/>
      <c r="TTG399" s="949"/>
      <c r="TTH399" s="1157"/>
      <c r="TTI399" s="1158"/>
      <c r="TTJ399" s="1153"/>
      <c r="TTK399" s="1153"/>
      <c r="TTL399" s="703"/>
      <c r="TTM399" s="1153"/>
      <c r="TTN399" s="1153"/>
      <c r="TTO399" s="1154"/>
      <c r="TTP399" s="1154"/>
      <c r="TTQ399" s="1154"/>
      <c r="TTR399" s="1159"/>
      <c r="TTS399" s="1154"/>
      <c r="TTT399" s="1154"/>
      <c r="TTU399" s="1154"/>
      <c r="TTV399" s="1154"/>
      <c r="TTW399" s="1154"/>
      <c r="TTX399" s="1160"/>
      <c r="TTY399" s="1160"/>
      <c r="TTZ399" s="1160"/>
      <c r="TUA399" s="1160"/>
      <c r="TUB399" s="1160"/>
      <c r="TUC399" s="949"/>
      <c r="TUD399" s="1157"/>
      <c r="TUE399" s="1158"/>
      <c r="TUF399" s="1153"/>
      <c r="TUG399" s="1153"/>
      <c r="TUH399" s="703"/>
      <c r="TUI399" s="1153"/>
      <c r="TUJ399" s="1153"/>
      <c r="TUK399" s="1154"/>
      <c r="TUL399" s="1154"/>
      <c r="TUM399" s="1154"/>
      <c r="TUN399" s="1159"/>
      <c r="TUO399" s="1154"/>
      <c r="TUP399" s="1154"/>
      <c r="TUQ399" s="1154"/>
      <c r="TUR399" s="1154"/>
      <c r="TUS399" s="1154"/>
      <c r="TUT399" s="1160"/>
      <c r="TUU399" s="1160"/>
      <c r="TUV399" s="1160"/>
      <c r="TUW399" s="1160"/>
      <c r="TUX399" s="1160"/>
      <c r="TUY399" s="949"/>
      <c r="TUZ399" s="1157"/>
      <c r="TVA399" s="1158"/>
      <c r="TVB399" s="1153"/>
      <c r="TVC399" s="1153"/>
      <c r="TVD399" s="703"/>
      <c r="TVE399" s="1153"/>
      <c r="TVF399" s="1153"/>
      <c r="TVG399" s="1154"/>
      <c r="TVH399" s="1154"/>
      <c r="TVI399" s="1154"/>
      <c r="TVJ399" s="1159"/>
      <c r="TVK399" s="1154"/>
      <c r="TVL399" s="1154"/>
      <c r="TVM399" s="1154"/>
      <c r="TVN399" s="1154"/>
      <c r="TVO399" s="1154"/>
      <c r="TVP399" s="1160"/>
      <c r="TVQ399" s="1160"/>
      <c r="TVR399" s="1160"/>
      <c r="TVS399" s="1160"/>
      <c r="TVT399" s="1160"/>
      <c r="TVU399" s="949"/>
      <c r="TVV399" s="1157"/>
      <c r="TVW399" s="1158"/>
      <c r="TVX399" s="1153"/>
      <c r="TVY399" s="1153"/>
      <c r="TVZ399" s="703"/>
      <c r="TWA399" s="1153"/>
      <c r="TWB399" s="1153"/>
      <c r="TWC399" s="1154"/>
      <c r="TWD399" s="1154"/>
      <c r="TWE399" s="1154"/>
      <c r="TWF399" s="1159"/>
      <c r="TWG399" s="1154"/>
      <c r="TWH399" s="1154"/>
      <c r="TWI399" s="1154"/>
      <c r="TWJ399" s="1154"/>
      <c r="TWK399" s="1154"/>
      <c r="TWL399" s="1160"/>
      <c r="TWM399" s="1160"/>
      <c r="TWN399" s="1160"/>
      <c r="TWO399" s="1160"/>
      <c r="TWP399" s="1160"/>
      <c r="TWQ399" s="949"/>
      <c r="TWR399" s="1157"/>
      <c r="TWS399" s="1158"/>
      <c r="TWT399" s="1153"/>
      <c r="TWU399" s="1153"/>
      <c r="TWV399" s="703"/>
      <c r="TWW399" s="1153"/>
      <c r="TWX399" s="1153"/>
      <c r="TWY399" s="1154"/>
      <c r="TWZ399" s="1154"/>
      <c r="TXA399" s="1154"/>
      <c r="TXB399" s="1159"/>
      <c r="TXC399" s="1154"/>
      <c r="TXD399" s="1154"/>
      <c r="TXE399" s="1154"/>
      <c r="TXF399" s="1154"/>
      <c r="TXG399" s="1154"/>
      <c r="TXH399" s="1160"/>
      <c r="TXI399" s="1160"/>
      <c r="TXJ399" s="1160"/>
      <c r="TXK399" s="1160"/>
      <c r="TXL399" s="1160"/>
      <c r="TXM399" s="949"/>
      <c r="TXN399" s="1157"/>
      <c r="TXO399" s="1158"/>
      <c r="TXP399" s="1153"/>
      <c r="TXQ399" s="1153"/>
      <c r="TXR399" s="703"/>
      <c r="TXS399" s="1153"/>
      <c r="TXT399" s="1153"/>
      <c r="TXU399" s="1154"/>
      <c r="TXV399" s="1154"/>
      <c r="TXW399" s="1154"/>
      <c r="TXX399" s="1159"/>
      <c r="TXY399" s="1154"/>
      <c r="TXZ399" s="1154"/>
      <c r="TYA399" s="1154"/>
      <c r="TYB399" s="1154"/>
      <c r="TYC399" s="1154"/>
      <c r="TYD399" s="1160"/>
      <c r="TYE399" s="1160"/>
      <c r="TYF399" s="1160"/>
      <c r="TYG399" s="1160"/>
      <c r="TYH399" s="1160"/>
      <c r="TYI399" s="949"/>
      <c r="TYJ399" s="1157"/>
      <c r="TYK399" s="1158"/>
      <c r="TYL399" s="1153"/>
      <c r="TYM399" s="1153"/>
      <c r="TYN399" s="703"/>
      <c r="TYO399" s="1153"/>
      <c r="TYP399" s="1153"/>
      <c r="TYQ399" s="1154"/>
      <c r="TYR399" s="1154"/>
      <c r="TYS399" s="1154"/>
      <c r="TYT399" s="1159"/>
      <c r="TYU399" s="1154"/>
      <c r="TYV399" s="1154"/>
      <c r="TYW399" s="1154"/>
      <c r="TYX399" s="1154"/>
      <c r="TYY399" s="1154"/>
      <c r="TYZ399" s="1160"/>
      <c r="TZA399" s="1160"/>
      <c r="TZB399" s="1160"/>
      <c r="TZC399" s="1160"/>
      <c r="TZD399" s="1160"/>
      <c r="TZE399" s="949"/>
      <c r="TZF399" s="1157"/>
      <c r="TZG399" s="1158"/>
      <c r="TZH399" s="1153"/>
      <c r="TZI399" s="1153"/>
      <c r="TZJ399" s="703"/>
      <c r="TZK399" s="1153"/>
      <c r="TZL399" s="1153"/>
      <c r="TZM399" s="1154"/>
      <c r="TZN399" s="1154"/>
      <c r="TZO399" s="1154"/>
      <c r="TZP399" s="1159"/>
      <c r="TZQ399" s="1154"/>
      <c r="TZR399" s="1154"/>
      <c r="TZS399" s="1154"/>
      <c r="TZT399" s="1154"/>
      <c r="TZU399" s="1154"/>
      <c r="TZV399" s="1160"/>
      <c r="TZW399" s="1160"/>
      <c r="TZX399" s="1160"/>
      <c r="TZY399" s="1160"/>
      <c r="TZZ399" s="1160"/>
      <c r="UAA399" s="949"/>
      <c r="UAB399" s="1157"/>
      <c r="UAC399" s="1158"/>
      <c r="UAD399" s="1153"/>
      <c r="UAE399" s="1153"/>
      <c r="UAF399" s="703"/>
      <c r="UAG399" s="1153"/>
      <c r="UAH399" s="1153"/>
      <c r="UAI399" s="1154"/>
      <c r="UAJ399" s="1154"/>
      <c r="UAK399" s="1154"/>
      <c r="UAL399" s="1159"/>
      <c r="UAM399" s="1154"/>
      <c r="UAN399" s="1154"/>
      <c r="UAO399" s="1154"/>
      <c r="UAP399" s="1154"/>
      <c r="UAQ399" s="1154"/>
      <c r="UAR399" s="1160"/>
      <c r="UAS399" s="1160"/>
      <c r="UAT399" s="1160"/>
      <c r="UAU399" s="1160"/>
      <c r="UAV399" s="1160"/>
      <c r="UAW399" s="949"/>
      <c r="UAX399" s="1157"/>
      <c r="UAY399" s="1158"/>
      <c r="UAZ399" s="1153"/>
      <c r="UBA399" s="1153"/>
      <c r="UBB399" s="703"/>
      <c r="UBC399" s="1153"/>
      <c r="UBD399" s="1153"/>
      <c r="UBE399" s="1154"/>
      <c r="UBF399" s="1154"/>
      <c r="UBG399" s="1154"/>
      <c r="UBH399" s="1159"/>
      <c r="UBI399" s="1154"/>
      <c r="UBJ399" s="1154"/>
      <c r="UBK399" s="1154"/>
      <c r="UBL399" s="1154"/>
      <c r="UBM399" s="1154"/>
      <c r="UBN399" s="1160"/>
      <c r="UBO399" s="1160"/>
      <c r="UBP399" s="1160"/>
      <c r="UBQ399" s="1160"/>
      <c r="UBR399" s="1160"/>
      <c r="UBS399" s="949"/>
      <c r="UBT399" s="1157"/>
      <c r="UBU399" s="1158"/>
      <c r="UBV399" s="1153"/>
      <c r="UBW399" s="1153"/>
      <c r="UBX399" s="703"/>
      <c r="UBY399" s="1153"/>
      <c r="UBZ399" s="1153"/>
      <c r="UCA399" s="1154"/>
      <c r="UCB399" s="1154"/>
      <c r="UCC399" s="1154"/>
      <c r="UCD399" s="1159"/>
      <c r="UCE399" s="1154"/>
      <c r="UCF399" s="1154"/>
      <c r="UCG399" s="1154"/>
      <c r="UCH399" s="1154"/>
      <c r="UCI399" s="1154"/>
      <c r="UCJ399" s="1160"/>
      <c r="UCK399" s="1160"/>
      <c r="UCL399" s="1160"/>
      <c r="UCM399" s="1160"/>
      <c r="UCN399" s="1160"/>
      <c r="UCO399" s="949"/>
      <c r="UCP399" s="1157"/>
      <c r="UCQ399" s="1158"/>
      <c r="UCR399" s="1153"/>
      <c r="UCS399" s="1153"/>
      <c r="UCT399" s="703"/>
      <c r="UCU399" s="1153"/>
      <c r="UCV399" s="1153"/>
      <c r="UCW399" s="1154"/>
      <c r="UCX399" s="1154"/>
      <c r="UCY399" s="1154"/>
      <c r="UCZ399" s="1159"/>
      <c r="UDA399" s="1154"/>
      <c r="UDB399" s="1154"/>
      <c r="UDC399" s="1154"/>
      <c r="UDD399" s="1154"/>
      <c r="UDE399" s="1154"/>
      <c r="UDF399" s="1160"/>
      <c r="UDG399" s="1160"/>
      <c r="UDH399" s="1160"/>
      <c r="UDI399" s="1160"/>
      <c r="UDJ399" s="1160"/>
      <c r="UDK399" s="949"/>
      <c r="UDL399" s="1157"/>
      <c r="UDM399" s="1158"/>
      <c r="UDN399" s="1153"/>
      <c r="UDO399" s="1153"/>
      <c r="UDP399" s="703"/>
      <c r="UDQ399" s="1153"/>
      <c r="UDR399" s="1153"/>
      <c r="UDS399" s="1154"/>
      <c r="UDT399" s="1154"/>
      <c r="UDU399" s="1154"/>
      <c r="UDV399" s="1159"/>
      <c r="UDW399" s="1154"/>
      <c r="UDX399" s="1154"/>
      <c r="UDY399" s="1154"/>
      <c r="UDZ399" s="1154"/>
      <c r="UEA399" s="1154"/>
      <c r="UEB399" s="1160"/>
      <c r="UEC399" s="1160"/>
      <c r="UED399" s="1160"/>
      <c r="UEE399" s="1160"/>
      <c r="UEF399" s="1160"/>
      <c r="UEG399" s="949"/>
      <c r="UEH399" s="1157"/>
      <c r="UEI399" s="1158"/>
      <c r="UEJ399" s="1153"/>
      <c r="UEK399" s="1153"/>
      <c r="UEL399" s="703"/>
      <c r="UEM399" s="1153"/>
      <c r="UEN399" s="1153"/>
      <c r="UEO399" s="1154"/>
      <c r="UEP399" s="1154"/>
      <c r="UEQ399" s="1154"/>
      <c r="UER399" s="1159"/>
      <c r="UES399" s="1154"/>
      <c r="UET399" s="1154"/>
      <c r="UEU399" s="1154"/>
      <c r="UEV399" s="1154"/>
      <c r="UEW399" s="1154"/>
      <c r="UEX399" s="1160"/>
      <c r="UEY399" s="1160"/>
      <c r="UEZ399" s="1160"/>
      <c r="UFA399" s="1160"/>
      <c r="UFB399" s="1160"/>
      <c r="UFC399" s="949"/>
      <c r="UFD399" s="1157"/>
      <c r="UFE399" s="1158"/>
      <c r="UFF399" s="1153"/>
      <c r="UFG399" s="1153"/>
      <c r="UFH399" s="703"/>
      <c r="UFI399" s="1153"/>
      <c r="UFJ399" s="1153"/>
      <c r="UFK399" s="1154"/>
      <c r="UFL399" s="1154"/>
      <c r="UFM399" s="1154"/>
      <c r="UFN399" s="1159"/>
      <c r="UFO399" s="1154"/>
      <c r="UFP399" s="1154"/>
      <c r="UFQ399" s="1154"/>
      <c r="UFR399" s="1154"/>
      <c r="UFS399" s="1154"/>
      <c r="UFT399" s="1160"/>
      <c r="UFU399" s="1160"/>
      <c r="UFV399" s="1160"/>
      <c r="UFW399" s="1160"/>
      <c r="UFX399" s="1160"/>
      <c r="UFY399" s="949"/>
      <c r="UFZ399" s="1157"/>
      <c r="UGA399" s="1158"/>
      <c r="UGB399" s="1153"/>
      <c r="UGC399" s="1153"/>
      <c r="UGD399" s="703"/>
      <c r="UGE399" s="1153"/>
      <c r="UGF399" s="1153"/>
      <c r="UGG399" s="1154"/>
      <c r="UGH399" s="1154"/>
      <c r="UGI399" s="1154"/>
      <c r="UGJ399" s="1159"/>
      <c r="UGK399" s="1154"/>
      <c r="UGL399" s="1154"/>
      <c r="UGM399" s="1154"/>
      <c r="UGN399" s="1154"/>
      <c r="UGO399" s="1154"/>
      <c r="UGP399" s="1160"/>
      <c r="UGQ399" s="1160"/>
      <c r="UGR399" s="1160"/>
      <c r="UGS399" s="1160"/>
      <c r="UGT399" s="1160"/>
      <c r="UGU399" s="949"/>
      <c r="UGV399" s="1157"/>
      <c r="UGW399" s="1158"/>
      <c r="UGX399" s="1153"/>
      <c r="UGY399" s="1153"/>
      <c r="UGZ399" s="703"/>
      <c r="UHA399" s="1153"/>
      <c r="UHB399" s="1153"/>
      <c r="UHC399" s="1154"/>
      <c r="UHD399" s="1154"/>
      <c r="UHE399" s="1154"/>
      <c r="UHF399" s="1159"/>
      <c r="UHG399" s="1154"/>
      <c r="UHH399" s="1154"/>
      <c r="UHI399" s="1154"/>
      <c r="UHJ399" s="1154"/>
      <c r="UHK399" s="1154"/>
      <c r="UHL399" s="1160"/>
      <c r="UHM399" s="1160"/>
      <c r="UHN399" s="1160"/>
      <c r="UHO399" s="1160"/>
      <c r="UHP399" s="1160"/>
      <c r="UHQ399" s="949"/>
      <c r="UHR399" s="1157"/>
      <c r="UHS399" s="1158"/>
      <c r="UHT399" s="1153"/>
      <c r="UHU399" s="1153"/>
      <c r="UHV399" s="703"/>
      <c r="UHW399" s="1153"/>
      <c r="UHX399" s="1153"/>
      <c r="UHY399" s="1154"/>
      <c r="UHZ399" s="1154"/>
      <c r="UIA399" s="1154"/>
      <c r="UIB399" s="1159"/>
      <c r="UIC399" s="1154"/>
      <c r="UID399" s="1154"/>
      <c r="UIE399" s="1154"/>
      <c r="UIF399" s="1154"/>
      <c r="UIG399" s="1154"/>
      <c r="UIH399" s="1160"/>
      <c r="UII399" s="1160"/>
      <c r="UIJ399" s="1160"/>
      <c r="UIK399" s="1160"/>
      <c r="UIL399" s="1160"/>
      <c r="UIM399" s="949"/>
      <c r="UIN399" s="1157"/>
      <c r="UIO399" s="1158"/>
      <c r="UIP399" s="1153"/>
      <c r="UIQ399" s="1153"/>
      <c r="UIR399" s="703"/>
      <c r="UIS399" s="1153"/>
      <c r="UIT399" s="1153"/>
      <c r="UIU399" s="1154"/>
      <c r="UIV399" s="1154"/>
      <c r="UIW399" s="1154"/>
      <c r="UIX399" s="1159"/>
      <c r="UIY399" s="1154"/>
      <c r="UIZ399" s="1154"/>
      <c r="UJA399" s="1154"/>
      <c r="UJB399" s="1154"/>
      <c r="UJC399" s="1154"/>
      <c r="UJD399" s="1160"/>
      <c r="UJE399" s="1160"/>
      <c r="UJF399" s="1160"/>
      <c r="UJG399" s="1160"/>
      <c r="UJH399" s="1160"/>
      <c r="UJI399" s="949"/>
      <c r="UJJ399" s="1157"/>
      <c r="UJK399" s="1158"/>
      <c r="UJL399" s="1153"/>
      <c r="UJM399" s="1153"/>
      <c r="UJN399" s="703"/>
      <c r="UJO399" s="1153"/>
      <c r="UJP399" s="1153"/>
      <c r="UJQ399" s="1154"/>
      <c r="UJR399" s="1154"/>
      <c r="UJS399" s="1154"/>
      <c r="UJT399" s="1159"/>
      <c r="UJU399" s="1154"/>
      <c r="UJV399" s="1154"/>
      <c r="UJW399" s="1154"/>
      <c r="UJX399" s="1154"/>
      <c r="UJY399" s="1154"/>
      <c r="UJZ399" s="1160"/>
      <c r="UKA399" s="1160"/>
      <c r="UKB399" s="1160"/>
      <c r="UKC399" s="1160"/>
      <c r="UKD399" s="1160"/>
      <c r="UKE399" s="949"/>
      <c r="UKF399" s="1157"/>
      <c r="UKG399" s="1158"/>
      <c r="UKH399" s="1153"/>
      <c r="UKI399" s="1153"/>
      <c r="UKJ399" s="703"/>
      <c r="UKK399" s="1153"/>
      <c r="UKL399" s="1153"/>
      <c r="UKM399" s="1154"/>
      <c r="UKN399" s="1154"/>
      <c r="UKO399" s="1154"/>
      <c r="UKP399" s="1159"/>
      <c r="UKQ399" s="1154"/>
      <c r="UKR399" s="1154"/>
      <c r="UKS399" s="1154"/>
      <c r="UKT399" s="1154"/>
      <c r="UKU399" s="1154"/>
      <c r="UKV399" s="1160"/>
      <c r="UKW399" s="1160"/>
      <c r="UKX399" s="1160"/>
      <c r="UKY399" s="1160"/>
      <c r="UKZ399" s="1160"/>
      <c r="ULA399" s="949"/>
      <c r="ULB399" s="1157"/>
      <c r="ULC399" s="1158"/>
      <c r="ULD399" s="1153"/>
      <c r="ULE399" s="1153"/>
      <c r="ULF399" s="703"/>
      <c r="ULG399" s="1153"/>
      <c r="ULH399" s="1153"/>
      <c r="ULI399" s="1154"/>
      <c r="ULJ399" s="1154"/>
      <c r="ULK399" s="1154"/>
      <c r="ULL399" s="1159"/>
      <c r="ULM399" s="1154"/>
      <c r="ULN399" s="1154"/>
      <c r="ULO399" s="1154"/>
      <c r="ULP399" s="1154"/>
      <c r="ULQ399" s="1154"/>
      <c r="ULR399" s="1160"/>
      <c r="ULS399" s="1160"/>
      <c r="ULT399" s="1160"/>
      <c r="ULU399" s="1160"/>
      <c r="ULV399" s="1160"/>
      <c r="ULW399" s="949"/>
      <c r="ULX399" s="1157"/>
      <c r="ULY399" s="1158"/>
      <c r="ULZ399" s="1153"/>
      <c r="UMA399" s="1153"/>
      <c r="UMB399" s="703"/>
      <c r="UMC399" s="1153"/>
      <c r="UMD399" s="1153"/>
      <c r="UME399" s="1154"/>
      <c r="UMF399" s="1154"/>
      <c r="UMG399" s="1154"/>
      <c r="UMH399" s="1159"/>
      <c r="UMI399" s="1154"/>
      <c r="UMJ399" s="1154"/>
      <c r="UMK399" s="1154"/>
      <c r="UML399" s="1154"/>
      <c r="UMM399" s="1154"/>
      <c r="UMN399" s="1160"/>
      <c r="UMO399" s="1160"/>
      <c r="UMP399" s="1160"/>
      <c r="UMQ399" s="1160"/>
      <c r="UMR399" s="1160"/>
      <c r="UMS399" s="949"/>
      <c r="UMT399" s="1157"/>
      <c r="UMU399" s="1158"/>
      <c r="UMV399" s="1153"/>
      <c r="UMW399" s="1153"/>
      <c r="UMX399" s="703"/>
      <c r="UMY399" s="1153"/>
      <c r="UMZ399" s="1153"/>
      <c r="UNA399" s="1154"/>
      <c r="UNB399" s="1154"/>
      <c r="UNC399" s="1154"/>
      <c r="UND399" s="1159"/>
      <c r="UNE399" s="1154"/>
      <c r="UNF399" s="1154"/>
      <c r="UNG399" s="1154"/>
      <c r="UNH399" s="1154"/>
      <c r="UNI399" s="1154"/>
      <c r="UNJ399" s="1160"/>
      <c r="UNK399" s="1160"/>
      <c r="UNL399" s="1160"/>
      <c r="UNM399" s="1160"/>
      <c r="UNN399" s="1160"/>
      <c r="UNO399" s="949"/>
      <c r="UNP399" s="1157"/>
      <c r="UNQ399" s="1158"/>
      <c r="UNR399" s="1153"/>
      <c r="UNS399" s="1153"/>
      <c r="UNT399" s="703"/>
      <c r="UNU399" s="1153"/>
      <c r="UNV399" s="1153"/>
      <c r="UNW399" s="1154"/>
      <c r="UNX399" s="1154"/>
      <c r="UNY399" s="1154"/>
      <c r="UNZ399" s="1159"/>
      <c r="UOA399" s="1154"/>
      <c r="UOB399" s="1154"/>
      <c r="UOC399" s="1154"/>
      <c r="UOD399" s="1154"/>
      <c r="UOE399" s="1154"/>
      <c r="UOF399" s="1160"/>
      <c r="UOG399" s="1160"/>
      <c r="UOH399" s="1160"/>
      <c r="UOI399" s="1160"/>
      <c r="UOJ399" s="1160"/>
      <c r="UOK399" s="949"/>
      <c r="UOL399" s="1157"/>
      <c r="UOM399" s="1158"/>
      <c r="UON399" s="1153"/>
      <c r="UOO399" s="1153"/>
      <c r="UOP399" s="703"/>
      <c r="UOQ399" s="1153"/>
      <c r="UOR399" s="1153"/>
      <c r="UOS399" s="1154"/>
      <c r="UOT399" s="1154"/>
      <c r="UOU399" s="1154"/>
      <c r="UOV399" s="1159"/>
      <c r="UOW399" s="1154"/>
      <c r="UOX399" s="1154"/>
      <c r="UOY399" s="1154"/>
      <c r="UOZ399" s="1154"/>
      <c r="UPA399" s="1154"/>
      <c r="UPB399" s="1160"/>
      <c r="UPC399" s="1160"/>
      <c r="UPD399" s="1160"/>
      <c r="UPE399" s="1160"/>
      <c r="UPF399" s="1160"/>
      <c r="UPG399" s="949"/>
      <c r="UPH399" s="1157"/>
      <c r="UPI399" s="1158"/>
      <c r="UPJ399" s="1153"/>
      <c r="UPK399" s="1153"/>
      <c r="UPL399" s="703"/>
      <c r="UPM399" s="1153"/>
      <c r="UPN399" s="1153"/>
      <c r="UPO399" s="1154"/>
      <c r="UPP399" s="1154"/>
      <c r="UPQ399" s="1154"/>
      <c r="UPR399" s="1159"/>
      <c r="UPS399" s="1154"/>
      <c r="UPT399" s="1154"/>
      <c r="UPU399" s="1154"/>
      <c r="UPV399" s="1154"/>
      <c r="UPW399" s="1154"/>
      <c r="UPX399" s="1160"/>
      <c r="UPY399" s="1160"/>
      <c r="UPZ399" s="1160"/>
      <c r="UQA399" s="1160"/>
      <c r="UQB399" s="1160"/>
      <c r="UQC399" s="949"/>
      <c r="UQD399" s="1157"/>
      <c r="UQE399" s="1158"/>
      <c r="UQF399" s="1153"/>
      <c r="UQG399" s="1153"/>
      <c r="UQH399" s="703"/>
      <c r="UQI399" s="1153"/>
      <c r="UQJ399" s="1153"/>
      <c r="UQK399" s="1154"/>
      <c r="UQL399" s="1154"/>
      <c r="UQM399" s="1154"/>
      <c r="UQN399" s="1159"/>
      <c r="UQO399" s="1154"/>
      <c r="UQP399" s="1154"/>
      <c r="UQQ399" s="1154"/>
      <c r="UQR399" s="1154"/>
      <c r="UQS399" s="1154"/>
      <c r="UQT399" s="1160"/>
      <c r="UQU399" s="1160"/>
      <c r="UQV399" s="1160"/>
      <c r="UQW399" s="1160"/>
      <c r="UQX399" s="1160"/>
      <c r="UQY399" s="949"/>
      <c r="UQZ399" s="1157"/>
      <c r="URA399" s="1158"/>
      <c r="URB399" s="1153"/>
      <c r="URC399" s="1153"/>
      <c r="URD399" s="703"/>
      <c r="URE399" s="1153"/>
      <c r="URF399" s="1153"/>
      <c r="URG399" s="1154"/>
      <c r="URH399" s="1154"/>
      <c r="URI399" s="1154"/>
      <c r="URJ399" s="1159"/>
      <c r="URK399" s="1154"/>
      <c r="URL399" s="1154"/>
      <c r="URM399" s="1154"/>
      <c r="URN399" s="1154"/>
      <c r="URO399" s="1154"/>
      <c r="URP399" s="1160"/>
      <c r="URQ399" s="1160"/>
      <c r="URR399" s="1160"/>
      <c r="URS399" s="1160"/>
      <c r="URT399" s="1160"/>
      <c r="URU399" s="949"/>
      <c r="URV399" s="1157"/>
      <c r="URW399" s="1158"/>
      <c r="URX399" s="1153"/>
      <c r="URY399" s="1153"/>
      <c r="URZ399" s="703"/>
      <c r="USA399" s="1153"/>
      <c r="USB399" s="1153"/>
      <c r="USC399" s="1154"/>
      <c r="USD399" s="1154"/>
      <c r="USE399" s="1154"/>
      <c r="USF399" s="1159"/>
      <c r="USG399" s="1154"/>
      <c r="USH399" s="1154"/>
      <c r="USI399" s="1154"/>
      <c r="USJ399" s="1154"/>
      <c r="USK399" s="1154"/>
      <c r="USL399" s="1160"/>
      <c r="USM399" s="1160"/>
      <c r="USN399" s="1160"/>
      <c r="USO399" s="1160"/>
      <c r="USP399" s="1160"/>
      <c r="USQ399" s="949"/>
      <c r="USR399" s="1157"/>
      <c r="USS399" s="1158"/>
      <c r="UST399" s="1153"/>
      <c r="USU399" s="1153"/>
      <c r="USV399" s="703"/>
      <c r="USW399" s="1153"/>
      <c r="USX399" s="1153"/>
      <c r="USY399" s="1154"/>
      <c r="USZ399" s="1154"/>
      <c r="UTA399" s="1154"/>
      <c r="UTB399" s="1159"/>
      <c r="UTC399" s="1154"/>
      <c r="UTD399" s="1154"/>
      <c r="UTE399" s="1154"/>
      <c r="UTF399" s="1154"/>
      <c r="UTG399" s="1154"/>
      <c r="UTH399" s="1160"/>
      <c r="UTI399" s="1160"/>
      <c r="UTJ399" s="1160"/>
      <c r="UTK399" s="1160"/>
      <c r="UTL399" s="1160"/>
      <c r="UTM399" s="949"/>
      <c r="UTN399" s="1157"/>
      <c r="UTO399" s="1158"/>
      <c r="UTP399" s="1153"/>
      <c r="UTQ399" s="1153"/>
      <c r="UTR399" s="703"/>
      <c r="UTS399" s="1153"/>
      <c r="UTT399" s="1153"/>
      <c r="UTU399" s="1154"/>
      <c r="UTV399" s="1154"/>
      <c r="UTW399" s="1154"/>
      <c r="UTX399" s="1159"/>
      <c r="UTY399" s="1154"/>
      <c r="UTZ399" s="1154"/>
      <c r="UUA399" s="1154"/>
      <c r="UUB399" s="1154"/>
      <c r="UUC399" s="1154"/>
      <c r="UUD399" s="1160"/>
      <c r="UUE399" s="1160"/>
      <c r="UUF399" s="1160"/>
      <c r="UUG399" s="1160"/>
      <c r="UUH399" s="1160"/>
      <c r="UUI399" s="949"/>
      <c r="UUJ399" s="1157"/>
      <c r="UUK399" s="1158"/>
      <c r="UUL399" s="1153"/>
      <c r="UUM399" s="1153"/>
      <c r="UUN399" s="703"/>
      <c r="UUO399" s="1153"/>
      <c r="UUP399" s="1153"/>
      <c r="UUQ399" s="1154"/>
      <c r="UUR399" s="1154"/>
      <c r="UUS399" s="1154"/>
      <c r="UUT399" s="1159"/>
      <c r="UUU399" s="1154"/>
      <c r="UUV399" s="1154"/>
      <c r="UUW399" s="1154"/>
      <c r="UUX399" s="1154"/>
      <c r="UUY399" s="1154"/>
      <c r="UUZ399" s="1160"/>
      <c r="UVA399" s="1160"/>
      <c r="UVB399" s="1160"/>
      <c r="UVC399" s="1160"/>
      <c r="UVD399" s="1160"/>
      <c r="UVE399" s="949"/>
      <c r="UVF399" s="1157"/>
      <c r="UVG399" s="1158"/>
      <c r="UVH399" s="1153"/>
      <c r="UVI399" s="1153"/>
      <c r="UVJ399" s="703"/>
      <c r="UVK399" s="1153"/>
      <c r="UVL399" s="1153"/>
      <c r="UVM399" s="1154"/>
      <c r="UVN399" s="1154"/>
      <c r="UVO399" s="1154"/>
      <c r="UVP399" s="1159"/>
      <c r="UVQ399" s="1154"/>
      <c r="UVR399" s="1154"/>
      <c r="UVS399" s="1154"/>
      <c r="UVT399" s="1154"/>
      <c r="UVU399" s="1154"/>
      <c r="UVV399" s="1160"/>
      <c r="UVW399" s="1160"/>
      <c r="UVX399" s="1160"/>
      <c r="UVY399" s="1160"/>
      <c r="UVZ399" s="1160"/>
      <c r="UWA399" s="949"/>
      <c r="UWB399" s="1157"/>
      <c r="UWC399" s="1158"/>
      <c r="UWD399" s="1153"/>
      <c r="UWE399" s="1153"/>
      <c r="UWF399" s="703"/>
      <c r="UWG399" s="1153"/>
      <c r="UWH399" s="1153"/>
      <c r="UWI399" s="1154"/>
      <c r="UWJ399" s="1154"/>
      <c r="UWK399" s="1154"/>
      <c r="UWL399" s="1159"/>
      <c r="UWM399" s="1154"/>
      <c r="UWN399" s="1154"/>
      <c r="UWO399" s="1154"/>
      <c r="UWP399" s="1154"/>
      <c r="UWQ399" s="1154"/>
      <c r="UWR399" s="1160"/>
      <c r="UWS399" s="1160"/>
      <c r="UWT399" s="1160"/>
      <c r="UWU399" s="1160"/>
      <c r="UWV399" s="1160"/>
      <c r="UWW399" s="949"/>
      <c r="UWX399" s="1157"/>
      <c r="UWY399" s="1158"/>
      <c r="UWZ399" s="1153"/>
      <c r="UXA399" s="1153"/>
      <c r="UXB399" s="703"/>
      <c r="UXC399" s="1153"/>
      <c r="UXD399" s="1153"/>
      <c r="UXE399" s="1154"/>
      <c r="UXF399" s="1154"/>
      <c r="UXG399" s="1154"/>
      <c r="UXH399" s="1159"/>
      <c r="UXI399" s="1154"/>
      <c r="UXJ399" s="1154"/>
      <c r="UXK399" s="1154"/>
      <c r="UXL399" s="1154"/>
      <c r="UXM399" s="1154"/>
      <c r="UXN399" s="1160"/>
      <c r="UXO399" s="1160"/>
      <c r="UXP399" s="1160"/>
      <c r="UXQ399" s="1160"/>
      <c r="UXR399" s="1160"/>
      <c r="UXS399" s="949"/>
      <c r="UXT399" s="1157"/>
      <c r="UXU399" s="1158"/>
      <c r="UXV399" s="1153"/>
      <c r="UXW399" s="1153"/>
      <c r="UXX399" s="703"/>
      <c r="UXY399" s="1153"/>
      <c r="UXZ399" s="1153"/>
      <c r="UYA399" s="1154"/>
      <c r="UYB399" s="1154"/>
      <c r="UYC399" s="1154"/>
      <c r="UYD399" s="1159"/>
      <c r="UYE399" s="1154"/>
      <c r="UYF399" s="1154"/>
      <c r="UYG399" s="1154"/>
      <c r="UYH399" s="1154"/>
      <c r="UYI399" s="1154"/>
      <c r="UYJ399" s="1160"/>
      <c r="UYK399" s="1160"/>
      <c r="UYL399" s="1160"/>
      <c r="UYM399" s="1160"/>
      <c r="UYN399" s="1160"/>
      <c r="UYO399" s="949"/>
      <c r="UYP399" s="1157"/>
      <c r="UYQ399" s="1158"/>
      <c r="UYR399" s="1153"/>
      <c r="UYS399" s="1153"/>
      <c r="UYT399" s="703"/>
      <c r="UYU399" s="1153"/>
      <c r="UYV399" s="1153"/>
      <c r="UYW399" s="1154"/>
      <c r="UYX399" s="1154"/>
      <c r="UYY399" s="1154"/>
      <c r="UYZ399" s="1159"/>
      <c r="UZA399" s="1154"/>
      <c r="UZB399" s="1154"/>
      <c r="UZC399" s="1154"/>
      <c r="UZD399" s="1154"/>
      <c r="UZE399" s="1154"/>
      <c r="UZF399" s="1160"/>
      <c r="UZG399" s="1160"/>
      <c r="UZH399" s="1160"/>
      <c r="UZI399" s="1160"/>
      <c r="UZJ399" s="1160"/>
      <c r="UZK399" s="949"/>
      <c r="UZL399" s="1157"/>
      <c r="UZM399" s="1158"/>
      <c r="UZN399" s="1153"/>
      <c r="UZO399" s="1153"/>
      <c r="UZP399" s="703"/>
      <c r="UZQ399" s="1153"/>
      <c r="UZR399" s="1153"/>
      <c r="UZS399" s="1154"/>
      <c r="UZT399" s="1154"/>
      <c r="UZU399" s="1154"/>
      <c r="UZV399" s="1159"/>
      <c r="UZW399" s="1154"/>
      <c r="UZX399" s="1154"/>
      <c r="UZY399" s="1154"/>
      <c r="UZZ399" s="1154"/>
      <c r="VAA399" s="1154"/>
      <c r="VAB399" s="1160"/>
      <c r="VAC399" s="1160"/>
      <c r="VAD399" s="1160"/>
      <c r="VAE399" s="1160"/>
      <c r="VAF399" s="1160"/>
      <c r="VAG399" s="949"/>
      <c r="VAH399" s="1157"/>
      <c r="VAI399" s="1158"/>
      <c r="VAJ399" s="1153"/>
      <c r="VAK399" s="1153"/>
      <c r="VAL399" s="703"/>
      <c r="VAM399" s="1153"/>
      <c r="VAN399" s="1153"/>
      <c r="VAO399" s="1154"/>
      <c r="VAP399" s="1154"/>
      <c r="VAQ399" s="1154"/>
      <c r="VAR399" s="1159"/>
      <c r="VAS399" s="1154"/>
      <c r="VAT399" s="1154"/>
      <c r="VAU399" s="1154"/>
      <c r="VAV399" s="1154"/>
      <c r="VAW399" s="1154"/>
      <c r="VAX399" s="1160"/>
      <c r="VAY399" s="1160"/>
      <c r="VAZ399" s="1160"/>
      <c r="VBA399" s="1160"/>
      <c r="VBB399" s="1160"/>
      <c r="VBC399" s="949"/>
      <c r="VBD399" s="1157"/>
      <c r="VBE399" s="1158"/>
      <c r="VBF399" s="1153"/>
      <c r="VBG399" s="1153"/>
      <c r="VBH399" s="703"/>
      <c r="VBI399" s="1153"/>
      <c r="VBJ399" s="1153"/>
      <c r="VBK399" s="1154"/>
      <c r="VBL399" s="1154"/>
      <c r="VBM399" s="1154"/>
      <c r="VBN399" s="1159"/>
      <c r="VBO399" s="1154"/>
      <c r="VBP399" s="1154"/>
      <c r="VBQ399" s="1154"/>
      <c r="VBR399" s="1154"/>
      <c r="VBS399" s="1154"/>
      <c r="VBT399" s="1160"/>
      <c r="VBU399" s="1160"/>
      <c r="VBV399" s="1160"/>
      <c r="VBW399" s="1160"/>
      <c r="VBX399" s="1160"/>
      <c r="VBY399" s="949"/>
      <c r="VBZ399" s="1157"/>
      <c r="VCA399" s="1158"/>
      <c r="VCB399" s="1153"/>
      <c r="VCC399" s="1153"/>
      <c r="VCD399" s="703"/>
      <c r="VCE399" s="1153"/>
      <c r="VCF399" s="1153"/>
      <c r="VCG399" s="1154"/>
      <c r="VCH399" s="1154"/>
      <c r="VCI399" s="1154"/>
      <c r="VCJ399" s="1159"/>
      <c r="VCK399" s="1154"/>
      <c r="VCL399" s="1154"/>
      <c r="VCM399" s="1154"/>
      <c r="VCN399" s="1154"/>
      <c r="VCO399" s="1154"/>
      <c r="VCP399" s="1160"/>
      <c r="VCQ399" s="1160"/>
      <c r="VCR399" s="1160"/>
      <c r="VCS399" s="1160"/>
      <c r="VCT399" s="1160"/>
      <c r="VCU399" s="949"/>
      <c r="VCV399" s="1157"/>
      <c r="VCW399" s="1158"/>
      <c r="VCX399" s="1153"/>
      <c r="VCY399" s="1153"/>
      <c r="VCZ399" s="703"/>
      <c r="VDA399" s="1153"/>
      <c r="VDB399" s="1153"/>
      <c r="VDC399" s="1154"/>
      <c r="VDD399" s="1154"/>
      <c r="VDE399" s="1154"/>
      <c r="VDF399" s="1159"/>
      <c r="VDG399" s="1154"/>
      <c r="VDH399" s="1154"/>
      <c r="VDI399" s="1154"/>
      <c r="VDJ399" s="1154"/>
      <c r="VDK399" s="1154"/>
      <c r="VDL399" s="1160"/>
      <c r="VDM399" s="1160"/>
      <c r="VDN399" s="1160"/>
      <c r="VDO399" s="1160"/>
      <c r="VDP399" s="1160"/>
      <c r="VDQ399" s="949"/>
      <c r="VDR399" s="1157"/>
      <c r="VDS399" s="1158"/>
      <c r="VDT399" s="1153"/>
      <c r="VDU399" s="1153"/>
      <c r="VDV399" s="703"/>
      <c r="VDW399" s="1153"/>
      <c r="VDX399" s="1153"/>
      <c r="VDY399" s="1154"/>
      <c r="VDZ399" s="1154"/>
      <c r="VEA399" s="1154"/>
      <c r="VEB399" s="1159"/>
      <c r="VEC399" s="1154"/>
      <c r="VED399" s="1154"/>
      <c r="VEE399" s="1154"/>
      <c r="VEF399" s="1154"/>
      <c r="VEG399" s="1154"/>
      <c r="VEH399" s="1160"/>
      <c r="VEI399" s="1160"/>
      <c r="VEJ399" s="1160"/>
      <c r="VEK399" s="1160"/>
      <c r="VEL399" s="1160"/>
      <c r="VEM399" s="949"/>
      <c r="VEN399" s="1157"/>
      <c r="VEO399" s="1158"/>
      <c r="VEP399" s="1153"/>
      <c r="VEQ399" s="1153"/>
      <c r="VER399" s="703"/>
      <c r="VES399" s="1153"/>
      <c r="VET399" s="1153"/>
      <c r="VEU399" s="1154"/>
      <c r="VEV399" s="1154"/>
      <c r="VEW399" s="1154"/>
      <c r="VEX399" s="1159"/>
      <c r="VEY399" s="1154"/>
      <c r="VEZ399" s="1154"/>
      <c r="VFA399" s="1154"/>
      <c r="VFB399" s="1154"/>
      <c r="VFC399" s="1154"/>
      <c r="VFD399" s="1160"/>
      <c r="VFE399" s="1160"/>
      <c r="VFF399" s="1160"/>
      <c r="VFG399" s="1160"/>
      <c r="VFH399" s="1160"/>
      <c r="VFI399" s="949"/>
      <c r="VFJ399" s="1157"/>
      <c r="VFK399" s="1158"/>
      <c r="VFL399" s="1153"/>
      <c r="VFM399" s="1153"/>
      <c r="VFN399" s="703"/>
      <c r="VFO399" s="1153"/>
      <c r="VFP399" s="1153"/>
      <c r="VFQ399" s="1154"/>
      <c r="VFR399" s="1154"/>
      <c r="VFS399" s="1154"/>
      <c r="VFT399" s="1159"/>
      <c r="VFU399" s="1154"/>
      <c r="VFV399" s="1154"/>
      <c r="VFW399" s="1154"/>
      <c r="VFX399" s="1154"/>
      <c r="VFY399" s="1154"/>
      <c r="VFZ399" s="1160"/>
      <c r="VGA399" s="1160"/>
      <c r="VGB399" s="1160"/>
      <c r="VGC399" s="1160"/>
      <c r="VGD399" s="1160"/>
      <c r="VGE399" s="949"/>
      <c r="VGF399" s="1157"/>
      <c r="VGG399" s="1158"/>
      <c r="VGH399" s="1153"/>
      <c r="VGI399" s="1153"/>
      <c r="VGJ399" s="703"/>
      <c r="VGK399" s="1153"/>
      <c r="VGL399" s="1153"/>
      <c r="VGM399" s="1154"/>
      <c r="VGN399" s="1154"/>
      <c r="VGO399" s="1154"/>
      <c r="VGP399" s="1159"/>
      <c r="VGQ399" s="1154"/>
      <c r="VGR399" s="1154"/>
      <c r="VGS399" s="1154"/>
      <c r="VGT399" s="1154"/>
      <c r="VGU399" s="1154"/>
      <c r="VGV399" s="1160"/>
      <c r="VGW399" s="1160"/>
      <c r="VGX399" s="1160"/>
      <c r="VGY399" s="1160"/>
      <c r="VGZ399" s="1160"/>
      <c r="VHA399" s="949"/>
      <c r="VHB399" s="1157"/>
      <c r="VHC399" s="1158"/>
      <c r="VHD399" s="1153"/>
      <c r="VHE399" s="1153"/>
      <c r="VHF399" s="703"/>
      <c r="VHG399" s="1153"/>
      <c r="VHH399" s="1153"/>
      <c r="VHI399" s="1154"/>
      <c r="VHJ399" s="1154"/>
      <c r="VHK399" s="1154"/>
      <c r="VHL399" s="1159"/>
      <c r="VHM399" s="1154"/>
      <c r="VHN399" s="1154"/>
      <c r="VHO399" s="1154"/>
      <c r="VHP399" s="1154"/>
      <c r="VHQ399" s="1154"/>
      <c r="VHR399" s="1160"/>
      <c r="VHS399" s="1160"/>
      <c r="VHT399" s="1160"/>
      <c r="VHU399" s="1160"/>
      <c r="VHV399" s="1160"/>
      <c r="VHW399" s="949"/>
      <c r="VHX399" s="1157"/>
      <c r="VHY399" s="1158"/>
      <c r="VHZ399" s="1153"/>
      <c r="VIA399" s="1153"/>
      <c r="VIB399" s="703"/>
      <c r="VIC399" s="1153"/>
      <c r="VID399" s="1153"/>
      <c r="VIE399" s="1154"/>
      <c r="VIF399" s="1154"/>
      <c r="VIG399" s="1154"/>
      <c r="VIH399" s="1159"/>
      <c r="VII399" s="1154"/>
      <c r="VIJ399" s="1154"/>
      <c r="VIK399" s="1154"/>
      <c r="VIL399" s="1154"/>
      <c r="VIM399" s="1154"/>
      <c r="VIN399" s="1160"/>
      <c r="VIO399" s="1160"/>
      <c r="VIP399" s="1160"/>
      <c r="VIQ399" s="1160"/>
      <c r="VIR399" s="1160"/>
      <c r="VIS399" s="949"/>
      <c r="VIT399" s="1157"/>
      <c r="VIU399" s="1158"/>
      <c r="VIV399" s="1153"/>
      <c r="VIW399" s="1153"/>
      <c r="VIX399" s="703"/>
      <c r="VIY399" s="1153"/>
      <c r="VIZ399" s="1153"/>
      <c r="VJA399" s="1154"/>
      <c r="VJB399" s="1154"/>
      <c r="VJC399" s="1154"/>
      <c r="VJD399" s="1159"/>
      <c r="VJE399" s="1154"/>
      <c r="VJF399" s="1154"/>
      <c r="VJG399" s="1154"/>
      <c r="VJH399" s="1154"/>
      <c r="VJI399" s="1154"/>
      <c r="VJJ399" s="1160"/>
      <c r="VJK399" s="1160"/>
      <c r="VJL399" s="1160"/>
      <c r="VJM399" s="1160"/>
      <c r="VJN399" s="1160"/>
      <c r="VJO399" s="949"/>
      <c r="VJP399" s="1157"/>
      <c r="VJQ399" s="1158"/>
      <c r="VJR399" s="1153"/>
      <c r="VJS399" s="1153"/>
      <c r="VJT399" s="703"/>
      <c r="VJU399" s="1153"/>
      <c r="VJV399" s="1153"/>
      <c r="VJW399" s="1154"/>
      <c r="VJX399" s="1154"/>
      <c r="VJY399" s="1154"/>
      <c r="VJZ399" s="1159"/>
      <c r="VKA399" s="1154"/>
      <c r="VKB399" s="1154"/>
      <c r="VKC399" s="1154"/>
      <c r="VKD399" s="1154"/>
      <c r="VKE399" s="1154"/>
      <c r="VKF399" s="1160"/>
      <c r="VKG399" s="1160"/>
      <c r="VKH399" s="1160"/>
      <c r="VKI399" s="1160"/>
      <c r="VKJ399" s="1160"/>
      <c r="VKK399" s="949"/>
      <c r="VKL399" s="1157"/>
      <c r="VKM399" s="1158"/>
      <c r="VKN399" s="1153"/>
      <c r="VKO399" s="1153"/>
      <c r="VKP399" s="703"/>
      <c r="VKQ399" s="1153"/>
      <c r="VKR399" s="1153"/>
      <c r="VKS399" s="1154"/>
      <c r="VKT399" s="1154"/>
      <c r="VKU399" s="1154"/>
      <c r="VKV399" s="1159"/>
      <c r="VKW399" s="1154"/>
      <c r="VKX399" s="1154"/>
      <c r="VKY399" s="1154"/>
      <c r="VKZ399" s="1154"/>
      <c r="VLA399" s="1154"/>
      <c r="VLB399" s="1160"/>
      <c r="VLC399" s="1160"/>
      <c r="VLD399" s="1160"/>
      <c r="VLE399" s="1160"/>
      <c r="VLF399" s="1160"/>
      <c r="VLG399" s="949"/>
      <c r="VLH399" s="1157"/>
      <c r="VLI399" s="1158"/>
      <c r="VLJ399" s="1153"/>
      <c r="VLK399" s="1153"/>
      <c r="VLL399" s="703"/>
      <c r="VLM399" s="1153"/>
      <c r="VLN399" s="1153"/>
      <c r="VLO399" s="1154"/>
      <c r="VLP399" s="1154"/>
      <c r="VLQ399" s="1154"/>
      <c r="VLR399" s="1159"/>
      <c r="VLS399" s="1154"/>
      <c r="VLT399" s="1154"/>
      <c r="VLU399" s="1154"/>
      <c r="VLV399" s="1154"/>
      <c r="VLW399" s="1154"/>
      <c r="VLX399" s="1160"/>
      <c r="VLY399" s="1160"/>
      <c r="VLZ399" s="1160"/>
      <c r="VMA399" s="1160"/>
      <c r="VMB399" s="1160"/>
      <c r="VMC399" s="949"/>
      <c r="VMD399" s="1157"/>
      <c r="VME399" s="1158"/>
      <c r="VMF399" s="1153"/>
      <c r="VMG399" s="1153"/>
      <c r="VMH399" s="703"/>
      <c r="VMI399" s="1153"/>
      <c r="VMJ399" s="1153"/>
      <c r="VMK399" s="1154"/>
      <c r="VML399" s="1154"/>
      <c r="VMM399" s="1154"/>
      <c r="VMN399" s="1159"/>
      <c r="VMO399" s="1154"/>
      <c r="VMP399" s="1154"/>
      <c r="VMQ399" s="1154"/>
      <c r="VMR399" s="1154"/>
      <c r="VMS399" s="1154"/>
      <c r="VMT399" s="1160"/>
      <c r="VMU399" s="1160"/>
      <c r="VMV399" s="1160"/>
      <c r="VMW399" s="1160"/>
      <c r="VMX399" s="1160"/>
      <c r="VMY399" s="949"/>
      <c r="VMZ399" s="1157"/>
      <c r="VNA399" s="1158"/>
      <c r="VNB399" s="1153"/>
      <c r="VNC399" s="1153"/>
      <c r="VND399" s="703"/>
      <c r="VNE399" s="1153"/>
      <c r="VNF399" s="1153"/>
      <c r="VNG399" s="1154"/>
      <c r="VNH399" s="1154"/>
      <c r="VNI399" s="1154"/>
      <c r="VNJ399" s="1159"/>
      <c r="VNK399" s="1154"/>
      <c r="VNL399" s="1154"/>
      <c r="VNM399" s="1154"/>
      <c r="VNN399" s="1154"/>
      <c r="VNO399" s="1154"/>
      <c r="VNP399" s="1160"/>
      <c r="VNQ399" s="1160"/>
      <c r="VNR399" s="1160"/>
      <c r="VNS399" s="1160"/>
      <c r="VNT399" s="1160"/>
      <c r="VNU399" s="949"/>
      <c r="VNV399" s="1157"/>
      <c r="VNW399" s="1158"/>
      <c r="VNX399" s="1153"/>
      <c r="VNY399" s="1153"/>
      <c r="VNZ399" s="703"/>
      <c r="VOA399" s="1153"/>
      <c r="VOB399" s="1153"/>
      <c r="VOC399" s="1154"/>
      <c r="VOD399" s="1154"/>
      <c r="VOE399" s="1154"/>
      <c r="VOF399" s="1159"/>
      <c r="VOG399" s="1154"/>
      <c r="VOH399" s="1154"/>
      <c r="VOI399" s="1154"/>
      <c r="VOJ399" s="1154"/>
      <c r="VOK399" s="1154"/>
      <c r="VOL399" s="1160"/>
      <c r="VOM399" s="1160"/>
      <c r="VON399" s="1160"/>
      <c r="VOO399" s="1160"/>
      <c r="VOP399" s="1160"/>
      <c r="VOQ399" s="949"/>
      <c r="VOR399" s="1157"/>
      <c r="VOS399" s="1158"/>
      <c r="VOT399" s="1153"/>
      <c r="VOU399" s="1153"/>
      <c r="VOV399" s="703"/>
      <c r="VOW399" s="1153"/>
      <c r="VOX399" s="1153"/>
      <c r="VOY399" s="1154"/>
      <c r="VOZ399" s="1154"/>
      <c r="VPA399" s="1154"/>
      <c r="VPB399" s="1159"/>
      <c r="VPC399" s="1154"/>
      <c r="VPD399" s="1154"/>
      <c r="VPE399" s="1154"/>
      <c r="VPF399" s="1154"/>
      <c r="VPG399" s="1154"/>
      <c r="VPH399" s="1160"/>
      <c r="VPI399" s="1160"/>
      <c r="VPJ399" s="1160"/>
      <c r="VPK399" s="1160"/>
      <c r="VPL399" s="1160"/>
      <c r="VPM399" s="949"/>
      <c r="VPN399" s="1157"/>
      <c r="VPO399" s="1158"/>
      <c r="VPP399" s="1153"/>
      <c r="VPQ399" s="1153"/>
      <c r="VPR399" s="703"/>
      <c r="VPS399" s="1153"/>
      <c r="VPT399" s="1153"/>
      <c r="VPU399" s="1154"/>
      <c r="VPV399" s="1154"/>
      <c r="VPW399" s="1154"/>
      <c r="VPX399" s="1159"/>
      <c r="VPY399" s="1154"/>
      <c r="VPZ399" s="1154"/>
      <c r="VQA399" s="1154"/>
      <c r="VQB399" s="1154"/>
      <c r="VQC399" s="1154"/>
      <c r="VQD399" s="1160"/>
      <c r="VQE399" s="1160"/>
      <c r="VQF399" s="1160"/>
      <c r="VQG399" s="1160"/>
      <c r="VQH399" s="1160"/>
      <c r="VQI399" s="949"/>
      <c r="VQJ399" s="1157"/>
      <c r="VQK399" s="1158"/>
      <c r="VQL399" s="1153"/>
      <c r="VQM399" s="1153"/>
      <c r="VQN399" s="703"/>
      <c r="VQO399" s="1153"/>
      <c r="VQP399" s="1153"/>
      <c r="VQQ399" s="1154"/>
      <c r="VQR399" s="1154"/>
      <c r="VQS399" s="1154"/>
      <c r="VQT399" s="1159"/>
      <c r="VQU399" s="1154"/>
      <c r="VQV399" s="1154"/>
      <c r="VQW399" s="1154"/>
      <c r="VQX399" s="1154"/>
      <c r="VQY399" s="1154"/>
      <c r="VQZ399" s="1160"/>
      <c r="VRA399" s="1160"/>
      <c r="VRB399" s="1160"/>
      <c r="VRC399" s="1160"/>
      <c r="VRD399" s="1160"/>
      <c r="VRE399" s="949"/>
      <c r="VRF399" s="1157"/>
      <c r="VRG399" s="1158"/>
      <c r="VRH399" s="1153"/>
      <c r="VRI399" s="1153"/>
      <c r="VRJ399" s="703"/>
      <c r="VRK399" s="1153"/>
      <c r="VRL399" s="1153"/>
      <c r="VRM399" s="1154"/>
      <c r="VRN399" s="1154"/>
      <c r="VRO399" s="1154"/>
      <c r="VRP399" s="1159"/>
      <c r="VRQ399" s="1154"/>
      <c r="VRR399" s="1154"/>
      <c r="VRS399" s="1154"/>
      <c r="VRT399" s="1154"/>
      <c r="VRU399" s="1154"/>
      <c r="VRV399" s="1160"/>
      <c r="VRW399" s="1160"/>
      <c r="VRX399" s="1160"/>
      <c r="VRY399" s="1160"/>
      <c r="VRZ399" s="1160"/>
      <c r="VSA399" s="949"/>
      <c r="VSB399" s="1157"/>
      <c r="VSC399" s="1158"/>
      <c r="VSD399" s="1153"/>
      <c r="VSE399" s="1153"/>
      <c r="VSF399" s="703"/>
      <c r="VSG399" s="1153"/>
      <c r="VSH399" s="1153"/>
      <c r="VSI399" s="1154"/>
      <c r="VSJ399" s="1154"/>
      <c r="VSK399" s="1154"/>
      <c r="VSL399" s="1159"/>
      <c r="VSM399" s="1154"/>
      <c r="VSN399" s="1154"/>
      <c r="VSO399" s="1154"/>
      <c r="VSP399" s="1154"/>
      <c r="VSQ399" s="1154"/>
      <c r="VSR399" s="1160"/>
      <c r="VSS399" s="1160"/>
      <c r="VST399" s="1160"/>
      <c r="VSU399" s="1160"/>
      <c r="VSV399" s="1160"/>
      <c r="VSW399" s="949"/>
      <c r="VSX399" s="1157"/>
      <c r="VSY399" s="1158"/>
      <c r="VSZ399" s="1153"/>
      <c r="VTA399" s="1153"/>
      <c r="VTB399" s="703"/>
      <c r="VTC399" s="1153"/>
      <c r="VTD399" s="1153"/>
      <c r="VTE399" s="1154"/>
      <c r="VTF399" s="1154"/>
      <c r="VTG399" s="1154"/>
      <c r="VTH399" s="1159"/>
      <c r="VTI399" s="1154"/>
      <c r="VTJ399" s="1154"/>
      <c r="VTK399" s="1154"/>
      <c r="VTL399" s="1154"/>
      <c r="VTM399" s="1154"/>
      <c r="VTN399" s="1160"/>
      <c r="VTO399" s="1160"/>
      <c r="VTP399" s="1160"/>
      <c r="VTQ399" s="1160"/>
      <c r="VTR399" s="1160"/>
      <c r="VTS399" s="949"/>
      <c r="VTT399" s="1157"/>
      <c r="VTU399" s="1158"/>
      <c r="VTV399" s="1153"/>
      <c r="VTW399" s="1153"/>
      <c r="VTX399" s="703"/>
      <c r="VTY399" s="1153"/>
      <c r="VTZ399" s="1153"/>
      <c r="VUA399" s="1154"/>
      <c r="VUB399" s="1154"/>
      <c r="VUC399" s="1154"/>
      <c r="VUD399" s="1159"/>
      <c r="VUE399" s="1154"/>
      <c r="VUF399" s="1154"/>
      <c r="VUG399" s="1154"/>
      <c r="VUH399" s="1154"/>
      <c r="VUI399" s="1154"/>
      <c r="VUJ399" s="1160"/>
      <c r="VUK399" s="1160"/>
      <c r="VUL399" s="1160"/>
      <c r="VUM399" s="1160"/>
      <c r="VUN399" s="1160"/>
      <c r="VUO399" s="949"/>
      <c r="VUP399" s="1157"/>
      <c r="VUQ399" s="1158"/>
      <c r="VUR399" s="1153"/>
      <c r="VUS399" s="1153"/>
      <c r="VUT399" s="703"/>
      <c r="VUU399" s="1153"/>
      <c r="VUV399" s="1153"/>
      <c r="VUW399" s="1154"/>
      <c r="VUX399" s="1154"/>
      <c r="VUY399" s="1154"/>
      <c r="VUZ399" s="1159"/>
      <c r="VVA399" s="1154"/>
      <c r="VVB399" s="1154"/>
      <c r="VVC399" s="1154"/>
      <c r="VVD399" s="1154"/>
      <c r="VVE399" s="1154"/>
      <c r="VVF399" s="1160"/>
      <c r="VVG399" s="1160"/>
      <c r="VVH399" s="1160"/>
      <c r="VVI399" s="1160"/>
      <c r="VVJ399" s="1160"/>
      <c r="VVK399" s="949"/>
      <c r="VVL399" s="1157"/>
      <c r="VVM399" s="1158"/>
      <c r="VVN399" s="1153"/>
      <c r="VVO399" s="1153"/>
      <c r="VVP399" s="703"/>
      <c r="VVQ399" s="1153"/>
      <c r="VVR399" s="1153"/>
      <c r="VVS399" s="1154"/>
      <c r="VVT399" s="1154"/>
      <c r="VVU399" s="1154"/>
      <c r="VVV399" s="1159"/>
      <c r="VVW399" s="1154"/>
      <c r="VVX399" s="1154"/>
      <c r="VVY399" s="1154"/>
      <c r="VVZ399" s="1154"/>
      <c r="VWA399" s="1154"/>
      <c r="VWB399" s="1160"/>
      <c r="VWC399" s="1160"/>
      <c r="VWD399" s="1160"/>
      <c r="VWE399" s="1160"/>
      <c r="VWF399" s="1160"/>
      <c r="VWG399" s="949"/>
      <c r="VWH399" s="1157"/>
      <c r="VWI399" s="1158"/>
      <c r="VWJ399" s="1153"/>
      <c r="VWK399" s="1153"/>
      <c r="VWL399" s="703"/>
      <c r="VWM399" s="1153"/>
      <c r="VWN399" s="1153"/>
      <c r="VWO399" s="1154"/>
      <c r="VWP399" s="1154"/>
      <c r="VWQ399" s="1154"/>
      <c r="VWR399" s="1159"/>
      <c r="VWS399" s="1154"/>
      <c r="VWT399" s="1154"/>
      <c r="VWU399" s="1154"/>
      <c r="VWV399" s="1154"/>
      <c r="VWW399" s="1154"/>
      <c r="VWX399" s="1160"/>
      <c r="VWY399" s="1160"/>
      <c r="VWZ399" s="1160"/>
      <c r="VXA399" s="1160"/>
      <c r="VXB399" s="1160"/>
      <c r="VXC399" s="949"/>
      <c r="VXD399" s="1157"/>
      <c r="VXE399" s="1158"/>
      <c r="VXF399" s="1153"/>
      <c r="VXG399" s="1153"/>
      <c r="VXH399" s="703"/>
      <c r="VXI399" s="1153"/>
      <c r="VXJ399" s="1153"/>
      <c r="VXK399" s="1154"/>
      <c r="VXL399" s="1154"/>
      <c r="VXM399" s="1154"/>
      <c r="VXN399" s="1159"/>
      <c r="VXO399" s="1154"/>
      <c r="VXP399" s="1154"/>
      <c r="VXQ399" s="1154"/>
      <c r="VXR399" s="1154"/>
      <c r="VXS399" s="1154"/>
      <c r="VXT399" s="1160"/>
      <c r="VXU399" s="1160"/>
      <c r="VXV399" s="1160"/>
      <c r="VXW399" s="1160"/>
      <c r="VXX399" s="1160"/>
      <c r="VXY399" s="949"/>
      <c r="VXZ399" s="1157"/>
      <c r="VYA399" s="1158"/>
      <c r="VYB399" s="1153"/>
      <c r="VYC399" s="1153"/>
      <c r="VYD399" s="703"/>
      <c r="VYE399" s="1153"/>
      <c r="VYF399" s="1153"/>
      <c r="VYG399" s="1154"/>
      <c r="VYH399" s="1154"/>
      <c r="VYI399" s="1154"/>
      <c r="VYJ399" s="1159"/>
      <c r="VYK399" s="1154"/>
      <c r="VYL399" s="1154"/>
      <c r="VYM399" s="1154"/>
      <c r="VYN399" s="1154"/>
      <c r="VYO399" s="1154"/>
      <c r="VYP399" s="1160"/>
      <c r="VYQ399" s="1160"/>
      <c r="VYR399" s="1160"/>
      <c r="VYS399" s="1160"/>
      <c r="VYT399" s="1160"/>
      <c r="VYU399" s="949"/>
      <c r="VYV399" s="1157"/>
      <c r="VYW399" s="1158"/>
      <c r="VYX399" s="1153"/>
      <c r="VYY399" s="1153"/>
      <c r="VYZ399" s="703"/>
      <c r="VZA399" s="1153"/>
      <c r="VZB399" s="1153"/>
      <c r="VZC399" s="1154"/>
      <c r="VZD399" s="1154"/>
      <c r="VZE399" s="1154"/>
      <c r="VZF399" s="1159"/>
      <c r="VZG399" s="1154"/>
      <c r="VZH399" s="1154"/>
      <c r="VZI399" s="1154"/>
      <c r="VZJ399" s="1154"/>
      <c r="VZK399" s="1154"/>
      <c r="VZL399" s="1160"/>
      <c r="VZM399" s="1160"/>
      <c r="VZN399" s="1160"/>
      <c r="VZO399" s="1160"/>
      <c r="VZP399" s="1160"/>
      <c r="VZQ399" s="949"/>
      <c r="VZR399" s="1157"/>
      <c r="VZS399" s="1158"/>
      <c r="VZT399" s="1153"/>
      <c r="VZU399" s="1153"/>
      <c r="VZV399" s="703"/>
      <c r="VZW399" s="1153"/>
      <c r="VZX399" s="1153"/>
      <c r="VZY399" s="1154"/>
      <c r="VZZ399" s="1154"/>
      <c r="WAA399" s="1154"/>
      <c r="WAB399" s="1159"/>
      <c r="WAC399" s="1154"/>
      <c r="WAD399" s="1154"/>
      <c r="WAE399" s="1154"/>
      <c r="WAF399" s="1154"/>
      <c r="WAG399" s="1154"/>
      <c r="WAH399" s="1160"/>
      <c r="WAI399" s="1160"/>
      <c r="WAJ399" s="1160"/>
      <c r="WAK399" s="1160"/>
      <c r="WAL399" s="1160"/>
      <c r="WAM399" s="949"/>
      <c r="WAN399" s="1157"/>
      <c r="WAO399" s="1158"/>
      <c r="WAP399" s="1153"/>
      <c r="WAQ399" s="1153"/>
      <c r="WAR399" s="703"/>
      <c r="WAS399" s="1153"/>
      <c r="WAT399" s="1153"/>
      <c r="WAU399" s="1154"/>
      <c r="WAV399" s="1154"/>
      <c r="WAW399" s="1154"/>
      <c r="WAX399" s="1159"/>
      <c r="WAY399" s="1154"/>
      <c r="WAZ399" s="1154"/>
      <c r="WBA399" s="1154"/>
      <c r="WBB399" s="1154"/>
      <c r="WBC399" s="1154"/>
      <c r="WBD399" s="1160"/>
      <c r="WBE399" s="1160"/>
      <c r="WBF399" s="1160"/>
      <c r="WBG399" s="1160"/>
      <c r="WBH399" s="1160"/>
      <c r="WBI399" s="949"/>
      <c r="WBJ399" s="1157"/>
      <c r="WBK399" s="1158"/>
      <c r="WBL399" s="1153"/>
      <c r="WBM399" s="1153"/>
      <c r="WBN399" s="703"/>
      <c r="WBO399" s="1153"/>
      <c r="WBP399" s="1153"/>
      <c r="WBQ399" s="1154"/>
      <c r="WBR399" s="1154"/>
      <c r="WBS399" s="1154"/>
      <c r="WBT399" s="1159"/>
      <c r="WBU399" s="1154"/>
      <c r="WBV399" s="1154"/>
      <c r="WBW399" s="1154"/>
      <c r="WBX399" s="1154"/>
      <c r="WBY399" s="1154"/>
      <c r="WBZ399" s="1160"/>
      <c r="WCA399" s="1160"/>
      <c r="WCB399" s="1160"/>
      <c r="WCC399" s="1160"/>
      <c r="WCD399" s="1160"/>
      <c r="WCE399" s="949"/>
      <c r="WCF399" s="1157"/>
      <c r="WCG399" s="1158"/>
      <c r="WCH399" s="1153"/>
      <c r="WCI399" s="1153"/>
      <c r="WCJ399" s="703"/>
      <c r="WCK399" s="1153"/>
      <c r="WCL399" s="1153"/>
      <c r="WCM399" s="1154"/>
      <c r="WCN399" s="1154"/>
      <c r="WCO399" s="1154"/>
      <c r="WCP399" s="1159"/>
      <c r="WCQ399" s="1154"/>
      <c r="WCR399" s="1154"/>
      <c r="WCS399" s="1154"/>
      <c r="WCT399" s="1154"/>
      <c r="WCU399" s="1154"/>
      <c r="WCV399" s="1160"/>
      <c r="WCW399" s="1160"/>
      <c r="WCX399" s="1160"/>
      <c r="WCY399" s="1160"/>
      <c r="WCZ399" s="1160"/>
      <c r="WDA399" s="949"/>
      <c r="WDB399" s="1157"/>
      <c r="WDC399" s="1158"/>
      <c r="WDD399" s="1153"/>
      <c r="WDE399" s="1153"/>
      <c r="WDF399" s="703"/>
      <c r="WDG399" s="1153"/>
      <c r="WDH399" s="1153"/>
      <c r="WDI399" s="1154"/>
      <c r="WDJ399" s="1154"/>
      <c r="WDK399" s="1154"/>
      <c r="WDL399" s="1159"/>
      <c r="WDM399" s="1154"/>
      <c r="WDN399" s="1154"/>
      <c r="WDO399" s="1154"/>
      <c r="WDP399" s="1154"/>
      <c r="WDQ399" s="1154"/>
      <c r="WDR399" s="1160"/>
      <c r="WDS399" s="1160"/>
      <c r="WDT399" s="1160"/>
      <c r="WDU399" s="1160"/>
      <c r="WDV399" s="1160"/>
      <c r="WDW399" s="949"/>
      <c r="WDX399" s="1157"/>
      <c r="WDY399" s="1158"/>
      <c r="WDZ399" s="1153"/>
      <c r="WEA399" s="1153"/>
      <c r="WEB399" s="703"/>
      <c r="WEC399" s="1153"/>
      <c r="WED399" s="1153"/>
      <c r="WEE399" s="1154"/>
      <c r="WEF399" s="1154"/>
      <c r="WEG399" s="1154"/>
      <c r="WEH399" s="1159"/>
      <c r="WEI399" s="1154"/>
      <c r="WEJ399" s="1154"/>
      <c r="WEK399" s="1154"/>
      <c r="WEL399" s="1154"/>
      <c r="WEM399" s="1154"/>
      <c r="WEN399" s="1160"/>
      <c r="WEO399" s="1160"/>
      <c r="WEP399" s="1160"/>
      <c r="WEQ399" s="1160"/>
      <c r="WER399" s="1160"/>
      <c r="WES399" s="949"/>
      <c r="WET399" s="1157"/>
      <c r="WEU399" s="1158"/>
      <c r="WEV399" s="1153"/>
      <c r="WEW399" s="1153"/>
      <c r="WEX399" s="703"/>
      <c r="WEY399" s="1153"/>
      <c r="WEZ399" s="1153"/>
      <c r="WFA399" s="1154"/>
      <c r="WFB399" s="1154"/>
      <c r="WFC399" s="1154"/>
      <c r="WFD399" s="1159"/>
      <c r="WFE399" s="1154"/>
      <c r="WFF399" s="1154"/>
      <c r="WFG399" s="1154"/>
      <c r="WFH399" s="1154"/>
      <c r="WFI399" s="1154"/>
      <c r="WFJ399" s="1160"/>
      <c r="WFK399" s="1160"/>
      <c r="WFL399" s="1160"/>
      <c r="WFM399" s="1160"/>
      <c r="WFN399" s="1160"/>
      <c r="WFO399" s="949"/>
      <c r="WFP399" s="1157"/>
      <c r="WFQ399" s="1158"/>
      <c r="WFR399" s="1153"/>
      <c r="WFS399" s="1153"/>
      <c r="WFT399" s="703"/>
      <c r="WFU399" s="1153"/>
      <c r="WFV399" s="1153"/>
      <c r="WFW399" s="1154"/>
      <c r="WFX399" s="1154"/>
      <c r="WFY399" s="1154"/>
      <c r="WFZ399" s="1159"/>
      <c r="WGA399" s="1154"/>
      <c r="WGB399" s="1154"/>
      <c r="WGC399" s="1154"/>
      <c r="WGD399" s="1154"/>
      <c r="WGE399" s="1154"/>
      <c r="WGF399" s="1160"/>
      <c r="WGG399" s="1160"/>
      <c r="WGH399" s="1160"/>
      <c r="WGI399" s="1160"/>
      <c r="WGJ399" s="1160"/>
      <c r="WGK399" s="949"/>
      <c r="WGL399" s="1157"/>
      <c r="WGM399" s="1158"/>
      <c r="WGN399" s="1153"/>
      <c r="WGO399" s="1153"/>
      <c r="WGP399" s="703"/>
      <c r="WGQ399" s="1153"/>
      <c r="WGR399" s="1153"/>
      <c r="WGS399" s="1154"/>
      <c r="WGT399" s="1154"/>
      <c r="WGU399" s="1154"/>
      <c r="WGV399" s="1159"/>
      <c r="WGW399" s="1154"/>
      <c r="WGX399" s="1154"/>
      <c r="WGY399" s="1154"/>
      <c r="WGZ399" s="1154"/>
      <c r="WHA399" s="1154"/>
      <c r="WHB399" s="1160"/>
      <c r="WHC399" s="1160"/>
      <c r="WHD399" s="1160"/>
      <c r="WHE399" s="1160"/>
      <c r="WHF399" s="1160"/>
      <c r="WHG399" s="949"/>
      <c r="WHH399" s="1157"/>
      <c r="WHI399" s="1158"/>
      <c r="WHJ399" s="1153"/>
      <c r="WHK399" s="1153"/>
      <c r="WHL399" s="703"/>
      <c r="WHM399" s="1153"/>
      <c r="WHN399" s="1153"/>
      <c r="WHO399" s="1154"/>
      <c r="WHP399" s="1154"/>
      <c r="WHQ399" s="1154"/>
      <c r="WHR399" s="1159"/>
      <c r="WHS399" s="1154"/>
      <c r="WHT399" s="1154"/>
      <c r="WHU399" s="1154"/>
      <c r="WHV399" s="1154"/>
      <c r="WHW399" s="1154"/>
      <c r="WHX399" s="1160"/>
      <c r="WHY399" s="1160"/>
      <c r="WHZ399" s="1160"/>
      <c r="WIA399" s="1160"/>
      <c r="WIB399" s="1160"/>
      <c r="WIC399" s="949"/>
      <c r="WID399" s="1157"/>
      <c r="WIE399" s="1158"/>
      <c r="WIF399" s="1153"/>
      <c r="WIG399" s="1153"/>
      <c r="WIH399" s="703"/>
      <c r="WII399" s="1153"/>
      <c r="WIJ399" s="1153"/>
      <c r="WIK399" s="1154"/>
      <c r="WIL399" s="1154"/>
      <c r="WIM399" s="1154"/>
      <c r="WIN399" s="1159"/>
      <c r="WIO399" s="1154"/>
      <c r="WIP399" s="1154"/>
      <c r="WIQ399" s="1154"/>
      <c r="WIR399" s="1154"/>
      <c r="WIS399" s="1154"/>
      <c r="WIT399" s="1160"/>
      <c r="WIU399" s="1160"/>
      <c r="WIV399" s="1160"/>
      <c r="WIW399" s="1160"/>
      <c r="WIX399" s="1160"/>
      <c r="WIY399" s="949"/>
      <c r="WIZ399" s="1157"/>
      <c r="WJA399" s="1158"/>
      <c r="WJB399" s="1153"/>
      <c r="WJC399" s="1153"/>
      <c r="WJD399" s="703"/>
      <c r="WJE399" s="1153"/>
      <c r="WJF399" s="1153"/>
      <c r="WJG399" s="1154"/>
      <c r="WJH399" s="1154"/>
      <c r="WJI399" s="1154"/>
      <c r="WJJ399" s="1159"/>
      <c r="WJK399" s="1154"/>
      <c r="WJL399" s="1154"/>
      <c r="WJM399" s="1154"/>
      <c r="WJN399" s="1154"/>
      <c r="WJO399" s="1154"/>
      <c r="WJP399" s="1160"/>
      <c r="WJQ399" s="1160"/>
      <c r="WJR399" s="1160"/>
      <c r="WJS399" s="1160"/>
      <c r="WJT399" s="1160"/>
      <c r="WJU399" s="949"/>
      <c r="WJV399" s="1157"/>
      <c r="WJW399" s="1158"/>
      <c r="WJX399" s="1153"/>
      <c r="WJY399" s="1153"/>
      <c r="WJZ399" s="703"/>
      <c r="WKA399" s="1153"/>
      <c r="WKB399" s="1153"/>
      <c r="WKC399" s="1154"/>
      <c r="WKD399" s="1154"/>
      <c r="WKE399" s="1154"/>
      <c r="WKF399" s="1159"/>
      <c r="WKG399" s="1154"/>
      <c r="WKH399" s="1154"/>
      <c r="WKI399" s="1154"/>
      <c r="WKJ399" s="1154"/>
      <c r="WKK399" s="1154"/>
      <c r="WKL399" s="1160"/>
      <c r="WKM399" s="1160"/>
      <c r="WKN399" s="1160"/>
      <c r="WKO399" s="1160"/>
      <c r="WKP399" s="1160"/>
      <c r="WKQ399" s="949"/>
      <c r="WKR399" s="1157"/>
      <c r="WKS399" s="1158"/>
      <c r="WKT399" s="1153"/>
      <c r="WKU399" s="1153"/>
      <c r="WKV399" s="703"/>
      <c r="WKW399" s="1153"/>
      <c r="WKX399" s="1153"/>
      <c r="WKY399" s="1154"/>
      <c r="WKZ399" s="1154"/>
      <c r="WLA399" s="1154"/>
      <c r="WLB399" s="1159"/>
      <c r="WLC399" s="1154"/>
      <c r="WLD399" s="1154"/>
      <c r="WLE399" s="1154"/>
      <c r="WLF399" s="1154"/>
      <c r="WLG399" s="1154"/>
      <c r="WLH399" s="1160"/>
      <c r="WLI399" s="1160"/>
      <c r="WLJ399" s="1160"/>
      <c r="WLK399" s="1160"/>
      <c r="WLL399" s="1160"/>
      <c r="WLM399" s="949"/>
      <c r="WLN399" s="1157"/>
      <c r="WLO399" s="1158"/>
      <c r="WLP399" s="1153"/>
      <c r="WLQ399" s="1153"/>
      <c r="WLR399" s="703"/>
      <c r="WLS399" s="1153"/>
      <c r="WLT399" s="1153"/>
      <c r="WLU399" s="1154"/>
      <c r="WLV399" s="1154"/>
      <c r="WLW399" s="1154"/>
      <c r="WLX399" s="1159"/>
      <c r="WLY399" s="1154"/>
      <c r="WLZ399" s="1154"/>
      <c r="WMA399" s="1154"/>
      <c r="WMB399" s="1154"/>
      <c r="WMC399" s="1154"/>
      <c r="WMD399" s="1160"/>
      <c r="WME399" s="1160"/>
      <c r="WMF399" s="1160"/>
      <c r="WMG399" s="1160"/>
      <c r="WMH399" s="1160"/>
      <c r="WMI399" s="949"/>
      <c r="WMJ399" s="1157"/>
      <c r="WMK399" s="1158"/>
      <c r="WML399" s="1153"/>
      <c r="WMM399" s="1153"/>
      <c r="WMN399" s="703"/>
      <c r="WMO399" s="1153"/>
      <c r="WMP399" s="1153"/>
      <c r="WMQ399" s="1154"/>
      <c r="WMR399" s="1154"/>
      <c r="WMS399" s="1154"/>
      <c r="WMT399" s="1159"/>
      <c r="WMU399" s="1154"/>
      <c r="WMV399" s="1154"/>
      <c r="WMW399" s="1154"/>
      <c r="WMX399" s="1154"/>
      <c r="WMY399" s="1154"/>
      <c r="WMZ399" s="1160"/>
      <c r="WNA399" s="1160"/>
      <c r="WNB399" s="1160"/>
      <c r="WNC399" s="1160"/>
      <c r="WND399" s="1160"/>
      <c r="WNE399" s="949"/>
      <c r="WNF399" s="1157"/>
      <c r="WNG399" s="1158"/>
      <c r="WNH399" s="1153"/>
      <c r="WNI399" s="1153"/>
      <c r="WNJ399" s="703"/>
      <c r="WNK399" s="1153"/>
      <c r="WNL399" s="1153"/>
      <c r="WNM399" s="1154"/>
      <c r="WNN399" s="1154"/>
      <c r="WNO399" s="1154"/>
      <c r="WNP399" s="1159"/>
      <c r="WNQ399" s="1154"/>
      <c r="WNR399" s="1154"/>
      <c r="WNS399" s="1154"/>
      <c r="WNT399" s="1154"/>
      <c r="WNU399" s="1154"/>
      <c r="WNV399" s="1160"/>
      <c r="WNW399" s="1160"/>
      <c r="WNX399" s="1160"/>
      <c r="WNY399" s="1160"/>
      <c r="WNZ399" s="1160"/>
      <c r="WOA399" s="949"/>
      <c r="WOB399" s="1157"/>
      <c r="WOC399" s="1158"/>
      <c r="WOD399" s="1153"/>
      <c r="WOE399" s="1153"/>
      <c r="WOF399" s="703"/>
      <c r="WOG399" s="1153"/>
      <c r="WOH399" s="1153"/>
      <c r="WOI399" s="1154"/>
      <c r="WOJ399" s="1154"/>
      <c r="WOK399" s="1154"/>
      <c r="WOL399" s="1159"/>
      <c r="WOM399" s="1154"/>
      <c r="WON399" s="1154"/>
      <c r="WOO399" s="1154"/>
      <c r="WOP399" s="1154"/>
      <c r="WOQ399" s="1154"/>
      <c r="WOR399" s="1160"/>
      <c r="WOS399" s="1160"/>
      <c r="WOT399" s="1160"/>
      <c r="WOU399" s="1160"/>
      <c r="WOV399" s="1160"/>
      <c r="WOW399" s="949"/>
      <c r="WOX399" s="1157"/>
      <c r="WOY399" s="1158"/>
      <c r="WOZ399" s="1153"/>
      <c r="WPA399" s="1153"/>
      <c r="WPB399" s="703"/>
      <c r="WPC399" s="1153"/>
      <c r="WPD399" s="1153"/>
      <c r="WPE399" s="1154"/>
      <c r="WPF399" s="1154"/>
      <c r="WPG399" s="1154"/>
      <c r="WPH399" s="1159"/>
      <c r="WPI399" s="1154"/>
      <c r="WPJ399" s="1154"/>
      <c r="WPK399" s="1154"/>
      <c r="WPL399" s="1154"/>
      <c r="WPM399" s="1154"/>
      <c r="WPN399" s="1160"/>
      <c r="WPO399" s="1160"/>
      <c r="WPP399" s="1160"/>
      <c r="WPQ399" s="1160"/>
      <c r="WPR399" s="1160"/>
      <c r="WPS399" s="949"/>
      <c r="WPT399" s="1157"/>
      <c r="WPU399" s="1158"/>
      <c r="WPV399" s="1153"/>
      <c r="WPW399" s="1153"/>
      <c r="WPX399" s="703"/>
      <c r="WPY399" s="1153"/>
      <c r="WPZ399" s="1153"/>
      <c r="WQA399" s="1154"/>
      <c r="WQB399" s="1154"/>
      <c r="WQC399" s="1154"/>
      <c r="WQD399" s="1159"/>
      <c r="WQE399" s="1154"/>
      <c r="WQF399" s="1154"/>
      <c r="WQG399" s="1154"/>
      <c r="WQH399" s="1154"/>
      <c r="WQI399" s="1154"/>
      <c r="WQJ399" s="1160"/>
      <c r="WQK399" s="1160"/>
      <c r="WQL399" s="1160"/>
      <c r="WQM399" s="1160"/>
      <c r="WQN399" s="1160"/>
      <c r="WQO399" s="949"/>
      <c r="WQP399" s="1157"/>
      <c r="WQQ399" s="1158"/>
      <c r="WQR399" s="1153"/>
      <c r="WQS399" s="1153"/>
      <c r="WQT399" s="703"/>
      <c r="WQU399" s="1153"/>
      <c r="WQV399" s="1153"/>
      <c r="WQW399" s="1154"/>
      <c r="WQX399" s="1154"/>
      <c r="WQY399" s="1154"/>
      <c r="WQZ399" s="1159"/>
      <c r="WRA399" s="1154"/>
      <c r="WRB399" s="1154"/>
      <c r="WRC399" s="1154"/>
      <c r="WRD399" s="1154"/>
      <c r="WRE399" s="1154"/>
      <c r="WRF399" s="1160"/>
      <c r="WRG399" s="1160"/>
      <c r="WRH399" s="1160"/>
      <c r="WRI399" s="1160"/>
      <c r="WRJ399" s="1160"/>
      <c r="WRK399" s="949"/>
      <c r="WRL399" s="1157"/>
      <c r="WRM399" s="1158"/>
      <c r="WRN399" s="1153"/>
      <c r="WRO399" s="1153"/>
      <c r="WRP399" s="703"/>
      <c r="WRQ399" s="1153"/>
      <c r="WRR399" s="1153"/>
      <c r="WRS399" s="1154"/>
      <c r="WRT399" s="1154"/>
      <c r="WRU399" s="1154"/>
      <c r="WRV399" s="1159"/>
      <c r="WRW399" s="1154"/>
      <c r="WRX399" s="1154"/>
      <c r="WRY399" s="1154"/>
      <c r="WRZ399" s="1154"/>
      <c r="WSA399" s="1154"/>
      <c r="WSB399" s="1160"/>
      <c r="WSC399" s="1160"/>
      <c r="WSD399" s="1160"/>
      <c r="WSE399" s="1160"/>
      <c r="WSF399" s="1160"/>
      <c r="WSG399" s="949"/>
      <c r="WSH399" s="1157"/>
      <c r="WSI399" s="1158"/>
      <c r="WSJ399" s="1153"/>
      <c r="WSK399" s="1153"/>
      <c r="WSL399" s="703"/>
      <c r="WSM399" s="1153"/>
      <c r="WSN399" s="1153"/>
      <c r="WSO399" s="1154"/>
      <c r="WSP399" s="1154"/>
      <c r="WSQ399" s="1154"/>
      <c r="WSR399" s="1159"/>
      <c r="WSS399" s="1154"/>
      <c r="WST399" s="1154"/>
      <c r="WSU399" s="1154"/>
      <c r="WSV399" s="1154"/>
      <c r="WSW399" s="1154"/>
      <c r="WSX399" s="1160"/>
      <c r="WSY399" s="1160"/>
      <c r="WSZ399" s="1160"/>
      <c r="WTA399" s="1160"/>
      <c r="WTB399" s="1160"/>
      <c r="WTC399" s="949"/>
      <c r="WTD399" s="1157"/>
      <c r="WTE399" s="1158"/>
      <c r="WTF399" s="1153"/>
      <c r="WTG399" s="1153"/>
      <c r="WTH399" s="703"/>
      <c r="WTI399" s="1153"/>
      <c r="WTJ399" s="1153"/>
      <c r="WTK399" s="1154"/>
      <c r="WTL399" s="1154"/>
      <c r="WTM399" s="1154"/>
      <c r="WTN399" s="1159"/>
      <c r="WTO399" s="1154"/>
      <c r="WTP399" s="1154"/>
      <c r="WTQ399" s="1154"/>
      <c r="WTR399" s="1154"/>
      <c r="WTS399" s="1154"/>
      <c r="WTT399" s="1160"/>
      <c r="WTU399" s="1160"/>
      <c r="WTV399" s="1160"/>
      <c r="WTW399" s="1160"/>
      <c r="WTX399" s="1160"/>
      <c r="WTY399" s="949"/>
      <c r="WTZ399" s="1157"/>
      <c r="WUA399" s="1158"/>
      <c r="WUB399" s="1153"/>
      <c r="WUC399" s="1153"/>
      <c r="WUD399" s="703"/>
      <c r="WUE399" s="1153"/>
      <c r="WUF399" s="1153"/>
      <c r="WUG399" s="1154"/>
      <c r="WUH399" s="1154"/>
      <c r="WUI399" s="1154"/>
      <c r="WUJ399" s="1159"/>
      <c r="WUK399" s="1154"/>
      <c r="WUL399" s="1154"/>
      <c r="WUM399" s="1154"/>
      <c r="WUN399" s="1154"/>
      <c r="WUO399" s="1154"/>
      <c r="WUP399" s="1160"/>
      <c r="WUQ399" s="1160"/>
      <c r="WUR399" s="1160"/>
      <c r="WUS399" s="1160"/>
      <c r="WUT399" s="1160"/>
      <c r="WUU399" s="949"/>
      <c r="WUV399" s="1157"/>
      <c r="WUW399" s="1158"/>
      <c r="WUX399" s="1153"/>
      <c r="WUY399" s="1153"/>
      <c r="WUZ399" s="703"/>
      <c r="WVA399" s="1153"/>
      <c r="WVB399" s="1153"/>
      <c r="WVC399" s="1154"/>
      <c r="WVD399" s="1154"/>
      <c r="WVE399" s="1154"/>
      <c r="WVF399" s="1159"/>
      <c r="WVG399" s="1154"/>
      <c r="WVH399" s="1154"/>
      <c r="WVI399" s="1154"/>
      <c r="WVJ399" s="1154"/>
      <c r="WVK399" s="1154"/>
      <c r="WVL399" s="1160"/>
      <c r="WVM399" s="1160"/>
      <c r="WVN399" s="1160"/>
      <c r="WVO399" s="1160"/>
      <c r="WVP399" s="1160"/>
      <c r="WVQ399" s="949"/>
      <c r="WVR399" s="1157"/>
      <c r="WVS399" s="1158"/>
      <c r="WVT399" s="1153"/>
      <c r="WVU399" s="1153"/>
      <c r="WVV399" s="703"/>
      <c r="WVW399" s="1153"/>
      <c r="WVX399" s="1153"/>
      <c r="WVY399" s="1154"/>
      <c r="WVZ399" s="1154"/>
      <c r="WWA399" s="1154"/>
      <c r="WWB399" s="1159"/>
      <c r="WWC399" s="1154"/>
      <c r="WWD399" s="1154"/>
      <c r="WWE399" s="1154"/>
      <c r="WWF399" s="1154"/>
      <c r="WWG399" s="1154"/>
      <c r="WWH399" s="1160"/>
      <c r="WWI399" s="1160"/>
      <c r="WWJ399" s="1160"/>
      <c r="WWK399" s="1160"/>
      <c r="WWL399" s="1160"/>
      <c r="WWM399" s="949"/>
      <c r="WWN399" s="1157"/>
      <c r="WWO399" s="1158"/>
      <c r="WWP399" s="1153"/>
      <c r="WWQ399" s="1153"/>
      <c r="WWR399" s="703"/>
      <c r="WWS399" s="1153"/>
      <c r="WWT399" s="1153"/>
      <c r="WWU399" s="1154"/>
      <c r="WWV399" s="1154"/>
      <c r="WWW399" s="1154"/>
      <c r="WWX399" s="1159"/>
      <c r="WWY399" s="1154"/>
      <c r="WWZ399" s="1154"/>
      <c r="WXA399" s="1154"/>
      <c r="WXB399" s="1154"/>
      <c r="WXC399" s="1154"/>
      <c r="WXD399" s="1160"/>
      <c r="WXE399" s="1160"/>
      <c r="WXF399" s="1160"/>
      <c r="WXG399" s="1160"/>
      <c r="WXH399" s="1160"/>
      <c r="WXI399" s="949"/>
      <c r="WXJ399" s="1157"/>
      <c r="WXK399" s="1158"/>
      <c r="WXL399" s="1153"/>
      <c r="WXM399" s="1153"/>
      <c r="WXN399" s="703"/>
      <c r="WXO399" s="1153"/>
      <c r="WXP399" s="1153"/>
      <c r="WXQ399" s="1154"/>
      <c r="WXR399" s="1154"/>
      <c r="WXS399" s="1154"/>
      <c r="WXT399" s="1159"/>
      <c r="WXU399" s="1154"/>
      <c r="WXV399" s="1154"/>
      <c r="WXW399" s="1154"/>
      <c r="WXX399" s="1154"/>
      <c r="WXY399" s="1154"/>
      <c r="WXZ399" s="1160"/>
      <c r="WYA399" s="1160"/>
      <c r="WYB399" s="1160"/>
      <c r="WYC399" s="1160"/>
      <c r="WYD399" s="1160"/>
      <c r="WYE399" s="949"/>
      <c r="WYF399" s="1157"/>
      <c r="WYG399" s="1158"/>
      <c r="WYH399" s="1153"/>
      <c r="WYI399" s="1153"/>
      <c r="WYJ399" s="703"/>
      <c r="WYK399" s="1153"/>
      <c r="WYL399" s="1153"/>
      <c r="WYM399" s="1154"/>
      <c r="WYN399" s="1154"/>
      <c r="WYO399" s="1154"/>
      <c r="WYP399" s="1159"/>
      <c r="WYQ399" s="1154"/>
      <c r="WYR399" s="1154"/>
      <c r="WYS399" s="1154"/>
      <c r="WYT399" s="1154"/>
      <c r="WYU399" s="1154"/>
      <c r="WYV399" s="1160"/>
      <c r="WYW399" s="1160"/>
      <c r="WYX399" s="1160"/>
      <c r="WYY399" s="1160"/>
      <c r="WYZ399" s="1160"/>
      <c r="WZA399" s="949"/>
      <c r="WZB399" s="1157"/>
      <c r="WZC399" s="1158"/>
      <c r="WZD399" s="1153"/>
      <c r="WZE399" s="1153"/>
      <c r="WZF399" s="703"/>
      <c r="WZG399" s="1153"/>
      <c r="WZH399" s="1153"/>
      <c r="WZI399" s="1154"/>
      <c r="WZJ399" s="1154"/>
      <c r="WZK399" s="1154"/>
      <c r="WZL399" s="1159"/>
      <c r="WZM399" s="1154"/>
      <c r="WZN399" s="1154"/>
      <c r="WZO399" s="1154"/>
      <c r="WZP399" s="1154"/>
      <c r="WZQ399" s="1154"/>
      <c r="WZR399" s="1160"/>
      <c r="WZS399" s="1160"/>
      <c r="WZT399" s="1160"/>
      <c r="WZU399" s="1160"/>
      <c r="WZV399" s="1160"/>
      <c r="WZW399" s="949"/>
      <c r="WZX399" s="1157"/>
      <c r="WZY399" s="1158"/>
      <c r="WZZ399" s="1153"/>
      <c r="XAA399" s="1153"/>
      <c r="XAB399" s="703"/>
      <c r="XAC399" s="1153"/>
      <c r="XAD399" s="1153"/>
      <c r="XAE399" s="1154"/>
      <c r="XAF399" s="1154"/>
      <c r="XAG399" s="1154"/>
      <c r="XAH399" s="1159"/>
      <c r="XAI399" s="1154"/>
      <c r="XAJ399" s="1154"/>
      <c r="XAK399" s="1154"/>
      <c r="XAL399" s="1154"/>
      <c r="XAM399" s="1154"/>
      <c r="XAN399" s="1160"/>
      <c r="XAO399" s="1160"/>
      <c r="XAP399" s="1160"/>
      <c r="XAQ399" s="1160"/>
      <c r="XAR399" s="1160"/>
      <c r="XAS399" s="949"/>
      <c r="XAT399" s="1157"/>
      <c r="XAU399" s="1158"/>
      <c r="XAV399" s="1153"/>
      <c r="XAW399" s="1153"/>
      <c r="XAX399" s="703"/>
      <c r="XAY399" s="1153"/>
      <c r="XAZ399" s="1153"/>
      <c r="XBA399" s="1154"/>
      <c r="XBB399" s="1154"/>
      <c r="XBC399" s="1154"/>
      <c r="XBD399" s="1159"/>
      <c r="XBE399" s="1154"/>
      <c r="XBF399" s="1154"/>
      <c r="XBG399" s="1154"/>
      <c r="XBH399" s="1154"/>
      <c r="XBI399" s="1154"/>
      <c r="XBJ399" s="1160"/>
      <c r="XBK399" s="1160"/>
      <c r="XBL399" s="1160"/>
      <c r="XBM399" s="1160"/>
      <c r="XBN399" s="1160"/>
      <c r="XBO399" s="949"/>
      <c r="XBP399" s="1157"/>
      <c r="XBQ399" s="1158"/>
      <c r="XBR399" s="1153"/>
      <c r="XBS399" s="1153"/>
      <c r="XBT399" s="703"/>
      <c r="XBU399" s="1153"/>
      <c r="XBV399" s="1153"/>
      <c r="XBW399" s="1154"/>
      <c r="XBX399" s="1154"/>
      <c r="XBY399" s="1154"/>
      <c r="XBZ399" s="1159"/>
      <c r="XCA399" s="1154"/>
      <c r="XCB399" s="1154"/>
      <c r="XCC399" s="1154"/>
      <c r="XCD399" s="1154"/>
      <c r="XCE399" s="1154"/>
      <c r="XCF399" s="1160"/>
      <c r="XCG399" s="1160"/>
      <c r="XCH399" s="1160"/>
      <c r="XCI399" s="1160"/>
      <c r="XCJ399" s="1160"/>
      <c r="XCK399" s="949"/>
      <c r="XCL399" s="1157"/>
      <c r="XCM399" s="1158"/>
      <c r="XCN399" s="1153"/>
      <c r="XCO399" s="1153"/>
      <c r="XCP399" s="703"/>
      <c r="XCQ399" s="1153"/>
      <c r="XCR399" s="1153"/>
      <c r="XCS399" s="1154"/>
      <c r="XCT399" s="1154"/>
      <c r="XCU399" s="1154"/>
      <c r="XCV399" s="1159"/>
      <c r="XCW399" s="1154"/>
      <c r="XCX399" s="1154"/>
      <c r="XCY399" s="1154"/>
      <c r="XCZ399" s="1154"/>
      <c r="XDA399" s="1154"/>
      <c r="XDB399" s="1160"/>
      <c r="XDC399" s="1160"/>
      <c r="XDD399" s="1160"/>
      <c r="XDE399" s="1160"/>
      <c r="XDF399" s="1160"/>
      <c r="XDG399" s="949"/>
      <c r="XDH399" s="1157"/>
      <c r="XDI399" s="1158"/>
      <c r="XDJ399" s="1153"/>
      <c r="XDK399" s="1153"/>
      <c r="XDL399" s="703"/>
      <c r="XDM399" s="1153"/>
      <c r="XDN399" s="1153"/>
      <c r="XDO399" s="1154"/>
      <c r="XDP399" s="1154"/>
      <c r="XDQ399" s="1154"/>
      <c r="XDR399" s="1159"/>
      <c r="XDS399" s="1154"/>
      <c r="XDT399" s="1154"/>
      <c r="XDU399" s="1154"/>
      <c r="XDV399" s="1154"/>
      <c r="XDW399" s="1154"/>
      <c r="XDX399" s="1160"/>
      <c r="XDY399" s="1160"/>
      <c r="XDZ399" s="1160"/>
      <c r="XEA399" s="1160"/>
      <c r="XEB399" s="1160"/>
      <c r="XEC399" s="949"/>
      <c r="XED399" s="1157"/>
      <c r="XEE399" s="1158"/>
      <c r="XEF399" s="1153"/>
      <c r="XEG399" s="1153"/>
      <c r="XEH399" s="703"/>
      <c r="XEI399" s="1153"/>
      <c r="XEJ399" s="1153"/>
      <c r="XEK399" s="1154"/>
      <c r="XEL399" s="1154"/>
      <c r="XEM399" s="1154"/>
      <c r="XEN399" s="1159"/>
      <c r="XEO399" s="1154"/>
      <c r="XEP399" s="1154"/>
      <c r="XEQ399" s="1154"/>
      <c r="XER399" s="1154"/>
      <c r="XES399" s="1154"/>
    </row>
    <row r="400" spans="1:16373" s="753" customFormat="1" ht="27.75" customHeight="1" outlineLevel="2">
      <c r="A400" s="381">
        <f>A398+1</f>
        <v>323</v>
      </c>
      <c r="B400" s="835" t="s">
        <v>464</v>
      </c>
      <c r="C400" s="381">
        <v>1980</v>
      </c>
      <c r="D400" s="467" t="s">
        <v>56</v>
      </c>
      <c r="E400" s="557" t="s">
        <v>52</v>
      </c>
      <c r="F400" s="637">
        <v>5</v>
      </c>
      <c r="G400" s="637">
        <v>4</v>
      </c>
      <c r="H400" s="836">
        <v>3392.3</v>
      </c>
      <c r="I400" s="836">
        <v>3088.7</v>
      </c>
      <c r="J400" s="882">
        <v>3088.7</v>
      </c>
      <c r="K400" s="556">
        <v>136</v>
      </c>
      <c r="L400" s="457">
        <f>P400+O400+N400+M400</f>
        <v>1573028</v>
      </c>
      <c r="M400" s="883"/>
      <c r="N400" s="883"/>
      <c r="O400" s="883"/>
      <c r="P400" s="457">
        <f>'Приложение 3'!F395</f>
        <v>1573028</v>
      </c>
      <c r="Q400" s="457">
        <f>P400/I400</f>
        <v>509.284812380613</v>
      </c>
      <c r="R400" s="457" t="s">
        <v>56</v>
      </c>
      <c r="S400" s="556" t="s">
        <v>53</v>
      </c>
      <c r="T400" s="928">
        <v>45074</v>
      </c>
      <c r="U400" s="457" t="s">
        <v>46</v>
      </c>
      <c r="V400" s="928">
        <v>45091</v>
      </c>
      <c r="X400" s="926"/>
      <c r="Y400" s="972"/>
      <c r="Z400" s="973"/>
      <c r="AA400" s="973"/>
      <c r="AB400" s="973"/>
      <c r="AC400" s="973"/>
    </row>
    <row r="401" spans="1:32" s="753" customFormat="1" outlineLevel="2">
      <c r="A401" s="813" t="s">
        <v>62</v>
      </c>
      <c r="B401" s="309"/>
      <c r="C401" s="381" t="s">
        <v>56</v>
      </c>
      <c r="D401" s="381" t="s">
        <v>56</v>
      </c>
      <c r="E401" s="381" t="s">
        <v>56</v>
      </c>
      <c r="F401" s="637">
        <v>5</v>
      </c>
      <c r="G401" s="637">
        <v>2</v>
      </c>
      <c r="H401" s="1051">
        <f>H402</f>
        <v>1945.8</v>
      </c>
      <c r="I401" s="1051">
        <f t="shared" ref="I401:P401" si="87">I402</f>
        <v>1785.8</v>
      </c>
      <c r="J401" s="1051">
        <f t="shared" si="87"/>
        <v>1785.8</v>
      </c>
      <c r="K401" s="880">
        <f t="shared" si="87"/>
        <v>80</v>
      </c>
      <c r="L401" s="1051">
        <f t="shared" si="87"/>
        <v>810000</v>
      </c>
      <c r="M401" s="1051">
        <f t="shared" si="87"/>
        <v>0</v>
      </c>
      <c r="N401" s="1051">
        <f t="shared" si="87"/>
        <v>0</v>
      </c>
      <c r="O401" s="1051">
        <f t="shared" si="87"/>
        <v>0</v>
      </c>
      <c r="P401" s="836">
        <f t="shared" si="87"/>
        <v>810000</v>
      </c>
      <c r="Q401" s="457" t="s">
        <v>56</v>
      </c>
      <c r="R401" s="457" t="s">
        <v>56</v>
      </c>
      <c r="S401" s="457" t="s">
        <v>56</v>
      </c>
      <c r="T401" s="457" t="s">
        <v>56</v>
      </c>
      <c r="U401" s="457" t="s">
        <v>56</v>
      </c>
      <c r="V401" s="457" t="s">
        <v>56</v>
      </c>
      <c r="X401" s="926"/>
      <c r="Y401" s="972"/>
      <c r="Z401" s="973"/>
      <c r="AA401" s="973"/>
      <c r="AB401" s="973"/>
      <c r="AC401" s="973"/>
    </row>
    <row r="402" spans="1:32" s="753" customFormat="1" ht="27" customHeight="1" outlineLevel="2">
      <c r="A402" s="381">
        <f>A400+1</f>
        <v>324</v>
      </c>
      <c r="B402" s="521" t="s">
        <v>465</v>
      </c>
      <c r="C402" s="381">
        <v>1974</v>
      </c>
      <c r="D402" s="467"/>
      <c r="E402" s="557" t="s">
        <v>52</v>
      </c>
      <c r="F402" s="637">
        <v>5</v>
      </c>
      <c r="G402" s="637">
        <v>2</v>
      </c>
      <c r="H402" s="1051">
        <v>1945.8</v>
      </c>
      <c r="I402" s="1051">
        <v>1785.8</v>
      </c>
      <c r="J402" s="1051">
        <v>1785.8</v>
      </c>
      <c r="K402" s="556">
        <v>80</v>
      </c>
      <c r="L402" s="457">
        <f>P402+O402+N402+M402</f>
        <v>810000</v>
      </c>
      <c r="M402" s="883"/>
      <c r="N402" s="883"/>
      <c r="O402" s="883"/>
      <c r="P402" s="457">
        <f>'Приложение 3'!F397</f>
        <v>810000</v>
      </c>
      <c r="Q402" s="457">
        <f>P402/I402</f>
        <v>453.57822824504399</v>
      </c>
      <c r="R402" s="457" t="s">
        <v>56</v>
      </c>
      <c r="S402" s="887" t="s">
        <v>53</v>
      </c>
      <c r="T402" s="928">
        <v>45171</v>
      </c>
      <c r="U402" s="457" t="s">
        <v>46</v>
      </c>
      <c r="V402" s="928">
        <v>45291</v>
      </c>
      <c r="X402" s="926"/>
      <c r="Y402" s="972"/>
      <c r="Z402" s="973"/>
      <c r="AA402" s="973"/>
      <c r="AB402" s="973"/>
      <c r="AC402" s="973"/>
    </row>
    <row r="403" spans="1:32" s="748" customFormat="1" ht="12" customHeight="1" outlineLevel="1">
      <c r="A403" s="809" t="s">
        <v>466</v>
      </c>
      <c r="B403" s="824"/>
      <c r="C403" s="810" t="s">
        <v>38</v>
      </c>
      <c r="D403" s="810" t="s">
        <v>38</v>
      </c>
      <c r="E403" s="811" t="s">
        <v>38</v>
      </c>
      <c r="F403" s="810" t="s">
        <v>38</v>
      </c>
      <c r="G403" s="810" t="s">
        <v>38</v>
      </c>
      <c r="H403" s="812">
        <f>H404</f>
        <v>1601.8</v>
      </c>
      <c r="I403" s="812">
        <f t="shared" ref="I403:P403" si="88">I404</f>
        <v>1505.8</v>
      </c>
      <c r="J403" s="812">
        <f t="shared" si="88"/>
        <v>1505.8</v>
      </c>
      <c r="K403" s="878">
        <f t="shared" si="88"/>
        <v>65</v>
      </c>
      <c r="L403" s="812">
        <f t="shared" si="88"/>
        <v>4688118.41</v>
      </c>
      <c r="M403" s="879">
        <f t="shared" si="88"/>
        <v>0</v>
      </c>
      <c r="N403" s="879">
        <f t="shared" si="88"/>
        <v>0</v>
      </c>
      <c r="O403" s="879">
        <f t="shared" si="88"/>
        <v>0</v>
      </c>
      <c r="P403" s="812">
        <f t="shared" si="88"/>
        <v>4688118.41</v>
      </c>
      <c r="Q403" s="812" t="s">
        <v>38</v>
      </c>
      <c r="R403" s="812" t="s">
        <v>38</v>
      </c>
      <c r="S403" s="812" t="s">
        <v>38</v>
      </c>
      <c r="T403" s="812" t="s">
        <v>38</v>
      </c>
      <c r="U403" s="812" t="s">
        <v>38</v>
      </c>
      <c r="V403" s="920" t="s">
        <v>38</v>
      </c>
      <c r="W403" s="921" t="s">
        <v>38</v>
      </c>
      <c r="X403" s="997"/>
      <c r="Y403" s="960"/>
      <c r="Z403" s="961"/>
      <c r="AA403" s="961"/>
      <c r="AB403" s="961"/>
      <c r="AC403" s="961"/>
      <c r="AD403" s="962"/>
      <c r="AE403" s="962"/>
      <c r="AF403" s="753"/>
    </row>
    <row r="404" spans="1:32" s="753" customFormat="1" outlineLevel="1">
      <c r="A404" s="1081" t="s">
        <v>41</v>
      </c>
      <c r="B404" s="814"/>
      <c r="C404" s="815" t="s">
        <v>38</v>
      </c>
      <c r="D404" s="815" t="s">
        <v>38</v>
      </c>
      <c r="E404" s="816" t="s">
        <v>38</v>
      </c>
      <c r="F404" s="815" t="s">
        <v>38</v>
      </c>
      <c r="G404" s="815" t="s">
        <v>38</v>
      </c>
      <c r="H404" s="858">
        <f>SUM(H405:H407)</f>
        <v>1601.8</v>
      </c>
      <c r="I404" s="858">
        <f t="shared" ref="I404:P404" si="89">SUM(I405:I407)</f>
        <v>1505.8</v>
      </c>
      <c r="J404" s="858">
        <f t="shared" si="89"/>
        <v>1505.8</v>
      </c>
      <c r="K404" s="880">
        <f t="shared" si="89"/>
        <v>65</v>
      </c>
      <c r="L404" s="858">
        <f t="shared" si="89"/>
        <v>4688118.41</v>
      </c>
      <c r="M404" s="858">
        <f t="shared" si="89"/>
        <v>0</v>
      </c>
      <c r="N404" s="858">
        <f t="shared" si="89"/>
        <v>0</v>
      </c>
      <c r="O404" s="858">
        <f t="shared" si="89"/>
        <v>0</v>
      </c>
      <c r="P404" s="858">
        <f t="shared" si="89"/>
        <v>4688118.41</v>
      </c>
      <c r="Q404" s="817" t="s">
        <v>38</v>
      </c>
      <c r="R404" s="817" t="s">
        <v>38</v>
      </c>
      <c r="S404" s="817" t="s">
        <v>38</v>
      </c>
      <c r="T404" s="817" t="s">
        <v>38</v>
      </c>
      <c r="U404" s="817" t="s">
        <v>38</v>
      </c>
      <c r="V404" s="923" t="s">
        <v>38</v>
      </c>
      <c r="W404" s="919" t="s">
        <v>38</v>
      </c>
      <c r="X404" s="930"/>
      <c r="Y404" s="972"/>
      <c r="Z404" s="973"/>
      <c r="AA404" s="973"/>
      <c r="AB404" s="973"/>
      <c r="AC404" s="973"/>
    </row>
    <row r="405" spans="1:32" s="758" customFormat="1" ht="27.75" customHeight="1" outlineLevel="1">
      <c r="A405" s="115">
        <f>A402+1</f>
        <v>325</v>
      </c>
      <c r="B405" s="825" t="s">
        <v>467</v>
      </c>
      <c r="C405" s="850">
        <v>1993</v>
      </c>
      <c r="D405" s="850"/>
      <c r="E405" s="331" t="s">
        <v>68</v>
      </c>
      <c r="F405" s="850">
        <v>2</v>
      </c>
      <c r="G405" s="850">
        <v>2</v>
      </c>
      <c r="H405" s="850">
        <v>625.6</v>
      </c>
      <c r="I405" s="850">
        <v>593.6</v>
      </c>
      <c r="J405" s="850">
        <v>593.6</v>
      </c>
      <c r="K405" s="1141">
        <v>30</v>
      </c>
      <c r="L405" s="557">
        <f>M405+N405+O405+P405</f>
        <v>2508514.34</v>
      </c>
      <c r="M405" s="1097"/>
      <c r="N405" s="1097"/>
      <c r="O405" s="1097"/>
      <c r="P405" s="557">
        <f>'Приложение 3'!F400</f>
        <v>2508514.34</v>
      </c>
      <c r="Q405" s="557">
        <f>P405/I405</f>
        <v>4225.9338611859803</v>
      </c>
      <c r="R405" s="557">
        <v>5971</v>
      </c>
      <c r="S405" s="558" t="s">
        <v>131</v>
      </c>
      <c r="T405" s="927">
        <v>43707</v>
      </c>
      <c r="U405" s="557"/>
      <c r="V405" s="924">
        <v>45291</v>
      </c>
      <c r="W405" s="1149"/>
      <c r="X405" s="1150"/>
      <c r="Y405" s="1155"/>
      <c r="Z405" s="1156"/>
      <c r="AA405" s="1156"/>
      <c r="AB405" s="1156"/>
      <c r="AC405" s="1156"/>
      <c r="AF405" s="759"/>
    </row>
    <row r="406" spans="1:32" s="759" customFormat="1" ht="27.75" customHeight="1" outlineLevel="2">
      <c r="A406" s="115">
        <f>A405+1</f>
        <v>326</v>
      </c>
      <c r="B406" s="825" t="s">
        <v>468</v>
      </c>
      <c r="C406" s="115">
        <v>1969</v>
      </c>
      <c r="D406" s="115">
        <v>2008</v>
      </c>
      <c r="E406" s="557" t="s">
        <v>52</v>
      </c>
      <c r="F406" s="115">
        <v>2</v>
      </c>
      <c r="G406" s="115">
        <v>1</v>
      </c>
      <c r="H406" s="1120">
        <v>391.3</v>
      </c>
      <c r="I406" s="1120">
        <v>359.3</v>
      </c>
      <c r="J406" s="1120">
        <v>359.3</v>
      </c>
      <c r="K406" s="558">
        <v>13</v>
      </c>
      <c r="L406" s="557">
        <f>M406+N406+O406+P406</f>
        <v>2089924.72</v>
      </c>
      <c r="M406" s="1097"/>
      <c r="N406" s="1097"/>
      <c r="O406" s="1097"/>
      <c r="P406" s="557">
        <f>'Приложение 3'!F401</f>
        <v>2089924.72</v>
      </c>
      <c r="Q406" s="557">
        <f>P406/I406</f>
        <v>5816.6566100751497</v>
      </c>
      <c r="R406" s="557">
        <v>5971</v>
      </c>
      <c r="S406" s="558" t="s">
        <v>74</v>
      </c>
      <c r="T406" s="927">
        <v>44770</v>
      </c>
      <c r="U406" s="557"/>
      <c r="V406" s="924">
        <v>45291</v>
      </c>
      <c r="X406" s="1105"/>
      <c r="Y406" s="1113"/>
      <c r="Z406" s="1114"/>
      <c r="AA406" s="1114"/>
      <c r="AB406" s="1114"/>
      <c r="AC406" s="1114"/>
    </row>
    <row r="407" spans="1:32" s="759" customFormat="1" ht="27.75" customHeight="1" outlineLevel="2">
      <c r="A407" s="115">
        <f>A406+1</f>
        <v>327</v>
      </c>
      <c r="B407" s="862" t="s">
        <v>469</v>
      </c>
      <c r="C407" s="850">
        <v>1978</v>
      </c>
      <c r="D407" s="850"/>
      <c r="E407" s="557" t="s">
        <v>52</v>
      </c>
      <c r="F407" s="637">
        <v>2</v>
      </c>
      <c r="G407" s="637">
        <v>2</v>
      </c>
      <c r="H407" s="637">
        <v>584.9</v>
      </c>
      <c r="I407" s="637">
        <v>552.9</v>
      </c>
      <c r="J407" s="637">
        <v>552.9</v>
      </c>
      <c r="K407" s="1141">
        <v>22</v>
      </c>
      <c r="L407" s="557">
        <f>M407+N407+O407+P407</f>
        <v>89679.35</v>
      </c>
      <c r="M407" s="1097"/>
      <c r="N407" s="1097"/>
      <c r="O407" s="1097"/>
      <c r="P407" s="557">
        <f>'Приложение 3'!F402</f>
        <v>89679.35</v>
      </c>
      <c r="Q407" s="557"/>
      <c r="R407" s="557">
        <v>5971</v>
      </c>
      <c r="S407" s="558" t="s">
        <v>74</v>
      </c>
      <c r="T407" s="927">
        <v>44772</v>
      </c>
      <c r="U407" s="557"/>
      <c r="V407" s="924">
        <v>45291</v>
      </c>
      <c r="X407" s="1105"/>
      <c r="Y407" s="1113"/>
      <c r="Z407" s="1114"/>
      <c r="AA407" s="1114"/>
      <c r="AB407" s="1114"/>
      <c r="AC407" s="1114"/>
    </row>
    <row r="408" spans="1:32" s="753" customFormat="1" outlineLevel="2">
      <c r="A408" s="809" t="s">
        <v>470</v>
      </c>
      <c r="B408" s="824"/>
      <c r="C408" s="810" t="s">
        <v>38</v>
      </c>
      <c r="D408" s="810" t="s">
        <v>38</v>
      </c>
      <c r="E408" s="811" t="s">
        <v>38</v>
      </c>
      <c r="F408" s="810" t="s">
        <v>38</v>
      </c>
      <c r="G408" s="810" t="s">
        <v>38</v>
      </c>
      <c r="H408" s="812">
        <f>H409</f>
        <v>0</v>
      </c>
      <c r="I408" s="812">
        <f t="shared" ref="I408:P408" si="90">I409</f>
        <v>0</v>
      </c>
      <c r="J408" s="812">
        <f t="shared" si="90"/>
        <v>0</v>
      </c>
      <c r="K408" s="878">
        <f t="shared" si="90"/>
        <v>0</v>
      </c>
      <c r="L408" s="812">
        <f t="shared" si="90"/>
        <v>0</v>
      </c>
      <c r="M408" s="879">
        <f t="shared" si="90"/>
        <v>0</v>
      </c>
      <c r="N408" s="879">
        <f t="shared" si="90"/>
        <v>0</v>
      </c>
      <c r="O408" s="879">
        <f t="shared" si="90"/>
        <v>0</v>
      </c>
      <c r="P408" s="812">
        <f t="shared" si="90"/>
        <v>0</v>
      </c>
      <c r="Q408" s="812" t="s">
        <v>38</v>
      </c>
      <c r="R408" s="812" t="s">
        <v>38</v>
      </c>
      <c r="S408" s="812" t="s">
        <v>38</v>
      </c>
      <c r="T408" s="812" t="s">
        <v>38</v>
      </c>
      <c r="U408" s="812" t="s">
        <v>38</v>
      </c>
      <c r="V408" s="920" t="s">
        <v>38</v>
      </c>
      <c r="W408" s="921" t="s">
        <v>38</v>
      </c>
      <c r="X408" s="997"/>
      <c r="Y408" s="960"/>
      <c r="Z408" s="961"/>
      <c r="AA408" s="961"/>
      <c r="AB408" s="961"/>
      <c r="AC408" s="961"/>
      <c r="AD408" s="962"/>
      <c r="AE408" s="962"/>
    </row>
    <row r="409" spans="1:32" s="753" customFormat="1" outlineLevel="2">
      <c r="A409" s="1081" t="s">
        <v>471</v>
      </c>
      <c r="B409" s="814"/>
      <c r="C409" s="815" t="s">
        <v>38</v>
      </c>
      <c r="D409" s="815" t="s">
        <v>38</v>
      </c>
      <c r="E409" s="816" t="s">
        <v>38</v>
      </c>
      <c r="F409" s="815" t="s">
        <v>38</v>
      </c>
      <c r="G409" s="815" t="s">
        <v>38</v>
      </c>
      <c r="H409" s="662">
        <f>H410</f>
        <v>0</v>
      </c>
      <c r="I409" s="662">
        <f t="shared" ref="I409:P409" si="91">I410</f>
        <v>0</v>
      </c>
      <c r="J409" s="662">
        <f t="shared" si="91"/>
        <v>0</v>
      </c>
      <c r="K409" s="880">
        <f t="shared" si="91"/>
        <v>0</v>
      </c>
      <c r="L409" s="662">
        <f t="shared" si="91"/>
        <v>0</v>
      </c>
      <c r="M409" s="662">
        <f t="shared" si="91"/>
        <v>0</v>
      </c>
      <c r="N409" s="662">
        <f t="shared" si="91"/>
        <v>0</v>
      </c>
      <c r="O409" s="662">
        <f t="shared" si="91"/>
        <v>0</v>
      </c>
      <c r="P409" s="662">
        <f t="shared" si="91"/>
        <v>0</v>
      </c>
      <c r="Q409" s="817" t="s">
        <v>38</v>
      </c>
      <c r="R409" s="817" t="s">
        <v>38</v>
      </c>
      <c r="S409" s="817" t="s">
        <v>38</v>
      </c>
      <c r="T409" s="817" t="s">
        <v>38</v>
      </c>
      <c r="U409" s="817" t="s">
        <v>38</v>
      </c>
      <c r="V409" s="923" t="s">
        <v>38</v>
      </c>
      <c r="W409" s="919" t="s">
        <v>38</v>
      </c>
      <c r="X409" s="930"/>
      <c r="Y409" s="972"/>
      <c r="Z409" s="973"/>
      <c r="AA409" s="973"/>
      <c r="AB409" s="973"/>
      <c r="AC409" s="973"/>
    </row>
    <row r="410" spans="1:32" s="753" customFormat="1" outlineLevel="2">
      <c r="A410" s="381"/>
      <c r="B410" s="835"/>
      <c r="C410" s="1121"/>
      <c r="D410" s="1121"/>
      <c r="E410" s="557"/>
      <c r="F410" s="637"/>
      <c r="G410" s="637"/>
      <c r="H410" s="993"/>
      <c r="I410" s="993"/>
      <c r="J410" s="993"/>
      <c r="K410" s="1056"/>
      <c r="L410" s="457"/>
      <c r="M410" s="883"/>
      <c r="N410" s="883"/>
      <c r="O410" s="883"/>
      <c r="P410" s="457"/>
      <c r="Q410" s="457"/>
      <c r="R410" s="457"/>
      <c r="S410" s="556"/>
      <c r="T410" s="928"/>
      <c r="U410" s="457"/>
      <c r="V410" s="925"/>
      <c r="W410" s="934"/>
      <c r="X410" s="930"/>
      <c r="Y410" s="968"/>
      <c r="Z410" s="969"/>
      <c r="AA410" s="969"/>
      <c r="AB410" s="969"/>
      <c r="AC410" s="969"/>
      <c r="AD410" s="751"/>
      <c r="AE410" s="751"/>
    </row>
    <row r="411" spans="1:32" s="748" customFormat="1" outlineLevel="1">
      <c r="A411" s="809" t="s">
        <v>472</v>
      </c>
      <c r="B411" s="824"/>
      <c r="C411" s="810" t="s">
        <v>38</v>
      </c>
      <c r="D411" s="810" t="s">
        <v>38</v>
      </c>
      <c r="E411" s="811" t="s">
        <v>38</v>
      </c>
      <c r="F411" s="810" t="s">
        <v>38</v>
      </c>
      <c r="G411" s="810" t="s">
        <v>38</v>
      </c>
      <c r="H411" s="812">
        <f>H412</f>
        <v>0</v>
      </c>
      <c r="I411" s="812">
        <f t="shared" ref="I411:P411" si="92">I412</f>
        <v>0</v>
      </c>
      <c r="J411" s="812">
        <f t="shared" si="92"/>
        <v>0</v>
      </c>
      <c r="K411" s="878">
        <f t="shared" si="92"/>
        <v>0</v>
      </c>
      <c r="L411" s="812">
        <f t="shared" si="92"/>
        <v>0</v>
      </c>
      <c r="M411" s="879">
        <f t="shared" si="92"/>
        <v>0</v>
      </c>
      <c r="N411" s="879">
        <f t="shared" si="92"/>
        <v>0</v>
      </c>
      <c r="O411" s="879">
        <f t="shared" si="92"/>
        <v>0</v>
      </c>
      <c r="P411" s="812">
        <f t="shared" si="92"/>
        <v>0</v>
      </c>
      <c r="Q411" s="812" t="s">
        <v>38</v>
      </c>
      <c r="R411" s="812" t="s">
        <v>38</v>
      </c>
      <c r="S411" s="812" t="s">
        <v>38</v>
      </c>
      <c r="T411" s="812" t="s">
        <v>38</v>
      </c>
      <c r="U411" s="812" t="s">
        <v>38</v>
      </c>
      <c r="V411" s="920" t="s">
        <v>38</v>
      </c>
      <c r="W411" s="921" t="s">
        <v>38</v>
      </c>
      <c r="X411" s="997"/>
      <c r="Y411" s="960"/>
      <c r="Z411" s="961"/>
      <c r="AA411" s="961"/>
      <c r="AB411" s="961"/>
      <c r="AC411" s="961"/>
      <c r="AD411" s="962"/>
      <c r="AE411" s="962"/>
      <c r="AF411" s="753"/>
    </row>
    <row r="412" spans="1:32" s="753" customFormat="1" outlineLevel="1">
      <c r="A412" s="1081" t="s">
        <v>41</v>
      </c>
      <c r="B412" s="814"/>
      <c r="C412" s="815" t="s">
        <v>38</v>
      </c>
      <c r="D412" s="815" t="s">
        <v>38</v>
      </c>
      <c r="E412" s="816" t="s">
        <v>38</v>
      </c>
      <c r="F412" s="815" t="s">
        <v>38</v>
      </c>
      <c r="G412" s="815" t="s">
        <v>38</v>
      </c>
      <c r="H412" s="817">
        <f>SUM(H414)</f>
        <v>0</v>
      </c>
      <c r="I412" s="817">
        <f t="shared" ref="I412:P412" si="93">SUM(I414)</f>
        <v>0</v>
      </c>
      <c r="J412" s="817">
        <f t="shared" si="93"/>
        <v>0</v>
      </c>
      <c r="K412" s="890">
        <f t="shared" si="93"/>
        <v>0</v>
      </c>
      <c r="L412" s="817">
        <f t="shared" si="93"/>
        <v>0</v>
      </c>
      <c r="M412" s="891">
        <f t="shared" si="93"/>
        <v>0</v>
      </c>
      <c r="N412" s="891">
        <f t="shared" si="93"/>
        <v>0</v>
      </c>
      <c r="O412" s="891">
        <f t="shared" si="93"/>
        <v>0</v>
      </c>
      <c r="P412" s="817">
        <f t="shared" si="93"/>
        <v>0</v>
      </c>
      <c r="Q412" s="817" t="s">
        <v>38</v>
      </c>
      <c r="R412" s="817" t="s">
        <v>38</v>
      </c>
      <c r="S412" s="817" t="s">
        <v>38</v>
      </c>
      <c r="T412" s="817" t="s">
        <v>38</v>
      </c>
      <c r="U412" s="817" t="s">
        <v>38</v>
      </c>
      <c r="V412" s="923" t="s">
        <v>38</v>
      </c>
      <c r="W412" s="919" t="s">
        <v>38</v>
      </c>
      <c r="X412" s="930"/>
      <c r="Y412" s="972"/>
      <c r="Z412" s="973"/>
      <c r="AA412" s="973"/>
      <c r="AB412" s="973"/>
      <c r="AC412" s="973"/>
    </row>
    <row r="413" spans="1:32" s="751" customFormat="1" outlineLevel="1">
      <c r="A413" s="463"/>
      <c r="B413" s="139" t="s">
        <v>473</v>
      </c>
      <c r="C413" s="820"/>
      <c r="D413" s="820"/>
      <c r="E413" s="2"/>
      <c r="F413" s="820"/>
      <c r="G413" s="820"/>
      <c r="H413" s="662"/>
      <c r="I413" s="662"/>
      <c r="J413" s="662"/>
      <c r="K413" s="881"/>
      <c r="L413" s="662"/>
      <c r="M413" s="882"/>
      <c r="N413" s="882"/>
      <c r="O413" s="882"/>
      <c r="P413" s="662"/>
      <c r="Q413" s="662"/>
      <c r="R413" s="662"/>
      <c r="S413" s="662"/>
      <c r="T413" s="662"/>
      <c r="U413" s="662"/>
      <c r="V413" s="925"/>
      <c r="W413" s="934"/>
      <c r="X413" s="930"/>
      <c r="Y413" s="968"/>
      <c r="Z413" s="969"/>
      <c r="AA413" s="969"/>
      <c r="AB413" s="969"/>
      <c r="AC413" s="969"/>
      <c r="AF413" s="753"/>
    </row>
    <row r="414" spans="1:32" s="753" customFormat="1" outlineLevel="2" collapsed="1">
      <c r="A414" s="360"/>
      <c r="B414" s="1122"/>
      <c r="C414" s="1123"/>
      <c r="D414" s="1123"/>
      <c r="E414" s="1124"/>
      <c r="F414" s="1123"/>
      <c r="G414" s="1123"/>
      <c r="H414" s="1125"/>
      <c r="I414" s="1125"/>
      <c r="J414" s="1125"/>
      <c r="K414" s="1142"/>
      <c r="L414" s="457">
        <f>M414+N414+O414+P414</f>
        <v>0</v>
      </c>
      <c r="M414" s="883"/>
      <c r="N414" s="883"/>
      <c r="O414" s="883"/>
      <c r="P414" s="457">
        <f>'Приложение 3'!F409</f>
        <v>0</v>
      </c>
      <c r="Q414" s="457"/>
      <c r="R414" s="457"/>
      <c r="S414" s="556"/>
      <c r="T414" s="928"/>
      <c r="U414" s="457"/>
      <c r="V414" s="928"/>
      <c r="X414" s="926"/>
      <c r="Y414" s="972"/>
      <c r="Z414" s="973"/>
      <c r="AA414" s="973"/>
      <c r="AB414" s="973"/>
      <c r="AC414" s="973"/>
    </row>
    <row r="415" spans="1:32" s="748" customFormat="1" outlineLevel="1">
      <c r="A415" s="809" t="s">
        <v>474</v>
      </c>
      <c r="B415" s="824"/>
      <c r="C415" s="810" t="s">
        <v>38</v>
      </c>
      <c r="D415" s="810" t="s">
        <v>38</v>
      </c>
      <c r="E415" s="811" t="s">
        <v>38</v>
      </c>
      <c r="F415" s="810" t="s">
        <v>38</v>
      </c>
      <c r="G415" s="810" t="s">
        <v>38</v>
      </c>
      <c r="H415" s="812">
        <f>H416</f>
        <v>0</v>
      </c>
      <c r="I415" s="812">
        <f t="shared" ref="I415:P415" si="94">I416</f>
        <v>0</v>
      </c>
      <c r="J415" s="812">
        <f t="shared" si="94"/>
        <v>0</v>
      </c>
      <c r="K415" s="878">
        <f t="shared" si="94"/>
        <v>0</v>
      </c>
      <c r="L415" s="812">
        <f t="shared" si="94"/>
        <v>0</v>
      </c>
      <c r="M415" s="879">
        <f t="shared" si="94"/>
        <v>0</v>
      </c>
      <c r="N415" s="879">
        <f t="shared" si="94"/>
        <v>0</v>
      </c>
      <c r="O415" s="879">
        <f t="shared" si="94"/>
        <v>0</v>
      </c>
      <c r="P415" s="812">
        <f t="shared" si="94"/>
        <v>0</v>
      </c>
      <c r="Q415" s="812" t="s">
        <v>38</v>
      </c>
      <c r="R415" s="812" t="s">
        <v>38</v>
      </c>
      <c r="S415" s="812" t="s">
        <v>38</v>
      </c>
      <c r="T415" s="812" t="s">
        <v>38</v>
      </c>
      <c r="U415" s="812" t="s">
        <v>38</v>
      </c>
      <c r="V415" s="920" t="s">
        <v>38</v>
      </c>
      <c r="W415" s="921" t="s">
        <v>38</v>
      </c>
      <c r="X415" s="997"/>
      <c r="Y415" s="960"/>
      <c r="Z415" s="961"/>
      <c r="AA415" s="961"/>
      <c r="AB415" s="961"/>
      <c r="AC415" s="961"/>
      <c r="AD415" s="962"/>
      <c r="AE415" s="962"/>
      <c r="AF415" s="753"/>
    </row>
    <row r="416" spans="1:32" s="750" customFormat="1" outlineLevel="1">
      <c r="A416" s="1081" t="s">
        <v>41</v>
      </c>
      <c r="B416" s="814"/>
      <c r="C416" s="815" t="s">
        <v>38</v>
      </c>
      <c r="D416" s="815" t="s">
        <v>38</v>
      </c>
      <c r="E416" s="816" t="s">
        <v>38</v>
      </c>
      <c r="F416" s="815" t="s">
        <v>38</v>
      </c>
      <c r="G416" s="815" t="s">
        <v>38</v>
      </c>
      <c r="H416" s="817">
        <f t="shared" ref="H416:P416" si="95">SUM(H418:H418)</f>
        <v>0</v>
      </c>
      <c r="I416" s="817">
        <f t="shared" si="95"/>
        <v>0</v>
      </c>
      <c r="J416" s="817">
        <f t="shared" si="95"/>
        <v>0</v>
      </c>
      <c r="K416" s="890">
        <f t="shared" si="95"/>
        <v>0</v>
      </c>
      <c r="L416" s="817">
        <f t="shared" si="95"/>
        <v>0</v>
      </c>
      <c r="M416" s="891">
        <f t="shared" si="95"/>
        <v>0</v>
      </c>
      <c r="N416" s="891">
        <f t="shared" si="95"/>
        <v>0</v>
      </c>
      <c r="O416" s="891">
        <f t="shared" si="95"/>
        <v>0</v>
      </c>
      <c r="P416" s="817">
        <f t="shared" si="95"/>
        <v>0</v>
      </c>
      <c r="Q416" s="817" t="s">
        <v>38</v>
      </c>
      <c r="R416" s="817" t="s">
        <v>38</v>
      </c>
      <c r="S416" s="817" t="s">
        <v>38</v>
      </c>
      <c r="T416" s="817" t="s">
        <v>38</v>
      </c>
      <c r="U416" s="817" t="s">
        <v>38</v>
      </c>
      <c r="V416" s="923" t="s">
        <v>38</v>
      </c>
      <c r="W416" s="919" t="s">
        <v>38</v>
      </c>
      <c r="X416" s="930"/>
      <c r="Y416" s="966"/>
      <c r="Z416" s="967"/>
      <c r="AA416" s="967"/>
      <c r="AB416" s="967"/>
      <c r="AC416" s="967"/>
      <c r="AF416" s="753"/>
    </row>
    <row r="417" spans="1:32" s="751" customFormat="1" outlineLevel="1">
      <c r="A417" s="463"/>
      <c r="B417" s="139" t="s">
        <v>475</v>
      </c>
      <c r="C417" s="820"/>
      <c r="D417" s="820"/>
      <c r="E417" s="2"/>
      <c r="F417" s="820"/>
      <c r="G417" s="820"/>
      <c r="H417" s="662"/>
      <c r="I417" s="662"/>
      <c r="J417" s="662"/>
      <c r="K417" s="881"/>
      <c r="L417" s="662"/>
      <c r="M417" s="882"/>
      <c r="N417" s="882"/>
      <c r="O417" s="882"/>
      <c r="P417" s="662"/>
      <c r="Q417" s="662"/>
      <c r="R417" s="662"/>
      <c r="S417" s="662"/>
      <c r="T417" s="662"/>
      <c r="U417" s="662"/>
      <c r="V417" s="925"/>
      <c r="W417" s="934"/>
      <c r="X417" s="930"/>
      <c r="Y417" s="968"/>
      <c r="Z417" s="969"/>
      <c r="AA417" s="969"/>
      <c r="AB417" s="969"/>
      <c r="AC417" s="969"/>
      <c r="AF417" s="753"/>
    </row>
    <row r="418" spans="1:32" s="753" customFormat="1" outlineLevel="2">
      <c r="A418" s="381"/>
      <c r="B418" s="680"/>
      <c r="C418" s="115"/>
      <c r="D418" s="466"/>
      <c r="E418" s="557"/>
      <c r="F418" s="1126"/>
      <c r="G418" s="386"/>
      <c r="H418" s="457"/>
      <c r="I418" s="457"/>
      <c r="J418" s="457"/>
      <c r="K418" s="556"/>
      <c r="L418" s="457"/>
      <c r="M418" s="883"/>
      <c r="N418" s="883"/>
      <c r="O418" s="883"/>
      <c r="P418" s="457"/>
      <c r="Q418" s="457"/>
      <c r="R418" s="457"/>
      <c r="S418" s="558"/>
      <c r="T418" s="927"/>
      <c r="U418" s="457"/>
      <c r="V418" s="928"/>
      <c r="X418" s="926"/>
      <c r="Y418" s="972"/>
      <c r="Z418" s="973"/>
      <c r="AA418" s="973"/>
      <c r="AB418" s="973"/>
      <c r="AC418" s="973"/>
    </row>
    <row r="419" spans="1:32" s="748" customFormat="1" outlineLevel="1">
      <c r="A419" s="809" t="s">
        <v>476</v>
      </c>
      <c r="B419" s="824"/>
      <c r="C419" s="810" t="s">
        <v>38</v>
      </c>
      <c r="D419" s="810" t="s">
        <v>38</v>
      </c>
      <c r="E419" s="811" t="s">
        <v>38</v>
      </c>
      <c r="F419" s="810" t="s">
        <v>38</v>
      </c>
      <c r="G419" s="810" t="s">
        <v>38</v>
      </c>
      <c r="H419" s="812">
        <f t="shared" ref="H419:P419" si="96">H420</f>
        <v>0</v>
      </c>
      <c r="I419" s="812">
        <f t="shared" si="96"/>
        <v>0</v>
      </c>
      <c r="J419" s="812">
        <f t="shared" si="96"/>
        <v>0</v>
      </c>
      <c r="K419" s="878">
        <f t="shared" si="96"/>
        <v>0</v>
      </c>
      <c r="L419" s="812">
        <f t="shared" si="96"/>
        <v>0</v>
      </c>
      <c r="M419" s="879">
        <f t="shared" si="96"/>
        <v>0</v>
      </c>
      <c r="N419" s="879">
        <f t="shared" si="96"/>
        <v>0</v>
      </c>
      <c r="O419" s="879">
        <f t="shared" si="96"/>
        <v>0</v>
      </c>
      <c r="P419" s="812">
        <f t="shared" si="96"/>
        <v>0</v>
      </c>
      <c r="Q419" s="812" t="s">
        <v>38</v>
      </c>
      <c r="R419" s="812" t="s">
        <v>38</v>
      </c>
      <c r="S419" s="812" t="s">
        <v>38</v>
      </c>
      <c r="T419" s="812" t="s">
        <v>38</v>
      </c>
      <c r="U419" s="812" t="s">
        <v>38</v>
      </c>
      <c r="V419" s="920" t="s">
        <v>38</v>
      </c>
      <c r="W419" s="921" t="s">
        <v>38</v>
      </c>
      <c r="X419" s="997"/>
      <c r="Y419" s="960"/>
      <c r="Z419" s="961"/>
      <c r="AA419" s="961"/>
      <c r="AB419" s="961"/>
      <c r="AC419" s="961"/>
      <c r="AD419" s="962"/>
      <c r="AE419" s="962"/>
      <c r="AF419" s="753"/>
    </row>
    <row r="420" spans="1:32" s="753" customFormat="1" outlineLevel="1">
      <c r="A420" s="1081" t="s">
        <v>41</v>
      </c>
      <c r="B420" s="814"/>
      <c r="C420" s="815" t="s">
        <v>38</v>
      </c>
      <c r="D420" s="815" t="s">
        <v>38</v>
      </c>
      <c r="E420" s="816" t="s">
        <v>38</v>
      </c>
      <c r="F420" s="815" t="s">
        <v>38</v>
      </c>
      <c r="G420" s="815" t="s">
        <v>38</v>
      </c>
      <c r="H420" s="817">
        <f>SUM(H422)</f>
        <v>0</v>
      </c>
      <c r="I420" s="817">
        <f>SUM(I422)</f>
        <v>0</v>
      </c>
      <c r="J420" s="817">
        <f t="shared" ref="J420:P420" si="97">SUM(J422)</f>
        <v>0</v>
      </c>
      <c r="K420" s="890">
        <f t="shared" si="97"/>
        <v>0</v>
      </c>
      <c r="L420" s="817">
        <f t="shared" si="97"/>
        <v>0</v>
      </c>
      <c r="M420" s="891">
        <f t="shared" si="97"/>
        <v>0</v>
      </c>
      <c r="N420" s="891">
        <f t="shared" si="97"/>
        <v>0</v>
      </c>
      <c r="O420" s="891">
        <f t="shared" si="97"/>
        <v>0</v>
      </c>
      <c r="P420" s="817">
        <f t="shared" si="97"/>
        <v>0</v>
      </c>
      <c r="Q420" s="817" t="s">
        <v>38</v>
      </c>
      <c r="R420" s="817" t="s">
        <v>38</v>
      </c>
      <c r="S420" s="817" t="s">
        <v>38</v>
      </c>
      <c r="T420" s="817" t="s">
        <v>38</v>
      </c>
      <c r="U420" s="817" t="s">
        <v>38</v>
      </c>
      <c r="V420" s="923" t="s">
        <v>38</v>
      </c>
      <c r="W420" s="919" t="s">
        <v>38</v>
      </c>
      <c r="X420" s="930"/>
      <c r="Y420" s="972"/>
      <c r="Z420" s="973"/>
      <c r="AA420" s="973"/>
      <c r="AB420" s="973"/>
      <c r="AC420" s="973"/>
    </row>
    <row r="421" spans="1:32" s="751" customFormat="1" outlineLevel="1">
      <c r="A421" s="463"/>
      <c r="B421" s="139" t="s">
        <v>477</v>
      </c>
      <c r="C421" s="820"/>
      <c r="D421" s="820"/>
      <c r="E421" s="2"/>
      <c r="F421" s="820"/>
      <c r="G421" s="820"/>
      <c r="H421" s="662"/>
      <c r="I421" s="662"/>
      <c r="J421" s="662"/>
      <c r="K421" s="881"/>
      <c r="L421" s="662"/>
      <c r="M421" s="882"/>
      <c r="N421" s="882"/>
      <c r="O421" s="882"/>
      <c r="P421" s="662"/>
      <c r="Q421" s="662"/>
      <c r="R421" s="662"/>
      <c r="S421" s="662"/>
      <c r="T421" s="662"/>
      <c r="U421" s="662"/>
      <c r="V421" s="925"/>
      <c r="W421" s="934"/>
      <c r="X421" s="930"/>
      <c r="Y421" s="968"/>
      <c r="Z421" s="969"/>
      <c r="AA421" s="969"/>
      <c r="AB421" s="969"/>
      <c r="AC421" s="969"/>
      <c r="AF421" s="753"/>
    </row>
    <row r="422" spans="1:32" s="753" customFormat="1" ht="13.5" customHeight="1" outlineLevel="2">
      <c r="A422" s="381"/>
      <c r="B422" s="1122"/>
      <c r="C422" s="467"/>
      <c r="D422" s="467"/>
      <c r="E422" s="115"/>
      <c r="F422" s="467"/>
      <c r="G422" s="467"/>
      <c r="H422" s="457"/>
      <c r="I422" s="457"/>
      <c r="J422" s="457"/>
      <c r="K422" s="556"/>
      <c r="L422" s="457"/>
      <c r="M422" s="883"/>
      <c r="N422" s="883"/>
      <c r="O422" s="883"/>
      <c r="P422" s="457"/>
      <c r="Q422" s="457"/>
      <c r="R422" s="457"/>
      <c r="S422" s="558"/>
      <c r="T422" s="927"/>
      <c r="U422" s="457"/>
      <c r="V422" s="928"/>
      <c r="X422" s="926"/>
      <c r="Y422" s="972"/>
      <c r="Z422" s="973"/>
      <c r="AA422" s="973"/>
      <c r="AB422" s="973"/>
      <c r="AC422" s="973"/>
    </row>
    <row r="423" spans="1:32" s="748" customFormat="1" outlineLevel="1">
      <c r="A423" s="809" t="s">
        <v>478</v>
      </c>
      <c r="B423" s="824"/>
      <c r="C423" s="810" t="s">
        <v>38</v>
      </c>
      <c r="D423" s="810" t="s">
        <v>38</v>
      </c>
      <c r="E423" s="811" t="s">
        <v>38</v>
      </c>
      <c r="F423" s="810" t="s">
        <v>38</v>
      </c>
      <c r="G423" s="810" t="s">
        <v>38</v>
      </c>
      <c r="H423" s="812">
        <f>H424</f>
        <v>0</v>
      </c>
      <c r="I423" s="812">
        <f t="shared" ref="I423:P423" si="98">I424</f>
        <v>0</v>
      </c>
      <c r="J423" s="812">
        <f t="shared" si="98"/>
        <v>0</v>
      </c>
      <c r="K423" s="878">
        <f t="shared" si="98"/>
        <v>0</v>
      </c>
      <c r="L423" s="812">
        <f t="shared" si="98"/>
        <v>0</v>
      </c>
      <c r="M423" s="879">
        <f t="shared" si="98"/>
        <v>0</v>
      </c>
      <c r="N423" s="879">
        <f t="shared" si="98"/>
        <v>0</v>
      </c>
      <c r="O423" s="879">
        <f t="shared" si="98"/>
        <v>0</v>
      </c>
      <c r="P423" s="812">
        <f t="shared" si="98"/>
        <v>0</v>
      </c>
      <c r="Q423" s="812" t="s">
        <v>38</v>
      </c>
      <c r="R423" s="812" t="s">
        <v>38</v>
      </c>
      <c r="S423" s="812" t="s">
        <v>38</v>
      </c>
      <c r="T423" s="812" t="s">
        <v>38</v>
      </c>
      <c r="U423" s="812" t="s">
        <v>38</v>
      </c>
      <c r="V423" s="920" t="s">
        <v>38</v>
      </c>
      <c r="W423" s="921" t="s">
        <v>38</v>
      </c>
      <c r="X423" s="997"/>
      <c r="Y423" s="960"/>
      <c r="Z423" s="961"/>
      <c r="AA423" s="961"/>
      <c r="AB423" s="961"/>
      <c r="AC423" s="961"/>
      <c r="AD423" s="962"/>
      <c r="AE423" s="962"/>
      <c r="AF423" s="753"/>
    </row>
    <row r="424" spans="1:32" s="753" customFormat="1" outlineLevel="1">
      <c r="A424" s="1081" t="s">
        <v>41</v>
      </c>
      <c r="B424" s="814"/>
      <c r="C424" s="815" t="s">
        <v>38</v>
      </c>
      <c r="D424" s="815" t="s">
        <v>38</v>
      </c>
      <c r="E424" s="816" t="s">
        <v>38</v>
      </c>
      <c r="F424" s="815" t="s">
        <v>38</v>
      </c>
      <c r="G424" s="815" t="s">
        <v>38</v>
      </c>
      <c r="H424" s="817">
        <f t="shared" ref="H424:P424" si="99">SUM(H426:H426)</f>
        <v>0</v>
      </c>
      <c r="I424" s="817">
        <f t="shared" si="99"/>
        <v>0</v>
      </c>
      <c r="J424" s="817">
        <f t="shared" si="99"/>
        <v>0</v>
      </c>
      <c r="K424" s="890">
        <f t="shared" si="99"/>
        <v>0</v>
      </c>
      <c r="L424" s="817">
        <f t="shared" si="99"/>
        <v>0</v>
      </c>
      <c r="M424" s="891">
        <f t="shared" si="99"/>
        <v>0</v>
      </c>
      <c r="N424" s="891">
        <f t="shared" si="99"/>
        <v>0</v>
      </c>
      <c r="O424" s="891">
        <f t="shared" si="99"/>
        <v>0</v>
      </c>
      <c r="P424" s="817">
        <f t="shared" si="99"/>
        <v>0</v>
      </c>
      <c r="Q424" s="817" t="s">
        <v>38</v>
      </c>
      <c r="R424" s="817" t="s">
        <v>38</v>
      </c>
      <c r="S424" s="817" t="s">
        <v>38</v>
      </c>
      <c r="T424" s="817" t="s">
        <v>38</v>
      </c>
      <c r="U424" s="817" t="s">
        <v>38</v>
      </c>
      <c r="V424" s="923" t="s">
        <v>38</v>
      </c>
      <c r="W424" s="919" t="s">
        <v>38</v>
      </c>
      <c r="X424" s="930"/>
      <c r="Y424" s="972"/>
      <c r="Z424" s="973"/>
      <c r="AA424" s="973"/>
      <c r="AB424" s="973"/>
      <c r="AC424" s="973"/>
    </row>
    <row r="425" spans="1:32" s="751" customFormat="1" outlineLevel="1">
      <c r="A425" s="463"/>
      <c r="B425" s="139" t="s">
        <v>479</v>
      </c>
      <c r="C425" s="820"/>
      <c r="D425" s="820"/>
      <c r="E425" s="2"/>
      <c r="F425" s="820"/>
      <c r="G425" s="820"/>
      <c r="H425" s="662"/>
      <c r="I425" s="662"/>
      <c r="J425" s="662"/>
      <c r="K425" s="881"/>
      <c r="L425" s="662"/>
      <c r="M425" s="882"/>
      <c r="N425" s="882"/>
      <c r="O425" s="882"/>
      <c r="P425" s="662"/>
      <c r="Q425" s="662"/>
      <c r="R425" s="662"/>
      <c r="S425" s="662"/>
      <c r="T425" s="662"/>
      <c r="U425" s="662"/>
      <c r="V425" s="925"/>
      <c r="W425" s="934"/>
      <c r="X425" s="930"/>
      <c r="Y425" s="968"/>
      <c r="Z425" s="969"/>
      <c r="AA425" s="969"/>
      <c r="AB425" s="969"/>
      <c r="AC425" s="969"/>
      <c r="AF425" s="753"/>
    </row>
    <row r="426" spans="1:32" s="753" customFormat="1" ht="14.25" customHeight="1" outlineLevel="2" collapsed="1">
      <c r="A426" s="381"/>
      <c r="B426" s="277"/>
      <c r="C426" s="467"/>
      <c r="D426" s="467"/>
      <c r="E426" s="850"/>
      <c r="F426" s="467"/>
      <c r="G426" s="467"/>
      <c r="H426" s="457"/>
      <c r="I426" s="457"/>
      <c r="J426" s="457"/>
      <c r="K426" s="556"/>
      <c r="L426" s="457"/>
      <c r="M426" s="883"/>
      <c r="N426" s="883"/>
      <c r="O426" s="883"/>
      <c r="P426" s="457"/>
      <c r="Q426" s="457"/>
      <c r="R426" s="457"/>
      <c r="S426" s="558"/>
      <c r="T426" s="927"/>
      <c r="U426" s="457"/>
      <c r="V426" s="928"/>
      <c r="X426" s="926"/>
      <c r="Y426" s="972"/>
      <c r="Z426" s="973"/>
      <c r="AA426" s="973"/>
      <c r="AB426" s="973"/>
      <c r="AC426" s="973"/>
    </row>
    <row r="427" spans="1:32" s="748" customFormat="1" outlineLevel="1">
      <c r="A427" s="809" t="s">
        <v>480</v>
      </c>
      <c r="B427" s="824"/>
      <c r="C427" s="810" t="s">
        <v>38</v>
      </c>
      <c r="D427" s="810" t="s">
        <v>38</v>
      </c>
      <c r="E427" s="811" t="s">
        <v>38</v>
      </c>
      <c r="F427" s="810" t="s">
        <v>38</v>
      </c>
      <c r="G427" s="810" t="s">
        <v>38</v>
      </c>
      <c r="H427" s="812">
        <f>H428</f>
        <v>2602.7600000000002</v>
      </c>
      <c r="I427" s="812">
        <f t="shared" ref="I427:P427" si="100">I428</f>
        <v>2030.11</v>
      </c>
      <c r="J427" s="812">
        <f t="shared" si="100"/>
        <v>1951.37</v>
      </c>
      <c r="K427" s="878">
        <f t="shared" si="100"/>
        <v>62</v>
      </c>
      <c r="L427" s="812">
        <f t="shared" si="100"/>
        <v>5260890.55</v>
      </c>
      <c r="M427" s="879">
        <f t="shared" si="100"/>
        <v>0</v>
      </c>
      <c r="N427" s="879">
        <f t="shared" si="100"/>
        <v>0</v>
      </c>
      <c r="O427" s="879">
        <f t="shared" si="100"/>
        <v>0</v>
      </c>
      <c r="P427" s="812">
        <f t="shared" si="100"/>
        <v>5260890.55</v>
      </c>
      <c r="Q427" s="812" t="s">
        <v>38</v>
      </c>
      <c r="R427" s="812" t="s">
        <v>38</v>
      </c>
      <c r="S427" s="812" t="s">
        <v>38</v>
      </c>
      <c r="T427" s="812" t="s">
        <v>38</v>
      </c>
      <c r="U427" s="812" t="s">
        <v>38</v>
      </c>
      <c r="V427" s="920" t="s">
        <v>38</v>
      </c>
      <c r="W427" s="921" t="s">
        <v>38</v>
      </c>
      <c r="X427" s="997"/>
      <c r="Y427" s="960"/>
      <c r="Z427" s="961"/>
      <c r="AA427" s="961"/>
      <c r="AB427" s="961"/>
      <c r="AC427" s="961"/>
      <c r="AD427" s="962"/>
      <c r="AE427" s="962"/>
      <c r="AF427" s="753"/>
    </row>
    <row r="428" spans="1:32" s="750" customFormat="1" outlineLevel="1">
      <c r="A428" s="1081" t="s">
        <v>41</v>
      </c>
      <c r="B428" s="814"/>
      <c r="C428" s="815" t="s">
        <v>38</v>
      </c>
      <c r="D428" s="815" t="s">
        <v>38</v>
      </c>
      <c r="E428" s="816" t="s">
        <v>38</v>
      </c>
      <c r="F428" s="815" t="s">
        <v>38</v>
      </c>
      <c r="G428" s="815" t="s">
        <v>38</v>
      </c>
      <c r="H428" s="817">
        <f>SUM(H430:H434)</f>
        <v>2602.7600000000002</v>
      </c>
      <c r="I428" s="817">
        <f t="shared" ref="I428:P428" si="101">SUM(I430:I434)</f>
        <v>2030.11</v>
      </c>
      <c r="J428" s="817">
        <f t="shared" si="101"/>
        <v>1951.37</v>
      </c>
      <c r="K428" s="880">
        <f t="shared" si="101"/>
        <v>62</v>
      </c>
      <c r="L428" s="817">
        <f t="shared" si="101"/>
        <v>5260890.55</v>
      </c>
      <c r="M428" s="817">
        <f t="shared" si="101"/>
        <v>0</v>
      </c>
      <c r="N428" s="817">
        <f t="shared" si="101"/>
        <v>0</v>
      </c>
      <c r="O428" s="817">
        <f t="shared" si="101"/>
        <v>0</v>
      </c>
      <c r="P428" s="817">
        <f t="shared" si="101"/>
        <v>5260890.55</v>
      </c>
      <c r="Q428" s="817" t="s">
        <v>38</v>
      </c>
      <c r="R428" s="817" t="s">
        <v>38</v>
      </c>
      <c r="S428" s="817" t="s">
        <v>38</v>
      </c>
      <c r="T428" s="817" t="s">
        <v>38</v>
      </c>
      <c r="U428" s="817" t="s">
        <v>38</v>
      </c>
      <c r="V428" s="923" t="s">
        <v>38</v>
      </c>
      <c r="W428" s="919" t="s">
        <v>38</v>
      </c>
      <c r="X428" s="930"/>
      <c r="Y428" s="966"/>
      <c r="Z428" s="967"/>
      <c r="AA428" s="967"/>
      <c r="AB428" s="967"/>
      <c r="AC428" s="967"/>
      <c r="AF428" s="753"/>
    </row>
    <row r="429" spans="1:32" s="751" customFormat="1" outlineLevel="1">
      <c r="A429" s="463"/>
      <c r="B429" s="162" t="s">
        <v>481</v>
      </c>
      <c r="C429" s="820"/>
      <c r="D429" s="820"/>
      <c r="E429" s="2"/>
      <c r="F429" s="820"/>
      <c r="G429" s="820"/>
      <c r="H429" s="662"/>
      <c r="I429" s="662"/>
      <c r="J429" s="662"/>
      <c r="K429" s="881"/>
      <c r="L429" s="662"/>
      <c r="M429" s="882"/>
      <c r="N429" s="882"/>
      <c r="O429" s="882"/>
      <c r="P429" s="662"/>
      <c r="Q429" s="662"/>
      <c r="R429" s="662"/>
      <c r="S429" s="662"/>
      <c r="T429" s="662"/>
      <c r="U429" s="662"/>
      <c r="V429" s="925"/>
      <c r="W429" s="934"/>
      <c r="X429" s="930"/>
      <c r="Y429" s="968"/>
      <c r="Z429" s="969"/>
      <c r="AA429" s="969"/>
      <c r="AB429" s="969"/>
      <c r="AC429" s="969"/>
      <c r="AF429" s="753"/>
    </row>
    <row r="430" spans="1:32" s="753" customFormat="1" ht="27.6" outlineLevel="2">
      <c r="A430" s="381">
        <f>A407+1</f>
        <v>328</v>
      </c>
      <c r="B430" s="825" t="s">
        <v>482</v>
      </c>
      <c r="C430" s="1127">
        <v>1967</v>
      </c>
      <c r="D430" s="1127"/>
      <c r="E430" s="1128" t="s">
        <v>85</v>
      </c>
      <c r="F430" s="637">
        <v>2</v>
      </c>
      <c r="G430" s="637">
        <v>1</v>
      </c>
      <c r="H430" s="637">
        <v>277.5</v>
      </c>
      <c r="I430" s="637">
        <v>209.19</v>
      </c>
      <c r="J430" s="637">
        <v>209.19</v>
      </c>
      <c r="K430" s="1056">
        <v>9</v>
      </c>
      <c r="L430" s="457">
        <f>M430+N430+O430+P430</f>
        <v>1120506.8500000001</v>
      </c>
      <c r="M430" s="988"/>
      <c r="N430" s="988"/>
      <c r="O430" s="988"/>
      <c r="P430" s="457">
        <f>'Приложение 3'!F426</f>
        <v>1120506.8500000001</v>
      </c>
      <c r="Q430" s="457">
        <f>P430/I430</f>
        <v>5356.4073330465098</v>
      </c>
      <c r="R430" s="457">
        <v>5971</v>
      </c>
      <c r="S430" s="558"/>
      <c r="T430" s="927"/>
      <c r="U430" s="457"/>
      <c r="V430" s="925">
        <v>45291</v>
      </c>
      <c r="X430" s="926"/>
      <c r="Y430" s="972"/>
      <c r="Z430" s="973"/>
      <c r="AA430" s="973"/>
      <c r="AB430" s="973"/>
      <c r="AC430" s="973"/>
    </row>
    <row r="431" spans="1:32" s="751" customFormat="1" ht="27.6" outlineLevel="2">
      <c r="A431" s="381">
        <f>A430+1</f>
        <v>329</v>
      </c>
      <c r="B431" s="113" t="s">
        <v>483</v>
      </c>
      <c r="C431" s="2">
        <v>1963</v>
      </c>
      <c r="D431" s="979"/>
      <c r="E431" s="2" t="s">
        <v>85</v>
      </c>
      <c r="F431" s="2">
        <v>2</v>
      </c>
      <c r="G431" s="2">
        <v>1</v>
      </c>
      <c r="H431" s="2">
        <v>371.17</v>
      </c>
      <c r="I431" s="2">
        <v>319.99</v>
      </c>
      <c r="J431" s="331">
        <v>319.99</v>
      </c>
      <c r="K431" s="887">
        <v>13</v>
      </c>
      <c r="L431" s="662">
        <f>M431+N431+O431+P431</f>
        <v>1284389.73</v>
      </c>
      <c r="M431" s="987"/>
      <c r="N431" s="987"/>
      <c r="O431" s="987"/>
      <c r="P431" s="662">
        <f>'Приложение 3'!F427</f>
        <v>1284389.73</v>
      </c>
      <c r="Q431" s="662">
        <f>P431/I431</f>
        <v>4013.8433388543399</v>
      </c>
      <c r="R431" s="662">
        <v>4777</v>
      </c>
      <c r="S431" s="999" t="s">
        <v>53</v>
      </c>
      <c r="T431" s="925">
        <v>44510</v>
      </c>
      <c r="U431" s="662" t="s">
        <v>46</v>
      </c>
      <c r="V431" s="925">
        <v>45291</v>
      </c>
      <c r="X431" s="926"/>
      <c r="Y431" s="968"/>
      <c r="Z431" s="969"/>
      <c r="AA431" s="969"/>
      <c r="AB431" s="969"/>
      <c r="AC431" s="969"/>
      <c r="AF431" s="753"/>
    </row>
    <row r="432" spans="1:32" s="753" customFormat="1" ht="27.6" outlineLevel="2">
      <c r="A432" s="381">
        <f>A431+1</f>
        <v>330</v>
      </c>
      <c r="B432" s="825" t="s">
        <v>484</v>
      </c>
      <c r="C432" s="115">
        <v>1972</v>
      </c>
      <c r="D432" s="1129"/>
      <c r="E432" s="1128" t="s">
        <v>52</v>
      </c>
      <c r="F432" s="637">
        <v>2</v>
      </c>
      <c r="G432" s="637">
        <v>2</v>
      </c>
      <c r="H432" s="637">
        <v>891.11</v>
      </c>
      <c r="I432" s="637">
        <v>521.70000000000005</v>
      </c>
      <c r="J432" s="637">
        <v>521.70000000000005</v>
      </c>
      <c r="K432" s="1143">
        <v>16</v>
      </c>
      <c r="L432" s="457">
        <f>M432+N432+O432+P432</f>
        <v>2673719.92</v>
      </c>
      <c r="M432" s="883"/>
      <c r="N432" s="883"/>
      <c r="O432" s="883"/>
      <c r="P432" s="457">
        <f>'Приложение 3'!F428</f>
        <v>2673719.92</v>
      </c>
      <c r="Q432" s="457">
        <f>P432/I432</f>
        <v>5125.0142227333699</v>
      </c>
      <c r="R432" s="457">
        <v>5971</v>
      </c>
      <c r="S432" s="558" t="s">
        <v>131</v>
      </c>
      <c r="T432" s="925">
        <v>44818</v>
      </c>
      <c r="U432" s="457" t="s">
        <v>46</v>
      </c>
      <c r="V432" s="925">
        <v>45291</v>
      </c>
      <c r="X432" s="926"/>
      <c r="Y432" s="972"/>
      <c r="Z432" s="973"/>
      <c r="AA432" s="973"/>
      <c r="AB432" s="973"/>
      <c r="AC432" s="973"/>
    </row>
    <row r="433" spans="1:32" s="753" customFormat="1" ht="27.6" outlineLevel="2">
      <c r="A433" s="381">
        <f>A432+1</f>
        <v>331</v>
      </c>
      <c r="B433" s="825" t="s">
        <v>485</v>
      </c>
      <c r="C433" s="115">
        <v>1978</v>
      </c>
      <c r="D433" s="1129"/>
      <c r="E433" s="1128" t="s">
        <v>52</v>
      </c>
      <c r="F433" s="637">
        <v>2</v>
      </c>
      <c r="G433" s="637">
        <v>2</v>
      </c>
      <c r="H433" s="637">
        <v>675.12</v>
      </c>
      <c r="I433" s="637">
        <v>624.5</v>
      </c>
      <c r="J433" s="637">
        <v>624.5</v>
      </c>
      <c r="K433" s="1143">
        <v>15</v>
      </c>
      <c r="L433" s="457">
        <f>M433+N433+O433+P433</f>
        <v>94027.5</v>
      </c>
      <c r="M433" s="883"/>
      <c r="N433" s="883"/>
      <c r="O433" s="883"/>
      <c r="P433" s="457">
        <f>'Приложение 3'!F429</f>
        <v>94027.5</v>
      </c>
      <c r="Q433" s="457">
        <f>P433/I433</f>
        <v>150.564451561249</v>
      </c>
      <c r="R433" s="457">
        <v>5971</v>
      </c>
      <c r="S433" s="558" t="s">
        <v>131</v>
      </c>
      <c r="T433" s="925">
        <v>44817</v>
      </c>
      <c r="U433" s="457" t="s">
        <v>46</v>
      </c>
      <c r="V433" s="925">
        <v>45291</v>
      </c>
      <c r="X433" s="926"/>
      <c r="Y433" s="972"/>
      <c r="Z433" s="973"/>
      <c r="AA433" s="973"/>
      <c r="AB433" s="973"/>
      <c r="AC433" s="973"/>
    </row>
    <row r="434" spans="1:32" s="753" customFormat="1" ht="27.6" outlineLevel="2">
      <c r="A434" s="381">
        <f>A433+1</f>
        <v>332</v>
      </c>
      <c r="B434" s="825" t="s">
        <v>486</v>
      </c>
      <c r="C434" s="1130">
        <v>1981</v>
      </c>
      <c r="D434" s="1130"/>
      <c r="E434" s="1128" t="s">
        <v>52</v>
      </c>
      <c r="F434" s="637">
        <v>2</v>
      </c>
      <c r="G434" s="637">
        <v>1</v>
      </c>
      <c r="H434" s="637">
        <v>387.86</v>
      </c>
      <c r="I434" s="637">
        <v>354.73</v>
      </c>
      <c r="J434" s="1130">
        <v>275.99</v>
      </c>
      <c r="K434" s="1144">
        <v>9</v>
      </c>
      <c r="L434" s="457">
        <f>M434+N434+O434+P434</f>
        <v>88246.55</v>
      </c>
      <c r="M434" s="883"/>
      <c r="N434" s="883"/>
      <c r="O434" s="883"/>
      <c r="P434" s="457">
        <f>'Приложение 3'!F430</f>
        <v>88246.55</v>
      </c>
      <c r="Q434" s="457">
        <f>P434/I434</f>
        <v>248.77103712682899</v>
      </c>
      <c r="R434" s="457">
        <v>11338</v>
      </c>
      <c r="S434" s="558"/>
      <c r="T434" s="925"/>
      <c r="U434" s="457"/>
      <c r="V434" s="925"/>
      <c r="X434" s="926"/>
      <c r="Y434" s="972"/>
      <c r="Z434" s="973"/>
      <c r="AA434" s="973"/>
      <c r="AB434" s="973"/>
      <c r="AC434" s="973"/>
    </row>
    <row r="435" spans="1:32" s="748" customFormat="1" outlineLevel="1">
      <c r="A435" s="809" t="s">
        <v>487</v>
      </c>
      <c r="B435" s="824"/>
      <c r="C435" s="810" t="s">
        <v>38</v>
      </c>
      <c r="D435" s="810" t="s">
        <v>38</v>
      </c>
      <c r="E435" s="811" t="s">
        <v>38</v>
      </c>
      <c r="F435" s="810" t="s">
        <v>38</v>
      </c>
      <c r="G435" s="810" t="s">
        <v>38</v>
      </c>
      <c r="H435" s="812">
        <f t="shared" ref="H435:P435" si="102">H436+H444</f>
        <v>8827.7999999999993</v>
      </c>
      <c r="I435" s="812">
        <f t="shared" si="102"/>
        <v>7036.2</v>
      </c>
      <c r="J435" s="812">
        <f t="shared" si="102"/>
        <v>7035.6</v>
      </c>
      <c r="K435" s="878">
        <f t="shared" si="102"/>
        <v>339</v>
      </c>
      <c r="L435" s="812">
        <f t="shared" si="102"/>
        <v>13616807.91</v>
      </c>
      <c r="M435" s="812">
        <f t="shared" si="102"/>
        <v>0</v>
      </c>
      <c r="N435" s="812">
        <f t="shared" si="102"/>
        <v>0</v>
      </c>
      <c r="O435" s="812">
        <f t="shared" si="102"/>
        <v>0</v>
      </c>
      <c r="P435" s="812">
        <f t="shared" si="102"/>
        <v>13616807.91</v>
      </c>
      <c r="Q435" s="812" t="s">
        <v>38</v>
      </c>
      <c r="R435" s="812" t="s">
        <v>38</v>
      </c>
      <c r="S435" s="812" t="s">
        <v>38</v>
      </c>
      <c r="T435" s="812" t="s">
        <v>38</v>
      </c>
      <c r="U435" s="812" t="s">
        <v>38</v>
      </c>
      <c r="V435" s="920" t="s">
        <v>38</v>
      </c>
      <c r="W435" s="921" t="s">
        <v>38</v>
      </c>
      <c r="X435" s="997"/>
      <c r="Y435" s="960"/>
      <c r="Z435" s="961"/>
      <c r="AA435" s="961"/>
      <c r="AB435" s="961"/>
      <c r="AC435" s="961"/>
      <c r="AD435" s="962"/>
      <c r="AE435" s="962"/>
      <c r="AF435" s="753"/>
    </row>
    <row r="436" spans="1:32" s="750" customFormat="1" outlineLevel="1">
      <c r="A436" s="1081" t="s">
        <v>41</v>
      </c>
      <c r="B436" s="814"/>
      <c r="C436" s="815" t="s">
        <v>38</v>
      </c>
      <c r="D436" s="815" t="s">
        <v>38</v>
      </c>
      <c r="E436" s="816" t="s">
        <v>38</v>
      </c>
      <c r="F436" s="815" t="s">
        <v>38</v>
      </c>
      <c r="G436" s="815" t="s">
        <v>38</v>
      </c>
      <c r="H436" s="817">
        <f>SUM(H438:H443)</f>
        <v>6693.9</v>
      </c>
      <c r="I436" s="817">
        <f t="shared" ref="I436:P436" si="103">SUM(I438:I443)</f>
        <v>5332.9</v>
      </c>
      <c r="J436" s="817">
        <f t="shared" si="103"/>
        <v>5332.3</v>
      </c>
      <c r="K436" s="880">
        <f t="shared" si="103"/>
        <v>275</v>
      </c>
      <c r="L436" s="817">
        <f t="shared" si="103"/>
        <v>11276909.810000001</v>
      </c>
      <c r="M436" s="817">
        <f t="shared" si="103"/>
        <v>0</v>
      </c>
      <c r="N436" s="817">
        <f t="shared" si="103"/>
        <v>0</v>
      </c>
      <c r="O436" s="817">
        <f t="shared" si="103"/>
        <v>0</v>
      </c>
      <c r="P436" s="817">
        <f t="shared" si="103"/>
        <v>11276909.810000001</v>
      </c>
      <c r="Q436" s="817" t="s">
        <v>38</v>
      </c>
      <c r="R436" s="817" t="s">
        <v>38</v>
      </c>
      <c r="S436" s="817" t="s">
        <v>38</v>
      </c>
      <c r="T436" s="817" t="s">
        <v>38</v>
      </c>
      <c r="U436" s="817" t="s">
        <v>38</v>
      </c>
      <c r="V436" s="923" t="s">
        <v>38</v>
      </c>
      <c r="W436" s="919" t="s">
        <v>38</v>
      </c>
      <c r="X436" s="930"/>
      <c r="Y436" s="966"/>
      <c r="Z436" s="967"/>
      <c r="AA436" s="967"/>
      <c r="AB436" s="967"/>
      <c r="AC436" s="967"/>
      <c r="AF436" s="753"/>
    </row>
    <row r="437" spans="1:32" s="751" customFormat="1" outlineLevel="1">
      <c r="A437" s="463"/>
      <c r="B437" s="139" t="s">
        <v>488</v>
      </c>
      <c r="C437" s="820"/>
      <c r="D437" s="820"/>
      <c r="E437" s="2"/>
      <c r="F437" s="820"/>
      <c r="G437" s="820"/>
      <c r="H437" s="662"/>
      <c r="I437" s="662"/>
      <c r="J437" s="662"/>
      <c r="K437" s="881"/>
      <c r="L437" s="662"/>
      <c r="M437" s="882"/>
      <c r="N437" s="882"/>
      <c r="O437" s="882"/>
      <c r="P437" s="662"/>
      <c r="Q437" s="662"/>
      <c r="R437" s="662"/>
      <c r="S437" s="662"/>
      <c r="T437" s="662"/>
      <c r="U437" s="662"/>
      <c r="V437" s="925"/>
      <c r="W437" s="934"/>
      <c r="X437" s="930"/>
      <c r="Y437" s="968"/>
      <c r="Z437" s="969"/>
      <c r="AA437" s="969"/>
      <c r="AB437" s="969"/>
      <c r="AC437" s="969"/>
      <c r="AF437" s="753"/>
    </row>
    <row r="438" spans="1:32" s="753" customFormat="1" outlineLevel="2">
      <c r="A438" s="381">
        <f>A434+1</f>
        <v>333</v>
      </c>
      <c r="B438" s="825" t="s">
        <v>489</v>
      </c>
      <c r="C438" s="1131">
        <v>1992</v>
      </c>
      <c r="D438" s="1128" t="s">
        <v>56</v>
      </c>
      <c r="E438" s="945" t="s">
        <v>68</v>
      </c>
      <c r="F438" s="360">
        <v>4</v>
      </c>
      <c r="G438" s="360">
        <v>2</v>
      </c>
      <c r="H438" s="882">
        <v>1897.8</v>
      </c>
      <c r="I438" s="360">
        <v>983.1</v>
      </c>
      <c r="J438" s="360">
        <v>983.1</v>
      </c>
      <c r="K438" s="906">
        <v>90</v>
      </c>
      <c r="L438" s="457">
        <f>M438+N438+O438+P438</f>
        <v>3972425</v>
      </c>
      <c r="M438" s="883"/>
      <c r="N438" s="883"/>
      <c r="O438" s="883"/>
      <c r="P438" s="457">
        <f>'Приложение 3'!F434</f>
        <v>3972425</v>
      </c>
      <c r="Q438" s="457">
        <f t="shared" ref="Q438:Q443" si="104">P438/I438</f>
        <v>4040.7130505543701</v>
      </c>
      <c r="R438" s="1151">
        <v>5971</v>
      </c>
      <c r="S438" s="360">
        <v>1</v>
      </c>
      <c r="T438" s="925">
        <v>43651</v>
      </c>
      <c r="U438" s="360" t="s">
        <v>46</v>
      </c>
      <c r="V438" s="925">
        <v>45291</v>
      </c>
      <c r="X438" s="926"/>
      <c r="Y438" s="972"/>
      <c r="Z438" s="973"/>
      <c r="AA438" s="973"/>
      <c r="AB438" s="973"/>
      <c r="AC438" s="973"/>
    </row>
    <row r="439" spans="1:32" s="753" customFormat="1" ht="27.6" outlineLevel="2">
      <c r="A439" s="381">
        <f>A438+1</f>
        <v>334</v>
      </c>
      <c r="B439" s="825" t="s">
        <v>490</v>
      </c>
      <c r="C439" s="1083">
        <v>1985</v>
      </c>
      <c r="D439" s="1128" t="s">
        <v>56</v>
      </c>
      <c r="E439" s="945" t="s">
        <v>68</v>
      </c>
      <c r="F439" s="360">
        <v>3</v>
      </c>
      <c r="G439" s="360">
        <v>3</v>
      </c>
      <c r="H439" s="360">
        <v>1420.4</v>
      </c>
      <c r="I439" s="360">
        <v>1282.7</v>
      </c>
      <c r="J439" s="360">
        <v>1282.0999999999999</v>
      </c>
      <c r="K439" s="881">
        <v>43</v>
      </c>
      <c r="L439" s="457">
        <f>M439+N439+O439+P439</f>
        <v>4267268.63</v>
      </c>
      <c r="M439" s="883"/>
      <c r="N439" s="883"/>
      <c r="O439" s="883"/>
      <c r="P439" s="457">
        <f>'Приложение 3'!F435</f>
        <v>4267268.63</v>
      </c>
      <c r="Q439" s="457">
        <f t="shared" si="104"/>
        <v>3326.7861775941401</v>
      </c>
      <c r="R439" s="1152">
        <v>5971</v>
      </c>
      <c r="S439" s="360">
        <v>1</v>
      </c>
      <c r="T439" s="925">
        <v>44771</v>
      </c>
      <c r="U439" s="360" t="s">
        <v>46</v>
      </c>
      <c r="V439" s="925">
        <v>45291</v>
      </c>
      <c r="X439" s="926"/>
      <c r="Y439" s="972"/>
      <c r="Z439" s="973"/>
      <c r="AA439" s="973"/>
      <c r="AB439" s="973"/>
      <c r="AC439" s="973"/>
    </row>
    <row r="440" spans="1:32" s="753" customFormat="1" ht="27.6" outlineLevel="2">
      <c r="A440" s="381">
        <f>A439+1</f>
        <v>335</v>
      </c>
      <c r="B440" s="825" t="s">
        <v>491</v>
      </c>
      <c r="C440" s="1083">
        <v>1993</v>
      </c>
      <c r="D440" s="1128" t="s">
        <v>56</v>
      </c>
      <c r="E440" s="945" t="s">
        <v>68</v>
      </c>
      <c r="F440" s="360">
        <v>3</v>
      </c>
      <c r="G440" s="360">
        <v>2</v>
      </c>
      <c r="H440" s="360">
        <v>1098.9000000000001</v>
      </c>
      <c r="I440" s="360">
        <v>995.5</v>
      </c>
      <c r="J440" s="360">
        <v>995.5</v>
      </c>
      <c r="K440" s="906">
        <v>33</v>
      </c>
      <c r="L440" s="457">
        <f>M440+N440+O440+P440</f>
        <v>347371.33</v>
      </c>
      <c r="M440" s="883"/>
      <c r="N440" s="883"/>
      <c r="O440" s="883"/>
      <c r="P440" s="457">
        <f>'Приложение 3'!F436</f>
        <v>347371.33</v>
      </c>
      <c r="Q440" s="457">
        <f t="shared" si="104"/>
        <v>348.94156705173299</v>
      </c>
      <c r="R440" s="1152">
        <v>614</v>
      </c>
      <c r="S440" s="360">
        <v>1</v>
      </c>
      <c r="T440" s="925">
        <v>44756</v>
      </c>
      <c r="U440" s="360" t="s">
        <v>46</v>
      </c>
      <c r="V440" s="925">
        <v>45291</v>
      </c>
      <c r="X440" s="926"/>
      <c r="Y440" s="972"/>
      <c r="Z440" s="973"/>
      <c r="AA440" s="973"/>
      <c r="AB440" s="973"/>
      <c r="AC440" s="973"/>
    </row>
    <row r="441" spans="1:32" s="751" customFormat="1" ht="27.6" outlineLevel="2">
      <c r="A441" s="381">
        <f>A440+1</f>
        <v>336</v>
      </c>
      <c r="B441" s="139" t="s">
        <v>492</v>
      </c>
      <c r="C441" s="2" t="s">
        <v>493</v>
      </c>
      <c r="D441" s="1128" t="s">
        <v>56</v>
      </c>
      <c r="E441" s="2" t="s">
        <v>52</v>
      </c>
      <c r="F441" s="1132">
        <v>2</v>
      </c>
      <c r="G441" s="1132">
        <v>2</v>
      </c>
      <c r="H441" s="1133">
        <v>821.5</v>
      </c>
      <c r="I441" s="1133">
        <v>754.5</v>
      </c>
      <c r="J441" s="1133">
        <v>754.5</v>
      </c>
      <c r="K441" s="1145">
        <v>38</v>
      </c>
      <c r="L441" s="662">
        <f t="shared" ref="L441:L446" si="105">P441+O441+N441+M441</f>
        <v>2506934</v>
      </c>
      <c r="M441" s="882"/>
      <c r="N441" s="882"/>
      <c r="O441" s="882"/>
      <c r="P441" s="662">
        <f>'Приложение 3'!F437</f>
        <v>2506934</v>
      </c>
      <c r="Q441" s="662">
        <f t="shared" si="104"/>
        <v>3322.64280980782</v>
      </c>
      <c r="R441" s="662">
        <v>5971</v>
      </c>
      <c r="S441" s="2">
        <v>1</v>
      </c>
      <c r="T441" s="925">
        <v>43645</v>
      </c>
      <c r="U441" s="360" t="s">
        <v>46</v>
      </c>
      <c r="V441" s="925">
        <v>45291</v>
      </c>
      <c r="X441" s="926"/>
      <c r="Y441" s="968"/>
      <c r="Z441" s="969"/>
      <c r="AA441" s="969"/>
      <c r="AB441" s="969"/>
      <c r="AC441" s="969"/>
      <c r="AF441" s="753"/>
    </row>
    <row r="442" spans="1:32" s="751" customFormat="1" outlineLevel="2">
      <c r="A442" s="381">
        <f>A441+1</f>
        <v>337</v>
      </c>
      <c r="B442" s="825" t="s">
        <v>494</v>
      </c>
      <c r="C442" s="1083">
        <v>1987</v>
      </c>
      <c r="D442" s="1134"/>
      <c r="E442" s="1128" t="s">
        <v>52</v>
      </c>
      <c r="F442" s="1134">
        <v>2</v>
      </c>
      <c r="G442" s="1134">
        <v>3</v>
      </c>
      <c r="H442" s="1090">
        <v>942.5</v>
      </c>
      <c r="I442" s="1146">
        <v>866.6</v>
      </c>
      <c r="J442" s="1146">
        <v>866.6</v>
      </c>
      <c r="K442" s="1099">
        <v>47</v>
      </c>
      <c r="L442" s="662">
        <f t="shared" si="105"/>
        <v>95340.9</v>
      </c>
      <c r="M442" s="882"/>
      <c r="N442" s="882"/>
      <c r="O442" s="882"/>
      <c r="P442" s="662">
        <f>'Приложение 3'!F438</f>
        <v>95340.9</v>
      </c>
      <c r="Q442" s="662">
        <f t="shared" si="104"/>
        <v>110.017193630279</v>
      </c>
      <c r="R442" s="662"/>
      <c r="S442" s="2"/>
      <c r="T442" s="925"/>
      <c r="U442" s="360" t="s">
        <v>46</v>
      </c>
      <c r="V442" s="925">
        <v>45291</v>
      </c>
      <c r="X442" s="926"/>
      <c r="Y442" s="968"/>
      <c r="Z442" s="969"/>
      <c r="AA442" s="969"/>
      <c r="AB442" s="969"/>
      <c r="AC442" s="969"/>
      <c r="AF442" s="753"/>
    </row>
    <row r="443" spans="1:32" s="751" customFormat="1" outlineLevel="2">
      <c r="A443" s="381">
        <f>A442+1</f>
        <v>338</v>
      </c>
      <c r="B443" s="825" t="s">
        <v>495</v>
      </c>
      <c r="C443" s="1052">
        <v>1966</v>
      </c>
      <c r="D443" s="1135"/>
      <c r="E443" s="1128" t="s">
        <v>52</v>
      </c>
      <c r="F443" s="2">
        <v>2</v>
      </c>
      <c r="G443" s="2">
        <v>2</v>
      </c>
      <c r="H443" s="1136">
        <v>512.79999999999995</v>
      </c>
      <c r="I443" s="1136">
        <v>450.5</v>
      </c>
      <c r="J443" s="1136">
        <v>450.5</v>
      </c>
      <c r="K443" s="1147">
        <v>24</v>
      </c>
      <c r="L443" s="662">
        <f t="shared" si="105"/>
        <v>87569.95</v>
      </c>
      <c r="M443" s="882"/>
      <c r="N443" s="882"/>
      <c r="O443" s="882"/>
      <c r="P443" s="662">
        <f>'Приложение 3'!F439</f>
        <v>87569.95</v>
      </c>
      <c r="Q443" s="662">
        <f t="shared" si="104"/>
        <v>194.38390677025501</v>
      </c>
      <c r="R443" s="662"/>
      <c r="S443" s="2"/>
      <c r="T443" s="925"/>
      <c r="U443" s="360" t="s">
        <v>46</v>
      </c>
      <c r="V443" s="925">
        <v>45291</v>
      </c>
      <c r="X443" s="926"/>
      <c r="Y443" s="968"/>
      <c r="Z443" s="969"/>
      <c r="AA443" s="969"/>
      <c r="AB443" s="969"/>
      <c r="AC443" s="969"/>
      <c r="AF443" s="753"/>
    </row>
    <row r="444" spans="1:32" s="753" customFormat="1" outlineLevel="2">
      <c r="A444" s="377" t="s">
        <v>55</v>
      </c>
      <c r="B444" s="382"/>
      <c r="C444" s="115" t="s">
        <v>56</v>
      </c>
      <c r="D444" s="115" t="s">
        <v>56</v>
      </c>
      <c r="E444" s="115" t="s">
        <v>56</v>
      </c>
      <c r="F444" s="1137" t="s">
        <v>56</v>
      </c>
      <c r="G444" s="1137" t="s">
        <v>56</v>
      </c>
      <c r="H444" s="1138">
        <f>H445</f>
        <v>2133.9</v>
      </c>
      <c r="I444" s="1138">
        <f>I445</f>
        <v>1703.3</v>
      </c>
      <c r="J444" s="1138">
        <f>J445</f>
        <v>1703.3</v>
      </c>
      <c r="K444" s="1148">
        <f>K445</f>
        <v>64</v>
      </c>
      <c r="L444" s="457">
        <f t="shared" si="105"/>
        <v>2339898.1</v>
      </c>
      <c r="M444" s="883"/>
      <c r="N444" s="883"/>
      <c r="O444" s="883"/>
      <c r="P444" s="457">
        <f>'Приложение 3'!F440</f>
        <v>2339898.1</v>
      </c>
      <c r="Q444" s="457" t="s">
        <v>56</v>
      </c>
      <c r="R444" s="457" t="s">
        <v>56</v>
      </c>
      <c r="S444" s="115" t="s">
        <v>56</v>
      </c>
      <c r="T444" s="928" t="s">
        <v>56</v>
      </c>
      <c r="U444" s="381" t="s">
        <v>56</v>
      </c>
      <c r="V444" s="928" t="s">
        <v>56</v>
      </c>
      <c r="X444" s="700"/>
      <c r="Y444" s="972"/>
      <c r="Z444" s="973"/>
      <c r="AA444" s="973"/>
      <c r="AB444" s="973"/>
      <c r="AC444" s="973"/>
    </row>
    <row r="445" spans="1:32" s="751" customFormat="1" ht="27" customHeight="1" outlineLevel="2">
      <c r="A445" s="381">
        <f>A443+1</f>
        <v>339</v>
      </c>
      <c r="B445" s="835" t="s">
        <v>496</v>
      </c>
      <c r="C445" s="2">
        <v>1988</v>
      </c>
      <c r="D445" s="2" t="s">
        <v>56</v>
      </c>
      <c r="E445" s="2" t="s">
        <v>68</v>
      </c>
      <c r="F445" s="1132">
        <v>4</v>
      </c>
      <c r="G445" s="1132">
        <v>2</v>
      </c>
      <c r="H445" s="1133">
        <v>2133.9</v>
      </c>
      <c r="I445" s="1133">
        <v>1703.3</v>
      </c>
      <c r="J445" s="1133">
        <v>1703.3</v>
      </c>
      <c r="K445" s="1145">
        <v>64</v>
      </c>
      <c r="L445" s="662">
        <f t="shared" si="105"/>
        <v>1957496</v>
      </c>
      <c r="M445" s="882"/>
      <c r="N445" s="882"/>
      <c r="O445" s="882"/>
      <c r="P445" s="662">
        <f>'Приложение 3'!F441</f>
        <v>1957496</v>
      </c>
      <c r="Q445" s="662">
        <f>P445/I445</f>
        <v>1149.2373627663901</v>
      </c>
      <c r="R445" s="662" t="s">
        <v>56</v>
      </c>
      <c r="S445" s="2">
        <v>1</v>
      </c>
      <c r="T445" s="925">
        <v>44936</v>
      </c>
      <c r="U445" s="360" t="s">
        <v>46</v>
      </c>
      <c r="V445" s="925">
        <v>44995</v>
      </c>
      <c r="X445" s="926"/>
      <c r="Y445" s="968"/>
      <c r="Z445" s="969"/>
      <c r="AA445" s="969"/>
      <c r="AB445" s="969"/>
      <c r="AC445" s="969"/>
      <c r="AF445" s="753"/>
    </row>
    <row r="446" spans="1:32" s="751" customFormat="1" ht="27.6" outlineLevel="2">
      <c r="A446" s="381">
        <f>A445+1</f>
        <v>340</v>
      </c>
      <c r="B446" s="498" t="s">
        <v>497</v>
      </c>
      <c r="C446" s="2">
        <v>1985</v>
      </c>
      <c r="D446" s="2" t="s">
        <v>56</v>
      </c>
      <c r="E446" s="2" t="s">
        <v>52</v>
      </c>
      <c r="F446" s="637">
        <v>3</v>
      </c>
      <c r="G446" s="637">
        <v>3</v>
      </c>
      <c r="H446" s="836">
        <v>1482.3</v>
      </c>
      <c r="I446" s="836">
        <v>1378.9</v>
      </c>
      <c r="J446" s="836">
        <v>1378.9</v>
      </c>
      <c r="K446" s="1145">
        <v>9</v>
      </c>
      <c r="L446" s="662">
        <f t="shared" si="105"/>
        <v>382402.1</v>
      </c>
      <c r="M446" s="882"/>
      <c r="N446" s="882"/>
      <c r="O446" s="882"/>
      <c r="P446" s="662">
        <f>'Приложение 3'!F442</f>
        <v>382402.1</v>
      </c>
      <c r="Q446" s="662">
        <f>P446/I446</f>
        <v>277.324026397853</v>
      </c>
      <c r="R446" s="662" t="s">
        <v>56</v>
      </c>
      <c r="S446" s="2" t="s">
        <v>53</v>
      </c>
      <c r="T446" s="925">
        <v>45078</v>
      </c>
      <c r="U446" s="360" t="s">
        <v>46</v>
      </c>
      <c r="V446" s="925">
        <v>45222</v>
      </c>
      <c r="X446" s="926"/>
      <c r="Y446" s="968"/>
      <c r="Z446" s="969"/>
      <c r="AA446" s="969"/>
      <c r="AB446" s="969"/>
      <c r="AC446" s="969"/>
      <c r="AF446" s="753"/>
    </row>
    <row r="447" spans="1:32" s="748" customFormat="1" outlineLevel="2">
      <c r="A447" s="809" t="s">
        <v>498</v>
      </c>
      <c r="B447" s="824"/>
      <c r="C447" s="810" t="s">
        <v>38</v>
      </c>
      <c r="D447" s="810" t="s">
        <v>38</v>
      </c>
      <c r="E447" s="811" t="s">
        <v>38</v>
      </c>
      <c r="F447" s="810" t="s">
        <v>38</v>
      </c>
      <c r="G447" s="810" t="s">
        <v>38</v>
      </c>
      <c r="H447" s="812">
        <f t="shared" ref="H447:P447" si="106">H448+H451</f>
        <v>9346.4500000000007</v>
      </c>
      <c r="I447" s="812">
        <f t="shared" si="106"/>
        <v>8858.4</v>
      </c>
      <c r="J447" s="812">
        <f t="shared" si="106"/>
        <v>8858.4</v>
      </c>
      <c r="K447" s="878">
        <f t="shared" si="106"/>
        <v>457</v>
      </c>
      <c r="L447" s="812">
        <f t="shared" si="106"/>
        <v>8056106.9100000001</v>
      </c>
      <c r="M447" s="812">
        <f t="shared" si="106"/>
        <v>0</v>
      </c>
      <c r="N447" s="812">
        <f t="shared" si="106"/>
        <v>0</v>
      </c>
      <c r="O447" s="812">
        <f t="shared" si="106"/>
        <v>0</v>
      </c>
      <c r="P447" s="812">
        <f t="shared" si="106"/>
        <v>8056106.9100000001</v>
      </c>
      <c r="Q447" s="812" t="s">
        <v>38</v>
      </c>
      <c r="R447" s="812" t="s">
        <v>38</v>
      </c>
      <c r="S447" s="812" t="s">
        <v>38</v>
      </c>
      <c r="T447" s="812" t="s">
        <v>38</v>
      </c>
      <c r="U447" s="812" t="s">
        <v>38</v>
      </c>
      <c r="V447" s="920" t="s">
        <v>38</v>
      </c>
      <c r="W447" s="921" t="s">
        <v>38</v>
      </c>
      <c r="X447" s="997"/>
      <c r="Y447" s="960"/>
      <c r="Z447" s="961"/>
      <c r="AA447" s="961"/>
      <c r="AB447" s="961"/>
      <c r="AC447" s="961"/>
      <c r="AD447" s="962"/>
      <c r="AE447" s="962"/>
      <c r="AF447" s="753"/>
    </row>
    <row r="448" spans="1:32" s="750" customFormat="1" outlineLevel="2">
      <c r="A448" s="1081" t="s">
        <v>41</v>
      </c>
      <c r="B448" s="814"/>
      <c r="C448" s="815" t="s">
        <v>38</v>
      </c>
      <c r="D448" s="815" t="s">
        <v>38</v>
      </c>
      <c r="E448" s="816" t="s">
        <v>38</v>
      </c>
      <c r="F448" s="815" t="s">
        <v>38</v>
      </c>
      <c r="G448" s="815" t="s">
        <v>38</v>
      </c>
      <c r="H448" s="817">
        <f>SUM(H450:H450)</f>
        <v>670</v>
      </c>
      <c r="I448" s="817">
        <f t="shared" ref="I448:P448" si="107">SUM(I450:I450)</f>
        <v>584.29999999999995</v>
      </c>
      <c r="J448" s="817">
        <f t="shared" si="107"/>
        <v>584.29999999999995</v>
      </c>
      <c r="K448" s="890">
        <f t="shared" si="107"/>
        <v>27</v>
      </c>
      <c r="L448" s="817">
        <f t="shared" si="107"/>
        <v>2659506.91</v>
      </c>
      <c r="M448" s="891">
        <f t="shared" si="107"/>
        <v>0</v>
      </c>
      <c r="N448" s="891">
        <f t="shared" si="107"/>
        <v>0</v>
      </c>
      <c r="O448" s="891">
        <f t="shared" si="107"/>
        <v>0</v>
      </c>
      <c r="P448" s="817">
        <f t="shared" si="107"/>
        <v>2659506.91</v>
      </c>
      <c r="Q448" s="817" t="s">
        <v>38</v>
      </c>
      <c r="R448" s="817" t="s">
        <v>38</v>
      </c>
      <c r="S448" s="817" t="s">
        <v>38</v>
      </c>
      <c r="T448" s="817" t="s">
        <v>38</v>
      </c>
      <c r="U448" s="817" t="s">
        <v>38</v>
      </c>
      <c r="V448" s="923" t="s">
        <v>38</v>
      </c>
      <c r="W448" s="919" t="s">
        <v>38</v>
      </c>
      <c r="X448" s="930"/>
      <c r="Y448" s="966"/>
      <c r="Z448" s="967"/>
      <c r="AA448" s="967"/>
      <c r="AB448" s="967"/>
      <c r="AC448" s="967"/>
      <c r="AF448" s="753"/>
    </row>
    <row r="449" spans="1:16373" s="751" customFormat="1" outlineLevel="2">
      <c r="A449" s="463"/>
      <c r="B449" s="162" t="s">
        <v>499</v>
      </c>
      <c r="C449" s="467"/>
      <c r="D449" s="820"/>
      <c r="E449" s="1128"/>
      <c r="F449" s="467">
        <v>2</v>
      </c>
      <c r="G449" s="467">
        <v>2</v>
      </c>
      <c r="H449" s="457"/>
      <c r="I449" s="457"/>
      <c r="J449" s="457"/>
      <c r="K449" s="556"/>
      <c r="L449" s="662"/>
      <c r="M449" s="882"/>
      <c r="N449" s="882"/>
      <c r="O449" s="882"/>
      <c r="P449" s="662"/>
      <c r="Q449" s="662"/>
      <c r="R449" s="662"/>
      <c r="S449" s="662"/>
      <c r="T449" s="662"/>
      <c r="U449" s="662"/>
      <c r="V449" s="925"/>
      <c r="W449" s="934"/>
      <c r="X449" s="930"/>
      <c r="Y449" s="968"/>
      <c r="Z449" s="969"/>
      <c r="AA449" s="969"/>
      <c r="AB449" s="969"/>
      <c r="AC449" s="969"/>
      <c r="AF449" s="753"/>
    </row>
    <row r="450" spans="1:16373" ht="27.75" customHeight="1" outlineLevel="2">
      <c r="A450" s="381">
        <f>A446+1</f>
        <v>341</v>
      </c>
      <c r="B450" s="333" t="s">
        <v>500</v>
      </c>
      <c r="C450" s="467">
        <v>1989</v>
      </c>
      <c r="D450" s="820"/>
      <c r="E450" s="1128" t="s">
        <v>68</v>
      </c>
      <c r="F450" s="467">
        <v>2</v>
      </c>
      <c r="G450" s="467">
        <v>2</v>
      </c>
      <c r="H450" s="457">
        <v>670</v>
      </c>
      <c r="I450" s="457">
        <v>584.29999999999995</v>
      </c>
      <c r="J450" s="457">
        <v>584.29999999999995</v>
      </c>
      <c r="K450" s="556">
        <v>27</v>
      </c>
      <c r="L450" s="457">
        <f>M450+N450+O450+P450</f>
        <v>2659506.91</v>
      </c>
      <c r="M450" s="883"/>
      <c r="N450" s="883"/>
      <c r="O450" s="883"/>
      <c r="P450" s="457">
        <f>'Приложение 3'!F446</f>
        <v>2659506.91</v>
      </c>
      <c r="Q450" s="457">
        <f>P450/I450</f>
        <v>4551.6120314906702</v>
      </c>
      <c r="R450" s="662">
        <v>5971</v>
      </c>
      <c r="S450" s="556" t="s">
        <v>501</v>
      </c>
      <c r="T450" s="925">
        <v>44798</v>
      </c>
      <c r="U450" s="386" t="s">
        <v>46</v>
      </c>
      <c r="V450" s="925">
        <v>45291</v>
      </c>
      <c r="W450" s="694"/>
      <c r="X450" s="930"/>
      <c r="Y450" s="950"/>
      <c r="Z450" s="701"/>
      <c r="AA450" s="701"/>
      <c r="AB450" s="701"/>
      <c r="AC450" s="701"/>
    </row>
    <row r="451" spans="1:16373" outlineLevel="2">
      <c r="A451" s="1081" t="s">
        <v>471</v>
      </c>
      <c r="B451" s="1161"/>
      <c r="C451" s="1162" t="s">
        <v>56</v>
      </c>
      <c r="D451" s="1162" t="s">
        <v>56</v>
      </c>
      <c r="E451" s="1162" t="s">
        <v>56</v>
      </c>
      <c r="F451" s="1162" t="s">
        <v>56</v>
      </c>
      <c r="G451" s="1162" t="s">
        <v>56</v>
      </c>
      <c r="H451" s="1163">
        <f>SUM(H452:H454)</f>
        <v>8676.4500000000007</v>
      </c>
      <c r="I451" s="1163">
        <f t="shared" ref="I451:P451" si="108">SUM(I452:I454)</f>
        <v>8274.1</v>
      </c>
      <c r="J451" s="1163">
        <f t="shared" si="108"/>
        <v>8274.1</v>
      </c>
      <c r="K451" s="880">
        <f t="shared" si="108"/>
        <v>430</v>
      </c>
      <c r="L451" s="1163">
        <f t="shared" si="108"/>
        <v>5396600</v>
      </c>
      <c r="M451" s="1163">
        <f t="shared" si="108"/>
        <v>0</v>
      </c>
      <c r="N451" s="1163">
        <f t="shared" si="108"/>
        <v>0</v>
      </c>
      <c r="O451" s="1163">
        <f t="shared" si="108"/>
        <v>0</v>
      </c>
      <c r="P451" s="1163">
        <f t="shared" si="108"/>
        <v>5396600</v>
      </c>
      <c r="Q451" s="457" t="s">
        <v>56</v>
      </c>
      <c r="R451" s="467" t="s">
        <v>56</v>
      </c>
      <c r="S451" s="467" t="s">
        <v>56</v>
      </c>
      <c r="T451" s="467" t="s">
        <v>56</v>
      </c>
      <c r="U451" s="467" t="s">
        <v>56</v>
      </c>
      <c r="V451" s="467" t="s">
        <v>56</v>
      </c>
      <c r="W451" s="694"/>
      <c r="X451" s="930"/>
      <c r="Y451" s="950"/>
      <c r="Z451" s="701"/>
      <c r="AA451" s="701"/>
      <c r="AB451" s="701"/>
      <c r="AC451" s="701"/>
    </row>
    <row r="452" spans="1:16373" ht="27.6" outlineLevel="2">
      <c r="A452" s="372">
        <f>A450+1</f>
        <v>342</v>
      </c>
      <c r="B452" s="835" t="s">
        <v>502</v>
      </c>
      <c r="C452" s="637">
        <v>1979</v>
      </c>
      <c r="D452" s="820">
        <v>2022</v>
      </c>
      <c r="E452" s="1128" t="s">
        <v>503</v>
      </c>
      <c r="F452" s="637">
        <v>5</v>
      </c>
      <c r="G452" s="637">
        <v>4</v>
      </c>
      <c r="H452" s="836">
        <v>3157.19</v>
      </c>
      <c r="I452" s="836">
        <v>3050.5</v>
      </c>
      <c r="J452" s="1192">
        <v>3050.5</v>
      </c>
      <c r="K452" s="556">
        <v>181</v>
      </c>
      <c r="L452" s="457">
        <f>M452+N452+O452+P452</f>
        <v>2442700</v>
      </c>
      <c r="M452" s="883"/>
      <c r="N452" s="883"/>
      <c r="O452" s="883"/>
      <c r="P452" s="457">
        <f>'Приложение 3'!F448</f>
        <v>2442700</v>
      </c>
      <c r="Q452" s="457">
        <f>P452/I452</f>
        <v>800.75397475823604</v>
      </c>
      <c r="R452" s="662"/>
      <c r="S452" s="556" t="s">
        <v>53</v>
      </c>
      <c r="T452" s="925">
        <v>45089</v>
      </c>
      <c r="U452" s="386" t="s">
        <v>46</v>
      </c>
      <c r="V452" s="925">
        <v>45098</v>
      </c>
      <c r="W452" s="694"/>
      <c r="X452" s="930"/>
      <c r="Y452" s="950"/>
      <c r="Z452" s="701"/>
      <c r="AA452" s="701"/>
      <c r="AB452" s="701"/>
      <c r="AC452" s="701"/>
    </row>
    <row r="453" spans="1:16373" ht="27.6" outlineLevel="2">
      <c r="A453" s="372">
        <f>A452+1</f>
        <v>343</v>
      </c>
      <c r="B453" s="835" t="s">
        <v>504</v>
      </c>
      <c r="C453" s="637">
        <v>1986</v>
      </c>
      <c r="D453" s="820">
        <v>2019</v>
      </c>
      <c r="E453" s="1128" t="s">
        <v>503</v>
      </c>
      <c r="F453" s="637">
        <v>5</v>
      </c>
      <c r="G453" s="637">
        <v>6</v>
      </c>
      <c r="H453" s="836">
        <v>4902.46</v>
      </c>
      <c r="I453" s="836">
        <v>4636.8</v>
      </c>
      <c r="J453" s="1192">
        <v>4636.8</v>
      </c>
      <c r="K453" s="556">
        <v>219</v>
      </c>
      <c r="L453" s="457">
        <f>M453+N453+O453+P453</f>
        <v>2609797</v>
      </c>
      <c r="M453" s="883"/>
      <c r="N453" s="883"/>
      <c r="O453" s="883"/>
      <c r="P453" s="457">
        <f>'Приложение 3'!F449</f>
        <v>2609797</v>
      </c>
      <c r="Q453" s="457">
        <f>P453/I453</f>
        <v>562.84441856452702</v>
      </c>
      <c r="R453" s="662">
        <v>3979</v>
      </c>
      <c r="S453" s="556" t="s">
        <v>53</v>
      </c>
      <c r="T453" s="925">
        <v>45037</v>
      </c>
      <c r="U453" s="386" t="s">
        <v>46</v>
      </c>
      <c r="V453" s="925">
        <v>45100</v>
      </c>
      <c r="W453" s="694"/>
      <c r="X453" s="930"/>
      <c r="Y453" s="950"/>
      <c r="Z453" s="701"/>
      <c r="AA453" s="701"/>
      <c r="AB453" s="701"/>
      <c r="AC453" s="701"/>
    </row>
    <row r="454" spans="1:16373" ht="27" customHeight="1" outlineLevel="2">
      <c r="A454" s="372">
        <f>A453+1</f>
        <v>344</v>
      </c>
      <c r="B454" s="835" t="s">
        <v>505</v>
      </c>
      <c r="C454" s="1164">
        <v>1978</v>
      </c>
      <c r="D454" s="1017" t="s">
        <v>56</v>
      </c>
      <c r="E454" s="1165" t="s">
        <v>52</v>
      </c>
      <c r="F454" s="637">
        <v>2</v>
      </c>
      <c r="G454" s="637">
        <v>2</v>
      </c>
      <c r="H454" s="637">
        <v>616.79999999999995</v>
      </c>
      <c r="I454" s="637">
        <v>586.79999999999995</v>
      </c>
      <c r="J454" s="457">
        <v>586.79999999999995</v>
      </c>
      <c r="K454" s="556">
        <v>30</v>
      </c>
      <c r="L454" s="457">
        <f>M454+N454+O454+P454</f>
        <v>344103</v>
      </c>
      <c r="M454" s="883"/>
      <c r="N454" s="883"/>
      <c r="O454" s="883"/>
      <c r="P454" s="457">
        <f>'Приложение 3'!F450</f>
        <v>344103</v>
      </c>
      <c r="Q454" s="457">
        <f>P454/I454</f>
        <v>586.40593047034804</v>
      </c>
      <c r="R454" s="662"/>
      <c r="S454" s="556" t="s">
        <v>53</v>
      </c>
      <c r="T454" s="925">
        <v>45012</v>
      </c>
      <c r="U454" s="386" t="s">
        <v>46</v>
      </c>
      <c r="V454" s="925">
        <v>45121</v>
      </c>
      <c r="W454" s="694"/>
      <c r="X454" s="930"/>
      <c r="Y454" s="950"/>
      <c r="Z454" s="701"/>
      <c r="AA454" s="701"/>
      <c r="AB454" s="701"/>
      <c r="AC454" s="701"/>
    </row>
    <row r="455" spans="1:16373" s="748" customFormat="1" outlineLevel="1">
      <c r="A455" s="809" t="s">
        <v>506</v>
      </c>
      <c r="B455" s="824"/>
      <c r="C455" s="810" t="s">
        <v>38</v>
      </c>
      <c r="D455" s="810" t="s">
        <v>38</v>
      </c>
      <c r="E455" s="811" t="s">
        <v>38</v>
      </c>
      <c r="F455" s="810" t="s">
        <v>38</v>
      </c>
      <c r="G455" s="810" t="s">
        <v>38</v>
      </c>
      <c r="H455" s="812">
        <f>H456</f>
        <v>359.2</v>
      </c>
      <c r="I455" s="812">
        <f t="shared" ref="I455:P455" si="109">I456</f>
        <v>326.3</v>
      </c>
      <c r="J455" s="812">
        <f t="shared" si="109"/>
        <v>326.3</v>
      </c>
      <c r="K455" s="878">
        <f t="shared" si="109"/>
        <v>9</v>
      </c>
      <c r="L455" s="812">
        <f t="shared" si="109"/>
        <v>1353011.23</v>
      </c>
      <c r="M455" s="879">
        <f t="shared" si="109"/>
        <v>0</v>
      </c>
      <c r="N455" s="879">
        <f t="shared" si="109"/>
        <v>0</v>
      </c>
      <c r="O455" s="879">
        <f t="shared" si="109"/>
        <v>0</v>
      </c>
      <c r="P455" s="812">
        <f t="shared" si="109"/>
        <v>1353011.23</v>
      </c>
      <c r="Q455" s="812" t="s">
        <v>38</v>
      </c>
      <c r="R455" s="812" t="s">
        <v>38</v>
      </c>
      <c r="S455" s="812" t="s">
        <v>38</v>
      </c>
      <c r="T455" s="812" t="s">
        <v>38</v>
      </c>
      <c r="U455" s="812" t="s">
        <v>38</v>
      </c>
      <c r="V455" s="920" t="s">
        <v>38</v>
      </c>
      <c r="W455" s="921" t="s">
        <v>38</v>
      </c>
      <c r="X455" s="997"/>
      <c r="Y455" s="960"/>
      <c r="Z455" s="961"/>
      <c r="AA455" s="961"/>
      <c r="AB455" s="961"/>
      <c r="AC455" s="961"/>
      <c r="AD455" s="962"/>
      <c r="AE455" s="962"/>
      <c r="AF455" s="753"/>
    </row>
    <row r="456" spans="1:16373" s="753" customFormat="1" outlineLevel="1">
      <c r="A456" s="1081" t="s">
        <v>41</v>
      </c>
      <c r="B456" s="814"/>
      <c r="C456" s="815" t="s">
        <v>38</v>
      </c>
      <c r="D456" s="815" t="s">
        <v>38</v>
      </c>
      <c r="E456" s="816" t="s">
        <v>38</v>
      </c>
      <c r="F456" s="815" t="s">
        <v>38</v>
      </c>
      <c r="G456" s="815" t="s">
        <v>38</v>
      </c>
      <c r="H456" s="817">
        <f>SUM(H458)</f>
        <v>359.2</v>
      </c>
      <c r="I456" s="817">
        <f t="shared" ref="I456:P456" si="110">SUM(I458)</f>
        <v>326.3</v>
      </c>
      <c r="J456" s="817">
        <f t="shared" si="110"/>
        <v>326.3</v>
      </c>
      <c r="K456" s="890">
        <f t="shared" si="110"/>
        <v>9</v>
      </c>
      <c r="L456" s="817">
        <f t="shared" si="110"/>
        <v>1353011.23</v>
      </c>
      <c r="M456" s="891">
        <f t="shared" si="110"/>
        <v>0</v>
      </c>
      <c r="N456" s="891">
        <f t="shared" si="110"/>
        <v>0</v>
      </c>
      <c r="O456" s="891">
        <f t="shared" si="110"/>
        <v>0</v>
      </c>
      <c r="P456" s="817">
        <f t="shared" si="110"/>
        <v>1353011.23</v>
      </c>
      <c r="Q456" s="817" t="s">
        <v>38</v>
      </c>
      <c r="R456" s="817" t="s">
        <v>38</v>
      </c>
      <c r="S456" s="817" t="s">
        <v>38</v>
      </c>
      <c r="T456" s="817" t="s">
        <v>38</v>
      </c>
      <c r="U456" s="817" t="s">
        <v>38</v>
      </c>
      <c r="V456" s="923" t="s">
        <v>38</v>
      </c>
      <c r="W456" s="919" t="s">
        <v>38</v>
      </c>
      <c r="X456" s="930"/>
      <c r="Y456" s="972"/>
      <c r="Z456" s="973"/>
      <c r="AA456" s="973"/>
      <c r="AB456" s="973"/>
      <c r="AC456" s="973"/>
    </row>
    <row r="457" spans="1:16373" s="751" customFormat="1" outlineLevel="1">
      <c r="A457" s="463"/>
      <c r="B457" s="162" t="s">
        <v>507</v>
      </c>
      <c r="C457" s="820"/>
      <c r="D457" s="820"/>
      <c r="E457" s="2"/>
      <c r="F457" s="820"/>
      <c r="G457" s="820"/>
      <c r="H457" s="662"/>
      <c r="I457" s="662"/>
      <c r="J457" s="662"/>
      <c r="K457" s="881"/>
      <c r="L457" s="662"/>
      <c r="M457" s="882"/>
      <c r="N457" s="882"/>
      <c r="O457" s="882"/>
      <c r="P457" s="662"/>
      <c r="Q457" s="662"/>
      <c r="R457" s="662"/>
      <c r="S457" s="662"/>
      <c r="T457" s="662"/>
      <c r="U457" s="662"/>
      <c r="V457" s="925"/>
      <c r="W457" s="934"/>
      <c r="X457" s="930"/>
      <c r="Y457" s="968"/>
      <c r="Z457" s="969"/>
      <c r="AA457" s="969"/>
      <c r="AB457" s="969"/>
      <c r="AC457" s="969"/>
      <c r="AF457" s="753"/>
    </row>
    <row r="458" spans="1:16373" s="753" customFormat="1" ht="27" customHeight="1" outlineLevel="2" collapsed="1">
      <c r="A458" s="381">
        <f>A454+1</f>
        <v>345</v>
      </c>
      <c r="B458" s="825" t="s">
        <v>508</v>
      </c>
      <c r="C458" s="115">
        <v>1962</v>
      </c>
      <c r="D458" s="466"/>
      <c r="E458" s="557" t="s">
        <v>85</v>
      </c>
      <c r="F458" s="2">
        <v>2</v>
      </c>
      <c r="G458" s="2">
        <v>1</v>
      </c>
      <c r="H458" s="2">
        <v>359.2</v>
      </c>
      <c r="I458" s="2">
        <v>326.3</v>
      </c>
      <c r="J458" s="2">
        <v>326.3</v>
      </c>
      <c r="K458" s="881">
        <v>9</v>
      </c>
      <c r="L458" s="457">
        <f>M458+N458+O458+P458</f>
        <v>1353011.23</v>
      </c>
      <c r="M458" s="883"/>
      <c r="N458" s="883"/>
      <c r="O458" s="883"/>
      <c r="P458" s="457">
        <f>'Приложение 3'!F454</f>
        <v>1353011.23</v>
      </c>
      <c r="Q458" s="457">
        <f>P458/I458</f>
        <v>4146.52537542139</v>
      </c>
      <c r="R458" s="662">
        <v>5971</v>
      </c>
      <c r="S458" s="887" t="s">
        <v>53</v>
      </c>
      <c r="T458" s="924">
        <v>44774</v>
      </c>
      <c r="U458" s="457"/>
      <c r="V458" s="925">
        <v>45291</v>
      </c>
      <c r="X458" s="926"/>
      <c r="Y458" s="972"/>
      <c r="Z458" s="973"/>
      <c r="AA458" s="973"/>
      <c r="AB458" s="973"/>
      <c r="AC458" s="973"/>
    </row>
    <row r="459" spans="1:16373" s="753" customFormat="1" ht="13.5" customHeight="1" outlineLevel="2">
      <c r="A459" s="809" t="s">
        <v>509</v>
      </c>
      <c r="B459" s="824"/>
      <c r="C459" s="810" t="s">
        <v>38</v>
      </c>
      <c r="D459" s="810" t="s">
        <v>38</v>
      </c>
      <c r="E459" s="811" t="s">
        <v>38</v>
      </c>
      <c r="F459" s="810" t="s">
        <v>38</v>
      </c>
      <c r="G459" s="810" t="s">
        <v>38</v>
      </c>
      <c r="H459" s="812">
        <f>H460</f>
        <v>0</v>
      </c>
      <c r="I459" s="812">
        <f t="shared" ref="I459:P459" si="111">I460</f>
        <v>0</v>
      </c>
      <c r="J459" s="812">
        <f t="shared" si="111"/>
        <v>0</v>
      </c>
      <c r="K459" s="878">
        <f t="shared" si="111"/>
        <v>0</v>
      </c>
      <c r="L459" s="812">
        <f t="shared" si="111"/>
        <v>0</v>
      </c>
      <c r="M459" s="879">
        <f t="shared" si="111"/>
        <v>0</v>
      </c>
      <c r="N459" s="879">
        <f t="shared" si="111"/>
        <v>0</v>
      </c>
      <c r="O459" s="879">
        <f t="shared" si="111"/>
        <v>0</v>
      </c>
      <c r="P459" s="812">
        <f t="shared" si="111"/>
        <v>0</v>
      </c>
      <c r="Q459" s="812" t="s">
        <v>38</v>
      </c>
      <c r="R459" s="812" t="s">
        <v>38</v>
      </c>
      <c r="S459" s="812" t="s">
        <v>38</v>
      </c>
      <c r="T459" s="812" t="s">
        <v>38</v>
      </c>
      <c r="U459" s="812" t="s">
        <v>38</v>
      </c>
      <c r="V459" s="920" t="s">
        <v>38</v>
      </c>
      <c r="W459" s="921" t="s">
        <v>38</v>
      </c>
      <c r="X459" s="997"/>
      <c r="Y459" s="960"/>
      <c r="Z459" s="961"/>
      <c r="AA459" s="961"/>
      <c r="AB459" s="961"/>
      <c r="AC459" s="961"/>
      <c r="AD459" s="962"/>
      <c r="AE459" s="962"/>
    </row>
    <row r="460" spans="1:16373" s="753" customFormat="1" outlineLevel="2">
      <c r="A460" s="1081" t="s">
        <v>41</v>
      </c>
      <c r="B460" s="814"/>
      <c r="C460" s="815" t="s">
        <v>38</v>
      </c>
      <c r="D460" s="815" t="s">
        <v>38</v>
      </c>
      <c r="E460" s="816" t="s">
        <v>38</v>
      </c>
      <c r="F460" s="815" t="s">
        <v>38</v>
      </c>
      <c r="G460" s="815" t="s">
        <v>38</v>
      </c>
      <c r="H460" s="817">
        <f t="shared" ref="H460:P460" si="112">SUM(H461:H461)</f>
        <v>0</v>
      </c>
      <c r="I460" s="817">
        <f t="shared" si="112"/>
        <v>0</v>
      </c>
      <c r="J460" s="817">
        <f t="shared" si="112"/>
        <v>0</v>
      </c>
      <c r="K460" s="890">
        <f t="shared" si="112"/>
        <v>0</v>
      </c>
      <c r="L460" s="817">
        <f t="shared" si="112"/>
        <v>0</v>
      </c>
      <c r="M460" s="891">
        <f t="shared" si="112"/>
        <v>0</v>
      </c>
      <c r="N460" s="891">
        <f t="shared" si="112"/>
        <v>0</v>
      </c>
      <c r="O460" s="891">
        <f t="shared" si="112"/>
        <v>0</v>
      </c>
      <c r="P460" s="817">
        <f t="shared" si="112"/>
        <v>0</v>
      </c>
      <c r="Q460" s="817" t="s">
        <v>38</v>
      </c>
      <c r="R460" s="817" t="s">
        <v>38</v>
      </c>
      <c r="S460" s="817" t="s">
        <v>38</v>
      </c>
      <c r="T460" s="817" t="s">
        <v>38</v>
      </c>
      <c r="U460" s="817" t="s">
        <v>38</v>
      </c>
      <c r="V460" s="923" t="s">
        <v>38</v>
      </c>
      <c r="W460" s="919" t="s">
        <v>38</v>
      </c>
      <c r="X460" s="930"/>
      <c r="Y460" s="1153"/>
      <c r="Z460" s="1153"/>
      <c r="AA460" s="703"/>
      <c r="AB460" s="1153"/>
      <c r="AC460" s="1153"/>
      <c r="AD460" s="1154"/>
      <c r="AE460" s="1154"/>
      <c r="AF460" s="1154"/>
      <c r="AG460" s="949"/>
      <c r="AH460" s="1157"/>
      <c r="AI460" s="1158"/>
      <c r="AJ460" s="1153"/>
      <c r="AK460" s="1153"/>
      <c r="AL460" s="703"/>
      <c r="AM460" s="1153"/>
      <c r="AN460" s="1153"/>
      <c r="AO460" s="1154"/>
      <c r="AP460" s="1154"/>
      <c r="AQ460" s="1154"/>
      <c r="AR460" s="1159"/>
      <c r="AS460" s="1154"/>
      <c r="AT460" s="1154"/>
      <c r="AU460" s="1154"/>
      <c r="AV460" s="1154"/>
      <c r="AW460" s="1154"/>
      <c r="AX460" s="1160"/>
      <c r="AY460" s="1160"/>
      <c r="AZ460" s="1160"/>
      <c r="BA460" s="1160"/>
      <c r="BB460" s="1160"/>
      <c r="BC460" s="949"/>
      <c r="BD460" s="1157"/>
      <c r="BE460" s="1158"/>
      <c r="BF460" s="1153"/>
      <c r="BG460" s="1153"/>
      <c r="BH460" s="703"/>
      <c r="BI460" s="1153"/>
      <c r="BJ460" s="1153"/>
      <c r="BK460" s="1154"/>
      <c r="BL460" s="1154"/>
      <c r="BM460" s="1154"/>
      <c r="BN460" s="1159"/>
      <c r="BO460" s="1154"/>
      <c r="BP460" s="1154"/>
      <c r="BQ460" s="1154"/>
      <c r="BR460" s="1154"/>
      <c r="BS460" s="1154"/>
      <c r="BT460" s="1160"/>
      <c r="BU460" s="1160"/>
      <c r="BV460" s="1160"/>
      <c r="BW460" s="1160"/>
      <c r="BX460" s="1160"/>
      <c r="BY460" s="949"/>
      <c r="BZ460" s="1157"/>
      <c r="CA460" s="1158"/>
      <c r="CB460" s="1153"/>
      <c r="CC460" s="1153"/>
      <c r="CD460" s="703"/>
      <c r="CE460" s="1153"/>
      <c r="CF460" s="1153"/>
      <c r="CG460" s="1154"/>
      <c r="CH460" s="1154"/>
      <c r="CI460" s="1154"/>
      <c r="CJ460" s="1159"/>
      <c r="CK460" s="1154"/>
      <c r="CL460" s="1154"/>
      <c r="CM460" s="1154"/>
      <c r="CN460" s="1154"/>
      <c r="CO460" s="1154"/>
      <c r="CP460" s="1160"/>
      <c r="CQ460" s="1160"/>
      <c r="CR460" s="1160"/>
      <c r="CS460" s="1160"/>
      <c r="CT460" s="1160"/>
      <c r="CU460" s="949"/>
      <c r="CV460" s="1157"/>
      <c r="CW460" s="1158"/>
      <c r="CX460" s="1153"/>
      <c r="CY460" s="1153"/>
      <c r="CZ460" s="703"/>
      <c r="DA460" s="1153"/>
      <c r="DB460" s="1153"/>
      <c r="DC460" s="1154"/>
      <c r="DD460" s="1154"/>
      <c r="DE460" s="1154"/>
      <c r="DF460" s="1159"/>
      <c r="DG460" s="1154"/>
      <c r="DH460" s="1154"/>
      <c r="DI460" s="1154"/>
      <c r="DJ460" s="1154"/>
      <c r="DK460" s="1154"/>
      <c r="DL460" s="1160"/>
      <c r="DM460" s="1160"/>
      <c r="DN460" s="1160"/>
      <c r="DO460" s="1160"/>
      <c r="DP460" s="1160"/>
      <c r="DQ460" s="949"/>
      <c r="DR460" s="1157"/>
      <c r="DS460" s="1158"/>
      <c r="DT460" s="1153"/>
      <c r="DU460" s="1153"/>
      <c r="DV460" s="703"/>
      <c r="DW460" s="1153"/>
      <c r="DX460" s="1153"/>
      <c r="DY460" s="1154"/>
      <c r="DZ460" s="1154"/>
      <c r="EA460" s="1154"/>
      <c r="EB460" s="1159"/>
      <c r="EC460" s="1154"/>
      <c r="ED460" s="1154"/>
      <c r="EE460" s="1154"/>
      <c r="EF460" s="1154"/>
      <c r="EG460" s="1154"/>
      <c r="EH460" s="1160"/>
      <c r="EI460" s="1160"/>
      <c r="EJ460" s="1160"/>
      <c r="EK460" s="1160"/>
      <c r="EL460" s="1160"/>
      <c r="EM460" s="949"/>
      <c r="EN460" s="1157"/>
      <c r="EO460" s="1158"/>
      <c r="EP460" s="1153"/>
      <c r="EQ460" s="1153"/>
      <c r="ER460" s="703"/>
      <c r="ES460" s="1153"/>
      <c r="ET460" s="1153"/>
      <c r="EU460" s="1154"/>
      <c r="EV460" s="1154"/>
      <c r="EW460" s="1154"/>
      <c r="EX460" s="1159"/>
      <c r="EY460" s="1154"/>
      <c r="EZ460" s="1154"/>
      <c r="FA460" s="1154"/>
      <c r="FB460" s="1154"/>
      <c r="FC460" s="1154"/>
      <c r="FD460" s="1160"/>
      <c r="FE460" s="1160"/>
      <c r="FF460" s="1160"/>
      <c r="FG460" s="1160"/>
      <c r="FH460" s="1160"/>
      <c r="FI460" s="949"/>
      <c r="FJ460" s="1157"/>
      <c r="FK460" s="1158"/>
      <c r="FL460" s="1153"/>
      <c r="FM460" s="1153"/>
      <c r="FN460" s="703"/>
      <c r="FO460" s="1153"/>
      <c r="FP460" s="1153"/>
      <c r="FQ460" s="1154"/>
      <c r="FR460" s="1154"/>
      <c r="FS460" s="1154"/>
      <c r="FT460" s="1159"/>
      <c r="FU460" s="1154"/>
      <c r="FV460" s="1154"/>
      <c r="FW460" s="1154"/>
      <c r="FX460" s="1154"/>
      <c r="FY460" s="1154"/>
      <c r="FZ460" s="1160"/>
      <c r="GA460" s="1160"/>
      <c r="GB460" s="1160"/>
      <c r="GC460" s="1160"/>
      <c r="GD460" s="1160"/>
      <c r="GE460" s="949"/>
      <c r="GF460" s="1157"/>
      <c r="GG460" s="1158"/>
      <c r="GH460" s="1153"/>
      <c r="GI460" s="1153"/>
      <c r="GJ460" s="703"/>
      <c r="GK460" s="1153"/>
      <c r="GL460" s="1153"/>
      <c r="GM460" s="1154"/>
      <c r="GN460" s="1154"/>
      <c r="GO460" s="1154"/>
      <c r="GP460" s="1159"/>
      <c r="GQ460" s="1154"/>
      <c r="GR460" s="1154"/>
      <c r="GS460" s="1154"/>
      <c r="GT460" s="1154"/>
      <c r="GU460" s="1154"/>
      <c r="GV460" s="1160"/>
      <c r="GW460" s="1160"/>
      <c r="GX460" s="1160"/>
      <c r="GY460" s="1160"/>
      <c r="GZ460" s="1160"/>
      <c r="HA460" s="949"/>
      <c r="HB460" s="1157"/>
      <c r="HC460" s="1158"/>
      <c r="HD460" s="1153"/>
      <c r="HE460" s="1153"/>
      <c r="HF460" s="703"/>
      <c r="HG460" s="1153"/>
      <c r="HH460" s="1153"/>
      <c r="HI460" s="1154"/>
      <c r="HJ460" s="1154"/>
      <c r="HK460" s="1154"/>
      <c r="HL460" s="1159"/>
      <c r="HM460" s="1154"/>
      <c r="HN460" s="1154"/>
      <c r="HO460" s="1154"/>
      <c r="HP460" s="1154"/>
      <c r="HQ460" s="1154"/>
      <c r="HR460" s="1160"/>
      <c r="HS460" s="1160"/>
      <c r="HT460" s="1160"/>
      <c r="HU460" s="1160"/>
      <c r="HV460" s="1160"/>
      <c r="HW460" s="949"/>
      <c r="HX460" s="1157"/>
      <c r="HY460" s="1158"/>
      <c r="HZ460" s="1153"/>
      <c r="IA460" s="1153"/>
      <c r="IB460" s="703"/>
      <c r="IC460" s="1153"/>
      <c r="ID460" s="1153"/>
      <c r="IE460" s="1154"/>
      <c r="IF460" s="1154"/>
      <c r="IG460" s="1154"/>
      <c r="IH460" s="1159"/>
      <c r="II460" s="1154"/>
      <c r="IJ460" s="1154"/>
      <c r="IK460" s="1154"/>
      <c r="IL460" s="1154"/>
      <c r="IM460" s="1154"/>
      <c r="IN460" s="1160"/>
      <c r="IO460" s="1160"/>
      <c r="IP460" s="1160"/>
      <c r="IQ460" s="1160"/>
      <c r="IR460" s="1160"/>
      <c r="IS460" s="949"/>
      <c r="IT460" s="1157"/>
      <c r="IU460" s="1158"/>
      <c r="IV460" s="1153"/>
      <c r="IW460" s="1153"/>
      <c r="IX460" s="703"/>
      <c r="IY460" s="1153"/>
      <c r="IZ460" s="1153"/>
      <c r="JA460" s="1154"/>
      <c r="JB460" s="1154"/>
      <c r="JC460" s="1154"/>
      <c r="JD460" s="1159"/>
      <c r="JE460" s="1154"/>
      <c r="JF460" s="1154"/>
      <c r="JG460" s="1154"/>
      <c r="JH460" s="1154"/>
      <c r="JI460" s="1154"/>
      <c r="JJ460" s="1160"/>
      <c r="JK460" s="1160"/>
      <c r="JL460" s="1160"/>
      <c r="JM460" s="1160"/>
      <c r="JN460" s="1160"/>
      <c r="JO460" s="949"/>
      <c r="JP460" s="1157"/>
      <c r="JQ460" s="1158"/>
      <c r="JR460" s="1153"/>
      <c r="JS460" s="1153"/>
      <c r="JT460" s="703"/>
      <c r="JU460" s="1153"/>
      <c r="JV460" s="1153"/>
      <c r="JW460" s="1154"/>
      <c r="JX460" s="1154"/>
      <c r="JY460" s="1154"/>
      <c r="JZ460" s="1159"/>
      <c r="KA460" s="1154"/>
      <c r="KB460" s="1154"/>
      <c r="KC460" s="1154"/>
      <c r="KD460" s="1154"/>
      <c r="KE460" s="1154"/>
      <c r="KF460" s="1160"/>
      <c r="KG460" s="1160"/>
      <c r="KH460" s="1160"/>
      <c r="KI460" s="1160"/>
      <c r="KJ460" s="1160"/>
      <c r="KK460" s="949"/>
      <c r="KL460" s="1157"/>
      <c r="KM460" s="1158"/>
      <c r="KN460" s="1153"/>
      <c r="KO460" s="1153"/>
      <c r="KP460" s="703"/>
      <c r="KQ460" s="1153"/>
      <c r="KR460" s="1153"/>
      <c r="KS460" s="1154"/>
      <c r="KT460" s="1154"/>
      <c r="KU460" s="1154"/>
      <c r="KV460" s="1159"/>
      <c r="KW460" s="1154"/>
      <c r="KX460" s="1154"/>
      <c r="KY460" s="1154"/>
      <c r="KZ460" s="1154"/>
      <c r="LA460" s="1154"/>
      <c r="LB460" s="1160"/>
      <c r="LC460" s="1160"/>
      <c r="LD460" s="1160"/>
      <c r="LE460" s="1160"/>
      <c r="LF460" s="1160"/>
      <c r="LG460" s="949"/>
      <c r="LH460" s="1157"/>
      <c r="LI460" s="1158"/>
      <c r="LJ460" s="1153"/>
      <c r="LK460" s="1153"/>
      <c r="LL460" s="703"/>
      <c r="LM460" s="1153"/>
      <c r="LN460" s="1153"/>
      <c r="LO460" s="1154"/>
      <c r="LP460" s="1154"/>
      <c r="LQ460" s="1154"/>
      <c r="LR460" s="1159"/>
      <c r="LS460" s="1154"/>
      <c r="LT460" s="1154"/>
      <c r="LU460" s="1154"/>
      <c r="LV460" s="1154"/>
      <c r="LW460" s="1154"/>
      <c r="LX460" s="1160"/>
      <c r="LY460" s="1160"/>
      <c r="LZ460" s="1160"/>
      <c r="MA460" s="1160"/>
      <c r="MB460" s="1160"/>
      <c r="MC460" s="949"/>
      <c r="MD460" s="1157"/>
      <c r="ME460" s="1158"/>
      <c r="MF460" s="1153"/>
      <c r="MG460" s="1153"/>
      <c r="MH460" s="703"/>
      <c r="MI460" s="1153"/>
      <c r="MJ460" s="1153"/>
      <c r="MK460" s="1154"/>
      <c r="ML460" s="1154"/>
      <c r="MM460" s="1154"/>
      <c r="MN460" s="1159"/>
      <c r="MO460" s="1154"/>
      <c r="MP460" s="1154"/>
      <c r="MQ460" s="1154"/>
      <c r="MR460" s="1154"/>
      <c r="MS460" s="1154"/>
      <c r="MT460" s="1160"/>
      <c r="MU460" s="1160"/>
      <c r="MV460" s="1160"/>
      <c r="MW460" s="1160"/>
      <c r="MX460" s="1160"/>
      <c r="MY460" s="949"/>
      <c r="MZ460" s="1157"/>
      <c r="NA460" s="1158"/>
      <c r="NB460" s="1153"/>
      <c r="NC460" s="1153"/>
      <c r="ND460" s="703"/>
      <c r="NE460" s="1153"/>
      <c r="NF460" s="1153"/>
      <c r="NG460" s="1154"/>
      <c r="NH460" s="1154"/>
      <c r="NI460" s="1154"/>
      <c r="NJ460" s="1159"/>
      <c r="NK460" s="1154"/>
      <c r="NL460" s="1154"/>
      <c r="NM460" s="1154"/>
      <c r="NN460" s="1154"/>
      <c r="NO460" s="1154"/>
      <c r="NP460" s="1160"/>
      <c r="NQ460" s="1160"/>
      <c r="NR460" s="1160"/>
      <c r="NS460" s="1160"/>
      <c r="NT460" s="1160"/>
      <c r="NU460" s="949"/>
      <c r="NV460" s="1157"/>
      <c r="NW460" s="1158"/>
      <c r="NX460" s="1153"/>
      <c r="NY460" s="1153"/>
      <c r="NZ460" s="703"/>
      <c r="OA460" s="1153"/>
      <c r="OB460" s="1153"/>
      <c r="OC460" s="1154"/>
      <c r="OD460" s="1154"/>
      <c r="OE460" s="1154"/>
      <c r="OF460" s="1159"/>
      <c r="OG460" s="1154"/>
      <c r="OH460" s="1154"/>
      <c r="OI460" s="1154"/>
      <c r="OJ460" s="1154"/>
      <c r="OK460" s="1154"/>
      <c r="OL460" s="1160"/>
      <c r="OM460" s="1160"/>
      <c r="ON460" s="1160"/>
      <c r="OO460" s="1160"/>
      <c r="OP460" s="1160"/>
      <c r="OQ460" s="949"/>
      <c r="OR460" s="1157"/>
      <c r="OS460" s="1158"/>
      <c r="OT460" s="1153"/>
      <c r="OU460" s="1153"/>
      <c r="OV460" s="703"/>
      <c r="OW460" s="1153"/>
      <c r="OX460" s="1153"/>
      <c r="OY460" s="1154"/>
      <c r="OZ460" s="1154"/>
      <c r="PA460" s="1154"/>
      <c r="PB460" s="1159"/>
      <c r="PC460" s="1154"/>
      <c r="PD460" s="1154"/>
      <c r="PE460" s="1154"/>
      <c r="PF460" s="1154"/>
      <c r="PG460" s="1154"/>
      <c r="PH460" s="1160"/>
      <c r="PI460" s="1160"/>
      <c r="PJ460" s="1160"/>
      <c r="PK460" s="1160"/>
      <c r="PL460" s="1160"/>
      <c r="PM460" s="949"/>
      <c r="PN460" s="1157"/>
      <c r="PO460" s="1158"/>
      <c r="PP460" s="1153"/>
      <c r="PQ460" s="1153"/>
      <c r="PR460" s="703"/>
      <c r="PS460" s="1153"/>
      <c r="PT460" s="1153"/>
      <c r="PU460" s="1154"/>
      <c r="PV460" s="1154"/>
      <c r="PW460" s="1154"/>
      <c r="PX460" s="1159"/>
      <c r="PY460" s="1154"/>
      <c r="PZ460" s="1154"/>
      <c r="QA460" s="1154"/>
      <c r="QB460" s="1154"/>
      <c r="QC460" s="1154"/>
      <c r="QD460" s="1160"/>
      <c r="QE460" s="1160"/>
      <c r="QF460" s="1160"/>
      <c r="QG460" s="1160"/>
      <c r="QH460" s="1160"/>
      <c r="QI460" s="949"/>
      <c r="QJ460" s="1157"/>
      <c r="QK460" s="1158"/>
      <c r="QL460" s="1153"/>
      <c r="QM460" s="1153"/>
      <c r="QN460" s="703"/>
      <c r="QO460" s="1153"/>
      <c r="QP460" s="1153"/>
      <c r="QQ460" s="1154"/>
      <c r="QR460" s="1154"/>
      <c r="QS460" s="1154"/>
      <c r="QT460" s="1159"/>
      <c r="QU460" s="1154"/>
      <c r="QV460" s="1154"/>
      <c r="QW460" s="1154"/>
      <c r="QX460" s="1154"/>
      <c r="QY460" s="1154"/>
      <c r="QZ460" s="1160"/>
      <c r="RA460" s="1160"/>
      <c r="RB460" s="1160"/>
      <c r="RC460" s="1160"/>
      <c r="RD460" s="1160"/>
      <c r="RE460" s="949"/>
      <c r="RF460" s="1157"/>
      <c r="RG460" s="1158"/>
      <c r="RH460" s="1153"/>
      <c r="RI460" s="1153"/>
      <c r="RJ460" s="703"/>
      <c r="RK460" s="1153"/>
      <c r="RL460" s="1153"/>
      <c r="RM460" s="1154"/>
      <c r="RN460" s="1154"/>
      <c r="RO460" s="1154"/>
      <c r="RP460" s="1159"/>
      <c r="RQ460" s="1154"/>
      <c r="RR460" s="1154"/>
      <c r="RS460" s="1154"/>
      <c r="RT460" s="1154"/>
      <c r="RU460" s="1154"/>
      <c r="RV460" s="1160"/>
      <c r="RW460" s="1160"/>
      <c r="RX460" s="1160"/>
      <c r="RY460" s="1160"/>
      <c r="RZ460" s="1160"/>
      <c r="SA460" s="949"/>
      <c r="SB460" s="1157"/>
      <c r="SC460" s="1158"/>
      <c r="SD460" s="1153"/>
      <c r="SE460" s="1153"/>
      <c r="SF460" s="703"/>
      <c r="SG460" s="1153"/>
      <c r="SH460" s="1153"/>
      <c r="SI460" s="1154"/>
      <c r="SJ460" s="1154"/>
      <c r="SK460" s="1154"/>
      <c r="SL460" s="1159"/>
      <c r="SM460" s="1154"/>
      <c r="SN460" s="1154"/>
      <c r="SO460" s="1154"/>
      <c r="SP460" s="1154"/>
      <c r="SQ460" s="1154"/>
      <c r="SR460" s="1160"/>
      <c r="SS460" s="1160"/>
      <c r="ST460" s="1160"/>
      <c r="SU460" s="1160"/>
      <c r="SV460" s="1160"/>
      <c r="SW460" s="949"/>
      <c r="SX460" s="1157"/>
      <c r="SY460" s="1158"/>
      <c r="SZ460" s="1153"/>
      <c r="TA460" s="1153"/>
      <c r="TB460" s="703"/>
      <c r="TC460" s="1153"/>
      <c r="TD460" s="1153"/>
      <c r="TE460" s="1154"/>
      <c r="TF460" s="1154"/>
      <c r="TG460" s="1154"/>
      <c r="TH460" s="1159"/>
      <c r="TI460" s="1154"/>
      <c r="TJ460" s="1154"/>
      <c r="TK460" s="1154"/>
      <c r="TL460" s="1154"/>
      <c r="TM460" s="1154"/>
      <c r="TN460" s="1160"/>
      <c r="TO460" s="1160"/>
      <c r="TP460" s="1160"/>
      <c r="TQ460" s="1160"/>
      <c r="TR460" s="1160"/>
      <c r="TS460" s="949"/>
      <c r="TT460" s="1157"/>
      <c r="TU460" s="1158"/>
      <c r="TV460" s="1153"/>
      <c r="TW460" s="1153"/>
      <c r="TX460" s="703"/>
      <c r="TY460" s="1153"/>
      <c r="TZ460" s="1153"/>
      <c r="UA460" s="1154"/>
      <c r="UB460" s="1154"/>
      <c r="UC460" s="1154"/>
      <c r="UD460" s="1159"/>
      <c r="UE460" s="1154"/>
      <c r="UF460" s="1154"/>
      <c r="UG460" s="1154"/>
      <c r="UH460" s="1154"/>
      <c r="UI460" s="1154"/>
      <c r="UJ460" s="1160"/>
      <c r="UK460" s="1160"/>
      <c r="UL460" s="1160"/>
      <c r="UM460" s="1160"/>
      <c r="UN460" s="1160"/>
      <c r="UO460" s="949"/>
      <c r="UP460" s="1157"/>
      <c r="UQ460" s="1158"/>
      <c r="UR460" s="1153"/>
      <c r="US460" s="1153"/>
      <c r="UT460" s="703"/>
      <c r="UU460" s="1153"/>
      <c r="UV460" s="1153"/>
      <c r="UW460" s="1154"/>
      <c r="UX460" s="1154"/>
      <c r="UY460" s="1154"/>
      <c r="UZ460" s="1159"/>
      <c r="VA460" s="1154"/>
      <c r="VB460" s="1154"/>
      <c r="VC460" s="1154"/>
      <c r="VD460" s="1154"/>
      <c r="VE460" s="1154"/>
      <c r="VF460" s="1160"/>
      <c r="VG460" s="1160"/>
      <c r="VH460" s="1160"/>
      <c r="VI460" s="1160"/>
      <c r="VJ460" s="1160"/>
      <c r="VK460" s="949"/>
      <c r="VL460" s="1157"/>
      <c r="VM460" s="1158"/>
      <c r="VN460" s="1153"/>
      <c r="VO460" s="1153"/>
      <c r="VP460" s="703"/>
      <c r="VQ460" s="1153"/>
      <c r="VR460" s="1153"/>
      <c r="VS460" s="1154"/>
      <c r="VT460" s="1154"/>
      <c r="VU460" s="1154"/>
      <c r="VV460" s="1159"/>
      <c r="VW460" s="1154"/>
      <c r="VX460" s="1154"/>
      <c r="VY460" s="1154"/>
      <c r="VZ460" s="1154"/>
      <c r="WA460" s="1154"/>
      <c r="WB460" s="1160"/>
      <c r="WC460" s="1160"/>
      <c r="WD460" s="1160"/>
      <c r="WE460" s="1160"/>
      <c r="WF460" s="1160"/>
      <c r="WG460" s="949"/>
      <c r="WH460" s="1157"/>
      <c r="WI460" s="1158"/>
      <c r="WJ460" s="1153"/>
      <c r="WK460" s="1153"/>
      <c r="WL460" s="703"/>
      <c r="WM460" s="1153"/>
      <c r="WN460" s="1153"/>
      <c r="WO460" s="1154"/>
      <c r="WP460" s="1154"/>
      <c r="WQ460" s="1154"/>
      <c r="WR460" s="1159"/>
      <c r="WS460" s="1154"/>
      <c r="WT460" s="1154"/>
      <c r="WU460" s="1154"/>
      <c r="WV460" s="1154"/>
      <c r="WW460" s="1154"/>
      <c r="WX460" s="1160"/>
      <c r="WY460" s="1160"/>
      <c r="WZ460" s="1160"/>
      <c r="XA460" s="1160"/>
      <c r="XB460" s="1160"/>
      <c r="XC460" s="949"/>
      <c r="XD460" s="1157"/>
      <c r="XE460" s="1158"/>
      <c r="XF460" s="1153"/>
      <c r="XG460" s="1153"/>
      <c r="XH460" s="703"/>
      <c r="XI460" s="1153"/>
      <c r="XJ460" s="1153"/>
      <c r="XK460" s="1154"/>
      <c r="XL460" s="1154"/>
      <c r="XM460" s="1154"/>
      <c r="XN460" s="1159"/>
      <c r="XO460" s="1154"/>
      <c r="XP460" s="1154"/>
      <c r="XQ460" s="1154"/>
      <c r="XR460" s="1154"/>
      <c r="XS460" s="1154"/>
      <c r="XT460" s="1160"/>
      <c r="XU460" s="1160"/>
      <c r="XV460" s="1160"/>
      <c r="XW460" s="1160"/>
      <c r="XX460" s="1160"/>
      <c r="XY460" s="949"/>
      <c r="XZ460" s="1157"/>
      <c r="YA460" s="1158"/>
      <c r="YB460" s="1153"/>
      <c r="YC460" s="1153"/>
      <c r="YD460" s="703"/>
      <c r="YE460" s="1153"/>
      <c r="YF460" s="1153"/>
      <c r="YG460" s="1154"/>
      <c r="YH460" s="1154"/>
      <c r="YI460" s="1154"/>
      <c r="YJ460" s="1159"/>
      <c r="YK460" s="1154"/>
      <c r="YL460" s="1154"/>
      <c r="YM460" s="1154"/>
      <c r="YN460" s="1154"/>
      <c r="YO460" s="1154"/>
      <c r="YP460" s="1160"/>
      <c r="YQ460" s="1160"/>
      <c r="YR460" s="1160"/>
      <c r="YS460" s="1160"/>
      <c r="YT460" s="1160"/>
      <c r="YU460" s="949"/>
      <c r="YV460" s="1157"/>
      <c r="YW460" s="1158"/>
      <c r="YX460" s="1153"/>
      <c r="YY460" s="1153"/>
      <c r="YZ460" s="703"/>
      <c r="ZA460" s="1153"/>
      <c r="ZB460" s="1153"/>
      <c r="ZC460" s="1154"/>
      <c r="ZD460" s="1154"/>
      <c r="ZE460" s="1154"/>
      <c r="ZF460" s="1159"/>
      <c r="ZG460" s="1154"/>
      <c r="ZH460" s="1154"/>
      <c r="ZI460" s="1154"/>
      <c r="ZJ460" s="1154"/>
      <c r="ZK460" s="1154"/>
      <c r="ZL460" s="1160"/>
      <c r="ZM460" s="1160"/>
      <c r="ZN460" s="1160"/>
      <c r="ZO460" s="1160"/>
      <c r="ZP460" s="1160"/>
      <c r="ZQ460" s="949"/>
      <c r="ZR460" s="1157"/>
      <c r="ZS460" s="1158"/>
      <c r="ZT460" s="1153"/>
      <c r="ZU460" s="1153"/>
      <c r="ZV460" s="703"/>
      <c r="ZW460" s="1153"/>
      <c r="ZX460" s="1153"/>
      <c r="ZY460" s="1154"/>
      <c r="ZZ460" s="1154"/>
      <c r="AAA460" s="1154"/>
      <c r="AAB460" s="1159"/>
      <c r="AAC460" s="1154"/>
      <c r="AAD460" s="1154"/>
      <c r="AAE460" s="1154"/>
      <c r="AAF460" s="1154"/>
      <c r="AAG460" s="1154"/>
      <c r="AAH460" s="1160"/>
      <c r="AAI460" s="1160"/>
      <c r="AAJ460" s="1160"/>
      <c r="AAK460" s="1160"/>
      <c r="AAL460" s="1160"/>
      <c r="AAM460" s="949"/>
      <c r="AAN460" s="1157"/>
      <c r="AAO460" s="1158"/>
      <c r="AAP460" s="1153"/>
      <c r="AAQ460" s="1153"/>
      <c r="AAR460" s="703"/>
      <c r="AAS460" s="1153"/>
      <c r="AAT460" s="1153"/>
      <c r="AAU460" s="1154"/>
      <c r="AAV460" s="1154"/>
      <c r="AAW460" s="1154"/>
      <c r="AAX460" s="1159"/>
      <c r="AAY460" s="1154"/>
      <c r="AAZ460" s="1154"/>
      <c r="ABA460" s="1154"/>
      <c r="ABB460" s="1154"/>
      <c r="ABC460" s="1154"/>
      <c r="ABD460" s="1160"/>
      <c r="ABE460" s="1160"/>
      <c r="ABF460" s="1160"/>
      <c r="ABG460" s="1160"/>
      <c r="ABH460" s="1160"/>
      <c r="ABI460" s="949"/>
      <c r="ABJ460" s="1157"/>
      <c r="ABK460" s="1158"/>
      <c r="ABL460" s="1153"/>
      <c r="ABM460" s="1153"/>
      <c r="ABN460" s="703"/>
      <c r="ABO460" s="1153"/>
      <c r="ABP460" s="1153"/>
      <c r="ABQ460" s="1154"/>
      <c r="ABR460" s="1154"/>
      <c r="ABS460" s="1154"/>
      <c r="ABT460" s="1159"/>
      <c r="ABU460" s="1154"/>
      <c r="ABV460" s="1154"/>
      <c r="ABW460" s="1154"/>
      <c r="ABX460" s="1154"/>
      <c r="ABY460" s="1154"/>
      <c r="ABZ460" s="1160"/>
      <c r="ACA460" s="1160"/>
      <c r="ACB460" s="1160"/>
      <c r="ACC460" s="1160"/>
      <c r="ACD460" s="1160"/>
      <c r="ACE460" s="949"/>
      <c r="ACF460" s="1157"/>
      <c r="ACG460" s="1158"/>
      <c r="ACH460" s="1153"/>
      <c r="ACI460" s="1153"/>
      <c r="ACJ460" s="703"/>
      <c r="ACK460" s="1153"/>
      <c r="ACL460" s="1153"/>
      <c r="ACM460" s="1154"/>
      <c r="ACN460" s="1154"/>
      <c r="ACO460" s="1154"/>
      <c r="ACP460" s="1159"/>
      <c r="ACQ460" s="1154"/>
      <c r="ACR460" s="1154"/>
      <c r="ACS460" s="1154"/>
      <c r="ACT460" s="1154"/>
      <c r="ACU460" s="1154"/>
      <c r="ACV460" s="1160"/>
      <c r="ACW460" s="1160"/>
      <c r="ACX460" s="1160"/>
      <c r="ACY460" s="1160"/>
      <c r="ACZ460" s="1160"/>
      <c r="ADA460" s="949"/>
      <c r="ADB460" s="1157"/>
      <c r="ADC460" s="1158"/>
      <c r="ADD460" s="1153"/>
      <c r="ADE460" s="1153"/>
      <c r="ADF460" s="703"/>
      <c r="ADG460" s="1153"/>
      <c r="ADH460" s="1153"/>
      <c r="ADI460" s="1154"/>
      <c r="ADJ460" s="1154"/>
      <c r="ADK460" s="1154"/>
      <c r="ADL460" s="1159"/>
      <c r="ADM460" s="1154"/>
      <c r="ADN460" s="1154"/>
      <c r="ADO460" s="1154"/>
      <c r="ADP460" s="1154"/>
      <c r="ADQ460" s="1154"/>
      <c r="ADR460" s="1160"/>
      <c r="ADS460" s="1160"/>
      <c r="ADT460" s="1160"/>
      <c r="ADU460" s="1160"/>
      <c r="ADV460" s="1160"/>
      <c r="ADW460" s="949"/>
      <c r="ADX460" s="1157"/>
      <c r="ADY460" s="1158"/>
      <c r="ADZ460" s="1153"/>
      <c r="AEA460" s="1153"/>
      <c r="AEB460" s="703"/>
      <c r="AEC460" s="1153"/>
      <c r="AED460" s="1153"/>
      <c r="AEE460" s="1154"/>
      <c r="AEF460" s="1154"/>
      <c r="AEG460" s="1154"/>
      <c r="AEH460" s="1159"/>
      <c r="AEI460" s="1154"/>
      <c r="AEJ460" s="1154"/>
      <c r="AEK460" s="1154"/>
      <c r="AEL460" s="1154"/>
      <c r="AEM460" s="1154"/>
      <c r="AEN460" s="1160"/>
      <c r="AEO460" s="1160"/>
      <c r="AEP460" s="1160"/>
      <c r="AEQ460" s="1160"/>
      <c r="AER460" s="1160"/>
      <c r="AES460" s="949"/>
      <c r="AET460" s="1157"/>
      <c r="AEU460" s="1158"/>
      <c r="AEV460" s="1153"/>
      <c r="AEW460" s="1153"/>
      <c r="AEX460" s="703"/>
      <c r="AEY460" s="1153"/>
      <c r="AEZ460" s="1153"/>
      <c r="AFA460" s="1154"/>
      <c r="AFB460" s="1154"/>
      <c r="AFC460" s="1154"/>
      <c r="AFD460" s="1159"/>
      <c r="AFE460" s="1154"/>
      <c r="AFF460" s="1154"/>
      <c r="AFG460" s="1154"/>
      <c r="AFH460" s="1154"/>
      <c r="AFI460" s="1154"/>
      <c r="AFJ460" s="1160"/>
      <c r="AFK460" s="1160"/>
      <c r="AFL460" s="1160"/>
      <c r="AFM460" s="1160"/>
      <c r="AFN460" s="1160"/>
      <c r="AFO460" s="949"/>
      <c r="AFP460" s="1157"/>
      <c r="AFQ460" s="1158"/>
      <c r="AFR460" s="1153"/>
      <c r="AFS460" s="1153"/>
      <c r="AFT460" s="703"/>
      <c r="AFU460" s="1153"/>
      <c r="AFV460" s="1153"/>
      <c r="AFW460" s="1154"/>
      <c r="AFX460" s="1154"/>
      <c r="AFY460" s="1154"/>
      <c r="AFZ460" s="1159"/>
      <c r="AGA460" s="1154"/>
      <c r="AGB460" s="1154"/>
      <c r="AGC460" s="1154"/>
      <c r="AGD460" s="1154"/>
      <c r="AGE460" s="1154"/>
      <c r="AGF460" s="1160"/>
      <c r="AGG460" s="1160"/>
      <c r="AGH460" s="1160"/>
      <c r="AGI460" s="1160"/>
      <c r="AGJ460" s="1160"/>
      <c r="AGK460" s="949"/>
      <c r="AGL460" s="1157"/>
      <c r="AGM460" s="1158"/>
      <c r="AGN460" s="1153"/>
      <c r="AGO460" s="1153"/>
      <c r="AGP460" s="703"/>
      <c r="AGQ460" s="1153"/>
      <c r="AGR460" s="1153"/>
      <c r="AGS460" s="1154"/>
      <c r="AGT460" s="1154"/>
      <c r="AGU460" s="1154"/>
      <c r="AGV460" s="1159"/>
      <c r="AGW460" s="1154"/>
      <c r="AGX460" s="1154"/>
      <c r="AGY460" s="1154"/>
      <c r="AGZ460" s="1154"/>
      <c r="AHA460" s="1154"/>
      <c r="AHB460" s="1160"/>
      <c r="AHC460" s="1160"/>
      <c r="AHD460" s="1160"/>
      <c r="AHE460" s="1160"/>
      <c r="AHF460" s="1160"/>
      <c r="AHG460" s="949"/>
      <c r="AHH460" s="1157"/>
      <c r="AHI460" s="1158"/>
      <c r="AHJ460" s="1153"/>
      <c r="AHK460" s="1153"/>
      <c r="AHL460" s="703"/>
      <c r="AHM460" s="1153"/>
      <c r="AHN460" s="1153"/>
      <c r="AHO460" s="1154"/>
      <c r="AHP460" s="1154"/>
      <c r="AHQ460" s="1154"/>
      <c r="AHR460" s="1159"/>
      <c r="AHS460" s="1154"/>
      <c r="AHT460" s="1154"/>
      <c r="AHU460" s="1154"/>
      <c r="AHV460" s="1154"/>
      <c r="AHW460" s="1154"/>
      <c r="AHX460" s="1160"/>
      <c r="AHY460" s="1160"/>
      <c r="AHZ460" s="1160"/>
      <c r="AIA460" s="1160"/>
      <c r="AIB460" s="1160"/>
      <c r="AIC460" s="949"/>
      <c r="AID460" s="1157"/>
      <c r="AIE460" s="1158"/>
      <c r="AIF460" s="1153"/>
      <c r="AIG460" s="1153"/>
      <c r="AIH460" s="703"/>
      <c r="AII460" s="1153"/>
      <c r="AIJ460" s="1153"/>
      <c r="AIK460" s="1154"/>
      <c r="AIL460" s="1154"/>
      <c r="AIM460" s="1154"/>
      <c r="AIN460" s="1159"/>
      <c r="AIO460" s="1154"/>
      <c r="AIP460" s="1154"/>
      <c r="AIQ460" s="1154"/>
      <c r="AIR460" s="1154"/>
      <c r="AIS460" s="1154"/>
      <c r="AIT460" s="1160"/>
      <c r="AIU460" s="1160"/>
      <c r="AIV460" s="1160"/>
      <c r="AIW460" s="1160"/>
      <c r="AIX460" s="1160"/>
      <c r="AIY460" s="949"/>
      <c r="AIZ460" s="1157"/>
      <c r="AJA460" s="1158"/>
      <c r="AJB460" s="1153"/>
      <c r="AJC460" s="1153"/>
      <c r="AJD460" s="703"/>
      <c r="AJE460" s="1153"/>
      <c r="AJF460" s="1153"/>
      <c r="AJG460" s="1154"/>
      <c r="AJH460" s="1154"/>
      <c r="AJI460" s="1154"/>
      <c r="AJJ460" s="1159"/>
      <c r="AJK460" s="1154"/>
      <c r="AJL460" s="1154"/>
      <c r="AJM460" s="1154"/>
      <c r="AJN460" s="1154"/>
      <c r="AJO460" s="1154"/>
      <c r="AJP460" s="1160"/>
      <c r="AJQ460" s="1160"/>
      <c r="AJR460" s="1160"/>
      <c r="AJS460" s="1160"/>
      <c r="AJT460" s="1160"/>
      <c r="AJU460" s="949"/>
      <c r="AJV460" s="1157"/>
      <c r="AJW460" s="1158"/>
      <c r="AJX460" s="1153"/>
      <c r="AJY460" s="1153"/>
      <c r="AJZ460" s="703"/>
      <c r="AKA460" s="1153"/>
      <c r="AKB460" s="1153"/>
      <c r="AKC460" s="1154"/>
      <c r="AKD460" s="1154"/>
      <c r="AKE460" s="1154"/>
      <c r="AKF460" s="1159"/>
      <c r="AKG460" s="1154"/>
      <c r="AKH460" s="1154"/>
      <c r="AKI460" s="1154"/>
      <c r="AKJ460" s="1154"/>
      <c r="AKK460" s="1154"/>
      <c r="AKL460" s="1160"/>
      <c r="AKM460" s="1160"/>
      <c r="AKN460" s="1160"/>
      <c r="AKO460" s="1160"/>
      <c r="AKP460" s="1160"/>
      <c r="AKQ460" s="949"/>
      <c r="AKR460" s="1157"/>
      <c r="AKS460" s="1158"/>
      <c r="AKT460" s="1153"/>
      <c r="AKU460" s="1153"/>
      <c r="AKV460" s="703"/>
      <c r="AKW460" s="1153"/>
      <c r="AKX460" s="1153"/>
      <c r="AKY460" s="1154"/>
      <c r="AKZ460" s="1154"/>
      <c r="ALA460" s="1154"/>
      <c r="ALB460" s="1159"/>
      <c r="ALC460" s="1154"/>
      <c r="ALD460" s="1154"/>
      <c r="ALE460" s="1154"/>
      <c r="ALF460" s="1154"/>
      <c r="ALG460" s="1154"/>
      <c r="ALH460" s="1160"/>
      <c r="ALI460" s="1160"/>
      <c r="ALJ460" s="1160"/>
      <c r="ALK460" s="1160"/>
      <c r="ALL460" s="1160"/>
      <c r="ALM460" s="949"/>
      <c r="ALN460" s="1157"/>
      <c r="ALO460" s="1158"/>
      <c r="ALP460" s="1153"/>
      <c r="ALQ460" s="1153"/>
      <c r="ALR460" s="703"/>
      <c r="ALS460" s="1153"/>
      <c r="ALT460" s="1153"/>
      <c r="ALU460" s="1154"/>
      <c r="ALV460" s="1154"/>
      <c r="ALW460" s="1154"/>
      <c r="ALX460" s="1159"/>
      <c r="ALY460" s="1154"/>
      <c r="ALZ460" s="1154"/>
      <c r="AMA460" s="1154"/>
      <c r="AMB460" s="1154"/>
      <c r="AMC460" s="1154"/>
      <c r="AMD460" s="1160"/>
      <c r="AME460" s="1160"/>
      <c r="AMF460" s="1160"/>
      <c r="AMG460" s="1160"/>
      <c r="AMH460" s="1160"/>
      <c r="AMI460" s="949"/>
      <c r="AMJ460" s="1157"/>
      <c r="AMK460" s="1158"/>
      <c r="AML460" s="1153"/>
      <c r="AMM460" s="1153"/>
      <c r="AMN460" s="703"/>
      <c r="AMO460" s="1153"/>
      <c r="AMP460" s="1153"/>
      <c r="AMQ460" s="1154"/>
      <c r="AMR460" s="1154"/>
      <c r="AMS460" s="1154"/>
      <c r="AMT460" s="1159"/>
      <c r="AMU460" s="1154"/>
      <c r="AMV460" s="1154"/>
      <c r="AMW460" s="1154"/>
      <c r="AMX460" s="1154"/>
      <c r="AMY460" s="1154"/>
      <c r="AMZ460" s="1160"/>
      <c r="ANA460" s="1160"/>
      <c r="ANB460" s="1160"/>
      <c r="ANC460" s="1160"/>
      <c r="AND460" s="1160"/>
      <c r="ANE460" s="949"/>
      <c r="ANF460" s="1157"/>
      <c r="ANG460" s="1158"/>
      <c r="ANH460" s="1153"/>
      <c r="ANI460" s="1153"/>
      <c r="ANJ460" s="703"/>
      <c r="ANK460" s="1153"/>
      <c r="ANL460" s="1153"/>
      <c r="ANM460" s="1154"/>
      <c r="ANN460" s="1154"/>
      <c r="ANO460" s="1154"/>
      <c r="ANP460" s="1159"/>
      <c r="ANQ460" s="1154"/>
      <c r="ANR460" s="1154"/>
      <c r="ANS460" s="1154"/>
      <c r="ANT460" s="1154"/>
      <c r="ANU460" s="1154"/>
      <c r="ANV460" s="1160"/>
      <c r="ANW460" s="1160"/>
      <c r="ANX460" s="1160"/>
      <c r="ANY460" s="1160"/>
      <c r="ANZ460" s="1160"/>
      <c r="AOA460" s="949"/>
      <c r="AOB460" s="1157"/>
      <c r="AOC460" s="1158"/>
      <c r="AOD460" s="1153"/>
      <c r="AOE460" s="1153"/>
      <c r="AOF460" s="703"/>
      <c r="AOG460" s="1153"/>
      <c r="AOH460" s="1153"/>
      <c r="AOI460" s="1154"/>
      <c r="AOJ460" s="1154"/>
      <c r="AOK460" s="1154"/>
      <c r="AOL460" s="1159"/>
      <c r="AOM460" s="1154"/>
      <c r="AON460" s="1154"/>
      <c r="AOO460" s="1154"/>
      <c r="AOP460" s="1154"/>
      <c r="AOQ460" s="1154"/>
      <c r="AOR460" s="1160"/>
      <c r="AOS460" s="1160"/>
      <c r="AOT460" s="1160"/>
      <c r="AOU460" s="1160"/>
      <c r="AOV460" s="1160"/>
      <c r="AOW460" s="949"/>
      <c r="AOX460" s="1157"/>
      <c r="AOY460" s="1158"/>
      <c r="AOZ460" s="1153"/>
      <c r="APA460" s="1153"/>
      <c r="APB460" s="703"/>
      <c r="APC460" s="1153"/>
      <c r="APD460" s="1153"/>
      <c r="APE460" s="1154"/>
      <c r="APF460" s="1154"/>
      <c r="APG460" s="1154"/>
      <c r="APH460" s="1159"/>
      <c r="API460" s="1154"/>
      <c r="APJ460" s="1154"/>
      <c r="APK460" s="1154"/>
      <c r="APL460" s="1154"/>
      <c r="APM460" s="1154"/>
      <c r="APN460" s="1160"/>
      <c r="APO460" s="1160"/>
      <c r="APP460" s="1160"/>
      <c r="APQ460" s="1160"/>
      <c r="APR460" s="1160"/>
      <c r="APS460" s="949"/>
      <c r="APT460" s="1157"/>
      <c r="APU460" s="1158"/>
      <c r="APV460" s="1153"/>
      <c r="APW460" s="1153"/>
      <c r="APX460" s="703"/>
      <c r="APY460" s="1153"/>
      <c r="APZ460" s="1153"/>
      <c r="AQA460" s="1154"/>
      <c r="AQB460" s="1154"/>
      <c r="AQC460" s="1154"/>
      <c r="AQD460" s="1159"/>
      <c r="AQE460" s="1154"/>
      <c r="AQF460" s="1154"/>
      <c r="AQG460" s="1154"/>
      <c r="AQH460" s="1154"/>
      <c r="AQI460" s="1154"/>
      <c r="AQJ460" s="1160"/>
      <c r="AQK460" s="1160"/>
      <c r="AQL460" s="1160"/>
      <c r="AQM460" s="1160"/>
      <c r="AQN460" s="1160"/>
      <c r="AQO460" s="949"/>
      <c r="AQP460" s="1157"/>
      <c r="AQQ460" s="1158"/>
      <c r="AQR460" s="1153"/>
      <c r="AQS460" s="1153"/>
      <c r="AQT460" s="703"/>
      <c r="AQU460" s="1153"/>
      <c r="AQV460" s="1153"/>
      <c r="AQW460" s="1154"/>
      <c r="AQX460" s="1154"/>
      <c r="AQY460" s="1154"/>
      <c r="AQZ460" s="1159"/>
      <c r="ARA460" s="1154"/>
      <c r="ARB460" s="1154"/>
      <c r="ARC460" s="1154"/>
      <c r="ARD460" s="1154"/>
      <c r="ARE460" s="1154"/>
      <c r="ARF460" s="1160"/>
      <c r="ARG460" s="1160"/>
      <c r="ARH460" s="1160"/>
      <c r="ARI460" s="1160"/>
      <c r="ARJ460" s="1160"/>
      <c r="ARK460" s="949"/>
      <c r="ARL460" s="1157"/>
      <c r="ARM460" s="1158"/>
      <c r="ARN460" s="1153"/>
      <c r="ARO460" s="1153"/>
      <c r="ARP460" s="703"/>
      <c r="ARQ460" s="1153"/>
      <c r="ARR460" s="1153"/>
      <c r="ARS460" s="1154"/>
      <c r="ART460" s="1154"/>
      <c r="ARU460" s="1154"/>
      <c r="ARV460" s="1159"/>
      <c r="ARW460" s="1154"/>
      <c r="ARX460" s="1154"/>
      <c r="ARY460" s="1154"/>
      <c r="ARZ460" s="1154"/>
      <c r="ASA460" s="1154"/>
      <c r="ASB460" s="1160"/>
      <c r="ASC460" s="1160"/>
      <c r="ASD460" s="1160"/>
      <c r="ASE460" s="1160"/>
      <c r="ASF460" s="1160"/>
      <c r="ASG460" s="949"/>
      <c r="ASH460" s="1157"/>
      <c r="ASI460" s="1158"/>
      <c r="ASJ460" s="1153"/>
      <c r="ASK460" s="1153"/>
      <c r="ASL460" s="703"/>
      <c r="ASM460" s="1153"/>
      <c r="ASN460" s="1153"/>
      <c r="ASO460" s="1154"/>
      <c r="ASP460" s="1154"/>
      <c r="ASQ460" s="1154"/>
      <c r="ASR460" s="1159"/>
      <c r="ASS460" s="1154"/>
      <c r="AST460" s="1154"/>
      <c r="ASU460" s="1154"/>
      <c r="ASV460" s="1154"/>
      <c r="ASW460" s="1154"/>
      <c r="ASX460" s="1160"/>
      <c r="ASY460" s="1160"/>
      <c r="ASZ460" s="1160"/>
      <c r="ATA460" s="1160"/>
      <c r="ATB460" s="1160"/>
      <c r="ATC460" s="949"/>
      <c r="ATD460" s="1157"/>
      <c r="ATE460" s="1158"/>
      <c r="ATF460" s="1153"/>
      <c r="ATG460" s="1153"/>
      <c r="ATH460" s="703"/>
      <c r="ATI460" s="1153"/>
      <c r="ATJ460" s="1153"/>
      <c r="ATK460" s="1154"/>
      <c r="ATL460" s="1154"/>
      <c r="ATM460" s="1154"/>
      <c r="ATN460" s="1159"/>
      <c r="ATO460" s="1154"/>
      <c r="ATP460" s="1154"/>
      <c r="ATQ460" s="1154"/>
      <c r="ATR460" s="1154"/>
      <c r="ATS460" s="1154"/>
      <c r="ATT460" s="1160"/>
      <c r="ATU460" s="1160"/>
      <c r="ATV460" s="1160"/>
      <c r="ATW460" s="1160"/>
      <c r="ATX460" s="1160"/>
      <c r="ATY460" s="949"/>
      <c r="ATZ460" s="1157"/>
      <c r="AUA460" s="1158"/>
      <c r="AUB460" s="1153"/>
      <c r="AUC460" s="1153"/>
      <c r="AUD460" s="703"/>
      <c r="AUE460" s="1153"/>
      <c r="AUF460" s="1153"/>
      <c r="AUG460" s="1154"/>
      <c r="AUH460" s="1154"/>
      <c r="AUI460" s="1154"/>
      <c r="AUJ460" s="1159"/>
      <c r="AUK460" s="1154"/>
      <c r="AUL460" s="1154"/>
      <c r="AUM460" s="1154"/>
      <c r="AUN460" s="1154"/>
      <c r="AUO460" s="1154"/>
      <c r="AUP460" s="1160"/>
      <c r="AUQ460" s="1160"/>
      <c r="AUR460" s="1160"/>
      <c r="AUS460" s="1160"/>
      <c r="AUT460" s="1160"/>
      <c r="AUU460" s="949"/>
      <c r="AUV460" s="1157"/>
      <c r="AUW460" s="1158"/>
      <c r="AUX460" s="1153"/>
      <c r="AUY460" s="1153"/>
      <c r="AUZ460" s="703"/>
      <c r="AVA460" s="1153"/>
      <c r="AVB460" s="1153"/>
      <c r="AVC460" s="1154"/>
      <c r="AVD460" s="1154"/>
      <c r="AVE460" s="1154"/>
      <c r="AVF460" s="1159"/>
      <c r="AVG460" s="1154"/>
      <c r="AVH460" s="1154"/>
      <c r="AVI460" s="1154"/>
      <c r="AVJ460" s="1154"/>
      <c r="AVK460" s="1154"/>
      <c r="AVL460" s="1160"/>
      <c r="AVM460" s="1160"/>
      <c r="AVN460" s="1160"/>
      <c r="AVO460" s="1160"/>
      <c r="AVP460" s="1160"/>
      <c r="AVQ460" s="949"/>
      <c r="AVR460" s="1157"/>
      <c r="AVS460" s="1158"/>
      <c r="AVT460" s="1153"/>
      <c r="AVU460" s="1153"/>
      <c r="AVV460" s="703"/>
      <c r="AVW460" s="1153"/>
      <c r="AVX460" s="1153"/>
      <c r="AVY460" s="1154"/>
      <c r="AVZ460" s="1154"/>
      <c r="AWA460" s="1154"/>
      <c r="AWB460" s="1159"/>
      <c r="AWC460" s="1154"/>
      <c r="AWD460" s="1154"/>
      <c r="AWE460" s="1154"/>
      <c r="AWF460" s="1154"/>
      <c r="AWG460" s="1154"/>
      <c r="AWH460" s="1160"/>
      <c r="AWI460" s="1160"/>
      <c r="AWJ460" s="1160"/>
      <c r="AWK460" s="1160"/>
      <c r="AWL460" s="1160"/>
      <c r="AWM460" s="949"/>
      <c r="AWN460" s="1157"/>
      <c r="AWO460" s="1158"/>
      <c r="AWP460" s="1153"/>
      <c r="AWQ460" s="1153"/>
      <c r="AWR460" s="703"/>
      <c r="AWS460" s="1153"/>
      <c r="AWT460" s="1153"/>
      <c r="AWU460" s="1154"/>
      <c r="AWV460" s="1154"/>
      <c r="AWW460" s="1154"/>
      <c r="AWX460" s="1159"/>
      <c r="AWY460" s="1154"/>
      <c r="AWZ460" s="1154"/>
      <c r="AXA460" s="1154"/>
      <c r="AXB460" s="1154"/>
      <c r="AXC460" s="1154"/>
      <c r="AXD460" s="1160"/>
      <c r="AXE460" s="1160"/>
      <c r="AXF460" s="1160"/>
      <c r="AXG460" s="1160"/>
      <c r="AXH460" s="1160"/>
      <c r="AXI460" s="949"/>
      <c r="AXJ460" s="1157"/>
      <c r="AXK460" s="1158"/>
      <c r="AXL460" s="1153"/>
      <c r="AXM460" s="1153"/>
      <c r="AXN460" s="703"/>
      <c r="AXO460" s="1153"/>
      <c r="AXP460" s="1153"/>
      <c r="AXQ460" s="1154"/>
      <c r="AXR460" s="1154"/>
      <c r="AXS460" s="1154"/>
      <c r="AXT460" s="1159"/>
      <c r="AXU460" s="1154"/>
      <c r="AXV460" s="1154"/>
      <c r="AXW460" s="1154"/>
      <c r="AXX460" s="1154"/>
      <c r="AXY460" s="1154"/>
      <c r="AXZ460" s="1160"/>
      <c r="AYA460" s="1160"/>
      <c r="AYB460" s="1160"/>
      <c r="AYC460" s="1160"/>
      <c r="AYD460" s="1160"/>
      <c r="AYE460" s="949"/>
      <c r="AYF460" s="1157"/>
      <c r="AYG460" s="1158"/>
      <c r="AYH460" s="1153"/>
      <c r="AYI460" s="1153"/>
      <c r="AYJ460" s="703"/>
      <c r="AYK460" s="1153"/>
      <c r="AYL460" s="1153"/>
      <c r="AYM460" s="1154"/>
      <c r="AYN460" s="1154"/>
      <c r="AYO460" s="1154"/>
      <c r="AYP460" s="1159"/>
      <c r="AYQ460" s="1154"/>
      <c r="AYR460" s="1154"/>
      <c r="AYS460" s="1154"/>
      <c r="AYT460" s="1154"/>
      <c r="AYU460" s="1154"/>
      <c r="AYV460" s="1160"/>
      <c r="AYW460" s="1160"/>
      <c r="AYX460" s="1160"/>
      <c r="AYY460" s="1160"/>
      <c r="AYZ460" s="1160"/>
      <c r="AZA460" s="949"/>
      <c r="AZB460" s="1157"/>
      <c r="AZC460" s="1158"/>
      <c r="AZD460" s="1153"/>
      <c r="AZE460" s="1153"/>
      <c r="AZF460" s="703"/>
      <c r="AZG460" s="1153"/>
      <c r="AZH460" s="1153"/>
      <c r="AZI460" s="1154"/>
      <c r="AZJ460" s="1154"/>
      <c r="AZK460" s="1154"/>
      <c r="AZL460" s="1159"/>
      <c r="AZM460" s="1154"/>
      <c r="AZN460" s="1154"/>
      <c r="AZO460" s="1154"/>
      <c r="AZP460" s="1154"/>
      <c r="AZQ460" s="1154"/>
      <c r="AZR460" s="1160"/>
      <c r="AZS460" s="1160"/>
      <c r="AZT460" s="1160"/>
      <c r="AZU460" s="1160"/>
      <c r="AZV460" s="1160"/>
      <c r="AZW460" s="949"/>
      <c r="AZX460" s="1157"/>
      <c r="AZY460" s="1158"/>
      <c r="AZZ460" s="1153"/>
      <c r="BAA460" s="1153"/>
      <c r="BAB460" s="703"/>
      <c r="BAC460" s="1153"/>
      <c r="BAD460" s="1153"/>
      <c r="BAE460" s="1154"/>
      <c r="BAF460" s="1154"/>
      <c r="BAG460" s="1154"/>
      <c r="BAH460" s="1159"/>
      <c r="BAI460" s="1154"/>
      <c r="BAJ460" s="1154"/>
      <c r="BAK460" s="1154"/>
      <c r="BAL460" s="1154"/>
      <c r="BAM460" s="1154"/>
      <c r="BAN460" s="1160"/>
      <c r="BAO460" s="1160"/>
      <c r="BAP460" s="1160"/>
      <c r="BAQ460" s="1160"/>
      <c r="BAR460" s="1160"/>
      <c r="BAS460" s="949"/>
      <c r="BAT460" s="1157"/>
      <c r="BAU460" s="1158"/>
      <c r="BAV460" s="1153"/>
      <c r="BAW460" s="1153"/>
      <c r="BAX460" s="703"/>
      <c r="BAY460" s="1153"/>
      <c r="BAZ460" s="1153"/>
      <c r="BBA460" s="1154"/>
      <c r="BBB460" s="1154"/>
      <c r="BBC460" s="1154"/>
      <c r="BBD460" s="1159"/>
      <c r="BBE460" s="1154"/>
      <c r="BBF460" s="1154"/>
      <c r="BBG460" s="1154"/>
      <c r="BBH460" s="1154"/>
      <c r="BBI460" s="1154"/>
      <c r="BBJ460" s="1160"/>
      <c r="BBK460" s="1160"/>
      <c r="BBL460" s="1160"/>
      <c r="BBM460" s="1160"/>
      <c r="BBN460" s="1160"/>
      <c r="BBO460" s="949"/>
      <c r="BBP460" s="1157"/>
      <c r="BBQ460" s="1158"/>
      <c r="BBR460" s="1153"/>
      <c r="BBS460" s="1153"/>
      <c r="BBT460" s="703"/>
      <c r="BBU460" s="1153"/>
      <c r="BBV460" s="1153"/>
      <c r="BBW460" s="1154"/>
      <c r="BBX460" s="1154"/>
      <c r="BBY460" s="1154"/>
      <c r="BBZ460" s="1159"/>
      <c r="BCA460" s="1154"/>
      <c r="BCB460" s="1154"/>
      <c r="BCC460" s="1154"/>
      <c r="BCD460" s="1154"/>
      <c r="BCE460" s="1154"/>
      <c r="BCF460" s="1160"/>
      <c r="BCG460" s="1160"/>
      <c r="BCH460" s="1160"/>
      <c r="BCI460" s="1160"/>
      <c r="BCJ460" s="1160"/>
      <c r="BCK460" s="949"/>
      <c r="BCL460" s="1157"/>
      <c r="BCM460" s="1158"/>
      <c r="BCN460" s="1153"/>
      <c r="BCO460" s="1153"/>
      <c r="BCP460" s="703"/>
      <c r="BCQ460" s="1153"/>
      <c r="BCR460" s="1153"/>
      <c r="BCS460" s="1154"/>
      <c r="BCT460" s="1154"/>
      <c r="BCU460" s="1154"/>
      <c r="BCV460" s="1159"/>
      <c r="BCW460" s="1154"/>
      <c r="BCX460" s="1154"/>
      <c r="BCY460" s="1154"/>
      <c r="BCZ460" s="1154"/>
      <c r="BDA460" s="1154"/>
      <c r="BDB460" s="1160"/>
      <c r="BDC460" s="1160"/>
      <c r="BDD460" s="1160"/>
      <c r="BDE460" s="1160"/>
      <c r="BDF460" s="1160"/>
      <c r="BDG460" s="949"/>
      <c r="BDH460" s="1157"/>
      <c r="BDI460" s="1158"/>
      <c r="BDJ460" s="1153"/>
      <c r="BDK460" s="1153"/>
      <c r="BDL460" s="703"/>
      <c r="BDM460" s="1153"/>
      <c r="BDN460" s="1153"/>
      <c r="BDO460" s="1154"/>
      <c r="BDP460" s="1154"/>
      <c r="BDQ460" s="1154"/>
      <c r="BDR460" s="1159"/>
      <c r="BDS460" s="1154"/>
      <c r="BDT460" s="1154"/>
      <c r="BDU460" s="1154"/>
      <c r="BDV460" s="1154"/>
      <c r="BDW460" s="1154"/>
      <c r="BDX460" s="1160"/>
      <c r="BDY460" s="1160"/>
      <c r="BDZ460" s="1160"/>
      <c r="BEA460" s="1160"/>
      <c r="BEB460" s="1160"/>
      <c r="BEC460" s="949"/>
      <c r="BED460" s="1157"/>
      <c r="BEE460" s="1158"/>
      <c r="BEF460" s="1153"/>
      <c r="BEG460" s="1153"/>
      <c r="BEH460" s="703"/>
      <c r="BEI460" s="1153"/>
      <c r="BEJ460" s="1153"/>
      <c r="BEK460" s="1154"/>
      <c r="BEL460" s="1154"/>
      <c r="BEM460" s="1154"/>
      <c r="BEN460" s="1159"/>
      <c r="BEO460" s="1154"/>
      <c r="BEP460" s="1154"/>
      <c r="BEQ460" s="1154"/>
      <c r="BER460" s="1154"/>
      <c r="BES460" s="1154"/>
      <c r="BET460" s="1160"/>
      <c r="BEU460" s="1160"/>
      <c r="BEV460" s="1160"/>
      <c r="BEW460" s="1160"/>
      <c r="BEX460" s="1160"/>
      <c r="BEY460" s="949"/>
      <c r="BEZ460" s="1157"/>
      <c r="BFA460" s="1158"/>
      <c r="BFB460" s="1153"/>
      <c r="BFC460" s="1153"/>
      <c r="BFD460" s="703"/>
      <c r="BFE460" s="1153"/>
      <c r="BFF460" s="1153"/>
      <c r="BFG460" s="1154"/>
      <c r="BFH460" s="1154"/>
      <c r="BFI460" s="1154"/>
      <c r="BFJ460" s="1159"/>
      <c r="BFK460" s="1154"/>
      <c r="BFL460" s="1154"/>
      <c r="BFM460" s="1154"/>
      <c r="BFN460" s="1154"/>
      <c r="BFO460" s="1154"/>
      <c r="BFP460" s="1160"/>
      <c r="BFQ460" s="1160"/>
      <c r="BFR460" s="1160"/>
      <c r="BFS460" s="1160"/>
      <c r="BFT460" s="1160"/>
      <c r="BFU460" s="949"/>
      <c r="BFV460" s="1157"/>
      <c r="BFW460" s="1158"/>
      <c r="BFX460" s="1153"/>
      <c r="BFY460" s="1153"/>
      <c r="BFZ460" s="703"/>
      <c r="BGA460" s="1153"/>
      <c r="BGB460" s="1153"/>
      <c r="BGC460" s="1154"/>
      <c r="BGD460" s="1154"/>
      <c r="BGE460" s="1154"/>
      <c r="BGF460" s="1159"/>
      <c r="BGG460" s="1154"/>
      <c r="BGH460" s="1154"/>
      <c r="BGI460" s="1154"/>
      <c r="BGJ460" s="1154"/>
      <c r="BGK460" s="1154"/>
      <c r="BGL460" s="1160"/>
      <c r="BGM460" s="1160"/>
      <c r="BGN460" s="1160"/>
      <c r="BGO460" s="1160"/>
      <c r="BGP460" s="1160"/>
      <c r="BGQ460" s="949"/>
      <c r="BGR460" s="1157"/>
      <c r="BGS460" s="1158"/>
      <c r="BGT460" s="1153"/>
      <c r="BGU460" s="1153"/>
      <c r="BGV460" s="703"/>
      <c r="BGW460" s="1153"/>
      <c r="BGX460" s="1153"/>
      <c r="BGY460" s="1154"/>
      <c r="BGZ460" s="1154"/>
      <c r="BHA460" s="1154"/>
      <c r="BHB460" s="1159"/>
      <c r="BHC460" s="1154"/>
      <c r="BHD460" s="1154"/>
      <c r="BHE460" s="1154"/>
      <c r="BHF460" s="1154"/>
      <c r="BHG460" s="1154"/>
      <c r="BHH460" s="1160"/>
      <c r="BHI460" s="1160"/>
      <c r="BHJ460" s="1160"/>
      <c r="BHK460" s="1160"/>
      <c r="BHL460" s="1160"/>
      <c r="BHM460" s="949"/>
      <c r="BHN460" s="1157"/>
      <c r="BHO460" s="1158"/>
      <c r="BHP460" s="1153"/>
      <c r="BHQ460" s="1153"/>
      <c r="BHR460" s="703"/>
      <c r="BHS460" s="1153"/>
      <c r="BHT460" s="1153"/>
      <c r="BHU460" s="1154"/>
      <c r="BHV460" s="1154"/>
      <c r="BHW460" s="1154"/>
      <c r="BHX460" s="1159"/>
      <c r="BHY460" s="1154"/>
      <c r="BHZ460" s="1154"/>
      <c r="BIA460" s="1154"/>
      <c r="BIB460" s="1154"/>
      <c r="BIC460" s="1154"/>
      <c r="BID460" s="1160"/>
      <c r="BIE460" s="1160"/>
      <c r="BIF460" s="1160"/>
      <c r="BIG460" s="1160"/>
      <c r="BIH460" s="1160"/>
      <c r="BII460" s="949"/>
      <c r="BIJ460" s="1157"/>
      <c r="BIK460" s="1158"/>
      <c r="BIL460" s="1153"/>
      <c r="BIM460" s="1153"/>
      <c r="BIN460" s="703"/>
      <c r="BIO460" s="1153"/>
      <c r="BIP460" s="1153"/>
      <c r="BIQ460" s="1154"/>
      <c r="BIR460" s="1154"/>
      <c r="BIS460" s="1154"/>
      <c r="BIT460" s="1159"/>
      <c r="BIU460" s="1154"/>
      <c r="BIV460" s="1154"/>
      <c r="BIW460" s="1154"/>
      <c r="BIX460" s="1154"/>
      <c r="BIY460" s="1154"/>
      <c r="BIZ460" s="1160"/>
      <c r="BJA460" s="1160"/>
      <c r="BJB460" s="1160"/>
      <c r="BJC460" s="1160"/>
      <c r="BJD460" s="1160"/>
      <c r="BJE460" s="949"/>
      <c r="BJF460" s="1157"/>
      <c r="BJG460" s="1158"/>
      <c r="BJH460" s="1153"/>
      <c r="BJI460" s="1153"/>
      <c r="BJJ460" s="703"/>
      <c r="BJK460" s="1153"/>
      <c r="BJL460" s="1153"/>
      <c r="BJM460" s="1154"/>
      <c r="BJN460" s="1154"/>
      <c r="BJO460" s="1154"/>
      <c r="BJP460" s="1159"/>
      <c r="BJQ460" s="1154"/>
      <c r="BJR460" s="1154"/>
      <c r="BJS460" s="1154"/>
      <c r="BJT460" s="1154"/>
      <c r="BJU460" s="1154"/>
      <c r="BJV460" s="1160"/>
      <c r="BJW460" s="1160"/>
      <c r="BJX460" s="1160"/>
      <c r="BJY460" s="1160"/>
      <c r="BJZ460" s="1160"/>
      <c r="BKA460" s="949"/>
      <c r="BKB460" s="1157"/>
      <c r="BKC460" s="1158"/>
      <c r="BKD460" s="1153"/>
      <c r="BKE460" s="1153"/>
      <c r="BKF460" s="703"/>
      <c r="BKG460" s="1153"/>
      <c r="BKH460" s="1153"/>
      <c r="BKI460" s="1154"/>
      <c r="BKJ460" s="1154"/>
      <c r="BKK460" s="1154"/>
      <c r="BKL460" s="1159"/>
      <c r="BKM460" s="1154"/>
      <c r="BKN460" s="1154"/>
      <c r="BKO460" s="1154"/>
      <c r="BKP460" s="1154"/>
      <c r="BKQ460" s="1154"/>
      <c r="BKR460" s="1160"/>
      <c r="BKS460" s="1160"/>
      <c r="BKT460" s="1160"/>
      <c r="BKU460" s="1160"/>
      <c r="BKV460" s="1160"/>
      <c r="BKW460" s="949"/>
      <c r="BKX460" s="1157"/>
      <c r="BKY460" s="1158"/>
      <c r="BKZ460" s="1153"/>
      <c r="BLA460" s="1153"/>
      <c r="BLB460" s="703"/>
      <c r="BLC460" s="1153"/>
      <c r="BLD460" s="1153"/>
      <c r="BLE460" s="1154"/>
      <c r="BLF460" s="1154"/>
      <c r="BLG460" s="1154"/>
      <c r="BLH460" s="1159"/>
      <c r="BLI460" s="1154"/>
      <c r="BLJ460" s="1154"/>
      <c r="BLK460" s="1154"/>
      <c r="BLL460" s="1154"/>
      <c r="BLM460" s="1154"/>
      <c r="BLN460" s="1160"/>
      <c r="BLO460" s="1160"/>
      <c r="BLP460" s="1160"/>
      <c r="BLQ460" s="1160"/>
      <c r="BLR460" s="1160"/>
      <c r="BLS460" s="949"/>
      <c r="BLT460" s="1157"/>
      <c r="BLU460" s="1158"/>
      <c r="BLV460" s="1153"/>
      <c r="BLW460" s="1153"/>
      <c r="BLX460" s="703"/>
      <c r="BLY460" s="1153"/>
      <c r="BLZ460" s="1153"/>
      <c r="BMA460" s="1154"/>
      <c r="BMB460" s="1154"/>
      <c r="BMC460" s="1154"/>
      <c r="BMD460" s="1159"/>
      <c r="BME460" s="1154"/>
      <c r="BMF460" s="1154"/>
      <c r="BMG460" s="1154"/>
      <c r="BMH460" s="1154"/>
      <c r="BMI460" s="1154"/>
      <c r="BMJ460" s="1160"/>
      <c r="BMK460" s="1160"/>
      <c r="BML460" s="1160"/>
      <c r="BMM460" s="1160"/>
      <c r="BMN460" s="1160"/>
      <c r="BMO460" s="949"/>
      <c r="BMP460" s="1157"/>
      <c r="BMQ460" s="1158"/>
      <c r="BMR460" s="1153"/>
      <c r="BMS460" s="1153"/>
      <c r="BMT460" s="703"/>
      <c r="BMU460" s="1153"/>
      <c r="BMV460" s="1153"/>
      <c r="BMW460" s="1154"/>
      <c r="BMX460" s="1154"/>
      <c r="BMY460" s="1154"/>
      <c r="BMZ460" s="1159"/>
      <c r="BNA460" s="1154"/>
      <c r="BNB460" s="1154"/>
      <c r="BNC460" s="1154"/>
      <c r="BND460" s="1154"/>
      <c r="BNE460" s="1154"/>
      <c r="BNF460" s="1160"/>
      <c r="BNG460" s="1160"/>
      <c r="BNH460" s="1160"/>
      <c r="BNI460" s="1160"/>
      <c r="BNJ460" s="1160"/>
      <c r="BNK460" s="949"/>
      <c r="BNL460" s="1157"/>
      <c r="BNM460" s="1158"/>
      <c r="BNN460" s="1153"/>
      <c r="BNO460" s="1153"/>
      <c r="BNP460" s="703"/>
      <c r="BNQ460" s="1153"/>
      <c r="BNR460" s="1153"/>
      <c r="BNS460" s="1154"/>
      <c r="BNT460" s="1154"/>
      <c r="BNU460" s="1154"/>
      <c r="BNV460" s="1159"/>
      <c r="BNW460" s="1154"/>
      <c r="BNX460" s="1154"/>
      <c r="BNY460" s="1154"/>
      <c r="BNZ460" s="1154"/>
      <c r="BOA460" s="1154"/>
      <c r="BOB460" s="1160"/>
      <c r="BOC460" s="1160"/>
      <c r="BOD460" s="1160"/>
      <c r="BOE460" s="1160"/>
      <c r="BOF460" s="1160"/>
      <c r="BOG460" s="949"/>
      <c r="BOH460" s="1157"/>
      <c r="BOI460" s="1158"/>
      <c r="BOJ460" s="1153"/>
      <c r="BOK460" s="1153"/>
      <c r="BOL460" s="703"/>
      <c r="BOM460" s="1153"/>
      <c r="BON460" s="1153"/>
      <c r="BOO460" s="1154"/>
      <c r="BOP460" s="1154"/>
      <c r="BOQ460" s="1154"/>
      <c r="BOR460" s="1159"/>
      <c r="BOS460" s="1154"/>
      <c r="BOT460" s="1154"/>
      <c r="BOU460" s="1154"/>
      <c r="BOV460" s="1154"/>
      <c r="BOW460" s="1154"/>
      <c r="BOX460" s="1160"/>
      <c r="BOY460" s="1160"/>
      <c r="BOZ460" s="1160"/>
      <c r="BPA460" s="1160"/>
      <c r="BPB460" s="1160"/>
      <c r="BPC460" s="949"/>
      <c r="BPD460" s="1157"/>
      <c r="BPE460" s="1158"/>
      <c r="BPF460" s="1153"/>
      <c r="BPG460" s="1153"/>
      <c r="BPH460" s="703"/>
      <c r="BPI460" s="1153"/>
      <c r="BPJ460" s="1153"/>
      <c r="BPK460" s="1154"/>
      <c r="BPL460" s="1154"/>
      <c r="BPM460" s="1154"/>
      <c r="BPN460" s="1159"/>
      <c r="BPO460" s="1154"/>
      <c r="BPP460" s="1154"/>
      <c r="BPQ460" s="1154"/>
      <c r="BPR460" s="1154"/>
      <c r="BPS460" s="1154"/>
      <c r="BPT460" s="1160"/>
      <c r="BPU460" s="1160"/>
      <c r="BPV460" s="1160"/>
      <c r="BPW460" s="1160"/>
      <c r="BPX460" s="1160"/>
      <c r="BPY460" s="949"/>
      <c r="BPZ460" s="1157"/>
      <c r="BQA460" s="1158"/>
      <c r="BQB460" s="1153"/>
      <c r="BQC460" s="1153"/>
      <c r="BQD460" s="703"/>
      <c r="BQE460" s="1153"/>
      <c r="BQF460" s="1153"/>
      <c r="BQG460" s="1154"/>
      <c r="BQH460" s="1154"/>
      <c r="BQI460" s="1154"/>
      <c r="BQJ460" s="1159"/>
      <c r="BQK460" s="1154"/>
      <c r="BQL460" s="1154"/>
      <c r="BQM460" s="1154"/>
      <c r="BQN460" s="1154"/>
      <c r="BQO460" s="1154"/>
      <c r="BQP460" s="1160"/>
      <c r="BQQ460" s="1160"/>
      <c r="BQR460" s="1160"/>
      <c r="BQS460" s="1160"/>
      <c r="BQT460" s="1160"/>
      <c r="BQU460" s="949"/>
      <c r="BQV460" s="1157"/>
      <c r="BQW460" s="1158"/>
      <c r="BQX460" s="1153"/>
      <c r="BQY460" s="1153"/>
      <c r="BQZ460" s="703"/>
      <c r="BRA460" s="1153"/>
      <c r="BRB460" s="1153"/>
      <c r="BRC460" s="1154"/>
      <c r="BRD460" s="1154"/>
      <c r="BRE460" s="1154"/>
      <c r="BRF460" s="1159"/>
      <c r="BRG460" s="1154"/>
      <c r="BRH460" s="1154"/>
      <c r="BRI460" s="1154"/>
      <c r="BRJ460" s="1154"/>
      <c r="BRK460" s="1154"/>
      <c r="BRL460" s="1160"/>
      <c r="BRM460" s="1160"/>
      <c r="BRN460" s="1160"/>
      <c r="BRO460" s="1160"/>
      <c r="BRP460" s="1160"/>
      <c r="BRQ460" s="949"/>
      <c r="BRR460" s="1157"/>
      <c r="BRS460" s="1158"/>
      <c r="BRT460" s="1153"/>
      <c r="BRU460" s="1153"/>
      <c r="BRV460" s="703"/>
      <c r="BRW460" s="1153"/>
      <c r="BRX460" s="1153"/>
      <c r="BRY460" s="1154"/>
      <c r="BRZ460" s="1154"/>
      <c r="BSA460" s="1154"/>
      <c r="BSB460" s="1159"/>
      <c r="BSC460" s="1154"/>
      <c r="BSD460" s="1154"/>
      <c r="BSE460" s="1154"/>
      <c r="BSF460" s="1154"/>
      <c r="BSG460" s="1154"/>
      <c r="BSH460" s="1160"/>
      <c r="BSI460" s="1160"/>
      <c r="BSJ460" s="1160"/>
      <c r="BSK460" s="1160"/>
      <c r="BSL460" s="1160"/>
      <c r="BSM460" s="949"/>
      <c r="BSN460" s="1157"/>
      <c r="BSO460" s="1158"/>
      <c r="BSP460" s="1153"/>
      <c r="BSQ460" s="1153"/>
      <c r="BSR460" s="703"/>
      <c r="BSS460" s="1153"/>
      <c r="BST460" s="1153"/>
      <c r="BSU460" s="1154"/>
      <c r="BSV460" s="1154"/>
      <c r="BSW460" s="1154"/>
      <c r="BSX460" s="1159"/>
      <c r="BSY460" s="1154"/>
      <c r="BSZ460" s="1154"/>
      <c r="BTA460" s="1154"/>
      <c r="BTB460" s="1154"/>
      <c r="BTC460" s="1154"/>
      <c r="BTD460" s="1160"/>
      <c r="BTE460" s="1160"/>
      <c r="BTF460" s="1160"/>
      <c r="BTG460" s="1160"/>
      <c r="BTH460" s="1160"/>
      <c r="BTI460" s="949"/>
      <c r="BTJ460" s="1157"/>
      <c r="BTK460" s="1158"/>
      <c r="BTL460" s="1153"/>
      <c r="BTM460" s="1153"/>
      <c r="BTN460" s="703"/>
      <c r="BTO460" s="1153"/>
      <c r="BTP460" s="1153"/>
      <c r="BTQ460" s="1154"/>
      <c r="BTR460" s="1154"/>
      <c r="BTS460" s="1154"/>
      <c r="BTT460" s="1159"/>
      <c r="BTU460" s="1154"/>
      <c r="BTV460" s="1154"/>
      <c r="BTW460" s="1154"/>
      <c r="BTX460" s="1154"/>
      <c r="BTY460" s="1154"/>
      <c r="BTZ460" s="1160"/>
      <c r="BUA460" s="1160"/>
      <c r="BUB460" s="1160"/>
      <c r="BUC460" s="1160"/>
      <c r="BUD460" s="1160"/>
      <c r="BUE460" s="949"/>
      <c r="BUF460" s="1157"/>
      <c r="BUG460" s="1158"/>
      <c r="BUH460" s="1153"/>
      <c r="BUI460" s="1153"/>
      <c r="BUJ460" s="703"/>
      <c r="BUK460" s="1153"/>
      <c r="BUL460" s="1153"/>
      <c r="BUM460" s="1154"/>
      <c r="BUN460" s="1154"/>
      <c r="BUO460" s="1154"/>
      <c r="BUP460" s="1159"/>
      <c r="BUQ460" s="1154"/>
      <c r="BUR460" s="1154"/>
      <c r="BUS460" s="1154"/>
      <c r="BUT460" s="1154"/>
      <c r="BUU460" s="1154"/>
      <c r="BUV460" s="1160"/>
      <c r="BUW460" s="1160"/>
      <c r="BUX460" s="1160"/>
      <c r="BUY460" s="1160"/>
      <c r="BUZ460" s="1160"/>
      <c r="BVA460" s="949"/>
      <c r="BVB460" s="1157"/>
      <c r="BVC460" s="1158"/>
      <c r="BVD460" s="1153"/>
      <c r="BVE460" s="1153"/>
      <c r="BVF460" s="703"/>
      <c r="BVG460" s="1153"/>
      <c r="BVH460" s="1153"/>
      <c r="BVI460" s="1154"/>
      <c r="BVJ460" s="1154"/>
      <c r="BVK460" s="1154"/>
      <c r="BVL460" s="1159"/>
      <c r="BVM460" s="1154"/>
      <c r="BVN460" s="1154"/>
      <c r="BVO460" s="1154"/>
      <c r="BVP460" s="1154"/>
      <c r="BVQ460" s="1154"/>
      <c r="BVR460" s="1160"/>
      <c r="BVS460" s="1160"/>
      <c r="BVT460" s="1160"/>
      <c r="BVU460" s="1160"/>
      <c r="BVV460" s="1160"/>
      <c r="BVW460" s="949"/>
      <c r="BVX460" s="1157"/>
      <c r="BVY460" s="1158"/>
      <c r="BVZ460" s="1153"/>
      <c r="BWA460" s="1153"/>
      <c r="BWB460" s="703"/>
      <c r="BWC460" s="1153"/>
      <c r="BWD460" s="1153"/>
      <c r="BWE460" s="1154"/>
      <c r="BWF460" s="1154"/>
      <c r="BWG460" s="1154"/>
      <c r="BWH460" s="1159"/>
      <c r="BWI460" s="1154"/>
      <c r="BWJ460" s="1154"/>
      <c r="BWK460" s="1154"/>
      <c r="BWL460" s="1154"/>
      <c r="BWM460" s="1154"/>
      <c r="BWN460" s="1160"/>
      <c r="BWO460" s="1160"/>
      <c r="BWP460" s="1160"/>
      <c r="BWQ460" s="1160"/>
      <c r="BWR460" s="1160"/>
      <c r="BWS460" s="949"/>
      <c r="BWT460" s="1157"/>
      <c r="BWU460" s="1158"/>
      <c r="BWV460" s="1153"/>
      <c r="BWW460" s="1153"/>
      <c r="BWX460" s="703"/>
      <c r="BWY460" s="1153"/>
      <c r="BWZ460" s="1153"/>
      <c r="BXA460" s="1154"/>
      <c r="BXB460" s="1154"/>
      <c r="BXC460" s="1154"/>
      <c r="BXD460" s="1159"/>
      <c r="BXE460" s="1154"/>
      <c r="BXF460" s="1154"/>
      <c r="BXG460" s="1154"/>
      <c r="BXH460" s="1154"/>
      <c r="BXI460" s="1154"/>
      <c r="BXJ460" s="1160"/>
      <c r="BXK460" s="1160"/>
      <c r="BXL460" s="1160"/>
      <c r="BXM460" s="1160"/>
      <c r="BXN460" s="1160"/>
      <c r="BXO460" s="949"/>
      <c r="BXP460" s="1157"/>
      <c r="BXQ460" s="1158"/>
      <c r="BXR460" s="1153"/>
      <c r="BXS460" s="1153"/>
      <c r="BXT460" s="703"/>
      <c r="BXU460" s="1153"/>
      <c r="BXV460" s="1153"/>
      <c r="BXW460" s="1154"/>
      <c r="BXX460" s="1154"/>
      <c r="BXY460" s="1154"/>
      <c r="BXZ460" s="1159"/>
      <c r="BYA460" s="1154"/>
      <c r="BYB460" s="1154"/>
      <c r="BYC460" s="1154"/>
      <c r="BYD460" s="1154"/>
      <c r="BYE460" s="1154"/>
      <c r="BYF460" s="1160"/>
      <c r="BYG460" s="1160"/>
      <c r="BYH460" s="1160"/>
      <c r="BYI460" s="1160"/>
      <c r="BYJ460" s="1160"/>
      <c r="BYK460" s="949"/>
      <c r="BYL460" s="1157"/>
      <c r="BYM460" s="1158"/>
      <c r="BYN460" s="1153"/>
      <c r="BYO460" s="1153"/>
      <c r="BYP460" s="703"/>
      <c r="BYQ460" s="1153"/>
      <c r="BYR460" s="1153"/>
      <c r="BYS460" s="1154"/>
      <c r="BYT460" s="1154"/>
      <c r="BYU460" s="1154"/>
      <c r="BYV460" s="1159"/>
      <c r="BYW460" s="1154"/>
      <c r="BYX460" s="1154"/>
      <c r="BYY460" s="1154"/>
      <c r="BYZ460" s="1154"/>
      <c r="BZA460" s="1154"/>
      <c r="BZB460" s="1160"/>
      <c r="BZC460" s="1160"/>
      <c r="BZD460" s="1160"/>
      <c r="BZE460" s="1160"/>
      <c r="BZF460" s="1160"/>
      <c r="BZG460" s="949"/>
      <c r="BZH460" s="1157"/>
      <c r="BZI460" s="1158"/>
      <c r="BZJ460" s="1153"/>
      <c r="BZK460" s="1153"/>
      <c r="BZL460" s="703"/>
      <c r="BZM460" s="1153"/>
      <c r="BZN460" s="1153"/>
      <c r="BZO460" s="1154"/>
      <c r="BZP460" s="1154"/>
      <c r="BZQ460" s="1154"/>
      <c r="BZR460" s="1159"/>
      <c r="BZS460" s="1154"/>
      <c r="BZT460" s="1154"/>
      <c r="BZU460" s="1154"/>
      <c r="BZV460" s="1154"/>
      <c r="BZW460" s="1154"/>
      <c r="BZX460" s="1160"/>
      <c r="BZY460" s="1160"/>
      <c r="BZZ460" s="1160"/>
      <c r="CAA460" s="1160"/>
      <c r="CAB460" s="1160"/>
      <c r="CAC460" s="949"/>
      <c r="CAD460" s="1157"/>
      <c r="CAE460" s="1158"/>
      <c r="CAF460" s="1153"/>
      <c r="CAG460" s="1153"/>
      <c r="CAH460" s="703"/>
      <c r="CAI460" s="1153"/>
      <c r="CAJ460" s="1153"/>
      <c r="CAK460" s="1154"/>
      <c r="CAL460" s="1154"/>
      <c r="CAM460" s="1154"/>
      <c r="CAN460" s="1159"/>
      <c r="CAO460" s="1154"/>
      <c r="CAP460" s="1154"/>
      <c r="CAQ460" s="1154"/>
      <c r="CAR460" s="1154"/>
      <c r="CAS460" s="1154"/>
      <c r="CAT460" s="1160"/>
      <c r="CAU460" s="1160"/>
      <c r="CAV460" s="1160"/>
      <c r="CAW460" s="1160"/>
      <c r="CAX460" s="1160"/>
      <c r="CAY460" s="949"/>
      <c r="CAZ460" s="1157"/>
      <c r="CBA460" s="1158"/>
      <c r="CBB460" s="1153"/>
      <c r="CBC460" s="1153"/>
      <c r="CBD460" s="703"/>
      <c r="CBE460" s="1153"/>
      <c r="CBF460" s="1153"/>
      <c r="CBG460" s="1154"/>
      <c r="CBH460" s="1154"/>
      <c r="CBI460" s="1154"/>
      <c r="CBJ460" s="1159"/>
      <c r="CBK460" s="1154"/>
      <c r="CBL460" s="1154"/>
      <c r="CBM460" s="1154"/>
      <c r="CBN460" s="1154"/>
      <c r="CBO460" s="1154"/>
      <c r="CBP460" s="1160"/>
      <c r="CBQ460" s="1160"/>
      <c r="CBR460" s="1160"/>
      <c r="CBS460" s="1160"/>
      <c r="CBT460" s="1160"/>
      <c r="CBU460" s="949"/>
      <c r="CBV460" s="1157"/>
      <c r="CBW460" s="1158"/>
      <c r="CBX460" s="1153"/>
      <c r="CBY460" s="1153"/>
      <c r="CBZ460" s="703"/>
      <c r="CCA460" s="1153"/>
      <c r="CCB460" s="1153"/>
      <c r="CCC460" s="1154"/>
      <c r="CCD460" s="1154"/>
      <c r="CCE460" s="1154"/>
      <c r="CCF460" s="1159"/>
      <c r="CCG460" s="1154"/>
      <c r="CCH460" s="1154"/>
      <c r="CCI460" s="1154"/>
      <c r="CCJ460" s="1154"/>
      <c r="CCK460" s="1154"/>
      <c r="CCL460" s="1160"/>
      <c r="CCM460" s="1160"/>
      <c r="CCN460" s="1160"/>
      <c r="CCO460" s="1160"/>
      <c r="CCP460" s="1160"/>
      <c r="CCQ460" s="949"/>
      <c r="CCR460" s="1157"/>
      <c r="CCS460" s="1158"/>
      <c r="CCT460" s="1153"/>
      <c r="CCU460" s="1153"/>
      <c r="CCV460" s="703"/>
      <c r="CCW460" s="1153"/>
      <c r="CCX460" s="1153"/>
      <c r="CCY460" s="1154"/>
      <c r="CCZ460" s="1154"/>
      <c r="CDA460" s="1154"/>
      <c r="CDB460" s="1159"/>
      <c r="CDC460" s="1154"/>
      <c r="CDD460" s="1154"/>
      <c r="CDE460" s="1154"/>
      <c r="CDF460" s="1154"/>
      <c r="CDG460" s="1154"/>
      <c r="CDH460" s="1160"/>
      <c r="CDI460" s="1160"/>
      <c r="CDJ460" s="1160"/>
      <c r="CDK460" s="1160"/>
      <c r="CDL460" s="1160"/>
      <c r="CDM460" s="949"/>
      <c r="CDN460" s="1157"/>
      <c r="CDO460" s="1158"/>
      <c r="CDP460" s="1153"/>
      <c r="CDQ460" s="1153"/>
      <c r="CDR460" s="703"/>
      <c r="CDS460" s="1153"/>
      <c r="CDT460" s="1153"/>
      <c r="CDU460" s="1154"/>
      <c r="CDV460" s="1154"/>
      <c r="CDW460" s="1154"/>
      <c r="CDX460" s="1159"/>
      <c r="CDY460" s="1154"/>
      <c r="CDZ460" s="1154"/>
      <c r="CEA460" s="1154"/>
      <c r="CEB460" s="1154"/>
      <c r="CEC460" s="1154"/>
      <c r="CED460" s="1160"/>
      <c r="CEE460" s="1160"/>
      <c r="CEF460" s="1160"/>
      <c r="CEG460" s="1160"/>
      <c r="CEH460" s="1160"/>
      <c r="CEI460" s="949"/>
      <c r="CEJ460" s="1157"/>
      <c r="CEK460" s="1158"/>
      <c r="CEL460" s="1153"/>
      <c r="CEM460" s="1153"/>
      <c r="CEN460" s="703"/>
      <c r="CEO460" s="1153"/>
      <c r="CEP460" s="1153"/>
      <c r="CEQ460" s="1154"/>
      <c r="CER460" s="1154"/>
      <c r="CES460" s="1154"/>
      <c r="CET460" s="1159"/>
      <c r="CEU460" s="1154"/>
      <c r="CEV460" s="1154"/>
      <c r="CEW460" s="1154"/>
      <c r="CEX460" s="1154"/>
      <c r="CEY460" s="1154"/>
      <c r="CEZ460" s="1160"/>
      <c r="CFA460" s="1160"/>
      <c r="CFB460" s="1160"/>
      <c r="CFC460" s="1160"/>
      <c r="CFD460" s="1160"/>
      <c r="CFE460" s="949"/>
      <c r="CFF460" s="1157"/>
      <c r="CFG460" s="1158"/>
      <c r="CFH460" s="1153"/>
      <c r="CFI460" s="1153"/>
      <c r="CFJ460" s="703"/>
      <c r="CFK460" s="1153"/>
      <c r="CFL460" s="1153"/>
      <c r="CFM460" s="1154"/>
      <c r="CFN460" s="1154"/>
      <c r="CFO460" s="1154"/>
      <c r="CFP460" s="1159"/>
      <c r="CFQ460" s="1154"/>
      <c r="CFR460" s="1154"/>
      <c r="CFS460" s="1154"/>
      <c r="CFT460" s="1154"/>
      <c r="CFU460" s="1154"/>
      <c r="CFV460" s="1160"/>
      <c r="CFW460" s="1160"/>
      <c r="CFX460" s="1160"/>
      <c r="CFY460" s="1160"/>
      <c r="CFZ460" s="1160"/>
      <c r="CGA460" s="949"/>
      <c r="CGB460" s="1157"/>
      <c r="CGC460" s="1158"/>
      <c r="CGD460" s="1153"/>
      <c r="CGE460" s="1153"/>
      <c r="CGF460" s="703"/>
      <c r="CGG460" s="1153"/>
      <c r="CGH460" s="1153"/>
      <c r="CGI460" s="1154"/>
      <c r="CGJ460" s="1154"/>
      <c r="CGK460" s="1154"/>
      <c r="CGL460" s="1159"/>
      <c r="CGM460" s="1154"/>
      <c r="CGN460" s="1154"/>
      <c r="CGO460" s="1154"/>
      <c r="CGP460" s="1154"/>
      <c r="CGQ460" s="1154"/>
      <c r="CGR460" s="1160"/>
      <c r="CGS460" s="1160"/>
      <c r="CGT460" s="1160"/>
      <c r="CGU460" s="1160"/>
      <c r="CGV460" s="1160"/>
      <c r="CGW460" s="949"/>
      <c r="CGX460" s="1157"/>
      <c r="CGY460" s="1158"/>
      <c r="CGZ460" s="1153"/>
      <c r="CHA460" s="1153"/>
      <c r="CHB460" s="703"/>
      <c r="CHC460" s="1153"/>
      <c r="CHD460" s="1153"/>
      <c r="CHE460" s="1154"/>
      <c r="CHF460" s="1154"/>
      <c r="CHG460" s="1154"/>
      <c r="CHH460" s="1159"/>
      <c r="CHI460" s="1154"/>
      <c r="CHJ460" s="1154"/>
      <c r="CHK460" s="1154"/>
      <c r="CHL460" s="1154"/>
      <c r="CHM460" s="1154"/>
      <c r="CHN460" s="1160"/>
      <c r="CHO460" s="1160"/>
      <c r="CHP460" s="1160"/>
      <c r="CHQ460" s="1160"/>
      <c r="CHR460" s="1160"/>
      <c r="CHS460" s="949"/>
      <c r="CHT460" s="1157"/>
      <c r="CHU460" s="1158"/>
      <c r="CHV460" s="1153"/>
      <c r="CHW460" s="1153"/>
      <c r="CHX460" s="703"/>
      <c r="CHY460" s="1153"/>
      <c r="CHZ460" s="1153"/>
      <c r="CIA460" s="1154"/>
      <c r="CIB460" s="1154"/>
      <c r="CIC460" s="1154"/>
      <c r="CID460" s="1159"/>
      <c r="CIE460" s="1154"/>
      <c r="CIF460" s="1154"/>
      <c r="CIG460" s="1154"/>
      <c r="CIH460" s="1154"/>
      <c r="CII460" s="1154"/>
      <c r="CIJ460" s="1160"/>
      <c r="CIK460" s="1160"/>
      <c r="CIL460" s="1160"/>
      <c r="CIM460" s="1160"/>
      <c r="CIN460" s="1160"/>
      <c r="CIO460" s="949"/>
      <c r="CIP460" s="1157"/>
      <c r="CIQ460" s="1158"/>
      <c r="CIR460" s="1153"/>
      <c r="CIS460" s="1153"/>
      <c r="CIT460" s="703"/>
      <c r="CIU460" s="1153"/>
      <c r="CIV460" s="1153"/>
      <c r="CIW460" s="1154"/>
      <c r="CIX460" s="1154"/>
      <c r="CIY460" s="1154"/>
      <c r="CIZ460" s="1159"/>
      <c r="CJA460" s="1154"/>
      <c r="CJB460" s="1154"/>
      <c r="CJC460" s="1154"/>
      <c r="CJD460" s="1154"/>
      <c r="CJE460" s="1154"/>
      <c r="CJF460" s="1160"/>
      <c r="CJG460" s="1160"/>
      <c r="CJH460" s="1160"/>
      <c r="CJI460" s="1160"/>
      <c r="CJJ460" s="1160"/>
      <c r="CJK460" s="949"/>
      <c r="CJL460" s="1157"/>
      <c r="CJM460" s="1158"/>
      <c r="CJN460" s="1153"/>
      <c r="CJO460" s="1153"/>
      <c r="CJP460" s="703"/>
      <c r="CJQ460" s="1153"/>
      <c r="CJR460" s="1153"/>
      <c r="CJS460" s="1154"/>
      <c r="CJT460" s="1154"/>
      <c r="CJU460" s="1154"/>
      <c r="CJV460" s="1159"/>
      <c r="CJW460" s="1154"/>
      <c r="CJX460" s="1154"/>
      <c r="CJY460" s="1154"/>
      <c r="CJZ460" s="1154"/>
      <c r="CKA460" s="1154"/>
      <c r="CKB460" s="1160"/>
      <c r="CKC460" s="1160"/>
      <c r="CKD460" s="1160"/>
      <c r="CKE460" s="1160"/>
      <c r="CKF460" s="1160"/>
      <c r="CKG460" s="949"/>
      <c r="CKH460" s="1157"/>
      <c r="CKI460" s="1158"/>
      <c r="CKJ460" s="1153"/>
      <c r="CKK460" s="1153"/>
      <c r="CKL460" s="703"/>
      <c r="CKM460" s="1153"/>
      <c r="CKN460" s="1153"/>
      <c r="CKO460" s="1154"/>
      <c r="CKP460" s="1154"/>
      <c r="CKQ460" s="1154"/>
      <c r="CKR460" s="1159"/>
      <c r="CKS460" s="1154"/>
      <c r="CKT460" s="1154"/>
      <c r="CKU460" s="1154"/>
      <c r="CKV460" s="1154"/>
      <c r="CKW460" s="1154"/>
      <c r="CKX460" s="1160"/>
      <c r="CKY460" s="1160"/>
      <c r="CKZ460" s="1160"/>
      <c r="CLA460" s="1160"/>
      <c r="CLB460" s="1160"/>
      <c r="CLC460" s="949"/>
      <c r="CLD460" s="1157"/>
      <c r="CLE460" s="1158"/>
      <c r="CLF460" s="1153"/>
      <c r="CLG460" s="1153"/>
      <c r="CLH460" s="703"/>
      <c r="CLI460" s="1153"/>
      <c r="CLJ460" s="1153"/>
      <c r="CLK460" s="1154"/>
      <c r="CLL460" s="1154"/>
      <c r="CLM460" s="1154"/>
      <c r="CLN460" s="1159"/>
      <c r="CLO460" s="1154"/>
      <c r="CLP460" s="1154"/>
      <c r="CLQ460" s="1154"/>
      <c r="CLR460" s="1154"/>
      <c r="CLS460" s="1154"/>
      <c r="CLT460" s="1160"/>
      <c r="CLU460" s="1160"/>
      <c r="CLV460" s="1160"/>
      <c r="CLW460" s="1160"/>
      <c r="CLX460" s="1160"/>
      <c r="CLY460" s="949"/>
      <c r="CLZ460" s="1157"/>
      <c r="CMA460" s="1158"/>
      <c r="CMB460" s="1153"/>
      <c r="CMC460" s="1153"/>
      <c r="CMD460" s="703"/>
      <c r="CME460" s="1153"/>
      <c r="CMF460" s="1153"/>
      <c r="CMG460" s="1154"/>
      <c r="CMH460" s="1154"/>
      <c r="CMI460" s="1154"/>
      <c r="CMJ460" s="1159"/>
      <c r="CMK460" s="1154"/>
      <c r="CML460" s="1154"/>
      <c r="CMM460" s="1154"/>
      <c r="CMN460" s="1154"/>
      <c r="CMO460" s="1154"/>
      <c r="CMP460" s="1160"/>
      <c r="CMQ460" s="1160"/>
      <c r="CMR460" s="1160"/>
      <c r="CMS460" s="1160"/>
      <c r="CMT460" s="1160"/>
      <c r="CMU460" s="949"/>
      <c r="CMV460" s="1157"/>
      <c r="CMW460" s="1158"/>
      <c r="CMX460" s="1153"/>
      <c r="CMY460" s="1153"/>
      <c r="CMZ460" s="703"/>
      <c r="CNA460" s="1153"/>
      <c r="CNB460" s="1153"/>
      <c r="CNC460" s="1154"/>
      <c r="CND460" s="1154"/>
      <c r="CNE460" s="1154"/>
      <c r="CNF460" s="1159"/>
      <c r="CNG460" s="1154"/>
      <c r="CNH460" s="1154"/>
      <c r="CNI460" s="1154"/>
      <c r="CNJ460" s="1154"/>
      <c r="CNK460" s="1154"/>
      <c r="CNL460" s="1160"/>
      <c r="CNM460" s="1160"/>
      <c r="CNN460" s="1160"/>
      <c r="CNO460" s="1160"/>
      <c r="CNP460" s="1160"/>
      <c r="CNQ460" s="949"/>
      <c r="CNR460" s="1157"/>
      <c r="CNS460" s="1158"/>
      <c r="CNT460" s="1153"/>
      <c r="CNU460" s="1153"/>
      <c r="CNV460" s="703"/>
      <c r="CNW460" s="1153"/>
      <c r="CNX460" s="1153"/>
      <c r="CNY460" s="1154"/>
      <c r="CNZ460" s="1154"/>
      <c r="COA460" s="1154"/>
      <c r="COB460" s="1159"/>
      <c r="COC460" s="1154"/>
      <c r="COD460" s="1154"/>
      <c r="COE460" s="1154"/>
      <c r="COF460" s="1154"/>
      <c r="COG460" s="1154"/>
      <c r="COH460" s="1160"/>
      <c r="COI460" s="1160"/>
      <c r="COJ460" s="1160"/>
      <c r="COK460" s="1160"/>
      <c r="COL460" s="1160"/>
      <c r="COM460" s="949"/>
      <c r="CON460" s="1157"/>
      <c r="COO460" s="1158"/>
      <c r="COP460" s="1153"/>
      <c r="COQ460" s="1153"/>
      <c r="COR460" s="703"/>
      <c r="COS460" s="1153"/>
      <c r="COT460" s="1153"/>
      <c r="COU460" s="1154"/>
      <c r="COV460" s="1154"/>
      <c r="COW460" s="1154"/>
      <c r="COX460" s="1159"/>
      <c r="COY460" s="1154"/>
      <c r="COZ460" s="1154"/>
      <c r="CPA460" s="1154"/>
      <c r="CPB460" s="1154"/>
      <c r="CPC460" s="1154"/>
      <c r="CPD460" s="1160"/>
      <c r="CPE460" s="1160"/>
      <c r="CPF460" s="1160"/>
      <c r="CPG460" s="1160"/>
      <c r="CPH460" s="1160"/>
      <c r="CPI460" s="949"/>
      <c r="CPJ460" s="1157"/>
      <c r="CPK460" s="1158"/>
      <c r="CPL460" s="1153"/>
      <c r="CPM460" s="1153"/>
      <c r="CPN460" s="703"/>
      <c r="CPO460" s="1153"/>
      <c r="CPP460" s="1153"/>
      <c r="CPQ460" s="1154"/>
      <c r="CPR460" s="1154"/>
      <c r="CPS460" s="1154"/>
      <c r="CPT460" s="1159"/>
      <c r="CPU460" s="1154"/>
      <c r="CPV460" s="1154"/>
      <c r="CPW460" s="1154"/>
      <c r="CPX460" s="1154"/>
      <c r="CPY460" s="1154"/>
      <c r="CPZ460" s="1160"/>
      <c r="CQA460" s="1160"/>
      <c r="CQB460" s="1160"/>
      <c r="CQC460" s="1160"/>
      <c r="CQD460" s="1160"/>
      <c r="CQE460" s="949"/>
      <c r="CQF460" s="1157"/>
      <c r="CQG460" s="1158"/>
      <c r="CQH460" s="1153"/>
      <c r="CQI460" s="1153"/>
      <c r="CQJ460" s="703"/>
      <c r="CQK460" s="1153"/>
      <c r="CQL460" s="1153"/>
      <c r="CQM460" s="1154"/>
      <c r="CQN460" s="1154"/>
      <c r="CQO460" s="1154"/>
      <c r="CQP460" s="1159"/>
      <c r="CQQ460" s="1154"/>
      <c r="CQR460" s="1154"/>
      <c r="CQS460" s="1154"/>
      <c r="CQT460" s="1154"/>
      <c r="CQU460" s="1154"/>
      <c r="CQV460" s="1160"/>
      <c r="CQW460" s="1160"/>
      <c r="CQX460" s="1160"/>
      <c r="CQY460" s="1160"/>
      <c r="CQZ460" s="1160"/>
      <c r="CRA460" s="949"/>
      <c r="CRB460" s="1157"/>
      <c r="CRC460" s="1158"/>
      <c r="CRD460" s="1153"/>
      <c r="CRE460" s="1153"/>
      <c r="CRF460" s="703"/>
      <c r="CRG460" s="1153"/>
      <c r="CRH460" s="1153"/>
      <c r="CRI460" s="1154"/>
      <c r="CRJ460" s="1154"/>
      <c r="CRK460" s="1154"/>
      <c r="CRL460" s="1159"/>
      <c r="CRM460" s="1154"/>
      <c r="CRN460" s="1154"/>
      <c r="CRO460" s="1154"/>
      <c r="CRP460" s="1154"/>
      <c r="CRQ460" s="1154"/>
      <c r="CRR460" s="1160"/>
      <c r="CRS460" s="1160"/>
      <c r="CRT460" s="1160"/>
      <c r="CRU460" s="1160"/>
      <c r="CRV460" s="1160"/>
      <c r="CRW460" s="949"/>
      <c r="CRX460" s="1157"/>
      <c r="CRY460" s="1158"/>
      <c r="CRZ460" s="1153"/>
      <c r="CSA460" s="1153"/>
      <c r="CSB460" s="703"/>
      <c r="CSC460" s="1153"/>
      <c r="CSD460" s="1153"/>
      <c r="CSE460" s="1154"/>
      <c r="CSF460" s="1154"/>
      <c r="CSG460" s="1154"/>
      <c r="CSH460" s="1159"/>
      <c r="CSI460" s="1154"/>
      <c r="CSJ460" s="1154"/>
      <c r="CSK460" s="1154"/>
      <c r="CSL460" s="1154"/>
      <c r="CSM460" s="1154"/>
      <c r="CSN460" s="1160"/>
      <c r="CSO460" s="1160"/>
      <c r="CSP460" s="1160"/>
      <c r="CSQ460" s="1160"/>
      <c r="CSR460" s="1160"/>
      <c r="CSS460" s="949"/>
      <c r="CST460" s="1157"/>
      <c r="CSU460" s="1158"/>
      <c r="CSV460" s="1153"/>
      <c r="CSW460" s="1153"/>
      <c r="CSX460" s="703"/>
      <c r="CSY460" s="1153"/>
      <c r="CSZ460" s="1153"/>
      <c r="CTA460" s="1154"/>
      <c r="CTB460" s="1154"/>
      <c r="CTC460" s="1154"/>
      <c r="CTD460" s="1159"/>
      <c r="CTE460" s="1154"/>
      <c r="CTF460" s="1154"/>
      <c r="CTG460" s="1154"/>
      <c r="CTH460" s="1154"/>
      <c r="CTI460" s="1154"/>
      <c r="CTJ460" s="1160"/>
      <c r="CTK460" s="1160"/>
      <c r="CTL460" s="1160"/>
      <c r="CTM460" s="1160"/>
      <c r="CTN460" s="1160"/>
      <c r="CTO460" s="949"/>
      <c r="CTP460" s="1157"/>
      <c r="CTQ460" s="1158"/>
      <c r="CTR460" s="1153"/>
      <c r="CTS460" s="1153"/>
      <c r="CTT460" s="703"/>
      <c r="CTU460" s="1153"/>
      <c r="CTV460" s="1153"/>
      <c r="CTW460" s="1154"/>
      <c r="CTX460" s="1154"/>
      <c r="CTY460" s="1154"/>
      <c r="CTZ460" s="1159"/>
      <c r="CUA460" s="1154"/>
      <c r="CUB460" s="1154"/>
      <c r="CUC460" s="1154"/>
      <c r="CUD460" s="1154"/>
      <c r="CUE460" s="1154"/>
      <c r="CUF460" s="1160"/>
      <c r="CUG460" s="1160"/>
      <c r="CUH460" s="1160"/>
      <c r="CUI460" s="1160"/>
      <c r="CUJ460" s="1160"/>
      <c r="CUK460" s="949"/>
      <c r="CUL460" s="1157"/>
      <c r="CUM460" s="1158"/>
      <c r="CUN460" s="1153"/>
      <c r="CUO460" s="1153"/>
      <c r="CUP460" s="703"/>
      <c r="CUQ460" s="1153"/>
      <c r="CUR460" s="1153"/>
      <c r="CUS460" s="1154"/>
      <c r="CUT460" s="1154"/>
      <c r="CUU460" s="1154"/>
      <c r="CUV460" s="1159"/>
      <c r="CUW460" s="1154"/>
      <c r="CUX460" s="1154"/>
      <c r="CUY460" s="1154"/>
      <c r="CUZ460" s="1154"/>
      <c r="CVA460" s="1154"/>
      <c r="CVB460" s="1160"/>
      <c r="CVC460" s="1160"/>
      <c r="CVD460" s="1160"/>
      <c r="CVE460" s="1160"/>
      <c r="CVF460" s="1160"/>
      <c r="CVG460" s="949"/>
      <c r="CVH460" s="1157"/>
      <c r="CVI460" s="1158"/>
      <c r="CVJ460" s="1153"/>
      <c r="CVK460" s="1153"/>
      <c r="CVL460" s="703"/>
      <c r="CVM460" s="1153"/>
      <c r="CVN460" s="1153"/>
      <c r="CVO460" s="1154"/>
      <c r="CVP460" s="1154"/>
      <c r="CVQ460" s="1154"/>
      <c r="CVR460" s="1159"/>
      <c r="CVS460" s="1154"/>
      <c r="CVT460" s="1154"/>
      <c r="CVU460" s="1154"/>
      <c r="CVV460" s="1154"/>
      <c r="CVW460" s="1154"/>
      <c r="CVX460" s="1160"/>
      <c r="CVY460" s="1160"/>
      <c r="CVZ460" s="1160"/>
      <c r="CWA460" s="1160"/>
      <c r="CWB460" s="1160"/>
      <c r="CWC460" s="949"/>
      <c r="CWD460" s="1157"/>
      <c r="CWE460" s="1158"/>
      <c r="CWF460" s="1153"/>
      <c r="CWG460" s="1153"/>
      <c r="CWH460" s="703"/>
      <c r="CWI460" s="1153"/>
      <c r="CWJ460" s="1153"/>
      <c r="CWK460" s="1154"/>
      <c r="CWL460" s="1154"/>
      <c r="CWM460" s="1154"/>
      <c r="CWN460" s="1159"/>
      <c r="CWO460" s="1154"/>
      <c r="CWP460" s="1154"/>
      <c r="CWQ460" s="1154"/>
      <c r="CWR460" s="1154"/>
      <c r="CWS460" s="1154"/>
      <c r="CWT460" s="1160"/>
      <c r="CWU460" s="1160"/>
      <c r="CWV460" s="1160"/>
      <c r="CWW460" s="1160"/>
      <c r="CWX460" s="1160"/>
      <c r="CWY460" s="949"/>
      <c r="CWZ460" s="1157"/>
      <c r="CXA460" s="1158"/>
      <c r="CXB460" s="1153"/>
      <c r="CXC460" s="1153"/>
      <c r="CXD460" s="703"/>
      <c r="CXE460" s="1153"/>
      <c r="CXF460" s="1153"/>
      <c r="CXG460" s="1154"/>
      <c r="CXH460" s="1154"/>
      <c r="CXI460" s="1154"/>
      <c r="CXJ460" s="1159"/>
      <c r="CXK460" s="1154"/>
      <c r="CXL460" s="1154"/>
      <c r="CXM460" s="1154"/>
      <c r="CXN460" s="1154"/>
      <c r="CXO460" s="1154"/>
      <c r="CXP460" s="1160"/>
      <c r="CXQ460" s="1160"/>
      <c r="CXR460" s="1160"/>
      <c r="CXS460" s="1160"/>
      <c r="CXT460" s="1160"/>
      <c r="CXU460" s="949"/>
      <c r="CXV460" s="1157"/>
      <c r="CXW460" s="1158"/>
      <c r="CXX460" s="1153"/>
      <c r="CXY460" s="1153"/>
      <c r="CXZ460" s="703"/>
      <c r="CYA460" s="1153"/>
      <c r="CYB460" s="1153"/>
      <c r="CYC460" s="1154"/>
      <c r="CYD460" s="1154"/>
      <c r="CYE460" s="1154"/>
      <c r="CYF460" s="1159"/>
      <c r="CYG460" s="1154"/>
      <c r="CYH460" s="1154"/>
      <c r="CYI460" s="1154"/>
      <c r="CYJ460" s="1154"/>
      <c r="CYK460" s="1154"/>
      <c r="CYL460" s="1160"/>
      <c r="CYM460" s="1160"/>
      <c r="CYN460" s="1160"/>
      <c r="CYO460" s="1160"/>
      <c r="CYP460" s="1160"/>
      <c r="CYQ460" s="949"/>
      <c r="CYR460" s="1157"/>
      <c r="CYS460" s="1158"/>
      <c r="CYT460" s="1153"/>
      <c r="CYU460" s="1153"/>
      <c r="CYV460" s="703"/>
      <c r="CYW460" s="1153"/>
      <c r="CYX460" s="1153"/>
      <c r="CYY460" s="1154"/>
      <c r="CYZ460" s="1154"/>
      <c r="CZA460" s="1154"/>
      <c r="CZB460" s="1159"/>
      <c r="CZC460" s="1154"/>
      <c r="CZD460" s="1154"/>
      <c r="CZE460" s="1154"/>
      <c r="CZF460" s="1154"/>
      <c r="CZG460" s="1154"/>
      <c r="CZH460" s="1160"/>
      <c r="CZI460" s="1160"/>
      <c r="CZJ460" s="1160"/>
      <c r="CZK460" s="1160"/>
      <c r="CZL460" s="1160"/>
      <c r="CZM460" s="949"/>
      <c r="CZN460" s="1157"/>
      <c r="CZO460" s="1158"/>
      <c r="CZP460" s="1153"/>
      <c r="CZQ460" s="1153"/>
      <c r="CZR460" s="703"/>
      <c r="CZS460" s="1153"/>
      <c r="CZT460" s="1153"/>
      <c r="CZU460" s="1154"/>
      <c r="CZV460" s="1154"/>
      <c r="CZW460" s="1154"/>
      <c r="CZX460" s="1159"/>
      <c r="CZY460" s="1154"/>
      <c r="CZZ460" s="1154"/>
      <c r="DAA460" s="1154"/>
      <c r="DAB460" s="1154"/>
      <c r="DAC460" s="1154"/>
      <c r="DAD460" s="1160"/>
      <c r="DAE460" s="1160"/>
      <c r="DAF460" s="1160"/>
      <c r="DAG460" s="1160"/>
      <c r="DAH460" s="1160"/>
      <c r="DAI460" s="949"/>
      <c r="DAJ460" s="1157"/>
      <c r="DAK460" s="1158"/>
      <c r="DAL460" s="1153"/>
      <c r="DAM460" s="1153"/>
      <c r="DAN460" s="703"/>
      <c r="DAO460" s="1153"/>
      <c r="DAP460" s="1153"/>
      <c r="DAQ460" s="1154"/>
      <c r="DAR460" s="1154"/>
      <c r="DAS460" s="1154"/>
      <c r="DAT460" s="1159"/>
      <c r="DAU460" s="1154"/>
      <c r="DAV460" s="1154"/>
      <c r="DAW460" s="1154"/>
      <c r="DAX460" s="1154"/>
      <c r="DAY460" s="1154"/>
      <c r="DAZ460" s="1160"/>
      <c r="DBA460" s="1160"/>
      <c r="DBB460" s="1160"/>
      <c r="DBC460" s="1160"/>
      <c r="DBD460" s="1160"/>
      <c r="DBE460" s="949"/>
      <c r="DBF460" s="1157"/>
      <c r="DBG460" s="1158"/>
      <c r="DBH460" s="1153"/>
      <c r="DBI460" s="1153"/>
      <c r="DBJ460" s="703"/>
      <c r="DBK460" s="1153"/>
      <c r="DBL460" s="1153"/>
      <c r="DBM460" s="1154"/>
      <c r="DBN460" s="1154"/>
      <c r="DBO460" s="1154"/>
      <c r="DBP460" s="1159"/>
      <c r="DBQ460" s="1154"/>
      <c r="DBR460" s="1154"/>
      <c r="DBS460" s="1154"/>
      <c r="DBT460" s="1154"/>
      <c r="DBU460" s="1154"/>
      <c r="DBV460" s="1160"/>
      <c r="DBW460" s="1160"/>
      <c r="DBX460" s="1160"/>
      <c r="DBY460" s="1160"/>
      <c r="DBZ460" s="1160"/>
      <c r="DCA460" s="949"/>
      <c r="DCB460" s="1157"/>
      <c r="DCC460" s="1158"/>
      <c r="DCD460" s="1153"/>
      <c r="DCE460" s="1153"/>
      <c r="DCF460" s="703"/>
      <c r="DCG460" s="1153"/>
      <c r="DCH460" s="1153"/>
      <c r="DCI460" s="1154"/>
      <c r="DCJ460" s="1154"/>
      <c r="DCK460" s="1154"/>
      <c r="DCL460" s="1159"/>
      <c r="DCM460" s="1154"/>
      <c r="DCN460" s="1154"/>
      <c r="DCO460" s="1154"/>
      <c r="DCP460" s="1154"/>
      <c r="DCQ460" s="1154"/>
      <c r="DCR460" s="1160"/>
      <c r="DCS460" s="1160"/>
      <c r="DCT460" s="1160"/>
      <c r="DCU460" s="1160"/>
      <c r="DCV460" s="1160"/>
      <c r="DCW460" s="949"/>
      <c r="DCX460" s="1157"/>
      <c r="DCY460" s="1158"/>
      <c r="DCZ460" s="1153"/>
      <c r="DDA460" s="1153"/>
      <c r="DDB460" s="703"/>
      <c r="DDC460" s="1153"/>
      <c r="DDD460" s="1153"/>
      <c r="DDE460" s="1154"/>
      <c r="DDF460" s="1154"/>
      <c r="DDG460" s="1154"/>
      <c r="DDH460" s="1159"/>
      <c r="DDI460" s="1154"/>
      <c r="DDJ460" s="1154"/>
      <c r="DDK460" s="1154"/>
      <c r="DDL460" s="1154"/>
      <c r="DDM460" s="1154"/>
      <c r="DDN460" s="1160"/>
      <c r="DDO460" s="1160"/>
      <c r="DDP460" s="1160"/>
      <c r="DDQ460" s="1160"/>
      <c r="DDR460" s="1160"/>
      <c r="DDS460" s="949"/>
      <c r="DDT460" s="1157"/>
      <c r="DDU460" s="1158"/>
      <c r="DDV460" s="1153"/>
      <c r="DDW460" s="1153"/>
      <c r="DDX460" s="703"/>
      <c r="DDY460" s="1153"/>
      <c r="DDZ460" s="1153"/>
      <c r="DEA460" s="1154"/>
      <c r="DEB460" s="1154"/>
      <c r="DEC460" s="1154"/>
      <c r="DED460" s="1159"/>
      <c r="DEE460" s="1154"/>
      <c r="DEF460" s="1154"/>
      <c r="DEG460" s="1154"/>
      <c r="DEH460" s="1154"/>
      <c r="DEI460" s="1154"/>
      <c r="DEJ460" s="1160"/>
      <c r="DEK460" s="1160"/>
      <c r="DEL460" s="1160"/>
      <c r="DEM460" s="1160"/>
      <c r="DEN460" s="1160"/>
      <c r="DEO460" s="949"/>
      <c r="DEP460" s="1157"/>
      <c r="DEQ460" s="1158"/>
      <c r="DER460" s="1153"/>
      <c r="DES460" s="1153"/>
      <c r="DET460" s="703"/>
      <c r="DEU460" s="1153"/>
      <c r="DEV460" s="1153"/>
      <c r="DEW460" s="1154"/>
      <c r="DEX460" s="1154"/>
      <c r="DEY460" s="1154"/>
      <c r="DEZ460" s="1159"/>
      <c r="DFA460" s="1154"/>
      <c r="DFB460" s="1154"/>
      <c r="DFC460" s="1154"/>
      <c r="DFD460" s="1154"/>
      <c r="DFE460" s="1154"/>
      <c r="DFF460" s="1160"/>
      <c r="DFG460" s="1160"/>
      <c r="DFH460" s="1160"/>
      <c r="DFI460" s="1160"/>
      <c r="DFJ460" s="1160"/>
      <c r="DFK460" s="949"/>
      <c r="DFL460" s="1157"/>
      <c r="DFM460" s="1158"/>
      <c r="DFN460" s="1153"/>
      <c r="DFO460" s="1153"/>
      <c r="DFP460" s="703"/>
      <c r="DFQ460" s="1153"/>
      <c r="DFR460" s="1153"/>
      <c r="DFS460" s="1154"/>
      <c r="DFT460" s="1154"/>
      <c r="DFU460" s="1154"/>
      <c r="DFV460" s="1159"/>
      <c r="DFW460" s="1154"/>
      <c r="DFX460" s="1154"/>
      <c r="DFY460" s="1154"/>
      <c r="DFZ460" s="1154"/>
      <c r="DGA460" s="1154"/>
      <c r="DGB460" s="1160"/>
      <c r="DGC460" s="1160"/>
      <c r="DGD460" s="1160"/>
      <c r="DGE460" s="1160"/>
      <c r="DGF460" s="1160"/>
      <c r="DGG460" s="949"/>
      <c r="DGH460" s="1157"/>
      <c r="DGI460" s="1158"/>
      <c r="DGJ460" s="1153"/>
      <c r="DGK460" s="1153"/>
      <c r="DGL460" s="703"/>
      <c r="DGM460" s="1153"/>
      <c r="DGN460" s="1153"/>
      <c r="DGO460" s="1154"/>
      <c r="DGP460" s="1154"/>
      <c r="DGQ460" s="1154"/>
      <c r="DGR460" s="1159"/>
      <c r="DGS460" s="1154"/>
      <c r="DGT460" s="1154"/>
      <c r="DGU460" s="1154"/>
      <c r="DGV460" s="1154"/>
      <c r="DGW460" s="1154"/>
      <c r="DGX460" s="1160"/>
      <c r="DGY460" s="1160"/>
      <c r="DGZ460" s="1160"/>
      <c r="DHA460" s="1160"/>
      <c r="DHB460" s="1160"/>
      <c r="DHC460" s="949"/>
      <c r="DHD460" s="1157"/>
      <c r="DHE460" s="1158"/>
      <c r="DHF460" s="1153"/>
      <c r="DHG460" s="1153"/>
      <c r="DHH460" s="703"/>
      <c r="DHI460" s="1153"/>
      <c r="DHJ460" s="1153"/>
      <c r="DHK460" s="1154"/>
      <c r="DHL460" s="1154"/>
      <c r="DHM460" s="1154"/>
      <c r="DHN460" s="1159"/>
      <c r="DHO460" s="1154"/>
      <c r="DHP460" s="1154"/>
      <c r="DHQ460" s="1154"/>
      <c r="DHR460" s="1154"/>
      <c r="DHS460" s="1154"/>
      <c r="DHT460" s="1160"/>
      <c r="DHU460" s="1160"/>
      <c r="DHV460" s="1160"/>
      <c r="DHW460" s="1160"/>
      <c r="DHX460" s="1160"/>
      <c r="DHY460" s="949"/>
      <c r="DHZ460" s="1157"/>
      <c r="DIA460" s="1158"/>
      <c r="DIB460" s="1153"/>
      <c r="DIC460" s="1153"/>
      <c r="DID460" s="703"/>
      <c r="DIE460" s="1153"/>
      <c r="DIF460" s="1153"/>
      <c r="DIG460" s="1154"/>
      <c r="DIH460" s="1154"/>
      <c r="DII460" s="1154"/>
      <c r="DIJ460" s="1159"/>
      <c r="DIK460" s="1154"/>
      <c r="DIL460" s="1154"/>
      <c r="DIM460" s="1154"/>
      <c r="DIN460" s="1154"/>
      <c r="DIO460" s="1154"/>
      <c r="DIP460" s="1160"/>
      <c r="DIQ460" s="1160"/>
      <c r="DIR460" s="1160"/>
      <c r="DIS460" s="1160"/>
      <c r="DIT460" s="1160"/>
      <c r="DIU460" s="949"/>
      <c r="DIV460" s="1157"/>
      <c r="DIW460" s="1158"/>
      <c r="DIX460" s="1153"/>
      <c r="DIY460" s="1153"/>
      <c r="DIZ460" s="703"/>
      <c r="DJA460" s="1153"/>
      <c r="DJB460" s="1153"/>
      <c r="DJC460" s="1154"/>
      <c r="DJD460" s="1154"/>
      <c r="DJE460" s="1154"/>
      <c r="DJF460" s="1159"/>
      <c r="DJG460" s="1154"/>
      <c r="DJH460" s="1154"/>
      <c r="DJI460" s="1154"/>
      <c r="DJJ460" s="1154"/>
      <c r="DJK460" s="1154"/>
      <c r="DJL460" s="1160"/>
      <c r="DJM460" s="1160"/>
      <c r="DJN460" s="1160"/>
      <c r="DJO460" s="1160"/>
      <c r="DJP460" s="1160"/>
      <c r="DJQ460" s="949"/>
      <c r="DJR460" s="1157"/>
      <c r="DJS460" s="1158"/>
      <c r="DJT460" s="1153"/>
      <c r="DJU460" s="1153"/>
      <c r="DJV460" s="703"/>
      <c r="DJW460" s="1153"/>
      <c r="DJX460" s="1153"/>
      <c r="DJY460" s="1154"/>
      <c r="DJZ460" s="1154"/>
      <c r="DKA460" s="1154"/>
      <c r="DKB460" s="1159"/>
      <c r="DKC460" s="1154"/>
      <c r="DKD460" s="1154"/>
      <c r="DKE460" s="1154"/>
      <c r="DKF460" s="1154"/>
      <c r="DKG460" s="1154"/>
      <c r="DKH460" s="1160"/>
      <c r="DKI460" s="1160"/>
      <c r="DKJ460" s="1160"/>
      <c r="DKK460" s="1160"/>
      <c r="DKL460" s="1160"/>
      <c r="DKM460" s="949"/>
      <c r="DKN460" s="1157"/>
      <c r="DKO460" s="1158"/>
      <c r="DKP460" s="1153"/>
      <c r="DKQ460" s="1153"/>
      <c r="DKR460" s="703"/>
      <c r="DKS460" s="1153"/>
      <c r="DKT460" s="1153"/>
      <c r="DKU460" s="1154"/>
      <c r="DKV460" s="1154"/>
      <c r="DKW460" s="1154"/>
      <c r="DKX460" s="1159"/>
      <c r="DKY460" s="1154"/>
      <c r="DKZ460" s="1154"/>
      <c r="DLA460" s="1154"/>
      <c r="DLB460" s="1154"/>
      <c r="DLC460" s="1154"/>
      <c r="DLD460" s="1160"/>
      <c r="DLE460" s="1160"/>
      <c r="DLF460" s="1160"/>
      <c r="DLG460" s="1160"/>
      <c r="DLH460" s="1160"/>
      <c r="DLI460" s="949"/>
      <c r="DLJ460" s="1157"/>
      <c r="DLK460" s="1158"/>
      <c r="DLL460" s="1153"/>
      <c r="DLM460" s="1153"/>
      <c r="DLN460" s="703"/>
      <c r="DLO460" s="1153"/>
      <c r="DLP460" s="1153"/>
      <c r="DLQ460" s="1154"/>
      <c r="DLR460" s="1154"/>
      <c r="DLS460" s="1154"/>
      <c r="DLT460" s="1159"/>
      <c r="DLU460" s="1154"/>
      <c r="DLV460" s="1154"/>
      <c r="DLW460" s="1154"/>
      <c r="DLX460" s="1154"/>
      <c r="DLY460" s="1154"/>
      <c r="DLZ460" s="1160"/>
      <c r="DMA460" s="1160"/>
      <c r="DMB460" s="1160"/>
      <c r="DMC460" s="1160"/>
      <c r="DMD460" s="1160"/>
      <c r="DME460" s="949"/>
      <c r="DMF460" s="1157"/>
      <c r="DMG460" s="1158"/>
      <c r="DMH460" s="1153"/>
      <c r="DMI460" s="1153"/>
      <c r="DMJ460" s="703"/>
      <c r="DMK460" s="1153"/>
      <c r="DML460" s="1153"/>
      <c r="DMM460" s="1154"/>
      <c r="DMN460" s="1154"/>
      <c r="DMO460" s="1154"/>
      <c r="DMP460" s="1159"/>
      <c r="DMQ460" s="1154"/>
      <c r="DMR460" s="1154"/>
      <c r="DMS460" s="1154"/>
      <c r="DMT460" s="1154"/>
      <c r="DMU460" s="1154"/>
      <c r="DMV460" s="1160"/>
      <c r="DMW460" s="1160"/>
      <c r="DMX460" s="1160"/>
      <c r="DMY460" s="1160"/>
      <c r="DMZ460" s="1160"/>
      <c r="DNA460" s="949"/>
      <c r="DNB460" s="1157"/>
      <c r="DNC460" s="1158"/>
      <c r="DND460" s="1153"/>
      <c r="DNE460" s="1153"/>
      <c r="DNF460" s="703"/>
      <c r="DNG460" s="1153"/>
      <c r="DNH460" s="1153"/>
      <c r="DNI460" s="1154"/>
      <c r="DNJ460" s="1154"/>
      <c r="DNK460" s="1154"/>
      <c r="DNL460" s="1159"/>
      <c r="DNM460" s="1154"/>
      <c r="DNN460" s="1154"/>
      <c r="DNO460" s="1154"/>
      <c r="DNP460" s="1154"/>
      <c r="DNQ460" s="1154"/>
      <c r="DNR460" s="1160"/>
      <c r="DNS460" s="1160"/>
      <c r="DNT460" s="1160"/>
      <c r="DNU460" s="1160"/>
      <c r="DNV460" s="1160"/>
      <c r="DNW460" s="949"/>
      <c r="DNX460" s="1157"/>
      <c r="DNY460" s="1158"/>
      <c r="DNZ460" s="1153"/>
      <c r="DOA460" s="1153"/>
      <c r="DOB460" s="703"/>
      <c r="DOC460" s="1153"/>
      <c r="DOD460" s="1153"/>
      <c r="DOE460" s="1154"/>
      <c r="DOF460" s="1154"/>
      <c r="DOG460" s="1154"/>
      <c r="DOH460" s="1159"/>
      <c r="DOI460" s="1154"/>
      <c r="DOJ460" s="1154"/>
      <c r="DOK460" s="1154"/>
      <c r="DOL460" s="1154"/>
      <c r="DOM460" s="1154"/>
      <c r="DON460" s="1160"/>
      <c r="DOO460" s="1160"/>
      <c r="DOP460" s="1160"/>
      <c r="DOQ460" s="1160"/>
      <c r="DOR460" s="1160"/>
      <c r="DOS460" s="949"/>
      <c r="DOT460" s="1157"/>
      <c r="DOU460" s="1158"/>
      <c r="DOV460" s="1153"/>
      <c r="DOW460" s="1153"/>
      <c r="DOX460" s="703"/>
      <c r="DOY460" s="1153"/>
      <c r="DOZ460" s="1153"/>
      <c r="DPA460" s="1154"/>
      <c r="DPB460" s="1154"/>
      <c r="DPC460" s="1154"/>
      <c r="DPD460" s="1159"/>
      <c r="DPE460" s="1154"/>
      <c r="DPF460" s="1154"/>
      <c r="DPG460" s="1154"/>
      <c r="DPH460" s="1154"/>
      <c r="DPI460" s="1154"/>
      <c r="DPJ460" s="1160"/>
      <c r="DPK460" s="1160"/>
      <c r="DPL460" s="1160"/>
      <c r="DPM460" s="1160"/>
      <c r="DPN460" s="1160"/>
      <c r="DPO460" s="949"/>
      <c r="DPP460" s="1157"/>
      <c r="DPQ460" s="1158"/>
      <c r="DPR460" s="1153"/>
      <c r="DPS460" s="1153"/>
      <c r="DPT460" s="703"/>
      <c r="DPU460" s="1153"/>
      <c r="DPV460" s="1153"/>
      <c r="DPW460" s="1154"/>
      <c r="DPX460" s="1154"/>
      <c r="DPY460" s="1154"/>
      <c r="DPZ460" s="1159"/>
      <c r="DQA460" s="1154"/>
      <c r="DQB460" s="1154"/>
      <c r="DQC460" s="1154"/>
      <c r="DQD460" s="1154"/>
      <c r="DQE460" s="1154"/>
      <c r="DQF460" s="1160"/>
      <c r="DQG460" s="1160"/>
      <c r="DQH460" s="1160"/>
      <c r="DQI460" s="1160"/>
      <c r="DQJ460" s="1160"/>
      <c r="DQK460" s="949"/>
      <c r="DQL460" s="1157"/>
      <c r="DQM460" s="1158"/>
      <c r="DQN460" s="1153"/>
      <c r="DQO460" s="1153"/>
      <c r="DQP460" s="703"/>
      <c r="DQQ460" s="1153"/>
      <c r="DQR460" s="1153"/>
      <c r="DQS460" s="1154"/>
      <c r="DQT460" s="1154"/>
      <c r="DQU460" s="1154"/>
      <c r="DQV460" s="1159"/>
      <c r="DQW460" s="1154"/>
      <c r="DQX460" s="1154"/>
      <c r="DQY460" s="1154"/>
      <c r="DQZ460" s="1154"/>
      <c r="DRA460" s="1154"/>
      <c r="DRB460" s="1160"/>
      <c r="DRC460" s="1160"/>
      <c r="DRD460" s="1160"/>
      <c r="DRE460" s="1160"/>
      <c r="DRF460" s="1160"/>
      <c r="DRG460" s="949"/>
      <c r="DRH460" s="1157"/>
      <c r="DRI460" s="1158"/>
      <c r="DRJ460" s="1153"/>
      <c r="DRK460" s="1153"/>
      <c r="DRL460" s="703"/>
      <c r="DRM460" s="1153"/>
      <c r="DRN460" s="1153"/>
      <c r="DRO460" s="1154"/>
      <c r="DRP460" s="1154"/>
      <c r="DRQ460" s="1154"/>
      <c r="DRR460" s="1159"/>
      <c r="DRS460" s="1154"/>
      <c r="DRT460" s="1154"/>
      <c r="DRU460" s="1154"/>
      <c r="DRV460" s="1154"/>
      <c r="DRW460" s="1154"/>
      <c r="DRX460" s="1160"/>
      <c r="DRY460" s="1160"/>
      <c r="DRZ460" s="1160"/>
      <c r="DSA460" s="1160"/>
      <c r="DSB460" s="1160"/>
      <c r="DSC460" s="949"/>
      <c r="DSD460" s="1157"/>
      <c r="DSE460" s="1158"/>
      <c r="DSF460" s="1153"/>
      <c r="DSG460" s="1153"/>
      <c r="DSH460" s="703"/>
      <c r="DSI460" s="1153"/>
      <c r="DSJ460" s="1153"/>
      <c r="DSK460" s="1154"/>
      <c r="DSL460" s="1154"/>
      <c r="DSM460" s="1154"/>
      <c r="DSN460" s="1159"/>
      <c r="DSO460" s="1154"/>
      <c r="DSP460" s="1154"/>
      <c r="DSQ460" s="1154"/>
      <c r="DSR460" s="1154"/>
      <c r="DSS460" s="1154"/>
      <c r="DST460" s="1160"/>
      <c r="DSU460" s="1160"/>
      <c r="DSV460" s="1160"/>
      <c r="DSW460" s="1160"/>
      <c r="DSX460" s="1160"/>
      <c r="DSY460" s="949"/>
      <c r="DSZ460" s="1157"/>
      <c r="DTA460" s="1158"/>
      <c r="DTB460" s="1153"/>
      <c r="DTC460" s="1153"/>
      <c r="DTD460" s="703"/>
      <c r="DTE460" s="1153"/>
      <c r="DTF460" s="1153"/>
      <c r="DTG460" s="1154"/>
      <c r="DTH460" s="1154"/>
      <c r="DTI460" s="1154"/>
      <c r="DTJ460" s="1159"/>
      <c r="DTK460" s="1154"/>
      <c r="DTL460" s="1154"/>
      <c r="DTM460" s="1154"/>
      <c r="DTN460" s="1154"/>
      <c r="DTO460" s="1154"/>
      <c r="DTP460" s="1160"/>
      <c r="DTQ460" s="1160"/>
      <c r="DTR460" s="1160"/>
      <c r="DTS460" s="1160"/>
      <c r="DTT460" s="1160"/>
      <c r="DTU460" s="949"/>
      <c r="DTV460" s="1157"/>
      <c r="DTW460" s="1158"/>
      <c r="DTX460" s="1153"/>
      <c r="DTY460" s="1153"/>
      <c r="DTZ460" s="703"/>
      <c r="DUA460" s="1153"/>
      <c r="DUB460" s="1153"/>
      <c r="DUC460" s="1154"/>
      <c r="DUD460" s="1154"/>
      <c r="DUE460" s="1154"/>
      <c r="DUF460" s="1159"/>
      <c r="DUG460" s="1154"/>
      <c r="DUH460" s="1154"/>
      <c r="DUI460" s="1154"/>
      <c r="DUJ460" s="1154"/>
      <c r="DUK460" s="1154"/>
      <c r="DUL460" s="1160"/>
      <c r="DUM460" s="1160"/>
      <c r="DUN460" s="1160"/>
      <c r="DUO460" s="1160"/>
      <c r="DUP460" s="1160"/>
      <c r="DUQ460" s="949"/>
      <c r="DUR460" s="1157"/>
      <c r="DUS460" s="1158"/>
      <c r="DUT460" s="1153"/>
      <c r="DUU460" s="1153"/>
      <c r="DUV460" s="703"/>
      <c r="DUW460" s="1153"/>
      <c r="DUX460" s="1153"/>
      <c r="DUY460" s="1154"/>
      <c r="DUZ460" s="1154"/>
      <c r="DVA460" s="1154"/>
      <c r="DVB460" s="1159"/>
      <c r="DVC460" s="1154"/>
      <c r="DVD460" s="1154"/>
      <c r="DVE460" s="1154"/>
      <c r="DVF460" s="1154"/>
      <c r="DVG460" s="1154"/>
      <c r="DVH460" s="1160"/>
      <c r="DVI460" s="1160"/>
      <c r="DVJ460" s="1160"/>
      <c r="DVK460" s="1160"/>
      <c r="DVL460" s="1160"/>
      <c r="DVM460" s="949"/>
      <c r="DVN460" s="1157"/>
      <c r="DVO460" s="1158"/>
      <c r="DVP460" s="1153"/>
      <c r="DVQ460" s="1153"/>
      <c r="DVR460" s="703"/>
      <c r="DVS460" s="1153"/>
      <c r="DVT460" s="1153"/>
      <c r="DVU460" s="1154"/>
      <c r="DVV460" s="1154"/>
      <c r="DVW460" s="1154"/>
      <c r="DVX460" s="1159"/>
      <c r="DVY460" s="1154"/>
      <c r="DVZ460" s="1154"/>
      <c r="DWA460" s="1154"/>
      <c r="DWB460" s="1154"/>
      <c r="DWC460" s="1154"/>
      <c r="DWD460" s="1160"/>
      <c r="DWE460" s="1160"/>
      <c r="DWF460" s="1160"/>
      <c r="DWG460" s="1160"/>
      <c r="DWH460" s="1160"/>
      <c r="DWI460" s="949"/>
      <c r="DWJ460" s="1157"/>
      <c r="DWK460" s="1158"/>
      <c r="DWL460" s="1153"/>
      <c r="DWM460" s="1153"/>
      <c r="DWN460" s="703"/>
      <c r="DWO460" s="1153"/>
      <c r="DWP460" s="1153"/>
      <c r="DWQ460" s="1154"/>
      <c r="DWR460" s="1154"/>
      <c r="DWS460" s="1154"/>
      <c r="DWT460" s="1159"/>
      <c r="DWU460" s="1154"/>
      <c r="DWV460" s="1154"/>
      <c r="DWW460" s="1154"/>
      <c r="DWX460" s="1154"/>
      <c r="DWY460" s="1154"/>
      <c r="DWZ460" s="1160"/>
      <c r="DXA460" s="1160"/>
      <c r="DXB460" s="1160"/>
      <c r="DXC460" s="1160"/>
      <c r="DXD460" s="1160"/>
      <c r="DXE460" s="949"/>
      <c r="DXF460" s="1157"/>
      <c r="DXG460" s="1158"/>
      <c r="DXH460" s="1153"/>
      <c r="DXI460" s="1153"/>
      <c r="DXJ460" s="703"/>
      <c r="DXK460" s="1153"/>
      <c r="DXL460" s="1153"/>
      <c r="DXM460" s="1154"/>
      <c r="DXN460" s="1154"/>
      <c r="DXO460" s="1154"/>
      <c r="DXP460" s="1159"/>
      <c r="DXQ460" s="1154"/>
      <c r="DXR460" s="1154"/>
      <c r="DXS460" s="1154"/>
      <c r="DXT460" s="1154"/>
      <c r="DXU460" s="1154"/>
      <c r="DXV460" s="1160"/>
      <c r="DXW460" s="1160"/>
      <c r="DXX460" s="1160"/>
      <c r="DXY460" s="1160"/>
      <c r="DXZ460" s="1160"/>
      <c r="DYA460" s="949"/>
      <c r="DYB460" s="1157"/>
      <c r="DYC460" s="1158"/>
      <c r="DYD460" s="1153"/>
      <c r="DYE460" s="1153"/>
      <c r="DYF460" s="703"/>
      <c r="DYG460" s="1153"/>
      <c r="DYH460" s="1153"/>
      <c r="DYI460" s="1154"/>
      <c r="DYJ460" s="1154"/>
      <c r="DYK460" s="1154"/>
      <c r="DYL460" s="1159"/>
      <c r="DYM460" s="1154"/>
      <c r="DYN460" s="1154"/>
      <c r="DYO460" s="1154"/>
      <c r="DYP460" s="1154"/>
      <c r="DYQ460" s="1154"/>
      <c r="DYR460" s="1160"/>
      <c r="DYS460" s="1160"/>
      <c r="DYT460" s="1160"/>
      <c r="DYU460" s="1160"/>
      <c r="DYV460" s="1160"/>
      <c r="DYW460" s="949"/>
      <c r="DYX460" s="1157"/>
      <c r="DYY460" s="1158"/>
      <c r="DYZ460" s="1153"/>
      <c r="DZA460" s="1153"/>
      <c r="DZB460" s="703"/>
      <c r="DZC460" s="1153"/>
      <c r="DZD460" s="1153"/>
      <c r="DZE460" s="1154"/>
      <c r="DZF460" s="1154"/>
      <c r="DZG460" s="1154"/>
      <c r="DZH460" s="1159"/>
      <c r="DZI460" s="1154"/>
      <c r="DZJ460" s="1154"/>
      <c r="DZK460" s="1154"/>
      <c r="DZL460" s="1154"/>
      <c r="DZM460" s="1154"/>
      <c r="DZN460" s="1160"/>
      <c r="DZO460" s="1160"/>
      <c r="DZP460" s="1160"/>
      <c r="DZQ460" s="1160"/>
      <c r="DZR460" s="1160"/>
      <c r="DZS460" s="949"/>
      <c r="DZT460" s="1157"/>
      <c r="DZU460" s="1158"/>
      <c r="DZV460" s="1153"/>
      <c r="DZW460" s="1153"/>
      <c r="DZX460" s="703"/>
      <c r="DZY460" s="1153"/>
      <c r="DZZ460" s="1153"/>
      <c r="EAA460" s="1154"/>
      <c r="EAB460" s="1154"/>
      <c r="EAC460" s="1154"/>
      <c r="EAD460" s="1159"/>
      <c r="EAE460" s="1154"/>
      <c r="EAF460" s="1154"/>
      <c r="EAG460" s="1154"/>
      <c r="EAH460" s="1154"/>
      <c r="EAI460" s="1154"/>
      <c r="EAJ460" s="1160"/>
      <c r="EAK460" s="1160"/>
      <c r="EAL460" s="1160"/>
      <c r="EAM460" s="1160"/>
      <c r="EAN460" s="1160"/>
      <c r="EAO460" s="949"/>
      <c r="EAP460" s="1157"/>
      <c r="EAQ460" s="1158"/>
      <c r="EAR460" s="1153"/>
      <c r="EAS460" s="1153"/>
      <c r="EAT460" s="703"/>
      <c r="EAU460" s="1153"/>
      <c r="EAV460" s="1153"/>
      <c r="EAW460" s="1154"/>
      <c r="EAX460" s="1154"/>
      <c r="EAY460" s="1154"/>
      <c r="EAZ460" s="1159"/>
      <c r="EBA460" s="1154"/>
      <c r="EBB460" s="1154"/>
      <c r="EBC460" s="1154"/>
      <c r="EBD460" s="1154"/>
      <c r="EBE460" s="1154"/>
      <c r="EBF460" s="1160"/>
      <c r="EBG460" s="1160"/>
      <c r="EBH460" s="1160"/>
      <c r="EBI460" s="1160"/>
      <c r="EBJ460" s="1160"/>
      <c r="EBK460" s="949"/>
      <c r="EBL460" s="1157"/>
      <c r="EBM460" s="1158"/>
      <c r="EBN460" s="1153"/>
      <c r="EBO460" s="1153"/>
      <c r="EBP460" s="703"/>
      <c r="EBQ460" s="1153"/>
      <c r="EBR460" s="1153"/>
      <c r="EBS460" s="1154"/>
      <c r="EBT460" s="1154"/>
      <c r="EBU460" s="1154"/>
      <c r="EBV460" s="1159"/>
      <c r="EBW460" s="1154"/>
      <c r="EBX460" s="1154"/>
      <c r="EBY460" s="1154"/>
      <c r="EBZ460" s="1154"/>
      <c r="ECA460" s="1154"/>
      <c r="ECB460" s="1160"/>
      <c r="ECC460" s="1160"/>
      <c r="ECD460" s="1160"/>
      <c r="ECE460" s="1160"/>
      <c r="ECF460" s="1160"/>
      <c r="ECG460" s="949"/>
      <c r="ECH460" s="1157"/>
      <c r="ECI460" s="1158"/>
      <c r="ECJ460" s="1153"/>
      <c r="ECK460" s="1153"/>
      <c r="ECL460" s="703"/>
      <c r="ECM460" s="1153"/>
      <c r="ECN460" s="1153"/>
      <c r="ECO460" s="1154"/>
      <c r="ECP460" s="1154"/>
      <c r="ECQ460" s="1154"/>
      <c r="ECR460" s="1159"/>
      <c r="ECS460" s="1154"/>
      <c r="ECT460" s="1154"/>
      <c r="ECU460" s="1154"/>
      <c r="ECV460" s="1154"/>
      <c r="ECW460" s="1154"/>
      <c r="ECX460" s="1160"/>
      <c r="ECY460" s="1160"/>
      <c r="ECZ460" s="1160"/>
      <c r="EDA460" s="1160"/>
      <c r="EDB460" s="1160"/>
      <c r="EDC460" s="949"/>
      <c r="EDD460" s="1157"/>
      <c r="EDE460" s="1158"/>
      <c r="EDF460" s="1153"/>
      <c r="EDG460" s="1153"/>
      <c r="EDH460" s="703"/>
      <c r="EDI460" s="1153"/>
      <c r="EDJ460" s="1153"/>
      <c r="EDK460" s="1154"/>
      <c r="EDL460" s="1154"/>
      <c r="EDM460" s="1154"/>
      <c r="EDN460" s="1159"/>
      <c r="EDO460" s="1154"/>
      <c r="EDP460" s="1154"/>
      <c r="EDQ460" s="1154"/>
      <c r="EDR460" s="1154"/>
      <c r="EDS460" s="1154"/>
      <c r="EDT460" s="1160"/>
      <c r="EDU460" s="1160"/>
      <c r="EDV460" s="1160"/>
      <c r="EDW460" s="1160"/>
      <c r="EDX460" s="1160"/>
      <c r="EDY460" s="949"/>
      <c r="EDZ460" s="1157"/>
      <c r="EEA460" s="1158"/>
      <c r="EEB460" s="1153"/>
      <c r="EEC460" s="1153"/>
      <c r="EED460" s="703"/>
      <c r="EEE460" s="1153"/>
      <c r="EEF460" s="1153"/>
      <c r="EEG460" s="1154"/>
      <c r="EEH460" s="1154"/>
      <c r="EEI460" s="1154"/>
      <c r="EEJ460" s="1159"/>
      <c r="EEK460" s="1154"/>
      <c r="EEL460" s="1154"/>
      <c r="EEM460" s="1154"/>
      <c r="EEN460" s="1154"/>
      <c r="EEO460" s="1154"/>
      <c r="EEP460" s="1160"/>
      <c r="EEQ460" s="1160"/>
      <c r="EER460" s="1160"/>
      <c r="EES460" s="1160"/>
      <c r="EET460" s="1160"/>
      <c r="EEU460" s="949"/>
      <c r="EEV460" s="1157"/>
      <c r="EEW460" s="1158"/>
      <c r="EEX460" s="1153"/>
      <c r="EEY460" s="1153"/>
      <c r="EEZ460" s="703"/>
      <c r="EFA460" s="1153"/>
      <c r="EFB460" s="1153"/>
      <c r="EFC460" s="1154"/>
      <c r="EFD460" s="1154"/>
      <c r="EFE460" s="1154"/>
      <c r="EFF460" s="1159"/>
      <c r="EFG460" s="1154"/>
      <c r="EFH460" s="1154"/>
      <c r="EFI460" s="1154"/>
      <c r="EFJ460" s="1154"/>
      <c r="EFK460" s="1154"/>
      <c r="EFL460" s="1160"/>
      <c r="EFM460" s="1160"/>
      <c r="EFN460" s="1160"/>
      <c r="EFO460" s="1160"/>
      <c r="EFP460" s="1160"/>
      <c r="EFQ460" s="949"/>
      <c r="EFR460" s="1157"/>
      <c r="EFS460" s="1158"/>
      <c r="EFT460" s="1153"/>
      <c r="EFU460" s="1153"/>
      <c r="EFV460" s="703"/>
      <c r="EFW460" s="1153"/>
      <c r="EFX460" s="1153"/>
      <c r="EFY460" s="1154"/>
      <c r="EFZ460" s="1154"/>
      <c r="EGA460" s="1154"/>
      <c r="EGB460" s="1159"/>
      <c r="EGC460" s="1154"/>
      <c r="EGD460" s="1154"/>
      <c r="EGE460" s="1154"/>
      <c r="EGF460" s="1154"/>
      <c r="EGG460" s="1154"/>
      <c r="EGH460" s="1160"/>
      <c r="EGI460" s="1160"/>
      <c r="EGJ460" s="1160"/>
      <c r="EGK460" s="1160"/>
      <c r="EGL460" s="1160"/>
      <c r="EGM460" s="949"/>
      <c r="EGN460" s="1157"/>
      <c r="EGO460" s="1158"/>
      <c r="EGP460" s="1153"/>
      <c r="EGQ460" s="1153"/>
      <c r="EGR460" s="703"/>
      <c r="EGS460" s="1153"/>
      <c r="EGT460" s="1153"/>
      <c r="EGU460" s="1154"/>
      <c r="EGV460" s="1154"/>
      <c r="EGW460" s="1154"/>
      <c r="EGX460" s="1159"/>
      <c r="EGY460" s="1154"/>
      <c r="EGZ460" s="1154"/>
      <c r="EHA460" s="1154"/>
      <c r="EHB460" s="1154"/>
      <c r="EHC460" s="1154"/>
      <c r="EHD460" s="1160"/>
      <c r="EHE460" s="1160"/>
      <c r="EHF460" s="1160"/>
      <c r="EHG460" s="1160"/>
      <c r="EHH460" s="1160"/>
      <c r="EHI460" s="949"/>
      <c r="EHJ460" s="1157"/>
      <c r="EHK460" s="1158"/>
      <c r="EHL460" s="1153"/>
      <c r="EHM460" s="1153"/>
      <c r="EHN460" s="703"/>
      <c r="EHO460" s="1153"/>
      <c r="EHP460" s="1153"/>
      <c r="EHQ460" s="1154"/>
      <c r="EHR460" s="1154"/>
      <c r="EHS460" s="1154"/>
      <c r="EHT460" s="1159"/>
      <c r="EHU460" s="1154"/>
      <c r="EHV460" s="1154"/>
      <c r="EHW460" s="1154"/>
      <c r="EHX460" s="1154"/>
      <c r="EHY460" s="1154"/>
      <c r="EHZ460" s="1160"/>
      <c r="EIA460" s="1160"/>
      <c r="EIB460" s="1160"/>
      <c r="EIC460" s="1160"/>
      <c r="EID460" s="1160"/>
      <c r="EIE460" s="949"/>
      <c r="EIF460" s="1157"/>
      <c r="EIG460" s="1158"/>
      <c r="EIH460" s="1153"/>
      <c r="EII460" s="1153"/>
      <c r="EIJ460" s="703"/>
      <c r="EIK460" s="1153"/>
      <c r="EIL460" s="1153"/>
      <c r="EIM460" s="1154"/>
      <c r="EIN460" s="1154"/>
      <c r="EIO460" s="1154"/>
      <c r="EIP460" s="1159"/>
      <c r="EIQ460" s="1154"/>
      <c r="EIR460" s="1154"/>
      <c r="EIS460" s="1154"/>
      <c r="EIT460" s="1154"/>
      <c r="EIU460" s="1154"/>
      <c r="EIV460" s="1160"/>
      <c r="EIW460" s="1160"/>
      <c r="EIX460" s="1160"/>
      <c r="EIY460" s="1160"/>
      <c r="EIZ460" s="1160"/>
      <c r="EJA460" s="949"/>
      <c r="EJB460" s="1157"/>
      <c r="EJC460" s="1158"/>
      <c r="EJD460" s="1153"/>
      <c r="EJE460" s="1153"/>
      <c r="EJF460" s="703"/>
      <c r="EJG460" s="1153"/>
      <c r="EJH460" s="1153"/>
      <c r="EJI460" s="1154"/>
      <c r="EJJ460" s="1154"/>
      <c r="EJK460" s="1154"/>
      <c r="EJL460" s="1159"/>
      <c r="EJM460" s="1154"/>
      <c r="EJN460" s="1154"/>
      <c r="EJO460" s="1154"/>
      <c r="EJP460" s="1154"/>
      <c r="EJQ460" s="1154"/>
      <c r="EJR460" s="1160"/>
      <c r="EJS460" s="1160"/>
      <c r="EJT460" s="1160"/>
      <c r="EJU460" s="1160"/>
      <c r="EJV460" s="1160"/>
      <c r="EJW460" s="949"/>
      <c r="EJX460" s="1157"/>
      <c r="EJY460" s="1158"/>
      <c r="EJZ460" s="1153"/>
      <c r="EKA460" s="1153"/>
      <c r="EKB460" s="703"/>
      <c r="EKC460" s="1153"/>
      <c r="EKD460" s="1153"/>
      <c r="EKE460" s="1154"/>
      <c r="EKF460" s="1154"/>
      <c r="EKG460" s="1154"/>
      <c r="EKH460" s="1159"/>
      <c r="EKI460" s="1154"/>
      <c r="EKJ460" s="1154"/>
      <c r="EKK460" s="1154"/>
      <c r="EKL460" s="1154"/>
      <c r="EKM460" s="1154"/>
      <c r="EKN460" s="1160"/>
      <c r="EKO460" s="1160"/>
      <c r="EKP460" s="1160"/>
      <c r="EKQ460" s="1160"/>
      <c r="EKR460" s="1160"/>
      <c r="EKS460" s="949"/>
      <c r="EKT460" s="1157"/>
      <c r="EKU460" s="1158"/>
      <c r="EKV460" s="1153"/>
      <c r="EKW460" s="1153"/>
      <c r="EKX460" s="703"/>
      <c r="EKY460" s="1153"/>
      <c r="EKZ460" s="1153"/>
      <c r="ELA460" s="1154"/>
      <c r="ELB460" s="1154"/>
      <c r="ELC460" s="1154"/>
      <c r="ELD460" s="1159"/>
      <c r="ELE460" s="1154"/>
      <c r="ELF460" s="1154"/>
      <c r="ELG460" s="1154"/>
      <c r="ELH460" s="1154"/>
      <c r="ELI460" s="1154"/>
      <c r="ELJ460" s="1160"/>
      <c r="ELK460" s="1160"/>
      <c r="ELL460" s="1160"/>
      <c r="ELM460" s="1160"/>
      <c r="ELN460" s="1160"/>
      <c r="ELO460" s="949"/>
      <c r="ELP460" s="1157"/>
      <c r="ELQ460" s="1158"/>
      <c r="ELR460" s="1153"/>
      <c r="ELS460" s="1153"/>
      <c r="ELT460" s="703"/>
      <c r="ELU460" s="1153"/>
      <c r="ELV460" s="1153"/>
      <c r="ELW460" s="1154"/>
      <c r="ELX460" s="1154"/>
      <c r="ELY460" s="1154"/>
      <c r="ELZ460" s="1159"/>
      <c r="EMA460" s="1154"/>
      <c r="EMB460" s="1154"/>
      <c r="EMC460" s="1154"/>
      <c r="EMD460" s="1154"/>
      <c r="EME460" s="1154"/>
      <c r="EMF460" s="1160"/>
      <c r="EMG460" s="1160"/>
      <c r="EMH460" s="1160"/>
      <c r="EMI460" s="1160"/>
      <c r="EMJ460" s="1160"/>
      <c r="EMK460" s="949"/>
      <c r="EML460" s="1157"/>
      <c r="EMM460" s="1158"/>
      <c r="EMN460" s="1153"/>
      <c r="EMO460" s="1153"/>
      <c r="EMP460" s="703"/>
      <c r="EMQ460" s="1153"/>
      <c r="EMR460" s="1153"/>
      <c r="EMS460" s="1154"/>
      <c r="EMT460" s="1154"/>
      <c r="EMU460" s="1154"/>
      <c r="EMV460" s="1159"/>
      <c r="EMW460" s="1154"/>
      <c r="EMX460" s="1154"/>
      <c r="EMY460" s="1154"/>
      <c r="EMZ460" s="1154"/>
      <c r="ENA460" s="1154"/>
      <c r="ENB460" s="1160"/>
      <c r="ENC460" s="1160"/>
      <c r="END460" s="1160"/>
      <c r="ENE460" s="1160"/>
      <c r="ENF460" s="1160"/>
      <c r="ENG460" s="949"/>
      <c r="ENH460" s="1157"/>
      <c r="ENI460" s="1158"/>
      <c r="ENJ460" s="1153"/>
      <c r="ENK460" s="1153"/>
      <c r="ENL460" s="703"/>
      <c r="ENM460" s="1153"/>
      <c r="ENN460" s="1153"/>
      <c r="ENO460" s="1154"/>
      <c r="ENP460" s="1154"/>
      <c r="ENQ460" s="1154"/>
      <c r="ENR460" s="1159"/>
      <c r="ENS460" s="1154"/>
      <c r="ENT460" s="1154"/>
      <c r="ENU460" s="1154"/>
      <c r="ENV460" s="1154"/>
      <c r="ENW460" s="1154"/>
      <c r="ENX460" s="1160"/>
      <c r="ENY460" s="1160"/>
      <c r="ENZ460" s="1160"/>
      <c r="EOA460" s="1160"/>
      <c r="EOB460" s="1160"/>
      <c r="EOC460" s="949"/>
      <c r="EOD460" s="1157"/>
      <c r="EOE460" s="1158"/>
      <c r="EOF460" s="1153"/>
      <c r="EOG460" s="1153"/>
      <c r="EOH460" s="703"/>
      <c r="EOI460" s="1153"/>
      <c r="EOJ460" s="1153"/>
      <c r="EOK460" s="1154"/>
      <c r="EOL460" s="1154"/>
      <c r="EOM460" s="1154"/>
      <c r="EON460" s="1159"/>
      <c r="EOO460" s="1154"/>
      <c r="EOP460" s="1154"/>
      <c r="EOQ460" s="1154"/>
      <c r="EOR460" s="1154"/>
      <c r="EOS460" s="1154"/>
      <c r="EOT460" s="1160"/>
      <c r="EOU460" s="1160"/>
      <c r="EOV460" s="1160"/>
      <c r="EOW460" s="1160"/>
      <c r="EOX460" s="1160"/>
      <c r="EOY460" s="949"/>
      <c r="EOZ460" s="1157"/>
      <c r="EPA460" s="1158"/>
      <c r="EPB460" s="1153"/>
      <c r="EPC460" s="1153"/>
      <c r="EPD460" s="703"/>
      <c r="EPE460" s="1153"/>
      <c r="EPF460" s="1153"/>
      <c r="EPG460" s="1154"/>
      <c r="EPH460" s="1154"/>
      <c r="EPI460" s="1154"/>
      <c r="EPJ460" s="1159"/>
      <c r="EPK460" s="1154"/>
      <c r="EPL460" s="1154"/>
      <c r="EPM460" s="1154"/>
      <c r="EPN460" s="1154"/>
      <c r="EPO460" s="1154"/>
      <c r="EPP460" s="1160"/>
      <c r="EPQ460" s="1160"/>
      <c r="EPR460" s="1160"/>
      <c r="EPS460" s="1160"/>
      <c r="EPT460" s="1160"/>
      <c r="EPU460" s="949"/>
      <c r="EPV460" s="1157"/>
      <c r="EPW460" s="1158"/>
      <c r="EPX460" s="1153"/>
      <c r="EPY460" s="1153"/>
      <c r="EPZ460" s="703"/>
      <c r="EQA460" s="1153"/>
      <c r="EQB460" s="1153"/>
      <c r="EQC460" s="1154"/>
      <c r="EQD460" s="1154"/>
      <c r="EQE460" s="1154"/>
      <c r="EQF460" s="1159"/>
      <c r="EQG460" s="1154"/>
      <c r="EQH460" s="1154"/>
      <c r="EQI460" s="1154"/>
      <c r="EQJ460" s="1154"/>
      <c r="EQK460" s="1154"/>
      <c r="EQL460" s="1160"/>
      <c r="EQM460" s="1160"/>
      <c r="EQN460" s="1160"/>
      <c r="EQO460" s="1160"/>
      <c r="EQP460" s="1160"/>
      <c r="EQQ460" s="949"/>
      <c r="EQR460" s="1157"/>
      <c r="EQS460" s="1158"/>
      <c r="EQT460" s="1153"/>
      <c r="EQU460" s="1153"/>
      <c r="EQV460" s="703"/>
      <c r="EQW460" s="1153"/>
      <c r="EQX460" s="1153"/>
      <c r="EQY460" s="1154"/>
      <c r="EQZ460" s="1154"/>
      <c r="ERA460" s="1154"/>
      <c r="ERB460" s="1159"/>
      <c r="ERC460" s="1154"/>
      <c r="ERD460" s="1154"/>
      <c r="ERE460" s="1154"/>
      <c r="ERF460" s="1154"/>
      <c r="ERG460" s="1154"/>
      <c r="ERH460" s="1160"/>
      <c r="ERI460" s="1160"/>
      <c r="ERJ460" s="1160"/>
      <c r="ERK460" s="1160"/>
      <c r="ERL460" s="1160"/>
      <c r="ERM460" s="949"/>
      <c r="ERN460" s="1157"/>
      <c r="ERO460" s="1158"/>
      <c r="ERP460" s="1153"/>
      <c r="ERQ460" s="1153"/>
      <c r="ERR460" s="703"/>
      <c r="ERS460" s="1153"/>
      <c r="ERT460" s="1153"/>
      <c r="ERU460" s="1154"/>
      <c r="ERV460" s="1154"/>
      <c r="ERW460" s="1154"/>
      <c r="ERX460" s="1159"/>
      <c r="ERY460" s="1154"/>
      <c r="ERZ460" s="1154"/>
      <c r="ESA460" s="1154"/>
      <c r="ESB460" s="1154"/>
      <c r="ESC460" s="1154"/>
      <c r="ESD460" s="1160"/>
      <c r="ESE460" s="1160"/>
      <c r="ESF460" s="1160"/>
      <c r="ESG460" s="1160"/>
      <c r="ESH460" s="1160"/>
      <c r="ESI460" s="949"/>
      <c r="ESJ460" s="1157"/>
      <c r="ESK460" s="1158"/>
      <c r="ESL460" s="1153"/>
      <c r="ESM460" s="1153"/>
      <c r="ESN460" s="703"/>
      <c r="ESO460" s="1153"/>
      <c r="ESP460" s="1153"/>
      <c r="ESQ460" s="1154"/>
      <c r="ESR460" s="1154"/>
      <c r="ESS460" s="1154"/>
      <c r="EST460" s="1159"/>
      <c r="ESU460" s="1154"/>
      <c r="ESV460" s="1154"/>
      <c r="ESW460" s="1154"/>
      <c r="ESX460" s="1154"/>
      <c r="ESY460" s="1154"/>
      <c r="ESZ460" s="1160"/>
      <c r="ETA460" s="1160"/>
      <c r="ETB460" s="1160"/>
      <c r="ETC460" s="1160"/>
      <c r="ETD460" s="1160"/>
      <c r="ETE460" s="949"/>
      <c r="ETF460" s="1157"/>
      <c r="ETG460" s="1158"/>
      <c r="ETH460" s="1153"/>
      <c r="ETI460" s="1153"/>
      <c r="ETJ460" s="703"/>
      <c r="ETK460" s="1153"/>
      <c r="ETL460" s="1153"/>
      <c r="ETM460" s="1154"/>
      <c r="ETN460" s="1154"/>
      <c r="ETO460" s="1154"/>
      <c r="ETP460" s="1159"/>
      <c r="ETQ460" s="1154"/>
      <c r="ETR460" s="1154"/>
      <c r="ETS460" s="1154"/>
      <c r="ETT460" s="1154"/>
      <c r="ETU460" s="1154"/>
      <c r="ETV460" s="1160"/>
      <c r="ETW460" s="1160"/>
      <c r="ETX460" s="1160"/>
      <c r="ETY460" s="1160"/>
      <c r="ETZ460" s="1160"/>
      <c r="EUA460" s="949"/>
      <c r="EUB460" s="1157"/>
      <c r="EUC460" s="1158"/>
      <c r="EUD460" s="1153"/>
      <c r="EUE460" s="1153"/>
      <c r="EUF460" s="703"/>
      <c r="EUG460" s="1153"/>
      <c r="EUH460" s="1153"/>
      <c r="EUI460" s="1154"/>
      <c r="EUJ460" s="1154"/>
      <c r="EUK460" s="1154"/>
      <c r="EUL460" s="1159"/>
      <c r="EUM460" s="1154"/>
      <c r="EUN460" s="1154"/>
      <c r="EUO460" s="1154"/>
      <c r="EUP460" s="1154"/>
      <c r="EUQ460" s="1154"/>
      <c r="EUR460" s="1160"/>
      <c r="EUS460" s="1160"/>
      <c r="EUT460" s="1160"/>
      <c r="EUU460" s="1160"/>
      <c r="EUV460" s="1160"/>
      <c r="EUW460" s="949"/>
      <c r="EUX460" s="1157"/>
      <c r="EUY460" s="1158"/>
      <c r="EUZ460" s="1153"/>
      <c r="EVA460" s="1153"/>
      <c r="EVB460" s="703"/>
      <c r="EVC460" s="1153"/>
      <c r="EVD460" s="1153"/>
      <c r="EVE460" s="1154"/>
      <c r="EVF460" s="1154"/>
      <c r="EVG460" s="1154"/>
      <c r="EVH460" s="1159"/>
      <c r="EVI460" s="1154"/>
      <c r="EVJ460" s="1154"/>
      <c r="EVK460" s="1154"/>
      <c r="EVL460" s="1154"/>
      <c r="EVM460" s="1154"/>
      <c r="EVN460" s="1160"/>
      <c r="EVO460" s="1160"/>
      <c r="EVP460" s="1160"/>
      <c r="EVQ460" s="1160"/>
      <c r="EVR460" s="1160"/>
      <c r="EVS460" s="949"/>
      <c r="EVT460" s="1157"/>
      <c r="EVU460" s="1158"/>
      <c r="EVV460" s="1153"/>
      <c r="EVW460" s="1153"/>
      <c r="EVX460" s="703"/>
      <c r="EVY460" s="1153"/>
      <c r="EVZ460" s="1153"/>
      <c r="EWA460" s="1154"/>
      <c r="EWB460" s="1154"/>
      <c r="EWC460" s="1154"/>
      <c r="EWD460" s="1159"/>
      <c r="EWE460" s="1154"/>
      <c r="EWF460" s="1154"/>
      <c r="EWG460" s="1154"/>
      <c r="EWH460" s="1154"/>
      <c r="EWI460" s="1154"/>
      <c r="EWJ460" s="1160"/>
      <c r="EWK460" s="1160"/>
      <c r="EWL460" s="1160"/>
      <c r="EWM460" s="1160"/>
      <c r="EWN460" s="1160"/>
      <c r="EWO460" s="949"/>
      <c r="EWP460" s="1157"/>
      <c r="EWQ460" s="1158"/>
      <c r="EWR460" s="1153"/>
      <c r="EWS460" s="1153"/>
      <c r="EWT460" s="703"/>
      <c r="EWU460" s="1153"/>
      <c r="EWV460" s="1153"/>
      <c r="EWW460" s="1154"/>
      <c r="EWX460" s="1154"/>
      <c r="EWY460" s="1154"/>
      <c r="EWZ460" s="1159"/>
      <c r="EXA460" s="1154"/>
      <c r="EXB460" s="1154"/>
      <c r="EXC460" s="1154"/>
      <c r="EXD460" s="1154"/>
      <c r="EXE460" s="1154"/>
      <c r="EXF460" s="1160"/>
      <c r="EXG460" s="1160"/>
      <c r="EXH460" s="1160"/>
      <c r="EXI460" s="1160"/>
      <c r="EXJ460" s="1160"/>
      <c r="EXK460" s="949"/>
      <c r="EXL460" s="1157"/>
      <c r="EXM460" s="1158"/>
      <c r="EXN460" s="1153"/>
      <c r="EXO460" s="1153"/>
      <c r="EXP460" s="703"/>
      <c r="EXQ460" s="1153"/>
      <c r="EXR460" s="1153"/>
      <c r="EXS460" s="1154"/>
      <c r="EXT460" s="1154"/>
      <c r="EXU460" s="1154"/>
      <c r="EXV460" s="1159"/>
      <c r="EXW460" s="1154"/>
      <c r="EXX460" s="1154"/>
      <c r="EXY460" s="1154"/>
      <c r="EXZ460" s="1154"/>
      <c r="EYA460" s="1154"/>
      <c r="EYB460" s="1160"/>
      <c r="EYC460" s="1160"/>
      <c r="EYD460" s="1160"/>
      <c r="EYE460" s="1160"/>
      <c r="EYF460" s="1160"/>
      <c r="EYG460" s="949"/>
      <c r="EYH460" s="1157"/>
      <c r="EYI460" s="1158"/>
      <c r="EYJ460" s="1153"/>
      <c r="EYK460" s="1153"/>
      <c r="EYL460" s="703"/>
      <c r="EYM460" s="1153"/>
      <c r="EYN460" s="1153"/>
      <c r="EYO460" s="1154"/>
      <c r="EYP460" s="1154"/>
      <c r="EYQ460" s="1154"/>
      <c r="EYR460" s="1159"/>
      <c r="EYS460" s="1154"/>
      <c r="EYT460" s="1154"/>
      <c r="EYU460" s="1154"/>
      <c r="EYV460" s="1154"/>
      <c r="EYW460" s="1154"/>
      <c r="EYX460" s="1160"/>
      <c r="EYY460" s="1160"/>
      <c r="EYZ460" s="1160"/>
      <c r="EZA460" s="1160"/>
      <c r="EZB460" s="1160"/>
      <c r="EZC460" s="949"/>
      <c r="EZD460" s="1157"/>
      <c r="EZE460" s="1158"/>
      <c r="EZF460" s="1153"/>
      <c r="EZG460" s="1153"/>
      <c r="EZH460" s="703"/>
      <c r="EZI460" s="1153"/>
      <c r="EZJ460" s="1153"/>
      <c r="EZK460" s="1154"/>
      <c r="EZL460" s="1154"/>
      <c r="EZM460" s="1154"/>
      <c r="EZN460" s="1159"/>
      <c r="EZO460" s="1154"/>
      <c r="EZP460" s="1154"/>
      <c r="EZQ460" s="1154"/>
      <c r="EZR460" s="1154"/>
      <c r="EZS460" s="1154"/>
      <c r="EZT460" s="1160"/>
      <c r="EZU460" s="1160"/>
      <c r="EZV460" s="1160"/>
      <c r="EZW460" s="1160"/>
      <c r="EZX460" s="1160"/>
      <c r="EZY460" s="949"/>
      <c r="EZZ460" s="1157"/>
      <c r="FAA460" s="1158"/>
      <c r="FAB460" s="1153"/>
      <c r="FAC460" s="1153"/>
      <c r="FAD460" s="703"/>
      <c r="FAE460" s="1153"/>
      <c r="FAF460" s="1153"/>
      <c r="FAG460" s="1154"/>
      <c r="FAH460" s="1154"/>
      <c r="FAI460" s="1154"/>
      <c r="FAJ460" s="1159"/>
      <c r="FAK460" s="1154"/>
      <c r="FAL460" s="1154"/>
      <c r="FAM460" s="1154"/>
      <c r="FAN460" s="1154"/>
      <c r="FAO460" s="1154"/>
      <c r="FAP460" s="1160"/>
      <c r="FAQ460" s="1160"/>
      <c r="FAR460" s="1160"/>
      <c r="FAS460" s="1160"/>
      <c r="FAT460" s="1160"/>
      <c r="FAU460" s="949"/>
      <c r="FAV460" s="1157"/>
      <c r="FAW460" s="1158"/>
      <c r="FAX460" s="1153"/>
      <c r="FAY460" s="1153"/>
      <c r="FAZ460" s="703"/>
      <c r="FBA460" s="1153"/>
      <c r="FBB460" s="1153"/>
      <c r="FBC460" s="1154"/>
      <c r="FBD460" s="1154"/>
      <c r="FBE460" s="1154"/>
      <c r="FBF460" s="1159"/>
      <c r="FBG460" s="1154"/>
      <c r="FBH460" s="1154"/>
      <c r="FBI460" s="1154"/>
      <c r="FBJ460" s="1154"/>
      <c r="FBK460" s="1154"/>
      <c r="FBL460" s="1160"/>
      <c r="FBM460" s="1160"/>
      <c r="FBN460" s="1160"/>
      <c r="FBO460" s="1160"/>
      <c r="FBP460" s="1160"/>
      <c r="FBQ460" s="949"/>
      <c r="FBR460" s="1157"/>
      <c r="FBS460" s="1158"/>
      <c r="FBT460" s="1153"/>
      <c r="FBU460" s="1153"/>
      <c r="FBV460" s="703"/>
      <c r="FBW460" s="1153"/>
      <c r="FBX460" s="1153"/>
      <c r="FBY460" s="1154"/>
      <c r="FBZ460" s="1154"/>
      <c r="FCA460" s="1154"/>
      <c r="FCB460" s="1159"/>
      <c r="FCC460" s="1154"/>
      <c r="FCD460" s="1154"/>
      <c r="FCE460" s="1154"/>
      <c r="FCF460" s="1154"/>
      <c r="FCG460" s="1154"/>
      <c r="FCH460" s="1160"/>
      <c r="FCI460" s="1160"/>
      <c r="FCJ460" s="1160"/>
      <c r="FCK460" s="1160"/>
      <c r="FCL460" s="1160"/>
      <c r="FCM460" s="949"/>
      <c r="FCN460" s="1157"/>
      <c r="FCO460" s="1158"/>
      <c r="FCP460" s="1153"/>
      <c r="FCQ460" s="1153"/>
      <c r="FCR460" s="703"/>
      <c r="FCS460" s="1153"/>
      <c r="FCT460" s="1153"/>
      <c r="FCU460" s="1154"/>
      <c r="FCV460" s="1154"/>
      <c r="FCW460" s="1154"/>
      <c r="FCX460" s="1159"/>
      <c r="FCY460" s="1154"/>
      <c r="FCZ460" s="1154"/>
      <c r="FDA460" s="1154"/>
      <c r="FDB460" s="1154"/>
      <c r="FDC460" s="1154"/>
      <c r="FDD460" s="1160"/>
      <c r="FDE460" s="1160"/>
      <c r="FDF460" s="1160"/>
      <c r="FDG460" s="1160"/>
      <c r="FDH460" s="1160"/>
      <c r="FDI460" s="949"/>
      <c r="FDJ460" s="1157"/>
      <c r="FDK460" s="1158"/>
      <c r="FDL460" s="1153"/>
      <c r="FDM460" s="1153"/>
      <c r="FDN460" s="703"/>
      <c r="FDO460" s="1153"/>
      <c r="FDP460" s="1153"/>
      <c r="FDQ460" s="1154"/>
      <c r="FDR460" s="1154"/>
      <c r="FDS460" s="1154"/>
      <c r="FDT460" s="1159"/>
      <c r="FDU460" s="1154"/>
      <c r="FDV460" s="1154"/>
      <c r="FDW460" s="1154"/>
      <c r="FDX460" s="1154"/>
      <c r="FDY460" s="1154"/>
      <c r="FDZ460" s="1160"/>
      <c r="FEA460" s="1160"/>
      <c r="FEB460" s="1160"/>
      <c r="FEC460" s="1160"/>
      <c r="FED460" s="1160"/>
      <c r="FEE460" s="949"/>
      <c r="FEF460" s="1157"/>
      <c r="FEG460" s="1158"/>
      <c r="FEH460" s="1153"/>
      <c r="FEI460" s="1153"/>
      <c r="FEJ460" s="703"/>
      <c r="FEK460" s="1153"/>
      <c r="FEL460" s="1153"/>
      <c r="FEM460" s="1154"/>
      <c r="FEN460" s="1154"/>
      <c r="FEO460" s="1154"/>
      <c r="FEP460" s="1159"/>
      <c r="FEQ460" s="1154"/>
      <c r="FER460" s="1154"/>
      <c r="FES460" s="1154"/>
      <c r="FET460" s="1154"/>
      <c r="FEU460" s="1154"/>
      <c r="FEV460" s="1160"/>
      <c r="FEW460" s="1160"/>
      <c r="FEX460" s="1160"/>
      <c r="FEY460" s="1160"/>
      <c r="FEZ460" s="1160"/>
      <c r="FFA460" s="949"/>
      <c r="FFB460" s="1157"/>
      <c r="FFC460" s="1158"/>
      <c r="FFD460" s="1153"/>
      <c r="FFE460" s="1153"/>
      <c r="FFF460" s="703"/>
      <c r="FFG460" s="1153"/>
      <c r="FFH460" s="1153"/>
      <c r="FFI460" s="1154"/>
      <c r="FFJ460" s="1154"/>
      <c r="FFK460" s="1154"/>
      <c r="FFL460" s="1159"/>
      <c r="FFM460" s="1154"/>
      <c r="FFN460" s="1154"/>
      <c r="FFO460" s="1154"/>
      <c r="FFP460" s="1154"/>
      <c r="FFQ460" s="1154"/>
      <c r="FFR460" s="1160"/>
      <c r="FFS460" s="1160"/>
      <c r="FFT460" s="1160"/>
      <c r="FFU460" s="1160"/>
      <c r="FFV460" s="1160"/>
      <c r="FFW460" s="949"/>
      <c r="FFX460" s="1157"/>
      <c r="FFY460" s="1158"/>
      <c r="FFZ460" s="1153"/>
      <c r="FGA460" s="1153"/>
      <c r="FGB460" s="703"/>
      <c r="FGC460" s="1153"/>
      <c r="FGD460" s="1153"/>
      <c r="FGE460" s="1154"/>
      <c r="FGF460" s="1154"/>
      <c r="FGG460" s="1154"/>
      <c r="FGH460" s="1159"/>
      <c r="FGI460" s="1154"/>
      <c r="FGJ460" s="1154"/>
      <c r="FGK460" s="1154"/>
      <c r="FGL460" s="1154"/>
      <c r="FGM460" s="1154"/>
      <c r="FGN460" s="1160"/>
      <c r="FGO460" s="1160"/>
      <c r="FGP460" s="1160"/>
      <c r="FGQ460" s="1160"/>
      <c r="FGR460" s="1160"/>
      <c r="FGS460" s="949"/>
      <c r="FGT460" s="1157"/>
      <c r="FGU460" s="1158"/>
      <c r="FGV460" s="1153"/>
      <c r="FGW460" s="1153"/>
      <c r="FGX460" s="703"/>
      <c r="FGY460" s="1153"/>
      <c r="FGZ460" s="1153"/>
      <c r="FHA460" s="1154"/>
      <c r="FHB460" s="1154"/>
      <c r="FHC460" s="1154"/>
      <c r="FHD460" s="1159"/>
      <c r="FHE460" s="1154"/>
      <c r="FHF460" s="1154"/>
      <c r="FHG460" s="1154"/>
      <c r="FHH460" s="1154"/>
      <c r="FHI460" s="1154"/>
      <c r="FHJ460" s="1160"/>
      <c r="FHK460" s="1160"/>
      <c r="FHL460" s="1160"/>
      <c r="FHM460" s="1160"/>
      <c r="FHN460" s="1160"/>
      <c r="FHO460" s="949"/>
      <c r="FHP460" s="1157"/>
      <c r="FHQ460" s="1158"/>
      <c r="FHR460" s="1153"/>
      <c r="FHS460" s="1153"/>
      <c r="FHT460" s="703"/>
      <c r="FHU460" s="1153"/>
      <c r="FHV460" s="1153"/>
      <c r="FHW460" s="1154"/>
      <c r="FHX460" s="1154"/>
      <c r="FHY460" s="1154"/>
      <c r="FHZ460" s="1159"/>
      <c r="FIA460" s="1154"/>
      <c r="FIB460" s="1154"/>
      <c r="FIC460" s="1154"/>
      <c r="FID460" s="1154"/>
      <c r="FIE460" s="1154"/>
      <c r="FIF460" s="1160"/>
      <c r="FIG460" s="1160"/>
      <c r="FIH460" s="1160"/>
      <c r="FII460" s="1160"/>
      <c r="FIJ460" s="1160"/>
      <c r="FIK460" s="949"/>
      <c r="FIL460" s="1157"/>
      <c r="FIM460" s="1158"/>
      <c r="FIN460" s="1153"/>
      <c r="FIO460" s="1153"/>
      <c r="FIP460" s="703"/>
      <c r="FIQ460" s="1153"/>
      <c r="FIR460" s="1153"/>
      <c r="FIS460" s="1154"/>
      <c r="FIT460" s="1154"/>
      <c r="FIU460" s="1154"/>
      <c r="FIV460" s="1159"/>
      <c r="FIW460" s="1154"/>
      <c r="FIX460" s="1154"/>
      <c r="FIY460" s="1154"/>
      <c r="FIZ460" s="1154"/>
      <c r="FJA460" s="1154"/>
      <c r="FJB460" s="1160"/>
      <c r="FJC460" s="1160"/>
      <c r="FJD460" s="1160"/>
      <c r="FJE460" s="1160"/>
      <c r="FJF460" s="1160"/>
      <c r="FJG460" s="949"/>
      <c r="FJH460" s="1157"/>
      <c r="FJI460" s="1158"/>
      <c r="FJJ460" s="1153"/>
      <c r="FJK460" s="1153"/>
      <c r="FJL460" s="703"/>
      <c r="FJM460" s="1153"/>
      <c r="FJN460" s="1153"/>
      <c r="FJO460" s="1154"/>
      <c r="FJP460" s="1154"/>
      <c r="FJQ460" s="1154"/>
      <c r="FJR460" s="1159"/>
      <c r="FJS460" s="1154"/>
      <c r="FJT460" s="1154"/>
      <c r="FJU460" s="1154"/>
      <c r="FJV460" s="1154"/>
      <c r="FJW460" s="1154"/>
      <c r="FJX460" s="1160"/>
      <c r="FJY460" s="1160"/>
      <c r="FJZ460" s="1160"/>
      <c r="FKA460" s="1160"/>
      <c r="FKB460" s="1160"/>
      <c r="FKC460" s="949"/>
      <c r="FKD460" s="1157"/>
      <c r="FKE460" s="1158"/>
      <c r="FKF460" s="1153"/>
      <c r="FKG460" s="1153"/>
      <c r="FKH460" s="703"/>
      <c r="FKI460" s="1153"/>
      <c r="FKJ460" s="1153"/>
      <c r="FKK460" s="1154"/>
      <c r="FKL460" s="1154"/>
      <c r="FKM460" s="1154"/>
      <c r="FKN460" s="1159"/>
      <c r="FKO460" s="1154"/>
      <c r="FKP460" s="1154"/>
      <c r="FKQ460" s="1154"/>
      <c r="FKR460" s="1154"/>
      <c r="FKS460" s="1154"/>
      <c r="FKT460" s="1160"/>
      <c r="FKU460" s="1160"/>
      <c r="FKV460" s="1160"/>
      <c r="FKW460" s="1160"/>
      <c r="FKX460" s="1160"/>
      <c r="FKY460" s="949"/>
      <c r="FKZ460" s="1157"/>
      <c r="FLA460" s="1158"/>
      <c r="FLB460" s="1153"/>
      <c r="FLC460" s="1153"/>
      <c r="FLD460" s="703"/>
      <c r="FLE460" s="1153"/>
      <c r="FLF460" s="1153"/>
      <c r="FLG460" s="1154"/>
      <c r="FLH460" s="1154"/>
      <c r="FLI460" s="1154"/>
      <c r="FLJ460" s="1159"/>
      <c r="FLK460" s="1154"/>
      <c r="FLL460" s="1154"/>
      <c r="FLM460" s="1154"/>
      <c r="FLN460" s="1154"/>
      <c r="FLO460" s="1154"/>
      <c r="FLP460" s="1160"/>
      <c r="FLQ460" s="1160"/>
      <c r="FLR460" s="1160"/>
      <c r="FLS460" s="1160"/>
      <c r="FLT460" s="1160"/>
      <c r="FLU460" s="949"/>
      <c r="FLV460" s="1157"/>
      <c r="FLW460" s="1158"/>
      <c r="FLX460" s="1153"/>
      <c r="FLY460" s="1153"/>
      <c r="FLZ460" s="703"/>
      <c r="FMA460" s="1153"/>
      <c r="FMB460" s="1153"/>
      <c r="FMC460" s="1154"/>
      <c r="FMD460" s="1154"/>
      <c r="FME460" s="1154"/>
      <c r="FMF460" s="1159"/>
      <c r="FMG460" s="1154"/>
      <c r="FMH460" s="1154"/>
      <c r="FMI460" s="1154"/>
      <c r="FMJ460" s="1154"/>
      <c r="FMK460" s="1154"/>
      <c r="FML460" s="1160"/>
      <c r="FMM460" s="1160"/>
      <c r="FMN460" s="1160"/>
      <c r="FMO460" s="1160"/>
      <c r="FMP460" s="1160"/>
      <c r="FMQ460" s="949"/>
      <c r="FMR460" s="1157"/>
      <c r="FMS460" s="1158"/>
      <c r="FMT460" s="1153"/>
      <c r="FMU460" s="1153"/>
      <c r="FMV460" s="703"/>
      <c r="FMW460" s="1153"/>
      <c r="FMX460" s="1153"/>
      <c r="FMY460" s="1154"/>
      <c r="FMZ460" s="1154"/>
      <c r="FNA460" s="1154"/>
      <c r="FNB460" s="1159"/>
      <c r="FNC460" s="1154"/>
      <c r="FND460" s="1154"/>
      <c r="FNE460" s="1154"/>
      <c r="FNF460" s="1154"/>
      <c r="FNG460" s="1154"/>
      <c r="FNH460" s="1160"/>
      <c r="FNI460" s="1160"/>
      <c r="FNJ460" s="1160"/>
      <c r="FNK460" s="1160"/>
      <c r="FNL460" s="1160"/>
      <c r="FNM460" s="949"/>
      <c r="FNN460" s="1157"/>
      <c r="FNO460" s="1158"/>
      <c r="FNP460" s="1153"/>
      <c r="FNQ460" s="1153"/>
      <c r="FNR460" s="703"/>
      <c r="FNS460" s="1153"/>
      <c r="FNT460" s="1153"/>
      <c r="FNU460" s="1154"/>
      <c r="FNV460" s="1154"/>
      <c r="FNW460" s="1154"/>
      <c r="FNX460" s="1159"/>
      <c r="FNY460" s="1154"/>
      <c r="FNZ460" s="1154"/>
      <c r="FOA460" s="1154"/>
      <c r="FOB460" s="1154"/>
      <c r="FOC460" s="1154"/>
      <c r="FOD460" s="1160"/>
      <c r="FOE460" s="1160"/>
      <c r="FOF460" s="1160"/>
      <c r="FOG460" s="1160"/>
      <c r="FOH460" s="1160"/>
      <c r="FOI460" s="949"/>
      <c r="FOJ460" s="1157"/>
      <c r="FOK460" s="1158"/>
      <c r="FOL460" s="1153"/>
      <c r="FOM460" s="1153"/>
      <c r="FON460" s="703"/>
      <c r="FOO460" s="1153"/>
      <c r="FOP460" s="1153"/>
      <c r="FOQ460" s="1154"/>
      <c r="FOR460" s="1154"/>
      <c r="FOS460" s="1154"/>
      <c r="FOT460" s="1159"/>
      <c r="FOU460" s="1154"/>
      <c r="FOV460" s="1154"/>
      <c r="FOW460" s="1154"/>
      <c r="FOX460" s="1154"/>
      <c r="FOY460" s="1154"/>
      <c r="FOZ460" s="1160"/>
      <c r="FPA460" s="1160"/>
      <c r="FPB460" s="1160"/>
      <c r="FPC460" s="1160"/>
      <c r="FPD460" s="1160"/>
      <c r="FPE460" s="949"/>
      <c r="FPF460" s="1157"/>
      <c r="FPG460" s="1158"/>
      <c r="FPH460" s="1153"/>
      <c r="FPI460" s="1153"/>
      <c r="FPJ460" s="703"/>
      <c r="FPK460" s="1153"/>
      <c r="FPL460" s="1153"/>
      <c r="FPM460" s="1154"/>
      <c r="FPN460" s="1154"/>
      <c r="FPO460" s="1154"/>
      <c r="FPP460" s="1159"/>
      <c r="FPQ460" s="1154"/>
      <c r="FPR460" s="1154"/>
      <c r="FPS460" s="1154"/>
      <c r="FPT460" s="1154"/>
      <c r="FPU460" s="1154"/>
      <c r="FPV460" s="1160"/>
      <c r="FPW460" s="1160"/>
      <c r="FPX460" s="1160"/>
      <c r="FPY460" s="1160"/>
      <c r="FPZ460" s="1160"/>
      <c r="FQA460" s="949"/>
      <c r="FQB460" s="1157"/>
      <c r="FQC460" s="1158"/>
      <c r="FQD460" s="1153"/>
      <c r="FQE460" s="1153"/>
      <c r="FQF460" s="703"/>
      <c r="FQG460" s="1153"/>
      <c r="FQH460" s="1153"/>
      <c r="FQI460" s="1154"/>
      <c r="FQJ460" s="1154"/>
      <c r="FQK460" s="1154"/>
      <c r="FQL460" s="1159"/>
      <c r="FQM460" s="1154"/>
      <c r="FQN460" s="1154"/>
      <c r="FQO460" s="1154"/>
      <c r="FQP460" s="1154"/>
      <c r="FQQ460" s="1154"/>
      <c r="FQR460" s="1160"/>
      <c r="FQS460" s="1160"/>
      <c r="FQT460" s="1160"/>
      <c r="FQU460" s="1160"/>
      <c r="FQV460" s="1160"/>
      <c r="FQW460" s="949"/>
      <c r="FQX460" s="1157"/>
      <c r="FQY460" s="1158"/>
      <c r="FQZ460" s="1153"/>
      <c r="FRA460" s="1153"/>
      <c r="FRB460" s="703"/>
      <c r="FRC460" s="1153"/>
      <c r="FRD460" s="1153"/>
      <c r="FRE460" s="1154"/>
      <c r="FRF460" s="1154"/>
      <c r="FRG460" s="1154"/>
      <c r="FRH460" s="1159"/>
      <c r="FRI460" s="1154"/>
      <c r="FRJ460" s="1154"/>
      <c r="FRK460" s="1154"/>
      <c r="FRL460" s="1154"/>
      <c r="FRM460" s="1154"/>
      <c r="FRN460" s="1160"/>
      <c r="FRO460" s="1160"/>
      <c r="FRP460" s="1160"/>
      <c r="FRQ460" s="1160"/>
      <c r="FRR460" s="1160"/>
      <c r="FRS460" s="949"/>
      <c r="FRT460" s="1157"/>
      <c r="FRU460" s="1158"/>
      <c r="FRV460" s="1153"/>
      <c r="FRW460" s="1153"/>
      <c r="FRX460" s="703"/>
      <c r="FRY460" s="1153"/>
      <c r="FRZ460" s="1153"/>
      <c r="FSA460" s="1154"/>
      <c r="FSB460" s="1154"/>
      <c r="FSC460" s="1154"/>
      <c r="FSD460" s="1159"/>
      <c r="FSE460" s="1154"/>
      <c r="FSF460" s="1154"/>
      <c r="FSG460" s="1154"/>
      <c r="FSH460" s="1154"/>
      <c r="FSI460" s="1154"/>
      <c r="FSJ460" s="1160"/>
      <c r="FSK460" s="1160"/>
      <c r="FSL460" s="1160"/>
      <c r="FSM460" s="1160"/>
      <c r="FSN460" s="1160"/>
      <c r="FSO460" s="949"/>
      <c r="FSP460" s="1157"/>
      <c r="FSQ460" s="1158"/>
      <c r="FSR460" s="1153"/>
      <c r="FSS460" s="1153"/>
      <c r="FST460" s="703"/>
      <c r="FSU460" s="1153"/>
      <c r="FSV460" s="1153"/>
      <c r="FSW460" s="1154"/>
      <c r="FSX460" s="1154"/>
      <c r="FSY460" s="1154"/>
      <c r="FSZ460" s="1159"/>
      <c r="FTA460" s="1154"/>
      <c r="FTB460" s="1154"/>
      <c r="FTC460" s="1154"/>
      <c r="FTD460" s="1154"/>
      <c r="FTE460" s="1154"/>
      <c r="FTF460" s="1160"/>
      <c r="FTG460" s="1160"/>
      <c r="FTH460" s="1160"/>
      <c r="FTI460" s="1160"/>
      <c r="FTJ460" s="1160"/>
      <c r="FTK460" s="949"/>
      <c r="FTL460" s="1157"/>
      <c r="FTM460" s="1158"/>
      <c r="FTN460" s="1153"/>
      <c r="FTO460" s="1153"/>
      <c r="FTP460" s="703"/>
      <c r="FTQ460" s="1153"/>
      <c r="FTR460" s="1153"/>
      <c r="FTS460" s="1154"/>
      <c r="FTT460" s="1154"/>
      <c r="FTU460" s="1154"/>
      <c r="FTV460" s="1159"/>
      <c r="FTW460" s="1154"/>
      <c r="FTX460" s="1154"/>
      <c r="FTY460" s="1154"/>
      <c r="FTZ460" s="1154"/>
      <c r="FUA460" s="1154"/>
      <c r="FUB460" s="1160"/>
      <c r="FUC460" s="1160"/>
      <c r="FUD460" s="1160"/>
      <c r="FUE460" s="1160"/>
      <c r="FUF460" s="1160"/>
      <c r="FUG460" s="949"/>
      <c r="FUH460" s="1157"/>
      <c r="FUI460" s="1158"/>
      <c r="FUJ460" s="1153"/>
      <c r="FUK460" s="1153"/>
      <c r="FUL460" s="703"/>
      <c r="FUM460" s="1153"/>
      <c r="FUN460" s="1153"/>
      <c r="FUO460" s="1154"/>
      <c r="FUP460" s="1154"/>
      <c r="FUQ460" s="1154"/>
      <c r="FUR460" s="1159"/>
      <c r="FUS460" s="1154"/>
      <c r="FUT460" s="1154"/>
      <c r="FUU460" s="1154"/>
      <c r="FUV460" s="1154"/>
      <c r="FUW460" s="1154"/>
      <c r="FUX460" s="1160"/>
      <c r="FUY460" s="1160"/>
      <c r="FUZ460" s="1160"/>
      <c r="FVA460" s="1160"/>
      <c r="FVB460" s="1160"/>
      <c r="FVC460" s="949"/>
      <c r="FVD460" s="1157"/>
      <c r="FVE460" s="1158"/>
      <c r="FVF460" s="1153"/>
      <c r="FVG460" s="1153"/>
      <c r="FVH460" s="703"/>
      <c r="FVI460" s="1153"/>
      <c r="FVJ460" s="1153"/>
      <c r="FVK460" s="1154"/>
      <c r="FVL460" s="1154"/>
      <c r="FVM460" s="1154"/>
      <c r="FVN460" s="1159"/>
      <c r="FVO460" s="1154"/>
      <c r="FVP460" s="1154"/>
      <c r="FVQ460" s="1154"/>
      <c r="FVR460" s="1154"/>
      <c r="FVS460" s="1154"/>
      <c r="FVT460" s="1160"/>
      <c r="FVU460" s="1160"/>
      <c r="FVV460" s="1160"/>
      <c r="FVW460" s="1160"/>
      <c r="FVX460" s="1160"/>
      <c r="FVY460" s="949"/>
      <c r="FVZ460" s="1157"/>
      <c r="FWA460" s="1158"/>
      <c r="FWB460" s="1153"/>
      <c r="FWC460" s="1153"/>
      <c r="FWD460" s="703"/>
      <c r="FWE460" s="1153"/>
      <c r="FWF460" s="1153"/>
      <c r="FWG460" s="1154"/>
      <c r="FWH460" s="1154"/>
      <c r="FWI460" s="1154"/>
      <c r="FWJ460" s="1159"/>
      <c r="FWK460" s="1154"/>
      <c r="FWL460" s="1154"/>
      <c r="FWM460" s="1154"/>
      <c r="FWN460" s="1154"/>
      <c r="FWO460" s="1154"/>
      <c r="FWP460" s="1160"/>
      <c r="FWQ460" s="1160"/>
      <c r="FWR460" s="1160"/>
      <c r="FWS460" s="1160"/>
      <c r="FWT460" s="1160"/>
      <c r="FWU460" s="949"/>
      <c r="FWV460" s="1157"/>
      <c r="FWW460" s="1158"/>
      <c r="FWX460" s="1153"/>
      <c r="FWY460" s="1153"/>
      <c r="FWZ460" s="703"/>
      <c r="FXA460" s="1153"/>
      <c r="FXB460" s="1153"/>
      <c r="FXC460" s="1154"/>
      <c r="FXD460" s="1154"/>
      <c r="FXE460" s="1154"/>
      <c r="FXF460" s="1159"/>
      <c r="FXG460" s="1154"/>
      <c r="FXH460" s="1154"/>
      <c r="FXI460" s="1154"/>
      <c r="FXJ460" s="1154"/>
      <c r="FXK460" s="1154"/>
      <c r="FXL460" s="1160"/>
      <c r="FXM460" s="1160"/>
      <c r="FXN460" s="1160"/>
      <c r="FXO460" s="1160"/>
      <c r="FXP460" s="1160"/>
      <c r="FXQ460" s="949"/>
      <c r="FXR460" s="1157"/>
      <c r="FXS460" s="1158"/>
      <c r="FXT460" s="1153"/>
      <c r="FXU460" s="1153"/>
      <c r="FXV460" s="703"/>
      <c r="FXW460" s="1153"/>
      <c r="FXX460" s="1153"/>
      <c r="FXY460" s="1154"/>
      <c r="FXZ460" s="1154"/>
      <c r="FYA460" s="1154"/>
      <c r="FYB460" s="1159"/>
      <c r="FYC460" s="1154"/>
      <c r="FYD460" s="1154"/>
      <c r="FYE460" s="1154"/>
      <c r="FYF460" s="1154"/>
      <c r="FYG460" s="1154"/>
      <c r="FYH460" s="1160"/>
      <c r="FYI460" s="1160"/>
      <c r="FYJ460" s="1160"/>
      <c r="FYK460" s="1160"/>
      <c r="FYL460" s="1160"/>
      <c r="FYM460" s="949"/>
      <c r="FYN460" s="1157"/>
      <c r="FYO460" s="1158"/>
      <c r="FYP460" s="1153"/>
      <c r="FYQ460" s="1153"/>
      <c r="FYR460" s="703"/>
      <c r="FYS460" s="1153"/>
      <c r="FYT460" s="1153"/>
      <c r="FYU460" s="1154"/>
      <c r="FYV460" s="1154"/>
      <c r="FYW460" s="1154"/>
      <c r="FYX460" s="1159"/>
      <c r="FYY460" s="1154"/>
      <c r="FYZ460" s="1154"/>
      <c r="FZA460" s="1154"/>
      <c r="FZB460" s="1154"/>
      <c r="FZC460" s="1154"/>
      <c r="FZD460" s="1160"/>
      <c r="FZE460" s="1160"/>
      <c r="FZF460" s="1160"/>
      <c r="FZG460" s="1160"/>
      <c r="FZH460" s="1160"/>
      <c r="FZI460" s="949"/>
      <c r="FZJ460" s="1157"/>
      <c r="FZK460" s="1158"/>
      <c r="FZL460" s="1153"/>
      <c r="FZM460" s="1153"/>
      <c r="FZN460" s="703"/>
      <c r="FZO460" s="1153"/>
      <c r="FZP460" s="1153"/>
      <c r="FZQ460" s="1154"/>
      <c r="FZR460" s="1154"/>
      <c r="FZS460" s="1154"/>
      <c r="FZT460" s="1159"/>
      <c r="FZU460" s="1154"/>
      <c r="FZV460" s="1154"/>
      <c r="FZW460" s="1154"/>
      <c r="FZX460" s="1154"/>
      <c r="FZY460" s="1154"/>
      <c r="FZZ460" s="1160"/>
      <c r="GAA460" s="1160"/>
      <c r="GAB460" s="1160"/>
      <c r="GAC460" s="1160"/>
      <c r="GAD460" s="1160"/>
      <c r="GAE460" s="949"/>
      <c r="GAF460" s="1157"/>
      <c r="GAG460" s="1158"/>
      <c r="GAH460" s="1153"/>
      <c r="GAI460" s="1153"/>
      <c r="GAJ460" s="703"/>
      <c r="GAK460" s="1153"/>
      <c r="GAL460" s="1153"/>
      <c r="GAM460" s="1154"/>
      <c r="GAN460" s="1154"/>
      <c r="GAO460" s="1154"/>
      <c r="GAP460" s="1159"/>
      <c r="GAQ460" s="1154"/>
      <c r="GAR460" s="1154"/>
      <c r="GAS460" s="1154"/>
      <c r="GAT460" s="1154"/>
      <c r="GAU460" s="1154"/>
      <c r="GAV460" s="1160"/>
      <c r="GAW460" s="1160"/>
      <c r="GAX460" s="1160"/>
      <c r="GAY460" s="1160"/>
      <c r="GAZ460" s="1160"/>
      <c r="GBA460" s="949"/>
      <c r="GBB460" s="1157"/>
      <c r="GBC460" s="1158"/>
      <c r="GBD460" s="1153"/>
      <c r="GBE460" s="1153"/>
      <c r="GBF460" s="703"/>
      <c r="GBG460" s="1153"/>
      <c r="GBH460" s="1153"/>
      <c r="GBI460" s="1154"/>
      <c r="GBJ460" s="1154"/>
      <c r="GBK460" s="1154"/>
      <c r="GBL460" s="1159"/>
      <c r="GBM460" s="1154"/>
      <c r="GBN460" s="1154"/>
      <c r="GBO460" s="1154"/>
      <c r="GBP460" s="1154"/>
      <c r="GBQ460" s="1154"/>
      <c r="GBR460" s="1160"/>
      <c r="GBS460" s="1160"/>
      <c r="GBT460" s="1160"/>
      <c r="GBU460" s="1160"/>
      <c r="GBV460" s="1160"/>
      <c r="GBW460" s="949"/>
      <c r="GBX460" s="1157"/>
      <c r="GBY460" s="1158"/>
      <c r="GBZ460" s="1153"/>
      <c r="GCA460" s="1153"/>
      <c r="GCB460" s="703"/>
      <c r="GCC460" s="1153"/>
      <c r="GCD460" s="1153"/>
      <c r="GCE460" s="1154"/>
      <c r="GCF460" s="1154"/>
      <c r="GCG460" s="1154"/>
      <c r="GCH460" s="1159"/>
      <c r="GCI460" s="1154"/>
      <c r="GCJ460" s="1154"/>
      <c r="GCK460" s="1154"/>
      <c r="GCL460" s="1154"/>
      <c r="GCM460" s="1154"/>
      <c r="GCN460" s="1160"/>
      <c r="GCO460" s="1160"/>
      <c r="GCP460" s="1160"/>
      <c r="GCQ460" s="1160"/>
      <c r="GCR460" s="1160"/>
      <c r="GCS460" s="949"/>
      <c r="GCT460" s="1157"/>
      <c r="GCU460" s="1158"/>
      <c r="GCV460" s="1153"/>
      <c r="GCW460" s="1153"/>
      <c r="GCX460" s="703"/>
      <c r="GCY460" s="1153"/>
      <c r="GCZ460" s="1153"/>
      <c r="GDA460" s="1154"/>
      <c r="GDB460" s="1154"/>
      <c r="GDC460" s="1154"/>
      <c r="GDD460" s="1159"/>
      <c r="GDE460" s="1154"/>
      <c r="GDF460" s="1154"/>
      <c r="GDG460" s="1154"/>
      <c r="GDH460" s="1154"/>
      <c r="GDI460" s="1154"/>
      <c r="GDJ460" s="1160"/>
      <c r="GDK460" s="1160"/>
      <c r="GDL460" s="1160"/>
      <c r="GDM460" s="1160"/>
      <c r="GDN460" s="1160"/>
      <c r="GDO460" s="949"/>
      <c r="GDP460" s="1157"/>
      <c r="GDQ460" s="1158"/>
      <c r="GDR460" s="1153"/>
      <c r="GDS460" s="1153"/>
      <c r="GDT460" s="703"/>
      <c r="GDU460" s="1153"/>
      <c r="GDV460" s="1153"/>
      <c r="GDW460" s="1154"/>
      <c r="GDX460" s="1154"/>
      <c r="GDY460" s="1154"/>
      <c r="GDZ460" s="1159"/>
      <c r="GEA460" s="1154"/>
      <c r="GEB460" s="1154"/>
      <c r="GEC460" s="1154"/>
      <c r="GED460" s="1154"/>
      <c r="GEE460" s="1154"/>
      <c r="GEF460" s="1160"/>
      <c r="GEG460" s="1160"/>
      <c r="GEH460" s="1160"/>
      <c r="GEI460" s="1160"/>
      <c r="GEJ460" s="1160"/>
      <c r="GEK460" s="949"/>
      <c r="GEL460" s="1157"/>
      <c r="GEM460" s="1158"/>
      <c r="GEN460" s="1153"/>
      <c r="GEO460" s="1153"/>
      <c r="GEP460" s="703"/>
      <c r="GEQ460" s="1153"/>
      <c r="GER460" s="1153"/>
      <c r="GES460" s="1154"/>
      <c r="GET460" s="1154"/>
      <c r="GEU460" s="1154"/>
      <c r="GEV460" s="1159"/>
      <c r="GEW460" s="1154"/>
      <c r="GEX460" s="1154"/>
      <c r="GEY460" s="1154"/>
      <c r="GEZ460" s="1154"/>
      <c r="GFA460" s="1154"/>
      <c r="GFB460" s="1160"/>
      <c r="GFC460" s="1160"/>
      <c r="GFD460" s="1160"/>
      <c r="GFE460" s="1160"/>
      <c r="GFF460" s="1160"/>
      <c r="GFG460" s="949"/>
      <c r="GFH460" s="1157"/>
      <c r="GFI460" s="1158"/>
      <c r="GFJ460" s="1153"/>
      <c r="GFK460" s="1153"/>
      <c r="GFL460" s="703"/>
      <c r="GFM460" s="1153"/>
      <c r="GFN460" s="1153"/>
      <c r="GFO460" s="1154"/>
      <c r="GFP460" s="1154"/>
      <c r="GFQ460" s="1154"/>
      <c r="GFR460" s="1159"/>
      <c r="GFS460" s="1154"/>
      <c r="GFT460" s="1154"/>
      <c r="GFU460" s="1154"/>
      <c r="GFV460" s="1154"/>
      <c r="GFW460" s="1154"/>
      <c r="GFX460" s="1160"/>
      <c r="GFY460" s="1160"/>
      <c r="GFZ460" s="1160"/>
      <c r="GGA460" s="1160"/>
      <c r="GGB460" s="1160"/>
      <c r="GGC460" s="949"/>
      <c r="GGD460" s="1157"/>
      <c r="GGE460" s="1158"/>
      <c r="GGF460" s="1153"/>
      <c r="GGG460" s="1153"/>
      <c r="GGH460" s="703"/>
      <c r="GGI460" s="1153"/>
      <c r="GGJ460" s="1153"/>
      <c r="GGK460" s="1154"/>
      <c r="GGL460" s="1154"/>
      <c r="GGM460" s="1154"/>
      <c r="GGN460" s="1159"/>
      <c r="GGO460" s="1154"/>
      <c r="GGP460" s="1154"/>
      <c r="GGQ460" s="1154"/>
      <c r="GGR460" s="1154"/>
      <c r="GGS460" s="1154"/>
      <c r="GGT460" s="1160"/>
      <c r="GGU460" s="1160"/>
      <c r="GGV460" s="1160"/>
      <c r="GGW460" s="1160"/>
      <c r="GGX460" s="1160"/>
      <c r="GGY460" s="949"/>
      <c r="GGZ460" s="1157"/>
      <c r="GHA460" s="1158"/>
      <c r="GHB460" s="1153"/>
      <c r="GHC460" s="1153"/>
      <c r="GHD460" s="703"/>
      <c r="GHE460" s="1153"/>
      <c r="GHF460" s="1153"/>
      <c r="GHG460" s="1154"/>
      <c r="GHH460" s="1154"/>
      <c r="GHI460" s="1154"/>
      <c r="GHJ460" s="1159"/>
      <c r="GHK460" s="1154"/>
      <c r="GHL460" s="1154"/>
      <c r="GHM460" s="1154"/>
      <c r="GHN460" s="1154"/>
      <c r="GHO460" s="1154"/>
      <c r="GHP460" s="1160"/>
      <c r="GHQ460" s="1160"/>
      <c r="GHR460" s="1160"/>
      <c r="GHS460" s="1160"/>
      <c r="GHT460" s="1160"/>
      <c r="GHU460" s="949"/>
      <c r="GHV460" s="1157"/>
      <c r="GHW460" s="1158"/>
      <c r="GHX460" s="1153"/>
      <c r="GHY460" s="1153"/>
      <c r="GHZ460" s="703"/>
      <c r="GIA460" s="1153"/>
      <c r="GIB460" s="1153"/>
      <c r="GIC460" s="1154"/>
      <c r="GID460" s="1154"/>
      <c r="GIE460" s="1154"/>
      <c r="GIF460" s="1159"/>
      <c r="GIG460" s="1154"/>
      <c r="GIH460" s="1154"/>
      <c r="GII460" s="1154"/>
      <c r="GIJ460" s="1154"/>
      <c r="GIK460" s="1154"/>
      <c r="GIL460" s="1160"/>
      <c r="GIM460" s="1160"/>
      <c r="GIN460" s="1160"/>
      <c r="GIO460" s="1160"/>
      <c r="GIP460" s="1160"/>
      <c r="GIQ460" s="949"/>
      <c r="GIR460" s="1157"/>
      <c r="GIS460" s="1158"/>
      <c r="GIT460" s="1153"/>
      <c r="GIU460" s="1153"/>
      <c r="GIV460" s="703"/>
      <c r="GIW460" s="1153"/>
      <c r="GIX460" s="1153"/>
      <c r="GIY460" s="1154"/>
      <c r="GIZ460" s="1154"/>
      <c r="GJA460" s="1154"/>
      <c r="GJB460" s="1159"/>
      <c r="GJC460" s="1154"/>
      <c r="GJD460" s="1154"/>
      <c r="GJE460" s="1154"/>
      <c r="GJF460" s="1154"/>
      <c r="GJG460" s="1154"/>
      <c r="GJH460" s="1160"/>
      <c r="GJI460" s="1160"/>
      <c r="GJJ460" s="1160"/>
      <c r="GJK460" s="1160"/>
      <c r="GJL460" s="1160"/>
      <c r="GJM460" s="949"/>
      <c r="GJN460" s="1157"/>
      <c r="GJO460" s="1158"/>
      <c r="GJP460" s="1153"/>
      <c r="GJQ460" s="1153"/>
      <c r="GJR460" s="703"/>
      <c r="GJS460" s="1153"/>
      <c r="GJT460" s="1153"/>
      <c r="GJU460" s="1154"/>
      <c r="GJV460" s="1154"/>
      <c r="GJW460" s="1154"/>
      <c r="GJX460" s="1159"/>
      <c r="GJY460" s="1154"/>
      <c r="GJZ460" s="1154"/>
      <c r="GKA460" s="1154"/>
      <c r="GKB460" s="1154"/>
      <c r="GKC460" s="1154"/>
      <c r="GKD460" s="1160"/>
      <c r="GKE460" s="1160"/>
      <c r="GKF460" s="1160"/>
      <c r="GKG460" s="1160"/>
      <c r="GKH460" s="1160"/>
      <c r="GKI460" s="949"/>
      <c r="GKJ460" s="1157"/>
      <c r="GKK460" s="1158"/>
      <c r="GKL460" s="1153"/>
      <c r="GKM460" s="1153"/>
      <c r="GKN460" s="703"/>
      <c r="GKO460" s="1153"/>
      <c r="GKP460" s="1153"/>
      <c r="GKQ460" s="1154"/>
      <c r="GKR460" s="1154"/>
      <c r="GKS460" s="1154"/>
      <c r="GKT460" s="1159"/>
      <c r="GKU460" s="1154"/>
      <c r="GKV460" s="1154"/>
      <c r="GKW460" s="1154"/>
      <c r="GKX460" s="1154"/>
      <c r="GKY460" s="1154"/>
      <c r="GKZ460" s="1160"/>
      <c r="GLA460" s="1160"/>
      <c r="GLB460" s="1160"/>
      <c r="GLC460" s="1160"/>
      <c r="GLD460" s="1160"/>
      <c r="GLE460" s="949"/>
      <c r="GLF460" s="1157"/>
      <c r="GLG460" s="1158"/>
      <c r="GLH460" s="1153"/>
      <c r="GLI460" s="1153"/>
      <c r="GLJ460" s="703"/>
      <c r="GLK460" s="1153"/>
      <c r="GLL460" s="1153"/>
      <c r="GLM460" s="1154"/>
      <c r="GLN460" s="1154"/>
      <c r="GLO460" s="1154"/>
      <c r="GLP460" s="1159"/>
      <c r="GLQ460" s="1154"/>
      <c r="GLR460" s="1154"/>
      <c r="GLS460" s="1154"/>
      <c r="GLT460" s="1154"/>
      <c r="GLU460" s="1154"/>
      <c r="GLV460" s="1160"/>
      <c r="GLW460" s="1160"/>
      <c r="GLX460" s="1160"/>
      <c r="GLY460" s="1160"/>
      <c r="GLZ460" s="1160"/>
      <c r="GMA460" s="949"/>
      <c r="GMB460" s="1157"/>
      <c r="GMC460" s="1158"/>
      <c r="GMD460" s="1153"/>
      <c r="GME460" s="1153"/>
      <c r="GMF460" s="703"/>
      <c r="GMG460" s="1153"/>
      <c r="GMH460" s="1153"/>
      <c r="GMI460" s="1154"/>
      <c r="GMJ460" s="1154"/>
      <c r="GMK460" s="1154"/>
      <c r="GML460" s="1159"/>
      <c r="GMM460" s="1154"/>
      <c r="GMN460" s="1154"/>
      <c r="GMO460" s="1154"/>
      <c r="GMP460" s="1154"/>
      <c r="GMQ460" s="1154"/>
      <c r="GMR460" s="1160"/>
      <c r="GMS460" s="1160"/>
      <c r="GMT460" s="1160"/>
      <c r="GMU460" s="1160"/>
      <c r="GMV460" s="1160"/>
      <c r="GMW460" s="949"/>
      <c r="GMX460" s="1157"/>
      <c r="GMY460" s="1158"/>
      <c r="GMZ460" s="1153"/>
      <c r="GNA460" s="1153"/>
      <c r="GNB460" s="703"/>
      <c r="GNC460" s="1153"/>
      <c r="GND460" s="1153"/>
      <c r="GNE460" s="1154"/>
      <c r="GNF460" s="1154"/>
      <c r="GNG460" s="1154"/>
      <c r="GNH460" s="1159"/>
      <c r="GNI460" s="1154"/>
      <c r="GNJ460" s="1154"/>
      <c r="GNK460" s="1154"/>
      <c r="GNL460" s="1154"/>
      <c r="GNM460" s="1154"/>
      <c r="GNN460" s="1160"/>
      <c r="GNO460" s="1160"/>
      <c r="GNP460" s="1160"/>
      <c r="GNQ460" s="1160"/>
      <c r="GNR460" s="1160"/>
      <c r="GNS460" s="949"/>
      <c r="GNT460" s="1157"/>
      <c r="GNU460" s="1158"/>
      <c r="GNV460" s="1153"/>
      <c r="GNW460" s="1153"/>
      <c r="GNX460" s="703"/>
      <c r="GNY460" s="1153"/>
      <c r="GNZ460" s="1153"/>
      <c r="GOA460" s="1154"/>
      <c r="GOB460" s="1154"/>
      <c r="GOC460" s="1154"/>
      <c r="GOD460" s="1159"/>
      <c r="GOE460" s="1154"/>
      <c r="GOF460" s="1154"/>
      <c r="GOG460" s="1154"/>
      <c r="GOH460" s="1154"/>
      <c r="GOI460" s="1154"/>
      <c r="GOJ460" s="1160"/>
      <c r="GOK460" s="1160"/>
      <c r="GOL460" s="1160"/>
      <c r="GOM460" s="1160"/>
      <c r="GON460" s="1160"/>
      <c r="GOO460" s="949"/>
      <c r="GOP460" s="1157"/>
      <c r="GOQ460" s="1158"/>
      <c r="GOR460" s="1153"/>
      <c r="GOS460" s="1153"/>
      <c r="GOT460" s="703"/>
      <c r="GOU460" s="1153"/>
      <c r="GOV460" s="1153"/>
      <c r="GOW460" s="1154"/>
      <c r="GOX460" s="1154"/>
      <c r="GOY460" s="1154"/>
      <c r="GOZ460" s="1159"/>
      <c r="GPA460" s="1154"/>
      <c r="GPB460" s="1154"/>
      <c r="GPC460" s="1154"/>
      <c r="GPD460" s="1154"/>
      <c r="GPE460" s="1154"/>
      <c r="GPF460" s="1160"/>
      <c r="GPG460" s="1160"/>
      <c r="GPH460" s="1160"/>
      <c r="GPI460" s="1160"/>
      <c r="GPJ460" s="1160"/>
      <c r="GPK460" s="949"/>
      <c r="GPL460" s="1157"/>
      <c r="GPM460" s="1158"/>
      <c r="GPN460" s="1153"/>
      <c r="GPO460" s="1153"/>
      <c r="GPP460" s="703"/>
      <c r="GPQ460" s="1153"/>
      <c r="GPR460" s="1153"/>
      <c r="GPS460" s="1154"/>
      <c r="GPT460" s="1154"/>
      <c r="GPU460" s="1154"/>
      <c r="GPV460" s="1159"/>
      <c r="GPW460" s="1154"/>
      <c r="GPX460" s="1154"/>
      <c r="GPY460" s="1154"/>
      <c r="GPZ460" s="1154"/>
      <c r="GQA460" s="1154"/>
      <c r="GQB460" s="1160"/>
      <c r="GQC460" s="1160"/>
      <c r="GQD460" s="1160"/>
      <c r="GQE460" s="1160"/>
      <c r="GQF460" s="1160"/>
      <c r="GQG460" s="949"/>
      <c r="GQH460" s="1157"/>
      <c r="GQI460" s="1158"/>
      <c r="GQJ460" s="1153"/>
      <c r="GQK460" s="1153"/>
      <c r="GQL460" s="703"/>
      <c r="GQM460" s="1153"/>
      <c r="GQN460" s="1153"/>
      <c r="GQO460" s="1154"/>
      <c r="GQP460" s="1154"/>
      <c r="GQQ460" s="1154"/>
      <c r="GQR460" s="1159"/>
      <c r="GQS460" s="1154"/>
      <c r="GQT460" s="1154"/>
      <c r="GQU460" s="1154"/>
      <c r="GQV460" s="1154"/>
      <c r="GQW460" s="1154"/>
      <c r="GQX460" s="1160"/>
      <c r="GQY460" s="1160"/>
      <c r="GQZ460" s="1160"/>
      <c r="GRA460" s="1160"/>
      <c r="GRB460" s="1160"/>
      <c r="GRC460" s="949"/>
      <c r="GRD460" s="1157"/>
      <c r="GRE460" s="1158"/>
      <c r="GRF460" s="1153"/>
      <c r="GRG460" s="1153"/>
      <c r="GRH460" s="703"/>
      <c r="GRI460" s="1153"/>
      <c r="GRJ460" s="1153"/>
      <c r="GRK460" s="1154"/>
      <c r="GRL460" s="1154"/>
      <c r="GRM460" s="1154"/>
      <c r="GRN460" s="1159"/>
      <c r="GRO460" s="1154"/>
      <c r="GRP460" s="1154"/>
      <c r="GRQ460" s="1154"/>
      <c r="GRR460" s="1154"/>
      <c r="GRS460" s="1154"/>
      <c r="GRT460" s="1160"/>
      <c r="GRU460" s="1160"/>
      <c r="GRV460" s="1160"/>
      <c r="GRW460" s="1160"/>
      <c r="GRX460" s="1160"/>
      <c r="GRY460" s="949"/>
      <c r="GRZ460" s="1157"/>
      <c r="GSA460" s="1158"/>
      <c r="GSB460" s="1153"/>
      <c r="GSC460" s="1153"/>
      <c r="GSD460" s="703"/>
      <c r="GSE460" s="1153"/>
      <c r="GSF460" s="1153"/>
      <c r="GSG460" s="1154"/>
      <c r="GSH460" s="1154"/>
      <c r="GSI460" s="1154"/>
      <c r="GSJ460" s="1159"/>
      <c r="GSK460" s="1154"/>
      <c r="GSL460" s="1154"/>
      <c r="GSM460" s="1154"/>
      <c r="GSN460" s="1154"/>
      <c r="GSO460" s="1154"/>
      <c r="GSP460" s="1160"/>
      <c r="GSQ460" s="1160"/>
      <c r="GSR460" s="1160"/>
      <c r="GSS460" s="1160"/>
      <c r="GST460" s="1160"/>
      <c r="GSU460" s="949"/>
      <c r="GSV460" s="1157"/>
      <c r="GSW460" s="1158"/>
      <c r="GSX460" s="1153"/>
      <c r="GSY460" s="1153"/>
      <c r="GSZ460" s="703"/>
      <c r="GTA460" s="1153"/>
      <c r="GTB460" s="1153"/>
      <c r="GTC460" s="1154"/>
      <c r="GTD460" s="1154"/>
      <c r="GTE460" s="1154"/>
      <c r="GTF460" s="1159"/>
      <c r="GTG460" s="1154"/>
      <c r="GTH460" s="1154"/>
      <c r="GTI460" s="1154"/>
      <c r="GTJ460" s="1154"/>
      <c r="GTK460" s="1154"/>
      <c r="GTL460" s="1160"/>
      <c r="GTM460" s="1160"/>
      <c r="GTN460" s="1160"/>
      <c r="GTO460" s="1160"/>
      <c r="GTP460" s="1160"/>
      <c r="GTQ460" s="949"/>
      <c r="GTR460" s="1157"/>
      <c r="GTS460" s="1158"/>
      <c r="GTT460" s="1153"/>
      <c r="GTU460" s="1153"/>
      <c r="GTV460" s="703"/>
      <c r="GTW460" s="1153"/>
      <c r="GTX460" s="1153"/>
      <c r="GTY460" s="1154"/>
      <c r="GTZ460" s="1154"/>
      <c r="GUA460" s="1154"/>
      <c r="GUB460" s="1159"/>
      <c r="GUC460" s="1154"/>
      <c r="GUD460" s="1154"/>
      <c r="GUE460" s="1154"/>
      <c r="GUF460" s="1154"/>
      <c r="GUG460" s="1154"/>
      <c r="GUH460" s="1160"/>
      <c r="GUI460" s="1160"/>
      <c r="GUJ460" s="1160"/>
      <c r="GUK460" s="1160"/>
      <c r="GUL460" s="1160"/>
      <c r="GUM460" s="949"/>
      <c r="GUN460" s="1157"/>
      <c r="GUO460" s="1158"/>
      <c r="GUP460" s="1153"/>
      <c r="GUQ460" s="1153"/>
      <c r="GUR460" s="703"/>
      <c r="GUS460" s="1153"/>
      <c r="GUT460" s="1153"/>
      <c r="GUU460" s="1154"/>
      <c r="GUV460" s="1154"/>
      <c r="GUW460" s="1154"/>
      <c r="GUX460" s="1159"/>
      <c r="GUY460" s="1154"/>
      <c r="GUZ460" s="1154"/>
      <c r="GVA460" s="1154"/>
      <c r="GVB460" s="1154"/>
      <c r="GVC460" s="1154"/>
      <c r="GVD460" s="1160"/>
      <c r="GVE460" s="1160"/>
      <c r="GVF460" s="1160"/>
      <c r="GVG460" s="1160"/>
      <c r="GVH460" s="1160"/>
      <c r="GVI460" s="949"/>
      <c r="GVJ460" s="1157"/>
      <c r="GVK460" s="1158"/>
      <c r="GVL460" s="1153"/>
      <c r="GVM460" s="1153"/>
      <c r="GVN460" s="703"/>
      <c r="GVO460" s="1153"/>
      <c r="GVP460" s="1153"/>
      <c r="GVQ460" s="1154"/>
      <c r="GVR460" s="1154"/>
      <c r="GVS460" s="1154"/>
      <c r="GVT460" s="1159"/>
      <c r="GVU460" s="1154"/>
      <c r="GVV460" s="1154"/>
      <c r="GVW460" s="1154"/>
      <c r="GVX460" s="1154"/>
      <c r="GVY460" s="1154"/>
      <c r="GVZ460" s="1160"/>
      <c r="GWA460" s="1160"/>
      <c r="GWB460" s="1160"/>
      <c r="GWC460" s="1160"/>
      <c r="GWD460" s="1160"/>
      <c r="GWE460" s="949"/>
      <c r="GWF460" s="1157"/>
      <c r="GWG460" s="1158"/>
      <c r="GWH460" s="1153"/>
      <c r="GWI460" s="1153"/>
      <c r="GWJ460" s="703"/>
      <c r="GWK460" s="1153"/>
      <c r="GWL460" s="1153"/>
      <c r="GWM460" s="1154"/>
      <c r="GWN460" s="1154"/>
      <c r="GWO460" s="1154"/>
      <c r="GWP460" s="1159"/>
      <c r="GWQ460" s="1154"/>
      <c r="GWR460" s="1154"/>
      <c r="GWS460" s="1154"/>
      <c r="GWT460" s="1154"/>
      <c r="GWU460" s="1154"/>
      <c r="GWV460" s="1160"/>
      <c r="GWW460" s="1160"/>
      <c r="GWX460" s="1160"/>
      <c r="GWY460" s="1160"/>
      <c r="GWZ460" s="1160"/>
      <c r="GXA460" s="949"/>
      <c r="GXB460" s="1157"/>
      <c r="GXC460" s="1158"/>
      <c r="GXD460" s="1153"/>
      <c r="GXE460" s="1153"/>
      <c r="GXF460" s="703"/>
      <c r="GXG460" s="1153"/>
      <c r="GXH460" s="1153"/>
      <c r="GXI460" s="1154"/>
      <c r="GXJ460" s="1154"/>
      <c r="GXK460" s="1154"/>
      <c r="GXL460" s="1159"/>
      <c r="GXM460" s="1154"/>
      <c r="GXN460" s="1154"/>
      <c r="GXO460" s="1154"/>
      <c r="GXP460" s="1154"/>
      <c r="GXQ460" s="1154"/>
      <c r="GXR460" s="1160"/>
      <c r="GXS460" s="1160"/>
      <c r="GXT460" s="1160"/>
      <c r="GXU460" s="1160"/>
      <c r="GXV460" s="1160"/>
      <c r="GXW460" s="949"/>
      <c r="GXX460" s="1157"/>
      <c r="GXY460" s="1158"/>
      <c r="GXZ460" s="1153"/>
      <c r="GYA460" s="1153"/>
      <c r="GYB460" s="703"/>
      <c r="GYC460" s="1153"/>
      <c r="GYD460" s="1153"/>
      <c r="GYE460" s="1154"/>
      <c r="GYF460" s="1154"/>
      <c r="GYG460" s="1154"/>
      <c r="GYH460" s="1159"/>
      <c r="GYI460" s="1154"/>
      <c r="GYJ460" s="1154"/>
      <c r="GYK460" s="1154"/>
      <c r="GYL460" s="1154"/>
      <c r="GYM460" s="1154"/>
      <c r="GYN460" s="1160"/>
      <c r="GYO460" s="1160"/>
      <c r="GYP460" s="1160"/>
      <c r="GYQ460" s="1160"/>
      <c r="GYR460" s="1160"/>
      <c r="GYS460" s="949"/>
      <c r="GYT460" s="1157"/>
      <c r="GYU460" s="1158"/>
      <c r="GYV460" s="1153"/>
      <c r="GYW460" s="1153"/>
      <c r="GYX460" s="703"/>
      <c r="GYY460" s="1153"/>
      <c r="GYZ460" s="1153"/>
      <c r="GZA460" s="1154"/>
      <c r="GZB460" s="1154"/>
      <c r="GZC460" s="1154"/>
      <c r="GZD460" s="1159"/>
      <c r="GZE460" s="1154"/>
      <c r="GZF460" s="1154"/>
      <c r="GZG460" s="1154"/>
      <c r="GZH460" s="1154"/>
      <c r="GZI460" s="1154"/>
      <c r="GZJ460" s="1160"/>
      <c r="GZK460" s="1160"/>
      <c r="GZL460" s="1160"/>
      <c r="GZM460" s="1160"/>
      <c r="GZN460" s="1160"/>
      <c r="GZO460" s="949"/>
      <c r="GZP460" s="1157"/>
      <c r="GZQ460" s="1158"/>
      <c r="GZR460" s="1153"/>
      <c r="GZS460" s="1153"/>
      <c r="GZT460" s="703"/>
      <c r="GZU460" s="1153"/>
      <c r="GZV460" s="1153"/>
      <c r="GZW460" s="1154"/>
      <c r="GZX460" s="1154"/>
      <c r="GZY460" s="1154"/>
      <c r="GZZ460" s="1159"/>
      <c r="HAA460" s="1154"/>
      <c r="HAB460" s="1154"/>
      <c r="HAC460" s="1154"/>
      <c r="HAD460" s="1154"/>
      <c r="HAE460" s="1154"/>
      <c r="HAF460" s="1160"/>
      <c r="HAG460" s="1160"/>
      <c r="HAH460" s="1160"/>
      <c r="HAI460" s="1160"/>
      <c r="HAJ460" s="1160"/>
      <c r="HAK460" s="949"/>
      <c r="HAL460" s="1157"/>
      <c r="HAM460" s="1158"/>
      <c r="HAN460" s="1153"/>
      <c r="HAO460" s="1153"/>
      <c r="HAP460" s="703"/>
      <c r="HAQ460" s="1153"/>
      <c r="HAR460" s="1153"/>
      <c r="HAS460" s="1154"/>
      <c r="HAT460" s="1154"/>
      <c r="HAU460" s="1154"/>
      <c r="HAV460" s="1159"/>
      <c r="HAW460" s="1154"/>
      <c r="HAX460" s="1154"/>
      <c r="HAY460" s="1154"/>
      <c r="HAZ460" s="1154"/>
      <c r="HBA460" s="1154"/>
      <c r="HBB460" s="1160"/>
      <c r="HBC460" s="1160"/>
      <c r="HBD460" s="1160"/>
      <c r="HBE460" s="1160"/>
      <c r="HBF460" s="1160"/>
      <c r="HBG460" s="949"/>
      <c r="HBH460" s="1157"/>
      <c r="HBI460" s="1158"/>
      <c r="HBJ460" s="1153"/>
      <c r="HBK460" s="1153"/>
      <c r="HBL460" s="703"/>
      <c r="HBM460" s="1153"/>
      <c r="HBN460" s="1153"/>
      <c r="HBO460" s="1154"/>
      <c r="HBP460" s="1154"/>
      <c r="HBQ460" s="1154"/>
      <c r="HBR460" s="1159"/>
      <c r="HBS460" s="1154"/>
      <c r="HBT460" s="1154"/>
      <c r="HBU460" s="1154"/>
      <c r="HBV460" s="1154"/>
      <c r="HBW460" s="1154"/>
      <c r="HBX460" s="1160"/>
      <c r="HBY460" s="1160"/>
      <c r="HBZ460" s="1160"/>
      <c r="HCA460" s="1160"/>
      <c r="HCB460" s="1160"/>
      <c r="HCC460" s="949"/>
      <c r="HCD460" s="1157"/>
      <c r="HCE460" s="1158"/>
      <c r="HCF460" s="1153"/>
      <c r="HCG460" s="1153"/>
      <c r="HCH460" s="703"/>
      <c r="HCI460" s="1153"/>
      <c r="HCJ460" s="1153"/>
      <c r="HCK460" s="1154"/>
      <c r="HCL460" s="1154"/>
      <c r="HCM460" s="1154"/>
      <c r="HCN460" s="1159"/>
      <c r="HCO460" s="1154"/>
      <c r="HCP460" s="1154"/>
      <c r="HCQ460" s="1154"/>
      <c r="HCR460" s="1154"/>
      <c r="HCS460" s="1154"/>
      <c r="HCT460" s="1160"/>
      <c r="HCU460" s="1160"/>
      <c r="HCV460" s="1160"/>
      <c r="HCW460" s="1160"/>
      <c r="HCX460" s="1160"/>
      <c r="HCY460" s="949"/>
      <c r="HCZ460" s="1157"/>
      <c r="HDA460" s="1158"/>
      <c r="HDB460" s="1153"/>
      <c r="HDC460" s="1153"/>
      <c r="HDD460" s="703"/>
      <c r="HDE460" s="1153"/>
      <c r="HDF460" s="1153"/>
      <c r="HDG460" s="1154"/>
      <c r="HDH460" s="1154"/>
      <c r="HDI460" s="1154"/>
      <c r="HDJ460" s="1159"/>
      <c r="HDK460" s="1154"/>
      <c r="HDL460" s="1154"/>
      <c r="HDM460" s="1154"/>
      <c r="HDN460" s="1154"/>
      <c r="HDO460" s="1154"/>
      <c r="HDP460" s="1160"/>
      <c r="HDQ460" s="1160"/>
      <c r="HDR460" s="1160"/>
      <c r="HDS460" s="1160"/>
      <c r="HDT460" s="1160"/>
      <c r="HDU460" s="949"/>
      <c r="HDV460" s="1157"/>
      <c r="HDW460" s="1158"/>
      <c r="HDX460" s="1153"/>
      <c r="HDY460" s="1153"/>
      <c r="HDZ460" s="703"/>
      <c r="HEA460" s="1153"/>
      <c r="HEB460" s="1153"/>
      <c r="HEC460" s="1154"/>
      <c r="HED460" s="1154"/>
      <c r="HEE460" s="1154"/>
      <c r="HEF460" s="1159"/>
      <c r="HEG460" s="1154"/>
      <c r="HEH460" s="1154"/>
      <c r="HEI460" s="1154"/>
      <c r="HEJ460" s="1154"/>
      <c r="HEK460" s="1154"/>
      <c r="HEL460" s="1160"/>
      <c r="HEM460" s="1160"/>
      <c r="HEN460" s="1160"/>
      <c r="HEO460" s="1160"/>
      <c r="HEP460" s="1160"/>
      <c r="HEQ460" s="949"/>
      <c r="HER460" s="1157"/>
      <c r="HES460" s="1158"/>
      <c r="HET460" s="1153"/>
      <c r="HEU460" s="1153"/>
      <c r="HEV460" s="703"/>
      <c r="HEW460" s="1153"/>
      <c r="HEX460" s="1153"/>
      <c r="HEY460" s="1154"/>
      <c r="HEZ460" s="1154"/>
      <c r="HFA460" s="1154"/>
      <c r="HFB460" s="1159"/>
      <c r="HFC460" s="1154"/>
      <c r="HFD460" s="1154"/>
      <c r="HFE460" s="1154"/>
      <c r="HFF460" s="1154"/>
      <c r="HFG460" s="1154"/>
      <c r="HFH460" s="1160"/>
      <c r="HFI460" s="1160"/>
      <c r="HFJ460" s="1160"/>
      <c r="HFK460" s="1160"/>
      <c r="HFL460" s="1160"/>
      <c r="HFM460" s="949"/>
      <c r="HFN460" s="1157"/>
      <c r="HFO460" s="1158"/>
      <c r="HFP460" s="1153"/>
      <c r="HFQ460" s="1153"/>
      <c r="HFR460" s="703"/>
      <c r="HFS460" s="1153"/>
      <c r="HFT460" s="1153"/>
      <c r="HFU460" s="1154"/>
      <c r="HFV460" s="1154"/>
      <c r="HFW460" s="1154"/>
      <c r="HFX460" s="1159"/>
      <c r="HFY460" s="1154"/>
      <c r="HFZ460" s="1154"/>
      <c r="HGA460" s="1154"/>
      <c r="HGB460" s="1154"/>
      <c r="HGC460" s="1154"/>
      <c r="HGD460" s="1160"/>
      <c r="HGE460" s="1160"/>
      <c r="HGF460" s="1160"/>
      <c r="HGG460" s="1160"/>
      <c r="HGH460" s="1160"/>
      <c r="HGI460" s="949"/>
      <c r="HGJ460" s="1157"/>
      <c r="HGK460" s="1158"/>
      <c r="HGL460" s="1153"/>
      <c r="HGM460" s="1153"/>
      <c r="HGN460" s="703"/>
      <c r="HGO460" s="1153"/>
      <c r="HGP460" s="1153"/>
      <c r="HGQ460" s="1154"/>
      <c r="HGR460" s="1154"/>
      <c r="HGS460" s="1154"/>
      <c r="HGT460" s="1159"/>
      <c r="HGU460" s="1154"/>
      <c r="HGV460" s="1154"/>
      <c r="HGW460" s="1154"/>
      <c r="HGX460" s="1154"/>
      <c r="HGY460" s="1154"/>
      <c r="HGZ460" s="1160"/>
      <c r="HHA460" s="1160"/>
      <c r="HHB460" s="1160"/>
      <c r="HHC460" s="1160"/>
      <c r="HHD460" s="1160"/>
      <c r="HHE460" s="949"/>
      <c r="HHF460" s="1157"/>
      <c r="HHG460" s="1158"/>
      <c r="HHH460" s="1153"/>
      <c r="HHI460" s="1153"/>
      <c r="HHJ460" s="703"/>
      <c r="HHK460" s="1153"/>
      <c r="HHL460" s="1153"/>
      <c r="HHM460" s="1154"/>
      <c r="HHN460" s="1154"/>
      <c r="HHO460" s="1154"/>
      <c r="HHP460" s="1159"/>
      <c r="HHQ460" s="1154"/>
      <c r="HHR460" s="1154"/>
      <c r="HHS460" s="1154"/>
      <c r="HHT460" s="1154"/>
      <c r="HHU460" s="1154"/>
      <c r="HHV460" s="1160"/>
      <c r="HHW460" s="1160"/>
      <c r="HHX460" s="1160"/>
      <c r="HHY460" s="1160"/>
      <c r="HHZ460" s="1160"/>
      <c r="HIA460" s="949"/>
      <c r="HIB460" s="1157"/>
      <c r="HIC460" s="1158"/>
      <c r="HID460" s="1153"/>
      <c r="HIE460" s="1153"/>
      <c r="HIF460" s="703"/>
      <c r="HIG460" s="1153"/>
      <c r="HIH460" s="1153"/>
      <c r="HII460" s="1154"/>
      <c r="HIJ460" s="1154"/>
      <c r="HIK460" s="1154"/>
      <c r="HIL460" s="1159"/>
      <c r="HIM460" s="1154"/>
      <c r="HIN460" s="1154"/>
      <c r="HIO460" s="1154"/>
      <c r="HIP460" s="1154"/>
      <c r="HIQ460" s="1154"/>
      <c r="HIR460" s="1160"/>
      <c r="HIS460" s="1160"/>
      <c r="HIT460" s="1160"/>
      <c r="HIU460" s="1160"/>
      <c r="HIV460" s="1160"/>
      <c r="HIW460" s="949"/>
      <c r="HIX460" s="1157"/>
      <c r="HIY460" s="1158"/>
      <c r="HIZ460" s="1153"/>
      <c r="HJA460" s="1153"/>
      <c r="HJB460" s="703"/>
      <c r="HJC460" s="1153"/>
      <c r="HJD460" s="1153"/>
      <c r="HJE460" s="1154"/>
      <c r="HJF460" s="1154"/>
      <c r="HJG460" s="1154"/>
      <c r="HJH460" s="1159"/>
      <c r="HJI460" s="1154"/>
      <c r="HJJ460" s="1154"/>
      <c r="HJK460" s="1154"/>
      <c r="HJL460" s="1154"/>
      <c r="HJM460" s="1154"/>
      <c r="HJN460" s="1160"/>
      <c r="HJO460" s="1160"/>
      <c r="HJP460" s="1160"/>
      <c r="HJQ460" s="1160"/>
      <c r="HJR460" s="1160"/>
      <c r="HJS460" s="949"/>
      <c r="HJT460" s="1157"/>
      <c r="HJU460" s="1158"/>
      <c r="HJV460" s="1153"/>
      <c r="HJW460" s="1153"/>
      <c r="HJX460" s="703"/>
      <c r="HJY460" s="1153"/>
      <c r="HJZ460" s="1153"/>
      <c r="HKA460" s="1154"/>
      <c r="HKB460" s="1154"/>
      <c r="HKC460" s="1154"/>
      <c r="HKD460" s="1159"/>
      <c r="HKE460" s="1154"/>
      <c r="HKF460" s="1154"/>
      <c r="HKG460" s="1154"/>
      <c r="HKH460" s="1154"/>
      <c r="HKI460" s="1154"/>
      <c r="HKJ460" s="1160"/>
      <c r="HKK460" s="1160"/>
      <c r="HKL460" s="1160"/>
      <c r="HKM460" s="1160"/>
      <c r="HKN460" s="1160"/>
      <c r="HKO460" s="949"/>
      <c r="HKP460" s="1157"/>
      <c r="HKQ460" s="1158"/>
      <c r="HKR460" s="1153"/>
      <c r="HKS460" s="1153"/>
      <c r="HKT460" s="703"/>
      <c r="HKU460" s="1153"/>
      <c r="HKV460" s="1153"/>
      <c r="HKW460" s="1154"/>
      <c r="HKX460" s="1154"/>
      <c r="HKY460" s="1154"/>
      <c r="HKZ460" s="1159"/>
      <c r="HLA460" s="1154"/>
      <c r="HLB460" s="1154"/>
      <c r="HLC460" s="1154"/>
      <c r="HLD460" s="1154"/>
      <c r="HLE460" s="1154"/>
      <c r="HLF460" s="1160"/>
      <c r="HLG460" s="1160"/>
      <c r="HLH460" s="1160"/>
      <c r="HLI460" s="1160"/>
      <c r="HLJ460" s="1160"/>
      <c r="HLK460" s="949"/>
      <c r="HLL460" s="1157"/>
      <c r="HLM460" s="1158"/>
      <c r="HLN460" s="1153"/>
      <c r="HLO460" s="1153"/>
      <c r="HLP460" s="703"/>
      <c r="HLQ460" s="1153"/>
      <c r="HLR460" s="1153"/>
      <c r="HLS460" s="1154"/>
      <c r="HLT460" s="1154"/>
      <c r="HLU460" s="1154"/>
      <c r="HLV460" s="1159"/>
      <c r="HLW460" s="1154"/>
      <c r="HLX460" s="1154"/>
      <c r="HLY460" s="1154"/>
      <c r="HLZ460" s="1154"/>
      <c r="HMA460" s="1154"/>
      <c r="HMB460" s="1160"/>
      <c r="HMC460" s="1160"/>
      <c r="HMD460" s="1160"/>
      <c r="HME460" s="1160"/>
      <c r="HMF460" s="1160"/>
      <c r="HMG460" s="949"/>
      <c r="HMH460" s="1157"/>
      <c r="HMI460" s="1158"/>
      <c r="HMJ460" s="1153"/>
      <c r="HMK460" s="1153"/>
      <c r="HML460" s="703"/>
      <c r="HMM460" s="1153"/>
      <c r="HMN460" s="1153"/>
      <c r="HMO460" s="1154"/>
      <c r="HMP460" s="1154"/>
      <c r="HMQ460" s="1154"/>
      <c r="HMR460" s="1159"/>
      <c r="HMS460" s="1154"/>
      <c r="HMT460" s="1154"/>
      <c r="HMU460" s="1154"/>
      <c r="HMV460" s="1154"/>
      <c r="HMW460" s="1154"/>
      <c r="HMX460" s="1160"/>
      <c r="HMY460" s="1160"/>
      <c r="HMZ460" s="1160"/>
      <c r="HNA460" s="1160"/>
      <c r="HNB460" s="1160"/>
      <c r="HNC460" s="949"/>
      <c r="HND460" s="1157"/>
      <c r="HNE460" s="1158"/>
      <c r="HNF460" s="1153"/>
      <c r="HNG460" s="1153"/>
      <c r="HNH460" s="703"/>
      <c r="HNI460" s="1153"/>
      <c r="HNJ460" s="1153"/>
      <c r="HNK460" s="1154"/>
      <c r="HNL460" s="1154"/>
      <c r="HNM460" s="1154"/>
      <c r="HNN460" s="1159"/>
      <c r="HNO460" s="1154"/>
      <c r="HNP460" s="1154"/>
      <c r="HNQ460" s="1154"/>
      <c r="HNR460" s="1154"/>
      <c r="HNS460" s="1154"/>
      <c r="HNT460" s="1160"/>
      <c r="HNU460" s="1160"/>
      <c r="HNV460" s="1160"/>
      <c r="HNW460" s="1160"/>
      <c r="HNX460" s="1160"/>
      <c r="HNY460" s="949"/>
      <c r="HNZ460" s="1157"/>
      <c r="HOA460" s="1158"/>
      <c r="HOB460" s="1153"/>
      <c r="HOC460" s="1153"/>
      <c r="HOD460" s="703"/>
      <c r="HOE460" s="1153"/>
      <c r="HOF460" s="1153"/>
      <c r="HOG460" s="1154"/>
      <c r="HOH460" s="1154"/>
      <c r="HOI460" s="1154"/>
      <c r="HOJ460" s="1159"/>
      <c r="HOK460" s="1154"/>
      <c r="HOL460" s="1154"/>
      <c r="HOM460" s="1154"/>
      <c r="HON460" s="1154"/>
      <c r="HOO460" s="1154"/>
      <c r="HOP460" s="1160"/>
      <c r="HOQ460" s="1160"/>
      <c r="HOR460" s="1160"/>
      <c r="HOS460" s="1160"/>
      <c r="HOT460" s="1160"/>
      <c r="HOU460" s="949"/>
      <c r="HOV460" s="1157"/>
      <c r="HOW460" s="1158"/>
      <c r="HOX460" s="1153"/>
      <c r="HOY460" s="1153"/>
      <c r="HOZ460" s="703"/>
      <c r="HPA460" s="1153"/>
      <c r="HPB460" s="1153"/>
      <c r="HPC460" s="1154"/>
      <c r="HPD460" s="1154"/>
      <c r="HPE460" s="1154"/>
      <c r="HPF460" s="1159"/>
      <c r="HPG460" s="1154"/>
      <c r="HPH460" s="1154"/>
      <c r="HPI460" s="1154"/>
      <c r="HPJ460" s="1154"/>
      <c r="HPK460" s="1154"/>
      <c r="HPL460" s="1160"/>
      <c r="HPM460" s="1160"/>
      <c r="HPN460" s="1160"/>
      <c r="HPO460" s="1160"/>
      <c r="HPP460" s="1160"/>
      <c r="HPQ460" s="949"/>
      <c r="HPR460" s="1157"/>
      <c r="HPS460" s="1158"/>
      <c r="HPT460" s="1153"/>
      <c r="HPU460" s="1153"/>
      <c r="HPV460" s="703"/>
      <c r="HPW460" s="1153"/>
      <c r="HPX460" s="1153"/>
      <c r="HPY460" s="1154"/>
      <c r="HPZ460" s="1154"/>
      <c r="HQA460" s="1154"/>
      <c r="HQB460" s="1159"/>
      <c r="HQC460" s="1154"/>
      <c r="HQD460" s="1154"/>
      <c r="HQE460" s="1154"/>
      <c r="HQF460" s="1154"/>
      <c r="HQG460" s="1154"/>
      <c r="HQH460" s="1160"/>
      <c r="HQI460" s="1160"/>
      <c r="HQJ460" s="1160"/>
      <c r="HQK460" s="1160"/>
      <c r="HQL460" s="1160"/>
      <c r="HQM460" s="949"/>
      <c r="HQN460" s="1157"/>
      <c r="HQO460" s="1158"/>
      <c r="HQP460" s="1153"/>
      <c r="HQQ460" s="1153"/>
      <c r="HQR460" s="703"/>
      <c r="HQS460" s="1153"/>
      <c r="HQT460" s="1153"/>
      <c r="HQU460" s="1154"/>
      <c r="HQV460" s="1154"/>
      <c r="HQW460" s="1154"/>
      <c r="HQX460" s="1159"/>
      <c r="HQY460" s="1154"/>
      <c r="HQZ460" s="1154"/>
      <c r="HRA460" s="1154"/>
      <c r="HRB460" s="1154"/>
      <c r="HRC460" s="1154"/>
      <c r="HRD460" s="1160"/>
      <c r="HRE460" s="1160"/>
      <c r="HRF460" s="1160"/>
      <c r="HRG460" s="1160"/>
      <c r="HRH460" s="1160"/>
      <c r="HRI460" s="949"/>
      <c r="HRJ460" s="1157"/>
      <c r="HRK460" s="1158"/>
      <c r="HRL460" s="1153"/>
      <c r="HRM460" s="1153"/>
      <c r="HRN460" s="703"/>
      <c r="HRO460" s="1153"/>
      <c r="HRP460" s="1153"/>
      <c r="HRQ460" s="1154"/>
      <c r="HRR460" s="1154"/>
      <c r="HRS460" s="1154"/>
      <c r="HRT460" s="1159"/>
      <c r="HRU460" s="1154"/>
      <c r="HRV460" s="1154"/>
      <c r="HRW460" s="1154"/>
      <c r="HRX460" s="1154"/>
      <c r="HRY460" s="1154"/>
      <c r="HRZ460" s="1160"/>
      <c r="HSA460" s="1160"/>
      <c r="HSB460" s="1160"/>
      <c r="HSC460" s="1160"/>
      <c r="HSD460" s="1160"/>
      <c r="HSE460" s="949"/>
      <c r="HSF460" s="1157"/>
      <c r="HSG460" s="1158"/>
      <c r="HSH460" s="1153"/>
      <c r="HSI460" s="1153"/>
      <c r="HSJ460" s="703"/>
      <c r="HSK460" s="1153"/>
      <c r="HSL460" s="1153"/>
      <c r="HSM460" s="1154"/>
      <c r="HSN460" s="1154"/>
      <c r="HSO460" s="1154"/>
      <c r="HSP460" s="1159"/>
      <c r="HSQ460" s="1154"/>
      <c r="HSR460" s="1154"/>
      <c r="HSS460" s="1154"/>
      <c r="HST460" s="1154"/>
      <c r="HSU460" s="1154"/>
      <c r="HSV460" s="1160"/>
      <c r="HSW460" s="1160"/>
      <c r="HSX460" s="1160"/>
      <c r="HSY460" s="1160"/>
      <c r="HSZ460" s="1160"/>
      <c r="HTA460" s="949"/>
      <c r="HTB460" s="1157"/>
      <c r="HTC460" s="1158"/>
      <c r="HTD460" s="1153"/>
      <c r="HTE460" s="1153"/>
      <c r="HTF460" s="703"/>
      <c r="HTG460" s="1153"/>
      <c r="HTH460" s="1153"/>
      <c r="HTI460" s="1154"/>
      <c r="HTJ460" s="1154"/>
      <c r="HTK460" s="1154"/>
      <c r="HTL460" s="1159"/>
      <c r="HTM460" s="1154"/>
      <c r="HTN460" s="1154"/>
      <c r="HTO460" s="1154"/>
      <c r="HTP460" s="1154"/>
      <c r="HTQ460" s="1154"/>
      <c r="HTR460" s="1160"/>
      <c r="HTS460" s="1160"/>
      <c r="HTT460" s="1160"/>
      <c r="HTU460" s="1160"/>
      <c r="HTV460" s="1160"/>
      <c r="HTW460" s="949"/>
      <c r="HTX460" s="1157"/>
      <c r="HTY460" s="1158"/>
      <c r="HTZ460" s="1153"/>
      <c r="HUA460" s="1153"/>
      <c r="HUB460" s="703"/>
      <c r="HUC460" s="1153"/>
      <c r="HUD460" s="1153"/>
      <c r="HUE460" s="1154"/>
      <c r="HUF460" s="1154"/>
      <c r="HUG460" s="1154"/>
      <c r="HUH460" s="1159"/>
      <c r="HUI460" s="1154"/>
      <c r="HUJ460" s="1154"/>
      <c r="HUK460" s="1154"/>
      <c r="HUL460" s="1154"/>
      <c r="HUM460" s="1154"/>
      <c r="HUN460" s="1160"/>
      <c r="HUO460" s="1160"/>
      <c r="HUP460" s="1160"/>
      <c r="HUQ460" s="1160"/>
      <c r="HUR460" s="1160"/>
      <c r="HUS460" s="949"/>
      <c r="HUT460" s="1157"/>
      <c r="HUU460" s="1158"/>
      <c r="HUV460" s="1153"/>
      <c r="HUW460" s="1153"/>
      <c r="HUX460" s="703"/>
      <c r="HUY460" s="1153"/>
      <c r="HUZ460" s="1153"/>
      <c r="HVA460" s="1154"/>
      <c r="HVB460" s="1154"/>
      <c r="HVC460" s="1154"/>
      <c r="HVD460" s="1159"/>
      <c r="HVE460" s="1154"/>
      <c r="HVF460" s="1154"/>
      <c r="HVG460" s="1154"/>
      <c r="HVH460" s="1154"/>
      <c r="HVI460" s="1154"/>
      <c r="HVJ460" s="1160"/>
      <c r="HVK460" s="1160"/>
      <c r="HVL460" s="1160"/>
      <c r="HVM460" s="1160"/>
      <c r="HVN460" s="1160"/>
      <c r="HVO460" s="949"/>
      <c r="HVP460" s="1157"/>
      <c r="HVQ460" s="1158"/>
      <c r="HVR460" s="1153"/>
      <c r="HVS460" s="1153"/>
      <c r="HVT460" s="703"/>
      <c r="HVU460" s="1153"/>
      <c r="HVV460" s="1153"/>
      <c r="HVW460" s="1154"/>
      <c r="HVX460" s="1154"/>
      <c r="HVY460" s="1154"/>
      <c r="HVZ460" s="1159"/>
      <c r="HWA460" s="1154"/>
      <c r="HWB460" s="1154"/>
      <c r="HWC460" s="1154"/>
      <c r="HWD460" s="1154"/>
      <c r="HWE460" s="1154"/>
      <c r="HWF460" s="1160"/>
      <c r="HWG460" s="1160"/>
      <c r="HWH460" s="1160"/>
      <c r="HWI460" s="1160"/>
      <c r="HWJ460" s="1160"/>
      <c r="HWK460" s="949"/>
      <c r="HWL460" s="1157"/>
      <c r="HWM460" s="1158"/>
      <c r="HWN460" s="1153"/>
      <c r="HWO460" s="1153"/>
      <c r="HWP460" s="703"/>
      <c r="HWQ460" s="1153"/>
      <c r="HWR460" s="1153"/>
      <c r="HWS460" s="1154"/>
      <c r="HWT460" s="1154"/>
      <c r="HWU460" s="1154"/>
      <c r="HWV460" s="1159"/>
      <c r="HWW460" s="1154"/>
      <c r="HWX460" s="1154"/>
      <c r="HWY460" s="1154"/>
      <c r="HWZ460" s="1154"/>
      <c r="HXA460" s="1154"/>
      <c r="HXB460" s="1160"/>
      <c r="HXC460" s="1160"/>
      <c r="HXD460" s="1160"/>
      <c r="HXE460" s="1160"/>
      <c r="HXF460" s="1160"/>
      <c r="HXG460" s="949"/>
      <c r="HXH460" s="1157"/>
      <c r="HXI460" s="1158"/>
      <c r="HXJ460" s="1153"/>
      <c r="HXK460" s="1153"/>
      <c r="HXL460" s="703"/>
      <c r="HXM460" s="1153"/>
      <c r="HXN460" s="1153"/>
      <c r="HXO460" s="1154"/>
      <c r="HXP460" s="1154"/>
      <c r="HXQ460" s="1154"/>
      <c r="HXR460" s="1159"/>
      <c r="HXS460" s="1154"/>
      <c r="HXT460" s="1154"/>
      <c r="HXU460" s="1154"/>
      <c r="HXV460" s="1154"/>
      <c r="HXW460" s="1154"/>
      <c r="HXX460" s="1160"/>
      <c r="HXY460" s="1160"/>
      <c r="HXZ460" s="1160"/>
      <c r="HYA460" s="1160"/>
      <c r="HYB460" s="1160"/>
      <c r="HYC460" s="949"/>
      <c r="HYD460" s="1157"/>
      <c r="HYE460" s="1158"/>
      <c r="HYF460" s="1153"/>
      <c r="HYG460" s="1153"/>
      <c r="HYH460" s="703"/>
      <c r="HYI460" s="1153"/>
      <c r="HYJ460" s="1153"/>
      <c r="HYK460" s="1154"/>
      <c r="HYL460" s="1154"/>
      <c r="HYM460" s="1154"/>
      <c r="HYN460" s="1159"/>
      <c r="HYO460" s="1154"/>
      <c r="HYP460" s="1154"/>
      <c r="HYQ460" s="1154"/>
      <c r="HYR460" s="1154"/>
      <c r="HYS460" s="1154"/>
      <c r="HYT460" s="1160"/>
      <c r="HYU460" s="1160"/>
      <c r="HYV460" s="1160"/>
      <c r="HYW460" s="1160"/>
      <c r="HYX460" s="1160"/>
      <c r="HYY460" s="949"/>
      <c r="HYZ460" s="1157"/>
      <c r="HZA460" s="1158"/>
      <c r="HZB460" s="1153"/>
      <c r="HZC460" s="1153"/>
      <c r="HZD460" s="703"/>
      <c r="HZE460" s="1153"/>
      <c r="HZF460" s="1153"/>
      <c r="HZG460" s="1154"/>
      <c r="HZH460" s="1154"/>
      <c r="HZI460" s="1154"/>
      <c r="HZJ460" s="1159"/>
      <c r="HZK460" s="1154"/>
      <c r="HZL460" s="1154"/>
      <c r="HZM460" s="1154"/>
      <c r="HZN460" s="1154"/>
      <c r="HZO460" s="1154"/>
      <c r="HZP460" s="1160"/>
      <c r="HZQ460" s="1160"/>
      <c r="HZR460" s="1160"/>
      <c r="HZS460" s="1160"/>
      <c r="HZT460" s="1160"/>
      <c r="HZU460" s="949"/>
      <c r="HZV460" s="1157"/>
      <c r="HZW460" s="1158"/>
      <c r="HZX460" s="1153"/>
      <c r="HZY460" s="1153"/>
      <c r="HZZ460" s="703"/>
      <c r="IAA460" s="1153"/>
      <c r="IAB460" s="1153"/>
      <c r="IAC460" s="1154"/>
      <c r="IAD460" s="1154"/>
      <c r="IAE460" s="1154"/>
      <c r="IAF460" s="1159"/>
      <c r="IAG460" s="1154"/>
      <c r="IAH460" s="1154"/>
      <c r="IAI460" s="1154"/>
      <c r="IAJ460" s="1154"/>
      <c r="IAK460" s="1154"/>
      <c r="IAL460" s="1160"/>
      <c r="IAM460" s="1160"/>
      <c r="IAN460" s="1160"/>
      <c r="IAO460" s="1160"/>
      <c r="IAP460" s="1160"/>
      <c r="IAQ460" s="949"/>
      <c r="IAR460" s="1157"/>
      <c r="IAS460" s="1158"/>
      <c r="IAT460" s="1153"/>
      <c r="IAU460" s="1153"/>
      <c r="IAV460" s="703"/>
      <c r="IAW460" s="1153"/>
      <c r="IAX460" s="1153"/>
      <c r="IAY460" s="1154"/>
      <c r="IAZ460" s="1154"/>
      <c r="IBA460" s="1154"/>
      <c r="IBB460" s="1159"/>
      <c r="IBC460" s="1154"/>
      <c r="IBD460" s="1154"/>
      <c r="IBE460" s="1154"/>
      <c r="IBF460" s="1154"/>
      <c r="IBG460" s="1154"/>
      <c r="IBH460" s="1160"/>
      <c r="IBI460" s="1160"/>
      <c r="IBJ460" s="1160"/>
      <c r="IBK460" s="1160"/>
      <c r="IBL460" s="1160"/>
      <c r="IBM460" s="949"/>
      <c r="IBN460" s="1157"/>
      <c r="IBO460" s="1158"/>
      <c r="IBP460" s="1153"/>
      <c r="IBQ460" s="1153"/>
      <c r="IBR460" s="703"/>
      <c r="IBS460" s="1153"/>
      <c r="IBT460" s="1153"/>
      <c r="IBU460" s="1154"/>
      <c r="IBV460" s="1154"/>
      <c r="IBW460" s="1154"/>
      <c r="IBX460" s="1159"/>
      <c r="IBY460" s="1154"/>
      <c r="IBZ460" s="1154"/>
      <c r="ICA460" s="1154"/>
      <c r="ICB460" s="1154"/>
      <c r="ICC460" s="1154"/>
      <c r="ICD460" s="1160"/>
      <c r="ICE460" s="1160"/>
      <c r="ICF460" s="1160"/>
      <c r="ICG460" s="1160"/>
      <c r="ICH460" s="1160"/>
      <c r="ICI460" s="949"/>
      <c r="ICJ460" s="1157"/>
      <c r="ICK460" s="1158"/>
      <c r="ICL460" s="1153"/>
      <c r="ICM460" s="1153"/>
      <c r="ICN460" s="703"/>
      <c r="ICO460" s="1153"/>
      <c r="ICP460" s="1153"/>
      <c r="ICQ460" s="1154"/>
      <c r="ICR460" s="1154"/>
      <c r="ICS460" s="1154"/>
      <c r="ICT460" s="1159"/>
      <c r="ICU460" s="1154"/>
      <c r="ICV460" s="1154"/>
      <c r="ICW460" s="1154"/>
      <c r="ICX460" s="1154"/>
      <c r="ICY460" s="1154"/>
      <c r="ICZ460" s="1160"/>
      <c r="IDA460" s="1160"/>
      <c r="IDB460" s="1160"/>
      <c r="IDC460" s="1160"/>
      <c r="IDD460" s="1160"/>
      <c r="IDE460" s="949"/>
      <c r="IDF460" s="1157"/>
      <c r="IDG460" s="1158"/>
      <c r="IDH460" s="1153"/>
      <c r="IDI460" s="1153"/>
      <c r="IDJ460" s="703"/>
      <c r="IDK460" s="1153"/>
      <c r="IDL460" s="1153"/>
      <c r="IDM460" s="1154"/>
      <c r="IDN460" s="1154"/>
      <c r="IDO460" s="1154"/>
      <c r="IDP460" s="1159"/>
      <c r="IDQ460" s="1154"/>
      <c r="IDR460" s="1154"/>
      <c r="IDS460" s="1154"/>
      <c r="IDT460" s="1154"/>
      <c r="IDU460" s="1154"/>
      <c r="IDV460" s="1160"/>
      <c r="IDW460" s="1160"/>
      <c r="IDX460" s="1160"/>
      <c r="IDY460" s="1160"/>
      <c r="IDZ460" s="1160"/>
      <c r="IEA460" s="949"/>
      <c r="IEB460" s="1157"/>
      <c r="IEC460" s="1158"/>
      <c r="IED460" s="1153"/>
      <c r="IEE460" s="1153"/>
      <c r="IEF460" s="703"/>
      <c r="IEG460" s="1153"/>
      <c r="IEH460" s="1153"/>
      <c r="IEI460" s="1154"/>
      <c r="IEJ460" s="1154"/>
      <c r="IEK460" s="1154"/>
      <c r="IEL460" s="1159"/>
      <c r="IEM460" s="1154"/>
      <c r="IEN460" s="1154"/>
      <c r="IEO460" s="1154"/>
      <c r="IEP460" s="1154"/>
      <c r="IEQ460" s="1154"/>
      <c r="IER460" s="1160"/>
      <c r="IES460" s="1160"/>
      <c r="IET460" s="1160"/>
      <c r="IEU460" s="1160"/>
      <c r="IEV460" s="1160"/>
      <c r="IEW460" s="949"/>
      <c r="IEX460" s="1157"/>
      <c r="IEY460" s="1158"/>
      <c r="IEZ460" s="1153"/>
      <c r="IFA460" s="1153"/>
      <c r="IFB460" s="703"/>
      <c r="IFC460" s="1153"/>
      <c r="IFD460" s="1153"/>
      <c r="IFE460" s="1154"/>
      <c r="IFF460" s="1154"/>
      <c r="IFG460" s="1154"/>
      <c r="IFH460" s="1159"/>
      <c r="IFI460" s="1154"/>
      <c r="IFJ460" s="1154"/>
      <c r="IFK460" s="1154"/>
      <c r="IFL460" s="1154"/>
      <c r="IFM460" s="1154"/>
      <c r="IFN460" s="1160"/>
      <c r="IFO460" s="1160"/>
      <c r="IFP460" s="1160"/>
      <c r="IFQ460" s="1160"/>
      <c r="IFR460" s="1160"/>
      <c r="IFS460" s="949"/>
      <c r="IFT460" s="1157"/>
      <c r="IFU460" s="1158"/>
      <c r="IFV460" s="1153"/>
      <c r="IFW460" s="1153"/>
      <c r="IFX460" s="703"/>
      <c r="IFY460" s="1153"/>
      <c r="IFZ460" s="1153"/>
      <c r="IGA460" s="1154"/>
      <c r="IGB460" s="1154"/>
      <c r="IGC460" s="1154"/>
      <c r="IGD460" s="1159"/>
      <c r="IGE460" s="1154"/>
      <c r="IGF460" s="1154"/>
      <c r="IGG460" s="1154"/>
      <c r="IGH460" s="1154"/>
      <c r="IGI460" s="1154"/>
      <c r="IGJ460" s="1160"/>
      <c r="IGK460" s="1160"/>
      <c r="IGL460" s="1160"/>
      <c r="IGM460" s="1160"/>
      <c r="IGN460" s="1160"/>
      <c r="IGO460" s="949"/>
      <c r="IGP460" s="1157"/>
      <c r="IGQ460" s="1158"/>
      <c r="IGR460" s="1153"/>
      <c r="IGS460" s="1153"/>
      <c r="IGT460" s="703"/>
      <c r="IGU460" s="1153"/>
      <c r="IGV460" s="1153"/>
      <c r="IGW460" s="1154"/>
      <c r="IGX460" s="1154"/>
      <c r="IGY460" s="1154"/>
      <c r="IGZ460" s="1159"/>
      <c r="IHA460" s="1154"/>
      <c r="IHB460" s="1154"/>
      <c r="IHC460" s="1154"/>
      <c r="IHD460" s="1154"/>
      <c r="IHE460" s="1154"/>
      <c r="IHF460" s="1160"/>
      <c r="IHG460" s="1160"/>
      <c r="IHH460" s="1160"/>
      <c r="IHI460" s="1160"/>
      <c r="IHJ460" s="1160"/>
      <c r="IHK460" s="949"/>
      <c r="IHL460" s="1157"/>
      <c r="IHM460" s="1158"/>
      <c r="IHN460" s="1153"/>
      <c r="IHO460" s="1153"/>
      <c r="IHP460" s="703"/>
      <c r="IHQ460" s="1153"/>
      <c r="IHR460" s="1153"/>
      <c r="IHS460" s="1154"/>
      <c r="IHT460" s="1154"/>
      <c r="IHU460" s="1154"/>
      <c r="IHV460" s="1159"/>
      <c r="IHW460" s="1154"/>
      <c r="IHX460" s="1154"/>
      <c r="IHY460" s="1154"/>
      <c r="IHZ460" s="1154"/>
      <c r="IIA460" s="1154"/>
      <c r="IIB460" s="1160"/>
      <c r="IIC460" s="1160"/>
      <c r="IID460" s="1160"/>
      <c r="IIE460" s="1160"/>
      <c r="IIF460" s="1160"/>
      <c r="IIG460" s="949"/>
      <c r="IIH460" s="1157"/>
      <c r="III460" s="1158"/>
      <c r="IIJ460" s="1153"/>
      <c r="IIK460" s="1153"/>
      <c r="IIL460" s="703"/>
      <c r="IIM460" s="1153"/>
      <c r="IIN460" s="1153"/>
      <c r="IIO460" s="1154"/>
      <c r="IIP460" s="1154"/>
      <c r="IIQ460" s="1154"/>
      <c r="IIR460" s="1159"/>
      <c r="IIS460" s="1154"/>
      <c r="IIT460" s="1154"/>
      <c r="IIU460" s="1154"/>
      <c r="IIV460" s="1154"/>
      <c r="IIW460" s="1154"/>
      <c r="IIX460" s="1160"/>
      <c r="IIY460" s="1160"/>
      <c r="IIZ460" s="1160"/>
      <c r="IJA460" s="1160"/>
      <c r="IJB460" s="1160"/>
      <c r="IJC460" s="949"/>
      <c r="IJD460" s="1157"/>
      <c r="IJE460" s="1158"/>
      <c r="IJF460" s="1153"/>
      <c r="IJG460" s="1153"/>
      <c r="IJH460" s="703"/>
      <c r="IJI460" s="1153"/>
      <c r="IJJ460" s="1153"/>
      <c r="IJK460" s="1154"/>
      <c r="IJL460" s="1154"/>
      <c r="IJM460" s="1154"/>
      <c r="IJN460" s="1159"/>
      <c r="IJO460" s="1154"/>
      <c r="IJP460" s="1154"/>
      <c r="IJQ460" s="1154"/>
      <c r="IJR460" s="1154"/>
      <c r="IJS460" s="1154"/>
      <c r="IJT460" s="1160"/>
      <c r="IJU460" s="1160"/>
      <c r="IJV460" s="1160"/>
      <c r="IJW460" s="1160"/>
      <c r="IJX460" s="1160"/>
      <c r="IJY460" s="949"/>
      <c r="IJZ460" s="1157"/>
      <c r="IKA460" s="1158"/>
      <c r="IKB460" s="1153"/>
      <c r="IKC460" s="1153"/>
      <c r="IKD460" s="703"/>
      <c r="IKE460" s="1153"/>
      <c r="IKF460" s="1153"/>
      <c r="IKG460" s="1154"/>
      <c r="IKH460" s="1154"/>
      <c r="IKI460" s="1154"/>
      <c r="IKJ460" s="1159"/>
      <c r="IKK460" s="1154"/>
      <c r="IKL460" s="1154"/>
      <c r="IKM460" s="1154"/>
      <c r="IKN460" s="1154"/>
      <c r="IKO460" s="1154"/>
      <c r="IKP460" s="1160"/>
      <c r="IKQ460" s="1160"/>
      <c r="IKR460" s="1160"/>
      <c r="IKS460" s="1160"/>
      <c r="IKT460" s="1160"/>
      <c r="IKU460" s="949"/>
      <c r="IKV460" s="1157"/>
      <c r="IKW460" s="1158"/>
      <c r="IKX460" s="1153"/>
      <c r="IKY460" s="1153"/>
      <c r="IKZ460" s="703"/>
      <c r="ILA460" s="1153"/>
      <c r="ILB460" s="1153"/>
      <c r="ILC460" s="1154"/>
      <c r="ILD460" s="1154"/>
      <c r="ILE460" s="1154"/>
      <c r="ILF460" s="1159"/>
      <c r="ILG460" s="1154"/>
      <c r="ILH460" s="1154"/>
      <c r="ILI460" s="1154"/>
      <c r="ILJ460" s="1154"/>
      <c r="ILK460" s="1154"/>
      <c r="ILL460" s="1160"/>
      <c r="ILM460" s="1160"/>
      <c r="ILN460" s="1160"/>
      <c r="ILO460" s="1160"/>
      <c r="ILP460" s="1160"/>
      <c r="ILQ460" s="949"/>
      <c r="ILR460" s="1157"/>
      <c r="ILS460" s="1158"/>
      <c r="ILT460" s="1153"/>
      <c r="ILU460" s="1153"/>
      <c r="ILV460" s="703"/>
      <c r="ILW460" s="1153"/>
      <c r="ILX460" s="1153"/>
      <c r="ILY460" s="1154"/>
      <c r="ILZ460" s="1154"/>
      <c r="IMA460" s="1154"/>
      <c r="IMB460" s="1159"/>
      <c r="IMC460" s="1154"/>
      <c r="IMD460" s="1154"/>
      <c r="IME460" s="1154"/>
      <c r="IMF460" s="1154"/>
      <c r="IMG460" s="1154"/>
      <c r="IMH460" s="1160"/>
      <c r="IMI460" s="1160"/>
      <c r="IMJ460" s="1160"/>
      <c r="IMK460" s="1160"/>
      <c r="IML460" s="1160"/>
      <c r="IMM460" s="949"/>
      <c r="IMN460" s="1157"/>
      <c r="IMO460" s="1158"/>
      <c r="IMP460" s="1153"/>
      <c r="IMQ460" s="1153"/>
      <c r="IMR460" s="703"/>
      <c r="IMS460" s="1153"/>
      <c r="IMT460" s="1153"/>
      <c r="IMU460" s="1154"/>
      <c r="IMV460" s="1154"/>
      <c r="IMW460" s="1154"/>
      <c r="IMX460" s="1159"/>
      <c r="IMY460" s="1154"/>
      <c r="IMZ460" s="1154"/>
      <c r="INA460" s="1154"/>
      <c r="INB460" s="1154"/>
      <c r="INC460" s="1154"/>
      <c r="IND460" s="1160"/>
      <c r="INE460" s="1160"/>
      <c r="INF460" s="1160"/>
      <c r="ING460" s="1160"/>
      <c r="INH460" s="1160"/>
      <c r="INI460" s="949"/>
      <c r="INJ460" s="1157"/>
      <c r="INK460" s="1158"/>
      <c r="INL460" s="1153"/>
      <c r="INM460" s="1153"/>
      <c r="INN460" s="703"/>
      <c r="INO460" s="1153"/>
      <c r="INP460" s="1153"/>
      <c r="INQ460" s="1154"/>
      <c r="INR460" s="1154"/>
      <c r="INS460" s="1154"/>
      <c r="INT460" s="1159"/>
      <c r="INU460" s="1154"/>
      <c r="INV460" s="1154"/>
      <c r="INW460" s="1154"/>
      <c r="INX460" s="1154"/>
      <c r="INY460" s="1154"/>
      <c r="INZ460" s="1160"/>
      <c r="IOA460" s="1160"/>
      <c r="IOB460" s="1160"/>
      <c r="IOC460" s="1160"/>
      <c r="IOD460" s="1160"/>
      <c r="IOE460" s="949"/>
      <c r="IOF460" s="1157"/>
      <c r="IOG460" s="1158"/>
      <c r="IOH460" s="1153"/>
      <c r="IOI460" s="1153"/>
      <c r="IOJ460" s="703"/>
      <c r="IOK460" s="1153"/>
      <c r="IOL460" s="1153"/>
      <c r="IOM460" s="1154"/>
      <c r="ION460" s="1154"/>
      <c r="IOO460" s="1154"/>
      <c r="IOP460" s="1159"/>
      <c r="IOQ460" s="1154"/>
      <c r="IOR460" s="1154"/>
      <c r="IOS460" s="1154"/>
      <c r="IOT460" s="1154"/>
      <c r="IOU460" s="1154"/>
      <c r="IOV460" s="1160"/>
      <c r="IOW460" s="1160"/>
      <c r="IOX460" s="1160"/>
      <c r="IOY460" s="1160"/>
      <c r="IOZ460" s="1160"/>
      <c r="IPA460" s="949"/>
      <c r="IPB460" s="1157"/>
      <c r="IPC460" s="1158"/>
      <c r="IPD460" s="1153"/>
      <c r="IPE460" s="1153"/>
      <c r="IPF460" s="703"/>
      <c r="IPG460" s="1153"/>
      <c r="IPH460" s="1153"/>
      <c r="IPI460" s="1154"/>
      <c r="IPJ460" s="1154"/>
      <c r="IPK460" s="1154"/>
      <c r="IPL460" s="1159"/>
      <c r="IPM460" s="1154"/>
      <c r="IPN460" s="1154"/>
      <c r="IPO460" s="1154"/>
      <c r="IPP460" s="1154"/>
      <c r="IPQ460" s="1154"/>
      <c r="IPR460" s="1160"/>
      <c r="IPS460" s="1160"/>
      <c r="IPT460" s="1160"/>
      <c r="IPU460" s="1160"/>
      <c r="IPV460" s="1160"/>
      <c r="IPW460" s="949"/>
      <c r="IPX460" s="1157"/>
      <c r="IPY460" s="1158"/>
      <c r="IPZ460" s="1153"/>
      <c r="IQA460" s="1153"/>
      <c r="IQB460" s="703"/>
      <c r="IQC460" s="1153"/>
      <c r="IQD460" s="1153"/>
      <c r="IQE460" s="1154"/>
      <c r="IQF460" s="1154"/>
      <c r="IQG460" s="1154"/>
      <c r="IQH460" s="1159"/>
      <c r="IQI460" s="1154"/>
      <c r="IQJ460" s="1154"/>
      <c r="IQK460" s="1154"/>
      <c r="IQL460" s="1154"/>
      <c r="IQM460" s="1154"/>
      <c r="IQN460" s="1160"/>
      <c r="IQO460" s="1160"/>
      <c r="IQP460" s="1160"/>
      <c r="IQQ460" s="1160"/>
      <c r="IQR460" s="1160"/>
      <c r="IQS460" s="949"/>
      <c r="IQT460" s="1157"/>
      <c r="IQU460" s="1158"/>
      <c r="IQV460" s="1153"/>
      <c r="IQW460" s="1153"/>
      <c r="IQX460" s="703"/>
      <c r="IQY460" s="1153"/>
      <c r="IQZ460" s="1153"/>
      <c r="IRA460" s="1154"/>
      <c r="IRB460" s="1154"/>
      <c r="IRC460" s="1154"/>
      <c r="IRD460" s="1159"/>
      <c r="IRE460" s="1154"/>
      <c r="IRF460" s="1154"/>
      <c r="IRG460" s="1154"/>
      <c r="IRH460" s="1154"/>
      <c r="IRI460" s="1154"/>
      <c r="IRJ460" s="1160"/>
      <c r="IRK460" s="1160"/>
      <c r="IRL460" s="1160"/>
      <c r="IRM460" s="1160"/>
      <c r="IRN460" s="1160"/>
      <c r="IRO460" s="949"/>
      <c r="IRP460" s="1157"/>
      <c r="IRQ460" s="1158"/>
      <c r="IRR460" s="1153"/>
      <c r="IRS460" s="1153"/>
      <c r="IRT460" s="703"/>
      <c r="IRU460" s="1153"/>
      <c r="IRV460" s="1153"/>
      <c r="IRW460" s="1154"/>
      <c r="IRX460" s="1154"/>
      <c r="IRY460" s="1154"/>
      <c r="IRZ460" s="1159"/>
      <c r="ISA460" s="1154"/>
      <c r="ISB460" s="1154"/>
      <c r="ISC460" s="1154"/>
      <c r="ISD460" s="1154"/>
      <c r="ISE460" s="1154"/>
      <c r="ISF460" s="1160"/>
      <c r="ISG460" s="1160"/>
      <c r="ISH460" s="1160"/>
      <c r="ISI460" s="1160"/>
      <c r="ISJ460" s="1160"/>
      <c r="ISK460" s="949"/>
      <c r="ISL460" s="1157"/>
      <c r="ISM460" s="1158"/>
      <c r="ISN460" s="1153"/>
      <c r="ISO460" s="1153"/>
      <c r="ISP460" s="703"/>
      <c r="ISQ460" s="1153"/>
      <c r="ISR460" s="1153"/>
      <c r="ISS460" s="1154"/>
      <c r="IST460" s="1154"/>
      <c r="ISU460" s="1154"/>
      <c r="ISV460" s="1159"/>
      <c r="ISW460" s="1154"/>
      <c r="ISX460" s="1154"/>
      <c r="ISY460" s="1154"/>
      <c r="ISZ460" s="1154"/>
      <c r="ITA460" s="1154"/>
      <c r="ITB460" s="1160"/>
      <c r="ITC460" s="1160"/>
      <c r="ITD460" s="1160"/>
      <c r="ITE460" s="1160"/>
      <c r="ITF460" s="1160"/>
      <c r="ITG460" s="949"/>
      <c r="ITH460" s="1157"/>
      <c r="ITI460" s="1158"/>
      <c r="ITJ460" s="1153"/>
      <c r="ITK460" s="1153"/>
      <c r="ITL460" s="703"/>
      <c r="ITM460" s="1153"/>
      <c r="ITN460" s="1153"/>
      <c r="ITO460" s="1154"/>
      <c r="ITP460" s="1154"/>
      <c r="ITQ460" s="1154"/>
      <c r="ITR460" s="1159"/>
      <c r="ITS460" s="1154"/>
      <c r="ITT460" s="1154"/>
      <c r="ITU460" s="1154"/>
      <c r="ITV460" s="1154"/>
      <c r="ITW460" s="1154"/>
      <c r="ITX460" s="1160"/>
      <c r="ITY460" s="1160"/>
      <c r="ITZ460" s="1160"/>
      <c r="IUA460" s="1160"/>
      <c r="IUB460" s="1160"/>
      <c r="IUC460" s="949"/>
      <c r="IUD460" s="1157"/>
      <c r="IUE460" s="1158"/>
      <c r="IUF460" s="1153"/>
      <c r="IUG460" s="1153"/>
      <c r="IUH460" s="703"/>
      <c r="IUI460" s="1153"/>
      <c r="IUJ460" s="1153"/>
      <c r="IUK460" s="1154"/>
      <c r="IUL460" s="1154"/>
      <c r="IUM460" s="1154"/>
      <c r="IUN460" s="1159"/>
      <c r="IUO460" s="1154"/>
      <c r="IUP460" s="1154"/>
      <c r="IUQ460" s="1154"/>
      <c r="IUR460" s="1154"/>
      <c r="IUS460" s="1154"/>
      <c r="IUT460" s="1160"/>
      <c r="IUU460" s="1160"/>
      <c r="IUV460" s="1160"/>
      <c r="IUW460" s="1160"/>
      <c r="IUX460" s="1160"/>
      <c r="IUY460" s="949"/>
      <c r="IUZ460" s="1157"/>
      <c r="IVA460" s="1158"/>
      <c r="IVB460" s="1153"/>
      <c r="IVC460" s="1153"/>
      <c r="IVD460" s="703"/>
      <c r="IVE460" s="1153"/>
      <c r="IVF460" s="1153"/>
      <c r="IVG460" s="1154"/>
      <c r="IVH460" s="1154"/>
      <c r="IVI460" s="1154"/>
      <c r="IVJ460" s="1159"/>
      <c r="IVK460" s="1154"/>
      <c r="IVL460" s="1154"/>
      <c r="IVM460" s="1154"/>
      <c r="IVN460" s="1154"/>
      <c r="IVO460" s="1154"/>
      <c r="IVP460" s="1160"/>
      <c r="IVQ460" s="1160"/>
      <c r="IVR460" s="1160"/>
      <c r="IVS460" s="1160"/>
      <c r="IVT460" s="1160"/>
      <c r="IVU460" s="949"/>
      <c r="IVV460" s="1157"/>
      <c r="IVW460" s="1158"/>
      <c r="IVX460" s="1153"/>
      <c r="IVY460" s="1153"/>
      <c r="IVZ460" s="703"/>
      <c r="IWA460" s="1153"/>
      <c r="IWB460" s="1153"/>
      <c r="IWC460" s="1154"/>
      <c r="IWD460" s="1154"/>
      <c r="IWE460" s="1154"/>
      <c r="IWF460" s="1159"/>
      <c r="IWG460" s="1154"/>
      <c r="IWH460" s="1154"/>
      <c r="IWI460" s="1154"/>
      <c r="IWJ460" s="1154"/>
      <c r="IWK460" s="1154"/>
      <c r="IWL460" s="1160"/>
      <c r="IWM460" s="1160"/>
      <c r="IWN460" s="1160"/>
      <c r="IWO460" s="1160"/>
      <c r="IWP460" s="1160"/>
      <c r="IWQ460" s="949"/>
      <c r="IWR460" s="1157"/>
      <c r="IWS460" s="1158"/>
      <c r="IWT460" s="1153"/>
      <c r="IWU460" s="1153"/>
      <c r="IWV460" s="703"/>
      <c r="IWW460" s="1153"/>
      <c r="IWX460" s="1153"/>
      <c r="IWY460" s="1154"/>
      <c r="IWZ460" s="1154"/>
      <c r="IXA460" s="1154"/>
      <c r="IXB460" s="1159"/>
      <c r="IXC460" s="1154"/>
      <c r="IXD460" s="1154"/>
      <c r="IXE460" s="1154"/>
      <c r="IXF460" s="1154"/>
      <c r="IXG460" s="1154"/>
      <c r="IXH460" s="1160"/>
      <c r="IXI460" s="1160"/>
      <c r="IXJ460" s="1160"/>
      <c r="IXK460" s="1160"/>
      <c r="IXL460" s="1160"/>
      <c r="IXM460" s="949"/>
      <c r="IXN460" s="1157"/>
      <c r="IXO460" s="1158"/>
      <c r="IXP460" s="1153"/>
      <c r="IXQ460" s="1153"/>
      <c r="IXR460" s="703"/>
      <c r="IXS460" s="1153"/>
      <c r="IXT460" s="1153"/>
      <c r="IXU460" s="1154"/>
      <c r="IXV460" s="1154"/>
      <c r="IXW460" s="1154"/>
      <c r="IXX460" s="1159"/>
      <c r="IXY460" s="1154"/>
      <c r="IXZ460" s="1154"/>
      <c r="IYA460" s="1154"/>
      <c r="IYB460" s="1154"/>
      <c r="IYC460" s="1154"/>
      <c r="IYD460" s="1160"/>
      <c r="IYE460" s="1160"/>
      <c r="IYF460" s="1160"/>
      <c r="IYG460" s="1160"/>
      <c r="IYH460" s="1160"/>
      <c r="IYI460" s="949"/>
      <c r="IYJ460" s="1157"/>
      <c r="IYK460" s="1158"/>
      <c r="IYL460" s="1153"/>
      <c r="IYM460" s="1153"/>
      <c r="IYN460" s="703"/>
      <c r="IYO460" s="1153"/>
      <c r="IYP460" s="1153"/>
      <c r="IYQ460" s="1154"/>
      <c r="IYR460" s="1154"/>
      <c r="IYS460" s="1154"/>
      <c r="IYT460" s="1159"/>
      <c r="IYU460" s="1154"/>
      <c r="IYV460" s="1154"/>
      <c r="IYW460" s="1154"/>
      <c r="IYX460" s="1154"/>
      <c r="IYY460" s="1154"/>
      <c r="IYZ460" s="1160"/>
      <c r="IZA460" s="1160"/>
      <c r="IZB460" s="1160"/>
      <c r="IZC460" s="1160"/>
      <c r="IZD460" s="1160"/>
      <c r="IZE460" s="949"/>
      <c r="IZF460" s="1157"/>
      <c r="IZG460" s="1158"/>
      <c r="IZH460" s="1153"/>
      <c r="IZI460" s="1153"/>
      <c r="IZJ460" s="703"/>
      <c r="IZK460" s="1153"/>
      <c r="IZL460" s="1153"/>
      <c r="IZM460" s="1154"/>
      <c r="IZN460" s="1154"/>
      <c r="IZO460" s="1154"/>
      <c r="IZP460" s="1159"/>
      <c r="IZQ460" s="1154"/>
      <c r="IZR460" s="1154"/>
      <c r="IZS460" s="1154"/>
      <c r="IZT460" s="1154"/>
      <c r="IZU460" s="1154"/>
      <c r="IZV460" s="1160"/>
      <c r="IZW460" s="1160"/>
      <c r="IZX460" s="1160"/>
      <c r="IZY460" s="1160"/>
      <c r="IZZ460" s="1160"/>
      <c r="JAA460" s="949"/>
      <c r="JAB460" s="1157"/>
      <c r="JAC460" s="1158"/>
      <c r="JAD460" s="1153"/>
      <c r="JAE460" s="1153"/>
      <c r="JAF460" s="703"/>
      <c r="JAG460" s="1153"/>
      <c r="JAH460" s="1153"/>
      <c r="JAI460" s="1154"/>
      <c r="JAJ460" s="1154"/>
      <c r="JAK460" s="1154"/>
      <c r="JAL460" s="1159"/>
      <c r="JAM460" s="1154"/>
      <c r="JAN460" s="1154"/>
      <c r="JAO460" s="1154"/>
      <c r="JAP460" s="1154"/>
      <c r="JAQ460" s="1154"/>
      <c r="JAR460" s="1160"/>
      <c r="JAS460" s="1160"/>
      <c r="JAT460" s="1160"/>
      <c r="JAU460" s="1160"/>
      <c r="JAV460" s="1160"/>
      <c r="JAW460" s="949"/>
      <c r="JAX460" s="1157"/>
      <c r="JAY460" s="1158"/>
      <c r="JAZ460" s="1153"/>
      <c r="JBA460" s="1153"/>
      <c r="JBB460" s="703"/>
      <c r="JBC460" s="1153"/>
      <c r="JBD460" s="1153"/>
      <c r="JBE460" s="1154"/>
      <c r="JBF460" s="1154"/>
      <c r="JBG460" s="1154"/>
      <c r="JBH460" s="1159"/>
      <c r="JBI460" s="1154"/>
      <c r="JBJ460" s="1154"/>
      <c r="JBK460" s="1154"/>
      <c r="JBL460" s="1154"/>
      <c r="JBM460" s="1154"/>
      <c r="JBN460" s="1160"/>
      <c r="JBO460" s="1160"/>
      <c r="JBP460" s="1160"/>
      <c r="JBQ460" s="1160"/>
      <c r="JBR460" s="1160"/>
      <c r="JBS460" s="949"/>
      <c r="JBT460" s="1157"/>
      <c r="JBU460" s="1158"/>
      <c r="JBV460" s="1153"/>
      <c r="JBW460" s="1153"/>
      <c r="JBX460" s="703"/>
      <c r="JBY460" s="1153"/>
      <c r="JBZ460" s="1153"/>
      <c r="JCA460" s="1154"/>
      <c r="JCB460" s="1154"/>
      <c r="JCC460" s="1154"/>
      <c r="JCD460" s="1159"/>
      <c r="JCE460" s="1154"/>
      <c r="JCF460" s="1154"/>
      <c r="JCG460" s="1154"/>
      <c r="JCH460" s="1154"/>
      <c r="JCI460" s="1154"/>
      <c r="JCJ460" s="1160"/>
      <c r="JCK460" s="1160"/>
      <c r="JCL460" s="1160"/>
      <c r="JCM460" s="1160"/>
      <c r="JCN460" s="1160"/>
      <c r="JCO460" s="949"/>
      <c r="JCP460" s="1157"/>
      <c r="JCQ460" s="1158"/>
      <c r="JCR460" s="1153"/>
      <c r="JCS460" s="1153"/>
      <c r="JCT460" s="703"/>
      <c r="JCU460" s="1153"/>
      <c r="JCV460" s="1153"/>
      <c r="JCW460" s="1154"/>
      <c r="JCX460" s="1154"/>
      <c r="JCY460" s="1154"/>
      <c r="JCZ460" s="1159"/>
      <c r="JDA460" s="1154"/>
      <c r="JDB460" s="1154"/>
      <c r="JDC460" s="1154"/>
      <c r="JDD460" s="1154"/>
      <c r="JDE460" s="1154"/>
      <c r="JDF460" s="1160"/>
      <c r="JDG460" s="1160"/>
      <c r="JDH460" s="1160"/>
      <c r="JDI460" s="1160"/>
      <c r="JDJ460" s="1160"/>
      <c r="JDK460" s="949"/>
      <c r="JDL460" s="1157"/>
      <c r="JDM460" s="1158"/>
      <c r="JDN460" s="1153"/>
      <c r="JDO460" s="1153"/>
      <c r="JDP460" s="703"/>
      <c r="JDQ460" s="1153"/>
      <c r="JDR460" s="1153"/>
      <c r="JDS460" s="1154"/>
      <c r="JDT460" s="1154"/>
      <c r="JDU460" s="1154"/>
      <c r="JDV460" s="1159"/>
      <c r="JDW460" s="1154"/>
      <c r="JDX460" s="1154"/>
      <c r="JDY460" s="1154"/>
      <c r="JDZ460" s="1154"/>
      <c r="JEA460" s="1154"/>
      <c r="JEB460" s="1160"/>
      <c r="JEC460" s="1160"/>
      <c r="JED460" s="1160"/>
      <c r="JEE460" s="1160"/>
      <c r="JEF460" s="1160"/>
      <c r="JEG460" s="949"/>
      <c r="JEH460" s="1157"/>
      <c r="JEI460" s="1158"/>
      <c r="JEJ460" s="1153"/>
      <c r="JEK460" s="1153"/>
      <c r="JEL460" s="703"/>
      <c r="JEM460" s="1153"/>
      <c r="JEN460" s="1153"/>
      <c r="JEO460" s="1154"/>
      <c r="JEP460" s="1154"/>
      <c r="JEQ460" s="1154"/>
      <c r="JER460" s="1159"/>
      <c r="JES460" s="1154"/>
      <c r="JET460" s="1154"/>
      <c r="JEU460" s="1154"/>
      <c r="JEV460" s="1154"/>
      <c r="JEW460" s="1154"/>
      <c r="JEX460" s="1160"/>
      <c r="JEY460" s="1160"/>
      <c r="JEZ460" s="1160"/>
      <c r="JFA460" s="1160"/>
      <c r="JFB460" s="1160"/>
      <c r="JFC460" s="949"/>
      <c r="JFD460" s="1157"/>
      <c r="JFE460" s="1158"/>
      <c r="JFF460" s="1153"/>
      <c r="JFG460" s="1153"/>
      <c r="JFH460" s="703"/>
      <c r="JFI460" s="1153"/>
      <c r="JFJ460" s="1153"/>
      <c r="JFK460" s="1154"/>
      <c r="JFL460" s="1154"/>
      <c r="JFM460" s="1154"/>
      <c r="JFN460" s="1159"/>
      <c r="JFO460" s="1154"/>
      <c r="JFP460" s="1154"/>
      <c r="JFQ460" s="1154"/>
      <c r="JFR460" s="1154"/>
      <c r="JFS460" s="1154"/>
      <c r="JFT460" s="1160"/>
      <c r="JFU460" s="1160"/>
      <c r="JFV460" s="1160"/>
      <c r="JFW460" s="1160"/>
      <c r="JFX460" s="1160"/>
      <c r="JFY460" s="949"/>
      <c r="JFZ460" s="1157"/>
      <c r="JGA460" s="1158"/>
      <c r="JGB460" s="1153"/>
      <c r="JGC460" s="1153"/>
      <c r="JGD460" s="703"/>
      <c r="JGE460" s="1153"/>
      <c r="JGF460" s="1153"/>
      <c r="JGG460" s="1154"/>
      <c r="JGH460" s="1154"/>
      <c r="JGI460" s="1154"/>
      <c r="JGJ460" s="1159"/>
      <c r="JGK460" s="1154"/>
      <c r="JGL460" s="1154"/>
      <c r="JGM460" s="1154"/>
      <c r="JGN460" s="1154"/>
      <c r="JGO460" s="1154"/>
      <c r="JGP460" s="1160"/>
      <c r="JGQ460" s="1160"/>
      <c r="JGR460" s="1160"/>
      <c r="JGS460" s="1160"/>
      <c r="JGT460" s="1160"/>
      <c r="JGU460" s="949"/>
      <c r="JGV460" s="1157"/>
      <c r="JGW460" s="1158"/>
      <c r="JGX460" s="1153"/>
      <c r="JGY460" s="1153"/>
      <c r="JGZ460" s="703"/>
      <c r="JHA460" s="1153"/>
      <c r="JHB460" s="1153"/>
      <c r="JHC460" s="1154"/>
      <c r="JHD460" s="1154"/>
      <c r="JHE460" s="1154"/>
      <c r="JHF460" s="1159"/>
      <c r="JHG460" s="1154"/>
      <c r="JHH460" s="1154"/>
      <c r="JHI460" s="1154"/>
      <c r="JHJ460" s="1154"/>
      <c r="JHK460" s="1154"/>
      <c r="JHL460" s="1160"/>
      <c r="JHM460" s="1160"/>
      <c r="JHN460" s="1160"/>
      <c r="JHO460" s="1160"/>
      <c r="JHP460" s="1160"/>
      <c r="JHQ460" s="949"/>
      <c r="JHR460" s="1157"/>
      <c r="JHS460" s="1158"/>
      <c r="JHT460" s="1153"/>
      <c r="JHU460" s="1153"/>
      <c r="JHV460" s="703"/>
      <c r="JHW460" s="1153"/>
      <c r="JHX460" s="1153"/>
      <c r="JHY460" s="1154"/>
      <c r="JHZ460" s="1154"/>
      <c r="JIA460" s="1154"/>
      <c r="JIB460" s="1159"/>
      <c r="JIC460" s="1154"/>
      <c r="JID460" s="1154"/>
      <c r="JIE460" s="1154"/>
      <c r="JIF460" s="1154"/>
      <c r="JIG460" s="1154"/>
      <c r="JIH460" s="1160"/>
      <c r="JII460" s="1160"/>
      <c r="JIJ460" s="1160"/>
      <c r="JIK460" s="1160"/>
      <c r="JIL460" s="1160"/>
      <c r="JIM460" s="949"/>
      <c r="JIN460" s="1157"/>
      <c r="JIO460" s="1158"/>
      <c r="JIP460" s="1153"/>
      <c r="JIQ460" s="1153"/>
      <c r="JIR460" s="703"/>
      <c r="JIS460" s="1153"/>
      <c r="JIT460" s="1153"/>
      <c r="JIU460" s="1154"/>
      <c r="JIV460" s="1154"/>
      <c r="JIW460" s="1154"/>
      <c r="JIX460" s="1159"/>
      <c r="JIY460" s="1154"/>
      <c r="JIZ460" s="1154"/>
      <c r="JJA460" s="1154"/>
      <c r="JJB460" s="1154"/>
      <c r="JJC460" s="1154"/>
      <c r="JJD460" s="1160"/>
      <c r="JJE460" s="1160"/>
      <c r="JJF460" s="1160"/>
      <c r="JJG460" s="1160"/>
      <c r="JJH460" s="1160"/>
      <c r="JJI460" s="949"/>
      <c r="JJJ460" s="1157"/>
      <c r="JJK460" s="1158"/>
      <c r="JJL460" s="1153"/>
      <c r="JJM460" s="1153"/>
      <c r="JJN460" s="703"/>
      <c r="JJO460" s="1153"/>
      <c r="JJP460" s="1153"/>
      <c r="JJQ460" s="1154"/>
      <c r="JJR460" s="1154"/>
      <c r="JJS460" s="1154"/>
      <c r="JJT460" s="1159"/>
      <c r="JJU460" s="1154"/>
      <c r="JJV460" s="1154"/>
      <c r="JJW460" s="1154"/>
      <c r="JJX460" s="1154"/>
      <c r="JJY460" s="1154"/>
      <c r="JJZ460" s="1160"/>
      <c r="JKA460" s="1160"/>
      <c r="JKB460" s="1160"/>
      <c r="JKC460" s="1160"/>
      <c r="JKD460" s="1160"/>
      <c r="JKE460" s="949"/>
      <c r="JKF460" s="1157"/>
      <c r="JKG460" s="1158"/>
      <c r="JKH460" s="1153"/>
      <c r="JKI460" s="1153"/>
      <c r="JKJ460" s="703"/>
      <c r="JKK460" s="1153"/>
      <c r="JKL460" s="1153"/>
      <c r="JKM460" s="1154"/>
      <c r="JKN460" s="1154"/>
      <c r="JKO460" s="1154"/>
      <c r="JKP460" s="1159"/>
      <c r="JKQ460" s="1154"/>
      <c r="JKR460" s="1154"/>
      <c r="JKS460" s="1154"/>
      <c r="JKT460" s="1154"/>
      <c r="JKU460" s="1154"/>
      <c r="JKV460" s="1160"/>
      <c r="JKW460" s="1160"/>
      <c r="JKX460" s="1160"/>
      <c r="JKY460" s="1160"/>
      <c r="JKZ460" s="1160"/>
      <c r="JLA460" s="949"/>
      <c r="JLB460" s="1157"/>
      <c r="JLC460" s="1158"/>
      <c r="JLD460" s="1153"/>
      <c r="JLE460" s="1153"/>
      <c r="JLF460" s="703"/>
      <c r="JLG460" s="1153"/>
      <c r="JLH460" s="1153"/>
      <c r="JLI460" s="1154"/>
      <c r="JLJ460" s="1154"/>
      <c r="JLK460" s="1154"/>
      <c r="JLL460" s="1159"/>
      <c r="JLM460" s="1154"/>
      <c r="JLN460" s="1154"/>
      <c r="JLO460" s="1154"/>
      <c r="JLP460" s="1154"/>
      <c r="JLQ460" s="1154"/>
      <c r="JLR460" s="1160"/>
      <c r="JLS460" s="1160"/>
      <c r="JLT460" s="1160"/>
      <c r="JLU460" s="1160"/>
      <c r="JLV460" s="1160"/>
      <c r="JLW460" s="949"/>
      <c r="JLX460" s="1157"/>
      <c r="JLY460" s="1158"/>
      <c r="JLZ460" s="1153"/>
      <c r="JMA460" s="1153"/>
      <c r="JMB460" s="703"/>
      <c r="JMC460" s="1153"/>
      <c r="JMD460" s="1153"/>
      <c r="JME460" s="1154"/>
      <c r="JMF460" s="1154"/>
      <c r="JMG460" s="1154"/>
      <c r="JMH460" s="1159"/>
      <c r="JMI460" s="1154"/>
      <c r="JMJ460" s="1154"/>
      <c r="JMK460" s="1154"/>
      <c r="JML460" s="1154"/>
      <c r="JMM460" s="1154"/>
      <c r="JMN460" s="1160"/>
      <c r="JMO460" s="1160"/>
      <c r="JMP460" s="1160"/>
      <c r="JMQ460" s="1160"/>
      <c r="JMR460" s="1160"/>
      <c r="JMS460" s="949"/>
      <c r="JMT460" s="1157"/>
      <c r="JMU460" s="1158"/>
      <c r="JMV460" s="1153"/>
      <c r="JMW460" s="1153"/>
      <c r="JMX460" s="703"/>
      <c r="JMY460" s="1153"/>
      <c r="JMZ460" s="1153"/>
      <c r="JNA460" s="1154"/>
      <c r="JNB460" s="1154"/>
      <c r="JNC460" s="1154"/>
      <c r="JND460" s="1159"/>
      <c r="JNE460" s="1154"/>
      <c r="JNF460" s="1154"/>
      <c r="JNG460" s="1154"/>
      <c r="JNH460" s="1154"/>
      <c r="JNI460" s="1154"/>
      <c r="JNJ460" s="1160"/>
      <c r="JNK460" s="1160"/>
      <c r="JNL460" s="1160"/>
      <c r="JNM460" s="1160"/>
      <c r="JNN460" s="1160"/>
      <c r="JNO460" s="949"/>
      <c r="JNP460" s="1157"/>
      <c r="JNQ460" s="1158"/>
      <c r="JNR460" s="1153"/>
      <c r="JNS460" s="1153"/>
      <c r="JNT460" s="703"/>
      <c r="JNU460" s="1153"/>
      <c r="JNV460" s="1153"/>
      <c r="JNW460" s="1154"/>
      <c r="JNX460" s="1154"/>
      <c r="JNY460" s="1154"/>
      <c r="JNZ460" s="1159"/>
      <c r="JOA460" s="1154"/>
      <c r="JOB460" s="1154"/>
      <c r="JOC460" s="1154"/>
      <c r="JOD460" s="1154"/>
      <c r="JOE460" s="1154"/>
      <c r="JOF460" s="1160"/>
      <c r="JOG460" s="1160"/>
      <c r="JOH460" s="1160"/>
      <c r="JOI460" s="1160"/>
      <c r="JOJ460" s="1160"/>
      <c r="JOK460" s="949"/>
      <c r="JOL460" s="1157"/>
      <c r="JOM460" s="1158"/>
      <c r="JON460" s="1153"/>
      <c r="JOO460" s="1153"/>
      <c r="JOP460" s="703"/>
      <c r="JOQ460" s="1153"/>
      <c r="JOR460" s="1153"/>
      <c r="JOS460" s="1154"/>
      <c r="JOT460" s="1154"/>
      <c r="JOU460" s="1154"/>
      <c r="JOV460" s="1159"/>
      <c r="JOW460" s="1154"/>
      <c r="JOX460" s="1154"/>
      <c r="JOY460" s="1154"/>
      <c r="JOZ460" s="1154"/>
      <c r="JPA460" s="1154"/>
      <c r="JPB460" s="1160"/>
      <c r="JPC460" s="1160"/>
      <c r="JPD460" s="1160"/>
      <c r="JPE460" s="1160"/>
      <c r="JPF460" s="1160"/>
      <c r="JPG460" s="949"/>
      <c r="JPH460" s="1157"/>
      <c r="JPI460" s="1158"/>
      <c r="JPJ460" s="1153"/>
      <c r="JPK460" s="1153"/>
      <c r="JPL460" s="703"/>
      <c r="JPM460" s="1153"/>
      <c r="JPN460" s="1153"/>
      <c r="JPO460" s="1154"/>
      <c r="JPP460" s="1154"/>
      <c r="JPQ460" s="1154"/>
      <c r="JPR460" s="1159"/>
      <c r="JPS460" s="1154"/>
      <c r="JPT460" s="1154"/>
      <c r="JPU460" s="1154"/>
      <c r="JPV460" s="1154"/>
      <c r="JPW460" s="1154"/>
      <c r="JPX460" s="1160"/>
      <c r="JPY460" s="1160"/>
      <c r="JPZ460" s="1160"/>
      <c r="JQA460" s="1160"/>
      <c r="JQB460" s="1160"/>
      <c r="JQC460" s="949"/>
      <c r="JQD460" s="1157"/>
      <c r="JQE460" s="1158"/>
      <c r="JQF460" s="1153"/>
      <c r="JQG460" s="1153"/>
      <c r="JQH460" s="703"/>
      <c r="JQI460" s="1153"/>
      <c r="JQJ460" s="1153"/>
      <c r="JQK460" s="1154"/>
      <c r="JQL460" s="1154"/>
      <c r="JQM460" s="1154"/>
      <c r="JQN460" s="1159"/>
      <c r="JQO460" s="1154"/>
      <c r="JQP460" s="1154"/>
      <c r="JQQ460" s="1154"/>
      <c r="JQR460" s="1154"/>
      <c r="JQS460" s="1154"/>
      <c r="JQT460" s="1160"/>
      <c r="JQU460" s="1160"/>
      <c r="JQV460" s="1160"/>
      <c r="JQW460" s="1160"/>
      <c r="JQX460" s="1160"/>
      <c r="JQY460" s="949"/>
      <c r="JQZ460" s="1157"/>
      <c r="JRA460" s="1158"/>
      <c r="JRB460" s="1153"/>
      <c r="JRC460" s="1153"/>
      <c r="JRD460" s="703"/>
      <c r="JRE460" s="1153"/>
      <c r="JRF460" s="1153"/>
      <c r="JRG460" s="1154"/>
      <c r="JRH460" s="1154"/>
      <c r="JRI460" s="1154"/>
      <c r="JRJ460" s="1159"/>
      <c r="JRK460" s="1154"/>
      <c r="JRL460" s="1154"/>
      <c r="JRM460" s="1154"/>
      <c r="JRN460" s="1154"/>
      <c r="JRO460" s="1154"/>
      <c r="JRP460" s="1160"/>
      <c r="JRQ460" s="1160"/>
      <c r="JRR460" s="1160"/>
      <c r="JRS460" s="1160"/>
      <c r="JRT460" s="1160"/>
      <c r="JRU460" s="949"/>
      <c r="JRV460" s="1157"/>
      <c r="JRW460" s="1158"/>
      <c r="JRX460" s="1153"/>
      <c r="JRY460" s="1153"/>
      <c r="JRZ460" s="703"/>
      <c r="JSA460" s="1153"/>
      <c r="JSB460" s="1153"/>
      <c r="JSC460" s="1154"/>
      <c r="JSD460" s="1154"/>
      <c r="JSE460" s="1154"/>
      <c r="JSF460" s="1159"/>
      <c r="JSG460" s="1154"/>
      <c r="JSH460" s="1154"/>
      <c r="JSI460" s="1154"/>
      <c r="JSJ460" s="1154"/>
      <c r="JSK460" s="1154"/>
      <c r="JSL460" s="1160"/>
      <c r="JSM460" s="1160"/>
      <c r="JSN460" s="1160"/>
      <c r="JSO460" s="1160"/>
      <c r="JSP460" s="1160"/>
      <c r="JSQ460" s="949"/>
      <c r="JSR460" s="1157"/>
      <c r="JSS460" s="1158"/>
      <c r="JST460" s="1153"/>
      <c r="JSU460" s="1153"/>
      <c r="JSV460" s="703"/>
      <c r="JSW460" s="1153"/>
      <c r="JSX460" s="1153"/>
      <c r="JSY460" s="1154"/>
      <c r="JSZ460" s="1154"/>
      <c r="JTA460" s="1154"/>
      <c r="JTB460" s="1159"/>
      <c r="JTC460" s="1154"/>
      <c r="JTD460" s="1154"/>
      <c r="JTE460" s="1154"/>
      <c r="JTF460" s="1154"/>
      <c r="JTG460" s="1154"/>
      <c r="JTH460" s="1160"/>
      <c r="JTI460" s="1160"/>
      <c r="JTJ460" s="1160"/>
      <c r="JTK460" s="1160"/>
      <c r="JTL460" s="1160"/>
      <c r="JTM460" s="949"/>
      <c r="JTN460" s="1157"/>
      <c r="JTO460" s="1158"/>
      <c r="JTP460" s="1153"/>
      <c r="JTQ460" s="1153"/>
      <c r="JTR460" s="703"/>
      <c r="JTS460" s="1153"/>
      <c r="JTT460" s="1153"/>
      <c r="JTU460" s="1154"/>
      <c r="JTV460" s="1154"/>
      <c r="JTW460" s="1154"/>
      <c r="JTX460" s="1159"/>
      <c r="JTY460" s="1154"/>
      <c r="JTZ460" s="1154"/>
      <c r="JUA460" s="1154"/>
      <c r="JUB460" s="1154"/>
      <c r="JUC460" s="1154"/>
      <c r="JUD460" s="1160"/>
      <c r="JUE460" s="1160"/>
      <c r="JUF460" s="1160"/>
      <c r="JUG460" s="1160"/>
      <c r="JUH460" s="1160"/>
      <c r="JUI460" s="949"/>
      <c r="JUJ460" s="1157"/>
      <c r="JUK460" s="1158"/>
      <c r="JUL460" s="1153"/>
      <c r="JUM460" s="1153"/>
      <c r="JUN460" s="703"/>
      <c r="JUO460" s="1153"/>
      <c r="JUP460" s="1153"/>
      <c r="JUQ460" s="1154"/>
      <c r="JUR460" s="1154"/>
      <c r="JUS460" s="1154"/>
      <c r="JUT460" s="1159"/>
      <c r="JUU460" s="1154"/>
      <c r="JUV460" s="1154"/>
      <c r="JUW460" s="1154"/>
      <c r="JUX460" s="1154"/>
      <c r="JUY460" s="1154"/>
      <c r="JUZ460" s="1160"/>
      <c r="JVA460" s="1160"/>
      <c r="JVB460" s="1160"/>
      <c r="JVC460" s="1160"/>
      <c r="JVD460" s="1160"/>
      <c r="JVE460" s="949"/>
      <c r="JVF460" s="1157"/>
      <c r="JVG460" s="1158"/>
      <c r="JVH460" s="1153"/>
      <c r="JVI460" s="1153"/>
      <c r="JVJ460" s="703"/>
      <c r="JVK460" s="1153"/>
      <c r="JVL460" s="1153"/>
      <c r="JVM460" s="1154"/>
      <c r="JVN460" s="1154"/>
      <c r="JVO460" s="1154"/>
      <c r="JVP460" s="1159"/>
      <c r="JVQ460" s="1154"/>
      <c r="JVR460" s="1154"/>
      <c r="JVS460" s="1154"/>
      <c r="JVT460" s="1154"/>
      <c r="JVU460" s="1154"/>
      <c r="JVV460" s="1160"/>
      <c r="JVW460" s="1160"/>
      <c r="JVX460" s="1160"/>
      <c r="JVY460" s="1160"/>
      <c r="JVZ460" s="1160"/>
      <c r="JWA460" s="949"/>
      <c r="JWB460" s="1157"/>
      <c r="JWC460" s="1158"/>
      <c r="JWD460" s="1153"/>
      <c r="JWE460" s="1153"/>
      <c r="JWF460" s="703"/>
      <c r="JWG460" s="1153"/>
      <c r="JWH460" s="1153"/>
      <c r="JWI460" s="1154"/>
      <c r="JWJ460" s="1154"/>
      <c r="JWK460" s="1154"/>
      <c r="JWL460" s="1159"/>
      <c r="JWM460" s="1154"/>
      <c r="JWN460" s="1154"/>
      <c r="JWO460" s="1154"/>
      <c r="JWP460" s="1154"/>
      <c r="JWQ460" s="1154"/>
      <c r="JWR460" s="1160"/>
      <c r="JWS460" s="1160"/>
      <c r="JWT460" s="1160"/>
      <c r="JWU460" s="1160"/>
      <c r="JWV460" s="1160"/>
      <c r="JWW460" s="949"/>
      <c r="JWX460" s="1157"/>
      <c r="JWY460" s="1158"/>
      <c r="JWZ460" s="1153"/>
      <c r="JXA460" s="1153"/>
      <c r="JXB460" s="703"/>
      <c r="JXC460" s="1153"/>
      <c r="JXD460" s="1153"/>
      <c r="JXE460" s="1154"/>
      <c r="JXF460" s="1154"/>
      <c r="JXG460" s="1154"/>
      <c r="JXH460" s="1159"/>
      <c r="JXI460" s="1154"/>
      <c r="JXJ460" s="1154"/>
      <c r="JXK460" s="1154"/>
      <c r="JXL460" s="1154"/>
      <c r="JXM460" s="1154"/>
      <c r="JXN460" s="1160"/>
      <c r="JXO460" s="1160"/>
      <c r="JXP460" s="1160"/>
      <c r="JXQ460" s="1160"/>
      <c r="JXR460" s="1160"/>
      <c r="JXS460" s="949"/>
      <c r="JXT460" s="1157"/>
      <c r="JXU460" s="1158"/>
      <c r="JXV460" s="1153"/>
      <c r="JXW460" s="1153"/>
      <c r="JXX460" s="703"/>
      <c r="JXY460" s="1153"/>
      <c r="JXZ460" s="1153"/>
      <c r="JYA460" s="1154"/>
      <c r="JYB460" s="1154"/>
      <c r="JYC460" s="1154"/>
      <c r="JYD460" s="1159"/>
      <c r="JYE460" s="1154"/>
      <c r="JYF460" s="1154"/>
      <c r="JYG460" s="1154"/>
      <c r="JYH460" s="1154"/>
      <c r="JYI460" s="1154"/>
      <c r="JYJ460" s="1160"/>
      <c r="JYK460" s="1160"/>
      <c r="JYL460" s="1160"/>
      <c r="JYM460" s="1160"/>
      <c r="JYN460" s="1160"/>
      <c r="JYO460" s="949"/>
      <c r="JYP460" s="1157"/>
      <c r="JYQ460" s="1158"/>
      <c r="JYR460" s="1153"/>
      <c r="JYS460" s="1153"/>
      <c r="JYT460" s="703"/>
      <c r="JYU460" s="1153"/>
      <c r="JYV460" s="1153"/>
      <c r="JYW460" s="1154"/>
      <c r="JYX460" s="1154"/>
      <c r="JYY460" s="1154"/>
      <c r="JYZ460" s="1159"/>
      <c r="JZA460" s="1154"/>
      <c r="JZB460" s="1154"/>
      <c r="JZC460" s="1154"/>
      <c r="JZD460" s="1154"/>
      <c r="JZE460" s="1154"/>
      <c r="JZF460" s="1160"/>
      <c r="JZG460" s="1160"/>
      <c r="JZH460" s="1160"/>
      <c r="JZI460" s="1160"/>
      <c r="JZJ460" s="1160"/>
      <c r="JZK460" s="949"/>
      <c r="JZL460" s="1157"/>
      <c r="JZM460" s="1158"/>
      <c r="JZN460" s="1153"/>
      <c r="JZO460" s="1153"/>
      <c r="JZP460" s="703"/>
      <c r="JZQ460" s="1153"/>
      <c r="JZR460" s="1153"/>
      <c r="JZS460" s="1154"/>
      <c r="JZT460" s="1154"/>
      <c r="JZU460" s="1154"/>
      <c r="JZV460" s="1159"/>
      <c r="JZW460" s="1154"/>
      <c r="JZX460" s="1154"/>
      <c r="JZY460" s="1154"/>
      <c r="JZZ460" s="1154"/>
      <c r="KAA460" s="1154"/>
      <c r="KAB460" s="1160"/>
      <c r="KAC460" s="1160"/>
      <c r="KAD460" s="1160"/>
      <c r="KAE460" s="1160"/>
      <c r="KAF460" s="1160"/>
      <c r="KAG460" s="949"/>
      <c r="KAH460" s="1157"/>
      <c r="KAI460" s="1158"/>
      <c r="KAJ460" s="1153"/>
      <c r="KAK460" s="1153"/>
      <c r="KAL460" s="703"/>
      <c r="KAM460" s="1153"/>
      <c r="KAN460" s="1153"/>
      <c r="KAO460" s="1154"/>
      <c r="KAP460" s="1154"/>
      <c r="KAQ460" s="1154"/>
      <c r="KAR460" s="1159"/>
      <c r="KAS460" s="1154"/>
      <c r="KAT460" s="1154"/>
      <c r="KAU460" s="1154"/>
      <c r="KAV460" s="1154"/>
      <c r="KAW460" s="1154"/>
      <c r="KAX460" s="1160"/>
      <c r="KAY460" s="1160"/>
      <c r="KAZ460" s="1160"/>
      <c r="KBA460" s="1160"/>
      <c r="KBB460" s="1160"/>
      <c r="KBC460" s="949"/>
      <c r="KBD460" s="1157"/>
      <c r="KBE460" s="1158"/>
      <c r="KBF460" s="1153"/>
      <c r="KBG460" s="1153"/>
      <c r="KBH460" s="703"/>
      <c r="KBI460" s="1153"/>
      <c r="KBJ460" s="1153"/>
      <c r="KBK460" s="1154"/>
      <c r="KBL460" s="1154"/>
      <c r="KBM460" s="1154"/>
      <c r="KBN460" s="1159"/>
      <c r="KBO460" s="1154"/>
      <c r="KBP460" s="1154"/>
      <c r="KBQ460" s="1154"/>
      <c r="KBR460" s="1154"/>
      <c r="KBS460" s="1154"/>
      <c r="KBT460" s="1160"/>
      <c r="KBU460" s="1160"/>
      <c r="KBV460" s="1160"/>
      <c r="KBW460" s="1160"/>
      <c r="KBX460" s="1160"/>
      <c r="KBY460" s="949"/>
      <c r="KBZ460" s="1157"/>
      <c r="KCA460" s="1158"/>
      <c r="KCB460" s="1153"/>
      <c r="KCC460" s="1153"/>
      <c r="KCD460" s="703"/>
      <c r="KCE460" s="1153"/>
      <c r="KCF460" s="1153"/>
      <c r="KCG460" s="1154"/>
      <c r="KCH460" s="1154"/>
      <c r="KCI460" s="1154"/>
      <c r="KCJ460" s="1159"/>
      <c r="KCK460" s="1154"/>
      <c r="KCL460" s="1154"/>
      <c r="KCM460" s="1154"/>
      <c r="KCN460" s="1154"/>
      <c r="KCO460" s="1154"/>
      <c r="KCP460" s="1160"/>
      <c r="KCQ460" s="1160"/>
      <c r="KCR460" s="1160"/>
      <c r="KCS460" s="1160"/>
      <c r="KCT460" s="1160"/>
      <c r="KCU460" s="949"/>
      <c r="KCV460" s="1157"/>
      <c r="KCW460" s="1158"/>
      <c r="KCX460" s="1153"/>
      <c r="KCY460" s="1153"/>
      <c r="KCZ460" s="703"/>
      <c r="KDA460" s="1153"/>
      <c r="KDB460" s="1153"/>
      <c r="KDC460" s="1154"/>
      <c r="KDD460" s="1154"/>
      <c r="KDE460" s="1154"/>
      <c r="KDF460" s="1159"/>
      <c r="KDG460" s="1154"/>
      <c r="KDH460" s="1154"/>
      <c r="KDI460" s="1154"/>
      <c r="KDJ460" s="1154"/>
      <c r="KDK460" s="1154"/>
      <c r="KDL460" s="1160"/>
      <c r="KDM460" s="1160"/>
      <c r="KDN460" s="1160"/>
      <c r="KDO460" s="1160"/>
      <c r="KDP460" s="1160"/>
      <c r="KDQ460" s="949"/>
      <c r="KDR460" s="1157"/>
      <c r="KDS460" s="1158"/>
      <c r="KDT460" s="1153"/>
      <c r="KDU460" s="1153"/>
      <c r="KDV460" s="703"/>
      <c r="KDW460" s="1153"/>
      <c r="KDX460" s="1153"/>
      <c r="KDY460" s="1154"/>
      <c r="KDZ460" s="1154"/>
      <c r="KEA460" s="1154"/>
      <c r="KEB460" s="1159"/>
      <c r="KEC460" s="1154"/>
      <c r="KED460" s="1154"/>
      <c r="KEE460" s="1154"/>
      <c r="KEF460" s="1154"/>
      <c r="KEG460" s="1154"/>
      <c r="KEH460" s="1160"/>
      <c r="KEI460" s="1160"/>
      <c r="KEJ460" s="1160"/>
      <c r="KEK460" s="1160"/>
      <c r="KEL460" s="1160"/>
      <c r="KEM460" s="949"/>
      <c r="KEN460" s="1157"/>
      <c r="KEO460" s="1158"/>
      <c r="KEP460" s="1153"/>
      <c r="KEQ460" s="1153"/>
      <c r="KER460" s="703"/>
      <c r="KES460" s="1153"/>
      <c r="KET460" s="1153"/>
      <c r="KEU460" s="1154"/>
      <c r="KEV460" s="1154"/>
      <c r="KEW460" s="1154"/>
      <c r="KEX460" s="1159"/>
      <c r="KEY460" s="1154"/>
      <c r="KEZ460" s="1154"/>
      <c r="KFA460" s="1154"/>
      <c r="KFB460" s="1154"/>
      <c r="KFC460" s="1154"/>
      <c r="KFD460" s="1160"/>
      <c r="KFE460" s="1160"/>
      <c r="KFF460" s="1160"/>
      <c r="KFG460" s="1160"/>
      <c r="KFH460" s="1160"/>
      <c r="KFI460" s="949"/>
      <c r="KFJ460" s="1157"/>
      <c r="KFK460" s="1158"/>
      <c r="KFL460" s="1153"/>
      <c r="KFM460" s="1153"/>
      <c r="KFN460" s="703"/>
      <c r="KFO460" s="1153"/>
      <c r="KFP460" s="1153"/>
      <c r="KFQ460" s="1154"/>
      <c r="KFR460" s="1154"/>
      <c r="KFS460" s="1154"/>
      <c r="KFT460" s="1159"/>
      <c r="KFU460" s="1154"/>
      <c r="KFV460" s="1154"/>
      <c r="KFW460" s="1154"/>
      <c r="KFX460" s="1154"/>
      <c r="KFY460" s="1154"/>
      <c r="KFZ460" s="1160"/>
      <c r="KGA460" s="1160"/>
      <c r="KGB460" s="1160"/>
      <c r="KGC460" s="1160"/>
      <c r="KGD460" s="1160"/>
      <c r="KGE460" s="949"/>
      <c r="KGF460" s="1157"/>
      <c r="KGG460" s="1158"/>
      <c r="KGH460" s="1153"/>
      <c r="KGI460" s="1153"/>
      <c r="KGJ460" s="703"/>
      <c r="KGK460" s="1153"/>
      <c r="KGL460" s="1153"/>
      <c r="KGM460" s="1154"/>
      <c r="KGN460" s="1154"/>
      <c r="KGO460" s="1154"/>
      <c r="KGP460" s="1159"/>
      <c r="KGQ460" s="1154"/>
      <c r="KGR460" s="1154"/>
      <c r="KGS460" s="1154"/>
      <c r="KGT460" s="1154"/>
      <c r="KGU460" s="1154"/>
      <c r="KGV460" s="1160"/>
      <c r="KGW460" s="1160"/>
      <c r="KGX460" s="1160"/>
      <c r="KGY460" s="1160"/>
      <c r="KGZ460" s="1160"/>
      <c r="KHA460" s="949"/>
      <c r="KHB460" s="1157"/>
      <c r="KHC460" s="1158"/>
      <c r="KHD460" s="1153"/>
      <c r="KHE460" s="1153"/>
      <c r="KHF460" s="703"/>
      <c r="KHG460" s="1153"/>
      <c r="KHH460" s="1153"/>
      <c r="KHI460" s="1154"/>
      <c r="KHJ460" s="1154"/>
      <c r="KHK460" s="1154"/>
      <c r="KHL460" s="1159"/>
      <c r="KHM460" s="1154"/>
      <c r="KHN460" s="1154"/>
      <c r="KHO460" s="1154"/>
      <c r="KHP460" s="1154"/>
      <c r="KHQ460" s="1154"/>
      <c r="KHR460" s="1160"/>
      <c r="KHS460" s="1160"/>
      <c r="KHT460" s="1160"/>
      <c r="KHU460" s="1160"/>
      <c r="KHV460" s="1160"/>
      <c r="KHW460" s="949"/>
      <c r="KHX460" s="1157"/>
      <c r="KHY460" s="1158"/>
      <c r="KHZ460" s="1153"/>
      <c r="KIA460" s="1153"/>
      <c r="KIB460" s="703"/>
      <c r="KIC460" s="1153"/>
      <c r="KID460" s="1153"/>
      <c r="KIE460" s="1154"/>
      <c r="KIF460" s="1154"/>
      <c r="KIG460" s="1154"/>
      <c r="KIH460" s="1159"/>
      <c r="KII460" s="1154"/>
      <c r="KIJ460" s="1154"/>
      <c r="KIK460" s="1154"/>
      <c r="KIL460" s="1154"/>
      <c r="KIM460" s="1154"/>
      <c r="KIN460" s="1160"/>
      <c r="KIO460" s="1160"/>
      <c r="KIP460" s="1160"/>
      <c r="KIQ460" s="1160"/>
      <c r="KIR460" s="1160"/>
      <c r="KIS460" s="949"/>
      <c r="KIT460" s="1157"/>
      <c r="KIU460" s="1158"/>
      <c r="KIV460" s="1153"/>
      <c r="KIW460" s="1153"/>
      <c r="KIX460" s="703"/>
      <c r="KIY460" s="1153"/>
      <c r="KIZ460" s="1153"/>
      <c r="KJA460" s="1154"/>
      <c r="KJB460" s="1154"/>
      <c r="KJC460" s="1154"/>
      <c r="KJD460" s="1159"/>
      <c r="KJE460" s="1154"/>
      <c r="KJF460" s="1154"/>
      <c r="KJG460" s="1154"/>
      <c r="KJH460" s="1154"/>
      <c r="KJI460" s="1154"/>
      <c r="KJJ460" s="1160"/>
      <c r="KJK460" s="1160"/>
      <c r="KJL460" s="1160"/>
      <c r="KJM460" s="1160"/>
      <c r="KJN460" s="1160"/>
      <c r="KJO460" s="949"/>
      <c r="KJP460" s="1157"/>
      <c r="KJQ460" s="1158"/>
      <c r="KJR460" s="1153"/>
      <c r="KJS460" s="1153"/>
      <c r="KJT460" s="703"/>
      <c r="KJU460" s="1153"/>
      <c r="KJV460" s="1153"/>
      <c r="KJW460" s="1154"/>
      <c r="KJX460" s="1154"/>
      <c r="KJY460" s="1154"/>
      <c r="KJZ460" s="1159"/>
      <c r="KKA460" s="1154"/>
      <c r="KKB460" s="1154"/>
      <c r="KKC460" s="1154"/>
      <c r="KKD460" s="1154"/>
      <c r="KKE460" s="1154"/>
      <c r="KKF460" s="1160"/>
      <c r="KKG460" s="1160"/>
      <c r="KKH460" s="1160"/>
      <c r="KKI460" s="1160"/>
      <c r="KKJ460" s="1160"/>
      <c r="KKK460" s="949"/>
      <c r="KKL460" s="1157"/>
      <c r="KKM460" s="1158"/>
      <c r="KKN460" s="1153"/>
      <c r="KKO460" s="1153"/>
      <c r="KKP460" s="703"/>
      <c r="KKQ460" s="1153"/>
      <c r="KKR460" s="1153"/>
      <c r="KKS460" s="1154"/>
      <c r="KKT460" s="1154"/>
      <c r="KKU460" s="1154"/>
      <c r="KKV460" s="1159"/>
      <c r="KKW460" s="1154"/>
      <c r="KKX460" s="1154"/>
      <c r="KKY460" s="1154"/>
      <c r="KKZ460" s="1154"/>
      <c r="KLA460" s="1154"/>
      <c r="KLB460" s="1160"/>
      <c r="KLC460" s="1160"/>
      <c r="KLD460" s="1160"/>
      <c r="KLE460" s="1160"/>
      <c r="KLF460" s="1160"/>
      <c r="KLG460" s="949"/>
      <c r="KLH460" s="1157"/>
      <c r="KLI460" s="1158"/>
      <c r="KLJ460" s="1153"/>
      <c r="KLK460" s="1153"/>
      <c r="KLL460" s="703"/>
      <c r="KLM460" s="1153"/>
      <c r="KLN460" s="1153"/>
      <c r="KLO460" s="1154"/>
      <c r="KLP460" s="1154"/>
      <c r="KLQ460" s="1154"/>
      <c r="KLR460" s="1159"/>
      <c r="KLS460" s="1154"/>
      <c r="KLT460" s="1154"/>
      <c r="KLU460" s="1154"/>
      <c r="KLV460" s="1154"/>
      <c r="KLW460" s="1154"/>
      <c r="KLX460" s="1160"/>
      <c r="KLY460" s="1160"/>
      <c r="KLZ460" s="1160"/>
      <c r="KMA460" s="1160"/>
      <c r="KMB460" s="1160"/>
      <c r="KMC460" s="949"/>
      <c r="KMD460" s="1157"/>
      <c r="KME460" s="1158"/>
      <c r="KMF460" s="1153"/>
      <c r="KMG460" s="1153"/>
      <c r="KMH460" s="703"/>
      <c r="KMI460" s="1153"/>
      <c r="KMJ460" s="1153"/>
      <c r="KMK460" s="1154"/>
      <c r="KML460" s="1154"/>
      <c r="KMM460" s="1154"/>
      <c r="KMN460" s="1159"/>
      <c r="KMO460" s="1154"/>
      <c r="KMP460" s="1154"/>
      <c r="KMQ460" s="1154"/>
      <c r="KMR460" s="1154"/>
      <c r="KMS460" s="1154"/>
      <c r="KMT460" s="1160"/>
      <c r="KMU460" s="1160"/>
      <c r="KMV460" s="1160"/>
      <c r="KMW460" s="1160"/>
      <c r="KMX460" s="1160"/>
      <c r="KMY460" s="949"/>
      <c r="KMZ460" s="1157"/>
      <c r="KNA460" s="1158"/>
      <c r="KNB460" s="1153"/>
      <c r="KNC460" s="1153"/>
      <c r="KND460" s="703"/>
      <c r="KNE460" s="1153"/>
      <c r="KNF460" s="1153"/>
      <c r="KNG460" s="1154"/>
      <c r="KNH460" s="1154"/>
      <c r="KNI460" s="1154"/>
      <c r="KNJ460" s="1159"/>
      <c r="KNK460" s="1154"/>
      <c r="KNL460" s="1154"/>
      <c r="KNM460" s="1154"/>
      <c r="KNN460" s="1154"/>
      <c r="KNO460" s="1154"/>
      <c r="KNP460" s="1160"/>
      <c r="KNQ460" s="1160"/>
      <c r="KNR460" s="1160"/>
      <c r="KNS460" s="1160"/>
      <c r="KNT460" s="1160"/>
      <c r="KNU460" s="949"/>
      <c r="KNV460" s="1157"/>
      <c r="KNW460" s="1158"/>
      <c r="KNX460" s="1153"/>
      <c r="KNY460" s="1153"/>
      <c r="KNZ460" s="703"/>
      <c r="KOA460" s="1153"/>
      <c r="KOB460" s="1153"/>
      <c r="KOC460" s="1154"/>
      <c r="KOD460" s="1154"/>
      <c r="KOE460" s="1154"/>
      <c r="KOF460" s="1159"/>
      <c r="KOG460" s="1154"/>
      <c r="KOH460" s="1154"/>
      <c r="KOI460" s="1154"/>
      <c r="KOJ460" s="1154"/>
      <c r="KOK460" s="1154"/>
      <c r="KOL460" s="1160"/>
      <c r="KOM460" s="1160"/>
      <c r="KON460" s="1160"/>
      <c r="KOO460" s="1160"/>
      <c r="KOP460" s="1160"/>
      <c r="KOQ460" s="949"/>
      <c r="KOR460" s="1157"/>
      <c r="KOS460" s="1158"/>
      <c r="KOT460" s="1153"/>
      <c r="KOU460" s="1153"/>
      <c r="KOV460" s="703"/>
      <c r="KOW460" s="1153"/>
      <c r="KOX460" s="1153"/>
      <c r="KOY460" s="1154"/>
      <c r="KOZ460" s="1154"/>
      <c r="KPA460" s="1154"/>
      <c r="KPB460" s="1159"/>
      <c r="KPC460" s="1154"/>
      <c r="KPD460" s="1154"/>
      <c r="KPE460" s="1154"/>
      <c r="KPF460" s="1154"/>
      <c r="KPG460" s="1154"/>
      <c r="KPH460" s="1160"/>
      <c r="KPI460" s="1160"/>
      <c r="KPJ460" s="1160"/>
      <c r="KPK460" s="1160"/>
      <c r="KPL460" s="1160"/>
      <c r="KPM460" s="949"/>
      <c r="KPN460" s="1157"/>
      <c r="KPO460" s="1158"/>
      <c r="KPP460" s="1153"/>
      <c r="KPQ460" s="1153"/>
      <c r="KPR460" s="703"/>
      <c r="KPS460" s="1153"/>
      <c r="KPT460" s="1153"/>
      <c r="KPU460" s="1154"/>
      <c r="KPV460" s="1154"/>
      <c r="KPW460" s="1154"/>
      <c r="KPX460" s="1159"/>
      <c r="KPY460" s="1154"/>
      <c r="KPZ460" s="1154"/>
      <c r="KQA460" s="1154"/>
      <c r="KQB460" s="1154"/>
      <c r="KQC460" s="1154"/>
      <c r="KQD460" s="1160"/>
      <c r="KQE460" s="1160"/>
      <c r="KQF460" s="1160"/>
      <c r="KQG460" s="1160"/>
      <c r="KQH460" s="1160"/>
      <c r="KQI460" s="949"/>
      <c r="KQJ460" s="1157"/>
      <c r="KQK460" s="1158"/>
      <c r="KQL460" s="1153"/>
      <c r="KQM460" s="1153"/>
      <c r="KQN460" s="703"/>
      <c r="KQO460" s="1153"/>
      <c r="KQP460" s="1153"/>
      <c r="KQQ460" s="1154"/>
      <c r="KQR460" s="1154"/>
      <c r="KQS460" s="1154"/>
      <c r="KQT460" s="1159"/>
      <c r="KQU460" s="1154"/>
      <c r="KQV460" s="1154"/>
      <c r="KQW460" s="1154"/>
      <c r="KQX460" s="1154"/>
      <c r="KQY460" s="1154"/>
      <c r="KQZ460" s="1160"/>
      <c r="KRA460" s="1160"/>
      <c r="KRB460" s="1160"/>
      <c r="KRC460" s="1160"/>
      <c r="KRD460" s="1160"/>
      <c r="KRE460" s="949"/>
      <c r="KRF460" s="1157"/>
      <c r="KRG460" s="1158"/>
      <c r="KRH460" s="1153"/>
      <c r="KRI460" s="1153"/>
      <c r="KRJ460" s="703"/>
      <c r="KRK460" s="1153"/>
      <c r="KRL460" s="1153"/>
      <c r="KRM460" s="1154"/>
      <c r="KRN460" s="1154"/>
      <c r="KRO460" s="1154"/>
      <c r="KRP460" s="1159"/>
      <c r="KRQ460" s="1154"/>
      <c r="KRR460" s="1154"/>
      <c r="KRS460" s="1154"/>
      <c r="KRT460" s="1154"/>
      <c r="KRU460" s="1154"/>
      <c r="KRV460" s="1160"/>
      <c r="KRW460" s="1160"/>
      <c r="KRX460" s="1160"/>
      <c r="KRY460" s="1160"/>
      <c r="KRZ460" s="1160"/>
      <c r="KSA460" s="949"/>
      <c r="KSB460" s="1157"/>
      <c r="KSC460" s="1158"/>
      <c r="KSD460" s="1153"/>
      <c r="KSE460" s="1153"/>
      <c r="KSF460" s="703"/>
      <c r="KSG460" s="1153"/>
      <c r="KSH460" s="1153"/>
      <c r="KSI460" s="1154"/>
      <c r="KSJ460" s="1154"/>
      <c r="KSK460" s="1154"/>
      <c r="KSL460" s="1159"/>
      <c r="KSM460" s="1154"/>
      <c r="KSN460" s="1154"/>
      <c r="KSO460" s="1154"/>
      <c r="KSP460" s="1154"/>
      <c r="KSQ460" s="1154"/>
      <c r="KSR460" s="1160"/>
      <c r="KSS460" s="1160"/>
      <c r="KST460" s="1160"/>
      <c r="KSU460" s="1160"/>
      <c r="KSV460" s="1160"/>
      <c r="KSW460" s="949"/>
      <c r="KSX460" s="1157"/>
      <c r="KSY460" s="1158"/>
      <c r="KSZ460" s="1153"/>
      <c r="KTA460" s="1153"/>
      <c r="KTB460" s="703"/>
      <c r="KTC460" s="1153"/>
      <c r="KTD460" s="1153"/>
      <c r="KTE460" s="1154"/>
      <c r="KTF460" s="1154"/>
      <c r="KTG460" s="1154"/>
      <c r="KTH460" s="1159"/>
      <c r="KTI460" s="1154"/>
      <c r="KTJ460" s="1154"/>
      <c r="KTK460" s="1154"/>
      <c r="KTL460" s="1154"/>
      <c r="KTM460" s="1154"/>
      <c r="KTN460" s="1160"/>
      <c r="KTO460" s="1160"/>
      <c r="KTP460" s="1160"/>
      <c r="KTQ460" s="1160"/>
      <c r="KTR460" s="1160"/>
      <c r="KTS460" s="949"/>
      <c r="KTT460" s="1157"/>
      <c r="KTU460" s="1158"/>
      <c r="KTV460" s="1153"/>
      <c r="KTW460" s="1153"/>
      <c r="KTX460" s="703"/>
      <c r="KTY460" s="1153"/>
      <c r="KTZ460" s="1153"/>
      <c r="KUA460" s="1154"/>
      <c r="KUB460" s="1154"/>
      <c r="KUC460" s="1154"/>
      <c r="KUD460" s="1159"/>
      <c r="KUE460" s="1154"/>
      <c r="KUF460" s="1154"/>
      <c r="KUG460" s="1154"/>
      <c r="KUH460" s="1154"/>
      <c r="KUI460" s="1154"/>
      <c r="KUJ460" s="1160"/>
      <c r="KUK460" s="1160"/>
      <c r="KUL460" s="1160"/>
      <c r="KUM460" s="1160"/>
      <c r="KUN460" s="1160"/>
      <c r="KUO460" s="949"/>
      <c r="KUP460" s="1157"/>
      <c r="KUQ460" s="1158"/>
      <c r="KUR460" s="1153"/>
      <c r="KUS460" s="1153"/>
      <c r="KUT460" s="703"/>
      <c r="KUU460" s="1153"/>
      <c r="KUV460" s="1153"/>
      <c r="KUW460" s="1154"/>
      <c r="KUX460" s="1154"/>
      <c r="KUY460" s="1154"/>
      <c r="KUZ460" s="1159"/>
      <c r="KVA460" s="1154"/>
      <c r="KVB460" s="1154"/>
      <c r="KVC460" s="1154"/>
      <c r="KVD460" s="1154"/>
      <c r="KVE460" s="1154"/>
      <c r="KVF460" s="1160"/>
      <c r="KVG460" s="1160"/>
      <c r="KVH460" s="1160"/>
      <c r="KVI460" s="1160"/>
      <c r="KVJ460" s="1160"/>
      <c r="KVK460" s="949"/>
      <c r="KVL460" s="1157"/>
      <c r="KVM460" s="1158"/>
      <c r="KVN460" s="1153"/>
      <c r="KVO460" s="1153"/>
      <c r="KVP460" s="703"/>
      <c r="KVQ460" s="1153"/>
      <c r="KVR460" s="1153"/>
      <c r="KVS460" s="1154"/>
      <c r="KVT460" s="1154"/>
      <c r="KVU460" s="1154"/>
      <c r="KVV460" s="1159"/>
      <c r="KVW460" s="1154"/>
      <c r="KVX460" s="1154"/>
      <c r="KVY460" s="1154"/>
      <c r="KVZ460" s="1154"/>
      <c r="KWA460" s="1154"/>
      <c r="KWB460" s="1160"/>
      <c r="KWC460" s="1160"/>
      <c r="KWD460" s="1160"/>
      <c r="KWE460" s="1160"/>
      <c r="KWF460" s="1160"/>
      <c r="KWG460" s="949"/>
      <c r="KWH460" s="1157"/>
      <c r="KWI460" s="1158"/>
      <c r="KWJ460" s="1153"/>
      <c r="KWK460" s="1153"/>
      <c r="KWL460" s="703"/>
      <c r="KWM460" s="1153"/>
      <c r="KWN460" s="1153"/>
      <c r="KWO460" s="1154"/>
      <c r="KWP460" s="1154"/>
      <c r="KWQ460" s="1154"/>
      <c r="KWR460" s="1159"/>
      <c r="KWS460" s="1154"/>
      <c r="KWT460" s="1154"/>
      <c r="KWU460" s="1154"/>
      <c r="KWV460" s="1154"/>
      <c r="KWW460" s="1154"/>
      <c r="KWX460" s="1160"/>
      <c r="KWY460" s="1160"/>
      <c r="KWZ460" s="1160"/>
      <c r="KXA460" s="1160"/>
      <c r="KXB460" s="1160"/>
      <c r="KXC460" s="949"/>
      <c r="KXD460" s="1157"/>
      <c r="KXE460" s="1158"/>
      <c r="KXF460" s="1153"/>
      <c r="KXG460" s="1153"/>
      <c r="KXH460" s="703"/>
      <c r="KXI460" s="1153"/>
      <c r="KXJ460" s="1153"/>
      <c r="KXK460" s="1154"/>
      <c r="KXL460" s="1154"/>
      <c r="KXM460" s="1154"/>
      <c r="KXN460" s="1159"/>
      <c r="KXO460" s="1154"/>
      <c r="KXP460" s="1154"/>
      <c r="KXQ460" s="1154"/>
      <c r="KXR460" s="1154"/>
      <c r="KXS460" s="1154"/>
      <c r="KXT460" s="1160"/>
      <c r="KXU460" s="1160"/>
      <c r="KXV460" s="1160"/>
      <c r="KXW460" s="1160"/>
      <c r="KXX460" s="1160"/>
      <c r="KXY460" s="949"/>
      <c r="KXZ460" s="1157"/>
      <c r="KYA460" s="1158"/>
      <c r="KYB460" s="1153"/>
      <c r="KYC460" s="1153"/>
      <c r="KYD460" s="703"/>
      <c r="KYE460" s="1153"/>
      <c r="KYF460" s="1153"/>
      <c r="KYG460" s="1154"/>
      <c r="KYH460" s="1154"/>
      <c r="KYI460" s="1154"/>
      <c r="KYJ460" s="1159"/>
      <c r="KYK460" s="1154"/>
      <c r="KYL460" s="1154"/>
      <c r="KYM460" s="1154"/>
      <c r="KYN460" s="1154"/>
      <c r="KYO460" s="1154"/>
      <c r="KYP460" s="1160"/>
      <c r="KYQ460" s="1160"/>
      <c r="KYR460" s="1160"/>
      <c r="KYS460" s="1160"/>
      <c r="KYT460" s="1160"/>
      <c r="KYU460" s="949"/>
      <c r="KYV460" s="1157"/>
      <c r="KYW460" s="1158"/>
      <c r="KYX460" s="1153"/>
      <c r="KYY460" s="1153"/>
      <c r="KYZ460" s="703"/>
      <c r="KZA460" s="1153"/>
      <c r="KZB460" s="1153"/>
      <c r="KZC460" s="1154"/>
      <c r="KZD460" s="1154"/>
      <c r="KZE460" s="1154"/>
      <c r="KZF460" s="1159"/>
      <c r="KZG460" s="1154"/>
      <c r="KZH460" s="1154"/>
      <c r="KZI460" s="1154"/>
      <c r="KZJ460" s="1154"/>
      <c r="KZK460" s="1154"/>
      <c r="KZL460" s="1160"/>
      <c r="KZM460" s="1160"/>
      <c r="KZN460" s="1160"/>
      <c r="KZO460" s="1160"/>
      <c r="KZP460" s="1160"/>
      <c r="KZQ460" s="949"/>
      <c r="KZR460" s="1157"/>
      <c r="KZS460" s="1158"/>
      <c r="KZT460" s="1153"/>
      <c r="KZU460" s="1153"/>
      <c r="KZV460" s="703"/>
      <c r="KZW460" s="1153"/>
      <c r="KZX460" s="1153"/>
      <c r="KZY460" s="1154"/>
      <c r="KZZ460" s="1154"/>
      <c r="LAA460" s="1154"/>
      <c r="LAB460" s="1159"/>
      <c r="LAC460" s="1154"/>
      <c r="LAD460" s="1154"/>
      <c r="LAE460" s="1154"/>
      <c r="LAF460" s="1154"/>
      <c r="LAG460" s="1154"/>
      <c r="LAH460" s="1160"/>
      <c r="LAI460" s="1160"/>
      <c r="LAJ460" s="1160"/>
      <c r="LAK460" s="1160"/>
      <c r="LAL460" s="1160"/>
      <c r="LAM460" s="949"/>
      <c r="LAN460" s="1157"/>
      <c r="LAO460" s="1158"/>
      <c r="LAP460" s="1153"/>
      <c r="LAQ460" s="1153"/>
      <c r="LAR460" s="703"/>
      <c r="LAS460" s="1153"/>
      <c r="LAT460" s="1153"/>
      <c r="LAU460" s="1154"/>
      <c r="LAV460" s="1154"/>
      <c r="LAW460" s="1154"/>
      <c r="LAX460" s="1159"/>
      <c r="LAY460" s="1154"/>
      <c r="LAZ460" s="1154"/>
      <c r="LBA460" s="1154"/>
      <c r="LBB460" s="1154"/>
      <c r="LBC460" s="1154"/>
      <c r="LBD460" s="1160"/>
      <c r="LBE460" s="1160"/>
      <c r="LBF460" s="1160"/>
      <c r="LBG460" s="1160"/>
      <c r="LBH460" s="1160"/>
      <c r="LBI460" s="949"/>
      <c r="LBJ460" s="1157"/>
      <c r="LBK460" s="1158"/>
      <c r="LBL460" s="1153"/>
      <c r="LBM460" s="1153"/>
      <c r="LBN460" s="703"/>
      <c r="LBO460" s="1153"/>
      <c r="LBP460" s="1153"/>
      <c r="LBQ460" s="1154"/>
      <c r="LBR460" s="1154"/>
      <c r="LBS460" s="1154"/>
      <c r="LBT460" s="1159"/>
      <c r="LBU460" s="1154"/>
      <c r="LBV460" s="1154"/>
      <c r="LBW460" s="1154"/>
      <c r="LBX460" s="1154"/>
      <c r="LBY460" s="1154"/>
      <c r="LBZ460" s="1160"/>
      <c r="LCA460" s="1160"/>
      <c r="LCB460" s="1160"/>
      <c r="LCC460" s="1160"/>
      <c r="LCD460" s="1160"/>
      <c r="LCE460" s="949"/>
      <c r="LCF460" s="1157"/>
      <c r="LCG460" s="1158"/>
      <c r="LCH460" s="1153"/>
      <c r="LCI460" s="1153"/>
      <c r="LCJ460" s="703"/>
      <c r="LCK460" s="1153"/>
      <c r="LCL460" s="1153"/>
      <c r="LCM460" s="1154"/>
      <c r="LCN460" s="1154"/>
      <c r="LCO460" s="1154"/>
      <c r="LCP460" s="1159"/>
      <c r="LCQ460" s="1154"/>
      <c r="LCR460" s="1154"/>
      <c r="LCS460" s="1154"/>
      <c r="LCT460" s="1154"/>
      <c r="LCU460" s="1154"/>
      <c r="LCV460" s="1160"/>
      <c r="LCW460" s="1160"/>
      <c r="LCX460" s="1160"/>
      <c r="LCY460" s="1160"/>
      <c r="LCZ460" s="1160"/>
      <c r="LDA460" s="949"/>
      <c r="LDB460" s="1157"/>
      <c r="LDC460" s="1158"/>
      <c r="LDD460" s="1153"/>
      <c r="LDE460" s="1153"/>
      <c r="LDF460" s="703"/>
      <c r="LDG460" s="1153"/>
      <c r="LDH460" s="1153"/>
      <c r="LDI460" s="1154"/>
      <c r="LDJ460" s="1154"/>
      <c r="LDK460" s="1154"/>
      <c r="LDL460" s="1159"/>
      <c r="LDM460" s="1154"/>
      <c r="LDN460" s="1154"/>
      <c r="LDO460" s="1154"/>
      <c r="LDP460" s="1154"/>
      <c r="LDQ460" s="1154"/>
      <c r="LDR460" s="1160"/>
      <c r="LDS460" s="1160"/>
      <c r="LDT460" s="1160"/>
      <c r="LDU460" s="1160"/>
      <c r="LDV460" s="1160"/>
      <c r="LDW460" s="949"/>
      <c r="LDX460" s="1157"/>
      <c r="LDY460" s="1158"/>
      <c r="LDZ460" s="1153"/>
      <c r="LEA460" s="1153"/>
      <c r="LEB460" s="703"/>
      <c r="LEC460" s="1153"/>
      <c r="LED460" s="1153"/>
      <c r="LEE460" s="1154"/>
      <c r="LEF460" s="1154"/>
      <c r="LEG460" s="1154"/>
      <c r="LEH460" s="1159"/>
      <c r="LEI460" s="1154"/>
      <c r="LEJ460" s="1154"/>
      <c r="LEK460" s="1154"/>
      <c r="LEL460" s="1154"/>
      <c r="LEM460" s="1154"/>
      <c r="LEN460" s="1160"/>
      <c r="LEO460" s="1160"/>
      <c r="LEP460" s="1160"/>
      <c r="LEQ460" s="1160"/>
      <c r="LER460" s="1160"/>
      <c r="LES460" s="949"/>
      <c r="LET460" s="1157"/>
      <c r="LEU460" s="1158"/>
      <c r="LEV460" s="1153"/>
      <c r="LEW460" s="1153"/>
      <c r="LEX460" s="703"/>
      <c r="LEY460" s="1153"/>
      <c r="LEZ460" s="1153"/>
      <c r="LFA460" s="1154"/>
      <c r="LFB460" s="1154"/>
      <c r="LFC460" s="1154"/>
      <c r="LFD460" s="1159"/>
      <c r="LFE460" s="1154"/>
      <c r="LFF460" s="1154"/>
      <c r="LFG460" s="1154"/>
      <c r="LFH460" s="1154"/>
      <c r="LFI460" s="1154"/>
      <c r="LFJ460" s="1160"/>
      <c r="LFK460" s="1160"/>
      <c r="LFL460" s="1160"/>
      <c r="LFM460" s="1160"/>
      <c r="LFN460" s="1160"/>
      <c r="LFO460" s="949"/>
      <c r="LFP460" s="1157"/>
      <c r="LFQ460" s="1158"/>
      <c r="LFR460" s="1153"/>
      <c r="LFS460" s="1153"/>
      <c r="LFT460" s="703"/>
      <c r="LFU460" s="1153"/>
      <c r="LFV460" s="1153"/>
      <c r="LFW460" s="1154"/>
      <c r="LFX460" s="1154"/>
      <c r="LFY460" s="1154"/>
      <c r="LFZ460" s="1159"/>
      <c r="LGA460" s="1154"/>
      <c r="LGB460" s="1154"/>
      <c r="LGC460" s="1154"/>
      <c r="LGD460" s="1154"/>
      <c r="LGE460" s="1154"/>
      <c r="LGF460" s="1160"/>
      <c r="LGG460" s="1160"/>
      <c r="LGH460" s="1160"/>
      <c r="LGI460" s="1160"/>
      <c r="LGJ460" s="1160"/>
      <c r="LGK460" s="949"/>
      <c r="LGL460" s="1157"/>
      <c r="LGM460" s="1158"/>
      <c r="LGN460" s="1153"/>
      <c r="LGO460" s="1153"/>
      <c r="LGP460" s="703"/>
      <c r="LGQ460" s="1153"/>
      <c r="LGR460" s="1153"/>
      <c r="LGS460" s="1154"/>
      <c r="LGT460" s="1154"/>
      <c r="LGU460" s="1154"/>
      <c r="LGV460" s="1159"/>
      <c r="LGW460" s="1154"/>
      <c r="LGX460" s="1154"/>
      <c r="LGY460" s="1154"/>
      <c r="LGZ460" s="1154"/>
      <c r="LHA460" s="1154"/>
      <c r="LHB460" s="1160"/>
      <c r="LHC460" s="1160"/>
      <c r="LHD460" s="1160"/>
      <c r="LHE460" s="1160"/>
      <c r="LHF460" s="1160"/>
      <c r="LHG460" s="949"/>
      <c r="LHH460" s="1157"/>
      <c r="LHI460" s="1158"/>
      <c r="LHJ460" s="1153"/>
      <c r="LHK460" s="1153"/>
      <c r="LHL460" s="703"/>
      <c r="LHM460" s="1153"/>
      <c r="LHN460" s="1153"/>
      <c r="LHO460" s="1154"/>
      <c r="LHP460" s="1154"/>
      <c r="LHQ460" s="1154"/>
      <c r="LHR460" s="1159"/>
      <c r="LHS460" s="1154"/>
      <c r="LHT460" s="1154"/>
      <c r="LHU460" s="1154"/>
      <c r="LHV460" s="1154"/>
      <c r="LHW460" s="1154"/>
      <c r="LHX460" s="1160"/>
      <c r="LHY460" s="1160"/>
      <c r="LHZ460" s="1160"/>
      <c r="LIA460" s="1160"/>
      <c r="LIB460" s="1160"/>
      <c r="LIC460" s="949"/>
      <c r="LID460" s="1157"/>
      <c r="LIE460" s="1158"/>
      <c r="LIF460" s="1153"/>
      <c r="LIG460" s="1153"/>
      <c r="LIH460" s="703"/>
      <c r="LII460" s="1153"/>
      <c r="LIJ460" s="1153"/>
      <c r="LIK460" s="1154"/>
      <c r="LIL460" s="1154"/>
      <c r="LIM460" s="1154"/>
      <c r="LIN460" s="1159"/>
      <c r="LIO460" s="1154"/>
      <c r="LIP460" s="1154"/>
      <c r="LIQ460" s="1154"/>
      <c r="LIR460" s="1154"/>
      <c r="LIS460" s="1154"/>
      <c r="LIT460" s="1160"/>
      <c r="LIU460" s="1160"/>
      <c r="LIV460" s="1160"/>
      <c r="LIW460" s="1160"/>
      <c r="LIX460" s="1160"/>
      <c r="LIY460" s="949"/>
      <c r="LIZ460" s="1157"/>
      <c r="LJA460" s="1158"/>
      <c r="LJB460" s="1153"/>
      <c r="LJC460" s="1153"/>
      <c r="LJD460" s="703"/>
      <c r="LJE460" s="1153"/>
      <c r="LJF460" s="1153"/>
      <c r="LJG460" s="1154"/>
      <c r="LJH460" s="1154"/>
      <c r="LJI460" s="1154"/>
      <c r="LJJ460" s="1159"/>
      <c r="LJK460" s="1154"/>
      <c r="LJL460" s="1154"/>
      <c r="LJM460" s="1154"/>
      <c r="LJN460" s="1154"/>
      <c r="LJO460" s="1154"/>
      <c r="LJP460" s="1160"/>
      <c r="LJQ460" s="1160"/>
      <c r="LJR460" s="1160"/>
      <c r="LJS460" s="1160"/>
      <c r="LJT460" s="1160"/>
      <c r="LJU460" s="949"/>
      <c r="LJV460" s="1157"/>
      <c r="LJW460" s="1158"/>
      <c r="LJX460" s="1153"/>
      <c r="LJY460" s="1153"/>
      <c r="LJZ460" s="703"/>
      <c r="LKA460" s="1153"/>
      <c r="LKB460" s="1153"/>
      <c r="LKC460" s="1154"/>
      <c r="LKD460" s="1154"/>
      <c r="LKE460" s="1154"/>
      <c r="LKF460" s="1159"/>
      <c r="LKG460" s="1154"/>
      <c r="LKH460" s="1154"/>
      <c r="LKI460" s="1154"/>
      <c r="LKJ460" s="1154"/>
      <c r="LKK460" s="1154"/>
      <c r="LKL460" s="1160"/>
      <c r="LKM460" s="1160"/>
      <c r="LKN460" s="1160"/>
      <c r="LKO460" s="1160"/>
      <c r="LKP460" s="1160"/>
      <c r="LKQ460" s="949"/>
      <c r="LKR460" s="1157"/>
      <c r="LKS460" s="1158"/>
      <c r="LKT460" s="1153"/>
      <c r="LKU460" s="1153"/>
      <c r="LKV460" s="703"/>
      <c r="LKW460" s="1153"/>
      <c r="LKX460" s="1153"/>
      <c r="LKY460" s="1154"/>
      <c r="LKZ460" s="1154"/>
      <c r="LLA460" s="1154"/>
      <c r="LLB460" s="1159"/>
      <c r="LLC460" s="1154"/>
      <c r="LLD460" s="1154"/>
      <c r="LLE460" s="1154"/>
      <c r="LLF460" s="1154"/>
      <c r="LLG460" s="1154"/>
      <c r="LLH460" s="1160"/>
      <c r="LLI460" s="1160"/>
      <c r="LLJ460" s="1160"/>
      <c r="LLK460" s="1160"/>
      <c r="LLL460" s="1160"/>
      <c r="LLM460" s="949"/>
      <c r="LLN460" s="1157"/>
      <c r="LLO460" s="1158"/>
      <c r="LLP460" s="1153"/>
      <c r="LLQ460" s="1153"/>
      <c r="LLR460" s="703"/>
      <c r="LLS460" s="1153"/>
      <c r="LLT460" s="1153"/>
      <c r="LLU460" s="1154"/>
      <c r="LLV460" s="1154"/>
      <c r="LLW460" s="1154"/>
      <c r="LLX460" s="1159"/>
      <c r="LLY460" s="1154"/>
      <c r="LLZ460" s="1154"/>
      <c r="LMA460" s="1154"/>
      <c r="LMB460" s="1154"/>
      <c r="LMC460" s="1154"/>
      <c r="LMD460" s="1160"/>
      <c r="LME460" s="1160"/>
      <c r="LMF460" s="1160"/>
      <c r="LMG460" s="1160"/>
      <c r="LMH460" s="1160"/>
      <c r="LMI460" s="949"/>
      <c r="LMJ460" s="1157"/>
      <c r="LMK460" s="1158"/>
      <c r="LML460" s="1153"/>
      <c r="LMM460" s="1153"/>
      <c r="LMN460" s="703"/>
      <c r="LMO460" s="1153"/>
      <c r="LMP460" s="1153"/>
      <c r="LMQ460" s="1154"/>
      <c r="LMR460" s="1154"/>
      <c r="LMS460" s="1154"/>
      <c r="LMT460" s="1159"/>
      <c r="LMU460" s="1154"/>
      <c r="LMV460" s="1154"/>
      <c r="LMW460" s="1154"/>
      <c r="LMX460" s="1154"/>
      <c r="LMY460" s="1154"/>
      <c r="LMZ460" s="1160"/>
      <c r="LNA460" s="1160"/>
      <c r="LNB460" s="1160"/>
      <c r="LNC460" s="1160"/>
      <c r="LND460" s="1160"/>
      <c r="LNE460" s="949"/>
      <c r="LNF460" s="1157"/>
      <c r="LNG460" s="1158"/>
      <c r="LNH460" s="1153"/>
      <c r="LNI460" s="1153"/>
      <c r="LNJ460" s="703"/>
      <c r="LNK460" s="1153"/>
      <c r="LNL460" s="1153"/>
      <c r="LNM460" s="1154"/>
      <c r="LNN460" s="1154"/>
      <c r="LNO460" s="1154"/>
      <c r="LNP460" s="1159"/>
      <c r="LNQ460" s="1154"/>
      <c r="LNR460" s="1154"/>
      <c r="LNS460" s="1154"/>
      <c r="LNT460" s="1154"/>
      <c r="LNU460" s="1154"/>
      <c r="LNV460" s="1160"/>
      <c r="LNW460" s="1160"/>
      <c r="LNX460" s="1160"/>
      <c r="LNY460" s="1160"/>
      <c r="LNZ460" s="1160"/>
      <c r="LOA460" s="949"/>
      <c r="LOB460" s="1157"/>
      <c r="LOC460" s="1158"/>
      <c r="LOD460" s="1153"/>
      <c r="LOE460" s="1153"/>
      <c r="LOF460" s="703"/>
      <c r="LOG460" s="1153"/>
      <c r="LOH460" s="1153"/>
      <c r="LOI460" s="1154"/>
      <c r="LOJ460" s="1154"/>
      <c r="LOK460" s="1154"/>
      <c r="LOL460" s="1159"/>
      <c r="LOM460" s="1154"/>
      <c r="LON460" s="1154"/>
      <c r="LOO460" s="1154"/>
      <c r="LOP460" s="1154"/>
      <c r="LOQ460" s="1154"/>
      <c r="LOR460" s="1160"/>
      <c r="LOS460" s="1160"/>
      <c r="LOT460" s="1160"/>
      <c r="LOU460" s="1160"/>
      <c r="LOV460" s="1160"/>
      <c r="LOW460" s="949"/>
      <c r="LOX460" s="1157"/>
      <c r="LOY460" s="1158"/>
      <c r="LOZ460" s="1153"/>
      <c r="LPA460" s="1153"/>
      <c r="LPB460" s="703"/>
      <c r="LPC460" s="1153"/>
      <c r="LPD460" s="1153"/>
      <c r="LPE460" s="1154"/>
      <c r="LPF460" s="1154"/>
      <c r="LPG460" s="1154"/>
      <c r="LPH460" s="1159"/>
      <c r="LPI460" s="1154"/>
      <c r="LPJ460" s="1154"/>
      <c r="LPK460" s="1154"/>
      <c r="LPL460" s="1154"/>
      <c r="LPM460" s="1154"/>
      <c r="LPN460" s="1160"/>
      <c r="LPO460" s="1160"/>
      <c r="LPP460" s="1160"/>
      <c r="LPQ460" s="1160"/>
      <c r="LPR460" s="1160"/>
      <c r="LPS460" s="949"/>
      <c r="LPT460" s="1157"/>
      <c r="LPU460" s="1158"/>
      <c r="LPV460" s="1153"/>
      <c r="LPW460" s="1153"/>
      <c r="LPX460" s="703"/>
      <c r="LPY460" s="1153"/>
      <c r="LPZ460" s="1153"/>
      <c r="LQA460" s="1154"/>
      <c r="LQB460" s="1154"/>
      <c r="LQC460" s="1154"/>
      <c r="LQD460" s="1159"/>
      <c r="LQE460" s="1154"/>
      <c r="LQF460" s="1154"/>
      <c r="LQG460" s="1154"/>
      <c r="LQH460" s="1154"/>
      <c r="LQI460" s="1154"/>
      <c r="LQJ460" s="1160"/>
      <c r="LQK460" s="1160"/>
      <c r="LQL460" s="1160"/>
      <c r="LQM460" s="1160"/>
      <c r="LQN460" s="1160"/>
      <c r="LQO460" s="949"/>
      <c r="LQP460" s="1157"/>
      <c r="LQQ460" s="1158"/>
      <c r="LQR460" s="1153"/>
      <c r="LQS460" s="1153"/>
      <c r="LQT460" s="703"/>
      <c r="LQU460" s="1153"/>
      <c r="LQV460" s="1153"/>
      <c r="LQW460" s="1154"/>
      <c r="LQX460" s="1154"/>
      <c r="LQY460" s="1154"/>
      <c r="LQZ460" s="1159"/>
      <c r="LRA460" s="1154"/>
      <c r="LRB460" s="1154"/>
      <c r="LRC460" s="1154"/>
      <c r="LRD460" s="1154"/>
      <c r="LRE460" s="1154"/>
      <c r="LRF460" s="1160"/>
      <c r="LRG460" s="1160"/>
      <c r="LRH460" s="1160"/>
      <c r="LRI460" s="1160"/>
      <c r="LRJ460" s="1160"/>
      <c r="LRK460" s="949"/>
      <c r="LRL460" s="1157"/>
      <c r="LRM460" s="1158"/>
      <c r="LRN460" s="1153"/>
      <c r="LRO460" s="1153"/>
      <c r="LRP460" s="703"/>
      <c r="LRQ460" s="1153"/>
      <c r="LRR460" s="1153"/>
      <c r="LRS460" s="1154"/>
      <c r="LRT460" s="1154"/>
      <c r="LRU460" s="1154"/>
      <c r="LRV460" s="1159"/>
      <c r="LRW460" s="1154"/>
      <c r="LRX460" s="1154"/>
      <c r="LRY460" s="1154"/>
      <c r="LRZ460" s="1154"/>
      <c r="LSA460" s="1154"/>
      <c r="LSB460" s="1160"/>
      <c r="LSC460" s="1160"/>
      <c r="LSD460" s="1160"/>
      <c r="LSE460" s="1160"/>
      <c r="LSF460" s="1160"/>
      <c r="LSG460" s="949"/>
      <c r="LSH460" s="1157"/>
      <c r="LSI460" s="1158"/>
      <c r="LSJ460" s="1153"/>
      <c r="LSK460" s="1153"/>
      <c r="LSL460" s="703"/>
      <c r="LSM460" s="1153"/>
      <c r="LSN460" s="1153"/>
      <c r="LSO460" s="1154"/>
      <c r="LSP460" s="1154"/>
      <c r="LSQ460" s="1154"/>
      <c r="LSR460" s="1159"/>
      <c r="LSS460" s="1154"/>
      <c r="LST460" s="1154"/>
      <c r="LSU460" s="1154"/>
      <c r="LSV460" s="1154"/>
      <c r="LSW460" s="1154"/>
      <c r="LSX460" s="1160"/>
      <c r="LSY460" s="1160"/>
      <c r="LSZ460" s="1160"/>
      <c r="LTA460" s="1160"/>
      <c r="LTB460" s="1160"/>
      <c r="LTC460" s="949"/>
      <c r="LTD460" s="1157"/>
      <c r="LTE460" s="1158"/>
      <c r="LTF460" s="1153"/>
      <c r="LTG460" s="1153"/>
      <c r="LTH460" s="703"/>
      <c r="LTI460" s="1153"/>
      <c r="LTJ460" s="1153"/>
      <c r="LTK460" s="1154"/>
      <c r="LTL460" s="1154"/>
      <c r="LTM460" s="1154"/>
      <c r="LTN460" s="1159"/>
      <c r="LTO460" s="1154"/>
      <c r="LTP460" s="1154"/>
      <c r="LTQ460" s="1154"/>
      <c r="LTR460" s="1154"/>
      <c r="LTS460" s="1154"/>
      <c r="LTT460" s="1160"/>
      <c r="LTU460" s="1160"/>
      <c r="LTV460" s="1160"/>
      <c r="LTW460" s="1160"/>
      <c r="LTX460" s="1160"/>
      <c r="LTY460" s="949"/>
      <c r="LTZ460" s="1157"/>
      <c r="LUA460" s="1158"/>
      <c r="LUB460" s="1153"/>
      <c r="LUC460" s="1153"/>
      <c r="LUD460" s="703"/>
      <c r="LUE460" s="1153"/>
      <c r="LUF460" s="1153"/>
      <c r="LUG460" s="1154"/>
      <c r="LUH460" s="1154"/>
      <c r="LUI460" s="1154"/>
      <c r="LUJ460" s="1159"/>
      <c r="LUK460" s="1154"/>
      <c r="LUL460" s="1154"/>
      <c r="LUM460" s="1154"/>
      <c r="LUN460" s="1154"/>
      <c r="LUO460" s="1154"/>
      <c r="LUP460" s="1160"/>
      <c r="LUQ460" s="1160"/>
      <c r="LUR460" s="1160"/>
      <c r="LUS460" s="1160"/>
      <c r="LUT460" s="1160"/>
      <c r="LUU460" s="949"/>
      <c r="LUV460" s="1157"/>
      <c r="LUW460" s="1158"/>
      <c r="LUX460" s="1153"/>
      <c r="LUY460" s="1153"/>
      <c r="LUZ460" s="703"/>
      <c r="LVA460" s="1153"/>
      <c r="LVB460" s="1153"/>
      <c r="LVC460" s="1154"/>
      <c r="LVD460" s="1154"/>
      <c r="LVE460" s="1154"/>
      <c r="LVF460" s="1159"/>
      <c r="LVG460" s="1154"/>
      <c r="LVH460" s="1154"/>
      <c r="LVI460" s="1154"/>
      <c r="LVJ460" s="1154"/>
      <c r="LVK460" s="1154"/>
      <c r="LVL460" s="1160"/>
      <c r="LVM460" s="1160"/>
      <c r="LVN460" s="1160"/>
      <c r="LVO460" s="1160"/>
      <c r="LVP460" s="1160"/>
      <c r="LVQ460" s="949"/>
      <c r="LVR460" s="1157"/>
      <c r="LVS460" s="1158"/>
      <c r="LVT460" s="1153"/>
      <c r="LVU460" s="1153"/>
      <c r="LVV460" s="703"/>
      <c r="LVW460" s="1153"/>
      <c r="LVX460" s="1153"/>
      <c r="LVY460" s="1154"/>
      <c r="LVZ460" s="1154"/>
      <c r="LWA460" s="1154"/>
      <c r="LWB460" s="1159"/>
      <c r="LWC460" s="1154"/>
      <c r="LWD460" s="1154"/>
      <c r="LWE460" s="1154"/>
      <c r="LWF460" s="1154"/>
      <c r="LWG460" s="1154"/>
      <c r="LWH460" s="1160"/>
      <c r="LWI460" s="1160"/>
      <c r="LWJ460" s="1160"/>
      <c r="LWK460" s="1160"/>
      <c r="LWL460" s="1160"/>
      <c r="LWM460" s="949"/>
      <c r="LWN460" s="1157"/>
      <c r="LWO460" s="1158"/>
      <c r="LWP460" s="1153"/>
      <c r="LWQ460" s="1153"/>
      <c r="LWR460" s="703"/>
      <c r="LWS460" s="1153"/>
      <c r="LWT460" s="1153"/>
      <c r="LWU460" s="1154"/>
      <c r="LWV460" s="1154"/>
      <c r="LWW460" s="1154"/>
      <c r="LWX460" s="1159"/>
      <c r="LWY460" s="1154"/>
      <c r="LWZ460" s="1154"/>
      <c r="LXA460" s="1154"/>
      <c r="LXB460" s="1154"/>
      <c r="LXC460" s="1154"/>
      <c r="LXD460" s="1160"/>
      <c r="LXE460" s="1160"/>
      <c r="LXF460" s="1160"/>
      <c r="LXG460" s="1160"/>
      <c r="LXH460" s="1160"/>
      <c r="LXI460" s="949"/>
      <c r="LXJ460" s="1157"/>
      <c r="LXK460" s="1158"/>
      <c r="LXL460" s="1153"/>
      <c r="LXM460" s="1153"/>
      <c r="LXN460" s="703"/>
      <c r="LXO460" s="1153"/>
      <c r="LXP460" s="1153"/>
      <c r="LXQ460" s="1154"/>
      <c r="LXR460" s="1154"/>
      <c r="LXS460" s="1154"/>
      <c r="LXT460" s="1159"/>
      <c r="LXU460" s="1154"/>
      <c r="LXV460" s="1154"/>
      <c r="LXW460" s="1154"/>
      <c r="LXX460" s="1154"/>
      <c r="LXY460" s="1154"/>
      <c r="LXZ460" s="1160"/>
      <c r="LYA460" s="1160"/>
      <c r="LYB460" s="1160"/>
      <c r="LYC460" s="1160"/>
      <c r="LYD460" s="1160"/>
      <c r="LYE460" s="949"/>
      <c r="LYF460" s="1157"/>
      <c r="LYG460" s="1158"/>
      <c r="LYH460" s="1153"/>
      <c r="LYI460" s="1153"/>
      <c r="LYJ460" s="703"/>
      <c r="LYK460" s="1153"/>
      <c r="LYL460" s="1153"/>
      <c r="LYM460" s="1154"/>
      <c r="LYN460" s="1154"/>
      <c r="LYO460" s="1154"/>
      <c r="LYP460" s="1159"/>
      <c r="LYQ460" s="1154"/>
      <c r="LYR460" s="1154"/>
      <c r="LYS460" s="1154"/>
      <c r="LYT460" s="1154"/>
      <c r="LYU460" s="1154"/>
      <c r="LYV460" s="1160"/>
      <c r="LYW460" s="1160"/>
      <c r="LYX460" s="1160"/>
      <c r="LYY460" s="1160"/>
      <c r="LYZ460" s="1160"/>
      <c r="LZA460" s="949"/>
      <c r="LZB460" s="1157"/>
      <c r="LZC460" s="1158"/>
      <c r="LZD460" s="1153"/>
      <c r="LZE460" s="1153"/>
      <c r="LZF460" s="703"/>
      <c r="LZG460" s="1153"/>
      <c r="LZH460" s="1153"/>
      <c r="LZI460" s="1154"/>
      <c r="LZJ460" s="1154"/>
      <c r="LZK460" s="1154"/>
      <c r="LZL460" s="1159"/>
      <c r="LZM460" s="1154"/>
      <c r="LZN460" s="1154"/>
      <c r="LZO460" s="1154"/>
      <c r="LZP460" s="1154"/>
      <c r="LZQ460" s="1154"/>
      <c r="LZR460" s="1160"/>
      <c r="LZS460" s="1160"/>
      <c r="LZT460" s="1160"/>
      <c r="LZU460" s="1160"/>
      <c r="LZV460" s="1160"/>
      <c r="LZW460" s="949"/>
      <c r="LZX460" s="1157"/>
      <c r="LZY460" s="1158"/>
      <c r="LZZ460" s="1153"/>
      <c r="MAA460" s="1153"/>
      <c r="MAB460" s="703"/>
      <c r="MAC460" s="1153"/>
      <c r="MAD460" s="1153"/>
      <c r="MAE460" s="1154"/>
      <c r="MAF460" s="1154"/>
      <c r="MAG460" s="1154"/>
      <c r="MAH460" s="1159"/>
      <c r="MAI460" s="1154"/>
      <c r="MAJ460" s="1154"/>
      <c r="MAK460" s="1154"/>
      <c r="MAL460" s="1154"/>
      <c r="MAM460" s="1154"/>
      <c r="MAN460" s="1160"/>
      <c r="MAO460" s="1160"/>
      <c r="MAP460" s="1160"/>
      <c r="MAQ460" s="1160"/>
      <c r="MAR460" s="1160"/>
      <c r="MAS460" s="949"/>
      <c r="MAT460" s="1157"/>
      <c r="MAU460" s="1158"/>
      <c r="MAV460" s="1153"/>
      <c r="MAW460" s="1153"/>
      <c r="MAX460" s="703"/>
      <c r="MAY460" s="1153"/>
      <c r="MAZ460" s="1153"/>
      <c r="MBA460" s="1154"/>
      <c r="MBB460" s="1154"/>
      <c r="MBC460" s="1154"/>
      <c r="MBD460" s="1159"/>
      <c r="MBE460" s="1154"/>
      <c r="MBF460" s="1154"/>
      <c r="MBG460" s="1154"/>
      <c r="MBH460" s="1154"/>
      <c r="MBI460" s="1154"/>
      <c r="MBJ460" s="1160"/>
      <c r="MBK460" s="1160"/>
      <c r="MBL460" s="1160"/>
      <c r="MBM460" s="1160"/>
      <c r="MBN460" s="1160"/>
      <c r="MBO460" s="949"/>
      <c r="MBP460" s="1157"/>
      <c r="MBQ460" s="1158"/>
      <c r="MBR460" s="1153"/>
      <c r="MBS460" s="1153"/>
      <c r="MBT460" s="703"/>
      <c r="MBU460" s="1153"/>
      <c r="MBV460" s="1153"/>
      <c r="MBW460" s="1154"/>
      <c r="MBX460" s="1154"/>
      <c r="MBY460" s="1154"/>
      <c r="MBZ460" s="1159"/>
      <c r="MCA460" s="1154"/>
      <c r="MCB460" s="1154"/>
      <c r="MCC460" s="1154"/>
      <c r="MCD460" s="1154"/>
      <c r="MCE460" s="1154"/>
      <c r="MCF460" s="1160"/>
      <c r="MCG460" s="1160"/>
      <c r="MCH460" s="1160"/>
      <c r="MCI460" s="1160"/>
      <c r="MCJ460" s="1160"/>
      <c r="MCK460" s="949"/>
      <c r="MCL460" s="1157"/>
      <c r="MCM460" s="1158"/>
      <c r="MCN460" s="1153"/>
      <c r="MCO460" s="1153"/>
      <c r="MCP460" s="703"/>
      <c r="MCQ460" s="1153"/>
      <c r="MCR460" s="1153"/>
      <c r="MCS460" s="1154"/>
      <c r="MCT460" s="1154"/>
      <c r="MCU460" s="1154"/>
      <c r="MCV460" s="1159"/>
      <c r="MCW460" s="1154"/>
      <c r="MCX460" s="1154"/>
      <c r="MCY460" s="1154"/>
      <c r="MCZ460" s="1154"/>
      <c r="MDA460" s="1154"/>
      <c r="MDB460" s="1160"/>
      <c r="MDC460" s="1160"/>
      <c r="MDD460" s="1160"/>
      <c r="MDE460" s="1160"/>
      <c r="MDF460" s="1160"/>
      <c r="MDG460" s="949"/>
      <c r="MDH460" s="1157"/>
      <c r="MDI460" s="1158"/>
      <c r="MDJ460" s="1153"/>
      <c r="MDK460" s="1153"/>
      <c r="MDL460" s="703"/>
      <c r="MDM460" s="1153"/>
      <c r="MDN460" s="1153"/>
      <c r="MDO460" s="1154"/>
      <c r="MDP460" s="1154"/>
      <c r="MDQ460" s="1154"/>
      <c r="MDR460" s="1159"/>
      <c r="MDS460" s="1154"/>
      <c r="MDT460" s="1154"/>
      <c r="MDU460" s="1154"/>
      <c r="MDV460" s="1154"/>
      <c r="MDW460" s="1154"/>
      <c r="MDX460" s="1160"/>
      <c r="MDY460" s="1160"/>
      <c r="MDZ460" s="1160"/>
      <c r="MEA460" s="1160"/>
      <c r="MEB460" s="1160"/>
      <c r="MEC460" s="949"/>
      <c r="MED460" s="1157"/>
      <c r="MEE460" s="1158"/>
      <c r="MEF460" s="1153"/>
      <c r="MEG460" s="1153"/>
      <c r="MEH460" s="703"/>
      <c r="MEI460" s="1153"/>
      <c r="MEJ460" s="1153"/>
      <c r="MEK460" s="1154"/>
      <c r="MEL460" s="1154"/>
      <c r="MEM460" s="1154"/>
      <c r="MEN460" s="1159"/>
      <c r="MEO460" s="1154"/>
      <c r="MEP460" s="1154"/>
      <c r="MEQ460" s="1154"/>
      <c r="MER460" s="1154"/>
      <c r="MES460" s="1154"/>
      <c r="MET460" s="1160"/>
      <c r="MEU460" s="1160"/>
      <c r="MEV460" s="1160"/>
      <c r="MEW460" s="1160"/>
      <c r="MEX460" s="1160"/>
      <c r="MEY460" s="949"/>
      <c r="MEZ460" s="1157"/>
      <c r="MFA460" s="1158"/>
      <c r="MFB460" s="1153"/>
      <c r="MFC460" s="1153"/>
      <c r="MFD460" s="703"/>
      <c r="MFE460" s="1153"/>
      <c r="MFF460" s="1153"/>
      <c r="MFG460" s="1154"/>
      <c r="MFH460" s="1154"/>
      <c r="MFI460" s="1154"/>
      <c r="MFJ460" s="1159"/>
      <c r="MFK460" s="1154"/>
      <c r="MFL460" s="1154"/>
      <c r="MFM460" s="1154"/>
      <c r="MFN460" s="1154"/>
      <c r="MFO460" s="1154"/>
      <c r="MFP460" s="1160"/>
      <c r="MFQ460" s="1160"/>
      <c r="MFR460" s="1160"/>
      <c r="MFS460" s="1160"/>
      <c r="MFT460" s="1160"/>
      <c r="MFU460" s="949"/>
      <c r="MFV460" s="1157"/>
      <c r="MFW460" s="1158"/>
      <c r="MFX460" s="1153"/>
      <c r="MFY460" s="1153"/>
      <c r="MFZ460" s="703"/>
      <c r="MGA460" s="1153"/>
      <c r="MGB460" s="1153"/>
      <c r="MGC460" s="1154"/>
      <c r="MGD460" s="1154"/>
      <c r="MGE460" s="1154"/>
      <c r="MGF460" s="1159"/>
      <c r="MGG460" s="1154"/>
      <c r="MGH460" s="1154"/>
      <c r="MGI460" s="1154"/>
      <c r="MGJ460" s="1154"/>
      <c r="MGK460" s="1154"/>
      <c r="MGL460" s="1160"/>
      <c r="MGM460" s="1160"/>
      <c r="MGN460" s="1160"/>
      <c r="MGO460" s="1160"/>
      <c r="MGP460" s="1160"/>
      <c r="MGQ460" s="949"/>
      <c r="MGR460" s="1157"/>
      <c r="MGS460" s="1158"/>
      <c r="MGT460" s="1153"/>
      <c r="MGU460" s="1153"/>
      <c r="MGV460" s="703"/>
      <c r="MGW460" s="1153"/>
      <c r="MGX460" s="1153"/>
      <c r="MGY460" s="1154"/>
      <c r="MGZ460" s="1154"/>
      <c r="MHA460" s="1154"/>
      <c r="MHB460" s="1159"/>
      <c r="MHC460" s="1154"/>
      <c r="MHD460" s="1154"/>
      <c r="MHE460" s="1154"/>
      <c r="MHF460" s="1154"/>
      <c r="MHG460" s="1154"/>
      <c r="MHH460" s="1160"/>
      <c r="MHI460" s="1160"/>
      <c r="MHJ460" s="1160"/>
      <c r="MHK460" s="1160"/>
      <c r="MHL460" s="1160"/>
      <c r="MHM460" s="949"/>
      <c r="MHN460" s="1157"/>
      <c r="MHO460" s="1158"/>
      <c r="MHP460" s="1153"/>
      <c r="MHQ460" s="1153"/>
      <c r="MHR460" s="703"/>
      <c r="MHS460" s="1153"/>
      <c r="MHT460" s="1153"/>
      <c r="MHU460" s="1154"/>
      <c r="MHV460" s="1154"/>
      <c r="MHW460" s="1154"/>
      <c r="MHX460" s="1159"/>
      <c r="MHY460" s="1154"/>
      <c r="MHZ460" s="1154"/>
      <c r="MIA460" s="1154"/>
      <c r="MIB460" s="1154"/>
      <c r="MIC460" s="1154"/>
      <c r="MID460" s="1160"/>
      <c r="MIE460" s="1160"/>
      <c r="MIF460" s="1160"/>
      <c r="MIG460" s="1160"/>
      <c r="MIH460" s="1160"/>
      <c r="MII460" s="949"/>
      <c r="MIJ460" s="1157"/>
      <c r="MIK460" s="1158"/>
      <c r="MIL460" s="1153"/>
      <c r="MIM460" s="1153"/>
      <c r="MIN460" s="703"/>
      <c r="MIO460" s="1153"/>
      <c r="MIP460" s="1153"/>
      <c r="MIQ460" s="1154"/>
      <c r="MIR460" s="1154"/>
      <c r="MIS460" s="1154"/>
      <c r="MIT460" s="1159"/>
      <c r="MIU460" s="1154"/>
      <c r="MIV460" s="1154"/>
      <c r="MIW460" s="1154"/>
      <c r="MIX460" s="1154"/>
      <c r="MIY460" s="1154"/>
      <c r="MIZ460" s="1160"/>
      <c r="MJA460" s="1160"/>
      <c r="MJB460" s="1160"/>
      <c r="MJC460" s="1160"/>
      <c r="MJD460" s="1160"/>
      <c r="MJE460" s="949"/>
      <c r="MJF460" s="1157"/>
      <c r="MJG460" s="1158"/>
      <c r="MJH460" s="1153"/>
      <c r="MJI460" s="1153"/>
      <c r="MJJ460" s="703"/>
      <c r="MJK460" s="1153"/>
      <c r="MJL460" s="1153"/>
      <c r="MJM460" s="1154"/>
      <c r="MJN460" s="1154"/>
      <c r="MJO460" s="1154"/>
      <c r="MJP460" s="1159"/>
      <c r="MJQ460" s="1154"/>
      <c r="MJR460" s="1154"/>
      <c r="MJS460" s="1154"/>
      <c r="MJT460" s="1154"/>
      <c r="MJU460" s="1154"/>
      <c r="MJV460" s="1160"/>
      <c r="MJW460" s="1160"/>
      <c r="MJX460" s="1160"/>
      <c r="MJY460" s="1160"/>
      <c r="MJZ460" s="1160"/>
      <c r="MKA460" s="949"/>
      <c r="MKB460" s="1157"/>
      <c r="MKC460" s="1158"/>
      <c r="MKD460" s="1153"/>
      <c r="MKE460" s="1153"/>
      <c r="MKF460" s="703"/>
      <c r="MKG460" s="1153"/>
      <c r="MKH460" s="1153"/>
      <c r="MKI460" s="1154"/>
      <c r="MKJ460" s="1154"/>
      <c r="MKK460" s="1154"/>
      <c r="MKL460" s="1159"/>
      <c r="MKM460" s="1154"/>
      <c r="MKN460" s="1154"/>
      <c r="MKO460" s="1154"/>
      <c r="MKP460" s="1154"/>
      <c r="MKQ460" s="1154"/>
      <c r="MKR460" s="1160"/>
      <c r="MKS460" s="1160"/>
      <c r="MKT460" s="1160"/>
      <c r="MKU460" s="1160"/>
      <c r="MKV460" s="1160"/>
      <c r="MKW460" s="949"/>
      <c r="MKX460" s="1157"/>
      <c r="MKY460" s="1158"/>
      <c r="MKZ460" s="1153"/>
      <c r="MLA460" s="1153"/>
      <c r="MLB460" s="703"/>
      <c r="MLC460" s="1153"/>
      <c r="MLD460" s="1153"/>
      <c r="MLE460" s="1154"/>
      <c r="MLF460" s="1154"/>
      <c r="MLG460" s="1154"/>
      <c r="MLH460" s="1159"/>
      <c r="MLI460" s="1154"/>
      <c r="MLJ460" s="1154"/>
      <c r="MLK460" s="1154"/>
      <c r="MLL460" s="1154"/>
      <c r="MLM460" s="1154"/>
      <c r="MLN460" s="1160"/>
      <c r="MLO460" s="1160"/>
      <c r="MLP460" s="1160"/>
      <c r="MLQ460" s="1160"/>
      <c r="MLR460" s="1160"/>
      <c r="MLS460" s="949"/>
      <c r="MLT460" s="1157"/>
      <c r="MLU460" s="1158"/>
      <c r="MLV460" s="1153"/>
      <c r="MLW460" s="1153"/>
      <c r="MLX460" s="703"/>
      <c r="MLY460" s="1153"/>
      <c r="MLZ460" s="1153"/>
      <c r="MMA460" s="1154"/>
      <c r="MMB460" s="1154"/>
      <c r="MMC460" s="1154"/>
      <c r="MMD460" s="1159"/>
      <c r="MME460" s="1154"/>
      <c r="MMF460" s="1154"/>
      <c r="MMG460" s="1154"/>
      <c r="MMH460" s="1154"/>
      <c r="MMI460" s="1154"/>
      <c r="MMJ460" s="1160"/>
      <c r="MMK460" s="1160"/>
      <c r="MML460" s="1160"/>
      <c r="MMM460" s="1160"/>
      <c r="MMN460" s="1160"/>
      <c r="MMO460" s="949"/>
      <c r="MMP460" s="1157"/>
      <c r="MMQ460" s="1158"/>
      <c r="MMR460" s="1153"/>
      <c r="MMS460" s="1153"/>
      <c r="MMT460" s="703"/>
      <c r="MMU460" s="1153"/>
      <c r="MMV460" s="1153"/>
      <c r="MMW460" s="1154"/>
      <c r="MMX460" s="1154"/>
      <c r="MMY460" s="1154"/>
      <c r="MMZ460" s="1159"/>
      <c r="MNA460" s="1154"/>
      <c r="MNB460" s="1154"/>
      <c r="MNC460" s="1154"/>
      <c r="MND460" s="1154"/>
      <c r="MNE460" s="1154"/>
      <c r="MNF460" s="1160"/>
      <c r="MNG460" s="1160"/>
      <c r="MNH460" s="1160"/>
      <c r="MNI460" s="1160"/>
      <c r="MNJ460" s="1160"/>
      <c r="MNK460" s="949"/>
      <c r="MNL460" s="1157"/>
      <c r="MNM460" s="1158"/>
      <c r="MNN460" s="1153"/>
      <c r="MNO460" s="1153"/>
      <c r="MNP460" s="703"/>
      <c r="MNQ460" s="1153"/>
      <c r="MNR460" s="1153"/>
      <c r="MNS460" s="1154"/>
      <c r="MNT460" s="1154"/>
      <c r="MNU460" s="1154"/>
      <c r="MNV460" s="1159"/>
      <c r="MNW460" s="1154"/>
      <c r="MNX460" s="1154"/>
      <c r="MNY460" s="1154"/>
      <c r="MNZ460" s="1154"/>
      <c r="MOA460" s="1154"/>
      <c r="MOB460" s="1160"/>
      <c r="MOC460" s="1160"/>
      <c r="MOD460" s="1160"/>
      <c r="MOE460" s="1160"/>
      <c r="MOF460" s="1160"/>
      <c r="MOG460" s="949"/>
      <c r="MOH460" s="1157"/>
      <c r="MOI460" s="1158"/>
      <c r="MOJ460" s="1153"/>
      <c r="MOK460" s="1153"/>
      <c r="MOL460" s="703"/>
      <c r="MOM460" s="1153"/>
      <c r="MON460" s="1153"/>
      <c r="MOO460" s="1154"/>
      <c r="MOP460" s="1154"/>
      <c r="MOQ460" s="1154"/>
      <c r="MOR460" s="1159"/>
      <c r="MOS460" s="1154"/>
      <c r="MOT460" s="1154"/>
      <c r="MOU460" s="1154"/>
      <c r="MOV460" s="1154"/>
      <c r="MOW460" s="1154"/>
      <c r="MOX460" s="1160"/>
      <c r="MOY460" s="1160"/>
      <c r="MOZ460" s="1160"/>
      <c r="MPA460" s="1160"/>
      <c r="MPB460" s="1160"/>
      <c r="MPC460" s="949"/>
      <c r="MPD460" s="1157"/>
      <c r="MPE460" s="1158"/>
      <c r="MPF460" s="1153"/>
      <c r="MPG460" s="1153"/>
      <c r="MPH460" s="703"/>
      <c r="MPI460" s="1153"/>
      <c r="MPJ460" s="1153"/>
      <c r="MPK460" s="1154"/>
      <c r="MPL460" s="1154"/>
      <c r="MPM460" s="1154"/>
      <c r="MPN460" s="1159"/>
      <c r="MPO460" s="1154"/>
      <c r="MPP460" s="1154"/>
      <c r="MPQ460" s="1154"/>
      <c r="MPR460" s="1154"/>
      <c r="MPS460" s="1154"/>
      <c r="MPT460" s="1160"/>
      <c r="MPU460" s="1160"/>
      <c r="MPV460" s="1160"/>
      <c r="MPW460" s="1160"/>
      <c r="MPX460" s="1160"/>
      <c r="MPY460" s="949"/>
      <c r="MPZ460" s="1157"/>
      <c r="MQA460" s="1158"/>
      <c r="MQB460" s="1153"/>
      <c r="MQC460" s="1153"/>
      <c r="MQD460" s="703"/>
      <c r="MQE460" s="1153"/>
      <c r="MQF460" s="1153"/>
      <c r="MQG460" s="1154"/>
      <c r="MQH460" s="1154"/>
      <c r="MQI460" s="1154"/>
      <c r="MQJ460" s="1159"/>
      <c r="MQK460" s="1154"/>
      <c r="MQL460" s="1154"/>
      <c r="MQM460" s="1154"/>
      <c r="MQN460" s="1154"/>
      <c r="MQO460" s="1154"/>
      <c r="MQP460" s="1160"/>
      <c r="MQQ460" s="1160"/>
      <c r="MQR460" s="1160"/>
      <c r="MQS460" s="1160"/>
      <c r="MQT460" s="1160"/>
      <c r="MQU460" s="949"/>
      <c r="MQV460" s="1157"/>
      <c r="MQW460" s="1158"/>
      <c r="MQX460" s="1153"/>
      <c r="MQY460" s="1153"/>
      <c r="MQZ460" s="703"/>
      <c r="MRA460" s="1153"/>
      <c r="MRB460" s="1153"/>
      <c r="MRC460" s="1154"/>
      <c r="MRD460" s="1154"/>
      <c r="MRE460" s="1154"/>
      <c r="MRF460" s="1159"/>
      <c r="MRG460" s="1154"/>
      <c r="MRH460" s="1154"/>
      <c r="MRI460" s="1154"/>
      <c r="MRJ460" s="1154"/>
      <c r="MRK460" s="1154"/>
      <c r="MRL460" s="1160"/>
      <c r="MRM460" s="1160"/>
      <c r="MRN460" s="1160"/>
      <c r="MRO460" s="1160"/>
      <c r="MRP460" s="1160"/>
      <c r="MRQ460" s="949"/>
      <c r="MRR460" s="1157"/>
      <c r="MRS460" s="1158"/>
      <c r="MRT460" s="1153"/>
      <c r="MRU460" s="1153"/>
      <c r="MRV460" s="703"/>
      <c r="MRW460" s="1153"/>
      <c r="MRX460" s="1153"/>
      <c r="MRY460" s="1154"/>
      <c r="MRZ460" s="1154"/>
      <c r="MSA460" s="1154"/>
      <c r="MSB460" s="1159"/>
      <c r="MSC460" s="1154"/>
      <c r="MSD460" s="1154"/>
      <c r="MSE460" s="1154"/>
      <c r="MSF460" s="1154"/>
      <c r="MSG460" s="1154"/>
      <c r="MSH460" s="1160"/>
      <c r="MSI460" s="1160"/>
      <c r="MSJ460" s="1160"/>
      <c r="MSK460" s="1160"/>
      <c r="MSL460" s="1160"/>
      <c r="MSM460" s="949"/>
      <c r="MSN460" s="1157"/>
      <c r="MSO460" s="1158"/>
      <c r="MSP460" s="1153"/>
      <c r="MSQ460" s="1153"/>
      <c r="MSR460" s="703"/>
      <c r="MSS460" s="1153"/>
      <c r="MST460" s="1153"/>
      <c r="MSU460" s="1154"/>
      <c r="MSV460" s="1154"/>
      <c r="MSW460" s="1154"/>
      <c r="MSX460" s="1159"/>
      <c r="MSY460" s="1154"/>
      <c r="MSZ460" s="1154"/>
      <c r="MTA460" s="1154"/>
      <c r="MTB460" s="1154"/>
      <c r="MTC460" s="1154"/>
      <c r="MTD460" s="1160"/>
      <c r="MTE460" s="1160"/>
      <c r="MTF460" s="1160"/>
      <c r="MTG460" s="1160"/>
      <c r="MTH460" s="1160"/>
      <c r="MTI460" s="949"/>
      <c r="MTJ460" s="1157"/>
      <c r="MTK460" s="1158"/>
      <c r="MTL460" s="1153"/>
      <c r="MTM460" s="1153"/>
      <c r="MTN460" s="703"/>
      <c r="MTO460" s="1153"/>
      <c r="MTP460" s="1153"/>
      <c r="MTQ460" s="1154"/>
      <c r="MTR460" s="1154"/>
      <c r="MTS460" s="1154"/>
      <c r="MTT460" s="1159"/>
      <c r="MTU460" s="1154"/>
      <c r="MTV460" s="1154"/>
      <c r="MTW460" s="1154"/>
      <c r="MTX460" s="1154"/>
      <c r="MTY460" s="1154"/>
      <c r="MTZ460" s="1160"/>
      <c r="MUA460" s="1160"/>
      <c r="MUB460" s="1160"/>
      <c r="MUC460" s="1160"/>
      <c r="MUD460" s="1160"/>
      <c r="MUE460" s="949"/>
      <c r="MUF460" s="1157"/>
      <c r="MUG460" s="1158"/>
      <c r="MUH460" s="1153"/>
      <c r="MUI460" s="1153"/>
      <c r="MUJ460" s="703"/>
      <c r="MUK460" s="1153"/>
      <c r="MUL460" s="1153"/>
      <c r="MUM460" s="1154"/>
      <c r="MUN460" s="1154"/>
      <c r="MUO460" s="1154"/>
      <c r="MUP460" s="1159"/>
      <c r="MUQ460" s="1154"/>
      <c r="MUR460" s="1154"/>
      <c r="MUS460" s="1154"/>
      <c r="MUT460" s="1154"/>
      <c r="MUU460" s="1154"/>
      <c r="MUV460" s="1160"/>
      <c r="MUW460" s="1160"/>
      <c r="MUX460" s="1160"/>
      <c r="MUY460" s="1160"/>
      <c r="MUZ460" s="1160"/>
      <c r="MVA460" s="949"/>
      <c r="MVB460" s="1157"/>
      <c r="MVC460" s="1158"/>
      <c r="MVD460" s="1153"/>
      <c r="MVE460" s="1153"/>
      <c r="MVF460" s="703"/>
      <c r="MVG460" s="1153"/>
      <c r="MVH460" s="1153"/>
      <c r="MVI460" s="1154"/>
      <c r="MVJ460" s="1154"/>
      <c r="MVK460" s="1154"/>
      <c r="MVL460" s="1159"/>
      <c r="MVM460" s="1154"/>
      <c r="MVN460" s="1154"/>
      <c r="MVO460" s="1154"/>
      <c r="MVP460" s="1154"/>
      <c r="MVQ460" s="1154"/>
      <c r="MVR460" s="1160"/>
      <c r="MVS460" s="1160"/>
      <c r="MVT460" s="1160"/>
      <c r="MVU460" s="1160"/>
      <c r="MVV460" s="1160"/>
      <c r="MVW460" s="949"/>
      <c r="MVX460" s="1157"/>
      <c r="MVY460" s="1158"/>
      <c r="MVZ460" s="1153"/>
      <c r="MWA460" s="1153"/>
      <c r="MWB460" s="703"/>
      <c r="MWC460" s="1153"/>
      <c r="MWD460" s="1153"/>
      <c r="MWE460" s="1154"/>
      <c r="MWF460" s="1154"/>
      <c r="MWG460" s="1154"/>
      <c r="MWH460" s="1159"/>
      <c r="MWI460" s="1154"/>
      <c r="MWJ460" s="1154"/>
      <c r="MWK460" s="1154"/>
      <c r="MWL460" s="1154"/>
      <c r="MWM460" s="1154"/>
      <c r="MWN460" s="1160"/>
      <c r="MWO460" s="1160"/>
      <c r="MWP460" s="1160"/>
      <c r="MWQ460" s="1160"/>
      <c r="MWR460" s="1160"/>
      <c r="MWS460" s="949"/>
      <c r="MWT460" s="1157"/>
      <c r="MWU460" s="1158"/>
      <c r="MWV460" s="1153"/>
      <c r="MWW460" s="1153"/>
      <c r="MWX460" s="703"/>
      <c r="MWY460" s="1153"/>
      <c r="MWZ460" s="1153"/>
      <c r="MXA460" s="1154"/>
      <c r="MXB460" s="1154"/>
      <c r="MXC460" s="1154"/>
      <c r="MXD460" s="1159"/>
      <c r="MXE460" s="1154"/>
      <c r="MXF460" s="1154"/>
      <c r="MXG460" s="1154"/>
      <c r="MXH460" s="1154"/>
      <c r="MXI460" s="1154"/>
      <c r="MXJ460" s="1160"/>
      <c r="MXK460" s="1160"/>
      <c r="MXL460" s="1160"/>
      <c r="MXM460" s="1160"/>
      <c r="MXN460" s="1160"/>
      <c r="MXO460" s="949"/>
      <c r="MXP460" s="1157"/>
      <c r="MXQ460" s="1158"/>
      <c r="MXR460" s="1153"/>
      <c r="MXS460" s="1153"/>
      <c r="MXT460" s="703"/>
      <c r="MXU460" s="1153"/>
      <c r="MXV460" s="1153"/>
      <c r="MXW460" s="1154"/>
      <c r="MXX460" s="1154"/>
      <c r="MXY460" s="1154"/>
      <c r="MXZ460" s="1159"/>
      <c r="MYA460" s="1154"/>
      <c r="MYB460" s="1154"/>
      <c r="MYC460" s="1154"/>
      <c r="MYD460" s="1154"/>
      <c r="MYE460" s="1154"/>
      <c r="MYF460" s="1160"/>
      <c r="MYG460" s="1160"/>
      <c r="MYH460" s="1160"/>
      <c r="MYI460" s="1160"/>
      <c r="MYJ460" s="1160"/>
      <c r="MYK460" s="949"/>
      <c r="MYL460" s="1157"/>
      <c r="MYM460" s="1158"/>
      <c r="MYN460" s="1153"/>
      <c r="MYO460" s="1153"/>
      <c r="MYP460" s="703"/>
      <c r="MYQ460" s="1153"/>
      <c r="MYR460" s="1153"/>
      <c r="MYS460" s="1154"/>
      <c r="MYT460" s="1154"/>
      <c r="MYU460" s="1154"/>
      <c r="MYV460" s="1159"/>
      <c r="MYW460" s="1154"/>
      <c r="MYX460" s="1154"/>
      <c r="MYY460" s="1154"/>
      <c r="MYZ460" s="1154"/>
      <c r="MZA460" s="1154"/>
      <c r="MZB460" s="1160"/>
      <c r="MZC460" s="1160"/>
      <c r="MZD460" s="1160"/>
      <c r="MZE460" s="1160"/>
      <c r="MZF460" s="1160"/>
      <c r="MZG460" s="949"/>
      <c r="MZH460" s="1157"/>
      <c r="MZI460" s="1158"/>
      <c r="MZJ460" s="1153"/>
      <c r="MZK460" s="1153"/>
      <c r="MZL460" s="703"/>
      <c r="MZM460" s="1153"/>
      <c r="MZN460" s="1153"/>
      <c r="MZO460" s="1154"/>
      <c r="MZP460" s="1154"/>
      <c r="MZQ460" s="1154"/>
      <c r="MZR460" s="1159"/>
      <c r="MZS460" s="1154"/>
      <c r="MZT460" s="1154"/>
      <c r="MZU460" s="1154"/>
      <c r="MZV460" s="1154"/>
      <c r="MZW460" s="1154"/>
      <c r="MZX460" s="1160"/>
      <c r="MZY460" s="1160"/>
      <c r="MZZ460" s="1160"/>
      <c r="NAA460" s="1160"/>
      <c r="NAB460" s="1160"/>
      <c r="NAC460" s="949"/>
      <c r="NAD460" s="1157"/>
      <c r="NAE460" s="1158"/>
      <c r="NAF460" s="1153"/>
      <c r="NAG460" s="1153"/>
      <c r="NAH460" s="703"/>
      <c r="NAI460" s="1153"/>
      <c r="NAJ460" s="1153"/>
      <c r="NAK460" s="1154"/>
      <c r="NAL460" s="1154"/>
      <c r="NAM460" s="1154"/>
      <c r="NAN460" s="1159"/>
      <c r="NAO460" s="1154"/>
      <c r="NAP460" s="1154"/>
      <c r="NAQ460" s="1154"/>
      <c r="NAR460" s="1154"/>
      <c r="NAS460" s="1154"/>
      <c r="NAT460" s="1160"/>
      <c r="NAU460" s="1160"/>
      <c r="NAV460" s="1160"/>
      <c r="NAW460" s="1160"/>
      <c r="NAX460" s="1160"/>
      <c r="NAY460" s="949"/>
      <c r="NAZ460" s="1157"/>
      <c r="NBA460" s="1158"/>
      <c r="NBB460" s="1153"/>
      <c r="NBC460" s="1153"/>
      <c r="NBD460" s="703"/>
      <c r="NBE460" s="1153"/>
      <c r="NBF460" s="1153"/>
      <c r="NBG460" s="1154"/>
      <c r="NBH460" s="1154"/>
      <c r="NBI460" s="1154"/>
      <c r="NBJ460" s="1159"/>
      <c r="NBK460" s="1154"/>
      <c r="NBL460" s="1154"/>
      <c r="NBM460" s="1154"/>
      <c r="NBN460" s="1154"/>
      <c r="NBO460" s="1154"/>
      <c r="NBP460" s="1160"/>
      <c r="NBQ460" s="1160"/>
      <c r="NBR460" s="1160"/>
      <c r="NBS460" s="1160"/>
      <c r="NBT460" s="1160"/>
      <c r="NBU460" s="949"/>
      <c r="NBV460" s="1157"/>
      <c r="NBW460" s="1158"/>
      <c r="NBX460" s="1153"/>
      <c r="NBY460" s="1153"/>
      <c r="NBZ460" s="703"/>
      <c r="NCA460" s="1153"/>
      <c r="NCB460" s="1153"/>
      <c r="NCC460" s="1154"/>
      <c r="NCD460" s="1154"/>
      <c r="NCE460" s="1154"/>
      <c r="NCF460" s="1159"/>
      <c r="NCG460" s="1154"/>
      <c r="NCH460" s="1154"/>
      <c r="NCI460" s="1154"/>
      <c r="NCJ460" s="1154"/>
      <c r="NCK460" s="1154"/>
      <c r="NCL460" s="1160"/>
      <c r="NCM460" s="1160"/>
      <c r="NCN460" s="1160"/>
      <c r="NCO460" s="1160"/>
      <c r="NCP460" s="1160"/>
      <c r="NCQ460" s="949"/>
      <c r="NCR460" s="1157"/>
      <c r="NCS460" s="1158"/>
      <c r="NCT460" s="1153"/>
      <c r="NCU460" s="1153"/>
      <c r="NCV460" s="703"/>
      <c r="NCW460" s="1153"/>
      <c r="NCX460" s="1153"/>
      <c r="NCY460" s="1154"/>
      <c r="NCZ460" s="1154"/>
      <c r="NDA460" s="1154"/>
      <c r="NDB460" s="1159"/>
      <c r="NDC460" s="1154"/>
      <c r="NDD460" s="1154"/>
      <c r="NDE460" s="1154"/>
      <c r="NDF460" s="1154"/>
      <c r="NDG460" s="1154"/>
      <c r="NDH460" s="1160"/>
      <c r="NDI460" s="1160"/>
      <c r="NDJ460" s="1160"/>
      <c r="NDK460" s="1160"/>
      <c r="NDL460" s="1160"/>
      <c r="NDM460" s="949"/>
      <c r="NDN460" s="1157"/>
      <c r="NDO460" s="1158"/>
      <c r="NDP460" s="1153"/>
      <c r="NDQ460" s="1153"/>
      <c r="NDR460" s="703"/>
      <c r="NDS460" s="1153"/>
      <c r="NDT460" s="1153"/>
      <c r="NDU460" s="1154"/>
      <c r="NDV460" s="1154"/>
      <c r="NDW460" s="1154"/>
      <c r="NDX460" s="1159"/>
      <c r="NDY460" s="1154"/>
      <c r="NDZ460" s="1154"/>
      <c r="NEA460" s="1154"/>
      <c r="NEB460" s="1154"/>
      <c r="NEC460" s="1154"/>
      <c r="NED460" s="1160"/>
      <c r="NEE460" s="1160"/>
      <c r="NEF460" s="1160"/>
      <c r="NEG460" s="1160"/>
      <c r="NEH460" s="1160"/>
      <c r="NEI460" s="949"/>
      <c r="NEJ460" s="1157"/>
      <c r="NEK460" s="1158"/>
      <c r="NEL460" s="1153"/>
      <c r="NEM460" s="1153"/>
      <c r="NEN460" s="703"/>
      <c r="NEO460" s="1153"/>
      <c r="NEP460" s="1153"/>
      <c r="NEQ460" s="1154"/>
      <c r="NER460" s="1154"/>
      <c r="NES460" s="1154"/>
      <c r="NET460" s="1159"/>
      <c r="NEU460" s="1154"/>
      <c r="NEV460" s="1154"/>
      <c r="NEW460" s="1154"/>
      <c r="NEX460" s="1154"/>
      <c r="NEY460" s="1154"/>
      <c r="NEZ460" s="1160"/>
      <c r="NFA460" s="1160"/>
      <c r="NFB460" s="1160"/>
      <c r="NFC460" s="1160"/>
      <c r="NFD460" s="1160"/>
      <c r="NFE460" s="949"/>
      <c r="NFF460" s="1157"/>
      <c r="NFG460" s="1158"/>
      <c r="NFH460" s="1153"/>
      <c r="NFI460" s="1153"/>
      <c r="NFJ460" s="703"/>
      <c r="NFK460" s="1153"/>
      <c r="NFL460" s="1153"/>
      <c r="NFM460" s="1154"/>
      <c r="NFN460" s="1154"/>
      <c r="NFO460" s="1154"/>
      <c r="NFP460" s="1159"/>
      <c r="NFQ460" s="1154"/>
      <c r="NFR460" s="1154"/>
      <c r="NFS460" s="1154"/>
      <c r="NFT460" s="1154"/>
      <c r="NFU460" s="1154"/>
      <c r="NFV460" s="1160"/>
      <c r="NFW460" s="1160"/>
      <c r="NFX460" s="1160"/>
      <c r="NFY460" s="1160"/>
      <c r="NFZ460" s="1160"/>
      <c r="NGA460" s="949"/>
      <c r="NGB460" s="1157"/>
      <c r="NGC460" s="1158"/>
      <c r="NGD460" s="1153"/>
      <c r="NGE460" s="1153"/>
      <c r="NGF460" s="703"/>
      <c r="NGG460" s="1153"/>
      <c r="NGH460" s="1153"/>
      <c r="NGI460" s="1154"/>
      <c r="NGJ460" s="1154"/>
      <c r="NGK460" s="1154"/>
      <c r="NGL460" s="1159"/>
      <c r="NGM460" s="1154"/>
      <c r="NGN460" s="1154"/>
      <c r="NGO460" s="1154"/>
      <c r="NGP460" s="1154"/>
      <c r="NGQ460" s="1154"/>
      <c r="NGR460" s="1160"/>
      <c r="NGS460" s="1160"/>
      <c r="NGT460" s="1160"/>
      <c r="NGU460" s="1160"/>
      <c r="NGV460" s="1160"/>
      <c r="NGW460" s="949"/>
      <c r="NGX460" s="1157"/>
      <c r="NGY460" s="1158"/>
      <c r="NGZ460" s="1153"/>
      <c r="NHA460" s="1153"/>
      <c r="NHB460" s="703"/>
      <c r="NHC460" s="1153"/>
      <c r="NHD460" s="1153"/>
      <c r="NHE460" s="1154"/>
      <c r="NHF460" s="1154"/>
      <c r="NHG460" s="1154"/>
      <c r="NHH460" s="1159"/>
      <c r="NHI460" s="1154"/>
      <c r="NHJ460" s="1154"/>
      <c r="NHK460" s="1154"/>
      <c r="NHL460" s="1154"/>
      <c r="NHM460" s="1154"/>
      <c r="NHN460" s="1160"/>
      <c r="NHO460" s="1160"/>
      <c r="NHP460" s="1160"/>
      <c r="NHQ460" s="1160"/>
      <c r="NHR460" s="1160"/>
      <c r="NHS460" s="949"/>
      <c r="NHT460" s="1157"/>
      <c r="NHU460" s="1158"/>
      <c r="NHV460" s="1153"/>
      <c r="NHW460" s="1153"/>
      <c r="NHX460" s="703"/>
      <c r="NHY460" s="1153"/>
      <c r="NHZ460" s="1153"/>
      <c r="NIA460" s="1154"/>
      <c r="NIB460" s="1154"/>
      <c r="NIC460" s="1154"/>
      <c r="NID460" s="1159"/>
      <c r="NIE460" s="1154"/>
      <c r="NIF460" s="1154"/>
      <c r="NIG460" s="1154"/>
      <c r="NIH460" s="1154"/>
      <c r="NII460" s="1154"/>
      <c r="NIJ460" s="1160"/>
      <c r="NIK460" s="1160"/>
      <c r="NIL460" s="1160"/>
      <c r="NIM460" s="1160"/>
      <c r="NIN460" s="1160"/>
      <c r="NIO460" s="949"/>
      <c r="NIP460" s="1157"/>
      <c r="NIQ460" s="1158"/>
      <c r="NIR460" s="1153"/>
      <c r="NIS460" s="1153"/>
      <c r="NIT460" s="703"/>
      <c r="NIU460" s="1153"/>
      <c r="NIV460" s="1153"/>
      <c r="NIW460" s="1154"/>
      <c r="NIX460" s="1154"/>
      <c r="NIY460" s="1154"/>
      <c r="NIZ460" s="1159"/>
      <c r="NJA460" s="1154"/>
      <c r="NJB460" s="1154"/>
      <c r="NJC460" s="1154"/>
      <c r="NJD460" s="1154"/>
      <c r="NJE460" s="1154"/>
      <c r="NJF460" s="1160"/>
      <c r="NJG460" s="1160"/>
      <c r="NJH460" s="1160"/>
      <c r="NJI460" s="1160"/>
      <c r="NJJ460" s="1160"/>
      <c r="NJK460" s="949"/>
      <c r="NJL460" s="1157"/>
      <c r="NJM460" s="1158"/>
      <c r="NJN460" s="1153"/>
      <c r="NJO460" s="1153"/>
      <c r="NJP460" s="703"/>
      <c r="NJQ460" s="1153"/>
      <c r="NJR460" s="1153"/>
      <c r="NJS460" s="1154"/>
      <c r="NJT460" s="1154"/>
      <c r="NJU460" s="1154"/>
      <c r="NJV460" s="1159"/>
      <c r="NJW460" s="1154"/>
      <c r="NJX460" s="1154"/>
      <c r="NJY460" s="1154"/>
      <c r="NJZ460" s="1154"/>
      <c r="NKA460" s="1154"/>
      <c r="NKB460" s="1160"/>
      <c r="NKC460" s="1160"/>
      <c r="NKD460" s="1160"/>
      <c r="NKE460" s="1160"/>
      <c r="NKF460" s="1160"/>
      <c r="NKG460" s="949"/>
      <c r="NKH460" s="1157"/>
      <c r="NKI460" s="1158"/>
      <c r="NKJ460" s="1153"/>
      <c r="NKK460" s="1153"/>
      <c r="NKL460" s="703"/>
      <c r="NKM460" s="1153"/>
      <c r="NKN460" s="1153"/>
      <c r="NKO460" s="1154"/>
      <c r="NKP460" s="1154"/>
      <c r="NKQ460" s="1154"/>
      <c r="NKR460" s="1159"/>
      <c r="NKS460" s="1154"/>
      <c r="NKT460" s="1154"/>
      <c r="NKU460" s="1154"/>
      <c r="NKV460" s="1154"/>
      <c r="NKW460" s="1154"/>
      <c r="NKX460" s="1160"/>
      <c r="NKY460" s="1160"/>
      <c r="NKZ460" s="1160"/>
      <c r="NLA460" s="1160"/>
      <c r="NLB460" s="1160"/>
      <c r="NLC460" s="949"/>
      <c r="NLD460" s="1157"/>
      <c r="NLE460" s="1158"/>
      <c r="NLF460" s="1153"/>
      <c r="NLG460" s="1153"/>
      <c r="NLH460" s="703"/>
      <c r="NLI460" s="1153"/>
      <c r="NLJ460" s="1153"/>
      <c r="NLK460" s="1154"/>
      <c r="NLL460" s="1154"/>
      <c r="NLM460" s="1154"/>
      <c r="NLN460" s="1159"/>
      <c r="NLO460" s="1154"/>
      <c r="NLP460" s="1154"/>
      <c r="NLQ460" s="1154"/>
      <c r="NLR460" s="1154"/>
      <c r="NLS460" s="1154"/>
      <c r="NLT460" s="1160"/>
      <c r="NLU460" s="1160"/>
      <c r="NLV460" s="1160"/>
      <c r="NLW460" s="1160"/>
      <c r="NLX460" s="1160"/>
      <c r="NLY460" s="949"/>
      <c r="NLZ460" s="1157"/>
      <c r="NMA460" s="1158"/>
      <c r="NMB460" s="1153"/>
      <c r="NMC460" s="1153"/>
      <c r="NMD460" s="703"/>
      <c r="NME460" s="1153"/>
      <c r="NMF460" s="1153"/>
      <c r="NMG460" s="1154"/>
      <c r="NMH460" s="1154"/>
      <c r="NMI460" s="1154"/>
      <c r="NMJ460" s="1159"/>
      <c r="NMK460" s="1154"/>
      <c r="NML460" s="1154"/>
      <c r="NMM460" s="1154"/>
      <c r="NMN460" s="1154"/>
      <c r="NMO460" s="1154"/>
      <c r="NMP460" s="1160"/>
      <c r="NMQ460" s="1160"/>
      <c r="NMR460" s="1160"/>
      <c r="NMS460" s="1160"/>
      <c r="NMT460" s="1160"/>
      <c r="NMU460" s="949"/>
      <c r="NMV460" s="1157"/>
      <c r="NMW460" s="1158"/>
      <c r="NMX460" s="1153"/>
      <c r="NMY460" s="1153"/>
      <c r="NMZ460" s="703"/>
      <c r="NNA460" s="1153"/>
      <c r="NNB460" s="1153"/>
      <c r="NNC460" s="1154"/>
      <c r="NND460" s="1154"/>
      <c r="NNE460" s="1154"/>
      <c r="NNF460" s="1159"/>
      <c r="NNG460" s="1154"/>
      <c r="NNH460" s="1154"/>
      <c r="NNI460" s="1154"/>
      <c r="NNJ460" s="1154"/>
      <c r="NNK460" s="1154"/>
      <c r="NNL460" s="1160"/>
      <c r="NNM460" s="1160"/>
      <c r="NNN460" s="1160"/>
      <c r="NNO460" s="1160"/>
      <c r="NNP460" s="1160"/>
      <c r="NNQ460" s="949"/>
      <c r="NNR460" s="1157"/>
      <c r="NNS460" s="1158"/>
      <c r="NNT460" s="1153"/>
      <c r="NNU460" s="1153"/>
      <c r="NNV460" s="703"/>
      <c r="NNW460" s="1153"/>
      <c r="NNX460" s="1153"/>
      <c r="NNY460" s="1154"/>
      <c r="NNZ460" s="1154"/>
      <c r="NOA460" s="1154"/>
      <c r="NOB460" s="1159"/>
      <c r="NOC460" s="1154"/>
      <c r="NOD460" s="1154"/>
      <c r="NOE460" s="1154"/>
      <c r="NOF460" s="1154"/>
      <c r="NOG460" s="1154"/>
      <c r="NOH460" s="1160"/>
      <c r="NOI460" s="1160"/>
      <c r="NOJ460" s="1160"/>
      <c r="NOK460" s="1160"/>
      <c r="NOL460" s="1160"/>
      <c r="NOM460" s="949"/>
      <c r="NON460" s="1157"/>
      <c r="NOO460" s="1158"/>
      <c r="NOP460" s="1153"/>
      <c r="NOQ460" s="1153"/>
      <c r="NOR460" s="703"/>
      <c r="NOS460" s="1153"/>
      <c r="NOT460" s="1153"/>
      <c r="NOU460" s="1154"/>
      <c r="NOV460" s="1154"/>
      <c r="NOW460" s="1154"/>
      <c r="NOX460" s="1159"/>
      <c r="NOY460" s="1154"/>
      <c r="NOZ460" s="1154"/>
      <c r="NPA460" s="1154"/>
      <c r="NPB460" s="1154"/>
      <c r="NPC460" s="1154"/>
      <c r="NPD460" s="1160"/>
      <c r="NPE460" s="1160"/>
      <c r="NPF460" s="1160"/>
      <c r="NPG460" s="1160"/>
      <c r="NPH460" s="1160"/>
      <c r="NPI460" s="949"/>
      <c r="NPJ460" s="1157"/>
      <c r="NPK460" s="1158"/>
      <c r="NPL460" s="1153"/>
      <c r="NPM460" s="1153"/>
      <c r="NPN460" s="703"/>
      <c r="NPO460" s="1153"/>
      <c r="NPP460" s="1153"/>
      <c r="NPQ460" s="1154"/>
      <c r="NPR460" s="1154"/>
      <c r="NPS460" s="1154"/>
      <c r="NPT460" s="1159"/>
      <c r="NPU460" s="1154"/>
      <c r="NPV460" s="1154"/>
      <c r="NPW460" s="1154"/>
      <c r="NPX460" s="1154"/>
      <c r="NPY460" s="1154"/>
      <c r="NPZ460" s="1160"/>
      <c r="NQA460" s="1160"/>
      <c r="NQB460" s="1160"/>
      <c r="NQC460" s="1160"/>
      <c r="NQD460" s="1160"/>
      <c r="NQE460" s="949"/>
      <c r="NQF460" s="1157"/>
      <c r="NQG460" s="1158"/>
      <c r="NQH460" s="1153"/>
      <c r="NQI460" s="1153"/>
      <c r="NQJ460" s="703"/>
      <c r="NQK460" s="1153"/>
      <c r="NQL460" s="1153"/>
      <c r="NQM460" s="1154"/>
      <c r="NQN460" s="1154"/>
      <c r="NQO460" s="1154"/>
      <c r="NQP460" s="1159"/>
      <c r="NQQ460" s="1154"/>
      <c r="NQR460" s="1154"/>
      <c r="NQS460" s="1154"/>
      <c r="NQT460" s="1154"/>
      <c r="NQU460" s="1154"/>
      <c r="NQV460" s="1160"/>
      <c r="NQW460" s="1160"/>
      <c r="NQX460" s="1160"/>
      <c r="NQY460" s="1160"/>
      <c r="NQZ460" s="1160"/>
      <c r="NRA460" s="949"/>
      <c r="NRB460" s="1157"/>
      <c r="NRC460" s="1158"/>
      <c r="NRD460" s="1153"/>
      <c r="NRE460" s="1153"/>
      <c r="NRF460" s="703"/>
      <c r="NRG460" s="1153"/>
      <c r="NRH460" s="1153"/>
      <c r="NRI460" s="1154"/>
      <c r="NRJ460" s="1154"/>
      <c r="NRK460" s="1154"/>
      <c r="NRL460" s="1159"/>
      <c r="NRM460" s="1154"/>
      <c r="NRN460" s="1154"/>
      <c r="NRO460" s="1154"/>
      <c r="NRP460" s="1154"/>
      <c r="NRQ460" s="1154"/>
      <c r="NRR460" s="1160"/>
      <c r="NRS460" s="1160"/>
      <c r="NRT460" s="1160"/>
      <c r="NRU460" s="1160"/>
      <c r="NRV460" s="1160"/>
      <c r="NRW460" s="949"/>
      <c r="NRX460" s="1157"/>
      <c r="NRY460" s="1158"/>
      <c r="NRZ460" s="1153"/>
      <c r="NSA460" s="1153"/>
      <c r="NSB460" s="703"/>
      <c r="NSC460" s="1153"/>
      <c r="NSD460" s="1153"/>
      <c r="NSE460" s="1154"/>
      <c r="NSF460" s="1154"/>
      <c r="NSG460" s="1154"/>
      <c r="NSH460" s="1159"/>
      <c r="NSI460" s="1154"/>
      <c r="NSJ460" s="1154"/>
      <c r="NSK460" s="1154"/>
      <c r="NSL460" s="1154"/>
      <c r="NSM460" s="1154"/>
      <c r="NSN460" s="1160"/>
      <c r="NSO460" s="1160"/>
      <c r="NSP460" s="1160"/>
      <c r="NSQ460" s="1160"/>
      <c r="NSR460" s="1160"/>
      <c r="NSS460" s="949"/>
      <c r="NST460" s="1157"/>
      <c r="NSU460" s="1158"/>
      <c r="NSV460" s="1153"/>
      <c r="NSW460" s="1153"/>
      <c r="NSX460" s="703"/>
      <c r="NSY460" s="1153"/>
      <c r="NSZ460" s="1153"/>
      <c r="NTA460" s="1154"/>
      <c r="NTB460" s="1154"/>
      <c r="NTC460" s="1154"/>
      <c r="NTD460" s="1159"/>
      <c r="NTE460" s="1154"/>
      <c r="NTF460" s="1154"/>
      <c r="NTG460" s="1154"/>
      <c r="NTH460" s="1154"/>
      <c r="NTI460" s="1154"/>
      <c r="NTJ460" s="1160"/>
      <c r="NTK460" s="1160"/>
      <c r="NTL460" s="1160"/>
      <c r="NTM460" s="1160"/>
      <c r="NTN460" s="1160"/>
      <c r="NTO460" s="949"/>
      <c r="NTP460" s="1157"/>
      <c r="NTQ460" s="1158"/>
      <c r="NTR460" s="1153"/>
      <c r="NTS460" s="1153"/>
      <c r="NTT460" s="703"/>
      <c r="NTU460" s="1153"/>
      <c r="NTV460" s="1153"/>
      <c r="NTW460" s="1154"/>
      <c r="NTX460" s="1154"/>
      <c r="NTY460" s="1154"/>
      <c r="NTZ460" s="1159"/>
      <c r="NUA460" s="1154"/>
      <c r="NUB460" s="1154"/>
      <c r="NUC460" s="1154"/>
      <c r="NUD460" s="1154"/>
      <c r="NUE460" s="1154"/>
      <c r="NUF460" s="1160"/>
      <c r="NUG460" s="1160"/>
      <c r="NUH460" s="1160"/>
      <c r="NUI460" s="1160"/>
      <c r="NUJ460" s="1160"/>
      <c r="NUK460" s="949"/>
      <c r="NUL460" s="1157"/>
      <c r="NUM460" s="1158"/>
      <c r="NUN460" s="1153"/>
      <c r="NUO460" s="1153"/>
      <c r="NUP460" s="703"/>
      <c r="NUQ460" s="1153"/>
      <c r="NUR460" s="1153"/>
      <c r="NUS460" s="1154"/>
      <c r="NUT460" s="1154"/>
      <c r="NUU460" s="1154"/>
      <c r="NUV460" s="1159"/>
      <c r="NUW460" s="1154"/>
      <c r="NUX460" s="1154"/>
      <c r="NUY460" s="1154"/>
      <c r="NUZ460" s="1154"/>
      <c r="NVA460" s="1154"/>
      <c r="NVB460" s="1160"/>
      <c r="NVC460" s="1160"/>
      <c r="NVD460" s="1160"/>
      <c r="NVE460" s="1160"/>
      <c r="NVF460" s="1160"/>
      <c r="NVG460" s="949"/>
      <c r="NVH460" s="1157"/>
      <c r="NVI460" s="1158"/>
      <c r="NVJ460" s="1153"/>
      <c r="NVK460" s="1153"/>
      <c r="NVL460" s="703"/>
      <c r="NVM460" s="1153"/>
      <c r="NVN460" s="1153"/>
      <c r="NVO460" s="1154"/>
      <c r="NVP460" s="1154"/>
      <c r="NVQ460" s="1154"/>
      <c r="NVR460" s="1159"/>
      <c r="NVS460" s="1154"/>
      <c r="NVT460" s="1154"/>
      <c r="NVU460" s="1154"/>
      <c r="NVV460" s="1154"/>
      <c r="NVW460" s="1154"/>
      <c r="NVX460" s="1160"/>
      <c r="NVY460" s="1160"/>
      <c r="NVZ460" s="1160"/>
      <c r="NWA460" s="1160"/>
      <c r="NWB460" s="1160"/>
      <c r="NWC460" s="949"/>
      <c r="NWD460" s="1157"/>
      <c r="NWE460" s="1158"/>
      <c r="NWF460" s="1153"/>
      <c r="NWG460" s="1153"/>
      <c r="NWH460" s="703"/>
      <c r="NWI460" s="1153"/>
      <c r="NWJ460" s="1153"/>
      <c r="NWK460" s="1154"/>
      <c r="NWL460" s="1154"/>
      <c r="NWM460" s="1154"/>
      <c r="NWN460" s="1159"/>
      <c r="NWO460" s="1154"/>
      <c r="NWP460" s="1154"/>
      <c r="NWQ460" s="1154"/>
      <c r="NWR460" s="1154"/>
      <c r="NWS460" s="1154"/>
      <c r="NWT460" s="1160"/>
      <c r="NWU460" s="1160"/>
      <c r="NWV460" s="1160"/>
      <c r="NWW460" s="1160"/>
      <c r="NWX460" s="1160"/>
      <c r="NWY460" s="949"/>
      <c r="NWZ460" s="1157"/>
      <c r="NXA460" s="1158"/>
      <c r="NXB460" s="1153"/>
      <c r="NXC460" s="1153"/>
      <c r="NXD460" s="703"/>
      <c r="NXE460" s="1153"/>
      <c r="NXF460" s="1153"/>
      <c r="NXG460" s="1154"/>
      <c r="NXH460" s="1154"/>
      <c r="NXI460" s="1154"/>
      <c r="NXJ460" s="1159"/>
      <c r="NXK460" s="1154"/>
      <c r="NXL460" s="1154"/>
      <c r="NXM460" s="1154"/>
      <c r="NXN460" s="1154"/>
      <c r="NXO460" s="1154"/>
      <c r="NXP460" s="1160"/>
      <c r="NXQ460" s="1160"/>
      <c r="NXR460" s="1160"/>
      <c r="NXS460" s="1160"/>
      <c r="NXT460" s="1160"/>
      <c r="NXU460" s="949"/>
      <c r="NXV460" s="1157"/>
      <c r="NXW460" s="1158"/>
      <c r="NXX460" s="1153"/>
      <c r="NXY460" s="1153"/>
      <c r="NXZ460" s="703"/>
      <c r="NYA460" s="1153"/>
      <c r="NYB460" s="1153"/>
      <c r="NYC460" s="1154"/>
      <c r="NYD460" s="1154"/>
      <c r="NYE460" s="1154"/>
      <c r="NYF460" s="1159"/>
      <c r="NYG460" s="1154"/>
      <c r="NYH460" s="1154"/>
      <c r="NYI460" s="1154"/>
      <c r="NYJ460" s="1154"/>
      <c r="NYK460" s="1154"/>
      <c r="NYL460" s="1160"/>
      <c r="NYM460" s="1160"/>
      <c r="NYN460" s="1160"/>
      <c r="NYO460" s="1160"/>
      <c r="NYP460" s="1160"/>
      <c r="NYQ460" s="949"/>
      <c r="NYR460" s="1157"/>
      <c r="NYS460" s="1158"/>
      <c r="NYT460" s="1153"/>
      <c r="NYU460" s="1153"/>
      <c r="NYV460" s="703"/>
      <c r="NYW460" s="1153"/>
      <c r="NYX460" s="1153"/>
      <c r="NYY460" s="1154"/>
      <c r="NYZ460" s="1154"/>
      <c r="NZA460" s="1154"/>
      <c r="NZB460" s="1159"/>
      <c r="NZC460" s="1154"/>
      <c r="NZD460" s="1154"/>
      <c r="NZE460" s="1154"/>
      <c r="NZF460" s="1154"/>
      <c r="NZG460" s="1154"/>
      <c r="NZH460" s="1160"/>
      <c r="NZI460" s="1160"/>
      <c r="NZJ460" s="1160"/>
      <c r="NZK460" s="1160"/>
      <c r="NZL460" s="1160"/>
      <c r="NZM460" s="949"/>
      <c r="NZN460" s="1157"/>
      <c r="NZO460" s="1158"/>
      <c r="NZP460" s="1153"/>
      <c r="NZQ460" s="1153"/>
      <c r="NZR460" s="703"/>
      <c r="NZS460" s="1153"/>
      <c r="NZT460" s="1153"/>
      <c r="NZU460" s="1154"/>
      <c r="NZV460" s="1154"/>
      <c r="NZW460" s="1154"/>
      <c r="NZX460" s="1159"/>
      <c r="NZY460" s="1154"/>
      <c r="NZZ460" s="1154"/>
      <c r="OAA460" s="1154"/>
      <c r="OAB460" s="1154"/>
      <c r="OAC460" s="1154"/>
      <c r="OAD460" s="1160"/>
      <c r="OAE460" s="1160"/>
      <c r="OAF460" s="1160"/>
      <c r="OAG460" s="1160"/>
      <c r="OAH460" s="1160"/>
      <c r="OAI460" s="949"/>
      <c r="OAJ460" s="1157"/>
      <c r="OAK460" s="1158"/>
      <c r="OAL460" s="1153"/>
      <c r="OAM460" s="1153"/>
      <c r="OAN460" s="703"/>
      <c r="OAO460" s="1153"/>
      <c r="OAP460" s="1153"/>
      <c r="OAQ460" s="1154"/>
      <c r="OAR460" s="1154"/>
      <c r="OAS460" s="1154"/>
      <c r="OAT460" s="1159"/>
      <c r="OAU460" s="1154"/>
      <c r="OAV460" s="1154"/>
      <c r="OAW460" s="1154"/>
      <c r="OAX460" s="1154"/>
      <c r="OAY460" s="1154"/>
      <c r="OAZ460" s="1160"/>
      <c r="OBA460" s="1160"/>
      <c r="OBB460" s="1160"/>
      <c r="OBC460" s="1160"/>
      <c r="OBD460" s="1160"/>
      <c r="OBE460" s="949"/>
      <c r="OBF460" s="1157"/>
      <c r="OBG460" s="1158"/>
      <c r="OBH460" s="1153"/>
      <c r="OBI460" s="1153"/>
      <c r="OBJ460" s="703"/>
      <c r="OBK460" s="1153"/>
      <c r="OBL460" s="1153"/>
      <c r="OBM460" s="1154"/>
      <c r="OBN460" s="1154"/>
      <c r="OBO460" s="1154"/>
      <c r="OBP460" s="1159"/>
      <c r="OBQ460" s="1154"/>
      <c r="OBR460" s="1154"/>
      <c r="OBS460" s="1154"/>
      <c r="OBT460" s="1154"/>
      <c r="OBU460" s="1154"/>
      <c r="OBV460" s="1160"/>
      <c r="OBW460" s="1160"/>
      <c r="OBX460" s="1160"/>
      <c r="OBY460" s="1160"/>
      <c r="OBZ460" s="1160"/>
      <c r="OCA460" s="949"/>
      <c r="OCB460" s="1157"/>
      <c r="OCC460" s="1158"/>
      <c r="OCD460" s="1153"/>
      <c r="OCE460" s="1153"/>
      <c r="OCF460" s="703"/>
      <c r="OCG460" s="1153"/>
      <c r="OCH460" s="1153"/>
      <c r="OCI460" s="1154"/>
      <c r="OCJ460" s="1154"/>
      <c r="OCK460" s="1154"/>
      <c r="OCL460" s="1159"/>
      <c r="OCM460" s="1154"/>
      <c r="OCN460" s="1154"/>
      <c r="OCO460" s="1154"/>
      <c r="OCP460" s="1154"/>
      <c r="OCQ460" s="1154"/>
      <c r="OCR460" s="1160"/>
      <c r="OCS460" s="1160"/>
      <c r="OCT460" s="1160"/>
      <c r="OCU460" s="1160"/>
      <c r="OCV460" s="1160"/>
      <c r="OCW460" s="949"/>
      <c r="OCX460" s="1157"/>
      <c r="OCY460" s="1158"/>
      <c r="OCZ460" s="1153"/>
      <c r="ODA460" s="1153"/>
      <c r="ODB460" s="703"/>
      <c r="ODC460" s="1153"/>
      <c r="ODD460" s="1153"/>
      <c r="ODE460" s="1154"/>
      <c r="ODF460" s="1154"/>
      <c r="ODG460" s="1154"/>
      <c r="ODH460" s="1159"/>
      <c r="ODI460" s="1154"/>
      <c r="ODJ460" s="1154"/>
      <c r="ODK460" s="1154"/>
      <c r="ODL460" s="1154"/>
      <c r="ODM460" s="1154"/>
      <c r="ODN460" s="1160"/>
      <c r="ODO460" s="1160"/>
      <c r="ODP460" s="1160"/>
      <c r="ODQ460" s="1160"/>
      <c r="ODR460" s="1160"/>
      <c r="ODS460" s="949"/>
      <c r="ODT460" s="1157"/>
      <c r="ODU460" s="1158"/>
      <c r="ODV460" s="1153"/>
      <c r="ODW460" s="1153"/>
      <c r="ODX460" s="703"/>
      <c r="ODY460" s="1153"/>
      <c r="ODZ460" s="1153"/>
      <c r="OEA460" s="1154"/>
      <c r="OEB460" s="1154"/>
      <c r="OEC460" s="1154"/>
      <c r="OED460" s="1159"/>
      <c r="OEE460" s="1154"/>
      <c r="OEF460" s="1154"/>
      <c r="OEG460" s="1154"/>
      <c r="OEH460" s="1154"/>
      <c r="OEI460" s="1154"/>
      <c r="OEJ460" s="1160"/>
      <c r="OEK460" s="1160"/>
      <c r="OEL460" s="1160"/>
      <c r="OEM460" s="1160"/>
      <c r="OEN460" s="1160"/>
      <c r="OEO460" s="949"/>
      <c r="OEP460" s="1157"/>
      <c r="OEQ460" s="1158"/>
      <c r="OER460" s="1153"/>
      <c r="OES460" s="1153"/>
      <c r="OET460" s="703"/>
      <c r="OEU460" s="1153"/>
      <c r="OEV460" s="1153"/>
      <c r="OEW460" s="1154"/>
      <c r="OEX460" s="1154"/>
      <c r="OEY460" s="1154"/>
      <c r="OEZ460" s="1159"/>
      <c r="OFA460" s="1154"/>
      <c r="OFB460" s="1154"/>
      <c r="OFC460" s="1154"/>
      <c r="OFD460" s="1154"/>
      <c r="OFE460" s="1154"/>
      <c r="OFF460" s="1160"/>
      <c r="OFG460" s="1160"/>
      <c r="OFH460" s="1160"/>
      <c r="OFI460" s="1160"/>
      <c r="OFJ460" s="1160"/>
      <c r="OFK460" s="949"/>
      <c r="OFL460" s="1157"/>
      <c r="OFM460" s="1158"/>
      <c r="OFN460" s="1153"/>
      <c r="OFO460" s="1153"/>
      <c r="OFP460" s="703"/>
      <c r="OFQ460" s="1153"/>
      <c r="OFR460" s="1153"/>
      <c r="OFS460" s="1154"/>
      <c r="OFT460" s="1154"/>
      <c r="OFU460" s="1154"/>
      <c r="OFV460" s="1159"/>
      <c r="OFW460" s="1154"/>
      <c r="OFX460" s="1154"/>
      <c r="OFY460" s="1154"/>
      <c r="OFZ460" s="1154"/>
      <c r="OGA460" s="1154"/>
      <c r="OGB460" s="1160"/>
      <c r="OGC460" s="1160"/>
      <c r="OGD460" s="1160"/>
      <c r="OGE460" s="1160"/>
      <c r="OGF460" s="1160"/>
      <c r="OGG460" s="949"/>
      <c r="OGH460" s="1157"/>
      <c r="OGI460" s="1158"/>
      <c r="OGJ460" s="1153"/>
      <c r="OGK460" s="1153"/>
      <c r="OGL460" s="703"/>
      <c r="OGM460" s="1153"/>
      <c r="OGN460" s="1153"/>
      <c r="OGO460" s="1154"/>
      <c r="OGP460" s="1154"/>
      <c r="OGQ460" s="1154"/>
      <c r="OGR460" s="1159"/>
      <c r="OGS460" s="1154"/>
      <c r="OGT460" s="1154"/>
      <c r="OGU460" s="1154"/>
      <c r="OGV460" s="1154"/>
      <c r="OGW460" s="1154"/>
      <c r="OGX460" s="1160"/>
      <c r="OGY460" s="1160"/>
      <c r="OGZ460" s="1160"/>
      <c r="OHA460" s="1160"/>
      <c r="OHB460" s="1160"/>
      <c r="OHC460" s="949"/>
      <c r="OHD460" s="1157"/>
      <c r="OHE460" s="1158"/>
      <c r="OHF460" s="1153"/>
      <c r="OHG460" s="1153"/>
      <c r="OHH460" s="703"/>
      <c r="OHI460" s="1153"/>
      <c r="OHJ460" s="1153"/>
      <c r="OHK460" s="1154"/>
      <c r="OHL460" s="1154"/>
      <c r="OHM460" s="1154"/>
      <c r="OHN460" s="1159"/>
      <c r="OHO460" s="1154"/>
      <c r="OHP460" s="1154"/>
      <c r="OHQ460" s="1154"/>
      <c r="OHR460" s="1154"/>
      <c r="OHS460" s="1154"/>
      <c r="OHT460" s="1160"/>
      <c r="OHU460" s="1160"/>
      <c r="OHV460" s="1160"/>
      <c r="OHW460" s="1160"/>
      <c r="OHX460" s="1160"/>
      <c r="OHY460" s="949"/>
      <c r="OHZ460" s="1157"/>
      <c r="OIA460" s="1158"/>
      <c r="OIB460" s="1153"/>
      <c r="OIC460" s="1153"/>
      <c r="OID460" s="703"/>
      <c r="OIE460" s="1153"/>
      <c r="OIF460" s="1153"/>
      <c r="OIG460" s="1154"/>
      <c r="OIH460" s="1154"/>
      <c r="OII460" s="1154"/>
      <c r="OIJ460" s="1159"/>
      <c r="OIK460" s="1154"/>
      <c r="OIL460" s="1154"/>
      <c r="OIM460" s="1154"/>
      <c r="OIN460" s="1154"/>
      <c r="OIO460" s="1154"/>
      <c r="OIP460" s="1160"/>
      <c r="OIQ460" s="1160"/>
      <c r="OIR460" s="1160"/>
      <c r="OIS460" s="1160"/>
      <c r="OIT460" s="1160"/>
      <c r="OIU460" s="949"/>
      <c r="OIV460" s="1157"/>
      <c r="OIW460" s="1158"/>
      <c r="OIX460" s="1153"/>
      <c r="OIY460" s="1153"/>
      <c r="OIZ460" s="703"/>
      <c r="OJA460" s="1153"/>
      <c r="OJB460" s="1153"/>
      <c r="OJC460" s="1154"/>
      <c r="OJD460" s="1154"/>
      <c r="OJE460" s="1154"/>
      <c r="OJF460" s="1159"/>
      <c r="OJG460" s="1154"/>
      <c r="OJH460" s="1154"/>
      <c r="OJI460" s="1154"/>
      <c r="OJJ460" s="1154"/>
      <c r="OJK460" s="1154"/>
      <c r="OJL460" s="1160"/>
      <c r="OJM460" s="1160"/>
      <c r="OJN460" s="1160"/>
      <c r="OJO460" s="1160"/>
      <c r="OJP460" s="1160"/>
      <c r="OJQ460" s="949"/>
      <c r="OJR460" s="1157"/>
      <c r="OJS460" s="1158"/>
      <c r="OJT460" s="1153"/>
      <c r="OJU460" s="1153"/>
      <c r="OJV460" s="703"/>
      <c r="OJW460" s="1153"/>
      <c r="OJX460" s="1153"/>
      <c r="OJY460" s="1154"/>
      <c r="OJZ460" s="1154"/>
      <c r="OKA460" s="1154"/>
      <c r="OKB460" s="1159"/>
      <c r="OKC460" s="1154"/>
      <c r="OKD460" s="1154"/>
      <c r="OKE460" s="1154"/>
      <c r="OKF460" s="1154"/>
      <c r="OKG460" s="1154"/>
      <c r="OKH460" s="1160"/>
      <c r="OKI460" s="1160"/>
      <c r="OKJ460" s="1160"/>
      <c r="OKK460" s="1160"/>
      <c r="OKL460" s="1160"/>
      <c r="OKM460" s="949"/>
      <c r="OKN460" s="1157"/>
      <c r="OKO460" s="1158"/>
      <c r="OKP460" s="1153"/>
      <c r="OKQ460" s="1153"/>
      <c r="OKR460" s="703"/>
      <c r="OKS460" s="1153"/>
      <c r="OKT460" s="1153"/>
      <c r="OKU460" s="1154"/>
      <c r="OKV460" s="1154"/>
      <c r="OKW460" s="1154"/>
      <c r="OKX460" s="1159"/>
      <c r="OKY460" s="1154"/>
      <c r="OKZ460" s="1154"/>
      <c r="OLA460" s="1154"/>
      <c r="OLB460" s="1154"/>
      <c r="OLC460" s="1154"/>
      <c r="OLD460" s="1160"/>
      <c r="OLE460" s="1160"/>
      <c r="OLF460" s="1160"/>
      <c r="OLG460" s="1160"/>
      <c r="OLH460" s="1160"/>
      <c r="OLI460" s="949"/>
      <c r="OLJ460" s="1157"/>
      <c r="OLK460" s="1158"/>
      <c r="OLL460" s="1153"/>
      <c r="OLM460" s="1153"/>
      <c r="OLN460" s="703"/>
      <c r="OLO460" s="1153"/>
      <c r="OLP460" s="1153"/>
      <c r="OLQ460" s="1154"/>
      <c r="OLR460" s="1154"/>
      <c r="OLS460" s="1154"/>
      <c r="OLT460" s="1159"/>
      <c r="OLU460" s="1154"/>
      <c r="OLV460" s="1154"/>
      <c r="OLW460" s="1154"/>
      <c r="OLX460" s="1154"/>
      <c r="OLY460" s="1154"/>
      <c r="OLZ460" s="1160"/>
      <c r="OMA460" s="1160"/>
      <c r="OMB460" s="1160"/>
      <c r="OMC460" s="1160"/>
      <c r="OMD460" s="1160"/>
      <c r="OME460" s="949"/>
      <c r="OMF460" s="1157"/>
      <c r="OMG460" s="1158"/>
      <c r="OMH460" s="1153"/>
      <c r="OMI460" s="1153"/>
      <c r="OMJ460" s="703"/>
      <c r="OMK460" s="1153"/>
      <c r="OML460" s="1153"/>
      <c r="OMM460" s="1154"/>
      <c r="OMN460" s="1154"/>
      <c r="OMO460" s="1154"/>
      <c r="OMP460" s="1159"/>
      <c r="OMQ460" s="1154"/>
      <c r="OMR460" s="1154"/>
      <c r="OMS460" s="1154"/>
      <c r="OMT460" s="1154"/>
      <c r="OMU460" s="1154"/>
      <c r="OMV460" s="1160"/>
      <c r="OMW460" s="1160"/>
      <c r="OMX460" s="1160"/>
      <c r="OMY460" s="1160"/>
      <c r="OMZ460" s="1160"/>
      <c r="ONA460" s="949"/>
      <c r="ONB460" s="1157"/>
      <c r="ONC460" s="1158"/>
      <c r="OND460" s="1153"/>
      <c r="ONE460" s="1153"/>
      <c r="ONF460" s="703"/>
      <c r="ONG460" s="1153"/>
      <c r="ONH460" s="1153"/>
      <c r="ONI460" s="1154"/>
      <c r="ONJ460" s="1154"/>
      <c r="ONK460" s="1154"/>
      <c r="ONL460" s="1159"/>
      <c r="ONM460" s="1154"/>
      <c r="ONN460" s="1154"/>
      <c r="ONO460" s="1154"/>
      <c r="ONP460" s="1154"/>
      <c r="ONQ460" s="1154"/>
      <c r="ONR460" s="1160"/>
      <c r="ONS460" s="1160"/>
      <c r="ONT460" s="1160"/>
      <c r="ONU460" s="1160"/>
      <c r="ONV460" s="1160"/>
      <c r="ONW460" s="949"/>
      <c r="ONX460" s="1157"/>
      <c r="ONY460" s="1158"/>
      <c r="ONZ460" s="1153"/>
      <c r="OOA460" s="1153"/>
      <c r="OOB460" s="703"/>
      <c r="OOC460" s="1153"/>
      <c r="OOD460" s="1153"/>
      <c r="OOE460" s="1154"/>
      <c r="OOF460" s="1154"/>
      <c r="OOG460" s="1154"/>
      <c r="OOH460" s="1159"/>
      <c r="OOI460" s="1154"/>
      <c r="OOJ460" s="1154"/>
      <c r="OOK460" s="1154"/>
      <c r="OOL460" s="1154"/>
      <c r="OOM460" s="1154"/>
      <c r="OON460" s="1160"/>
      <c r="OOO460" s="1160"/>
      <c r="OOP460" s="1160"/>
      <c r="OOQ460" s="1160"/>
      <c r="OOR460" s="1160"/>
      <c r="OOS460" s="949"/>
      <c r="OOT460" s="1157"/>
      <c r="OOU460" s="1158"/>
      <c r="OOV460" s="1153"/>
      <c r="OOW460" s="1153"/>
      <c r="OOX460" s="703"/>
      <c r="OOY460" s="1153"/>
      <c r="OOZ460" s="1153"/>
      <c r="OPA460" s="1154"/>
      <c r="OPB460" s="1154"/>
      <c r="OPC460" s="1154"/>
      <c r="OPD460" s="1159"/>
      <c r="OPE460" s="1154"/>
      <c r="OPF460" s="1154"/>
      <c r="OPG460" s="1154"/>
      <c r="OPH460" s="1154"/>
      <c r="OPI460" s="1154"/>
      <c r="OPJ460" s="1160"/>
      <c r="OPK460" s="1160"/>
      <c r="OPL460" s="1160"/>
      <c r="OPM460" s="1160"/>
      <c r="OPN460" s="1160"/>
      <c r="OPO460" s="949"/>
      <c r="OPP460" s="1157"/>
      <c r="OPQ460" s="1158"/>
      <c r="OPR460" s="1153"/>
      <c r="OPS460" s="1153"/>
      <c r="OPT460" s="703"/>
      <c r="OPU460" s="1153"/>
      <c r="OPV460" s="1153"/>
      <c r="OPW460" s="1154"/>
      <c r="OPX460" s="1154"/>
      <c r="OPY460" s="1154"/>
      <c r="OPZ460" s="1159"/>
      <c r="OQA460" s="1154"/>
      <c r="OQB460" s="1154"/>
      <c r="OQC460" s="1154"/>
      <c r="OQD460" s="1154"/>
      <c r="OQE460" s="1154"/>
      <c r="OQF460" s="1160"/>
      <c r="OQG460" s="1160"/>
      <c r="OQH460" s="1160"/>
      <c r="OQI460" s="1160"/>
      <c r="OQJ460" s="1160"/>
      <c r="OQK460" s="949"/>
      <c r="OQL460" s="1157"/>
      <c r="OQM460" s="1158"/>
      <c r="OQN460" s="1153"/>
      <c r="OQO460" s="1153"/>
      <c r="OQP460" s="703"/>
      <c r="OQQ460" s="1153"/>
      <c r="OQR460" s="1153"/>
      <c r="OQS460" s="1154"/>
      <c r="OQT460" s="1154"/>
      <c r="OQU460" s="1154"/>
      <c r="OQV460" s="1159"/>
      <c r="OQW460" s="1154"/>
      <c r="OQX460" s="1154"/>
      <c r="OQY460" s="1154"/>
      <c r="OQZ460" s="1154"/>
      <c r="ORA460" s="1154"/>
      <c r="ORB460" s="1160"/>
      <c r="ORC460" s="1160"/>
      <c r="ORD460" s="1160"/>
      <c r="ORE460" s="1160"/>
      <c r="ORF460" s="1160"/>
      <c r="ORG460" s="949"/>
      <c r="ORH460" s="1157"/>
      <c r="ORI460" s="1158"/>
      <c r="ORJ460" s="1153"/>
      <c r="ORK460" s="1153"/>
      <c r="ORL460" s="703"/>
      <c r="ORM460" s="1153"/>
      <c r="ORN460" s="1153"/>
      <c r="ORO460" s="1154"/>
      <c r="ORP460" s="1154"/>
      <c r="ORQ460" s="1154"/>
      <c r="ORR460" s="1159"/>
      <c r="ORS460" s="1154"/>
      <c r="ORT460" s="1154"/>
      <c r="ORU460" s="1154"/>
      <c r="ORV460" s="1154"/>
      <c r="ORW460" s="1154"/>
      <c r="ORX460" s="1160"/>
      <c r="ORY460" s="1160"/>
      <c r="ORZ460" s="1160"/>
      <c r="OSA460" s="1160"/>
      <c r="OSB460" s="1160"/>
      <c r="OSC460" s="949"/>
      <c r="OSD460" s="1157"/>
      <c r="OSE460" s="1158"/>
      <c r="OSF460" s="1153"/>
      <c r="OSG460" s="1153"/>
      <c r="OSH460" s="703"/>
      <c r="OSI460" s="1153"/>
      <c r="OSJ460" s="1153"/>
      <c r="OSK460" s="1154"/>
      <c r="OSL460" s="1154"/>
      <c r="OSM460" s="1154"/>
      <c r="OSN460" s="1159"/>
      <c r="OSO460" s="1154"/>
      <c r="OSP460" s="1154"/>
      <c r="OSQ460" s="1154"/>
      <c r="OSR460" s="1154"/>
      <c r="OSS460" s="1154"/>
      <c r="OST460" s="1160"/>
      <c r="OSU460" s="1160"/>
      <c r="OSV460" s="1160"/>
      <c r="OSW460" s="1160"/>
      <c r="OSX460" s="1160"/>
      <c r="OSY460" s="949"/>
      <c r="OSZ460" s="1157"/>
      <c r="OTA460" s="1158"/>
      <c r="OTB460" s="1153"/>
      <c r="OTC460" s="1153"/>
      <c r="OTD460" s="703"/>
      <c r="OTE460" s="1153"/>
      <c r="OTF460" s="1153"/>
      <c r="OTG460" s="1154"/>
      <c r="OTH460" s="1154"/>
      <c r="OTI460" s="1154"/>
      <c r="OTJ460" s="1159"/>
      <c r="OTK460" s="1154"/>
      <c r="OTL460" s="1154"/>
      <c r="OTM460" s="1154"/>
      <c r="OTN460" s="1154"/>
      <c r="OTO460" s="1154"/>
      <c r="OTP460" s="1160"/>
      <c r="OTQ460" s="1160"/>
      <c r="OTR460" s="1160"/>
      <c r="OTS460" s="1160"/>
      <c r="OTT460" s="1160"/>
      <c r="OTU460" s="949"/>
      <c r="OTV460" s="1157"/>
      <c r="OTW460" s="1158"/>
      <c r="OTX460" s="1153"/>
      <c r="OTY460" s="1153"/>
      <c r="OTZ460" s="703"/>
      <c r="OUA460" s="1153"/>
      <c r="OUB460" s="1153"/>
      <c r="OUC460" s="1154"/>
      <c r="OUD460" s="1154"/>
      <c r="OUE460" s="1154"/>
      <c r="OUF460" s="1159"/>
      <c r="OUG460" s="1154"/>
      <c r="OUH460" s="1154"/>
      <c r="OUI460" s="1154"/>
      <c r="OUJ460" s="1154"/>
      <c r="OUK460" s="1154"/>
      <c r="OUL460" s="1160"/>
      <c r="OUM460" s="1160"/>
      <c r="OUN460" s="1160"/>
      <c r="OUO460" s="1160"/>
      <c r="OUP460" s="1160"/>
      <c r="OUQ460" s="949"/>
      <c r="OUR460" s="1157"/>
      <c r="OUS460" s="1158"/>
      <c r="OUT460" s="1153"/>
      <c r="OUU460" s="1153"/>
      <c r="OUV460" s="703"/>
      <c r="OUW460" s="1153"/>
      <c r="OUX460" s="1153"/>
      <c r="OUY460" s="1154"/>
      <c r="OUZ460" s="1154"/>
      <c r="OVA460" s="1154"/>
      <c r="OVB460" s="1159"/>
      <c r="OVC460" s="1154"/>
      <c r="OVD460" s="1154"/>
      <c r="OVE460" s="1154"/>
      <c r="OVF460" s="1154"/>
      <c r="OVG460" s="1154"/>
      <c r="OVH460" s="1160"/>
      <c r="OVI460" s="1160"/>
      <c r="OVJ460" s="1160"/>
      <c r="OVK460" s="1160"/>
      <c r="OVL460" s="1160"/>
      <c r="OVM460" s="949"/>
      <c r="OVN460" s="1157"/>
      <c r="OVO460" s="1158"/>
      <c r="OVP460" s="1153"/>
      <c r="OVQ460" s="1153"/>
      <c r="OVR460" s="703"/>
      <c r="OVS460" s="1153"/>
      <c r="OVT460" s="1153"/>
      <c r="OVU460" s="1154"/>
      <c r="OVV460" s="1154"/>
      <c r="OVW460" s="1154"/>
      <c r="OVX460" s="1159"/>
      <c r="OVY460" s="1154"/>
      <c r="OVZ460" s="1154"/>
      <c r="OWA460" s="1154"/>
      <c r="OWB460" s="1154"/>
      <c r="OWC460" s="1154"/>
      <c r="OWD460" s="1160"/>
      <c r="OWE460" s="1160"/>
      <c r="OWF460" s="1160"/>
      <c r="OWG460" s="1160"/>
      <c r="OWH460" s="1160"/>
      <c r="OWI460" s="949"/>
      <c r="OWJ460" s="1157"/>
      <c r="OWK460" s="1158"/>
      <c r="OWL460" s="1153"/>
      <c r="OWM460" s="1153"/>
      <c r="OWN460" s="703"/>
      <c r="OWO460" s="1153"/>
      <c r="OWP460" s="1153"/>
      <c r="OWQ460" s="1154"/>
      <c r="OWR460" s="1154"/>
      <c r="OWS460" s="1154"/>
      <c r="OWT460" s="1159"/>
      <c r="OWU460" s="1154"/>
      <c r="OWV460" s="1154"/>
      <c r="OWW460" s="1154"/>
      <c r="OWX460" s="1154"/>
      <c r="OWY460" s="1154"/>
      <c r="OWZ460" s="1160"/>
      <c r="OXA460" s="1160"/>
      <c r="OXB460" s="1160"/>
      <c r="OXC460" s="1160"/>
      <c r="OXD460" s="1160"/>
      <c r="OXE460" s="949"/>
      <c r="OXF460" s="1157"/>
      <c r="OXG460" s="1158"/>
      <c r="OXH460" s="1153"/>
      <c r="OXI460" s="1153"/>
      <c r="OXJ460" s="703"/>
      <c r="OXK460" s="1153"/>
      <c r="OXL460" s="1153"/>
      <c r="OXM460" s="1154"/>
      <c r="OXN460" s="1154"/>
      <c r="OXO460" s="1154"/>
      <c r="OXP460" s="1159"/>
      <c r="OXQ460" s="1154"/>
      <c r="OXR460" s="1154"/>
      <c r="OXS460" s="1154"/>
      <c r="OXT460" s="1154"/>
      <c r="OXU460" s="1154"/>
      <c r="OXV460" s="1160"/>
      <c r="OXW460" s="1160"/>
      <c r="OXX460" s="1160"/>
      <c r="OXY460" s="1160"/>
      <c r="OXZ460" s="1160"/>
      <c r="OYA460" s="949"/>
      <c r="OYB460" s="1157"/>
      <c r="OYC460" s="1158"/>
      <c r="OYD460" s="1153"/>
      <c r="OYE460" s="1153"/>
      <c r="OYF460" s="703"/>
      <c r="OYG460" s="1153"/>
      <c r="OYH460" s="1153"/>
      <c r="OYI460" s="1154"/>
      <c r="OYJ460" s="1154"/>
      <c r="OYK460" s="1154"/>
      <c r="OYL460" s="1159"/>
      <c r="OYM460" s="1154"/>
      <c r="OYN460" s="1154"/>
      <c r="OYO460" s="1154"/>
      <c r="OYP460" s="1154"/>
      <c r="OYQ460" s="1154"/>
      <c r="OYR460" s="1160"/>
      <c r="OYS460" s="1160"/>
      <c r="OYT460" s="1160"/>
      <c r="OYU460" s="1160"/>
      <c r="OYV460" s="1160"/>
      <c r="OYW460" s="949"/>
      <c r="OYX460" s="1157"/>
      <c r="OYY460" s="1158"/>
      <c r="OYZ460" s="1153"/>
      <c r="OZA460" s="1153"/>
      <c r="OZB460" s="703"/>
      <c r="OZC460" s="1153"/>
      <c r="OZD460" s="1153"/>
      <c r="OZE460" s="1154"/>
      <c r="OZF460" s="1154"/>
      <c r="OZG460" s="1154"/>
      <c r="OZH460" s="1159"/>
      <c r="OZI460" s="1154"/>
      <c r="OZJ460" s="1154"/>
      <c r="OZK460" s="1154"/>
      <c r="OZL460" s="1154"/>
      <c r="OZM460" s="1154"/>
      <c r="OZN460" s="1160"/>
      <c r="OZO460" s="1160"/>
      <c r="OZP460" s="1160"/>
      <c r="OZQ460" s="1160"/>
      <c r="OZR460" s="1160"/>
      <c r="OZS460" s="949"/>
      <c r="OZT460" s="1157"/>
      <c r="OZU460" s="1158"/>
      <c r="OZV460" s="1153"/>
      <c r="OZW460" s="1153"/>
      <c r="OZX460" s="703"/>
      <c r="OZY460" s="1153"/>
      <c r="OZZ460" s="1153"/>
      <c r="PAA460" s="1154"/>
      <c r="PAB460" s="1154"/>
      <c r="PAC460" s="1154"/>
      <c r="PAD460" s="1159"/>
      <c r="PAE460" s="1154"/>
      <c r="PAF460" s="1154"/>
      <c r="PAG460" s="1154"/>
      <c r="PAH460" s="1154"/>
      <c r="PAI460" s="1154"/>
      <c r="PAJ460" s="1160"/>
      <c r="PAK460" s="1160"/>
      <c r="PAL460" s="1160"/>
      <c r="PAM460" s="1160"/>
      <c r="PAN460" s="1160"/>
      <c r="PAO460" s="949"/>
      <c r="PAP460" s="1157"/>
      <c r="PAQ460" s="1158"/>
      <c r="PAR460" s="1153"/>
      <c r="PAS460" s="1153"/>
      <c r="PAT460" s="703"/>
      <c r="PAU460" s="1153"/>
      <c r="PAV460" s="1153"/>
      <c r="PAW460" s="1154"/>
      <c r="PAX460" s="1154"/>
      <c r="PAY460" s="1154"/>
      <c r="PAZ460" s="1159"/>
      <c r="PBA460" s="1154"/>
      <c r="PBB460" s="1154"/>
      <c r="PBC460" s="1154"/>
      <c r="PBD460" s="1154"/>
      <c r="PBE460" s="1154"/>
      <c r="PBF460" s="1160"/>
      <c r="PBG460" s="1160"/>
      <c r="PBH460" s="1160"/>
      <c r="PBI460" s="1160"/>
      <c r="PBJ460" s="1160"/>
      <c r="PBK460" s="949"/>
      <c r="PBL460" s="1157"/>
      <c r="PBM460" s="1158"/>
      <c r="PBN460" s="1153"/>
      <c r="PBO460" s="1153"/>
      <c r="PBP460" s="703"/>
      <c r="PBQ460" s="1153"/>
      <c r="PBR460" s="1153"/>
      <c r="PBS460" s="1154"/>
      <c r="PBT460" s="1154"/>
      <c r="PBU460" s="1154"/>
      <c r="PBV460" s="1159"/>
      <c r="PBW460" s="1154"/>
      <c r="PBX460" s="1154"/>
      <c r="PBY460" s="1154"/>
      <c r="PBZ460" s="1154"/>
      <c r="PCA460" s="1154"/>
      <c r="PCB460" s="1160"/>
      <c r="PCC460" s="1160"/>
      <c r="PCD460" s="1160"/>
      <c r="PCE460" s="1160"/>
      <c r="PCF460" s="1160"/>
      <c r="PCG460" s="949"/>
      <c r="PCH460" s="1157"/>
      <c r="PCI460" s="1158"/>
      <c r="PCJ460" s="1153"/>
      <c r="PCK460" s="1153"/>
      <c r="PCL460" s="703"/>
      <c r="PCM460" s="1153"/>
      <c r="PCN460" s="1153"/>
      <c r="PCO460" s="1154"/>
      <c r="PCP460" s="1154"/>
      <c r="PCQ460" s="1154"/>
      <c r="PCR460" s="1159"/>
      <c r="PCS460" s="1154"/>
      <c r="PCT460" s="1154"/>
      <c r="PCU460" s="1154"/>
      <c r="PCV460" s="1154"/>
      <c r="PCW460" s="1154"/>
      <c r="PCX460" s="1160"/>
      <c r="PCY460" s="1160"/>
      <c r="PCZ460" s="1160"/>
      <c r="PDA460" s="1160"/>
      <c r="PDB460" s="1160"/>
      <c r="PDC460" s="949"/>
      <c r="PDD460" s="1157"/>
      <c r="PDE460" s="1158"/>
      <c r="PDF460" s="1153"/>
      <c r="PDG460" s="1153"/>
      <c r="PDH460" s="703"/>
      <c r="PDI460" s="1153"/>
      <c r="PDJ460" s="1153"/>
      <c r="PDK460" s="1154"/>
      <c r="PDL460" s="1154"/>
      <c r="PDM460" s="1154"/>
      <c r="PDN460" s="1159"/>
      <c r="PDO460" s="1154"/>
      <c r="PDP460" s="1154"/>
      <c r="PDQ460" s="1154"/>
      <c r="PDR460" s="1154"/>
      <c r="PDS460" s="1154"/>
      <c r="PDT460" s="1160"/>
      <c r="PDU460" s="1160"/>
      <c r="PDV460" s="1160"/>
      <c r="PDW460" s="1160"/>
      <c r="PDX460" s="1160"/>
      <c r="PDY460" s="949"/>
      <c r="PDZ460" s="1157"/>
      <c r="PEA460" s="1158"/>
      <c r="PEB460" s="1153"/>
      <c r="PEC460" s="1153"/>
      <c r="PED460" s="703"/>
      <c r="PEE460" s="1153"/>
      <c r="PEF460" s="1153"/>
      <c r="PEG460" s="1154"/>
      <c r="PEH460" s="1154"/>
      <c r="PEI460" s="1154"/>
      <c r="PEJ460" s="1159"/>
      <c r="PEK460" s="1154"/>
      <c r="PEL460" s="1154"/>
      <c r="PEM460" s="1154"/>
      <c r="PEN460" s="1154"/>
      <c r="PEO460" s="1154"/>
      <c r="PEP460" s="1160"/>
      <c r="PEQ460" s="1160"/>
      <c r="PER460" s="1160"/>
      <c r="PES460" s="1160"/>
      <c r="PET460" s="1160"/>
      <c r="PEU460" s="949"/>
      <c r="PEV460" s="1157"/>
      <c r="PEW460" s="1158"/>
      <c r="PEX460" s="1153"/>
      <c r="PEY460" s="1153"/>
      <c r="PEZ460" s="703"/>
      <c r="PFA460" s="1153"/>
      <c r="PFB460" s="1153"/>
      <c r="PFC460" s="1154"/>
      <c r="PFD460" s="1154"/>
      <c r="PFE460" s="1154"/>
      <c r="PFF460" s="1159"/>
      <c r="PFG460" s="1154"/>
      <c r="PFH460" s="1154"/>
      <c r="PFI460" s="1154"/>
      <c r="PFJ460" s="1154"/>
      <c r="PFK460" s="1154"/>
      <c r="PFL460" s="1160"/>
      <c r="PFM460" s="1160"/>
      <c r="PFN460" s="1160"/>
      <c r="PFO460" s="1160"/>
      <c r="PFP460" s="1160"/>
      <c r="PFQ460" s="949"/>
      <c r="PFR460" s="1157"/>
      <c r="PFS460" s="1158"/>
      <c r="PFT460" s="1153"/>
      <c r="PFU460" s="1153"/>
      <c r="PFV460" s="703"/>
      <c r="PFW460" s="1153"/>
      <c r="PFX460" s="1153"/>
      <c r="PFY460" s="1154"/>
      <c r="PFZ460" s="1154"/>
      <c r="PGA460" s="1154"/>
      <c r="PGB460" s="1159"/>
      <c r="PGC460" s="1154"/>
      <c r="PGD460" s="1154"/>
      <c r="PGE460" s="1154"/>
      <c r="PGF460" s="1154"/>
      <c r="PGG460" s="1154"/>
      <c r="PGH460" s="1160"/>
      <c r="PGI460" s="1160"/>
      <c r="PGJ460" s="1160"/>
      <c r="PGK460" s="1160"/>
      <c r="PGL460" s="1160"/>
      <c r="PGM460" s="949"/>
      <c r="PGN460" s="1157"/>
      <c r="PGO460" s="1158"/>
      <c r="PGP460" s="1153"/>
      <c r="PGQ460" s="1153"/>
      <c r="PGR460" s="703"/>
      <c r="PGS460" s="1153"/>
      <c r="PGT460" s="1153"/>
      <c r="PGU460" s="1154"/>
      <c r="PGV460" s="1154"/>
      <c r="PGW460" s="1154"/>
      <c r="PGX460" s="1159"/>
      <c r="PGY460" s="1154"/>
      <c r="PGZ460" s="1154"/>
      <c r="PHA460" s="1154"/>
      <c r="PHB460" s="1154"/>
      <c r="PHC460" s="1154"/>
      <c r="PHD460" s="1160"/>
      <c r="PHE460" s="1160"/>
      <c r="PHF460" s="1160"/>
      <c r="PHG460" s="1160"/>
      <c r="PHH460" s="1160"/>
      <c r="PHI460" s="949"/>
      <c r="PHJ460" s="1157"/>
      <c r="PHK460" s="1158"/>
      <c r="PHL460" s="1153"/>
      <c r="PHM460" s="1153"/>
      <c r="PHN460" s="703"/>
      <c r="PHO460" s="1153"/>
      <c r="PHP460" s="1153"/>
      <c r="PHQ460" s="1154"/>
      <c r="PHR460" s="1154"/>
      <c r="PHS460" s="1154"/>
      <c r="PHT460" s="1159"/>
      <c r="PHU460" s="1154"/>
      <c r="PHV460" s="1154"/>
      <c r="PHW460" s="1154"/>
      <c r="PHX460" s="1154"/>
      <c r="PHY460" s="1154"/>
      <c r="PHZ460" s="1160"/>
      <c r="PIA460" s="1160"/>
      <c r="PIB460" s="1160"/>
      <c r="PIC460" s="1160"/>
      <c r="PID460" s="1160"/>
      <c r="PIE460" s="949"/>
      <c r="PIF460" s="1157"/>
      <c r="PIG460" s="1158"/>
      <c r="PIH460" s="1153"/>
      <c r="PII460" s="1153"/>
      <c r="PIJ460" s="703"/>
      <c r="PIK460" s="1153"/>
      <c r="PIL460" s="1153"/>
      <c r="PIM460" s="1154"/>
      <c r="PIN460" s="1154"/>
      <c r="PIO460" s="1154"/>
      <c r="PIP460" s="1159"/>
      <c r="PIQ460" s="1154"/>
      <c r="PIR460" s="1154"/>
      <c r="PIS460" s="1154"/>
      <c r="PIT460" s="1154"/>
      <c r="PIU460" s="1154"/>
      <c r="PIV460" s="1160"/>
      <c r="PIW460" s="1160"/>
      <c r="PIX460" s="1160"/>
      <c r="PIY460" s="1160"/>
      <c r="PIZ460" s="1160"/>
      <c r="PJA460" s="949"/>
      <c r="PJB460" s="1157"/>
      <c r="PJC460" s="1158"/>
      <c r="PJD460" s="1153"/>
      <c r="PJE460" s="1153"/>
      <c r="PJF460" s="703"/>
      <c r="PJG460" s="1153"/>
      <c r="PJH460" s="1153"/>
      <c r="PJI460" s="1154"/>
      <c r="PJJ460" s="1154"/>
      <c r="PJK460" s="1154"/>
      <c r="PJL460" s="1159"/>
      <c r="PJM460" s="1154"/>
      <c r="PJN460" s="1154"/>
      <c r="PJO460" s="1154"/>
      <c r="PJP460" s="1154"/>
      <c r="PJQ460" s="1154"/>
      <c r="PJR460" s="1160"/>
      <c r="PJS460" s="1160"/>
      <c r="PJT460" s="1160"/>
      <c r="PJU460" s="1160"/>
      <c r="PJV460" s="1160"/>
      <c r="PJW460" s="949"/>
      <c r="PJX460" s="1157"/>
      <c r="PJY460" s="1158"/>
      <c r="PJZ460" s="1153"/>
      <c r="PKA460" s="1153"/>
      <c r="PKB460" s="703"/>
      <c r="PKC460" s="1153"/>
      <c r="PKD460" s="1153"/>
      <c r="PKE460" s="1154"/>
      <c r="PKF460" s="1154"/>
      <c r="PKG460" s="1154"/>
      <c r="PKH460" s="1159"/>
      <c r="PKI460" s="1154"/>
      <c r="PKJ460" s="1154"/>
      <c r="PKK460" s="1154"/>
      <c r="PKL460" s="1154"/>
      <c r="PKM460" s="1154"/>
      <c r="PKN460" s="1160"/>
      <c r="PKO460" s="1160"/>
      <c r="PKP460" s="1160"/>
      <c r="PKQ460" s="1160"/>
      <c r="PKR460" s="1160"/>
      <c r="PKS460" s="949"/>
      <c r="PKT460" s="1157"/>
      <c r="PKU460" s="1158"/>
      <c r="PKV460" s="1153"/>
      <c r="PKW460" s="1153"/>
      <c r="PKX460" s="703"/>
      <c r="PKY460" s="1153"/>
      <c r="PKZ460" s="1153"/>
      <c r="PLA460" s="1154"/>
      <c r="PLB460" s="1154"/>
      <c r="PLC460" s="1154"/>
      <c r="PLD460" s="1159"/>
      <c r="PLE460" s="1154"/>
      <c r="PLF460" s="1154"/>
      <c r="PLG460" s="1154"/>
      <c r="PLH460" s="1154"/>
      <c r="PLI460" s="1154"/>
      <c r="PLJ460" s="1160"/>
      <c r="PLK460" s="1160"/>
      <c r="PLL460" s="1160"/>
      <c r="PLM460" s="1160"/>
      <c r="PLN460" s="1160"/>
      <c r="PLO460" s="949"/>
      <c r="PLP460" s="1157"/>
      <c r="PLQ460" s="1158"/>
      <c r="PLR460" s="1153"/>
      <c r="PLS460" s="1153"/>
      <c r="PLT460" s="703"/>
      <c r="PLU460" s="1153"/>
      <c r="PLV460" s="1153"/>
      <c r="PLW460" s="1154"/>
      <c r="PLX460" s="1154"/>
      <c r="PLY460" s="1154"/>
      <c r="PLZ460" s="1159"/>
      <c r="PMA460" s="1154"/>
      <c r="PMB460" s="1154"/>
      <c r="PMC460" s="1154"/>
      <c r="PMD460" s="1154"/>
      <c r="PME460" s="1154"/>
      <c r="PMF460" s="1160"/>
      <c r="PMG460" s="1160"/>
      <c r="PMH460" s="1160"/>
      <c r="PMI460" s="1160"/>
      <c r="PMJ460" s="1160"/>
      <c r="PMK460" s="949"/>
      <c r="PML460" s="1157"/>
      <c r="PMM460" s="1158"/>
      <c r="PMN460" s="1153"/>
      <c r="PMO460" s="1153"/>
      <c r="PMP460" s="703"/>
      <c r="PMQ460" s="1153"/>
      <c r="PMR460" s="1153"/>
      <c r="PMS460" s="1154"/>
      <c r="PMT460" s="1154"/>
      <c r="PMU460" s="1154"/>
      <c r="PMV460" s="1159"/>
      <c r="PMW460" s="1154"/>
      <c r="PMX460" s="1154"/>
      <c r="PMY460" s="1154"/>
      <c r="PMZ460" s="1154"/>
      <c r="PNA460" s="1154"/>
      <c r="PNB460" s="1160"/>
      <c r="PNC460" s="1160"/>
      <c r="PND460" s="1160"/>
      <c r="PNE460" s="1160"/>
      <c r="PNF460" s="1160"/>
      <c r="PNG460" s="949"/>
      <c r="PNH460" s="1157"/>
      <c r="PNI460" s="1158"/>
      <c r="PNJ460" s="1153"/>
      <c r="PNK460" s="1153"/>
      <c r="PNL460" s="703"/>
      <c r="PNM460" s="1153"/>
      <c r="PNN460" s="1153"/>
      <c r="PNO460" s="1154"/>
      <c r="PNP460" s="1154"/>
      <c r="PNQ460" s="1154"/>
      <c r="PNR460" s="1159"/>
      <c r="PNS460" s="1154"/>
      <c r="PNT460" s="1154"/>
      <c r="PNU460" s="1154"/>
      <c r="PNV460" s="1154"/>
      <c r="PNW460" s="1154"/>
      <c r="PNX460" s="1160"/>
      <c r="PNY460" s="1160"/>
      <c r="PNZ460" s="1160"/>
      <c r="POA460" s="1160"/>
      <c r="POB460" s="1160"/>
      <c r="POC460" s="949"/>
      <c r="POD460" s="1157"/>
      <c r="POE460" s="1158"/>
      <c r="POF460" s="1153"/>
      <c r="POG460" s="1153"/>
      <c r="POH460" s="703"/>
      <c r="POI460" s="1153"/>
      <c r="POJ460" s="1153"/>
      <c r="POK460" s="1154"/>
      <c r="POL460" s="1154"/>
      <c r="POM460" s="1154"/>
      <c r="PON460" s="1159"/>
      <c r="POO460" s="1154"/>
      <c r="POP460" s="1154"/>
      <c r="POQ460" s="1154"/>
      <c r="POR460" s="1154"/>
      <c r="POS460" s="1154"/>
      <c r="POT460" s="1160"/>
      <c r="POU460" s="1160"/>
      <c r="POV460" s="1160"/>
      <c r="POW460" s="1160"/>
      <c r="POX460" s="1160"/>
      <c r="POY460" s="949"/>
      <c r="POZ460" s="1157"/>
      <c r="PPA460" s="1158"/>
      <c r="PPB460" s="1153"/>
      <c r="PPC460" s="1153"/>
      <c r="PPD460" s="703"/>
      <c r="PPE460" s="1153"/>
      <c r="PPF460" s="1153"/>
      <c r="PPG460" s="1154"/>
      <c r="PPH460" s="1154"/>
      <c r="PPI460" s="1154"/>
      <c r="PPJ460" s="1159"/>
      <c r="PPK460" s="1154"/>
      <c r="PPL460" s="1154"/>
      <c r="PPM460" s="1154"/>
      <c r="PPN460" s="1154"/>
      <c r="PPO460" s="1154"/>
      <c r="PPP460" s="1160"/>
      <c r="PPQ460" s="1160"/>
      <c r="PPR460" s="1160"/>
      <c r="PPS460" s="1160"/>
      <c r="PPT460" s="1160"/>
      <c r="PPU460" s="949"/>
      <c r="PPV460" s="1157"/>
      <c r="PPW460" s="1158"/>
      <c r="PPX460" s="1153"/>
      <c r="PPY460" s="1153"/>
      <c r="PPZ460" s="703"/>
      <c r="PQA460" s="1153"/>
      <c r="PQB460" s="1153"/>
      <c r="PQC460" s="1154"/>
      <c r="PQD460" s="1154"/>
      <c r="PQE460" s="1154"/>
      <c r="PQF460" s="1159"/>
      <c r="PQG460" s="1154"/>
      <c r="PQH460" s="1154"/>
      <c r="PQI460" s="1154"/>
      <c r="PQJ460" s="1154"/>
      <c r="PQK460" s="1154"/>
      <c r="PQL460" s="1160"/>
      <c r="PQM460" s="1160"/>
      <c r="PQN460" s="1160"/>
      <c r="PQO460" s="1160"/>
      <c r="PQP460" s="1160"/>
      <c r="PQQ460" s="949"/>
      <c r="PQR460" s="1157"/>
      <c r="PQS460" s="1158"/>
      <c r="PQT460" s="1153"/>
      <c r="PQU460" s="1153"/>
      <c r="PQV460" s="703"/>
      <c r="PQW460" s="1153"/>
      <c r="PQX460" s="1153"/>
      <c r="PQY460" s="1154"/>
      <c r="PQZ460" s="1154"/>
      <c r="PRA460" s="1154"/>
      <c r="PRB460" s="1159"/>
      <c r="PRC460" s="1154"/>
      <c r="PRD460" s="1154"/>
      <c r="PRE460" s="1154"/>
      <c r="PRF460" s="1154"/>
      <c r="PRG460" s="1154"/>
      <c r="PRH460" s="1160"/>
      <c r="PRI460" s="1160"/>
      <c r="PRJ460" s="1160"/>
      <c r="PRK460" s="1160"/>
      <c r="PRL460" s="1160"/>
      <c r="PRM460" s="949"/>
      <c r="PRN460" s="1157"/>
      <c r="PRO460" s="1158"/>
      <c r="PRP460" s="1153"/>
      <c r="PRQ460" s="1153"/>
      <c r="PRR460" s="703"/>
      <c r="PRS460" s="1153"/>
      <c r="PRT460" s="1153"/>
      <c r="PRU460" s="1154"/>
      <c r="PRV460" s="1154"/>
      <c r="PRW460" s="1154"/>
      <c r="PRX460" s="1159"/>
      <c r="PRY460" s="1154"/>
      <c r="PRZ460" s="1154"/>
      <c r="PSA460" s="1154"/>
      <c r="PSB460" s="1154"/>
      <c r="PSC460" s="1154"/>
      <c r="PSD460" s="1160"/>
      <c r="PSE460" s="1160"/>
      <c r="PSF460" s="1160"/>
      <c r="PSG460" s="1160"/>
      <c r="PSH460" s="1160"/>
      <c r="PSI460" s="949"/>
      <c r="PSJ460" s="1157"/>
      <c r="PSK460" s="1158"/>
      <c r="PSL460" s="1153"/>
      <c r="PSM460" s="1153"/>
      <c r="PSN460" s="703"/>
      <c r="PSO460" s="1153"/>
      <c r="PSP460" s="1153"/>
      <c r="PSQ460" s="1154"/>
      <c r="PSR460" s="1154"/>
      <c r="PSS460" s="1154"/>
      <c r="PST460" s="1159"/>
      <c r="PSU460" s="1154"/>
      <c r="PSV460" s="1154"/>
      <c r="PSW460" s="1154"/>
      <c r="PSX460" s="1154"/>
      <c r="PSY460" s="1154"/>
      <c r="PSZ460" s="1160"/>
      <c r="PTA460" s="1160"/>
      <c r="PTB460" s="1160"/>
      <c r="PTC460" s="1160"/>
      <c r="PTD460" s="1160"/>
      <c r="PTE460" s="949"/>
      <c r="PTF460" s="1157"/>
      <c r="PTG460" s="1158"/>
      <c r="PTH460" s="1153"/>
      <c r="PTI460" s="1153"/>
      <c r="PTJ460" s="703"/>
      <c r="PTK460" s="1153"/>
      <c r="PTL460" s="1153"/>
      <c r="PTM460" s="1154"/>
      <c r="PTN460" s="1154"/>
      <c r="PTO460" s="1154"/>
      <c r="PTP460" s="1159"/>
      <c r="PTQ460" s="1154"/>
      <c r="PTR460" s="1154"/>
      <c r="PTS460" s="1154"/>
      <c r="PTT460" s="1154"/>
      <c r="PTU460" s="1154"/>
      <c r="PTV460" s="1160"/>
      <c r="PTW460" s="1160"/>
      <c r="PTX460" s="1160"/>
      <c r="PTY460" s="1160"/>
      <c r="PTZ460" s="1160"/>
      <c r="PUA460" s="949"/>
      <c r="PUB460" s="1157"/>
      <c r="PUC460" s="1158"/>
      <c r="PUD460" s="1153"/>
      <c r="PUE460" s="1153"/>
      <c r="PUF460" s="703"/>
      <c r="PUG460" s="1153"/>
      <c r="PUH460" s="1153"/>
      <c r="PUI460" s="1154"/>
      <c r="PUJ460" s="1154"/>
      <c r="PUK460" s="1154"/>
      <c r="PUL460" s="1159"/>
      <c r="PUM460" s="1154"/>
      <c r="PUN460" s="1154"/>
      <c r="PUO460" s="1154"/>
      <c r="PUP460" s="1154"/>
      <c r="PUQ460" s="1154"/>
      <c r="PUR460" s="1160"/>
      <c r="PUS460" s="1160"/>
      <c r="PUT460" s="1160"/>
      <c r="PUU460" s="1160"/>
      <c r="PUV460" s="1160"/>
      <c r="PUW460" s="949"/>
      <c r="PUX460" s="1157"/>
      <c r="PUY460" s="1158"/>
      <c r="PUZ460" s="1153"/>
      <c r="PVA460" s="1153"/>
      <c r="PVB460" s="703"/>
      <c r="PVC460" s="1153"/>
      <c r="PVD460" s="1153"/>
      <c r="PVE460" s="1154"/>
      <c r="PVF460" s="1154"/>
      <c r="PVG460" s="1154"/>
      <c r="PVH460" s="1159"/>
      <c r="PVI460" s="1154"/>
      <c r="PVJ460" s="1154"/>
      <c r="PVK460" s="1154"/>
      <c r="PVL460" s="1154"/>
      <c r="PVM460" s="1154"/>
      <c r="PVN460" s="1160"/>
      <c r="PVO460" s="1160"/>
      <c r="PVP460" s="1160"/>
      <c r="PVQ460" s="1160"/>
      <c r="PVR460" s="1160"/>
      <c r="PVS460" s="949"/>
      <c r="PVT460" s="1157"/>
      <c r="PVU460" s="1158"/>
      <c r="PVV460" s="1153"/>
      <c r="PVW460" s="1153"/>
      <c r="PVX460" s="703"/>
      <c r="PVY460" s="1153"/>
      <c r="PVZ460" s="1153"/>
      <c r="PWA460" s="1154"/>
      <c r="PWB460" s="1154"/>
      <c r="PWC460" s="1154"/>
      <c r="PWD460" s="1159"/>
      <c r="PWE460" s="1154"/>
      <c r="PWF460" s="1154"/>
      <c r="PWG460" s="1154"/>
      <c r="PWH460" s="1154"/>
      <c r="PWI460" s="1154"/>
      <c r="PWJ460" s="1160"/>
      <c r="PWK460" s="1160"/>
      <c r="PWL460" s="1160"/>
      <c r="PWM460" s="1160"/>
      <c r="PWN460" s="1160"/>
      <c r="PWO460" s="949"/>
      <c r="PWP460" s="1157"/>
      <c r="PWQ460" s="1158"/>
      <c r="PWR460" s="1153"/>
      <c r="PWS460" s="1153"/>
      <c r="PWT460" s="703"/>
      <c r="PWU460" s="1153"/>
      <c r="PWV460" s="1153"/>
      <c r="PWW460" s="1154"/>
      <c r="PWX460" s="1154"/>
      <c r="PWY460" s="1154"/>
      <c r="PWZ460" s="1159"/>
      <c r="PXA460" s="1154"/>
      <c r="PXB460" s="1154"/>
      <c r="PXC460" s="1154"/>
      <c r="PXD460" s="1154"/>
      <c r="PXE460" s="1154"/>
      <c r="PXF460" s="1160"/>
      <c r="PXG460" s="1160"/>
      <c r="PXH460" s="1160"/>
      <c r="PXI460" s="1160"/>
      <c r="PXJ460" s="1160"/>
      <c r="PXK460" s="949"/>
      <c r="PXL460" s="1157"/>
      <c r="PXM460" s="1158"/>
      <c r="PXN460" s="1153"/>
      <c r="PXO460" s="1153"/>
      <c r="PXP460" s="703"/>
      <c r="PXQ460" s="1153"/>
      <c r="PXR460" s="1153"/>
      <c r="PXS460" s="1154"/>
      <c r="PXT460" s="1154"/>
      <c r="PXU460" s="1154"/>
      <c r="PXV460" s="1159"/>
      <c r="PXW460" s="1154"/>
      <c r="PXX460" s="1154"/>
      <c r="PXY460" s="1154"/>
      <c r="PXZ460" s="1154"/>
      <c r="PYA460" s="1154"/>
      <c r="PYB460" s="1160"/>
      <c r="PYC460" s="1160"/>
      <c r="PYD460" s="1160"/>
      <c r="PYE460" s="1160"/>
      <c r="PYF460" s="1160"/>
      <c r="PYG460" s="949"/>
      <c r="PYH460" s="1157"/>
      <c r="PYI460" s="1158"/>
      <c r="PYJ460" s="1153"/>
      <c r="PYK460" s="1153"/>
      <c r="PYL460" s="703"/>
      <c r="PYM460" s="1153"/>
      <c r="PYN460" s="1153"/>
      <c r="PYO460" s="1154"/>
      <c r="PYP460" s="1154"/>
      <c r="PYQ460" s="1154"/>
      <c r="PYR460" s="1159"/>
      <c r="PYS460" s="1154"/>
      <c r="PYT460" s="1154"/>
      <c r="PYU460" s="1154"/>
      <c r="PYV460" s="1154"/>
      <c r="PYW460" s="1154"/>
      <c r="PYX460" s="1160"/>
      <c r="PYY460" s="1160"/>
      <c r="PYZ460" s="1160"/>
      <c r="PZA460" s="1160"/>
      <c r="PZB460" s="1160"/>
      <c r="PZC460" s="949"/>
      <c r="PZD460" s="1157"/>
      <c r="PZE460" s="1158"/>
      <c r="PZF460" s="1153"/>
      <c r="PZG460" s="1153"/>
      <c r="PZH460" s="703"/>
      <c r="PZI460" s="1153"/>
      <c r="PZJ460" s="1153"/>
      <c r="PZK460" s="1154"/>
      <c r="PZL460" s="1154"/>
      <c r="PZM460" s="1154"/>
      <c r="PZN460" s="1159"/>
      <c r="PZO460" s="1154"/>
      <c r="PZP460" s="1154"/>
      <c r="PZQ460" s="1154"/>
      <c r="PZR460" s="1154"/>
      <c r="PZS460" s="1154"/>
      <c r="PZT460" s="1160"/>
      <c r="PZU460" s="1160"/>
      <c r="PZV460" s="1160"/>
      <c r="PZW460" s="1160"/>
      <c r="PZX460" s="1160"/>
      <c r="PZY460" s="949"/>
      <c r="PZZ460" s="1157"/>
      <c r="QAA460" s="1158"/>
      <c r="QAB460" s="1153"/>
      <c r="QAC460" s="1153"/>
      <c r="QAD460" s="703"/>
      <c r="QAE460" s="1153"/>
      <c r="QAF460" s="1153"/>
      <c r="QAG460" s="1154"/>
      <c r="QAH460" s="1154"/>
      <c r="QAI460" s="1154"/>
      <c r="QAJ460" s="1159"/>
      <c r="QAK460" s="1154"/>
      <c r="QAL460" s="1154"/>
      <c r="QAM460" s="1154"/>
      <c r="QAN460" s="1154"/>
      <c r="QAO460" s="1154"/>
      <c r="QAP460" s="1160"/>
      <c r="QAQ460" s="1160"/>
      <c r="QAR460" s="1160"/>
      <c r="QAS460" s="1160"/>
      <c r="QAT460" s="1160"/>
      <c r="QAU460" s="949"/>
      <c r="QAV460" s="1157"/>
      <c r="QAW460" s="1158"/>
      <c r="QAX460" s="1153"/>
      <c r="QAY460" s="1153"/>
      <c r="QAZ460" s="703"/>
      <c r="QBA460" s="1153"/>
      <c r="QBB460" s="1153"/>
      <c r="QBC460" s="1154"/>
      <c r="QBD460" s="1154"/>
      <c r="QBE460" s="1154"/>
      <c r="QBF460" s="1159"/>
      <c r="QBG460" s="1154"/>
      <c r="QBH460" s="1154"/>
      <c r="QBI460" s="1154"/>
      <c r="QBJ460" s="1154"/>
      <c r="QBK460" s="1154"/>
      <c r="QBL460" s="1160"/>
      <c r="QBM460" s="1160"/>
      <c r="QBN460" s="1160"/>
      <c r="QBO460" s="1160"/>
      <c r="QBP460" s="1160"/>
      <c r="QBQ460" s="949"/>
      <c r="QBR460" s="1157"/>
      <c r="QBS460" s="1158"/>
      <c r="QBT460" s="1153"/>
      <c r="QBU460" s="1153"/>
      <c r="QBV460" s="703"/>
      <c r="QBW460" s="1153"/>
      <c r="QBX460" s="1153"/>
      <c r="QBY460" s="1154"/>
      <c r="QBZ460" s="1154"/>
      <c r="QCA460" s="1154"/>
      <c r="QCB460" s="1159"/>
      <c r="QCC460" s="1154"/>
      <c r="QCD460" s="1154"/>
      <c r="QCE460" s="1154"/>
      <c r="QCF460" s="1154"/>
      <c r="QCG460" s="1154"/>
      <c r="QCH460" s="1160"/>
      <c r="QCI460" s="1160"/>
      <c r="QCJ460" s="1160"/>
      <c r="QCK460" s="1160"/>
      <c r="QCL460" s="1160"/>
      <c r="QCM460" s="949"/>
      <c r="QCN460" s="1157"/>
      <c r="QCO460" s="1158"/>
      <c r="QCP460" s="1153"/>
      <c r="QCQ460" s="1153"/>
      <c r="QCR460" s="703"/>
      <c r="QCS460" s="1153"/>
      <c r="QCT460" s="1153"/>
      <c r="QCU460" s="1154"/>
      <c r="QCV460" s="1154"/>
      <c r="QCW460" s="1154"/>
      <c r="QCX460" s="1159"/>
      <c r="QCY460" s="1154"/>
      <c r="QCZ460" s="1154"/>
      <c r="QDA460" s="1154"/>
      <c r="QDB460" s="1154"/>
      <c r="QDC460" s="1154"/>
      <c r="QDD460" s="1160"/>
      <c r="QDE460" s="1160"/>
      <c r="QDF460" s="1160"/>
      <c r="QDG460" s="1160"/>
      <c r="QDH460" s="1160"/>
      <c r="QDI460" s="949"/>
      <c r="QDJ460" s="1157"/>
      <c r="QDK460" s="1158"/>
      <c r="QDL460" s="1153"/>
      <c r="QDM460" s="1153"/>
      <c r="QDN460" s="703"/>
      <c r="QDO460" s="1153"/>
      <c r="QDP460" s="1153"/>
      <c r="QDQ460" s="1154"/>
      <c r="QDR460" s="1154"/>
      <c r="QDS460" s="1154"/>
      <c r="QDT460" s="1159"/>
      <c r="QDU460" s="1154"/>
      <c r="QDV460" s="1154"/>
      <c r="QDW460" s="1154"/>
      <c r="QDX460" s="1154"/>
      <c r="QDY460" s="1154"/>
      <c r="QDZ460" s="1160"/>
      <c r="QEA460" s="1160"/>
      <c r="QEB460" s="1160"/>
      <c r="QEC460" s="1160"/>
      <c r="QED460" s="1160"/>
      <c r="QEE460" s="949"/>
      <c r="QEF460" s="1157"/>
      <c r="QEG460" s="1158"/>
      <c r="QEH460" s="1153"/>
      <c r="QEI460" s="1153"/>
      <c r="QEJ460" s="703"/>
      <c r="QEK460" s="1153"/>
      <c r="QEL460" s="1153"/>
      <c r="QEM460" s="1154"/>
      <c r="QEN460" s="1154"/>
      <c r="QEO460" s="1154"/>
      <c r="QEP460" s="1159"/>
      <c r="QEQ460" s="1154"/>
      <c r="QER460" s="1154"/>
      <c r="QES460" s="1154"/>
      <c r="QET460" s="1154"/>
      <c r="QEU460" s="1154"/>
      <c r="QEV460" s="1160"/>
      <c r="QEW460" s="1160"/>
      <c r="QEX460" s="1160"/>
      <c r="QEY460" s="1160"/>
      <c r="QEZ460" s="1160"/>
      <c r="QFA460" s="949"/>
      <c r="QFB460" s="1157"/>
      <c r="QFC460" s="1158"/>
      <c r="QFD460" s="1153"/>
      <c r="QFE460" s="1153"/>
      <c r="QFF460" s="703"/>
      <c r="QFG460" s="1153"/>
      <c r="QFH460" s="1153"/>
      <c r="QFI460" s="1154"/>
      <c r="QFJ460" s="1154"/>
      <c r="QFK460" s="1154"/>
      <c r="QFL460" s="1159"/>
      <c r="QFM460" s="1154"/>
      <c r="QFN460" s="1154"/>
      <c r="QFO460" s="1154"/>
      <c r="QFP460" s="1154"/>
      <c r="QFQ460" s="1154"/>
      <c r="QFR460" s="1160"/>
      <c r="QFS460" s="1160"/>
      <c r="QFT460" s="1160"/>
      <c r="QFU460" s="1160"/>
      <c r="QFV460" s="1160"/>
      <c r="QFW460" s="949"/>
      <c r="QFX460" s="1157"/>
      <c r="QFY460" s="1158"/>
      <c r="QFZ460" s="1153"/>
      <c r="QGA460" s="1153"/>
      <c r="QGB460" s="703"/>
      <c r="QGC460" s="1153"/>
      <c r="QGD460" s="1153"/>
      <c r="QGE460" s="1154"/>
      <c r="QGF460" s="1154"/>
      <c r="QGG460" s="1154"/>
      <c r="QGH460" s="1159"/>
      <c r="QGI460" s="1154"/>
      <c r="QGJ460" s="1154"/>
      <c r="QGK460" s="1154"/>
      <c r="QGL460" s="1154"/>
      <c r="QGM460" s="1154"/>
      <c r="QGN460" s="1160"/>
      <c r="QGO460" s="1160"/>
      <c r="QGP460" s="1160"/>
      <c r="QGQ460" s="1160"/>
      <c r="QGR460" s="1160"/>
      <c r="QGS460" s="949"/>
      <c r="QGT460" s="1157"/>
      <c r="QGU460" s="1158"/>
      <c r="QGV460" s="1153"/>
      <c r="QGW460" s="1153"/>
      <c r="QGX460" s="703"/>
      <c r="QGY460" s="1153"/>
      <c r="QGZ460" s="1153"/>
      <c r="QHA460" s="1154"/>
      <c r="QHB460" s="1154"/>
      <c r="QHC460" s="1154"/>
      <c r="QHD460" s="1159"/>
      <c r="QHE460" s="1154"/>
      <c r="QHF460" s="1154"/>
      <c r="QHG460" s="1154"/>
      <c r="QHH460" s="1154"/>
      <c r="QHI460" s="1154"/>
      <c r="QHJ460" s="1160"/>
      <c r="QHK460" s="1160"/>
      <c r="QHL460" s="1160"/>
      <c r="QHM460" s="1160"/>
      <c r="QHN460" s="1160"/>
      <c r="QHO460" s="949"/>
      <c r="QHP460" s="1157"/>
      <c r="QHQ460" s="1158"/>
      <c r="QHR460" s="1153"/>
      <c r="QHS460" s="1153"/>
      <c r="QHT460" s="703"/>
      <c r="QHU460" s="1153"/>
      <c r="QHV460" s="1153"/>
      <c r="QHW460" s="1154"/>
      <c r="QHX460" s="1154"/>
      <c r="QHY460" s="1154"/>
      <c r="QHZ460" s="1159"/>
      <c r="QIA460" s="1154"/>
      <c r="QIB460" s="1154"/>
      <c r="QIC460" s="1154"/>
      <c r="QID460" s="1154"/>
      <c r="QIE460" s="1154"/>
      <c r="QIF460" s="1160"/>
      <c r="QIG460" s="1160"/>
      <c r="QIH460" s="1160"/>
      <c r="QII460" s="1160"/>
      <c r="QIJ460" s="1160"/>
      <c r="QIK460" s="949"/>
      <c r="QIL460" s="1157"/>
      <c r="QIM460" s="1158"/>
      <c r="QIN460" s="1153"/>
      <c r="QIO460" s="1153"/>
      <c r="QIP460" s="703"/>
      <c r="QIQ460" s="1153"/>
      <c r="QIR460" s="1153"/>
      <c r="QIS460" s="1154"/>
      <c r="QIT460" s="1154"/>
      <c r="QIU460" s="1154"/>
      <c r="QIV460" s="1159"/>
      <c r="QIW460" s="1154"/>
      <c r="QIX460" s="1154"/>
      <c r="QIY460" s="1154"/>
      <c r="QIZ460" s="1154"/>
      <c r="QJA460" s="1154"/>
      <c r="QJB460" s="1160"/>
      <c r="QJC460" s="1160"/>
      <c r="QJD460" s="1160"/>
      <c r="QJE460" s="1160"/>
      <c r="QJF460" s="1160"/>
      <c r="QJG460" s="949"/>
      <c r="QJH460" s="1157"/>
      <c r="QJI460" s="1158"/>
      <c r="QJJ460" s="1153"/>
      <c r="QJK460" s="1153"/>
      <c r="QJL460" s="703"/>
      <c r="QJM460" s="1153"/>
      <c r="QJN460" s="1153"/>
      <c r="QJO460" s="1154"/>
      <c r="QJP460" s="1154"/>
      <c r="QJQ460" s="1154"/>
      <c r="QJR460" s="1159"/>
      <c r="QJS460" s="1154"/>
      <c r="QJT460" s="1154"/>
      <c r="QJU460" s="1154"/>
      <c r="QJV460" s="1154"/>
      <c r="QJW460" s="1154"/>
      <c r="QJX460" s="1160"/>
      <c r="QJY460" s="1160"/>
      <c r="QJZ460" s="1160"/>
      <c r="QKA460" s="1160"/>
      <c r="QKB460" s="1160"/>
      <c r="QKC460" s="949"/>
      <c r="QKD460" s="1157"/>
      <c r="QKE460" s="1158"/>
      <c r="QKF460" s="1153"/>
      <c r="QKG460" s="1153"/>
      <c r="QKH460" s="703"/>
      <c r="QKI460" s="1153"/>
      <c r="QKJ460" s="1153"/>
      <c r="QKK460" s="1154"/>
      <c r="QKL460" s="1154"/>
      <c r="QKM460" s="1154"/>
      <c r="QKN460" s="1159"/>
      <c r="QKO460" s="1154"/>
      <c r="QKP460" s="1154"/>
      <c r="QKQ460" s="1154"/>
      <c r="QKR460" s="1154"/>
      <c r="QKS460" s="1154"/>
      <c r="QKT460" s="1160"/>
      <c r="QKU460" s="1160"/>
      <c r="QKV460" s="1160"/>
      <c r="QKW460" s="1160"/>
      <c r="QKX460" s="1160"/>
      <c r="QKY460" s="949"/>
      <c r="QKZ460" s="1157"/>
      <c r="QLA460" s="1158"/>
      <c r="QLB460" s="1153"/>
      <c r="QLC460" s="1153"/>
      <c r="QLD460" s="703"/>
      <c r="QLE460" s="1153"/>
      <c r="QLF460" s="1153"/>
      <c r="QLG460" s="1154"/>
      <c r="QLH460" s="1154"/>
      <c r="QLI460" s="1154"/>
      <c r="QLJ460" s="1159"/>
      <c r="QLK460" s="1154"/>
      <c r="QLL460" s="1154"/>
      <c r="QLM460" s="1154"/>
      <c r="QLN460" s="1154"/>
      <c r="QLO460" s="1154"/>
      <c r="QLP460" s="1160"/>
      <c r="QLQ460" s="1160"/>
      <c r="QLR460" s="1160"/>
      <c r="QLS460" s="1160"/>
      <c r="QLT460" s="1160"/>
      <c r="QLU460" s="949"/>
      <c r="QLV460" s="1157"/>
      <c r="QLW460" s="1158"/>
      <c r="QLX460" s="1153"/>
      <c r="QLY460" s="1153"/>
      <c r="QLZ460" s="703"/>
      <c r="QMA460" s="1153"/>
      <c r="QMB460" s="1153"/>
      <c r="QMC460" s="1154"/>
      <c r="QMD460" s="1154"/>
      <c r="QME460" s="1154"/>
      <c r="QMF460" s="1159"/>
      <c r="QMG460" s="1154"/>
      <c r="QMH460" s="1154"/>
      <c r="QMI460" s="1154"/>
      <c r="QMJ460" s="1154"/>
      <c r="QMK460" s="1154"/>
      <c r="QML460" s="1160"/>
      <c r="QMM460" s="1160"/>
      <c r="QMN460" s="1160"/>
      <c r="QMO460" s="1160"/>
      <c r="QMP460" s="1160"/>
      <c r="QMQ460" s="949"/>
      <c r="QMR460" s="1157"/>
      <c r="QMS460" s="1158"/>
      <c r="QMT460" s="1153"/>
      <c r="QMU460" s="1153"/>
      <c r="QMV460" s="703"/>
      <c r="QMW460" s="1153"/>
      <c r="QMX460" s="1153"/>
      <c r="QMY460" s="1154"/>
      <c r="QMZ460" s="1154"/>
      <c r="QNA460" s="1154"/>
      <c r="QNB460" s="1159"/>
      <c r="QNC460" s="1154"/>
      <c r="QND460" s="1154"/>
      <c r="QNE460" s="1154"/>
      <c r="QNF460" s="1154"/>
      <c r="QNG460" s="1154"/>
      <c r="QNH460" s="1160"/>
      <c r="QNI460" s="1160"/>
      <c r="QNJ460" s="1160"/>
      <c r="QNK460" s="1160"/>
      <c r="QNL460" s="1160"/>
      <c r="QNM460" s="949"/>
      <c r="QNN460" s="1157"/>
      <c r="QNO460" s="1158"/>
      <c r="QNP460" s="1153"/>
      <c r="QNQ460" s="1153"/>
      <c r="QNR460" s="703"/>
      <c r="QNS460" s="1153"/>
      <c r="QNT460" s="1153"/>
      <c r="QNU460" s="1154"/>
      <c r="QNV460" s="1154"/>
      <c r="QNW460" s="1154"/>
      <c r="QNX460" s="1159"/>
      <c r="QNY460" s="1154"/>
      <c r="QNZ460" s="1154"/>
      <c r="QOA460" s="1154"/>
      <c r="QOB460" s="1154"/>
      <c r="QOC460" s="1154"/>
      <c r="QOD460" s="1160"/>
      <c r="QOE460" s="1160"/>
      <c r="QOF460" s="1160"/>
      <c r="QOG460" s="1160"/>
      <c r="QOH460" s="1160"/>
      <c r="QOI460" s="949"/>
      <c r="QOJ460" s="1157"/>
      <c r="QOK460" s="1158"/>
      <c r="QOL460" s="1153"/>
      <c r="QOM460" s="1153"/>
      <c r="QON460" s="703"/>
      <c r="QOO460" s="1153"/>
      <c r="QOP460" s="1153"/>
      <c r="QOQ460" s="1154"/>
      <c r="QOR460" s="1154"/>
      <c r="QOS460" s="1154"/>
      <c r="QOT460" s="1159"/>
      <c r="QOU460" s="1154"/>
      <c r="QOV460" s="1154"/>
      <c r="QOW460" s="1154"/>
      <c r="QOX460" s="1154"/>
      <c r="QOY460" s="1154"/>
      <c r="QOZ460" s="1160"/>
      <c r="QPA460" s="1160"/>
      <c r="QPB460" s="1160"/>
      <c r="QPC460" s="1160"/>
      <c r="QPD460" s="1160"/>
      <c r="QPE460" s="949"/>
      <c r="QPF460" s="1157"/>
      <c r="QPG460" s="1158"/>
      <c r="QPH460" s="1153"/>
      <c r="QPI460" s="1153"/>
      <c r="QPJ460" s="703"/>
      <c r="QPK460" s="1153"/>
      <c r="QPL460" s="1153"/>
      <c r="QPM460" s="1154"/>
      <c r="QPN460" s="1154"/>
      <c r="QPO460" s="1154"/>
      <c r="QPP460" s="1159"/>
      <c r="QPQ460" s="1154"/>
      <c r="QPR460" s="1154"/>
      <c r="QPS460" s="1154"/>
      <c r="QPT460" s="1154"/>
      <c r="QPU460" s="1154"/>
      <c r="QPV460" s="1160"/>
      <c r="QPW460" s="1160"/>
      <c r="QPX460" s="1160"/>
      <c r="QPY460" s="1160"/>
      <c r="QPZ460" s="1160"/>
      <c r="QQA460" s="949"/>
      <c r="QQB460" s="1157"/>
      <c r="QQC460" s="1158"/>
      <c r="QQD460" s="1153"/>
      <c r="QQE460" s="1153"/>
      <c r="QQF460" s="703"/>
      <c r="QQG460" s="1153"/>
      <c r="QQH460" s="1153"/>
      <c r="QQI460" s="1154"/>
      <c r="QQJ460" s="1154"/>
      <c r="QQK460" s="1154"/>
      <c r="QQL460" s="1159"/>
      <c r="QQM460" s="1154"/>
      <c r="QQN460" s="1154"/>
      <c r="QQO460" s="1154"/>
      <c r="QQP460" s="1154"/>
      <c r="QQQ460" s="1154"/>
      <c r="QQR460" s="1160"/>
      <c r="QQS460" s="1160"/>
      <c r="QQT460" s="1160"/>
      <c r="QQU460" s="1160"/>
      <c r="QQV460" s="1160"/>
      <c r="QQW460" s="949"/>
      <c r="QQX460" s="1157"/>
      <c r="QQY460" s="1158"/>
      <c r="QQZ460" s="1153"/>
      <c r="QRA460" s="1153"/>
      <c r="QRB460" s="703"/>
      <c r="QRC460" s="1153"/>
      <c r="QRD460" s="1153"/>
      <c r="QRE460" s="1154"/>
      <c r="QRF460" s="1154"/>
      <c r="QRG460" s="1154"/>
      <c r="QRH460" s="1159"/>
      <c r="QRI460" s="1154"/>
      <c r="QRJ460" s="1154"/>
      <c r="QRK460" s="1154"/>
      <c r="QRL460" s="1154"/>
      <c r="QRM460" s="1154"/>
      <c r="QRN460" s="1160"/>
      <c r="QRO460" s="1160"/>
      <c r="QRP460" s="1160"/>
      <c r="QRQ460" s="1160"/>
      <c r="QRR460" s="1160"/>
      <c r="QRS460" s="949"/>
      <c r="QRT460" s="1157"/>
      <c r="QRU460" s="1158"/>
      <c r="QRV460" s="1153"/>
      <c r="QRW460" s="1153"/>
      <c r="QRX460" s="703"/>
      <c r="QRY460" s="1153"/>
      <c r="QRZ460" s="1153"/>
      <c r="QSA460" s="1154"/>
      <c r="QSB460" s="1154"/>
      <c r="QSC460" s="1154"/>
      <c r="QSD460" s="1159"/>
      <c r="QSE460" s="1154"/>
      <c r="QSF460" s="1154"/>
      <c r="QSG460" s="1154"/>
      <c r="QSH460" s="1154"/>
      <c r="QSI460" s="1154"/>
      <c r="QSJ460" s="1160"/>
      <c r="QSK460" s="1160"/>
      <c r="QSL460" s="1160"/>
      <c r="QSM460" s="1160"/>
      <c r="QSN460" s="1160"/>
      <c r="QSO460" s="949"/>
      <c r="QSP460" s="1157"/>
      <c r="QSQ460" s="1158"/>
      <c r="QSR460" s="1153"/>
      <c r="QSS460" s="1153"/>
      <c r="QST460" s="703"/>
      <c r="QSU460" s="1153"/>
      <c r="QSV460" s="1153"/>
      <c r="QSW460" s="1154"/>
      <c r="QSX460" s="1154"/>
      <c r="QSY460" s="1154"/>
      <c r="QSZ460" s="1159"/>
      <c r="QTA460" s="1154"/>
      <c r="QTB460" s="1154"/>
      <c r="QTC460" s="1154"/>
      <c r="QTD460" s="1154"/>
      <c r="QTE460" s="1154"/>
      <c r="QTF460" s="1160"/>
      <c r="QTG460" s="1160"/>
      <c r="QTH460" s="1160"/>
      <c r="QTI460" s="1160"/>
      <c r="QTJ460" s="1160"/>
      <c r="QTK460" s="949"/>
      <c r="QTL460" s="1157"/>
      <c r="QTM460" s="1158"/>
      <c r="QTN460" s="1153"/>
      <c r="QTO460" s="1153"/>
      <c r="QTP460" s="703"/>
      <c r="QTQ460" s="1153"/>
      <c r="QTR460" s="1153"/>
      <c r="QTS460" s="1154"/>
      <c r="QTT460" s="1154"/>
      <c r="QTU460" s="1154"/>
      <c r="QTV460" s="1159"/>
      <c r="QTW460" s="1154"/>
      <c r="QTX460" s="1154"/>
      <c r="QTY460" s="1154"/>
      <c r="QTZ460" s="1154"/>
      <c r="QUA460" s="1154"/>
      <c r="QUB460" s="1160"/>
      <c r="QUC460" s="1160"/>
      <c r="QUD460" s="1160"/>
      <c r="QUE460" s="1160"/>
      <c r="QUF460" s="1160"/>
      <c r="QUG460" s="949"/>
      <c r="QUH460" s="1157"/>
      <c r="QUI460" s="1158"/>
      <c r="QUJ460" s="1153"/>
      <c r="QUK460" s="1153"/>
      <c r="QUL460" s="703"/>
      <c r="QUM460" s="1153"/>
      <c r="QUN460" s="1153"/>
      <c r="QUO460" s="1154"/>
      <c r="QUP460" s="1154"/>
      <c r="QUQ460" s="1154"/>
      <c r="QUR460" s="1159"/>
      <c r="QUS460" s="1154"/>
      <c r="QUT460" s="1154"/>
      <c r="QUU460" s="1154"/>
      <c r="QUV460" s="1154"/>
      <c r="QUW460" s="1154"/>
      <c r="QUX460" s="1160"/>
      <c r="QUY460" s="1160"/>
      <c r="QUZ460" s="1160"/>
      <c r="QVA460" s="1160"/>
      <c r="QVB460" s="1160"/>
      <c r="QVC460" s="949"/>
      <c r="QVD460" s="1157"/>
      <c r="QVE460" s="1158"/>
      <c r="QVF460" s="1153"/>
      <c r="QVG460" s="1153"/>
      <c r="QVH460" s="703"/>
      <c r="QVI460" s="1153"/>
      <c r="QVJ460" s="1153"/>
      <c r="QVK460" s="1154"/>
      <c r="QVL460" s="1154"/>
      <c r="QVM460" s="1154"/>
      <c r="QVN460" s="1159"/>
      <c r="QVO460" s="1154"/>
      <c r="QVP460" s="1154"/>
      <c r="QVQ460" s="1154"/>
      <c r="QVR460" s="1154"/>
      <c r="QVS460" s="1154"/>
      <c r="QVT460" s="1160"/>
      <c r="QVU460" s="1160"/>
      <c r="QVV460" s="1160"/>
      <c r="QVW460" s="1160"/>
      <c r="QVX460" s="1160"/>
      <c r="QVY460" s="949"/>
      <c r="QVZ460" s="1157"/>
      <c r="QWA460" s="1158"/>
      <c r="QWB460" s="1153"/>
      <c r="QWC460" s="1153"/>
      <c r="QWD460" s="703"/>
      <c r="QWE460" s="1153"/>
      <c r="QWF460" s="1153"/>
      <c r="QWG460" s="1154"/>
      <c r="QWH460" s="1154"/>
      <c r="QWI460" s="1154"/>
      <c r="QWJ460" s="1159"/>
      <c r="QWK460" s="1154"/>
      <c r="QWL460" s="1154"/>
      <c r="QWM460" s="1154"/>
      <c r="QWN460" s="1154"/>
      <c r="QWO460" s="1154"/>
      <c r="QWP460" s="1160"/>
      <c r="QWQ460" s="1160"/>
      <c r="QWR460" s="1160"/>
      <c r="QWS460" s="1160"/>
      <c r="QWT460" s="1160"/>
      <c r="QWU460" s="949"/>
      <c r="QWV460" s="1157"/>
      <c r="QWW460" s="1158"/>
      <c r="QWX460" s="1153"/>
      <c r="QWY460" s="1153"/>
      <c r="QWZ460" s="703"/>
      <c r="QXA460" s="1153"/>
      <c r="QXB460" s="1153"/>
      <c r="QXC460" s="1154"/>
      <c r="QXD460" s="1154"/>
      <c r="QXE460" s="1154"/>
      <c r="QXF460" s="1159"/>
      <c r="QXG460" s="1154"/>
      <c r="QXH460" s="1154"/>
      <c r="QXI460" s="1154"/>
      <c r="QXJ460" s="1154"/>
      <c r="QXK460" s="1154"/>
      <c r="QXL460" s="1160"/>
      <c r="QXM460" s="1160"/>
      <c r="QXN460" s="1160"/>
      <c r="QXO460" s="1160"/>
      <c r="QXP460" s="1160"/>
      <c r="QXQ460" s="949"/>
      <c r="QXR460" s="1157"/>
      <c r="QXS460" s="1158"/>
      <c r="QXT460" s="1153"/>
      <c r="QXU460" s="1153"/>
      <c r="QXV460" s="703"/>
      <c r="QXW460" s="1153"/>
      <c r="QXX460" s="1153"/>
      <c r="QXY460" s="1154"/>
      <c r="QXZ460" s="1154"/>
      <c r="QYA460" s="1154"/>
      <c r="QYB460" s="1159"/>
      <c r="QYC460" s="1154"/>
      <c r="QYD460" s="1154"/>
      <c r="QYE460" s="1154"/>
      <c r="QYF460" s="1154"/>
      <c r="QYG460" s="1154"/>
      <c r="QYH460" s="1160"/>
      <c r="QYI460" s="1160"/>
      <c r="QYJ460" s="1160"/>
      <c r="QYK460" s="1160"/>
      <c r="QYL460" s="1160"/>
      <c r="QYM460" s="949"/>
      <c r="QYN460" s="1157"/>
      <c r="QYO460" s="1158"/>
      <c r="QYP460" s="1153"/>
      <c r="QYQ460" s="1153"/>
      <c r="QYR460" s="703"/>
      <c r="QYS460" s="1153"/>
      <c r="QYT460" s="1153"/>
      <c r="QYU460" s="1154"/>
      <c r="QYV460" s="1154"/>
      <c r="QYW460" s="1154"/>
      <c r="QYX460" s="1159"/>
      <c r="QYY460" s="1154"/>
      <c r="QYZ460" s="1154"/>
      <c r="QZA460" s="1154"/>
      <c r="QZB460" s="1154"/>
      <c r="QZC460" s="1154"/>
      <c r="QZD460" s="1160"/>
      <c r="QZE460" s="1160"/>
      <c r="QZF460" s="1160"/>
      <c r="QZG460" s="1160"/>
      <c r="QZH460" s="1160"/>
      <c r="QZI460" s="949"/>
      <c r="QZJ460" s="1157"/>
      <c r="QZK460" s="1158"/>
      <c r="QZL460" s="1153"/>
      <c r="QZM460" s="1153"/>
      <c r="QZN460" s="703"/>
      <c r="QZO460" s="1153"/>
      <c r="QZP460" s="1153"/>
      <c r="QZQ460" s="1154"/>
      <c r="QZR460" s="1154"/>
      <c r="QZS460" s="1154"/>
      <c r="QZT460" s="1159"/>
      <c r="QZU460" s="1154"/>
      <c r="QZV460" s="1154"/>
      <c r="QZW460" s="1154"/>
      <c r="QZX460" s="1154"/>
      <c r="QZY460" s="1154"/>
      <c r="QZZ460" s="1160"/>
      <c r="RAA460" s="1160"/>
      <c r="RAB460" s="1160"/>
      <c r="RAC460" s="1160"/>
      <c r="RAD460" s="1160"/>
      <c r="RAE460" s="949"/>
      <c r="RAF460" s="1157"/>
      <c r="RAG460" s="1158"/>
      <c r="RAH460" s="1153"/>
      <c r="RAI460" s="1153"/>
      <c r="RAJ460" s="703"/>
      <c r="RAK460" s="1153"/>
      <c r="RAL460" s="1153"/>
      <c r="RAM460" s="1154"/>
      <c r="RAN460" s="1154"/>
      <c r="RAO460" s="1154"/>
      <c r="RAP460" s="1159"/>
      <c r="RAQ460" s="1154"/>
      <c r="RAR460" s="1154"/>
      <c r="RAS460" s="1154"/>
      <c r="RAT460" s="1154"/>
      <c r="RAU460" s="1154"/>
      <c r="RAV460" s="1160"/>
      <c r="RAW460" s="1160"/>
      <c r="RAX460" s="1160"/>
      <c r="RAY460" s="1160"/>
      <c r="RAZ460" s="1160"/>
      <c r="RBA460" s="949"/>
      <c r="RBB460" s="1157"/>
      <c r="RBC460" s="1158"/>
      <c r="RBD460" s="1153"/>
      <c r="RBE460" s="1153"/>
      <c r="RBF460" s="703"/>
      <c r="RBG460" s="1153"/>
      <c r="RBH460" s="1153"/>
      <c r="RBI460" s="1154"/>
      <c r="RBJ460" s="1154"/>
      <c r="RBK460" s="1154"/>
      <c r="RBL460" s="1159"/>
      <c r="RBM460" s="1154"/>
      <c r="RBN460" s="1154"/>
      <c r="RBO460" s="1154"/>
      <c r="RBP460" s="1154"/>
      <c r="RBQ460" s="1154"/>
      <c r="RBR460" s="1160"/>
      <c r="RBS460" s="1160"/>
      <c r="RBT460" s="1160"/>
      <c r="RBU460" s="1160"/>
      <c r="RBV460" s="1160"/>
      <c r="RBW460" s="949"/>
      <c r="RBX460" s="1157"/>
      <c r="RBY460" s="1158"/>
      <c r="RBZ460" s="1153"/>
      <c r="RCA460" s="1153"/>
      <c r="RCB460" s="703"/>
      <c r="RCC460" s="1153"/>
      <c r="RCD460" s="1153"/>
      <c r="RCE460" s="1154"/>
      <c r="RCF460" s="1154"/>
      <c r="RCG460" s="1154"/>
      <c r="RCH460" s="1159"/>
      <c r="RCI460" s="1154"/>
      <c r="RCJ460" s="1154"/>
      <c r="RCK460" s="1154"/>
      <c r="RCL460" s="1154"/>
      <c r="RCM460" s="1154"/>
      <c r="RCN460" s="1160"/>
      <c r="RCO460" s="1160"/>
      <c r="RCP460" s="1160"/>
      <c r="RCQ460" s="1160"/>
      <c r="RCR460" s="1160"/>
      <c r="RCS460" s="949"/>
      <c r="RCT460" s="1157"/>
      <c r="RCU460" s="1158"/>
      <c r="RCV460" s="1153"/>
      <c r="RCW460" s="1153"/>
      <c r="RCX460" s="703"/>
      <c r="RCY460" s="1153"/>
      <c r="RCZ460" s="1153"/>
      <c r="RDA460" s="1154"/>
      <c r="RDB460" s="1154"/>
      <c r="RDC460" s="1154"/>
      <c r="RDD460" s="1159"/>
      <c r="RDE460" s="1154"/>
      <c r="RDF460" s="1154"/>
      <c r="RDG460" s="1154"/>
      <c r="RDH460" s="1154"/>
      <c r="RDI460" s="1154"/>
      <c r="RDJ460" s="1160"/>
      <c r="RDK460" s="1160"/>
      <c r="RDL460" s="1160"/>
      <c r="RDM460" s="1160"/>
      <c r="RDN460" s="1160"/>
      <c r="RDO460" s="949"/>
      <c r="RDP460" s="1157"/>
      <c r="RDQ460" s="1158"/>
      <c r="RDR460" s="1153"/>
      <c r="RDS460" s="1153"/>
      <c r="RDT460" s="703"/>
      <c r="RDU460" s="1153"/>
      <c r="RDV460" s="1153"/>
      <c r="RDW460" s="1154"/>
      <c r="RDX460" s="1154"/>
      <c r="RDY460" s="1154"/>
      <c r="RDZ460" s="1159"/>
      <c r="REA460" s="1154"/>
      <c r="REB460" s="1154"/>
      <c r="REC460" s="1154"/>
      <c r="RED460" s="1154"/>
      <c r="REE460" s="1154"/>
      <c r="REF460" s="1160"/>
      <c r="REG460" s="1160"/>
      <c r="REH460" s="1160"/>
      <c r="REI460" s="1160"/>
      <c r="REJ460" s="1160"/>
      <c r="REK460" s="949"/>
      <c r="REL460" s="1157"/>
      <c r="REM460" s="1158"/>
      <c r="REN460" s="1153"/>
      <c r="REO460" s="1153"/>
      <c r="REP460" s="703"/>
      <c r="REQ460" s="1153"/>
      <c r="RER460" s="1153"/>
      <c r="RES460" s="1154"/>
      <c r="RET460" s="1154"/>
      <c r="REU460" s="1154"/>
      <c r="REV460" s="1159"/>
      <c r="REW460" s="1154"/>
      <c r="REX460" s="1154"/>
      <c r="REY460" s="1154"/>
      <c r="REZ460" s="1154"/>
      <c r="RFA460" s="1154"/>
      <c r="RFB460" s="1160"/>
      <c r="RFC460" s="1160"/>
      <c r="RFD460" s="1160"/>
      <c r="RFE460" s="1160"/>
      <c r="RFF460" s="1160"/>
      <c r="RFG460" s="949"/>
      <c r="RFH460" s="1157"/>
      <c r="RFI460" s="1158"/>
      <c r="RFJ460" s="1153"/>
      <c r="RFK460" s="1153"/>
      <c r="RFL460" s="703"/>
      <c r="RFM460" s="1153"/>
      <c r="RFN460" s="1153"/>
      <c r="RFO460" s="1154"/>
      <c r="RFP460" s="1154"/>
      <c r="RFQ460" s="1154"/>
      <c r="RFR460" s="1159"/>
      <c r="RFS460" s="1154"/>
      <c r="RFT460" s="1154"/>
      <c r="RFU460" s="1154"/>
      <c r="RFV460" s="1154"/>
      <c r="RFW460" s="1154"/>
      <c r="RFX460" s="1160"/>
      <c r="RFY460" s="1160"/>
      <c r="RFZ460" s="1160"/>
      <c r="RGA460" s="1160"/>
      <c r="RGB460" s="1160"/>
      <c r="RGC460" s="949"/>
      <c r="RGD460" s="1157"/>
      <c r="RGE460" s="1158"/>
      <c r="RGF460" s="1153"/>
      <c r="RGG460" s="1153"/>
      <c r="RGH460" s="703"/>
      <c r="RGI460" s="1153"/>
      <c r="RGJ460" s="1153"/>
      <c r="RGK460" s="1154"/>
      <c r="RGL460" s="1154"/>
      <c r="RGM460" s="1154"/>
      <c r="RGN460" s="1159"/>
      <c r="RGO460" s="1154"/>
      <c r="RGP460" s="1154"/>
      <c r="RGQ460" s="1154"/>
      <c r="RGR460" s="1154"/>
      <c r="RGS460" s="1154"/>
      <c r="RGT460" s="1160"/>
      <c r="RGU460" s="1160"/>
      <c r="RGV460" s="1160"/>
      <c r="RGW460" s="1160"/>
      <c r="RGX460" s="1160"/>
      <c r="RGY460" s="949"/>
      <c r="RGZ460" s="1157"/>
      <c r="RHA460" s="1158"/>
      <c r="RHB460" s="1153"/>
      <c r="RHC460" s="1153"/>
      <c r="RHD460" s="703"/>
      <c r="RHE460" s="1153"/>
      <c r="RHF460" s="1153"/>
      <c r="RHG460" s="1154"/>
      <c r="RHH460" s="1154"/>
      <c r="RHI460" s="1154"/>
      <c r="RHJ460" s="1159"/>
      <c r="RHK460" s="1154"/>
      <c r="RHL460" s="1154"/>
      <c r="RHM460" s="1154"/>
      <c r="RHN460" s="1154"/>
      <c r="RHO460" s="1154"/>
      <c r="RHP460" s="1160"/>
      <c r="RHQ460" s="1160"/>
      <c r="RHR460" s="1160"/>
      <c r="RHS460" s="1160"/>
      <c r="RHT460" s="1160"/>
      <c r="RHU460" s="949"/>
      <c r="RHV460" s="1157"/>
      <c r="RHW460" s="1158"/>
      <c r="RHX460" s="1153"/>
      <c r="RHY460" s="1153"/>
      <c r="RHZ460" s="703"/>
      <c r="RIA460" s="1153"/>
      <c r="RIB460" s="1153"/>
      <c r="RIC460" s="1154"/>
      <c r="RID460" s="1154"/>
      <c r="RIE460" s="1154"/>
      <c r="RIF460" s="1159"/>
      <c r="RIG460" s="1154"/>
      <c r="RIH460" s="1154"/>
      <c r="RII460" s="1154"/>
      <c r="RIJ460" s="1154"/>
      <c r="RIK460" s="1154"/>
      <c r="RIL460" s="1160"/>
      <c r="RIM460" s="1160"/>
      <c r="RIN460" s="1160"/>
      <c r="RIO460" s="1160"/>
      <c r="RIP460" s="1160"/>
      <c r="RIQ460" s="949"/>
      <c r="RIR460" s="1157"/>
      <c r="RIS460" s="1158"/>
      <c r="RIT460" s="1153"/>
      <c r="RIU460" s="1153"/>
      <c r="RIV460" s="703"/>
      <c r="RIW460" s="1153"/>
      <c r="RIX460" s="1153"/>
      <c r="RIY460" s="1154"/>
      <c r="RIZ460" s="1154"/>
      <c r="RJA460" s="1154"/>
      <c r="RJB460" s="1159"/>
      <c r="RJC460" s="1154"/>
      <c r="RJD460" s="1154"/>
      <c r="RJE460" s="1154"/>
      <c r="RJF460" s="1154"/>
      <c r="RJG460" s="1154"/>
      <c r="RJH460" s="1160"/>
      <c r="RJI460" s="1160"/>
      <c r="RJJ460" s="1160"/>
      <c r="RJK460" s="1160"/>
      <c r="RJL460" s="1160"/>
      <c r="RJM460" s="949"/>
      <c r="RJN460" s="1157"/>
      <c r="RJO460" s="1158"/>
      <c r="RJP460" s="1153"/>
      <c r="RJQ460" s="1153"/>
      <c r="RJR460" s="703"/>
      <c r="RJS460" s="1153"/>
      <c r="RJT460" s="1153"/>
      <c r="RJU460" s="1154"/>
      <c r="RJV460" s="1154"/>
      <c r="RJW460" s="1154"/>
      <c r="RJX460" s="1159"/>
      <c r="RJY460" s="1154"/>
      <c r="RJZ460" s="1154"/>
      <c r="RKA460" s="1154"/>
      <c r="RKB460" s="1154"/>
      <c r="RKC460" s="1154"/>
      <c r="RKD460" s="1160"/>
      <c r="RKE460" s="1160"/>
      <c r="RKF460" s="1160"/>
      <c r="RKG460" s="1160"/>
      <c r="RKH460" s="1160"/>
      <c r="RKI460" s="949"/>
      <c r="RKJ460" s="1157"/>
      <c r="RKK460" s="1158"/>
      <c r="RKL460" s="1153"/>
      <c r="RKM460" s="1153"/>
      <c r="RKN460" s="703"/>
      <c r="RKO460" s="1153"/>
      <c r="RKP460" s="1153"/>
      <c r="RKQ460" s="1154"/>
      <c r="RKR460" s="1154"/>
      <c r="RKS460" s="1154"/>
      <c r="RKT460" s="1159"/>
      <c r="RKU460" s="1154"/>
      <c r="RKV460" s="1154"/>
      <c r="RKW460" s="1154"/>
      <c r="RKX460" s="1154"/>
      <c r="RKY460" s="1154"/>
      <c r="RKZ460" s="1160"/>
      <c r="RLA460" s="1160"/>
      <c r="RLB460" s="1160"/>
      <c r="RLC460" s="1160"/>
      <c r="RLD460" s="1160"/>
      <c r="RLE460" s="949"/>
      <c r="RLF460" s="1157"/>
      <c r="RLG460" s="1158"/>
      <c r="RLH460" s="1153"/>
      <c r="RLI460" s="1153"/>
      <c r="RLJ460" s="703"/>
      <c r="RLK460" s="1153"/>
      <c r="RLL460" s="1153"/>
      <c r="RLM460" s="1154"/>
      <c r="RLN460" s="1154"/>
      <c r="RLO460" s="1154"/>
      <c r="RLP460" s="1159"/>
      <c r="RLQ460" s="1154"/>
      <c r="RLR460" s="1154"/>
      <c r="RLS460" s="1154"/>
      <c r="RLT460" s="1154"/>
      <c r="RLU460" s="1154"/>
      <c r="RLV460" s="1160"/>
      <c r="RLW460" s="1160"/>
      <c r="RLX460" s="1160"/>
      <c r="RLY460" s="1160"/>
      <c r="RLZ460" s="1160"/>
      <c r="RMA460" s="949"/>
      <c r="RMB460" s="1157"/>
      <c r="RMC460" s="1158"/>
      <c r="RMD460" s="1153"/>
      <c r="RME460" s="1153"/>
      <c r="RMF460" s="703"/>
      <c r="RMG460" s="1153"/>
      <c r="RMH460" s="1153"/>
      <c r="RMI460" s="1154"/>
      <c r="RMJ460" s="1154"/>
      <c r="RMK460" s="1154"/>
      <c r="RML460" s="1159"/>
      <c r="RMM460" s="1154"/>
      <c r="RMN460" s="1154"/>
      <c r="RMO460" s="1154"/>
      <c r="RMP460" s="1154"/>
      <c r="RMQ460" s="1154"/>
      <c r="RMR460" s="1160"/>
      <c r="RMS460" s="1160"/>
      <c r="RMT460" s="1160"/>
      <c r="RMU460" s="1160"/>
      <c r="RMV460" s="1160"/>
      <c r="RMW460" s="949"/>
      <c r="RMX460" s="1157"/>
      <c r="RMY460" s="1158"/>
      <c r="RMZ460" s="1153"/>
      <c r="RNA460" s="1153"/>
      <c r="RNB460" s="703"/>
      <c r="RNC460" s="1153"/>
      <c r="RND460" s="1153"/>
      <c r="RNE460" s="1154"/>
      <c r="RNF460" s="1154"/>
      <c r="RNG460" s="1154"/>
      <c r="RNH460" s="1159"/>
      <c r="RNI460" s="1154"/>
      <c r="RNJ460" s="1154"/>
      <c r="RNK460" s="1154"/>
      <c r="RNL460" s="1154"/>
      <c r="RNM460" s="1154"/>
      <c r="RNN460" s="1160"/>
      <c r="RNO460" s="1160"/>
      <c r="RNP460" s="1160"/>
      <c r="RNQ460" s="1160"/>
      <c r="RNR460" s="1160"/>
      <c r="RNS460" s="949"/>
      <c r="RNT460" s="1157"/>
      <c r="RNU460" s="1158"/>
      <c r="RNV460" s="1153"/>
      <c r="RNW460" s="1153"/>
      <c r="RNX460" s="703"/>
      <c r="RNY460" s="1153"/>
      <c r="RNZ460" s="1153"/>
      <c r="ROA460" s="1154"/>
      <c r="ROB460" s="1154"/>
      <c r="ROC460" s="1154"/>
      <c r="ROD460" s="1159"/>
      <c r="ROE460" s="1154"/>
      <c r="ROF460" s="1154"/>
      <c r="ROG460" s="1154"/>
      <c r="ROH460" s="1154"/>
      <c r="ROI460" s="1154"/>
      <c r="ROJ460" s="1160"/>
      <c r="ROK460" s="1160"/>
      <c r="ROL460" s="1160"/>
      <c r="ROM460" s="1160"/>
      <c r="RON460" s="1160"/>
      <c r="ROO460" s="949"/>
      <c r="ROP460" s="1157"/>
      <c r="ROQ460" s="1158"/>
      <c r="ROR460" s="1153"/>
      <c r="ROS460" s="1153"/>
      <c r="ROT460" s="703"/>
      <c r="ROU460" s="1153"/>
      <c r="ROV460" s="1153"/>
      <c r="ROW460" s="1154"/>
      <c r="ROX460" s="1154"/>
      <c r="ROY460" s="1154"/>
      <c r="ROZ460" s="1159"/>
      <c r="RPA460" s="1154"/>
      <c r="RPB460" s="1154"/>
      <c r="RPC460" s="1154"/>
      <c r="RPD460" s="1154"/>
      <c r="RPE460" s="1154"/>
      <c r="RPF460" s="1160"/>
      <c r="RPG460" s="1160"/>
      <c r="RPH460" s="1160"/>
      <c r="RPI460" s="1160"/>
      <c r="RPJ460" s="1160"/>
      <c r="RPK460" s="949"/>
      <c r="RPL460" s="1157"/>
      <c r="RPM460" s="1158"/>
      <c r="RPN460" s="1153"/>
      <c r="RPO460" s="1153"/>
      <c r="RPP460" s="703"/>
      <c r="RPQ460" s="1153"/>
      <c r="RPR460" s="1153"/>
      <c r="RPS460" s="1154"/>
      <c r="RPT460" s="1154"/>
      <c r="RPU460" s="1154"/>
      <c r="RPV460" s="1159"/>
      <c r="RPW460" s="1154"/>
      <c r="RPX460" s="1154"/>
      <c r="RPY460" s="1154"/>
      <c r="RPZ460" s="1154"/>
      <c r="RQA460" s="1154"/>
      <c r="RQB460" s="1160"/>
      <c r="RQC460" s="1160"/>
      <c r="RQD460" s="1160"/>
      <c r="RQE460" s="1160"/>
      <c r="RQF460" s="1160"/>
      <c r="RQG460" s="949"/>
      <c r="RQH460" s="1157"/>
      <c r="RQI460" s="1158"/>
      <c r="RQJ460" s="1153"/>
      <c r="RQK460" s="1153"/>
      <c r="RQL460" s="703"/>
      <c r="RQM460" s="1153"/>
      <c r="RQN460" s="1153"/>
      <c r="RQO460" s="1154"/>
      <c r="RQP460" s="1154"/>
      <c r="RQQ460" s="1154"/>
      <c r="RQR460" s="1159"/>
      <c r="RQS460" s="1154"/>
      <c r="RQT460" s="1154"/>
      <c r="RQU460" s="1154"/>
      <c r="RQV460" s="1154"/>
      <c r="RQW460" s="1154"/>
      <c r="RQX460" s="1160"/>
      <c r="RQY460" s="1160"/>
      <c r="RQZ460" s="1160"/>
      <c r="RRA460" s="1160"/>
      <c r="RRB460" s="1160"/>
      <c r="RRC460" s="949"/>
      <c r="RRD460" s="1157"/>
      <c r="RRE460" s="1158"/>
      <c r="RRF460" s="1153"/>
      <c r="RRG460" s="1153"/>
      <c r="RRH460" s="703"/>
      <c r="RRI460" s="1153"/>
      <c r="RRJ460" s="1153"/>
      <c r="RRK460" s="1154"/>
      <c r="RRL460" s="1154"/>
      <c r="RRM460" s="1154"/>
      <c r="RRN460" s="1159"/>
      <c r="RRO460" s="1154"/>
      <c r="RRP460" s="1154"/>
      <c r="RRQ460" s="1154"/>
      <c r="RRR460" s="1154"/>
      <c r="RRS460" s="1154"/>
      <c r="RRT460" s="1160"/>
      <c r="RRU460" s="1160"/>
      <c r="RRV460" s="1160"/>
      <c r="RRW460" s="1160"/>
      <c r="RRX460" s="1160"/>
      <c r="RRY460" s="949"/>
      <c r="RRZ460" s="1157"/>
      <c r="RSA460" s="1158"/>
      <c r="RSB460" s="1153"/>
      <c r="RSC460" s="1153"/>
      <c r="RSD460" s="703"/>
      <c r="RSE460" s="1153"/>
      <c r="RSF460" s="1153"/>
      <c r="RSG460" s="1154"/>
      <c r="RSH460" s="1154"/>
      <c r="RSI460" s="1154"/>
      <c r="RSJ460" s="1159"/>
      <c r="RSK460" s="1154"/>
      <c r="RSL460" s="1154"/>
      <c r="RSM460" s="1154"/>
      <c r="RSN460" s="1154"/>
      <c r="RSO460" s="1154"/>
      <c r="RSP460" s="1160"/>
      <c r="RSQ460" s="1160"/>
      <c r="RSR460" s="1160"/>
      <c r="RSS460" s="1160"/>
      <c r="RST460" s="1160"/>
      <c r="RSU460" s="949"/>
      <c r="RSV460" s="1157"/>
      <c r="RSW460" s="1158"/>
      <c r="RSX460" s="1153"/>
      <c r="RSY460" s="1153"/>
      <c r="RSZ460" s="703"/>
      <c r="RTA460" s="1153"/>
      <c r="RTB460" s="1153"/>
      <c r="RTC460" s="1154"/>
      <c r="RTD460" s="1154"/>
      <c r="RTE460" s="1154"/>
      <c r="RTF460" s="1159"/>
      <c r="RTG460" s="1154"/>
      <c r="RTH460" s="1154"/>
      <c r="RTI460" s="1154"/>
      <c r="RTJ460" s="1154"/>
      <c r="RTK460" s="1154"/>
      <c r="RTL460" s="1160"/>
      <c r="RTM460" s="1160"/>
      <c r="RTN460" s="1160"/>
      <c r="RTO460" s="1160"/>
      <c r="RTP460" s="1160"/>
      <c r="RTQ460" s="949"/>
      <c r="RTR460" s="1157"/>
      <c r="RTS460" s="1158"/>
      <c r="RTT460" s="1153"/>
      <c r="RTU460" s="1153"/>
      <c r="RTV460" s="703"/>
      <c r="RTW460" s="1153"/>
      <c r="RTX460" s="1153"/>
      <c r="RTY460" s="1154"/>
      <c r="RTZ460" s="1154"/>
      <c r="RUA460" s="1154"/>
      <c r="RUB460" s="1159"/>
      <c r="RUC460" s="1154"/>
      <c r="RUD460" s="1154"/>
      <c r="RUE460" s="1154"/>
      <c r="RUF460" s="1154"/>
      <c r="RUG460" s="1154"/>
      <c r="RUH460" s="1160"/>
      <c r="RUI460" s="1160"/>
      <c r="RUJ460" s="1160"/>
      <c r="RUK460" s="1160"/>
      <c r="RUL460" s="1160"/>
      <c r="RUM460" s="949"/>
      <c r="RUN460" s="1157"/>
      <c r="RUO460" s="1158"/>
      <c r="RUP460" s="1153"/>
      <c r="RUQ460" s="1153"/>
      <c r="RUR460" s="703"/>
      <c r="RUS460" s="1153"/>
      <c r="RUT460" s="1153"/>
      <c r="RUU460" s="1154"/>
      <c r="RUV460" s="1154"/>
      <c r="RUW460" s="1154"/>
      <c r="RUX460" s="1159"/>
      <c r="RUY460" s="1154"/>
      <c r="RUZ460" s="1154"/>
      <c r="RVA460" s="1154"/>
      <c r="RVB460" s="1154"/>
      <c r="RVC460" s="1154"/>
      <c r="RVD460" s="1160"/>
      <c r="RVE460" s="1160"/>
      <c r="RVF460" s="1160"/>
      <c r="RVG460" s="1160"/>
      <c r="RVH460" s="1160"/>
      <c r="RVI460" s="949"/>
      <c r="RVJ460" s="1157"/>
      <c r="RVK460" s="1158"/>
      <c r="RVL460" s="1153"/>
      <c r="RVM460" s="1153"/>
      <c r="RVN460" s="703"/>
      <c r="RVO460" s="1153"/>
      <c r="RVP460" s="1153"/>
      <c r="RVQ460" s="1154"/>
      <c r="RVR460" s="1154"/>
      <c r="RVS460" s="1154"/>
      <c r="RVT460" s="1159"/>
      <c r="RVU460" s="1154"/>
      <c r="RVV460" s="1154"/>
      <c r="RVW460" s="1154"/>
      <c r="RVX460" s="1154"/>
      <c r="RVY460" s="1154"/>
      <c r="RVZ460" s="1160"/>
      <c r="RWA460" s="1160"/>
      <c r="RWB460" s="1160"/>
      <c r="RWC460" s="1160"/>
      <c r="RWD460" s="1160"/>
      <c r="RWE460" s="949"/>
      <c r="RWF460" s="1157"/>
      <c r="RWG460" s="1158"/>
      <c r="RWH460" s="1153"/>
      <c r="RWI460" s="1153"/>
      <c r="RWJ460" s="703"/>
      <c r="RWK460" s="1153"/>
      <c r="RWL460" s="1153"/>
      <c r="RWM460" s="1154"/>
      <c r="RWN460" s="1154"/>
      <c r="RWO460" s="1154"/>
      <c r="RWP460" s="1159"/>
      <c r="RWQ460" s="1154"/>
      <c r="RWR460" s="1154"/>
      <c r="RWS460" s="1154"/>
      <c r="RWT460" s="1154"/>
      <c r="RWU460" s="1154"/>
      <c r="RWV460" s="1160"/>
      <c r="RWW460" s="1160"/>
      <c r="RWX460" s="1160"/>
      <c r="RWY460" s="1160"/>
      <c r="RWZ460" s="1160"/>
      <c r="RXA460" s="949"/>
      <c r="RXB460" s="1157"/>
      <c r="RXC460" s="1158"/>
      <c r="RXD460" s="1153"/>
      <c r="RXE460" s="1153"/>
      <c r="RXF460" s="703"/>
      <c r="RXG460" s="1153"/>
      <c r="RXH460" s="1153"/>
      <c r="RXI460" s="1154"/>
      <c r="RXJ460" s="1154"/>
      <c r="RXK460" s="1154"/>
      <c r="RXL460" s="1159"/>
      <c r="RXM460" s="1154"/>
      <c r="RXN460" s="1154"/>
      <c r="RXO460" s="1154"/>
      <c r="RXP460" s="1154"/>
      <c r="RXQ460" s="1154"/>
      <c r="RXR460" s="1160"/>
      <c r="RXS460" s="1160"/>
      <c r="RXT460" s="1160"/>
      <c r="RXU460" s="1160"/>
      <c r="RXV460" s="1160"/>
      <c r="RXW460" s="949"/>
      <c r="RXX460" s="1157"/>
      <c r="RXY460" s="1158"/>
      <c r="RXZ460" s="1153"/>
      <c r="RYA460" s="1153"/>
      <c r="RYB460" s="703"/>
      <c r="RYC460" s="1153"/>
      <c r="RYD460" s="1153"/>
      <c r="RYE460" s="1154"/>
      <c r="RYF460" s="1154"/>
      <c r="RYG460" s="1154"/>
      <c r="RYH460" s="1159"/>
      <c r="RYI460" s="1154"/>
      <c r="RYJ460" s="1154"/>
      <c r="RYK460" s="1154"/>
      <c r="RYL460" s="1154"/>
      <c r="RYM460" s="1154"/>
      <c r="RYN460" s="1160"/>
      <c r="RYO460" s="1160"/>
      <c r="RYP460" s="1160"/>
      <c r="RYQ460" s="1160"/>
      <c r="RYR460" s="1160"/>
      <c r="RYS460" s="949"/>
      <c r="RYT460" s="1157"/>
      <c r="RYU460" s="1158"/>
      <c r="RYV460" s="1153"/>
      <c r="RYW460" s="1153"/>
      <c r="RYX460" s="703"/>
      <c r="RYY460" s="1153"/>
      <c r="RYZ460" s="1153"/>
      <c r="RZA460" s="1154"/>
      <c r="RZB460" s="1154"/>
      <c r="RZC460" s="1154"/>
      <c r="RZD460" s="1159"/>
      <c r="RZE460" s="1154"/>
      <c r="RZF460" s="1154"/>
      <c r="RZG460" s="1154"/>
      <c r="RZH460" s="1154"/>
      <c r="RZI460" s="1154"/>
      <c r="RZJ460" s="1160"/>
      <c r="RZK460" s="1160"/>
      <c r="RZL460" s="1160"/>
      <c r="RZM460" s="1160"/>
      <c r="RZN460" s="1160"/>
      <c r="RZO460" s="949"/>
      <c r="RZP460" s="1157"/>
      <c r="RZQ460" s="1158"/>
      <c r="RZR460" s="1153"/>
      <c r="RZS460" s="1153"/>
      <c r="RZT460" s="703"/>
      <c r="RZU460" s="1153"/>
      <c r="RZV460" s="1153"/>
      <c r="RZW460" s="1154"/>
      <c r="RZX460" s="1154"/>
      <c r="RZY460" s="1154"/>
      <c r="RZZ460" s="1159"/>
      <c r="SAA460" s="1154"/>
      <c r="SAB460" s="1154"/>
      <c r="SAC460" s="1154"/>
      <c r="SAD460" s="1154"/>
      <c r="SAE460" s="1154"/>
      <c r="SAF460" s="1160"/>
      <c r="SAG460" s="1160"/>
      <c r="SAH460" s="1160"/>
      <c r="SAI460" s="1160"/>
      <c r="SAJ460" s="1160"/>
      <c r="SAK460" s="949"/>
      <c r="SAL460" s="1157"/>
      <c r="SAM460" s="1158"/>
      <c r="SAN460" s="1153"/>
      <c r="SAO460" s="1153"/>
      <c r="SAP460" s="703"/>
      <c r="SAQ460" s="1153"/>
      <c r="SAR460" s="1153"/>
      <c r="SAS460" s="1154"/>
      <c r="SAT460" s="1154"/>
      <c r="SAU460" s="1154"/>
      <c r="SAV460" s="1159"/>
      <c r="SAW460" s="1154"/>
      <c r="SAX460" s="1154"/>
      <c r="SAY460" s="1154"/>
      <c r="SAZ460" s="1154"/>
      <c r="SBA460" s="1154"/>
      <c r="SBB460" s="1160"/>
      <c r="SBC460" s="1160"/>
      <c r="SBD460" s="1160"/>
      <c r="SBE460" s="1160"/>
      <c r="SBF460" s="1160"/>
      <c r="SBG460" s="949"/>
      <c r="SBH460" s="1157"/>
      <c r="SBI460" s="1158"/>
      <c r="SBJ460" s="1153"/>
      <c r="SBK460" s="1153"/>
      <c r="SBL460" s="703"/>
      <c r="SBM460" s="1153"/>
      <c r="SBN460" s="1153"/>
      <c r="SBO460" s="1154"/>
      <c r="SBP460" s="1154"/>
      <c r="SBQ460" s="1154"/>
      <c r="SBR460" s="1159"/>
      <c r="SBS460" s="1154"/>
      <c r="SBT460" s="1154"/>
      <c r="SBU460" s="1154"/>
      <c r="SBV460" s="1154"/>
      <c r="SBW460" s="1154"/>
      <c r="SBX460" s="1160"/>
      <c r="SBY460" s="1160"/>
      <c r="SBZ460" s="1160"/>
      <c r="SCA460" s="1160"/>
      <c r="SCB460" s="1160"/>
      <c r="SCC460" s="949"/>
      <c r="SCD460" s="1157"/>
      <c r="SCE460" s="1158"/>
      <c r="SCF460" s="1153"/>
      <c r="SCG460" s="1153"/>
      <c r="SCH460" s="703"/>
      <c r="SCI460" s="1153"/>
      <c r="SCJ460" s="1153"/>
      <c r="SCK460" s="1154"/>
      <c r="SCL460" s="1154"/>
      <c r="SCM460" s="1154"/>
      <c r="SCN460" s="1159"/>
      <c r="SCO460" s="1154"/>
      <c r="SCP460" s="1154"/>
      <c r="SCQ460" s="1154"/>
      <c r="SCR460" s="1154"/>
      <c r="SCS460" s="1154"/>
      <c r="SCT460" s="1160"/>
      <c r="SCU460" s="1160"/>
      <c r="SCV460" s="1160"/>
      <c r="SCW460" s="1160"/>
      <c r="SCX460" s="1160"/>
      <c r="SCY460" s="949"/>
      <c r="SCZ460" s="1157"/>
      <c r="SDA460" s="1158"/>
      <c r="SDB460" s="1153"/>
      <c r="SDC460" s="1153"/>
      <c r="SDD460" s="703"/>
      <c r="SDE460" s="1153"/>
      <c r="SDF460" s="1153"/>
      <c r="SDG460" s="1154"/>
      <c r="SDH460" s="1154"/>
      <c r="SDI460" s="1154"/>
      <c r="SDJ460" s="1159"/>
      <c r="SDK460" s="1154"/>
      <c r="SDL460" s="1154"/>
      <c r="SDM460" s="1154"/>
      <c r="SDN460" s="1154"/>
      <c r="SDO460" s="1154"/>
      <c r="SDP460" s="1160"/>
      <c r="SDQ460" s="1160"/>
      <c r="SDR460" s="1160"/>
      <c r="SDS460" s="1160"/>
      <c r="SDT460" s="1160"/>
      <c r="SDU460" s="949"/>
      <c r="SDV460" s="1157"/>
      <c r="SDW460" s="1158"/>
      <c r="SDX460" s="1153"/>
      <c r="SDY460" s="1153"/>
      <c r="SDZ460" s="703"/>
      <c r="SEA460" s="1153"/>
      <c r="SEB460" s="1153"/>
      <c r="SEC460" s="1154"/>
      <c r="SED460" s="1154"/>
      <c r="SEE460" s="1154"/>
      <c r="SEF460" s="1159"/>
      <c r="SEG460" s="1154"/>
      <c r="SEH460" s="1154"/>
      <c r="SEI460" s="1154"/>
      <c r="SEJ460" s="1154"/>
      <c r="SEK460" s="1154"/>
      <c r="SEL460" s="1160"/>
      <c r="SEM460" s="1160"/>
      <c r="SEN460" s="1160"/>
      <c r="SEO460" s="1160"/>
      <c r="SEP460" s="1160"/>
      <c r="SEQ460" s="949"/>
      <c r="SER460" s="1157"/>
      <c r="SES460" s="1158"/>
      <c r="SET460" s="1153"/>
      <c r="SEU460" s="1153"/>
      <c r="SEV460" s="703"/>
      <c r="SEW460" s="1153"/>
      <c r="SEX460" s="1153"/>
      <c r="SEY460" s="1154"/>
      <c r="SEZ460" s="1154"/>
      <c r="SFA460" s="1154"/>
      <c r="SFB460" s="1159"/>
      <c r="SFC460" s="1154"/>
      <c r="SFD460" s="1154"/>
      <c r="SFE460" s="1154"/>
      <c r="SFF460" s="1154"/>
      <c r="SFG460" s="1154"/>
      <c r="SFH460" s="1160"/>
      <c r="SFI460" s="1160"/>
      <c r="SFJ460" s="1160"/>
      <c r="SFK460" s="1160"/>
      <c r="SFL460" s="1160"/>
      <c r="SFM460" s="949"/>
      <c r="SFN460" s="1157"/>
      <c r="SFO460" s="1158"/>
      <c r="SFP460" s="1153"/>
      <c r="SFQ460" s="1153"/>
      <c r="SFR460" s="703"/>
      <c r="SFS460" s="1153"/>
      <c r="SFT460" s="1153"/>
      <c r="SFU460" s="1154"/>
      <c r="SFV460" s="1154"/>
      <c r="SFW460" s="1154"/>
      <c r="SFX460" s="1159"/>
      <c r="SFY460" s="1154"/>
      <c r="SFZ460" s="1154"/>
      <c r="SGA460" s="1154"/>
      <c r="SGB460" s="1154"/>
      <c r="SGC460" s="1154"/>
      <c r="SGD460" s="1160"/>
      <c r="SGE460" s="1160"/>
      <c r="SGF460" s="1160"/>
      <c r="SGG460" s="1160"/>
      <c r="SGH460" s="1160"/>
      <c r="SGI460" s="949"/>
      <c r="SGJ460" s="1157"/>
      <c r="SGK460" s="1158"/>
      <c r="SGL460" s="1153"/>
      <c r="SGM460" s="1153"/>
      <c r="SGN460" s="703"/>
      <c r="SGO460" s="1153"/>
      <c r="SGP460" s="1153"/>
      <c r="SGQ460" s="1154"/>
      <c r="SGR460" s="1154"/>
      <c r="SGS460" s="1154"/>
      <c r="SGT460" s="1159"/>
      <c r="SGU460" s="1154"/>
      <c r="SGV460" s="1154"/>
      <c r="SGW460" s="1154"/>
      <c r="SGX460" s="1154"/>
      <c r="SGY460" s="1154"/>
      <c r="SGZ460" s="1160"/>
      <c r="SHA460" s="1160"/>
      <c r="SHB460" s="1160"/>
      <c r="SHC460" s="1160"/>
      <c r="SHD460" s="1160"/>
      <c r="SHE460" s="949"/>
      <c r="SHF460" s="1157"/>
      <c r="SHG460" s="1158"/>
      <c r="SHH460" s="1153"/>
      <c r="SHI460" s="1153"/>
      <c r="SHJ460" s="703"/>
      <c r="SHK460" s="1153"/>
      <c r="SHL460" s="1153"/>
      <c r="SHM460" s="1154"/>
      <c r="SHN460" s="1154"/>
      <c r="SHO460" s="1154"/>
      <c r="SHP460" s="1159"/>
      <c r="SHQ460" s="1154"/>
      <c r="SHR460" s="1154"/>
      <c r="SHS460" s="1154"/>
      <c r="SHT460" s="1154"/>
      <c r="SHU460" s="1154"/>
      <c r="SHV460" s="1160"/>
      <c r="SHW460" s="1160"/>
      <c r="SHX460" s="1160"/>
      <c r="SHY460" s="1160"/>
      <c r="SHZ460" s="1160"/>
      <c r="SIA460" s="949"/>
      <c r="SIB460" s="1157"/>
      <c r="SIC460" s="1158"/>
      <c r="SID460" s="1153"/>
      <c r="SIE460" s="1153"/>
      <c r="SIF460" s="703"/>
      <c r="SIG460" s="1153"/>
      <c r="SIH460" s="1153"/>
      <c r="SII460" s="1154"/>
      <c r="SIJ460" s="1154"/>
      <c r="SIK460" s="1154"/>
      <c r="SIL460" s="1159"/>
      <c r="SIM460" s="1154"/>
      <c r="SIN460" s="1154"/>
      <c r="SIO460" s="1154"/>
      <c r="SIP460" s="1154"/>
      <c r="SIQ460" s="1154"/>
      <c r="SIR460" s="1160"/>
      <c r="SIS460" s="1160"/>
      <c r="SIT460" s="1160"/>
      <c r="SIU460" s="1160"/>
      <c r="SIV460" s="1160"/>
      <c r="SIW460" s="949"/>
      <c r="SIX460" s="1157"/>
      <c r="SIY460" s="1158"/>
      <c r="SIZ460" s="1153"/>
      <c r="SJA460" s="1153"/>
      <c r="SJB460" s="703"/>
      <c r="SJC460" s="1153"/>
      <c r="SJD460" s="1153"/>
      <c r="SJE460" s="1154"/>
      <c r="SJF460" s="1154"/>
      <c r="SJG460" s="1154"/>
      <c r="SJH460" s="1159"/>
      <c r="SJI460" s="1154"/>
      <c r="SJJ460" s="1154"/>
      <c r="SJK460" s="1154"/>
      <c r="SJL460" s="1154"/>
      <c r="SJM460" s="1154"/>
      <c r="SJN460" s="1160"/>
      <c r="SJO460" s="1160"/>
      <c r="SJP460" s="1160"/>
      <c r="SJQ460" s="1160"/>
      <c r="SJR460" s="1160"/>
      <c r="SJS460" s="949"/>
      <c r="SJT460" s="1157"/>
      <c r="SJU460" s="1158"/>
      <c r="SJV460" s="1153"/>
      <c r="SJW460" s="1153"/>
      <c r="SJX460" s="703"/>
      <c r="SJY460" s="1153"/>
      <c r="SJZ460" s="1153"/>
      <c r="SKA460" s="1154"/>
      <c r="SKB460" s="1154"/>
      <c r="SKC460" s="1154"/>
      <c r="SKD460" s="1159"/>
      <c r="SKE460" s="1154"/>
      <c r="SKF460" s="1154"/>
      <c r="SKG460" s="1154"/>
      <c r="SKH460" s="1154"/>
      <c r="SKI460" s="1154"/>
      <c r="SKJ460" s="1160"/>
      <c r="SKK460" s="1160"/>
      <c r="SKL460" s="1160"/>
      <c r="SKM460" s="1160"/>
      <c r="SKN460" s="1160"/>
      <c r="SKO460" s="949"/>
      <c r="SKP460" s="1157"/>
      <c r="SKQ460" s="1158"/>
      <c r="SKR460" s="1153"/>
      <c r="SKS460" s="1153"/>
      <c r="SKT460" s="703"/>
      <c r="SKU460" s="1153"/>
      <c r="SKV460" s="1153"/>
      <c r="SKW460" s="1154"/>
      <c r="SKX460" s="1154"/>
      <c r="SKY460" s="1154"/>
      <c r="SKZ460" s="1159"/>
      <c r="SLA460" s="1154"/>
      <c r="SLB460" s="1154"/>
      <c r="SLC460" s="1154"/>
      <c r="SLD460" s="1154"/>
      <c r="SLE460" s="1154"/>
      <c r="SLF460" s="1160"/>
      <c r="SLG460" s="1160"/>
      <c r="SLH460" s="1160"/>
      <c r="SLI460" s="1160"/>
      <c r="SLJ460" s="1160"/>
      <c r="SLK460" s="949"/>
      <c r="SLL460" s="1157"/>
      <c r="SLM460" s="1158"/>
      <c r="SLN460" s="1153"/>
      <c r="SLO460" s="1153"/>
      <c r="SLP460" s="703"/>
      <c r="SLQ460" s="1153"/>
      <c r="SLR460" s="1153"/>
      <c r="SLS460" s="1154"/>
      <c r="SLT460" s="1154"/>
      <c r="SLU460" s="1154"/>
      <c r="SLV460" s="1159"/>
      <c r="SLW460" s="1154"/>
      <c r="SLX460" s="1154"/>
      <c r="SLY460" s="1154"/>
      <c r="SLZ460" s="1154"/>
      <c r="SMA460" s="1154"/>
      <c r="SMB460" s="1160"/>
      <c r="SMC460" s="1160"/>
      <c r="SMD460" s="1160"/>
      <c r="SME460" s="1160"/>
      <c r="SMF460" s="1160"/>
      <c r="SMG460" s="949"/>
      <c r="SMH460" s="1157"/>
      <c r="SMI460" s="1158"/>
      <c r="SMJ460" s="1153"/>
      <c r="SMK460" s="1153"/>
      <c r="SML460" s="703"/>
      <c r="SMM460" s="1153"/>
      <c r="SMN460" s="1153"/>
      <c r="SMO460" s="1154"/>
      <c r="SMP460" s="1154"/>
      <c r="SMQ460" s="1154"/>
      <c r="SMR460" s="1159"/>
      <c r="SMS460" s="1154"/>
      <c r="SMT460" s="1154"/>
      <c r="SMU460" s="1154"/>
      <c r="SMV460" s="1154"/>
      <c r="SMW460" s="1154"/>
      <c r="SMX460" s="1160"/>
      <c r="SMY460" s="1160"/>
      <c r="SMZ460" s="1160"/>
      <c r="SNA460" s="1160"/>
      <c r="SNB460" s="1160"/>
      <c r="SNC460" s="949"/>
      <c r="SND460" s="1157"/>
      <c r="SNE460" s="1158"/>
      <c r="SNF460" s="1153"/>
      <c r="SNG460" s="1153"/>
      <c r="SNH460" s="703"/>
      <c r="SNI460" s="1153"/>
      <c r="SNJ460" s="1153"/>
      <c r="SNK460" s="1154"/>
      <c r="SNL460" s="1154"/>
      <c r="SNM460" s="1154"/>
      <c r="SNN460" s="1159"/>
      <c r="SNO460" s="1154"/>
      <c r="SNP460" s="1154"/>
      <c r="SNQ460" s="1154"/>
      <c r="SNR460" s="1154"/>
      <c r="SNS460" s="1154"/>
      <c r="SNT460" s="1160"/>
      <c r="SNU460" s="1160"/>
      <c r="SNV460" s="1160"/>
      <c r="SNW460" s="1160"/>
      <c r="SNX460" s="1160"/>
      <c r="SNY460" s="949"/>
      <c r="SNZ460" s="1157"/>
      <c r="SOA460" s="1158"/>
      <c r="SOB460" s="1153"/>
      <c r="SOC460" s="1153"/>
      <c r="SOD460" s="703"/>
      <c r="SOE460" s="1153"/>
      <c r="SOF460" s="1153"/>
      <c r="SOG460" s="1154"/>
      <c r="SOH460" s="1154"/>
      <c r="SOI460" s="1154"/>
      <c r="SOJ460" s="1159"/>
      <c r="SOK460" s="1154"/>
      <c r="SOL460" s="1154"/>
      <c r="SOM460" s="1154"/>
      <c r="SON460" s="1154"/>
      <c r="SOO460" s="1154"/>
      <c r="SOP460" s="1160"/>
      <c r="SOQ460" s="1160"/>
      <c r="SOR460" s="1160"/>
      <c r="SOS460" s="1160"/>
      <c r="SOT460" s="1160"/>
      <c r="SOU460" s="949"/>
      <c r="SOV460" s="1157"/>
      <c r="SOW460" s="1158"/>
      <c r="SOX460" s="1153"/>
      <c r="SOY460" s="1153"/>
      <c r="SOZ460" s="703"/>
      <c r="SPA460" s="1153"/>
      <c r="SPB460" s="1153"/>
      <c r="SPC460" s="1154"/>
      <c r="SPD460" s="1154"/>
      <c r="SPE460" s="1154"/>
      <c r="SPF460" s="1159"/>
      <c r="SPG460" s="1154"/>
      <c r="SPH460" s="1154"/>
      <c r="SPI460" s="1154"/>
      <c r="SPJ460" s="1154"/>
      <c r="SPK460" s="1154"/>
      <c r="SPL460" s="1160"/>
      <c r="SPM460" s="1160"/>
      <c r="SPN460" s="1160"/>
      <c r="SPO460" s="1160"/>
      <c r="SPP460" s="1160"/>
      <c r="SPQ460" s="949"/>
      <c r="SPR460" s="1157"/>
      <c r="SPS460" s="1158"/>
      <c r="SPT460" s="1153"/>
      <c r="SPU460" s="1153"/>
      <c r="SPV460" s="703"/>
      <c r="SPW460" s="1153"/>
      <c r="SPX460" s="1153"/>
      <c r="SPY460" s="1154"/>
      <c r="SPZ460" s="1154"/>
      <c r="SQA460" s="1154"/>
      <c r="SQB460" s="1159"/>
      <c r="SQC460" s="1154"/>
      <c r="SQD460" s="1154"/>
      <c r="SQE460" s="1154"/>
      <c r="SQF460" s="1154"/>
      <c r="SQG460" s="1154"/>
      <c r="SQH460" s="1160"/>
      <c r="SQI460" s="1160"/>
      <c r="SQJ460" s="1160"/>
      <c r="SQK460" s="1160"/>
      <c r="SQL460" s="1160"/>
      <c r="SQM460" s="949"/>
      <c r="SQN460" s="1157"/>
      <c r="SQO460" s="1158"/>
      <c r="SQP460" s="1153"/>
      <c r="SQQ460" s="1153"/>
      <c r="SQR460" s="703"/>
      <c r="SQS460" s="1153"/>
      <c r="SQT460" s="1153"/>
      <c r="SQU460" s="1154"/>
      <c r="SQV460" s="1154"/>
      <c r="SQW460" s="1154"/>
      <c r="SQX460" s="1159"/>
      <c r="SQY460" s="1154"/>
      <c r="SQZ460" s="1154"/>
      <c r="SRA460" s="1154"/>
      <c r="SRB460" s="1154"/>
      <c r="SRC460" s="1154"/>
      <c r="SRD460" s="1160"/>
      <c r="SRE460" s="1160"/>
      <c r="SRF460" s="1160"/>
      <c r="SRG460" s="1160"/>
      <c r="SRH460" s="1160"/>
      <c r="SRI460" s="949"/>
      <c r="SRJ460" s="1157"/>
      <c r="SRK460" s="1158"/>
      <c r="SRL460" s="1153"/>
      <c r="SRM460" s="1153"/>
      <c r="SRN460" s="703"/>
      <c r="SRO460" s="1153"/>
      <c r="SRP460" s="1153"/>
      <c r="SRQ460" s="1154"/>
      <c r="SRR460" s="1154"/>
      <c r="SRS460" s="1154"/>
      <c r="SRT460" s="1159"/>
      <c r="SRU460" s="1154"/>
      <c r="SRV460" s="1154"/>
      <c r="SRW460" s="1154"/>
      <c r="SRX460" s="1154"/>
      <c r="SRY460" s="1154"/>
      <c r="SRZ460" s="1160"/>
      <c r="SSA460" s="1160"/>
      <c r="SSB460" s="1160"/>
      <c r="SSC460" s="1160"/>
      <c r="SSD460" s="1160"/>
      <c r="SSE460" s="949"/>
      <c r="SSF460" s="1157"/>
      <c r="SSG460" s="1158"/>
      <c r="SSH460" s="1153"/>
      <c r="SSI460" s="1153"/>
      <c r="SSJ460" s="703"/>
      <c r="SSK460" s="1153"/>
      <c r="SSL460" s="1153"/>
      <c r="SSM460" s="1154"/>
      <c r="SSN460" s="1154"/>
      <c r="SSO460" s="1154"/>
      <c r="SSP460" s="1159"/>
      <c r="SSQ460" s="1154"/>
      <c r="SSR460" s="1154"/>
      <c r="SSS460" s="1154"/>
      <c r="SST460" s="1154"/>
      <c r="SSU460" s="1154"/>
      <c r="SSV460" s="1160"/>
      <c r="SSW460" s="1160"/>
      <c r="SSX460" s="1160"/>
      <c r="SSY460" s="1160"/>
      <c r="SSZ460" s="1160"/>
      <c r="STA460" s="949"/>
      <c r="STB460" s="1157"/>
      <c r="STC460" s="1158"/>
      <c r="STD460" s="1153"/>
      <c r="STE460" s="1153"/>
      <c r="STF460" s="703"/>
      <c r="STG460" s="1153"/>
      <c r="STH460" s="1153"/>
      <c r="STI460" s="1154"/>
      <c r="STJ460" s="1154"/>
      <c r="STK460" s="1154"/>
      <c r="STL460" s="1159"/>
      <c r="STM460" s="1154"/>
      <c r="STN460" s="1154"/>
      <c r="STO460" s="1154"/>
      <c r="STP460" s="1154"/>
      <c r="STQ460" s="1154"/>
      <c r="STR460" s="1160"/>
      <c r="STS460" s="1160"/>
      <c r="STT460" s="1160"/>
      <c r="STU460" s="1160"/>
      <c r="STV460" s="1160"/>
      <c r="STW460" s="949"/>
      <c r="STX460" s="1157"/>
      <c r="STY460" s="1158"/>
      <c r="STZ460" s="1153"/>
      <c r="SUA460" s="1153"/>
      <c r="SUB460" s="703"/>
      <c r="SUC460" s="1153"/>
      <c r="SUD460" s="1153"/>
      <c r="SUE460" s="1154"/>
      <c r="SUF460" s="1154"/>
      <c r="SUG460" s="1154"/>
      <c r="SUH460" s="1159"/>
      <c r="SUI460" s="1154"/>
      <c r="SUJ460" s="1154"/>
      <c r="SUK460" s="1154"/>
      <c r="SUL460" s="1154"/>
      <c r="SUM460" s="1154"/>
      <c r="SUN460" s="1160"/>
      <c r="SUO460" s="1160"/>
      <c r="SUP460" s="1160"/>
      <c r="SUQ460" s="1160"/>
      <c r="SUR460" s="1160"/>
      <c r="SUS460" s="949"/>
      <c r="SUT460" s="1157"/>
      <c r="SUU460" s="1158"/>
      <c r="SUV460" s="1153"/>
      <c r="SUW460" s="1153"/>
      <c r="SUX460" s="703"/>
      <c r="SUY460" s="1153"/>
      <c r="SUZ460" s="1153"/>
      <c r="SVA460" s="1154"/>
      <c r="SVB460" s="1154"/>
      <c r="SVC460" s="1154"/>
      <c r="SVD460" s="1159"/>
      <c r="SVE460" s="1154"/>
      <c r="SVF460" s="1154"/>
      <c r="SVG460" s="1154"/>
      <c r="SVH460" s="1154"/>
      <c r="SVI460" s="1154"/>
      <c r="SVJ460" s="1160"/>
      <c r="SVK460" s="1160"/>
      <c r="SVL460" s="1160"/>
      <c r="SVM460" s="1160"/>
      <c r="SVN460" s="1160"/>
      <c r="SVO460" s="949"/>
      <c r="SVP460" s="1157"/>
      <c r="SVQ460" s="1158"/>
      <c r="SVR460" s="1153"/>
      <c r="SVS460" s="1153"/>
      <c r="SVT460" s="703"/>
      <c r="SVU460" s="1153"/>
      <c r="SVV460" s="1153"/>
      <c r="SVW460" s="1154"/>
      <c r="SVX460" s="1154"/>
      <c r="SVY460" s="1154"/>
      <c r="SVZ460" s="1159"/>
      <c r="SWA460" s="1154"/>
      <c r="SWB460" s="1154"/>
      <c r="SWC460" s="1154"/>
      <c r="SWD460" s="1154"/>
      <c r="SWE460" s="1154"/>
      <c r="SWF460" s="1160"/>
      <c r="SWG460" s="1160"/>
      <c r="SWH460" s="1160"/>
      <c r="SWI460" s="1160"/>
      <c r="SWJ460" s="1160"/>
      <c r="SWK460" s="949"/>
      <c r="SWL460" s="1157"/>
      <c r="SWM460" s="1158"/>
      <c r="SWN460" s="1153"/>
      <c r="SWO460" s="1153"/>
      <c r="SWP460" s="703"/>
      <c r="SWQ460" s="1153"/>
      <c r="SWR460" s="1153"/>
      <c r="SWS460" s="1154"/>
      <c r="SWT460" s="1154"/>
      <c r="SWU460" s="1154"/>
      <c r="SWV460" s="1159"/>
      <c r="SWW460" s="1154"/>
      <c r="SWX460" s="1154"/>
      <c r="SWY460" s="1154"/>
      <c r="SWZ460" s="1154"/>
      <c r="SXA460" s="1154"/>
      <c r="SXB460" s="1160"/>
      <c r="SXC460" s="1160"/>
      <c r="SXD460" s="1160"/>
      <c r="SXE460" s="1160"/>
      <c r="SXF460" s="1160"/>
      <c r="SXG460" s="949"/>
      <c r="SXH460" s="1157"/>
      <c r="SXI460" s="1158"/>
      <c r="SXJ460" s="1153"/>
      <c r="SXK460" s="1153"/>
      <c r="SXL460" s="703"/>
      <c r="SXM460" s="1153"/>
      <c r="SXN460" s="1153"/>
      <c r="SXO460" s="1154"/>
      <c r="SXP460" s="1154"/>
      <c r="SXQ460" s="1154"/>
      <c r="SXR460" s="1159"/>
      <c r="SXS460" s="1154"/>
      <c r="SXT460" s="1154"/>
      <c r="SXU460" s="1154"/>
      <c r="SXV460" s="1154"/>
      <c r="SXW460" s="1154"/>
      <c r="SXX460" s="1160"/>
      <c r="SXY460" s="1160"/>
      <c r="SXZ460" s="1160"/>
      <c r="SYA460" s="1160"/>
      <c r="SYB460" s="1160"/>
      <c r="SYC460" s="949"/>
      <c r="SYD460" s="1157"/>
      <c r="SYE460" s="1158"/>
      <c r="SYF460" s="1153"/>
      <c r="SYG460" s="1153"/>
      <c r="SYH460" s="703"/>
      <c r="SYI460" s="1153"/>
      <c r="SYJ460" s="1153"/>
      <c r="SYK460" s="1154"/>
      <c r="SYL460" s="1154"/>
      <c r="SYM460" s="1154"/>
      <c r="SYN460" s="1159"/>
      <c r="SYO460" s="1154"/>
      <c r="SYP460" s="1154"/>
      <c r="SYQ460" s="1154"/>
      <c r="SYR460" s="1154"/>
      <c r="SYS460" s="1154"/>
      <c r="SYT460" s="1160"/>
      <c r="SYU460" s="1160"/>
      <c r="SYV460" s="1160"/>
      <c r="SYW460" s="1160"/>
      <c r="SYX460" s="1160"/>
      <c r="SYY460" s="949"/>
      <c r="SYZ460" s="1157"/>
      <c r="SZA460" s="1158"/>
      <c r="SZB460" s="1153"/>
      <c r="SZC460" s="1153"/>
      <c r="SZD460" s="703"/>
      <c r="SZE460" s="1153"/>
      <c r="SZF460" s="1153"/>
      <c r="SZG460" s="1154"/>
      <c r="SZH460" s="1154"/>
      <c r="SZI460" s="1154"/>
      <c r="SZJ460" s="1159"/>
      <c r="SZK460" s="1154"/>
      <c r="SZL460" s="1154"/>
      <c r="SZM460" s="1154"/>
      <c r="SZN460" s="1154"/>
      <c r="SZO460" s="1154"/>
      <c r="SZP460" s="1160"/>
      <c r="SZQ460" s="1160"/>
      <c r="SZR460" s="1160"/>
      <c r="SZS460" s="1160"/>
      <c r="SZT460" s="1160"/>
      <c r="SZU460" s="949"/>
      <c r="SZV460" s="1157"/>
      <c r="SZW460" s="1158"/>
      <c r="SZX460" s="1153"/>
      <c r="SZY460" s="1153"/>
      <c r="SZZ460" s="703"/>
      <c r="TAA460" s="1153"/>
      <c r="TAB460" s="1153"/>
      <c r="TAC460" s="1154"/>
      <c r="TAD460" s="1154"/>
      <c r="TAE460" s="1154"/>
      <c r="TAF460" s="1159"/>
      <c r="TAG460" s="1154"/>
      <c r="TAH460" s="1154"/>
      <c r="TAI460" s="1154"/>
      <c r="TAJ460" s="1154"/>
      <c r="TAK460" s="1154"/>
      <c r="TAL460" s="1160"/>
      <c r="TAM460" s="1160"/>
      <c r="TAN460" s="1160"/>
      <c r="TAO460" s="1160"/>
      <c r="TAP460" s="1160"/>
      <c r="TAQ460" s="949"/>
      <c r="TAR460" s="1157"/>
      <c r="TAS460" s="1158"/>
      <c r="TAT460" s="1153"/>
      <c r="TAU460" s="1153"/>
      <c r="TAV460" s="703"/>
      <c r="TAW460" s="1153"/>
      <c r="TAX460" s="1153"/>
      <c r="TAY460" s="1154"/>
      <c r="TAZ460" s="1154"/>
      <c r="TBA460" s="1154"/>
      <c r="TBB460" s="1159"/>
      <c r="TBC460" s="1154"/>
      <c r="TBD460" s="1154"/>
      <c r="TBE460" s="1154"/>
      <c r="TBF460" s="1154"/>
      <c r="TBG460" s="1154"/>
      <c r="TBH460" s="1160"/>
      <c r="TBI460" s="1160"/>
      <c r="TBJ460" s="1160"/>
      <c r="TBK460" s="1160"/>
      <c r="TBL460" s="1160"/>
      <c r="TBM460" s="949"/>
      <c r="TBN460" s="1157"/>
      <c r="TBO460" s="1158"/>
      <c r="TBP460" s="1153"/>
      <c r="TBQ460" s="1153"/>
      <c r="TBR460" s="703"/>
      <c r="TBS460" s="1153"/>
      <c r="TBT460" s="1153"/>
      <c r="TBU460" s="1154"/>
      <c r="TBV460" s="1154"/>
      <c r="TBW460" s="1154"/>
      <c r="TBX460" s="1159"/>
      <c r="TBY460" s="1154"/>
      <c r="TBZ460" s="1154"/>
      <c r="TCA460" s="1154"/>
      <c r="TCB460" s="1154"/>
      <c r="TCC460" s="1154"/>
      <c r="TCD460" s="1160"/>
      <c r="TCE460" s="1160"/>
      <c r="TCF460" s="1160"/>
      <c r="TCG460" s="1160"/>
      <c r="TCH460" s="1160"/>
      <c r="TCI460" s="949"/>
      <c r="TCJ460" s="1157"/>
      <c r="TCK460" s="1158"/>
      <c r="TCL460" s="1153"/>
      <c r="TCM460" s="1153"/>
      <c r="TCN460" s="703"/>
      <c r="TCO460" s="1153"/>
      <c r="TCP460" s="1153"/>
      <c r="TCQ460" s="1154"/>
      <c r="TCR460" s="1154"/>
      <c r="TCS460" s="1154"/>
      <c r="TCT460" s="1159"/>
      <c r="TCU460" s="1154"/>
      <c r="TCV460" s="1154"/>
      <c r="TCW460" s="1154"/>
      <c r="TCX460" s="1154"/>
      <c r="TCY460" s="1154"/>
      <c r="TCZ460" s="1160"/>
      <c r="TDA460" s="1160"/>
      <c r="TDB460" s="1160"/>
      <c r="TDC460" s="1160"/>
      <c r="TDD460" s="1160"/>
      <c r="TDE460" s="949"/>
      <c r="TDF460" s="1157"/>
      <c r="TDG460" s="1158"/>
      <c r="TDH460" s="1153"/>
      <c r="TDI460" s="1153"/>
      <c r="TDJ460" s="703"/>
      <c r="TDK460" s="1153"/>
      <c r="TDL460" s="1153"/>
      <c r="TDM460" s="1154"/>
      <c r="TDN460" s="1154"/>
      <c r="TDO460" s="1154"/>
      <c r="TDP460" s="1159"/>
      <c r="TDQ460" s="1154"/>
      <c r="TDR460" s="1154"/>
      <c r="TDS460" s="1154"/>
      <c r="TDT460" s="1154"/>
      <c r="TDU460" s="1154"/>
      <c r="TDV460" s="1160"/>
      <c r="TDW460" s="1160"/>
      <c r="TDX460" s="1160"/>
      <c r="TDY460" s="1160"/>
      <c r="TDZ460" s="1160"/>
      <c r="TEA460" s="949"/>
      <c r="TEB460" s="1157"/>
      <c r="TEC460" s="1158"/>
      <c r="TED460" s="1153"/>
      <c r="TEE460" s="1153"/>
      <c r="TEF460" s="703"/>
      <c r="TEG460" s="1153"/>
      <c r="TEH460" s="1153"/>
      <c r="TEI460" s="1154"/>
      <c r="TEJ460" s="1154"/>
      <c r="TEK460" s="1154"/>
      <c r="TEL460" s="1159"/>
      <c r="TEM460" s="1154"/>
      <c r="TEN460" s="1154"/>
      <c r="TEO460" s="1154"/>
      <c r="TEP460" s="1154"/>
      <c r="TEQ460" s="1154"/>
      <c r="TER460" s="1160"/>
      <c r="TES460" s="1160"/>
      <c r="TET460" s="1160"/>
      <c r="TEU460" s="1160"/>
      <c r="TEV460" s="1160"/>
      <c r="TEW460" s="949"/>
      <c r="TEX460" s="1157"/>
      <c r="TEY460" s="1158"/>
      <c r="TEZ460" s="1153"/>
      <c r="TFA460" s="1153"/>
      <c r="TFB460" s="703"/>
      <c r="TFC460" s="1153"/>
      <c r="TFD460" s="1153"/>
      <c r="TFE460" s="1154"/>
      <c r="TFF460" s="1154"/>
      <c r="TFG460" s="1154"/>
      <c r="TFH460" s="1159"/>
      <c r="TFI460" s="1154"/>
      <c r="TFJ460" s="1154"/>
      <c r="TFK460" s="1154"/>
      <c r="TFL460" s="1154"/>
      <c r="TFM460" s="1154"/>
      <c r="TFN460" s="1160"/>
      <c r="TFO460" s="1160"/>
      <c r="TFP460" s="1160"/>
      <c r="TFQ460" s="1160"/>
      <c r="TFR460" s="1160"/>
      <c r="TFS460" s="949"/>
      <c r="TFT460" s="1157"/>
      <c r="TFU460" s="1158"/>
      <c r="TFV460" s="1153"/>
      <c r="TFW460" s="1153"/>
      <c r="TFX460" s="703"/>
      <c r="TFY460" s="1153"/>
      <c r="TFZ460" s="1153"/>
      <c r="TGA460" s="1154"/>
      <c r="TGB460" s="1154"/>
      <c r="TGC460" s="1154"/>
      <c r="TGD460" s="1159"/>
      <c r="TGE460" s="1154"/>
      <c r="TGF460" s="1154"/>
      <c r="TGG460" s="1154"/>
      <c r="TGH460" s="1154"/>
      <c r="TGI460" s="1154"/>
      <c r="TGJ460" s="1160"/>
      <c r="TGK460" s="1160"/>
      <c r="TGL460" s="1160"/>
      <c r="TGM460" s="1160"/>
      <c r="TGN460" s="1160"/>
      <c r="TGO460" s="949"/>
      <c r="TGP460" s="1157"/>
      <c r="TGQ460" s="1158"/>
      <c r="TGR460" s="1153"/>
      <c r="TGS460" s="1153"/>
      <c r="TGT460" s="703"/>
      <c r="TGU460" s="1153"/>
      <c r="TGV460" s="1153"/>
      <c r="TGW460" s="1154"/>
      <c r="TGX460" s="1154"/>
      <c r="TGY460" s="1154"/>
      <c r="TGZ460" s="1159"/>
      <c r="THA460" s="1154"/>
      <c r="THB460" s="1154"/>
      <c r="THC460" s="1154"/>
      <c r="THD460" s="1154"/>
      <c r="THE460" s="1154"/>
      <c r="THF460" s="1160"/>
      <c r="THG460" s="1160"/>
      <c r="THH460" s="1160"/>
      <c r="THI460" s="1160"/>
      <c r="THJ460" s="1160"/>
      <c r="THK460" s="949"/>
      <c r="THL460" s="1157"/>
      <c r="THM460" s="1158"/>
      <c r="THN460" s="1153"/>
      <c r="THO460" s="1153"/>
      <c r="THP460" s="703"/>
      <c r="THQ460" s="1153"/>
      <c r="THR460" s="1153"/>
      <c r="THS460" s="1154"/>
      <c r="THT460" s="1154"/>
      <c r="THU460" s="1154"/>
      <c r="THV460" s="1159"/>
      <c r="THW460" s="1154"/>
      <c r="THX460" s="1154"/>
      <c r="THY460" s="1154"/>
      <c r="THZ460" s="1154"/>
      <c r="TIA460" s="1154"/>
      <c r="TIB460" s="1160"/>
      <c r="TIC460" s="1160"/>
      <c r="TID460" s="1160"/>
      <c r="TIE460" s="1160"/>
      <c r="TIF460" s="1160"/>
      <c r="TIG460" s="949"/>
      <c r="TIH460" s="1157"/>
      <c r="TII460" s="1158"/>
      <c r="TIJ460" s="1153"/>
      <c r="TIK460" s="1153"/>
      <c r="TIL460" s="703"/>
      <c r="TIM460" s="1153"/>
      <c r="TIN460" s="1153"/>
      <c r="TIO460" s="1154"/>
      <c r="TIP460" s="1154"/>
      <c r="TIQ460" s="1154"/>
      <c r="TIR460" s="1159"/>
      <c r="TIS460" s="1154"/>
      <c r="TIT460" s="1154"/>
      <c r="TIU460" s="1154"/>
      <c r="TIV460" s="1154"/>
      <c r="TIW460" s="1154"/>
      <c r="TIX460" s="1160"/>
      <c r="TIY460" s="1160"/>
      <c r="TIZ460" s="1160"/>
      <c r="TJA460" s="1160"/>
      <c r="TJB460" s="1160"/>
      <c r="TJC460" s="949"/>
      <c r="TJD460" s="1157"/>
      <c r="TJE460" s="1158"/>
      <c r="TJF460" s="1153"/>
      <c r="TJG460" s="1153"/>
      <c r="TJH460" s="703"/>
      <c r="TJI460" s="1153"/>
      <c r="TJJ460" s="1153"/>
      <c r="TJK460" s="1154"/>
      <c r="TJL460" s="1154"/>
      <c r="TJM460" s="1154"/>
      <c r="TJN460" s="1159"/>
      <c r="TJO460" s="1154"/>
      <c r="TJP460" s="1154"/>
      <c r="TJQ460" s="1154"/>
      <c r="TJR460" s="1154"/>
      <c r="TJS460" s="1154"/>
      <c r="TJT460" s="1160"/>
      <c r="TJU460" s="1160"/>
      <c r="TJV460" s="1160"/>
      <c r="TJW460" s="1160"/>
      <c r="TJX460" s="1160"/>
      <c r="TJY460" s="949"/>
      <c r="TJZ460" s="1157"/>
      <c r="TKA460" s="1158"/>
      <c r="TKB460" s="1153"/>
      <c r="TKC460" s="1153"/>
      <c r="TKD460" s="703"/>
      <c r="TKE460" s="1153"/>
      <c r="TKF460" s="1153"/>
      <c r="TKG460" s="1154"/>
      <c r="TKH460" s="1154"/>
      <c r="TKI460" s="1154"/>
      <c r="TKJ460" s="1159"/>
      <c r="TKK460" s="1154"/>
      <c r="TKL460" s="1154"/>
      <c r="TKM460" s="1154"/>
      <c r="TKN460" s="1154"/>
      <c r="TKO460" s="1154"/>
      <c r="TKP460" s="1160"/>
      <c r="TKQ460" s="1160"/>
      <c r="TKR460" s="1160"/>
      <c r="TKS460" s="1160"/>
      <c r="TKT460" s="1160"/>
      <c r="TKU460" s="949"/>
      <c r="TKV460" s="1157"/>
      <c r="TKW460" s="1158"/>
      <c r="TKX460" s="1153"/>
      <c r="TKY460" s="1153"/>
      <c r="TKZ460" s="703"/>
      <c r="TLA460" s="1153"/>
      <c r="TLB460" s="1153"/>
      <c r="TLC460" s="1154"/>
      <c r="TLD460" s="1154"/>
      <c r="TLE460" s="1154"/>
      <c r="TLF460" s="1159"/>
      <c r="TLG460" s="1154"/>
      <c r="TLH460" s="1154"/>
      <c r="TLI460" s="1154"/>
      <c r="TLJ460" s="1154"/>
      <c r="TLK460" s="1154"/>
      <c r="TLL460" s="1160"/>
      <c r="TLM460" s="1160"/>
      <c r="TLN460" s="1160"/>
      <c r="TLO460" s="1160"/>
      <c r="TLP460" s="1160"/>
      <c r="TLQ460" s="949"/>
      <c r="TLR460" s="1157"/>
      <c r="TLS460" s="1158"/>
      <c r="TLT460" s="1153"/>
      <c r="TLU460" s="1153"/>
      <c r="TLV460" s="703"/>
      <c r="TLW460" s="1153"/>
      <c r="TLX460" s="1153"/>
      <c r="TLY460" s="1154"/>
      <c r="TLZ460" s="1154"/>
      <c r="TMA460" s="1154"/>
      <c r="TMB460" s="1159"/>
      <c r="TMC460" s="1154"/>
      <c r="TMD460" s="1154"/>
      <c r="TME460" s="1154"/>
      <c r="TMF460" s="1154"/>
      <c r="TMG460" s="1154"/>
      <c r="TMH460" s="1160"/>
      <c r="TMI460" s="1160"/>
      <c r="TMJ460" s="1160"/>
      <c r="TMK460" s="1160"/>
      <c r="TML460" s="1160"/>
      <c r="TMM460" s="949"/>
      <c r="TMN460" s="1157"/>
      <c r="TMO460" s="1158"/>
      <c r="TMP460" s="1153"/>
      <c r="TMQ460" s="1153"/>
      <c r="TMR460" s="703"/>
      <c r="TMS460" s="1153"/>
      <c r="TMT460" s="1153"/>
      <c r="TMU460" s="1154"/>
      <c r="TMV460" s="1154"/>
      <c r="TMW460" s="1154"/>
      <c r="TMX460" s="1159"/>
      <c r="TMY460" s="1154"/>
      <c r="TMZ460" s="1154"/>
      <c r="TNA460" s="1154"/>
      <c r="TNB460" s="1154"/>
      <c r="TNC460" s="1154"/>
      <c r="TND460" s="1160"/>
      <c r="TNE460" s="1160"/>
      <c r="TNF460" s="1160"/>
      <c r="TNG460" s="1160"/>
      <c r="TNH460" s="1160"/>
      <c r="TNI460" s="949"/>
      <c r="TNJ460" s="1157"/>
      <c r="TNK460" s="1158"/>
      <c r="TNL460" s="1153"/>
      <c r="TNM460" s="1153"/>
      <c r="TNN460" s="703"/>
      <c r="TNO460" s="1153"/>
      <c r="TNP460" s="1153"/>
      <c r="TNQ460" s="1154"/>
      <c r="TNR460" s="1154"/>
      <c r="TNS460" s="1154"/>
      <c r="TNT460" s="1159"/>
      <c r="TNU460" s="1154"/>
      <c r="TNV460" s="1154"/>
      <c r="TNW460" s="1154"/>
      <c r="TNX460" s="1154"/>
      <c r="TNY460" s="1154"/>
      <c r="TNZ460" s="1160"/>
      <c r="TOA460" s="1160"/>
      <c r="TOB460" s="1160"/>
      <c r="TOC460" s="1160"/>
      <c r="TOD460" s="1160"/>
      <c r="TOE460" s="949"/>
      <c r="TOF460" s="1157"/>
      <c r="TOG460" s="1158"/>
      <c r="TOH460" s="1153"/>
      <c r="TOI460" s="1153"/>
      <c r="TOJ460" s="703"/>
      <c r="TOK460" s="1153"/>
      <c r="TOL460" s="1153"/>
      <c r="TOM460" s="1154"/>
      <c r="TON460" s="1154"/>
      <c r="TOO460" s="1154"/>
      <c r="TOP460" s="1159"/>
      <c r="TOQ460" s="1154"/>
      <c r="TOR460" s="1154"/>
      <c r="TOS460" s="1154"/>
      <c r="TOT460" s="1154"/>
      <c r="TOU460" s="1154"/>
      <c r="TOV460" s="1160"/>
      <c r="TOW460" s="1160"/>
      <c r="TOX460" s="1160"/>
      <c r="TOY460" s="1160"/>
      <c r="TOZ460" s="1160"/>
      <c r="TPA460" s="949"/>
      <c r="TPB460" s="1157"/>
      <c r="TPC460" s="1158"/>
      <c r="TPD460" s="1153"/>
      <c r="TPE460" s="1153"/>
      <c r="TPF460" s="703"/>
      <c r="TPG460" s="1153"/>
      <c r="TPH460" s="1153"/>
      <c r="TPI460" s="1154"/>
      <c r="TPJ460" s="1154"/>
      <c r="TPK460" s="1154"/>
      <c r="TPL460" s="1159"/>
      <c r="TPM460" s="1154"/>
      <c r="TPN460" s="1154"/>
      <c r="TPO460" s="1154"/>
      <c r="TPP460" s="1154"/>
      <c r="TPQ460" s="1154"/>
      <c r="TPR460" s="1160"/>
      <c r="TPS460" s="1160"/>
      <c r="TPT460" s="1160"/>
      <c r="TPU460" s="1160"/>
      <c r="TPV460" s="1160"/>
      <c r="TPW460" s="949"/>
      <c r="TPX460" s="1157"/>
      <c r="TPY460" s="1158"/>
      <c r="TPZ460" s="1153"/>
      <c r="TQA460" s="1153"/>
      <c r="TQB460" s="703"/>
      <c r="TQC460" s="1153"/>
      <c r="TQD460" s="1153"/>
      <c r="TQE460" s="1154"/>
      <c r="TQF460" s="1154"/>
      <c r="TQG460" s="1154"/>
      <c r="TQH460" s="1159"/>
      <c r="TQI460" s="1154"/>
      <c r="TQJ460" s="1154"/>
      <c r="TQK460" s="1154"/>
      <c r="TQL460" s="1154"/>
      <c r="TQM460" s="1154"/>
      <c r="TQN460" s="1160"/>
      <c r="TQO460" s="1160"/>
      <c r="TQP460" s="1160"/>
      <c r="TQQ460" s="1160"/>
      <c r="TQR460" s="1160"/>
      <c r="TQS460" s="949"/>
      <c r="TQT460" s="1157"/>
      <c r="TQU460" s="1158"/>
      <c r="TQV460" s="1153"/>
      <c r="TQW460" s="1153"/>
      <c r="TQX460" s="703"/>
      <c r="TQY460" s="1153"/>
      <c r="TQZ460" s="1153"/>
      <c r="TRA460" s="1154"/>
      <c r="TRB460" s="1154"/>
      <c r="TRC460" s="1154"/>
      <c r="TRD460" s="1159"/>
      <c r="TRE460" s="1154"/>
      <c r="TRF460" s="1154"/>
      <c r="TRG460" s="1154"/>
      <c r="TRH460" s="1154"/>
      <c r="TRI460" s="1154"/>
      <c r="TRJ460" s="1160"/>
      <c r="TRK460" s="1160"/>
      <c r="TRL460" s="1160"/>
      <c r="TRM460" s="1160"/>
      <c r="TRN460" s="1160"/>
      <c r="TRO460" s="949"/>
      <c r="TRP460" s="1157"/>
      <c r="TRQ460" s="1158"/>
      <c r="TRR460" s="1153"/>
      <c r="TRS460" s="1153"/>
      <c r="TRT460" s="703"/>
      <c r="TRU460" s="1153"/>
      <c r="TRV460" s="1153"/>
      <c r="TRW460" s="1154"/>
      <c r="TRX460" s="1154"/>
      <c r="TRY460" s="1154"/>
      <c r="TRZ460" s="1159"/>
      <c r="TSA460" s="1154"/>
      <c r="TSB460" s="1154"/>
      <c r="TSC460" s="1154"/>
      <c r="TSD460" s="1154"/>
      <c r="TSE460" s="1154"/>
      <c r="TSF460" s="1160"/>
      <c r="TSG460" s="1160"/>
      <c r="TSH460" s="1160"/>
      <c r="TSI460" s="1160"/>
      <c r="TSJ460" s="1160"/>
      <c r="TSK460" s="949"/>
      <c r="TSL460" s="1157"/>
      <c r="TSM460" s="1158"/>
      <c r="TSN460" s="1153"/>
      <c r="TSO460" s="1153"/>
      <c r="TSP460" s="703"/>
      <c r="TSQ460" s="1153"/>
      <c r="TSR460" s="1153"/>
      <c r="TSS460" s="1154"/>
      <c r="TST460" s="1154"/>
      <c r="TSU460" s="1154"/>
      <c r="TSV460" s="1159"/>
      <c r="TSW460" s="1154"/>
      <c r="TSX460" s="1154"/>
      <c r="TSY460" s="1154"/>
      <c r="TSZ460" s="1154"/>
      <c r="TTA460" s="1154"/>
      <c r="TTB460" s="1160"/>
      <c r="TTC460" s="1160"/>
      <c r="TTD460" s="1160"/>
      <c r="TTE460" s="1160"/>
      <c r="TTF460" s="1160"/>
      <c r="TTG460" s="949"/>
      <c r="TTH460" s="1157"/>
      <c r="TTI460" s="1158"/>
      <c r="TTJ460" s="1153"/>
      <c r="TTK460" s="1153"/>
      <c r="TTL460" s="703"/>
      <c r="TTM460" s="1153"/>
      <c r="TTN460" s="1153"/>
      <c r="TTO460" s="1154"/>
      <c r="TTP460" s="1154"/>
      <c r="TTQ460" s="1154"/>
      <c r="TTR460" s="1159"/>
      <c r="TTS460" s="1154"/>
      <c r="TTT460" s="1154"/>
      <c r="TTU460" s="1154"/>
      <c r="TTV460" s="1154"/>
      <c r="TTW460" s="1154"/>
      <c r="TTX460" s="1160"/>
      <c r="TTY460" s="1160"/>
      <c r="TTZ460" s="1160"/>
      <c r="TUA460" s="1160"/>
      <c r="TUB460" s="1160"/>
      <c r="TUC460" s="949"/>
      <c r="TUD460" s="1157"/>
      <c r="TUE460" s="1158"/>
      <c r="TUF460" s="1153"/>
      <c r="TUG460" s="1153"/>
      <c r="TUH460" s="703"/>
      <c r="TUI460" s="1153"/>
      <c r="TUJ460" s="1153"/>
      <c r="TUK460" s="1154"/>
      <c r="TUL460" s="1154"/>
      <c r="TUM460" s="1154"/>
      <c r="TUN460" s="1159"/>
      <c r="TUO460" s="1154"/>
      <c r="TUP460" s="1154"/>
      <c r="TUQ460" s="1154"/>
      <c r="TUR460" s="1154"/>
      <c r="TUS460" s="1154"/>
      <c r="TUT460" s="1160"/>
      <c r="TUU460" s="1160"/>
      <c r="TUV460" s="1160"/>
      <c r="TUW460" s="1160"/>
      <c r="TUX460" s="1160"/>
      <c r="TUY460" s="949"/>
      <c r="TUZ460" s="1157"/>
      <c r="TVA460" s="1158"/>
      <c r="TVB460" s="1153"/>
      <c r="TVC460" s="1153"/>
      <c r="TVD460" s="703"/>
      <c r="TVE460" s="1153"/>
      <c r="TVF460" s="1153"/>
      <c r="TVG460" s="1154"/>
      <c r="TVH460" s="1154"/>
      <c r="TVI460" s="1154"/>
      <c r="TVJ460" s="1159"/>
      <c r="TVK460" s="1154"/>
      <c r="TVL460" s="1154"/>
      <c r="TVM460" s="1154"/>
      <c r="TVN460" s="1154"/>
      <c r="TVO460" s="1154"/>
      <c r="TVP460" s="1160"/>
      <c r="TVQ460" s="1160"/>
      <c r="TVR460" s="1160"/>
      <c r="TVS460" s="1160"/>
      <c r="TVT460" s="1160"/>
      <c r="TVU460" s="949"/>
      <c r="TVV460" s="1157"/>
      <c r="TVW460" s="1158"/>
      <c r="TVX460" s="1153"/>
      <c r="TVY460" s="1153"/>
      <c r="TVZ460" s="703"/>
      <c r="TWA460" s="1153"/>
      <c r="TWB460" s="1153"/>
      <c r="TWC460" s="1154"/>
      <c r="TWD460" s="1154"/>
      <c r="TWE460" s="1154"/>
      <c r="TWF460" s="1159"/>
      <c r="TWG460" s="1154"/>
      <c r="TWH460" s="1154"/>
      <c r="TWI460" s="1154"/>
      <c r="TWJ460" s="1154"/>
      <c r="TWK460" s="1154"/>
      <c r="TWL460" s="1160"/>
      <c r="TWM460" s="1160"/>
      <c r="TWN460" s="1160"/>
      <c r="TWO460" s="1160"/>
      <c r="TWP460" s="1160"/>
      <c r="TWQ460" s="949"/>
      <c r="TWR460" s="1157"/>
      <c r="TWS460" s="1158"/>
      <c r="TWT460" s="1153"/>
      <c r="TWU460" s="1153"/>
      <c r="TWV460" s="703"/>
      <c r="TWW460" s="1153"/>
      <c r="TWX460" s="1153"/>
      <c r="TWY460" s="1154"/>
      <c r="TWZ460" s="1154"/>
      <c r="TXA460" s="1154"/>
      <c r="TXB460" s="1159"/>
      <c r="TXC460" s="1154"/>
      <c r="TXD460" s="1154"/>
      <c r="TXE460" s="1154"/>
      <c r="TXF460" s="1154"/>
      <c r="TXG460" s="1154"/>
      <c r="TXH460" s="1160"/>
      <c r="TXI460" s="1160"/>
      <c r="TXJ460" s="1160"/>
      <c r="TXK460" s="1160"/>
      <c r="TXL460" s="1160"/>
      <c r="TXM460" s="949"/>
      <c r="TXN460" s="1157"/>
      <c r="TXO460" s="1158"/>
      <c r="TXP460" s="1153"/>
      <c r="TXQ460" s="1153"/>
      <c r="TXR460" s="703"/>
      <c r="TXS460" s="1153"/>
      <c r="TXT460" s="1153"/>
      <c r="TXU460" s="1154"/>
      <c r="TXV460" s="1154"/>
      <c r="TXW460" s="1154"/>
      <c r="TXX460" s="1159"/>
      <c r="TXY460" s="1154"/>
      <c r="TXZ460" s="1154"/>
      <c r="TYA460" s="1154"/>
      <c r="TYB460" s="1154"/>
      <c r="TYC460" s="1154"/>
      <c r="TYD460" s="1160"/>
      <c r="TYE460" s="1160"/>
      <c r="TYF460" s="1160"/>
      <c r="TYG460" s="1160"/>
      <c r="TYH460" s="1160"/>
      <c r="TYI460" s="949"/>
      <c r="TYJ460" s="1157"/>
      <c r="TYK460" s="1158"/>
      <c r="TYL460" s="1153"/>
      <c r="TYM460" s="1153"/>
      <c r="TYN460" s="703"/>
      <c r="TYO460" s="1153"/>
      <c r="TYP460" s="1153"/>
      <c r="TYQ460" s="1154"/>
      <c r="TYR460" s="1154"/>
      <c r="TYS460" s="1154"/>
      <c r="TYT460" s="1159"/>
      <c r="TYU460" s="1154"/>
      <c r="TYV460" s="1154"/>
      <c r="TYW460" s="1154"/>
      <c r="TYX460" s="1154"/>
      <c r="TYY460" s="1154"/>
      <c r="TYZ460" s="1160"/>
      <c r="TZA460" s="1160"/>
      <c r="TZB460" s="1160"/>
      <c r="TZC460" s="1160"/>
      <c r="TZD460" s="1160"/>
      <c r="TZE460" s="949"/>
      <c r="TZF460" s="1157"/>
      <c r="TZG460" s="1158"/>
      <c r="TZH460" s="1153"/>
      <c r="TZI460" s="1153"/>
      <c r="TZJ460" s="703"/>
      <c r="TZK460" s="1153"/>
      <c r="TZL460" s="1153"/>
      <c r="TZM460" s="1154"/>
      <c r="TZN460" s="1154"/>
      <c r="TZO460" s="1154"/>
      <c r="TZP460" s="1159"/>
      <c r="TZQ460" s="1154"/>
      <c r="TZR460" s="1154"/>
      <c r="TZS460" s="1154"/>
      <c r="TZT460" s="1154"/>
      <c r="TZU460" s="1154"/>
      <c r="TZV460" s="1160"/>
      <c r="TZW460" s="1160"/>
      <c r="TZX460" s="1160"/>
      <c r="TZY460" s="1160"/>
      <c r="TZZ460" s="1160"/>
      <c r="UAA460" s="949"/>
      <c r="UAB460" s="1157"/>
      <c r="UAC460" s="1158"/>
      <c r="UAD460" s="1153"/>
      <c r="UAE460" s="1153"/>
      <c r="UAF460" s="703"/>
      <c r="UAG460" s="1153"/>
      <c r="UAH460" s="1153"/>
      <c r="UAI460" s="1154"/>
      <c r="UAJ460" s="1154"/>
      <c r="UAK460" s="1154"/>
      <c r="UAL460" s="1159"/>
      <c r="UAM460" s="1154"/>
      <c r="UAN460" s="1154"/>
      <c r="UAO460" s="1154"/>
      <c r="UAP460" s="1154"/>
      <c r="UAQ460" s="1154"/>
      <c r="UAR460" s="1160"/>
      <c r="UAS460" s="1160"/>
      <c r="UAT460" s="1160"/>
      <c r="UAU460" s="1160"/>
      <c r="UAV460" s="1160"/>
      <c r="UAW460" s="949"/>
      <c r="UAX460" s="1157"/>
      <c r="UAY460" s="1158"/>
      <c r="UAZ460" s="1153"/>
      <c r="UBA460" s="1153"/>
      <c r="UBB460" s="703"/>
      <c r="UBC460" s="1153"/>
      <c r="UBD460" s="1153"/>
      <c r="UBE460" s="1154"/>
      <c r="UBF460" s="1154"/>
      <c r="UBG460" s="1154"/>
      <c r="UBH460" s="1159"/>
      <c r="UBI460" s="1154"/>
      <c r="UBJ460" s="1154"/>
      <c r="UBK460" s="1154"/>
      <c r="UBL460" s="1154"/>
      <c r="UBM460" s="1154"/>
      <c r="UBN460" s="1160"/>
      <c r="UBO460" s="1160"/>
      <c r="UBP460" s="1160"/>
      <c r="UBQ460" s="1160"/>
      <c r="UBR460" s="1160"/>
      <c r="UBS460" s="949"/>
      <c r="UBT460" s="1157"/>
      <c r="UBU460" s="1158"/>
      <c r="UBV460" s="1153"/>
      <c r="UBW460" s="1153"/>
      <c r="UBX460" s="703"/>
      <c r="UBY460" s="1153"/>
      <c r="UBZ460" s="1153"/>
      <c r="UCA460" s="1154"/>
      <c r="UCB460" s="1154"/>
      <c r="UCC460" s="1154"/>
      <c r="UCD460" s="1159"/>
      <c r="UCE460" s="1154"/>
      <c r="UCF460" s="1154"/>
      <c r="UCG460" s="1154"/>
      <c r="UCH460" s="1154"/>
      <c r="UCI460" s="1154"/>
      <c r="UCJ460" s="1160"/>
      <c r="UCK460" s="1160"/>
      <c r="UCL460" s="1160"/>
      <c r="UCM460" s="1160"/>
      <c r="UCN460" s="1160"/>
      <c r="UCO460" s="949"/>
      <c r="UCP460" s="1157"/>
      <c r="UCQ460" s="1158"/>
      <c r="UCR460" s="1153"/>
      <c r="UCS460" s="1153"/>
      <c r="UCT460" s="703"/>
      <c r="UCU460" s="1153"/>
      <c r="UCV460" s="1153"/>
      <c r="UCW460" s="1154"/>
      <c r="UCX460" s="1154"/>
      <c r="UCY460" s="1154"/>
      <c r="UCZ460" s="1159"/>
      <c r="UDA460" s="1154"/>
      <c r="UDB460" s="1154"/>
      <c r="UDC460" s="1154"/>
      <c r="UDD460" s="1154"/>
      <c r="UDE460" s="1154"/>
      <c r="UDF460" s="1160"/>
      <c r="UDG460" s="1160"/>
      <c r="UDH460" s="1160"/>
      <c r="UDI460" s="1160"/>
      <c r="UDJ460" s="1160"/>
      <c r="UDK460" s="949"/>
      <c r="UDL460" s="1157"/>
      <c r="UDM460" s="1158"/>
      <c r="UDN460" s="1153"/>
      <c r="UDO460" s="1153"/>
      <c r="UDP460" s="703"/>
      <c r="UDQ460" s="1153"/>
      <c r="UDR460" s="1153"/>
      <c r="UDS460" s="1154"/>
      <c r="UDT460" s="1154"/>
      <c r="UDU460" s="1154"/>
      <c r="UDV460" s="1159"/>
      <c r="UDW460" s="1154"/>
      <c r="UDX460" s="1154"/>
      <c r="UDY460" s="1154"/>
      <c r="UDZ460" s="1154"/>
      <c r="UEA460" s="1154"/>
      <c r="UEB460" s="1160"/>
      <c r="UEC460" s="1160"/>
      <c r="UED460" s="1160"/>
      <c r="UEE460" s="1160"/>
      <c r="UEF460" s="1160"/>
      <c r="UEG460" s="949"/>
      <c r="UEH460" s="1157"/>
      <c r="UEI460" s="1158"/>
      <c r="UEJ460" s="1153"/>
      <c r="UEK460" s="1153"/>
      <c r="UEL460" s="703"/>
      <c r="UEM460" s="1153"/>
      <c r="UEN460" s="1153"/>
      <c r="UEO460" s="1154"/>
      <c r="UEP460" s="1154"/>
      <c r="UEQ460" s="1154"/>
      <c r="UER460" s="1159"/>
      <c r="UES460" s="1154"/>
      <c r="UET460" s="1154"/>
      <c r="UEU460" s="1154"/>
      <c r="UEV460" s="1154"/>
      <c r="UEW460" s="1154"/>
      <c r="UEX460" s="1160"/>
      <c r="UEY460" s="1160"/>
      <c r="UEZ460" s="1160"/>
      <c r="UFA460" s="1160"/>
      <c r="UFB460" s="1160"/>
      <c r="UFC460" s="949"/>
      <c r="UFD460" s="1157"/>
      <c r="UFE460" s="1158"/>
      <c r="UFF460" s="1153"/>
      <c r="UFG460" s="1153"/>
      <c r="UFH460" s="703"/>
      <c r="UFI460" s="1153"/>
      <c r="UFJ460" s="1153"/>
      <c r="UFK460" s="1154"/>
      <c r="UFL460" s="1154"/>
      <c r="UFM460" s="1154"/>
      <c r="UFN460" s="1159"/>
      <c r="UFO460" s="1154"/>
      <c r="UFP460" s="1154"/>
      <c r="UFQ460" s="1154"/>
      <c r="UFR460" s="1154"/>
      <c r="UFS460" s="1154"/>
      <c r="UFT460" s="1160"/>
      <c r="UFU460" s="1160"/>
      <c r="UFV460" s="1160"/>
      <c r="UFW460" s="1160"/>
      <c r="UFX460" s="1160"/>
      <c r="UFY460" s="949"/>
      <c r="UFZ460" s="1157"/>
      <c r="UGA460" s="1158"/>
      <c r="UGB460" s="1153"/>
      <c r="UGC460" s="1153"/>
      <c r="UGD460" s="703"/>
      <c r="UGE460" s="1153"/>
      <c r="UGF460" s="1153"/>
      <c r="UGG460" s="1154"/>
      <c r="UGH460" s="1154"/>
      <c r="UGI460" s="1154"/>
      <c r="UGJ460" s="1159"/>
      <c r="UGK460" s="1154"/>
      <c r="UGL460" s="1154"/>
      <c r="UGM460" s="1154"/>
      <c r="UGN460" s="1154"/>
      <c r="UGO460" s="1154"/>
      <c r="UGP460" s="1160"/>
      <c r="UGQ460" s="1160"/>
      <c r="UGR460" s="1160"/>
      <c r="UGS460" s="1160"/>
      <c r="UGT460" s="1160"/>
      <c r="UGU460" s="949"/>
      <c r="UGV460" s="1157"/>
      <c r="UGW460" s="1158"/>
      <c r="UGX460" s="1153"/>
      <c r="UGY460" s="1153"/>
      <c r="UGZ460" s="703"/>
      <c r="UHA460" s="1153"/>
      <c r="UHB460" s="1153"/>
      <c r="UHC460" s="1154"/>
      <c r="UHD460" s="1154"/>
      <c r="UHE460" s="1154"/>
      <c r="UHF460" s="1159"/>
      <c r="UHG460" s="1154"/>
      <c r="UHH460" s="1154"/>
      <c r="UHI460" s="1154"/>
      <c r="UHJ460" s="1154"/>
      <c r="UHK460" s="1154"/>
      <c r="UHL460" s="1160"/>
      <c r="UHM460" s="1160"/>
      <c r="UHN460" s="1160"/>
      <c r="UHO460" s="1160"/>
      <c r="UHP460" s="1160"/>
      <c r="UHQ460" s="949"/>
      <c r="UHR460" s="1157"/>
      <c r="UHS460" s="1158"/>
      <c r="UHT460" s="1153"/>
      <c r="UHU460" s="1153"/>
      <c r="UHV460" s="703"/>
      <c r="UHW460" s="1153"/>
      <c r="UHX460" s="1153"/>
      <c r="UHY460" s="1154"/>
      <c r="UHZ460" s="1154"/>
      <c r="UIA460" s="1154"/>
      <c r="UIB460" s="1159"/>
      <c r="UIC460" s="1154"/>
      <c r="UID460" s="1154"/>
      <c r="UIE460" s="1154"/>
      <c r="UIF460" s="1154"/>
      <c r="UIG460" s="1154"/>
      <c r="UIH460" s="1160"/>
      <c r="UII460" s="1160"/>
      <c r="UIJ460" s="1160"/>
      <c r="UIK460" s="1160"/>
      <c r="UIL460" s="1160"/>
      <c r="UIM460" s="949"/>
      <c r="UIN460" s="1157"/>
      <c r="UIO460" s="1158"/>
      <c r="UIP460" s="1153"/>
      <c r="UIQ460" s="1153"/>
      <c r="UIR460" s="703"/>
      <c r="UIS460" s="1153"/>
      <c r="UIT460" s="1153"/>
      <c r="UIU460" s="1154"/>
      <c r="UIV460" s="1154"/>
      <c r="UIW460" s="1154"/>
      <c r="UIX460" s="1159"/>
      <c r="UIY460" s="1154"/>
      <c r="UIZ460" s="1154"/>
      <c r="UJA460" s="1154"/>
      <c r="UJB460" s="1154"/>
      <c r="UJC460" s="1154"/>
      <c r="UJD460" s="1160"/>
      <c r="UJE460" s="1160"/>
      <c r="UJF460" s="1160"/>
      <c r="UJG460" s="1160"/>
      <c r="UJH460" s="1160"/>
      <c r="UJI460" s="949"/>
      <c r="UJJ460" s="1157"/>
      <c r="UJK460" s="1158"/>
      <c r="UJL460" s="1153"/>
      <c r="UJM460" s="1153"/>
      <c r="UJN460" s="703"/>
      <c r="UJO460" s="1153"/>
      <c r="UJP460" s="1153"/>
      <c r="UJQ460" s="1154"/>
      <c r="UJR460" s="1154"/>
      <c r="UJS460" s="1154"/>
      <c r="UJT460" s="1159"/>
      <c r="UJU460" s="1154"/>
      <c r="UJV460" s="1154"/>
      <c r="UJW460" s="1154"/>
      <c r="UJX460" s="1154"/>
      <c r="UJY460" s="1154"/>
      <c r="UJZ460" s="1160"/>
      <c r="UKA460" s="1160"/>
      <c r="UKB460" s="1160"/>
      <c r="UKC460" s="1160"/>
      <c r="UKD460" s="1160"/>
      <c r="UKE460" s="949"/>
      <c r="UKF460" s="1157"/>
      <c r="UKG460" s="1158"/>
      <c r="UKH460" s="1153"/>
      <c r="UKI460" s="1153"/>
      <c r="UKJ460" s="703"/>
      <c r="UKK460" s="1153"/>
      <c r="UKL460" s="1153"/>
      <c r="UKM460" s="1154"/>
      <c r="UKN460" s="1154"/>
      <c r="UKO460" s="1154"/>
      <c r="UKP460" s="1159"/>
      <c r="UKQ460" s="1154"/>
      <c r="UKR460" s="1154"/>
      <c r="UKS460" s="1154"/>
      <c r="UKT460" s="1154"/>
      <c r="UKU460" s="1154"/>
      <c r="UKV460" s="1160"/>
      <c r="UKW460" s="1160"/>
      <c r="UKX460" s="1160"/>
      <c r="UKY460" s="1160"/>
      <c r="UKZ460" s="1160"/>
      <c r="ULA460" s="949"/>
      <c r="ULB460" s="1157"/>
      <c r="ULC460" s="1158"/>
      <c r="ULD460" s="1153"/>
      <c r="ULE460" s="1153"/>
      <c r="ULF460" s="703"/>
      <c r="ULG460" s="1153"/>
      <c r="ULH460" s="1153"/>
      <c r="ULI460" s="1154"/>
      <c r="ULJ460" s="1154"/>
      <c r="ULK460" s="1154"/>
      <c r="ULL460" s="1159"/>
      <c r="ULM460" s="1154"/>
      <c r="ULN460" s="1154"/>
      <c r="ULO460" s="1154"/>
      <c r="ULP460" s="1154"/>
      <c r="ULQ460" s="1154"/>
      <c r="ULR460" s="1160"/>
      <c r="ULS460" s="1160"/>
      <c r="ULT460" s="1160"/>
      <c r="ULU460" s="1160"/>
      <c r="ULV460" s="1160"/>
      <c r="ULW460" s="949"/>
      <c r="ULX460" s="1157"/>
      <c r="ULY460" s="1158"/>
      <c r="ULZ460" s="1153"/>
      <c r="UMA460" s="1153"/>
      <c r="UMB460" s="703"/>
      <c r="UMC460" s="1153"/>
      <c r="UMD460" s="1153"/>
      <c r="UME460" s="1154"/>
      <c r="UMF460" s="1154"/>
      <c r="UMG460" s="1154"/>
      <c r="UMH460" s="1159"/>
      <c r="UMI460" s="1154"/>
      <c r="UMJ460" s="1154"/>
      <c r="UMK460" s="1154"/>
      <c r="UML460" s="1154"/>
      <c r="UMM460" s="1154"/>
      <c r="UMN460" s="1160"/>
      <c r="UMO460" s="1160"/>
      <c r="UMP460" s="1160"/>
      <c r="UMQ460" s="1160"/>
      <c r="UMR460" s="1160"/>
      <c r="UMS460" s="949"/>
      <c r="UMT460" s="1157"/>
      <c r="UMU460" s="1158"/>
      <c r="UMV460" s="1153"/>
      <c r="UMW460" s="1153"/>
      <c r="UMX460" s="703"/>
      <c r="UMY460" s="1153"/>
      <c r="UMZ460" s="1153"/>
      <c r="UNA460" s="1154"/>
      <c r="UNB460" s="1154"/>
      <c r="UNC460" s="1154"/>
      <c r="UND460" s="1159"/>
      <c r="UNE460" s="1154"/>
      <c r="UNF460" s="1154"/>
      <c r="UNG460" s="1154"/>
      <c r="UNH460" s="1154"/>
      <c r="UNI460" s="1154"/>
      <c r="UNJ460" s="1160"/>
      <c r="UNK460" s="1160"/>
      <c r="UNL460" s="1160"/>
      <c r="UNM460" s="1160"/>
      <c r="UNN460" s="1160"/>
      <c r="UNO460" s="949"/>
      <c r="UNP460" s="1157"/>
      <c r="UNQ460" s="1158"/>
      <c r="UNR460" s="1153"/>
      <c r="UNS460" s="1153"/>
      <c r="UNT460" s="703"/>
      <c r="UNU460" s="1153"/>
      <c r="UNV460" s="1153"/>
      <c r="UNW460" s="1154"/>
      <c r="UNX460" s="1154"/>
      <c r="UNY460" s="1154"/>
      <c r="UNZ460" s="1159"/>
      <c r="UOA460" s="1154"/>
      <c r="UOB460" s="1154"/>
      <c r="UOC460" s="1154"/>
      <c r="UOD460" s="1154"/>
      <c r="UOE460" s="1154"/>
      <c r="UOF460" s="1160"/>
      <c r="UOG460" s="1160"/>
      <c r="UOH460" s="1160"/>
      <c r="UOI460" s="1160"/>
      <c r="UOJ460" s="1160"/>
      <c r="UOK460" s="949"/>
      <c r="UOL460" s="1157"/>
      <c r="UOM460" s="1158"/>
      <c r="UON460" s="1153"/>
      <c r="UOO460" s="1153"/>
      <c r="UOP460" s="703"/>
      <c r="UOQ460" s="1153"/>
      <c r="UOR460" s="1153"/>
      <c r="UOS460" s="1154"/>
      <c r="UOT460" s="1154"/>
      <c r="UOU460" s="1154"/>
      <c r="UOV460" s="1159"/>
      <c r="UOW460" s="1154"/>
      <c r="UOX460" s="1154"/>
      <c r="UOY460" s="1154"/>
      <c r="UOZ460" s="1154"/>
      <c r="UPA460" s="1154"/>
      <c r="UPB460" s="1160"/>
      <c r="UPC460" s="1160"/>
      <c r="UPD460" s="1160"/>
      <c r="UPE460" s="1160"/>
      <c r="UPF460" s="1160"/>
      <c r="UPG460" s="949"/>
      <c r="UPH460" s="1157"/>
      <c r="UPI460" s="1158"/>
      <c r="UPJ460" s="1153"/>
      <c r="UPK460" s="1153"/>
      <c r="UPL460" s="703"/>
      <c r="UPM460" s="1153"/>
      <c r="UPN460" s="1153"/>
      <c r="UPO460" s="1154"/>
      <c r="UPP460" s="1154"/>
      <c r="UPQ460" s="1154"/>
      <c r="UPR460" s="1159"/>
      <c r="UPS460" s="1154"/>
      <c r="UPT460" s="1154"/>
      <c r="UPU460" s="1154"/>
      <c r="UPV460" s="1154"/>
      <c r="UPW460" s="1154"/>
      <c r="UPX460" s="1160"/>
      <c r="UPY460" s="1160"/>
      <c r="UPZ460" s="1160"/>
      <c r="UQA460" s="1160"/>
      <c r="UQB460" s="1160"/>
      <c r="UQC460" s="949"/>
      <c r="UQD460" s="1157"/>
      <c r="UQE460" s="1158"/>
      <c r="UQF460" s="1153"/>
      <c r="UQG460" s="1153"/>
      <c r="UQH460" s="703"/>
      <c r="UQI460" s="1153"/>
      <c r="UQJ460" s="1153"/>
      <c r="UQK460" s="1154"/>
      <c r="UQL460" s="1154"/>
      <c r="UQM460" s="1154"/>
      <c r="UQN460" s="1159"/>
      <c r="UQO460" s="1154"/>
      <c r="UQP460" s="1154"/>
      <c r="UQQ460" s="1154"/>
      <c r="UQR460" s="1154"/>
      <c r="UQS460" s="1154"/>
      <c r="UQT460" s="1160"/>
      <c r="UQU460" s="1160"/>
      <c r="UQV460" s="1160"/>
      <c r="UQW460" s="1160"/>
      <c r="UQX460" s="1160"/>
      <c r="UQY460" s="949"/>
      <c r="UQZ460" s="1157"/>
      <c r="URA460" s="1158"/>
      <c r="URB460" s="1153"/>
      <c r="URC460" s="1153"/>
      <c r="URD460" s="703"/>
      <c r="URE460" s="1153"/>
      <c r="URF460" s="1153"/>
      <c r="URG460" s="1154"/>
      <c r="URH460" s="1154"/>
      <c r="URI460" s="1154"/>
      <c r="URJ460" s="1159"/>
      <c r="URK460" s="1154"/>
      <c r="URL460" s="1154"/>
      <c r="URM460" s="1154"/>
      <c r="URN460" s="1154"/>
      <c r="URO460" s="1154"/>
      <c r="URP460" s="1160"/>
      <c r="URQ460" s="1160"/>
      <c r="URR460" s="1160"/>
      <c r="URS460" s="1160"/>
      <c r="URT460" s="1160"/>
      <c r="URU460" s="949"/>
      <c r="URV460" s="1157"/>
      <c r="URW460" s="1158"/>
      <c r="URX460" s="1153"/>
      <c r="URY460" s="1153"/>
      <c r="URZ460" s="703"/>
      <c r="USA460" s="1153"/>
      <c r="USB460" s="1153"/>
      <c r="USC460" s="1154"/>
      <c r="USD460" s="1154"/>
      <c r="USE460" s="1154"/>
      <c r="USF460" s="1159"/>
      <c r="USG460" s="1154"/>
      <c r="USH460" s="1154"/>
      <c r="USI460" s="1154"/>
      <c r="USJ460" s="1154"/>
      <c r="USK460" s="1154"/>
      <c r="USL460" s="1160"/>
      <c r="USM460" s="1160"/>
      <c r="USN460" s="1160"/>
      <c r="USO460" s="1160"/>
      <c r="USP460" s="1160"/>
      <c r="USQ460" s="949"/>
      <c r="USR460" s="1157"/>
      <c r="USS460" s="1158"/>
      <c r="UST460" s="1153"/>
      <c r="USU460" s="1153"/>
      <c r="USV460" s="703"/>
      <c r="USW460" s="1153"/>
      <c r="USX460" s="1153"/>
      <c r="USY460" s="1154"/>
      <c r="USZ460" s="1154"/>
      <c r="UTA460" s="1154"/>
      <c r="UTB460" s="1159"/>
      <c r="UTC460" s="1154"/>
      <c r="UTD460" s="1154"/>
      <c r="UTE460" s="1154"/>
      <c r="UTF460" s="1154"/>
      <c r="UTG460" s="1154"/>
      <c r="UTH460" s="1160"/>
      <c r="UTI460" s="1160"/>
      <c r="UTJ460" s="1160"/>
      <c r="UTK460" s="1160"/>
      <c r="UTL460" s="1160"/>
      <c r="UTM460" s="949"/>
      <c r="UTN460" s="1157"/>
      <c r="UTO460" s="1158"/>
      <c r="UTP460" s="1153"/>
      <c r="UTQ460" s="1153"/>
      <c r="UTR460" s="703"/>
      <c r="UTS460" s="1153"/>
      <c r="UTT460" s="1153"/>
      <c r="UTU460" s="1154"/>
      <c r="UTV460" s="1154"/>
      <c r="UTW460" s="1154"/>
      <c r="UTX460" s="1159"/>
      <c r="UTY460" s="1154"/>
      <c r="UTZ460" s="1154"/>
      <c r="UUA460" s="1154"/>
      <c r="UUB460" s="1154"/>
      <c r="UUC460" s="1154"/>
      <c r="UUD460" s="1160"/>
      <c r="UUE460" s="1160"/>
      <c r="UUF460" s="1160"/>
      <c r="UUG460" s="1160"/>
      <c r="UUH460" s="1160"/>
      <c r="UUI460" s="949"/>
      <c r="UUJ460" s="1157"/>
      <c r="UUK460" s="1158"/>
      <c r="UUL460" s="1153"/>
      <c r="UUM460" s="1153"/>
      <c r="UUN460" s="703"/>
      <c r="UUO460" s="1153"/>
      <c r="UUP460" s="1153"/>
      <c r="UUQ460" s="1154"/>
      <c r="UUR460" s="1154"/>
      <c r="UUS460" s="1154"/>
      <c r="UUT460" s="1159"/>
      <c r="UUU460" s="1154"/>
      <c r="UUV460" s="1154"/>
      <c r="UUW460" s="1154"/>
      <c r="UUX460" s="1154"/>
      <c r="UUY460" s="1154"/>
      <c r="UUZ460" s="1160"/>
      <c r="UVA460" s="1160"/>
      <c r="UVB460" s="1160"/>
      <c r="UVC460" s="1160"/>
      <c r="UVD460" s="1160"/>
      <c r="UVE460" s="949"/>
      <c r="UVF460" s="1157"/>
      <c r="UVG460" s="1158"/>
      <c r="UVH460" s="1153"/>
      <c r="UVI460" s="1153"/>
      <c r="UVJ460" s="703"/>
      <c r="UVK460" s="1153"/>
      <c r="UVL460" s="1153"/>
      <c r="UVM460" s="1154"/>
      <c r="UVN460" s="1154"/>
      <c r="UVO460" s="1154"/>
      <c r="UVP460" s="1159"/>
      <c r="UVQ460" s="1154"/>
      <c r="UVR460" s="1154"/>
      <c r="UVS460" s="1154"/>
      <c r="UVT460" s="1154"/>
      <c r="UVU460" s="1154"/>
      <c r="UVV460" s="1160"/>
      <c r="UVW460" s="1160"/>
      <c r="UVX460" s="1160"/>
      <c r="UVY460" s="1160"/>
      <c r="UVZ460" s="1160"/>
      <c r="UWA460" s="949"/>
      <c r="UWB460" s="1157"/>
      <c r="UWC460" s="1158"/>
      <c r="UWD460" s="1153"/>
      <c r="UWE460" s="1153"/>
      <c r="UWF460" s="703"/>
      <c r="UWG460" s="1153"/>
      <c r="UWH460" s="1153"/>
      <c r="UWI460" s="1154"/>
      <c r="UWJ460" s="1154"/>
      <c r="UWK460" s="1154"/>
      <c r="UWL460" s="1159"/>
      <c r="UWM460" s="1154"/>
      <c r="UWN460" s="1154"/>
      <c r="UWO460" s="1154"/>
      <c r="UWP460" s="1154"/>
      <c r="UWQ460" s="1154"/>
      <c r="UWR460" s="1160"/>
      <c r="UWS460" s="1160"/>
      <c r="UWT460" s="1160"/>
      <c r="UWU460" s="1160"/>
      <c r="UWV460" s="1160"/>
      <c r="UWW460" s="949"/>
      <c r="UWX460" s="1157"/>
      <c r="UWY460" s="1158"/>
      <c r="UWZ460" s="1153"/>
      <c r="UXA460" s="1153"/>
      <c r="UXB460" s="703"/>
      <c r="UXC460" s="1153"/>
      <c r="UXD460" s="1153"/>
      <c r="UXE460" s="1154"/>
      <c r="UXF460" s="1154"/>
      <c r="UXG460" s="1154"/>
      <c r="UXH460" s="1159"/>
      <c r="UXI460" s="1154"/>
      <c r="UXJ460" s="1154"/>
      <c r="UXK460" s="1154"/>
      <c r="UXL460" s="1154"/>
      <c r="UXM460" s="1154"/>
      <c r="UXN460" s="1160"/>
      <c r="UXO460" s="1160"/>
      <c r="UXP460" s="1160"/>
      <c r="UXQ460" s="1160"/>
      <c r="UXR460" s="1160"/>
      <c r="UXS460" s="949"/>
      <c r="UXT460" s="1157"/>
      <c r="UXU460" s="1158"/>
      <c r="UXV460" s="1153"/>
      <c r="UXW460" s="1153"/>
      <c r="UXX460" s="703"/>
      <c r="UXY460" s="1153"/>
      <c r="UXZ460" s="1153"/>
      <c r="UYA460" s="1154"/>
      <c r="UYB460" s="1154"/>
      <c r="UYC460" s="1154"/>
      <c r="UYD460" s="1159"/>
      <c r="UYE460" s="1154"/>
      <c r="UYF460" s="1154"/>
      <c r="UYG460" s="1154"/>
      <c r="UYH460" s="1154"/>
      <c r="UYI460" s="1154"/>
      <c r="UYJ460" s="1160"/>
      <c r="UYK460" s="1160"/>
      <c r="UYL460" s="1160"/>
      <c r="UYM460" s="1160"/>
      <c r="UYN460" s="1160"/>
      <c r="UYO460" s="949"/>
      <c r="UYP460" s="1157"/>
      <c r="UYQ460" s="1158"/>
      <c r="UYR460" s="1153"/>
      <c r="UYS460" s="1153"/>
      <c r="UYT460" s="703"/>
      <c r="UYU460" s="1153"/>
      <c r="UYV460" s="1153"/>
      <c r="UYW460" s="1154"/>
      <c r="UYX460" s="1154"/>
      <c r="UYY460" s="1154"/>
      <c r="UYZ460" s="1159"/>
      <c r="UZA460" s="1154"/>
      <c r="UZB460" s="1154"/>
      <c r="UZC460" s="1154"/>
      <c r="UZD460" s="1154"/>
      <c r="UZE460" s="1154"/>
      <c r="UZF460" s="1160"/>
      <c r="UZG460" s="1160"/>
      <c r="UZH460" s="1160"/>
      <c r="UZI460" s="1160"/>
      <c r="UZJ460" s="1160"/>
      <c r="UZK460" s="949"/>
      <c r="UZL460" s="1157"/>
      <c r="UZM460" s="1158"/>
      <c r="UZN460" s="1153"/>
      <c r="UZO460" s="1153"/>
      <c r="UZP460" s="703"/>
      <c r="UZQ460" s="1153"/>
      <c r="UZR460" s="1153"/>
      <c r="UZS460" s="1154"/>
      <c r="UZT460" s="1154"/>
      <c r="UZU460" s="1154"/>
      <c r="UZV460" s="1159"/>
      <c r="UZW460" s="1154"/>
      <c r="UZX460" s="1154"/>
      <c r="UZY460" s="1154"/>
      <c r="UZZ460" s="1154"/>
      <c r="VAA460" s="1154"/>
      <c r="VAB460" s="1160"/>
      <c r="VAC460" s="1160"/>
      <c r="VAD460" s="1160"/>
      <c r="VAE460" s="1160"/>
      <c r="VAF460" s="1160"/>
      <c r="VAG460" s="949"/>
      <c r="VAH460" s="1157"/>
      <c r="VAI460" s="1158"/>
      <c r="VAJ460" s="1153"/>
      <c r="VAK460" s="1153"/>
      <c r="VAL460" s="703"/>
      <c r="VAM460" s="1153"/>
      <c r="VAN460" s="1153"/>
      <c r="VAO460" s="1154"/>
      <c r="VAP460" s="1154"/>
      <c r="VAQ460" s="1154"/>
      <c r="VAR460" s="1159"/>
      <c r="VAS460" s="1154"/>
      <c r="VAT460" s="1154"/>
      <c r="VAU460" s="1154"/>
      <c r="VAV460" s="1154"/>
      <c r="VAW460" s="1154"/>
      <c r="VAX460" s="1160"/>
      <c r="VAY460" s="1160"/>
      <c r="VAZ460" s="1160"/>
      <c r="VBA460" s="1160"/>
      <c r="VBB460" s="1160"/>
      <c r="VBC460" s="949"/>
      <c r="VBD460" s="1157"/>
      <c r="VBE460" s="1158"/>
      <c r="VBF460" s="1153"/>
      <c r="VBG460" s="1153"/>
      <c r="VBH460" s="703"/>
      <c r="VBI460" s="1153"/>
      <c r="VBJ460" s="1153"/>
      <c r="VBK460" s="1154"/>
      <c r="VBL460" s="1154"/>
      <c r="VBM460" s="1154"/>
      <c r="VBN460" s="1159"/>
      <c r="VBO460" s="1154"/>
      <c r="VBP460" s="1154"/>
      <c r="VBQ460" s="1154"/>
      <c r="VBR460" s="1154"/>
      <c r="VBS460" s="1154"/>
      <c r="VBT460" s="1160"/>
      <c r="VBU460" s="1160"/>
      <c r="VBV460" s="1160"/>
      <c r="VBW460" s="1160"/>
      <c r="VBX460" s="1160"/>
      <c r="VBY460" s="949"/>
      <c r="VBZ460" s="1157"/>
      <c r="VCA460" s="1158"/>
      <c r="VCB460" s="1153"/>
      <c r="VCC460" s="1153"/>
      <c r="VCD460" s="703"/>
      <c r="VCE460" s="1153"/>
      <c r="VCF460" s="1153"/>
      <c r="VCG460" s="1154"/>
      <c r="VCH460" s="1154"/>
      <c r="VCI460" s="1154"/>
      <c r="VCJ460" s="1159"/>
      <c r="VCK460" s="1154"/>
      <c r="VCL460" s="1154"/>
      <c r="VCM460" s="1154"/>
      <c r="VCN460" s="1154"/>
      <c r="VCO460" s="1154"/>
      <c r="VCP460" s="1160"/>
      <c r="VCQ460" s="1160"/>
      <c r="VCR460" s="1160"/>
      <c r="VCS460" s="1160"/>
      <c r="VCT460" s="1160"/>
      <c r="VCU460" s="949"/>
      <c r="VCV460" s="1157"/>
      <c r="VCW460" s="1158"/>
      <c r="VCX460" s="1153"/>
      <c r="VCY460" s="1153"/>
      <c r="VCZ460" s="703"/>
      <c r="VDA460" s="1153"/>
      <c r="VDB460" s="1153"/>
      <c r="VDC460" s="1154"/>
      <c r="VDD460" s="1154"/>
      <c r="VDE460" s="1154"/>
      <c r="VDF460" s="1159"/>
      <c r="VDG460" s="1154"/>
      <c r="VDH460" s="1154"/>
      <c r="VDI460" s="1154"/>
      <c r="VDJ460" s="1154"/>
      <c r="VDK460" s="1154"/>
      <c r="VDL460" s="1160"/>
      <c r="VDM460" s="1160"/>
      <c r="VDN460" s="1160"/>
      <c r="VDO460" s="1160"/>
      <c r="VDP460" s="1160"/>
      <c r="VDQ460" s="949"/>
      <c r="VDR460" s="1157"/>
      <c r="VDS460" s="1158"/>
      <c r="VDT460" s="1153"/>
      <c r="VDU460" s="1153"/>
      <c r="VDV460" s="703"/>
      <c r="VDW460" s="1153"/>
      <c r="VDX460" s="1153"/>
      <c r="VDY460" s="1154"/>
      <c r="VDZ460" s="1154"/>
      <c r="VEA460" s="1154"/>
      <c r="VEB460" s="1159"/>
      <c r="VEC460" s="1154"/>
      <c r="VED460" s="1154"/>
      <c r="VEE460" s="1154"/>
      <c r="VEF460" s="1154"/>
      <c r="VEG460" s="1154"/>
      <c r="VEH460" s="1160"/>
      <c r="VEI460" s="1160"/>
      <c r="VEJ460" s="1160"/>
      <c r="VEK460" s="1160"/>
      <c r="VEL460" s="1160"/>
      <c r="VEM460" s="949"/>
      <c r="VEN460" s="1157"/>
      <c r="VEO460" s="1158"/>
      <c r="VEP460" s="1153"/>
      <c r="VEQ460" s="1153"/>
      <c r="VER460" s="703"/>
      <c r="VES460" s="1153"/>
      <c r="VET460" s="1153"/>
      <c r="VEU460" s="1154"/>
      <c r="VEV460" s="1154"/>
      <c r="VEW460" s="1154"/>
      <c r="VEX460" s="1159"/>
      <c r="VEY460" s="1154"/>
      <c r="VEZ460" s="1154"/>
      <c r="VFA460" s="1154"/>
      <c r="VFB460" s="1154"/>
      <c r="VFC460" s="1154"/>
      <c r="VFD460" s="1160"/>
      <c r="VFE460" s="1160"/>
      <c r="VFF460" s="1160"/>
      <c r="VFG460" s="1160"/>
      <c r="VFH460" s="1160"/>
      <c r="VFI460" s="949"/>
      <c r="VFJ460" s="1157"/>
      <c r="VFK460" s="1158"/>
      <c r="VFL460" s="1153"/>
      <c r="VFM460" s="1153"/>
      <c r="VFN460" s="703"/>
      <c r="VFO460" s="1153"/>
      <c r="VFP460" s="1153"/>
      <c r="VFQ460" s="1154"/>
      <c r="VFR460" s="1154"/>
      <c r="VFS460" s="1154"/>
      <c r="VFT460" s="1159"/>
      <c r="VFU460" s="1154"/>
      <c r="VFV460" s="1154"/>
      <c r="VFW460" s="1154"/>
      <c r="VFX460" s="1154"/>
      <c r="VFY460" s="1154"/>
      <c r="VFZ460" s="1160"/>
      <c r="VGA460" s="1160"/>
      <c r="VGB460" s="1160"/>
      <c r="VGC460" s="1160"/>
      <c r="VGD460" s="1160"/>
      <c r="VGE460" s="949"/>
      <c r="VGF460" s="1157"/>
      <c r="VGG460" s="1158"/>
      <c r="VGH460" s="1153"/>
      <c r="VGI460" s="1153"/>
      <c r="VGJ460" s="703"/>
      <c r="VGK460" s="1153"/>
      <c r="VGL460" s="1153"/>
      <c r="VGM460" s="1154"/>
      <c r="VGN460" s="1154"/>
      <c r="VGO460" s="1154"/>
      <c r="VGP460" s="1159"/>
      <c r="VGQ460" s="1154"/>
      <c r="VGR460" s="1154"/>
      <c r="VGS460" s="1154"/>
      <c r="VGT460" s="1154"/>
      <c r="VGU460" s="1154"/>
      <c r="VGV460" s="1160"/>
      <c r="VGW460" s="1160"/>
      <c r="VGX460" s="1160"/>
      <c r="VGY460" s="1160"/>
      <c r="VGZ460" s="1160"/>
      <c r="VHA460" s="949"/>
      <c r="VHB460" s="1157"/>
      <c r="VHC460" s="1158"/>
      <c r="VHD460" s="1153"/>
      <c r="VHE460" s="1153"/>
      <c r="VHF460" s="703"/>
      <c r="VHG460" s="1153"/>
      <c r="VHH460" s="1153"/>
      <c r="VHI460" s="1154"/>
      <c r="VHJ460" s="1154"/>
      <c r="VHK460" s="1154"/>
      <c r="VHL460" s="1159"/>
      <c r="VHM460" s="1154"/>
      <c r="VHN460" s="1154"/>
      <c r="VHO460" s="1154"/>
      <c r="VHP460" s="1154"/>
      <c r="VHQ460" s="1154"/>
      <c r="VHR460" s="1160"/>
      <c r="VHS460" s="1160"/>
      <c r="VHT460" s="1160"/>
      <c r="VHU460" s="1160"/>
      <c r="VHV460" s="1160"/>
      <c r="VHW460" s="949"/>
      <c r="VHX460" s="1157"/>
      <c r="VHY460" s="1158"/>
      <c r="VHZ460" s="1153"/>
      <c r="VIA460" s="1153"/>
      <c r="VIB460" s="703"/>
      <c r="VIC460" s="1153"/>
      <c r="VID460" s="1153"/>
      <c r="VIE460" s="1154"/>
      <c r="VIF460" s="1154"/>
      <c r="VIG460" s="1154"/>
      <c r="VIH460" s="1159"/>
      <c r="VII460" s="1154"/>
      <c r="VIJ460" s="1154"/>
      <c r="VIK460" s="1154"/>
      <c r="VIL460" s="1154"/>
      <c r="VIM460" s="1154"/>
      <c r="VIN460" s="1160"/>
      <c r="VIO460" s="1160"/>
      <c r="VIP460" s="1160"/>
      <c r="VIQ460" s="1160"/>
      <c r="VIR460" s="1160"/>
      <c r="VIS460" s="949"/>
      <c r="VIT460" s="1157"/>
      <c r="VIU460" s="1158"/>
      <c r="VIV460" s="1153"/>
      <c r="VIW460" s="1153"/>
      <c r="VIX460" s="703"/>
      <c r="VIY460" s="1153"/>
      <c r="VIZ460" s="1153"/>
      <c r="VJA460" s="1154"/>
      <c r="VJB460" s="1154"/>
      <c r="VJC460" s="1154"/>
      <c r="VJD460" s="1159"/>
      <c r="VJE460" s="1154"/>
      <c r="VJF460" s="1154"/>
      <c r="VJG460" s="1154"/>
      <c r="VJH460" s="1154"/>
      <c r="VJI460" s="1154"/>
      <c r="VJJ460" s="1160"/>
      <c r="VJK460" s="1160"/>
      <c r="VJL460" s="1160"/>
      <c r="VJM460" s="1160"/>
      <c r="VJN460" s="1160"/>
      <c r="VJO460" s="949"/>
      <c r="VJP460" s="1157"/>
      <c r="VJQ460" s="1158"/>
      <c r="VJR460" s="1153"/>
      <c r="VJS460" s="1153"/>
      <c r="VJT460" s="703"/>
      <c r="VJU460" s="1153"/>
      <c r="VJV460" s="1153"/>
      <c r="VJW460" s="1154"/>
      <c r="VJX460" s="1154"/>
      <c r="VJY460" s="1154"/>
      <c r="VJZ460" s="1159"/>
      <c r="VKA460" s="1154"/>
      <c r="VKB460" s="1154"/>
      <c r="VKC460" s="1154"/>
      <c r="VKD460" s="1154"/>
      <c r="VKE460" s="1154"/>
      <c r="VKF460" s="1160"/>
      <c r="VKG460" s="1160"/>
      <c r="VKH460" s="1160"/>
      <c r="VKI460" s="1160"/>
      <c r="VKJ460" s="1160"/>
      <c r="VKK460" s="949"/>
      <c r="VKL460" s="1157"/>
      <c r="VKM460" s="1158"/>
      <c r="VKN460" s="1153"/>
      <c r="VKO460" s="1153"/>
      <c r="VKP460" s="703"/>
      <c r="VKQ460" s="1153"/>
      <c r="VKR460" s="1153"/>
      <c r="VKS460" s="1154"/>
      <c r="VKT460" s="1154"/>
      <c r="VKU460" s="1154"/>
      <c r="VKV460" s="1159"/>
      <c r="VKW460" s="1154"/>
      <c r="VKX460" s="1154"/>
      <c r="VKY460" s="1154"/>
      <c r="VKZ460" s="1154"/>
      <c r="VLA460" s="1154"/>
      <c r="VLB460" s="1160"/>
      <c r="VLC460" s="1160"/>
      <c r="VLD460" s="1160"/>
      <c r="VLE460" s="1160"/>
      <c r="VLF460" s="1160"/>
      <c r="VLG460" s="949"/>
      <c r="VLH460" s="1157"/>
      <c r="VLI460" s="1158"/>
      <c r="VLJ460" s="1153"/>
      <c r="VLK460" s="1153"/>
      <c r="VLL460" s="703"/>
      <c r="VLM460" s="1153"/>
      <c r="VLN460" s="1153"/>
      <c r="VLO460" s="1154"/>
      <c r="VLP460" s="1154"/>
      <c r="VLQ460" s="1154"/>
      <c r="VLR460" s="1159"/>
      <c r="VLS460" s="1154"/>
      <c r="VLT460" s="1154"/>
      <c r="VLU460" s="1154"/>
      <c r="VLV460" s="1154"/>
      <c r="VLW460" s="1154"/>
      <c r="VLX460" s="1160"/>
      <c r="VLY460" s="1160"/>
      <c r="VLZ460" s="1160"/>
      <c r="VMA460" s="1160"/>
      <c r="VMB460" s="1160"/>
      <c r="VMC460" s="949"/>
      <c r="VMD460" s="1157"/>
      <c r="VME460" s="1158"/>
      <c r="VMF460" s="1153"/>
      <c r="VMG460" s="1153"/>
      <c r="VMH460" s="703"/>
      <c r="VMI460" s="1153"/>
      <c r="VMJ460" s="1153"/>
      <c r="VMK460" s="1154"/>
      <c r="VML460" s="1154"/>
      <c r="VMM460" s="1154"/>
      <c r="VMN460" s="1159"/>
      <c r="VMO460" s="1154"/>
      <c r="VMP460" s="1154"/>
      <c r="VMQ460" s="1154"/>
      <c r="VMR460" s="1154"/>
      <c r="VMS460" s="1154"/>
      <c r="VMT460" s="1160"/>
      <c r="VMU460" s="1160"/>
      <c r="VMV460" s="1160"/>
      <c r="VMW460" s="1160"/>
      <c r="VMX460" s="1160"/>
      <c r="VMY460" s="949"/>
      <c r="VMZ460" s="1157"/>
      <c r="VNA460" s="1158"/>
      <c r="VNB460" s="1153"/>
      <c r="VNC460" s="1153"/>
      <c r="VND460" s="703"/>
      <c r="VNE460" s="1153"/>
      <c r="VNF460" s="1153"/>
      <c r="VNG460" s="1154"/>
      <c r="VNH460" s="1154"/>
      <c r="VNI460" s="1154"/>
      <c r="VNJ460" s="1159"/>
      <c r="VNK460" s="1154"/>
      <c r="VNL460" s="1154"/>
      <c r="VNM460" s="1154"/>
      <c r="VNN460" s="1154"/>
      <c r="VNO460" s="1154"/>
      <c r="VNP460" s="1160"/>
      <c r="VNQ460" s="1160"/>
      <c r="VNR460" s="1160"/>
      <c r="VNS460" s="1160"/>
      <c r="VNT460" s="1160"/>
      <c r="VNU460" s="949"/>
      <c r="VNV460" s="1157"/>
      <c r="VNW460" s="1158"/>
      <c r="VNX460" s="1153"/>
      <c r="VNY460" s="1153"/>
      <c r="VNZ460" s="703"/>
      <c r="VOA460" s="1153"/>
      <c r="VOB460" s="1153"/>
      <c r="VOC460" s="1154"/>
      <c r="VOD460" s="1154"/>
      <c r="VOE460" s="1154"/>
      <c r="VOF460" s="1159"/>
      <c r="VOG460" s="1154"/>
      <c r="VOH460" s="1154"/>
      <c r="VOI460" s="1154"/>
      <c r="VOJ460" s="1154"/>
      <c r="VOK460" s="1154"/>
      <c r="VOL460" s="1160"/>
      <c r="VOM460" s="1160"/>
      <c r="VON460" s="1160"/>
      <c r="VOO460" s="1160"/>
      <c r="VOP460" s="1160"/>
      <c r="VOQ460" s="949"/>
      <c r="VOR460" s="1157"/>
      <c r="VOS460" s="1158"/>
      <c r="VOT460" s="1153"/>
      <c r="VOU460" s="1153"/>
      <c r="VOV460" s="703"/>
      <c r="VOW460" s="1153"/>
      <c r="VOX460" s="1153"/>
      <c r="VOY460" s="1154"/>
      <c r="VOZ460" s="1154"/>
      <c r="VPA460" s="1154"/>
      <c r="VPB460" s="1159"/>
      <c r="VPC460" s="1154"/>
      <c r="VPD460" s="1154"/>
      <c r="VPE460" s="1154"/>
      <c r="VPF460" s="1154"/>
      <c r="VPG460" s="1154"/>
      <c r="VPH460" s="1160"/>
      <c r="VPI460" s="1160"/>
      <c r="VPJ460" s="1160"/>
      <c r="VPK460" s="1160"/>
      <c r="VPL460" s="1160"/>
      <c r="VPM460" s="949"/>
      <c r="VPN460" s="1157"/>
      <c r="VPO460" s="1158"/>
      <c r="VPP460" s="1153"/>
      <c r="VPQ460" s="1153"/>
      <c r="VPR460" s="703"/>
      <c r="VPS460" s="1153"/>
      <c r="VPT460" s="1153"/>
      <c r="VPU460" s="1154"/>
      <c r="VPV460" s="1154"/>
      <c r="VPW460" s="1154"/>
      <c r="VPX460" s="1159"/>
      <c r="VPY460" s="1154"/>
      <c r="VPZ460" s="1154"/>
      <c r="VQA460" s="1154"/>
      <c r="VQB460" s="1154"/>
      <c r="VQC460" s="1154"/>
      <c r="VQD460" s="1160"/>
      <c r="VQE460" s="1160"/>
      <c r="VQF460" s="1160"/>
      <c r="VQG460" s="1160"/>
      <c r="VQH460" s="1160"/>
      <c r="VQI460" s="949"/>
      <c r="VQJ460" s="1157"/>
      <c r="VQK460" s="1158"/>
      <c r="VQL460" s="1153"/>
      <c r="VQM460" s="1153"/>
      <c r="VQN460" s="703"/>
      <c r="VQO460" s="1153"/>
      <c r="VQP460" s="1153"/>
      <c r="VQQ460" s="1154"/>
      <c r="VQR460" s="1154"/>
      <c r="VQS460" s="1154"/>
      <c r="VQT460" s="1159"/>
      <c r="VQU460" s="1154"/>
      <c r="VQV460" s="1154"/>
      <c r="VQW460" s="1154"/>
      <c r="VQX460" s="1154"/>
      <c r="VQY460" s="1154"/>
      <c r="VQZ460" s="1160"/>
      <c r="VRA460" s="1160"/>
      <c r="VRB460" s="1160"/>
      <c r="VRC460" s="1160"/>
      <c r="VRD460" s="1160"/>
      <c r="VRE460" s="949"/>
      <c r="VRF460" s="1157"/>
      <c r="VRG460" s="1158"/>
      <c r="VRH460" s="1153"/>
      <c r="VRI460" s="1153"/>
      <c r="VRJ460" s="703"/>
      <c r="VRK460" s="1153"/>
      <c r="VRL460" s="1153"/>
      <c r="VRM460" s="1154"/>
      <c r="VRN460" s="1154"/>
      <c r="VRO460" s="1154"/>
      <c r="VRP460" s="1159"/>
      <c r="VRQ460" s="1154"/>
      <c r="VRR460" s="1154"/>
      <c r="VRS460" s="1154"/>
      <c r="VRT460" s="1154"/>
      <c r="VRU460" s="1154"/>
      <c r="VRV460" s="1160"/>
      <c r="VRW460" s="1160"/>
      <c r="VRX460" s="1160"/>
      <c r="VRY460" s="1160"/>
      <c r="VRZ460" s="1160"/>
      <c r="VSA460" s="949"/>
      <c r="VSB460" s="1157"/>
      <c r="VSC460" s="1158"/>
      <c r="VSD460" s="1153"/>
      <c r="VSE460" s="1153"/>
      <c r="VSF460" s="703"/>
      <c r="VSG460" s="1153"/>
      <c r="VSH460" s="1153"/>
      <c r="VSI460" s="1154"/>
      <c r="VSJ460" s="1154"/>
      <c r="VSK460" s="1154"/>
      <c r="VSL460" s="1159"/>
      <c r="VSM460" s="1154"/>
      <c r="VSN460" s="1154"/>
      <c r="VSO460" s="1154"/>
      <c r="VSP460" s="1154"/>
      <c r="VSQ460" s="1154"/>
      <c r="VSR460" s="1160"/>
      <c r="VSS460" s="1160"/>
      <c r="VST460" s="1160"/>
      <c r="VSU460" s="1160"/>
      <c r="VSV460" s="1160"/>
      <c r="VSW460" s="949"/>
      <c r="VSX460" s="1157"/>
      <c r="VSY460" s="1158"/>
      <c r="VSZ460" s="1153"/>
      <c r="VTA460" s="1153"/>
      <c r="VTB460" s="703"/>
      <c r="VTC460" s="1153"/>
      <c r="VTD460" s="1153"/>
      <c r="VTE460" s="1154"/>
      <c r="VTF460" s="1154"/>
      <c r="VTG460" s="1154"/>
      <c r="VTH460" s="1159"/>
      <c r="VTI460" s="1154"/>
      <c r="VTJ460" s="1154"/>
      <c r="VTK460" s="1154"/>
      <c r="VTL460" s="1154"/>
      <c r="VTM460" s="1154"/>
      <c r="VTN460" s="1160"/>
      <c r="VTO460" s="1160"/>
      <c r="VTP460" s="1160"/>
      <c r="VTQ460" s="1160"/>
      <c r="VTR460" s="1160"/>
      <c r="VTS460" s="949"/>
      <c r="VTT460" s="1157"/>
      <c r="VTU460" s="1158"/>
      <c r="VTV460" s="1153"/>
      <c r="VTW460" s="1153"/>
      <c r="VTX460" s="703"/>
      <c r="VTY460" s="1153"/>
      <c r="VTZ460" s="1153"/>
      <c r="VUA460" s="1154"/>
      <c r="VUB460" s="1154"/>
      <c r="VUC460" s="1154"/>
      <c r="VUD460" s="1159"/>
      <c r="VUE460" s="1154"/>
      <c r="VUF460" s="1154"/>
      <c r="VUG460" s="1154"/>
      <c r="VUH460" s="1154"/>
      <c r="VUI460" s="1154"/>
      <c r="VUJ460" s="1160"/>
      <c r="VUK460" s="1160"/>
      <c r="VUL460" s="1160"/>
      <c r="VUM460" s="1160"/>
      <c r="VUN460" s="1160"/>
      <c r="VUO460" s="949"/>
      <c r="VUP460" s="1157"/>
      <c r="VUQ460" s="1158"/>
      <c r="VUR460" s="1153"/>
      <c r="VUS460" s="1153"/>
      <c r="VUT460" s="703"/>
      <c r="VUU460" s="1153"/>
      <c r="VUV460" s="1153"/>
      <c r="VUW460" s="1154"/>
      <c r="VUX460" s="1154"/>
      <c r="VUY460" s="1154"/>
      <c r="VUZ460" s="1159"/>
      <c r="VVA460" s="1154"/>
      <c r="VVB460" s="1154"/>
      <c r="VVC460" s="1154"/>
      <c r="VVD460" s="1154"/>
      <c r="VVE460" s="1154"/>
      <c r="VVF460" s="1160"/>
      <c r="VVG460" s="1160"/>
      <c r="VVH460" s="1160"/>
      <c r="VVI460" s="1160"/>
      <c r="VVJ460" s="1160"/>
      <c r="VVK460" s="949"/>
      <c r="VVL460" s="1157"/>
      <c r="VVM460" s="1158"/>
      <c r="VVN460" s="1153"/>
      <c r="VVO460" s="1153"/>
      <c r="VVP460" s="703"/>
      <c r="VVQ460" s="1153"/>
      <c r="VVR460" s="1153"/>
      <c r="VVS460" s="1154"/>
      <c r="VVT460" s="1154"/>
      <c r="VVU460" s="1154"/>
      <c r="VVV460" s="1159"/>
      <c r="VVW460" s="1154"/>
      <c r="VVX460" s="1154"/>
      <c r="VVY460" s="1154"/>
      <c r="VVZ460" s="1154"/>
      <c r="VWA460" s="1154"/>
      <c r="VWB460" s="1160"/>
      <c r="VWC460" s="1160"/>
      <c r="VWD460" s="1160"/>
      <c r="VWE460" s="1160"/>
      <c r="VWF460" s="1160"/>
      <c r="VWG460" s="949"/>
      <c r="VWH460" s="1157"/>
      <c r="VWI460" s="1158"/>
      <c r="VWJ460" s="1153"/>
      <c r="VWK460" s="1153"/>
      <c r="VWL460" s="703"/>
      <c r="VWM460" s="1153"/>
      <c r="VWN460" s="1153"/>
      <c r="VWO460" s="1154"/>
      <c r="VWP460" s="1154"/>
      <c r="VWQ460" s="1154"/>
      <c r="VWR460" s="1159"/>
      <c r="VWS460" s="1154"/>
      <c r="VWT460" s="1154"/>
      <c r="VWU460" s="1154"/>
      <c r="VWV460" s="1154"/>
      <c r="VWW460" s="1154"/>
      <c r="VWX460" s="1160"/>
      <c r="VWY460" s="1160"/>
      <c r="VWZ460" s="1160"/>
      <c r="VXA460" s="1160"/>
      <c r="VXB460" s="1160"/>
      <c r="VXC460" s="949"/>
      <c r="VXD460" s="1157"/>
      <c r="VXE460" s="1158"/>
      <c r="VXF460" s="1153"/>
      <c r="VXG460" s="1153"/>
      <c r="VXH460" s="703"/>
      <c r="VXI460" s="1153"/>
      <c r="VXJ460" s="1153"/>
      <c r="VXK460" s="1154"/>
      <c r="VXL460" s="1154"/>
      <c r="VXM460" s="1154"/>
      <c r="VXN460" s="1159"/>
      <c r="VXO460" s="1154"/>
      <c r="VXP460" s="1154"/>
      <c r="VXQ460" s="1154"/>
      <c r="VXR460" s="1154"/>
      <c r="VXS460" s="1154"/>
      <c r="VXT460" s="1160"/>
      <c r="VXU460" s="1160"/>
      <c r="VXV460" s="1160"/>
      <c r="VXW460" s="1160"/>
      <c r="VXX460" s="1160"/>
      <c r="VXY460" s="949"/>
      <c r="VXZ460" s="1157"/>
      <c r="VYA460" s="1158"/>
      <c r="VYB460" s="1153"/>
      <c r="VYC460" s="1153"/>
      <c r="VYD460" s="703"/>
      <c r="VYE460" s="1153"/>
      <c r="VYF460" s="1153"/>
      <c r="VYG460" s="1154"/>
      <c r="VYH460" s="1154"/>
      <c r="VYI460" s="1154"/>
      <c r="VYJ460" s="1159"/>
      <c r="VYK460" s="1154"/>
      <c r="VYL460" s="1154"/>
      <c r="VYM460" s="1154"/>
      <c r="VYN460" s="1154"/>
      <c r="VYO460" s="1154"/>
      <c r="VYP460" s="1160"/>
      <c r="VYQ460" s="1160"/>
      <c r="VYR460" s="1160"/>
      <c r="VYS460" s="1160"/>
      <c r="VYT460" s="1160"/>
      <c r="VYU460" s="949"/>
      <c r="VYV460" s="1157"/>
      <c r="VYW460" s="1158"/>
      <c r="VYX460" s="1153"/>
      <c r="VYY460" s="1153"/>
      <c r="VYZ460" s="703"/>
      <c r="VZA460" s="1153"/>
      <c r="VZB460" s="1153"/>
      <c r="VZC460" s="1154"/>
      <c r="VZD460" s="1154"/>
      <c r="VZE460" s="1154"/>
      <c r="VZF460" s="1159"/>
      <c r="VZG460" s="1154"/>
      <c r="VZH460" s="1154"/>
      <c r="VZI460" s="1154"/>
      <c r="VZJ460" s="1154"/>
      <c r="VZK460" s="1154"/>
      <c r="VZL460" s="1160"/>
      <c r="VZM460" s="1160"/>
      <c r="VZN460" s="1160"/>
      <c r="VZO460" s="1160"/>
      <c r="VZP460" s="1160"/>
      <c r="VZQ460" s="949"/>
      <c r="VZR460" s="1157"/>
      <c r="VZS460" s="1158"/>
      <c r="VZT460" s="1153"/>
      <c r="VZU460" s="1153"/>
      <c r="VZV460" s="703"/>
      <c r="VZW460" s="1153"/>
      <c r="VZX460" s="1153"/>
      <c r="VZY460" s="1154"/>
      <c r="VZZ460" s="1154"/>
      <c r="WAA460" s="1154"/>
      <c r="WAB460" s="1159"/>
      <c r="WAC460" s="1154"/>
      <c r="WAD460" s="1154"/>
      <c r="WAE460" s="1154"/>
      <c r="WAF460" s="1154"/>
      <c r="WAG460" s="1154"/>
      <c r="WAH460" s="1160"/>
      <c r="WAI460" s="1160"/>
      <c r="WAJ460" s="1160"/>
      <c r="WAK460" s="1160"/>
      <c r="WAL460" s="1160"/>
      <c r="WAM460" s="949"/>
      <c r="WAN460" s="1157"/>
      <c r="WAO460" s="1158"/>
      <c r="WAP460" s="1153"/>
      <c r="WAQ460" s="1153"/>
      <c r="WAR460" s="703"/>
      <c r="WAS460" s="1153"/>
      <c r="WAT460" s="1153"/>
      <c r="WAU460" s="1154"/>
      <c r="WAV460" s="1154"/>
      <c r="WAW460" s="1154"/>
      <c r="WAX460" s="1159"/>
      <c r="WAY460" s="1154"/>
      <c r="WAZ460" s="1154"/>
      <c r="WBA460" s="1154"/>
      <c r="WBB460" s="1154"/>
      <c r="WBC460" s="1154"/>
      <c r="WBD460" s="1160"/>
      <c r="WBE460" s="1160"/>
      <c r="WBF460" s="1160"/>
      <c r="WBG460" s="1160"/>
      <c r="WBH460" s="1160"/>
      <c r="WBI460" s="949"/>
      <c r="WBJ460" s="1157"/>
      <c r="WBK460" s="1158"/>
      <c r="WBL460" s="1153"/>
      <c r="WBM460" s="1153"/>
      <c r="WBN460" s="703"/>
      <c r="WBO460" s="1153"/>
      <c r="WBP460" s="1153"/>
      <c r="WBQ460" s="1154"/>
      <c r="WBR460" s="1154"/>
      <c r="WBS460" s="1154"/>
      <c r="WBT460" s="1159"/>
      <c r="WBU460" s="1154"/>
      <c r="WBV460" s="1154"/>
      <c r="WBW460" s="1154"/>
      <c r="WBX460" s="1154"/>
      <c r="WBY460" s="1154"/>
      <c r="WBZ460" s="1160"/>
      <c r="WCA460" s="1160"/>
      <c r="WCB460" s="1160"/>
      <c r="WCC460" s="1160"/>
      <c r="WCD460" s="1160"/>
      <c r="WCE460" s="949"/>
      <c r="WCF460" s="1157"/>
      <c r="WCG460" s="1158"/>
      <c r="WCH460" s="1153"/>
      <c r="WCI460" s="1153"/>
      <c r="WCJ460" s="703"/>
      <c r="WCK460" s="1153"/>
      <c r="WCL460" s="1153"/>
      <c r="WCM460" s="1154"/>
      <c r="WCN460" s="1154"/>
      <c r="WCO460" s="1154"/>
      <c r="WCP460" s="1159"/>
      <c r="WCQ460" s="1154"/>
      <c r="WCR460" s="1154"/>
      <c r="WCS460" s="1154"/>
      <c r="WCT460" s="1154"/>
      <c r="WCU460" s="1154"/>
      <c r="WCV460" s="1160"/>
      <c r="WCW460" s="1160"/>
      <c r="WCX460" s="1160"/>
      <c r="WCY460" s="1160"/>
      <c r="WCZ460" s="1160"/>
      <c r="WDA460" s="949"/>
      <c r="WDB460" s="1157"/>
      <c r="WDC460" s="1158"/>
      <c r="WDD460" s="1153"/>
      <c r="WDE460" s="1153"/>
      <c r="WDF460" s="703"/>
      <c r="WDG460" s="1153"/>
      <c r="WDH460" s="1153"/>
      <c r="WDI460" s="1154"/>
      <c r="WDJ460" s="1154"/>
      <c r="WDK460" s="1154"/>
      <c r="WDL460" s="1159"/>
      <c r="WDM460" s="1154"/>
      <c r="WDN460" s="1154"/>
      <c r="WDO460" s="1154"/>
      <c r="WDP460" s="1154"/>
      <c r="WDQ460" s="1154"/>
      <c r="WDR460" s="1160"/>
      <c r="WDS460" s="1160"/>
      <c r="WDT460" s="1160"/>
      <c r="WDU460" s="1160"/>
      <c r="WDV460" s="1160"/>
      <c r="WDW460" s="949"/>
      <c r="WDX460" s="1157"/>
      <c r="WDY460" s="1158"/>
      <c r="WDZ460" s="1153"/>
      <c r="WEA460" s="1153"/>
      <c r="WEB460" s="703"/>
      <c r="WEC460" s="1153"/>
      <c r="WED460" s="1153"/>
      <c r="WEE460" s="1154"/>
      <c r="WEF460" s="1154"/>
      <c r="WEG460" s="1154"/>
      <c r="WEH460" s="1159"/>
      <c r="WEI460" s="1154"/>
      <c r="WEJ460" s="1154"/>
      <c r="WEK460" s="1154"/>
      <c r="WEL460" s="1154"/>
      <c r="WEM460" s="1154"/>
      <c r="WEN460" s="1160"/>
      <c r="WEO460" s="1160"/>
      <c r="WEP460" s="1160"/>
      <c r="WEQ460" s="1160"/>
      <c r="WER460" s="1160"/>
      <c r="WES460" s="949"/>
      <c r="WET460" s="1157"/>
      <c r="WEU460" s="1158"/>
      <c r="WEV460" s="1153"/>
      <c r="WEW460" s="1153"/>
      <c r="WEX460" s="703"/>
      <c r="WEY460" s="1153"/>
      <c r="WEZ460" s="1153"/>
      <c r="WFA460" s="1154"/>
      <c r="WFB460" s="1154"/>
      <c r="WFC460" s="1154"/>
      <c r="WFD460" s="1159"/>
      <c r="WFE460" s="1154"/>
      <c r="WFF460" s="1154"/>
      <c r="WFG460" s="1154"/>
      <c r="WFH460" s="1154"/>
      <c r="WFI460" s="1154"/>
      <c r="WFJ460" s="1160"/>
      <c r="WFK460" s="1160"/>
      <c r="WFL460" s="1160"/>
      <c r="WFM460" s="1160"/>
      <c r="WFN460" s="1160"/>
      <c r="WFO460" s="949"/>
      <c r="WFP460" s="1157"/>
      <c r="WFQ460" s="1158"/>
      <c r="WFR460" s="1153"/>
      <c r="WFS460" s="1153"/>
      <c r="WFT460" s="703"/>
      <c r="WFU460" s="1153"/>
      <c r="WFV460" s="1153"/>
      <c r="WFW460" s="1154"/>
      <c r="WFX460" s="1154"/>
      <c r="WFY460" s="1154"/>
      <c r="WFZ460" s="1159"/>
      <c r="WGA460" s="1154"/>
      <c r="WGB460" s="1154"/>
      <c r="WGC460" s="1154"/>
      <c r="WGD460" s="1154"/>
      <c r="WGE460" s="1154"/>
      <c r="WGF460" s="1160"/>
      <c r="WGG460" s="1160"/>
      <c r="WGH460" s="1160"/>
      <c r="WGI460" s="1160"/>
      <c r="WGJ460" s="1160"/>
      <c r="WGK460" s="949"/>
      <c r="WGL460" s="1157"/>
      <c r="WGM460" s="1158"/>
      <c r="WGN460" s="1153"/>
      <c r="WGO460" s="1153"/>
      <c r="WGP460" s="703"/>
      <c r="WGQ460" s="1153"/>
      <c r="WGR460" s="1153"/>
      <c r="WGS460" s="1154"/>
      <c r="WGT460" s="1154"/>
      <c r="WGU460" s="1154"/>
      <c r="WGV460" s="1159"/>
      <c r="WGW460" s="1154"/>
      <c r="WGX460" s="1154"/>
      <c r="WGY460" s="1154"/>
      <c r="WGZ460" s="1154"/>
      <c r="WHA460" s="1154"/>
      <c r="WHB460" s="1160"/>
      <c r="WHC460" s="1160"/>
      <c r="WHD460" s="1160"/>
      <c r="WHE460" s="1160"/>
      <c r="WHF460" s="1160"/>
      <c r="WHG460" s="949"/>
      <c r="WHH460" s="1157"/>
      <c r="WHI460" s="1158"/>
      <c r="WHJ460" s="1153"/>
      <c r="WHK460" s="1153"/>
      <c r="WHL460" s="703"/>
      <c r="WHM460" s="1153"/>
      <c r="WHN460" s="1153"/>
      <c r="WHO460" s="1154"/>
      <c r="WHP460" s="1154"/>
      <c r="WHQ460" s="1154"/>
      <c r="WHR460" s="1159"/>
      <c r="WHS460" s="1154"/>
      <c r="WHT460" s="1154"/>
      <c r="WHU460" s="1154"/>
      <c r="WHV460" s="1154"/>
      <c r="WHW460" s="1154"/>
      <c r="WHX460" s="1160"/>
      <c r="WHY460" s="1160"/>
      <c r="WHZ460" s="1160"/>
      <c r="WIA460" s="1160"/>
      <c r="WIB460" s="1160"/>
      <c r="WIC460" s="949"/>
      <c r="WID460" s="1157"/>
      <c r="WIE460" s="1158"/>
      <c r="WIF460" s="1153"/>
      <c r="WIG460" s="1153"/>
      <c r="WIH460" s="703"/>
      <c r="WII460" s="1153"/>
      <c r="WIJ460" s="1153"/>
      <c r="WIK460" s="1154"/>
      <c r="WIL460" s="1154"/>
      <c r="WIM460" s="1154"/>
      <c r="WIN460" s="1159"/>
      <c r="WIO460" s="1154"/>
      <c r="WIP460" s="1154"/>
      <c r="WIQ460" s="1154"/>
      <c r="WIR460" s="1154"/>
      <c r="WIS460" s="1154"/>
      <c r="WIT460" s="1160"/>
      <c r="WIU460" s="1160"/>
      <c r="WIV460" s="1160"/>
      <c r="WIW460" s="1160"/>
      <c r="WIX460" s="1160"/>
      <c r="WIY460" s="949"/>
      <c r="WIZ460" s="1157"/>
      <c r="WJA460" s="1158"/>
      <c r="WJB460" s="1153"/>
      <c r="WJC460" s="1153"/>
      <c r="WJD460" s="703"/>
      <c r="WJE460" s="1153"/>
      <c r="WJF460" s="1153"/>
      <c r="WJG460" s="1154"/>
      <c r="WJH460" s="1154"/>
      <c r="WJI460" s="1154"/>
      <c r="WJJ460" s="1159"/>
      <c r="WJK460" s="1154"/>
      <c r="WJL460" s="1154"/>
      <c r="WJM460" s="1154"/>
      <c r="WJN460" s="1154"/>
      <c r="WJO460" s="1154"/>
      <c r="WJP460" s="1160"/>
      <c r="WJQ460" s="1160"/>
      <c r="WJR460" s="1160"/>
      <c r="WJS460" s="1160"/>
      <c r="WJT460" s="1160"/>
      <c r="WJU460" s="949"/>
      <c r="WJV460" s="1157"/>
      <c r="WJW460" s="1158"/>
      <c r="WJX460" s="1153"/>
      <c r="WJY460" s="1153"/>
      <c r="WJZ460" s="703"/>
      <c r="WKA460" s="1153"/>
      <c r="WKB460" s="1153"/>
      <c r="WKC460" s="1154"/>
      <c r="WKD460" s="1154"/>
      <c r="WKE460" s="1154"/>
      <c r="WKF460" s="1159"/>
      <c r="WKG460" s="1154"/>
      <c r="WKH460" s="1154"/>
      <c r="WKI460" s="1154"/>
      <c r="WKJ460" s="1154"/>
      <c r="WKK460" s="1154"/>
      <c r="WKL460" s="1160"/>
      <c r="WKM460" s="1160"/>
      <c r="WKN460" s="1160"/>
      <c r="WKO460" s="1160"/>
      <c r="WKP460" s="1160"/>
      <c r="WKQ460" s="949"/>
      <c r="WKR460" s="1157"/>
      <c r="WKS460" s="1158"/>
      <c r="WKT460" s="1153"/>
      <c r="WKU460" s="1153"/>
      <c r="WKV460" s="703"/>
      <c r="WKW460" s="1153"/>
      <c r="WKX460" s="1153"/>
      <c r="WKY460" s="1154"/>
      <c r="WKZ460" s="1154"/>
      <c r="WLA460" s="1154"/>
      <c r="WLB460" s="1159"/>
      <c r="WLC460" s="1154"/>
      <c r="WLD460" s="1154"/>
      <c r="WLE460" s="1154"/>
      <c r="WLF460" s="1154"/>
      <c r="WLG460" s="1154"/>
      <c r="WLH460" s="1160"/>
      <c r="WLI460" s="1160"/>
      <c r="WLJ460" s="1160"/>
      <c r="WLK460" s="1160"/>
      <c r="WLL460" s="1160"/>
      <c r="WLM460" s="949"/>
      <c r="WLN460" s="1157"/>
      <c r="WLO460" s="1158"/>
      <c r="WLP460" s="1153"/>
      <c r="WLQ460" s="1153"/>
      <c r="WLR460" s="703"/>
      <c r="WLS460" s="1153"/>
      <c r="WLT460" s="1153"/>
      <c r="WLU460" s="1154"/>
      <c r="WLV460" s="1154"/>
      <c r="WLW460" s="1154"/>
      <c r="WLX460" s="1159"/>
      <c r="WLY460" s="1154"/>
      <c r="WLZ460" s="1154"/>
      <c r="WMA460" s="1154"/>
      <c r="WMB460" s="1154"/>
      <c r="WMC460" s="1154"/>
      <c r="WMD460" s="1160"/>
      <c r="WME460" s="1160"/>
      <c r="WMF460" s="1160"/>
      <c r="WMG460" s="1160"/>
      <c r="WMH460" s="1160"/>
      <c r="WMI460" s="949"/>
      <c r="WMJ460" s="1157"/>
      <c r="WMK460" s="1158"/>
      <c r="WML460" s="1153"/>
      <c r="WMM460" s="1153"/>
      <c r="WMN460" s="703"/>
      <c r="WMO460" s="1153"/>
      <c r="WMP460" s="1153"/>
      <c r="WMQ460" s="1154"/>
      <c r="WMR460" s="1154"/>
      <c r="WMS460" s="1154"/>
      <c r="WMT460" s="1159"/>
      <c r="WMU460" s="1154"/>
      <c r="WMV460" s="1154"/>
      <c r="WMW460" s="1154"/>
      <c r="WMX460" s="1154"/>
      <c r="WMY460" s="1154"/>
      <c r="WMZ460" s="1160"/>
      <c r="WNA460" s="1160"/>
      <c r="WNB460" s="1160"/>
      <c r="WNC460" s="1160"/>
      <c r="WND460" s="1160"/>
      <c r="WNE460" s="949"/>
      <c r="WNF460" s="1157"/>
      <c r="WNG460" s="1158"/>
      <c r="WNH460" s="1153"/>
      <c r="WNI460" s="1153"/>
      <c r="WNJ460" s="703"/>
      <c r="WNK460" s="1153"/>
      <c r="WNL460" s="1153"/>
      <c r="WNM460" s="1154"/>
      <c r="WNN460" s="1154"/>
      <c r="WNO460" s="1154"/>
      <c r="WNP460" s="1159"/>
      <c r="WNQ460" s="1154"/>
      <c r="WNR460" s="1154"/>
      <c r="WNS460" s="1154"/>
      <c r="WNT460" s="1154"/>
      <c r="WNU460" s="1154"/>
      <c r="WNV460" s="1160"/>
      <c r="WNW460" s="1160"/>
      <c r="WNX460" s="1160"/>
      <c r="WNY460" s="1160"/>
      <c r="WNZ460" s="1160"/>
      <c r="WOA460" s="949"/>
      <c r="WOB460" s="1157"/>
      <c r="WOC460" s="1158"/>
      <c r="WOD460" s="1153"/>
      <c r="WOE460" s="1153"/>
      <c r="WOF460" s="703"/>
      <c r="WOG460" s="1153"/>
      <c r="WOH460" s="1153"/>
      <c r="WOI460" s="1154"/>
      <c r="WOJ460" s="1154"/>
      <c r="WOK460" s="1154"/>
      <c r="WOL460" s="1159"/>
      <c r="WOM460" s="1154"/>
      <c r="WON460" s="1154"/>
      <c r="WOO460" s="1154"/>
      <c r="WOP460" s="1154"/>
      <c r="WOQ460" s="1154"/>
      <c r="WOR460" s="1160"/>
      <c r="WOS460" s="1160"/>
      <c r="WOT460" s="1160"/>
      <c r="WOU460" s="1160"/>
      <c r="WOV460" s="1160"/>
      <c r="WOW460" s="949"/>
      <c r="WOX460" s="1157"/>
      <c r="WOY460" s="1158"/>
      <c r="WOZ460" s="1153"/>
      <c r="WPA460" s="1153"/>
      <c r="WPB460" s="703"/>
      <c r="WPC460" s="1153"/>
      <c r="WPD460" s="1153"/>
      <c r="WPE460" s="1154"/>
      <c r="WPF460" s="1154"/>
      <c r="WPG460" s="1154"/>
      <c r="WPH460" s="1159"/>
      <c r="WPI460" s="1154"/>
      <c r="WPJ460" s="1154"/>
      <c r="WPK460" s="1154"/>
      <c r="WPL460" s="1154"/>
      <c r="WPM460" s="1154"/>
      <c r="WPN460" s="1160"/>
      <c r="WPO460" s="1160"/>
      <c r="WPP460" s="1160"/>
      <c r="WPQ460" s="1160"/>
      <c r="WPR460" s="1160"/>
      <c r="WPS460" s="949"/>
      <c r="WPT460" s="1157"/>
      <c r="WPU460" s="1158"/>
      <c r="WPV460" s="1153"/>
      <c r="WPW460" s="1153"/>
      <c r="WPX460" s="703"/>
      <c r="WPY460" s="1153"/>
      <c r="WPZ460" s="1153"/>
      <c r="WQA460" s="1154"/>
      <c r="WQB460" s="1154"/>
      <c r="WQC460" s="1154"/>
      <c r="WQD460" s="1159"/>
      <c r="WQE460" s="1154"/>
      <c r="WQF460" s="1154"/>
      <c r="WQG460" s="1154"/>
      <c r="WQH460" s="1154"/>
      <c r="WQI460" s="1154"/>
      <c r="WQJ460" s="1160"/>
      <c r="WQK460" s="1160"/>
      <c r="WQL460" s="1160"/>
      <c r="WQM460" s="1160"/>
      <c r="WQN460" s="1160"/>
      <c r="WQO460" s="949"/>
      <c r="WQP460" s="1157"/>
      <c r="WQQ460" s="1158"/>
      <c r="WQR460" s="1153"/>
      <c r="WQS460" s="1153"/>
      <c r="WQT460" s="703"/>
      <c r="WQU460" s="1153"/>
      <c r="WQV460" s="1153"/>
      <c r="WQW460" s="1154"/>
      <c r="WQX460" s="1154"/>
      <c r="WQY460" s="1154"/>
      <c r="WQZ460" s="1159"/>
      <c r="WRA460" s="1154"/>
      <c r="WRB460" s="1154"/>
      <c r="WRC460" s="1154"/>
      <c r="WRD460" s="1154"/>
      <c r="WRE460" s="1154"/>
      <c r="WRF460" s="1160"/>
      <c r="WRG460" s="1160"/>
      <c r="WRH460" s="1160"/>
      <c r="WRI460" s="1160"/>
      <c r="WRJ460" s="1160"/>
      <c r="WRK460" s="949"/>
      <c r="WRL460" s="1157"/>
      <c r="WRM460" s="1158"/>
      <c r="WRN460" s="1153"/>
      <c r="WRO460" s="1153"/>
      <c r="WRP460" s="703"/>
      <c r="WRQ460" s="1153"/>
      <c r="WRR460" s="1153"/>
      <c r="WRS460" s="1154"/>
      <c r="WRT460" s="1154"/>
      <c r="WRU460" s="1154"/>
      <c r="WRV460" s="1159"/>
      <c r="WRW460" s="1154"/>
      <c r="WRX460" s="1154"/>
      <c r="WRY460" s="1154"/>
      <c r="WRZ460" s="1154"/>
      <c r="WSA460" s="1154"/>
      <c r="WSB460" s="1160"/>
      <c r="WSC460" s="1160"/>
      <c r="WSD460" s="1160"/>
      <c r="WSE460" s="1160"/>
      <c r="WSF460" s="1160"/>
      <c r="WSG460" s="949"/>
      <c r="WSH460" s="1157"/>
      <c r="WSI460" s="1158"/>
      <c r="WSJ460" s="1153"/>
      <c r="WSK460" s="1153"/>
      <c r="WSL460" s="703"/>
      <c r="WSM460" s="1153"/>
      <c r="WSN460" s="1153"/>
      <c r="WSO460" s="1154"/>
      <c r="WSP460" s="1154"/>
      <c r="WSQ460" s="1154"/>
      <c r="WSR460" s="1159"/>
      <c r="WSS460" s="1154"/>
      <c r="WST460" s="1154"/>
      <c r="WSU460" s="1154"/>
      <c r="WSV460" s="1154"/>
      <c r="WSW460" s="1154"/>
      <c r="WSX460" s="1160"/>
      <c r="WSY460" s="1160"/>
      <c r="WSZ460" s="1160"/>
      <c r="WTA460" s="1160"/>
      <c r="WTB460" s="1160"/>
      <c r="WTC460" s="949"/>
      <c r="WTD460" s="1157"/>
      <c r="WTE460" s="1158"/>
      <c r="WTF460" s="1153"/>
      <c r="WTG460" s="1153"/>
      <c r="WTH460" s="703"/>
      <c r="WTI460" s="1153"/>
      <c r="WTJ460" s="1153"/>
      <c r="WTK460" s="1154"/>
      <c r="WTL460" s="1154"/>
      <c r="WTM460" s="1154"/>
      <c r="WTN460" s="1159"/>
      <c r="WTO460" s="1154"/>
      <c r="WTP460" s="1154"/>
      <c r="WTQ460" s="1154"/>
      <c r="WTR460" s="1154"/>
      <c r="WTS460" s="1154"/>
      <c r="WTT460" s="1160"/>
      <c r="WTU460" s="1160"/>
      <c r="WTV460" s="1160"/>
      <c r="WTW460" s="1160"/>
      <c r="WTX460" s="1160"/>
      <c r="WTY460" s="949"/>
      <c r="WTZ460" s="1157"/>
      <c r="WUA460" s="1158"/>
      <c r="WUB460" s="1153"/>
      <c r="WUC460" s="1153"/>
      <c r="WUD460" s="703"/>
      <c r="WUE460" s="1153"/>
      <c r="WUF460" s="1153"/>
      <c r="WUG460" s="1154"/>
      <c r="WUH460" s="1154"/>
      <c r="WUI460" s="1154"/>
      <c r="WUJ460" s="1159"/>
      <c r="WUK460" s="1154"/>
      <c r="WUL460" s="1154"/>
      <c r="WUM460" s="1154"/>
      <c r="WUN460" s="1154"/>
      <c r="WUO460" s="1154"/>
      <c r="WUP460" s="1160"/>
      <c r="WUQ460" s="1160"/>
      <c r="WUR460" s="1160"/>
      <c r="WUS460" s="1160"/>
      <c r="WUT460" s="1160"/>
      <c r="WUU460" s="949"/>
      <c r="WUV460" s="1157"/>
      <c r="WUW460" s="1158"/>
      <c r="WUX460" s="1153"/>
      <c r="WUY460" s="1153"/>
      <c r="WUZ460" s="703"/>
      <c r="WVA460" s="1153"/>
      <c r="WVB460" s="1153"/>
      <c r="WVC460" s="1154"/>
      <c r="WVD460" s="1154"/>
      <c r="WVE460" s="1154"/>
      <c r="WVF460" s="1159"/>
      <c r="WVG460" s="1154"/>
      <c r="WVH460" s="1154"/>
      <c r="WVI460" s="1154"/>
      <c r="WVJ460" s="1154"/>
      <c r="WVK460" s="1154"/>
      <c r="WVL460" s="1160"/>
      <c r="WVM460" s="1160"/>
      <c r="WVN460" s="1160"/>
      <c r="WVO460" s="1160"/>
      <c r="WVP460" s="1160"/>
      <c r="WVQ460" s="949"/>
      <c r="WVR460" s="1157"/>
      <c r="WVS460" s="1158"/>
      <c r="WVT460" s="1153"/>
      <c r="WVU460" s="1153"/>
      <c r="WVV460" s="703"/>
      <c r="WVW460" s="1153"/>
      <c r="WVX460" s="1153"/>
      <c r="WVY460" s="1154"/>
      <c r="WVZ460" s="1154"/>
      <c r="WWA460" s="1154"/>
      <c r="WWB460" s="1159"/>
      <c r="WWC460" s="1154"/>
      <c r="WWD460" s="1154"/>
      <c r="WWE460" s="1154"/>
      <c r="WWF460" s="1154"/>
      <c r="WWG460" s="1154"/>
      <c r="WWH460" s="1160"/>
      <c r="WWI460" s="1160"/>
      <c r="WWJ460" s="1160"/>
      <c r="WWK460" s="1160"/>
      <c r="WWL460" s="1160"/>
      <c r="WWM460" s="949"/>
      <c r="WWN460" s="1157"/>
      <c r="WWO460" s="1158"/>
      <c r="WWP460" s="1153"/>
      <c r="WWQ460" s="1153"/>
      <c r="WWR460" s="703"/>
      <c r="WWS460" s="1153"/>
      <c r="WWT460" s="1153"/>
      <c r="WWU460" s="1154"/>
      <c r="WWV460" s="1154"/>
      <c r="WWW460" s="1154"/>
      <c r="WWX460" s="1159"/>
      <c r="WWY460" s="1154"/>
      <c r="WWZ460" s="1154"/>
      <c r="WXA460" s="1154"/>
      <c r="WXB460" s="1154"/>
      <c r="WXC460" s="1154"/>
      <c r="WXD460" s="1160"/>
      <c r="WXE460" s="1160"/>
      <c r="WXF460" s="1160"/>
      <c r="WXG460" s="1160"/>
      <c r="WXH460" s="1160"/>
      <c r="WXI460" s="949"/>
      <c r="WXJ460" s="1157"/>
      <c r="WXK460" s="1158"/>
      <c r="WXL460" s="1153"/>
      <c r="WXM460" s="1153"/>
      <c r="WXN460" s="703"/>
      <c r="WXO460" s="1153"/>
      <c r="WXP460" s="1153"/>
      <c r="WXQ460" s="1154"/>
      <c r="WXR460" s="1154"/>
      <c r="WXS460" s="1154"/>
      <c r="WXT460" s="1159"/>
      <c r="WXU460" s="1154"/>
      <c r="WXV460" s="1154"/>
      <c r="WXW460" s="1154"/>
      <c r="WXX460" s="1154"/>
      <c r="WXY460" s="1154"/>
      <c r="WXZ460" s="1160"/>
      <c r="WYA460" s="1160"/>
      <c r="WYB460" s="1160"/>
      <c r="WYC460" s="1160"/>
      <c r="WYD460" s="1160"/>
      <c r="WYE460" s="949"/>
      <c r="WYF460" s="1157"/>
      <c r="WYG460" s="1158"/>
      <c r="WYH460" s="1153"/>
      <c r="WYI460" s="1153"/>
      <c r="WYJ460" s="703"/>
      <c r="WYK460" s="1153"/>
      <c r="WYL460" s="1153"/>
      <c r="WYM460" s="1154"/>
      <c r="WYN460" s="1154"/>
      <c r="WYO460" s="1154"/>
      <c r="WYP460" s="1159"/>
      <c r="WYQ460" s="1154"/>
      <c r="WYR460" s="1154"/>
      <c r="WYS460" s="1154"/>
      <c r="WYT460" s="1154"/>
      <c r="WYU460" s="1154"/>
      <c r="WYV460" s="1160"/>
      <c r="WYW460" s="1160"/>
      <c r="WYX460" s="1160"/>
      <c r="WYY460" s="1160"/>
      <c r="WYZ460" s="1160"/>
      <c r="WZA460" s="949"/>
      <c r="WZB460" s="1157"/>
      <c r="WZC460" s="1158"/>
      <c r="WZD460" s="1153"/>
      <c r="WZE460" s="1153"/>
      <c r="WZF460" s="703"/>
      <c r="WZG460" s="1153"/>
      <c r="WZH460" s="1153"/>
      <c r="WZI460" s="1154"/>
      <c r="WZJ460" s="1154"/>
      <c r="WZK460" s="1154"/>
      <c r="WZL460" s="1159"/>
      <c r="WZM460" s="1154"/>
      <c r="WZN460" s="1154"/>
      <c r="WZO460" s="1154"/>
      <c r="WZP460" s="1154"/>
      <c r="WZQ460" s="1154"/>
      <c r="WZR460" s="1160"/>
      <c r="WZS460" s="1160"/>
      <c r="WZT460" s="1160"/>
      <c r="WZU460" s="1160"/>
      <c r="WZV460" s="1160"/>
      <c r="WZW460" s="949"/>
      <c r="WZX460" s="1157"/>
      <c r="WZY460" s="1158"/>
      <c r="WZZ460" s="1153"/>
      <c r="XAA460" s="1153"/>
      <c r="XAB460" s="703"/>
      <c r="XAC460" s="1153"/>
      <c r="XAD460" s="1153"/>
      <c r="XAE460" s="1154"/>
      <c r="XAF460" s="1154"/>
      <c r="XAG460" s="1154"/>
      <c r="XAH460" s="1159"/>
      <c r="XAI460" s="1154"/>
      <c r="XAJ460" s="1154"/>
      <c r="XAK460" s="1154"/>
      <c r="XAL460" s="1154"/>
      <c r="XAM460" s="1154"/>
      <c r="XAN460" s="1160"/>
      <c r="XAO460" s="1160"/>
      <c r="XAP460" s="1160"/>
      <c r="XAQ460" s="1160"/>
      <c r="XAR460" s="1160"/>
      <c r="XAS460" s="949"/>
      <c r="XAT460" s="1157"/>
      <c r="XAU460" s="1158"/>
      <c r="XAV460" s="1153"/>
      <c r="XAW460" s="1153"/>
      <c r="XAX460" s="703"/>
      <c r="XAY460" s="1153"/>
      <c r="XAZ460" s="1153"/>
      <c r="XBA460" s="1154"/>
      <c r="XBB460" s="1154"/>
      <c r="XBC460" s="1154"/>
      <c r="XBD460" s="1159"/>
      <c r="XBE460" s="1154"/>
      <c r="XBF460" s="1154"/>
      <c r="XBG460" s="1154"/>
      <c r="XBH460" s="1154"/>
      <c r="XBI460" s="1154"/>
      <c r="XBJ460" s="1160"/>
      <c r="XBK460" s="1160"/>
      <c r="XBL460" s="1160"/>
      <c r="XBM460" s="1160"/>
      <c r="XBN460" s="1160"/>
      <c r="XBO460" s="949"/>
      <c r="XBP460" s="1157"/>
      <c r="XBQ460" s="1158"/>
      <c r="XBR460" s="1153"/>
      <c r="XBS460" s="1153"/>
      <c r="XBT460" s="703"/>
      <c r="XBU460" s="1153"/>
      <c r="XBV460" s="1153"/>
      <c r="XBW460" s="1154"/>
      <c r="XBX460" s="1154"/>
      <c r="XBY460" s="1154"/>
      <c r="XBZ460" s="1159"/>
      <c r="XCA460" s="1154"/>
      <c r="XCB460" s="1154"/>
      <c r="XCC460" s="1154"/>
      <c r="XCD460" s="1154"/>
      <c r="XCE460" s="1154"/>
      <c r="XCF460" s="1160"/>
      <c r="XCG460" s="1160"/>
      <c r="XCH460" s="1160"/>
      <c r="XCI460" s="1160"/>
      <c r="XCJ460" s="1160"/>
      <c r="XCK460" s="949"/>
      <c r="XCL460" s="1157"/>
      <c r="XCM460" s="1158"/>
      <c r="XCN460" s="1153"/>
      <c r="XCO460" s="1153"/>
      <c r="XCP460" s="703"/>
      <c r="XCQ460" s="1153"/>
      <c r="XCR460" s="1153"/>
      <c r="XCS460" s="1154"/>
      <c r="XCT460" s="1154"/>
      <c r="XCU460" s="1154"/>
      <c r="XCV460" s="1159"/>
      <c r="XCW460" s="1154"/>
      <c r="XCX460" s="1154"/>
      <c r="XCY460" s="1154"/>
      <c r="XCZ460" s="1154"/>
      <c r="XDA460" s="1154"/>
      <c r="XDB460" s="1160"/>
      <c r="XDC460" s="1160"/>
      <c r="XDD460" s="1160"/>
      <c r="XDE460" s="1160"/>
      <c r="XDF460" s="1160"/>
      <c r="XDG460" s="949"/>
      <c r="XDH460" s="1157"/>
      <c r="XDI460" s="1158"/>
      <c r="XDJ460" s="1153"/>
      <c r="XDK460" s="1153"/>
      <c r="XDL460" s="703"/>
      <c r="XDM460" s="1153"/>
      <c r="XDN460" s="1153"/>
      <c r="XDO460" s="1154"/>
      <c r="XDP460" s="1154"/>
      <c r="XDQ460" s="1154"/>
      <c r="XDR460" s="1159"/>
      <c r="XDS460" s="1154"/>
      <c r="XDT460" s="1154"/>
      <c r="XDU460" s="1154"/>
      <c r="XDV460" s="1154"/>
      <c r="XDW460" s="1154"/>
      <c r="XDX460" s="1160"/>
      <c r="XDY460" s="1160"/>
      <c r="XDZ460" s="1160"/>
      <c r="XEA460" s="1160"/>
      <c r="XEB460" s="1160"/>
      <c r="XEC460" s="949"/>
      <c r="XED460" s="1157"/>
      <c r="XEE460" s="1158"/>
      <c r="XEF460" s="1153"/>
      <c r="XEG460" s="1153"/>
      <c r="XEH460" s="703"/>
      <c r="XEI460" s="1153"/>
      <c r="XEJ460" s="1153"/>
      <c r="XEK460" s="1154"/>
      <c r="XEL460" s="1154"/>
      <c r="XEM460" s="1154"/>
      <c r="XEN460" s="1159"/>
      <c r="XEO460" s="1154"/>
      <c r="XEP460" s="1154"/>
      <c r="XEQ460" s="1154"/>
      <c r="XER460" s="1154"/>
      <c r="XES460" s="1154"/>
    </row>
    <row r="461" spans="1:16373" s="753" customFormat="1" outlineLevel="2">
      <c r="A461" s="381"/>
      <c r="B461" s="162"/>
      <c r="C461" s="381"/>
      <c r="D461" s="466"/>
      <c r="E461" s="557"/>
      <c r="F461" s="637"/>
      <c r="G461" s="637"/>
      <c r="H461" s="836"/>
      <c r="I461" s="836"/>
      <c r="J461" s="882"/>
      <c r="K461" s="556"/>
      <c r="L461" s="457"/>
      <c r="M461" s="883"/>
      <c r="N461" s="883"/>
      <c r="O461" s="883"/>
      <c r="P461" s="457"/>
      <c r="Q461" s="457"/>
      <c r="R461" s="457"/>
      <c r="S461" s="556"/>
      <c r="T461" s="928"/>
      <c r="U461" s="457"/>
      <c r="V461" s="928"/>
      <c r="X461" s="926"/>
      <c r="Y461" s="972"/>
      <c r="Z461" s="973"/>
      <c r="AA461" s="973"/>
      <c r="AB461" s="973"/>
      <c r="AC461" s="973"/>
    </row>
    <row r="462" spans="1:16373" s="748" customFormat="1" outlineLevel="1">
      <c r="A462" s="809" t="s">
        <v>510</v>
      </c>
      <c r="B462" s="824"/>
      <c r="C462" s="810" t="s">
        <v>38</v>
      </c>
      <c r="D462" s="810" t="s">
        <v>38</v>
      </c>
      <c r="E462" s="811" t="s">
        <v>38</v>
      </c>
      <c r="F462" s="810" t="s">
        <v>38</v>
      </c>
      <c r="G462" s="810" t="s">
        <v>38</v>
      </c>
      <c r="H462" s="812">
        <f>H463+H474+H477</f>
        <v>9496</v>
      </c>
      <c r="I462" s="812">
        <f t="shared" ref="I462:P462" si="113">I463+I474+I477</f>
        <v>8785.5</v>
      </c>
      <c r="J462" s="812">
        <f t="shared" si="113"/>
        <v>8419.1</v>
      </c>
      <c r="K462" s="878">
        <f t="shared" si="113"/>
        <v>391</v>
      </c>
      <c r="L462" s="812">
        <f t="shared" si="113"/>
        <v>19546990.02</v>
      </c>
      <c r="M462" s="812">
        <f t="shared" si="113"/>
        <v>0</v>
      </c>
      <c r="N462" s="812">
        <f t="shared" si="113"/>
        <v>0</v>
      </c>
      <c r="O462" s="812">
        <f t="shared" si="113"/>
        <v>0</v>
      </c>
      <c r="P462" s="812">
        <f t="shared" si="113"/>
        <v>19546990.02</v>
      </c>
      <c r="Q462" s="812" t="s">
        <v>38</v>
      </c>
      <c r="R462" s="812" t="s">
        <v>38</v>
      </c>
      <c r="S462" s="812" t="s">
        <v>38</v>
      </c>
      <c r="T462" s="812" t="s">
        <v>38</v>
      </c>
      <c r="U462" s="812" t="s">
        <v>38</v>
      </c>
      <c r="V462" s="920" t="s">
        <v>38</v>
      </c>
      <c r="W462" s="921" t="s">
        <v>38</v>
      </c>
      <c r="X462" s="997"/>
      <c r="Y462" s="960"/>
      <c r="Z462" s="961"/>
      <c r="AA462" s="961"/>
      <c r="AB462" s="961"/>
      <c r="AC462" s="961"/>
      <c r="AD462" s="962"/>
      <c r="AE462" s="962"/>
      <c r="AF462" s="753"/>
    </row>
    <row r="463" spans="1:16373" s="753" customFormat="1" outlineLevel="1">
      <c r="A463" s="1081" t="s">
        <v>41</v>
      </c>
      <c r="B463" s="814"/>
      <c r="C463" s="815" t="s">
        <v>38</v>
      </c>
      <c r="D463" s="815" t="s">
        <v>38</v>
      </c>
      <c r="E463" s="816" t="s">
        <v>38</v>
      </c>
      <c r="F463" s="815" t="s">
        <v>38</v>
      </c>
      <c r="G463" s="815" t="s">
        <v>38</v>
      </c>
      <c r="H463" s="817">
        <f>SUM(H464:H473)</f>
        <v>4409.3999999999996</v>
      </c>
      <c r="I463" s="817">
        <f t="shared" ref="I463:P463" si="114">SUM(I464:I473)</f>
        <v>4046.5</v>
      </c>
      <c r="J463" s="817">
        <f t="shared" si="114"/>
        <v>3680.1</v>
      </c>
      <c r="K463" s="890">
        <f t="shared" si="114"/>
        <v>181</v>
      </c>
      <c r="L463" s="817">
        <f t="shared" si="114"/>
        <v>16758193.939999999</v>
      </c>
      <c r="M463" s="817">
        <f t="shared" si="114"/>
        <v>0</v>
      </c>
      <c r="N463" s="817">
        <f t="shared" si="114"/>
        <v>0</v>
      </c>
      <c r="O463" s="817">
        <f t="shared" si="114"/>
        <v>0</v>
      </c>
      <c r="P463" s="817">
        <f t="shared" si="114"/>
        <v>16758193.939999999</v>
      </c>
      <c r="Q463" s="817" t="s">
        <v>38</v>
      </c>
      <c r="R463" s="817" t="s">
        <v>38</v>
      </c>
      <c r="S463" s="817" t="s">
        <v>38</v>
      </c>
      <c r="T463" s="817" t="s">
        <v>38</v>
      </c>
      <c r="U463" s="817" t="s">
        <v>38</v>
      </c>
      <c r="V463" s="923" t="s">
        <v>38</v>
      </c>
      <c r="W463" s="919" t="s">
        <v>38</v>
      </c>
      <c r="X463" s="930"/>
      <c r="Y463" s="972"/>
      <c r="Z463" s="973"/>
      <c r="AA463" s="973"/>
      <c r="AB463" s="973"/>
      <c r="AC463" s="973"/>
    </row>
    <row r="464" spans="1:16373" s="753" customFormat="1" outlineLevel="2">
      <c r="A464" s="381">
        <f>A458+1</f>
        <v>346</v>
      </c>
      <c r="B464" s="1166" t="s">
        <v>511</v>
      </c>
      <c r="C464" s="2">
        <v>1963</v>
      </c>
      <c r="D464" s="466"/>
      <c r="E464" s="557" t="s">
        <v>52</v>
      </c>
      <c r="F464" s="1167">
        <v>2</v>
      </c>
      <c r="G464" s="1167">
        <v>2</v>
      </c>
      <c r="H464" s="1168">
        <v>496.9</v>
      </c>
      <c r="I464" s="1170">
        <v>446.8</v>
      </c>
      <c r="J464" s="1170">
        <v>406.2</v>
      </c>
      <c r="K464" s="898">
        <v>29</v>
      </c>
      <c r="L464" s="457">
        <f t="shared" ref="L464:L478" si="115">M464+N464+O464+P464</f>
        <v>2249141.9500000002</v>
      </c>
      <c r="M464" s="883"/>
      <c r="N464" s="883"/>
      <c r="O464" s="883"/>
      <c r="P464" s="457">
        <f>'Приложение 3'!F460</f>
        <v>2249141.9500000002</v>
      </c>
      <c r="Q464" s="457">
        <f t="shared" ref="Q464:Q476" si="116">P464/I464</f>
        <v>5033.8897717099399</v>
      </c>
      <c r="R464" s="1057">
        <v>5971</v>
      </c>
      <c r="S464" s="1121" t="s">
        <v>53</v>
      </c>
      <c r="T464" s="1203">
        <v>44795</v>
      </c>
      <c r="U464" s="457" t="s">
        <v>46</v>
      </c>
      <c r="V464" s="925">
        <v>45291</v>
      </c>
      <c r="X464" s="926"/>
      <c r="Y464" s="972"/>
      <c r="Z464" s="973"/>
      <c r="AA464" s="973"/>
      <c r="AB464" s="973"/>
      <c r="AC464" s="973"/>
    </row>
    <row r="465" spans="1:32" s="753" customFormat="1" outlineLevel="2">
      <c r="A465" s="381">
        <f>A464+1</f>
        <v>347</v>
      </c>
      <c r="B465" s="1169" t="s">
        <v>512</v>
      </c>
      <c r="C465" s="2">
        <v>1983</v>
      </c>
      <c r="D465" s="466"/>
      <c r="E465" s="557" t="s">
        <v>52</v>
      </c>
      <c r="F465" s="1167">
        <v>2</v>
      </c>
      <c r="G465" s="1167">
        <v>2</v>
      </c>
      <c r="H465" s="1168">
        <v>586</v>
      </c>
      <c r="I465" s="1170">
        <v>558</v>
      </c>
      <c r="J465" s="1170">
        <v>466.3</v>
      </c>
      <c r="K465" s="898">
        <v>25</v>
      </c>
      <c r="L465" s="457">
        <f t="shared" si="115"/>
        <v>2623983.91</v>
      </c>
      <c r="M465" s="883"/>
      <c r="N465" s="883"/>
      <c r="O465" s="883"/>
      <c r="P465" s="457">
        <f>'Приложение 3'!F461</f>
        <v>2623983.91</v>
      </c>
      <c r="Q465" s="457">
        <f t="shared" si="116"/>
        <v>4702.4801254480299</v>
      </c>
      <c r="R465" s="856">
        <v>5971</v>
      </c>
      <c r="S465" s="1121" t="s">
        <v>53</v>
      </c>
      <c r="T465" s="1203">
        <v>44767</v>
      </c>
      <c r="U465" s="457" t="s">
        <v>46</v>
      </c>
      <c r="V465" s="925">
        <v>45291</v>
      </c>
      <c r="X465" s="926"/>
      <c r="Y465" s="972"/>
      <c r="Z465" s="973"/>
      <c r="AA465" s="973"/>
      <c r="AB465" s="973"/>
      <c r="AC465" s="973"/>
    </row>
    <row r="466" spans="1:32" s="753" customFormat="1" outlineLevel="2">
      <c r="A466" s="381">
        <f t="shared" ref="A466:A473" si="117">A465+1</f>
        <v>348</v>
      </c>
      <c r="B466" s="862" t="s">
        <v>513</v>
      </c>
      <c r="C466" s="2">
        <v>1973</v>
      </c>
      <c r="D466" s="466"/>
      <c r="E466" s="557" t="s">
        <v>52</v>
      </c>
      <c r="F466" s="1167">
        <v>2</v>
      </c>
      <c r="G466" s="1167">
        <v>2</v>
      </c>
      <c r="H466" s="1168">
        <v>427</v>
      </c>
      <c r="I466" s="1170">
        <v>400</v>
      </c>
      <c r="J466" s="1170">
        <v>353.9</v>
      </c>
      <c r="K466" s="898">
        <v>14</v>
      </c>
      <c r="L466" s="457">
        <f t="shared" si="115"/>
        <v>1789069.78</v>
      </c>
      <c r="M466" s="883"/>
      <c r="N466" s="883"/>
      <c r="O466" s="883"/>
      <c r="P466" s="457">
        <f>'Приложение 3'!F462</f>
        <v>1789069.78</v>
      </c>
      <c r="Q466" s="457">
        <f t="shared" si="116"/>
        <v>4472.6744500000004</v>
      </c>
      <c r="R466" s="1057">
        <v>5971</v>
      </c>
      <c r="S466" s="1204" t="s">
        <v>53</v>
      </c>
      <c r="T466" s="1205">
        <v>44783</v>
      </c>
      <c r="U466" s="457" t="s">
        <v>46</v>
      </c>
      <c r="V466" s="925">
        <v>45291</v>
      </c>
      <c r="X466" s="926"/>
      <c r="Y466" s="972"/>
      <c r="Z466" s="973"/>
      <c r="AA466" s="973"/>
      <c r="AB466" s="973"/>
      <c r="AC466" s="973"/>
    </row>
    <row r="467" spans="1:32" s="753" customFormat="1" ht="30.75" customHeight="1" outlineLevel="2">
      <c r="A467" s="381">
        <f t="shared" si="117"/>
        <v>349</v>
      </c>
      <c r="B467" s="862" t="s">
        <v>514</v>
      </c>
      <c r="C467" s="2">
        <v>1969</v>
      </c>
      <c r="D467" s="466"/>
      <c r="E467" s="557" t="s">
        <v>52</v>
      </c>
      <c r="F467" s="1167">
        <v>2</v>
      </c>
      <c r="G467" s="1167">
        <v>2</v>
      </c>
      <c r="H467" s="1168">
        <v>512.5</v>
      </c>
      <c r="I467" s="1193">
        <v>464</v>
      </c>
      <c r="J467" s="1194">
        <v>390.7</v>
      </c>
      <c r="K467" s="1056">
        <v>15</v>
      </c>
      <c r="L467" s="457">
        <f t="shared" si="115"/>
        <v>2275489.71</v>
      </c>
      <c r="M467" s="883"/>
      <c r="N467" s="883"/>
      <c r="O467" s="883"/>
      <c r="P467" s="457">
        <f>'Приложение 3'!F463</f>
        <v>2275489.71</v>
      </c>
      <c r="Q467" s="457">
        <f t="shared" si="116"/>
        <v>4904.0726508620701</v>
      </c>
      <c r="R467" s="1057">
        <v>5971</v>
      </c>
      <c r="S467" s="1167" t="s">
        <v>53</v>
      </c>
      <c r="T467" s="1203">
        <v>44753</v>
      </c>
      <c r="U467" s="457" t="s">
        <v>46</v>
      </c>
      <c r="V467" s="925">
        <v>45291</v>
      </c>
      <c r="X467" s="926"/>
      <c r="Y467" s="972"/>
      <c r="Z467" s="973"/>
      <c r="AA467" s="973"/>
      <c r="AB467" s="973"/>
      <c r="AC467" s="973"/>
    </row>
    <row r="468" spans="1:32" s="753" customFormat="1" outlineLevel="2">
      <c r="A468" s="381">
        <f t="shared" si="117"/>
        <v>350</v>
      </c>
      <c r="B468" s="862" t="s">
        <v>515</v>
      </c>
      <c r="C468" s="2">
        <v>1970</v>
      </c>
      <c r="D468" s="466"/>
      <c r="E468" s="557" t="s">
        <v>85</v>
      </c>
      <c r="F468" s="1167">
        <v>2</v>
      </c>
      <c r="G468" s="1167">
        <v>1</v>
      </c>
      <c r="H468" s="1168">
        <v>357</v>
      </c>
      <c r="I468" s="1195">
        <v>337</v>
      </c>
      <c r="J468" s="1170">
        <v>298.2</v>
      </c>
      <c r="K468" s="898">
        <v>16</v>
      </c>
      <c r="L468" s="457">
        <f t="shared" si="115"/>
        <v>1002344.57</v>
      </c>
      <c r="M468" s="883"/>
      <c r="N468" s="883"/>
      <c r="O468" s="883"/>
      <c r="P468" s="457">
        <f>'Приложение 3'!F464</f>
        <v>1002344.57</v>
      </c>
      <c r="Q468" s="457">
        <f t="shared" si="116"/>
        <v>2974.31623145401</v>
      </c>
      <c r="R468" s="1057">
        <v>37140</v>
      </c>
      <c r="S468" s="1121" t="s">
        <v>53</v>
      </c>
      <c r="T468" s="1203">
        <v>44792</v>
      </c>
      <c r="U468" s="457" t="s">
        <v>46</v>
      </c>
      <c r="V468" s="925">
        <v>45291</v>
      </c>
      <c r="X468" s="926"/>
      <c r="Y468" s="972"/>
      <c r="Z468" s="973"/>
      <c r="AA468" s="973"/>
      <c r="AB468" s="973"/>
      <c r="AC468" s="973"/>
    </row>
    <row r="469" spans="1:32" s="753" customFormat="1" outlineLevel="2" collapsed="1">
      <c r="A469" s="381">
        <f t="shared" si="117"/>
        <v>351</v>
      </c>
      <c r="B469" s="862" t="s">
        <v>516</v>
      </c>
      <c r="C469" s="2">
        <v>1958</v>
      </c>
      <c r="D469" s="466"/>
      <c r="E469" s="557" t="s">
        <v>52</v>
      </c>
      <c r="F469" s="1167">
        <v>2</v>
      </c>
      <c r="G469" s="1167">
        <v>1</v>
      </c>
      <c r="H469" s="1168">
        <v>390</v>
      </c>
      <c r="I469" s="1170">
        <v>363</v>
      </c>
      <c r="J469" s="1170">
        <v>363</v>
      </c>
      <c r="K469" s="898">
        <v>11</v>
      </c>
      <c r="L469" s="457">
        <f t="shared" si="115"/>
        <v>1334634.24</v>
      </c>
      <c r="M469" s="883"/>
      <c r="N469" s="883"/>
      <c r="O469" s="883"/>
      <c r="P469" s="457">
        <f>'Приложение 3'!F465</f>
        <v>1334634.24</v>
      </c>
      <c r="Q469" s="457">
        <f t="shared" si="116"/>
        <v>3676.67834710744</v>
      </c>
      <c r="R469" s="856">
        <v>2945</v>
      </c>
      <c r="S469" s="1121" t="s">
        <v>53</v>
      </c>
      <c r="T469" s="1203">
        <v>44767</v>
      </c>
      <c r="U469" s="457" t="s">
        <v>46</v>
      </c>
      <c r="V469" s="925">
        <v>45291</v>
      </c>
      <c r="X469" s="926"/>
      <c r="Y469" s="972"/>
      <c r="Z469" s="973"/>
      <c r="AA469" s="973"/>
      <c r="AB469" s="973"/>
      <c r="AC469" s="973"/>
    </row>
    <row r="470" spans="1:32" s="751" customFormat="1" outlineLevel="2">
      <c r="A470" s="381">
        <f t="shared" si="117"/>
        <v>352</v>
      </c>
      <c r="B470" s="277" t="s">
        <v>517</v>
      </c>
      <c r="C470" s="2">
        <v>1963</v>
      </c>
      <c r="D470" s="854"/>
      <c r="E470" s="331" t="s">
        <v>52</v>
      </c>
      <c r="F470" s="819">
        <v>2</v>
      </c>
      <c r="G470" s="819">
        <v>1</v>
      </c>
      <c r="H470" s="819">
        <v>358.5</v>
      </c>
      <c r="I470" s="819">
        <v>335</v>
      </c>
      <c r="J470" s="856">
        <f>I470</f>
        <v>335</v>
      </c>
      <c r="K470" s="898">
        <v>16</v>
      </c>
      <c r="L470" s="662">
        <f t="shared" si="115"/>
        <v>1456584</v>
      </c>
      <c r="M470" s="882"/>
      <c r="N470" s="882"/>
      <c r="O470" s="882"/>
      <c r="P470" s="457">
        <f>'Приложение 3'!F466</f>
        <v>1456584</v>
      </c>
      <c r="Q470" s="662">
        <f t="shared" si="116"/>
        <v>4348.0119402985101</v>
      </c>
      <c r="R470" s="856">
        <v>5971</v>
      </c>
      <c r="S470" s="999">
        <v>1</v>
      </c>
      <c r="T470" s="925">
        <v>44461</v>
      </c>
      <c r="U470" s="457" t="s">
        <v>46</v>
      </c>
      <c r="V470" s="925">
        <v>45291</v>
      </c>
      <c r="X470" s="926"/>
      <c r="Y470" s="968"/>
      <c r="Z470" s="969"/>
      <c r="AA470" s="969"/>
      <c r="AB470" s="969"/>
      <c r="AC470" s="969"/>
      <c r="AF470" s="753"/>
    </row>
    <row r="471" spans="1:32" s="751" customFormat="1" outlineLevel="2">
      <c r="A471" s="381">
        <f t="shared" si="117"/>
        <v>353</v>
      </c>
      <c r="B471" s="277" t="s">
        <v>518</v>
      </c>
      <c r="C471" s="2">
        <v>1957</v>
      </c>
      <c r="D471" s="854"/>
      <c r="E471" s="331" t="s">
        <v>52</v>
      </c>
      <c r="F471" s="2">
        <v>2</v>
      </c>
      <c r="G471" s="2">
        <v>2</v>
      </c>
      <c r="H471" s="897">
        <v>408.6</v>
      </c>
      <c r="I471" s="897">
        <v>367.7</v>
      </c>
      <c r="J471" s="856">
        <f>I471</f>
        <v>367.7</v>
      </c>
      <c r="K471" s="898">
        <v>19</v>
      </c>
      <c r="L471" s="662">
        <f t="shared" si="115"/>
        <v>1974865</v>
      </c>
      <c r="M471" s="882"/>
      <c r="N471" s="882"/>
      <c r="O471" s="882"/>
      <c r="P471" s="457">
        <f>'Приложение 3'!F467</f>
        <v>1974865</v>
      </c>
      <c r="Q471" s="662">
        <f t="shared" si="116"/>
        <v>5370.8593962469404</v>
      </c>
      <c r="R471" s="856">
        <v>5971</v>
      </c>
      <c r="S471" s="999">
        <v>1</v>
      </c>
      <c r="T471" s="925">
        <v>44342</v>
      </c>
      <c r="U471" s="457" t="s">
        <v>46</v>
      </c>
      <c r="V471" s="925">
        <v>45291</v>
      </c>
      <c r="X471" s="926"/>
      <c r="Y471" s="968"/>
      <c r="Z471" s="969"/>
      <c r="AA471" s="969"/>
      <c r="AB471" s="969"/>
      <c r="AC471" s="969"/>
      <c r="AF471" s="753"/>
    </row>
    <row r="472" spans="1:32" s="751" customFormat="1" ht="27" customHeight="1" outlineLevel="2">
      <c r="A472" s="381">
        <f t="shared" si="117"/>
        <v>354</v>
      </c>
      <c r="B472" s="862" t="s">
        <v>519</v>
      </c>
      <c r="C472" s="1167">
        <v>1974</v>
      </c>
      <c r="D472" s="976"/>
      <c r="E472" s="856" t="s">
        <v>52</v>
      </c>
      <c r="F472" s="1167">
        <v>2</v>
      </c>
      <c r="G472" s="1167">
        <v>1</v>
      </c>
      <c r="H472" s="1170">
        <v>368.9</v>
      </c>
      <c r="I472" s="1170">
        <v>322</v>
      </c>
      <c r="J472" s="1170">
        <v>282.2</v>
      </c>
      <c r="K472" s="898">
        <v>16</v>
      </c>
      <c r="L472" s="662">
        <f t="shared" si="115"/>
        <v>1964192.43</v>
      </c>
      <c r="M472" s="882"/>
      <c r="N472" s="882"/>
      <c r="O472" s="882"/>
      <c r="P472" s="457">
        <f>'Приложение 3'!F468</f>
        <v>1964192.43</v>
      </c>
      <c r="Q472" s="662">
        <f t="shared" si="116"/>
        <v>6099.9764906832297</v>
      </c>
      <c r="R472" s="856">
        <v>11338</v>
      </c>
      <c r="S472" s="1167" t="s">
        <v>53</v>
      </c>
      <c r="T472" s="1206">
        <v>44835</v>
      </c>
      <c r="U472" s="457" t="s">
        <v>46</v>
      </c>
      <c r="V472" s="925">
        <v>45291</v>
      </c>
      <c r="X472" s="926"/>
      <c r="Y472" s="968"/>
      <c r="Z472" s="969"/>
      <c r="AA472" s="969"/>
      <c r="AB472" s="969"/>
      <c r="AC472" s="969"/>
      <c r="AF472" s="753"/>
    </row>
    <row r="473" spans="1:32" s="763" customFormat="1" ht="15" customHeight="1" outlineLevel="2">
      <c r="A473" s="381">
        <f t="shared" si="117"/>
        <v>355</v>
      </c>
      <c r="B473" s="1171" t="s">
        <v>520</v>
      </c>
      <c r="C473" s="2">
        <v>1963</v>
      </c>
      <c r="D473" s="815" t="s">
        <v>38</v>
      </c>
      <c r="E473" s="1057" t="s">
        <v>52</v>
      </c>
      <c r="F473" s="1167">
        <v>2</v>
      </c>
      <c r="G473" s="1167">
        <v>2</v>
      </c>
      <c r="H473" s="1168">
        <v>504</v>
      </c>
      <c r="I473" s="1170">
        <v>453</v>
      </c>
      <c r="J473" s="1170">
        <v>416.9</v>
      </c>
      <c r="K473" s="898">
        <v>20</v>
      </c>
      <c r="L473" s="662">
        <f t="shared" si="115"/>
        <v>87888.35</v>
      </c>
      <c r="M473" s="882"/>
      <c r="N473" s="882"/>
      <c r="O473" s="882"/>
      <c r="P473" s="457">
        <f>'Приложение 3'!F469</f>
        <v>87888.35</v>
      </c>
      <c r="Q473" s="662">
        <f t="shared" si="116"/>
        <v>194.014017660044</v>
      </c>
      <c r="R473" s="1057">
        <v>11338</v>
      </c>
      <c r="S473" s="1121">
        <v>613</v>
      </c>
      <c r="T473" s="1203">
        <v>45092</v>
      </c>
      <c r="U473" s="457" t="s">
        <v>46</v>
      </c>
      <c r="V473" s="925">
        <v>45291</v>
      </c>
      <c r="X473" s="926"/>
      <c r="Y473" s="1226"/>
      <c r="Z473" s="1227"/>
      <c r="AA473" s="1227"/>
      <c r="AB473" s="1227"/>
      <c r="AC473" s="1227"/>
      <c r="AF473" s="757"/>
    </row>
    <row r="474" spans="1:32" outlineLevel="1">
      <c r="A474" s="813" t="s">
        <v>55</v>
      </c>
      <c r="B474" s="814"/>
      <c r="C474" s="815" t="s">
        <v>38</v>
      </c>
      <c r="D474" s="815" t="s">
        <v>38</v>
      </c>
      <c r="E474" s="816" t="s">
        <v>38</v>
      </c>
      <c r="F474" s="815" t="s">
        <v>38</v>
      </c>
      <c r="G474" s="815" t="s">
        <v>38</v>
      </c>
      <c r="H474" s="817">
        <f>SUM(H475:H476)</f>
        <v>1990</v>
      </c>
      <c r="I474" s="817">
        <f t="shared" ref="I474:Q474" si="118">SUM(I475:I476)</f>
        <v>1850</v>
      </c>
      <c r="J474" s="817">
        <f t="shared" si="118"/>
        <v>1850</v>
      </c>
      <c r="K474" s="880">
        <f t="shared" si="118"/>
        <v>95</v>
      </c>
      <c r="L474" s="817">
        <f t="shared" si="118"/>
        <v>320056</v>
      </c>
      <c r="M474" s="817">
        <f t="shared" si="118"/>
        <v>0</v>
      </c>
      <c r="N474" s="817">
        <f t="shared" si="118"/>
        <v>0</v>
      </c>
      <c r="O474" s="817">
        <f t="shared" si="118"/>
        <v>0</v>
      </c>
      <c r="P474" s="817">
        <f t="shared" si="118"/>
        <v>320056</v>
      </c>
      <c r="Q474" s="817">
        <f t="shared" si="118"/>
        <v>607.91067604031798</v>
      </c>
      <c r="R474" s="1207" t="s">
        <v>56</v>
      </c>
      <c r="S474" s="457" t="s">
        <v>38</v>
      </c>
      <c r="T474" s="457" t="s">
        <v>38</v>
      </c>
      <c r="U474" s="817" t="s">
        <v>38</v>
      </c>
      <c r="V474" s="923" t="s">
        <v>38</v>
      </c>
      <c r="W474" s="919" t="s">
        <v>38</v>
      </c>
      <c r="X474" s="917"/>
      <c r="Y474" s="956"/>
      <c r="Z474" s="957"/>
      <c r="AA474" s="957"/>
      <c r="AB474" s="957"/>
      <c r="AC474" s="957"/>
      <c r="AD474" s="746"/>
      <c r="AE474" s="746"/>
      <c r="AF474" s="744"/>
    </row>
    <row r="475" spans="1:32" s="751" customFormat="1" ht="27.75" customHeight="1" outlineLevel="2">
      <c r="A475" s="381">
        <f>A473+1</f>
        <v>356</v>
      </c>
      <c r="B475" s="835" t="s">
        <v>521</v>
      </c>
      <c r="C475" s="1167">
        <v>1963</v>
      </c>
      <c r="D475" s="976"/>
      <c r="E475" s="856" t="s">
        <v>52</v>
      </c>
      <c r="F475" s="1167">
        <v>2</v>
      </c>
      <c r="G475" s="1167">
        <v>3</v>
      </c>
      <c r="H475" s="1170">
        <v>521</v>
      </c>
      <c r="I475" s="1170">
        <v>484</v>
      </c>
      <c r="J475" s="1170">
        <v>484</v>
      </c>
      <c r="K475" s="898">
        <v>31</v>
      </c>
      <c r="L475" s="662">
        <f t="shared" si="115"/>
        <v>280056</v>
      </c>
      <c r="M475" s="882"/>
      <c r="N475" s="882"/>
      <c r="O475" s="882"/>
      <c r="P475" s="457">
        <f>'Приложение 3'!F471</f>
        <v>280056</v>
      </c>
      <c r="Q475" s="662">
        <f t="shared" si="116"/>
        <v>578.62809917355401</v>
      </c>
      <c r="R475" s="1057">
        <v>649</v>
      </c>
      <c r="S475" s="1121" t="s">
        <v>53</v>
      </c>
      <c r="T475" s="1203">
        <v>44495</v>
      </c>
      <c r="U475" s="662" t="s">
        <v>46</v>
      </c>
      <c r="V475" s="925">
        <v>44972</v>
      </c>
      <c r="X475" s="926"/>
      <c r="Y475" s="968"/>
      <c r="Z475" s="969"/>
      <c r="AA475" s="969"/>
      <c r="AB475" s="969"/>
      <c r="AC475" s="969"/>
      <c r="AF475" s="753"/>
    </row>
    <row r="476" spans="1:32" s="48" customFormat="1" ht="27.75" customHeight="1" outlineLevel="2">
      <c r="A476" s="381">
        <f>A475+1</f>
        <v>357</v>
      </c>
      <c r="B476" s="498" t="s">
        <v>522</v>
      </c>
      <c r="C476" s="1167">
        <v>1988</v>
      </c>
      <c r="D476" s="820">
        <v>2017</v>
      </c>
      <c r="E476" s="856" t="s">
        <v>52</v>
      </c>
      <c r="F476" s="637">
        <v>5</v>
      </c>
      <c r="G476" s="637">
        <v>2</v>
      </c>
      <c r="H476" s="836">
        <v>1469</v>
      </c>
      <c r="I476" s="836">
        <v>1366</v>
      </c>
      <c r="J476" s="836">
        <v>1366</v>
      </c>
      <c r="K476" s="898">
        <v>64</v>
      </c>
      <c r="L476" s="662">
        <f t="shared" si="115"/>
        <v>40000</v>
      </c>
      <c r="M476" s="882"/>
      <c r="N476" s="882"/>
      <c r="O476" s="882"/>
      <c r="P476" s="457">
        <f>'Приложение 3'!F472</f>
        <v>40000</v>
      </c>
      <c r="Q476" s="662">
        <f t="shared" si="116"/>
        <v>29.282576866764298</v>
      </c>
      <c r="R476" s="1057" t="s">
        <v>56</v>
      </c>
      <c r="S476" s="1121" t="s">
        <v>53</v>
      </c>
      <c r="T476" s="1203">
        <v>45208</v>
      </c>
      <c r="U476" s="662" t="s">
        <v>46</v>
      </c>
      <c r="V476" s="925">
        <v>45214</v>
      </c>
      <c r="W476" s="1208"/>
      <c r="X476" s="1209"/>
      <c r="Y476" s="1228"/>
      <c r="Z476" s="1030"/>
      <c r="AA476" s="1030"/>
      <c r="AB476" s="1030"/>
      <c r="AC476" s="1030"/>
      <c r="AF476" s="24"/>
    </row>
    <row r="477" spans="1:32" s="751" customFormat="1" ht="18" customHeight="1" outlineLevel="2">
      <c r="A477" s="133" t="s">
        <v>62</v>
      </c>
      <c r="B477" s="253"/>
      <c r="C477" s="1167" t="s">
        <v>56</v>
      </c>
      <c r="D477" s="1167" t="s">
        <v>56</v>
      </c>
      <c r="E477" s="1167" t="s">
        <v>56</v>
      </c>
      <c r="F477" s="1167" t="s">
        <v>56</v>
      </c>
      <c r="G477" s="1167" t="s">
        <v>56</v>
      </c>
      <c r="H477" s="836">
        <f>H478</f>
        <v>3096.6</v>
      </c>
      <c r="I477" s="836">
        <f t="shared" ref="I477:P477" si="119">I478</f>
        <v>2889</v>
      </c>
      <c r="J477" s="836">
        <f t="shared" si="119"/>
        <v>2889</v>
      </c>
      <c r="K477" s="898">
        <f t="shared" si="119"/>
        <v>115</v>
      </c>
      <c r="L477" s="836">
        <f t="shared" si="119"/>
        <v>2468740.08</v>
      </c>
      <c r="M477" s="836">
        <f t="shared" si="119"/>
        <v>0</v>
      </c>
      <c r="N477" s="836">
        <f t="shared" si="119"/>
        <v>0</v>
      </c>
      <c r="O477" s="836">
        <f t="shared" si="119"/>
        <v>0</v>
      </c>
      <c r="P477" s="836">
        <f t="shared" si="119"/>
        <v>2468740.08</v>
      </c>
      <c r="Q477" s="856" t="s">
        <v>56</v>
      </c>
      <c r="R477" s="856" t="s">
        <v>56</v>
      </c>
      <c r="S477" s="856" t="s">
        <v>56</v>
      </c>
      <c r="T477" s="856" t="s">
        <v>56</v>
      </c>
      <c r="U477" s="856" t="s">
        <v>56</v>
      </c>
      <c r="V477" s="856" t="s">
        <v>56</v>
      </c>
      <c r="W477" s="1208"/>
      <c r="X477" s="1209"/>
      <c r="Y477" s="1228"/>
      <c r="Z477" s="969"/>
      <c r="AA477" s="969"/>
      <c r="AB477" s="969"/>
      <c r="AC477" s="969"/>
      <c r="AF477" s="753"/>
    </row>
    <row r="478" spans="1:32" s="751" customFormat="1" ht="16.5" customHeight="1" outlineLevel="2">
      <c r="A478" s="372">
        <f>A476+1</f>
        <v>358</v>
      </c>
      <c r="B478" s="521" t="s">
        <v>523</v>
      </c>
      <c r="C478" s="1167">
        <v>1989</v>
      </c>
      <c r="D478" s="820"/>
      <c r="E478" s="856" t="s">
        <v>52</v>
      </c>
      <c r="F478" s="637">
        <v>5</v>
      </c>
      <c r="G478" s="637">
        <v>4</v>
      </c>
      <c r="H478" s="836">
        <v>3096.6</v>
      </c>
      <c r="I478" s="836">
        <v>2889</v>
      </c>
      <c r="J478" s="836">
        <v>2889</v>
      </c>
      <c r="K478" s="898">
        <v>115</v>
      </c>
      <c r="L478" s="662">
        <f t="shared" si="115"/>
        <v>2468740.08</v>
      </c>
      <c r="M478" s="882"/>
      <c r="N478" s="882"/>
      <c r="O478" s="882"/>
      <c r="P478" s="457">
        <f>'Приложение 3'!F474</f>
        <v>2468740.08</v>
      </c>
      <c r="Q478" s="662">
        <f>P478/I478</f>
        <v>854.53100726895104</v>
      </c>
      <c r="R478" s="856" t="s">
        <v>56</v>
      </c>
      <c r="S478" s="1167">
        <v>2</v>
      </c>
      <c r="T478" s="1206">
        <v>44801</v>
      </c>
      <c r="U478" s="662" t="s">
        <v>46</v>
      </c>
      <c r="V478" s="925">
        <v>45261</v>
      </c>
      <c r="W478" s="1208"/>
      <c r="X478" s="1209"/>
      <c r="Y478" s="1228"/>
      <c r="Z478" s="969"/>
      <c r="AA478" s="969"/>
      <c r="AB478" s="969"/>
      <c r="AC478" s="969"/>
      <c r="AF478" s="753"/>
    </row>
    <row r="479" spans="1:32" s="753" customFormat="1">
      <c r="A479" s="1729">
        <v>2024</v>
      </c>
      <c r="B479" s="1730"/>
      <c r="C479" s="1730"/>
      <c r="D479" s="1730"/>
      <c r="E479" s="1730"/>
      <c r="F479" s="1730"/>
      <c r="G479" s="1730"/>
      <c r="H479" s="1730"/>
      <c r="I479" s="1730"/>
      <c r="J479" s="1730"/>
      <c r="K479" s="1730"/>
      <c r="L479" s="1730"/>
      <c r="M479" s="1730"/>
      <c r="N479" s="1730"/>
      <c r="O479" s="1730"/>
      <c r="P479" s="1730"/>
      <c r="Q479" s="1730"/>
      <c r="R479" s="1730"/>
      <c r="S479" s="1730"/>
      <c r="T479" s="1730"/>
      <c r="U479" s="1730"/>
      <c r="V479" s="1731"/>
      <c r="W479" s="1210"/>
      <c r="X479" s="197"/>
      <c r="Y479" s="1229"/>
      <c r="Z479" s="973"/>
      <c r="AA479" s="973"/>
      <c r="AB479" s="973"/>
      <c r="AC479" s="973"/>
    </row>
    <row r="480" spans="1:32" outlineLevel="1">
      <c r="A480" s="1172" t="s">
        <v>39</v>
      </c>
      <c r="B480" s="1173"/>
      <c r="C480" s="1174" t="s">
        <v>38</v>
      </c>
      <c r="D480" s="1174" t="s">
        <v>38</v>
      </c>
      <c r="E480" s="1175" t="s">
        <v>38</v>
      </c>
      <c r="F480" s="1174" t="s">
        <v>38</v>
      </c>
      <c r="G480" s="1174" t="s">
        <v>38</v>
      </c>
      <c r="H480" s="1176">
        <f t="shared" ref="H480:P480" si="120">H481+H484+H494+H503+H519+H523+H539+H544+H548+H551+H698+H719+H730+H735+H744+H748+H767+H775++H781+H784+H787+H790+H793+H796+H800+H805+H810+H813+H816</f>
        <v>1015392.77</v>
      </c>
      <c r="I480" s="1176">
        <f t="shared" si="120"/>
        <v>887981.8</v>
      </c>
      <c r="J480" s="1176">
        <f t="shared" si="120"/>
        <v>882270.25</v>
      </c>
      <c r="K480" s="1196">
        <f t="shared" si="120"/>
        <v>35820</v>
      </c>
      <c r="L480" s="1176">
        <f t="shared" si="120"/>
        <v>710299959.30999994</v>
      </c>
      <c r="M480" s="1176">
        <f t="shared" si="120"/>
        <v>0</v>
      </c>
      <c r="N480" s="1176">
        <f t="shared" si="120"/>
        <v>0</v>
      </c>
      <c r="O480" s="1176">
        <f t="shared" si="120"/>
        <v>0</v>
      </c>
      <c r="P480" s="1176">
        <f t="shared" si="120"/>
        <v>710299959.30999994</v>
      </c>
      <c r="Q480" s="1176" t="s">
        <v>38</v>
      </c>
      <c r="R480" s="1176" t="s">
        <v>38</v>
      </c>
      <c r="S480" s="1176" t="s">
        <v>38</v>
      </c>
      <c r="T480" s="1176" t="s">
        <v>38</v>
      </c>
      <c r="U480" s="1176" t="s">
        <v>38</v>
      </c>
      <c r="V480" s="1211" t="s">
        <v>38</v>
      </c>
      <c r="W480" s="1111" t="s">
        <v>38</v>
      </c>
      <c r="X480" s="917"/>
      <c r="Y480" s="951"/>
      <c r="Z480" s="952"/>
      <c r="AA480" s="952"/>
      <c r="AB480" s="952"/>
      <c r="AC480" s="952"/>
      <c r="AD480" s="744"/>
      <c r="AE480" s="744"/>
      <c r="AF480" s="744"/>
    </row>
    <row r="481" spans="1:32" s="764" customFormat="1" outlineLevel="1">
      <c r="A481" s="809" t="s">
        <v>524</v>
      </c>
      <c r="B481" s="824"/>
      <c r="C481" s="810" t="s">
        <v>38</v>
      </c>
      <c r="D481" s="810" t="s">
        <v>38</v>
      </c>
      <c r="E481" s="811" t="s">
        <v>38</v>
      </c>
      <c r="F481" s="810" t="s">
        <v>38</v>
      </c>
      <c r="G481" s="810" t="s">
        <v>38</v>
      </c>
      <c r="H481" s="812">
        <f>H482</f>
        <v>817</v>
      </c>
      <c r="I481" s="812">
        <f t="shared" ref="I481:P481" si="121">I482</f>
        <v>769.2</v>
      </c>
      <c r="J481" s="812">
        <f t="shared" si="121"/>
        <v>769.2</v>
      </c>
      <c r="K481" s="878">
        <f t="shared" si="121"/>
        <v>34</v>
      </c>
      <c r="L481" s="812">
        <f t="shared" si="121"/>
        <v>280027</v>
      </c>
      <c r="M481" s="879">
        <f t="shared" si="121"/>
        <v>0</v>
      </c>
      <c r="N481" s="879">
        <f t="shared" si="121"/>
        <v>0</v>
      </c>
      <c r="O481" s="879">
        <f t="shared" si="121"/>
        <v>0</v>
      </c>
      <c r="P481" s="812">
        <f t="shared" si="121"/>
        <v>280027</v>
      </c>
      <c r="Q481" s="812" t="s">
        <v>38</v>
      </c>
      <c r="R481" s="812" t="s">
        <v>38</v>
      </c>
      <c r="S481" s="812" t="s">
        <v>38</v>
      </c>
      <c r="T481" s="812" t="s">
        <v>38</v>
      </c>
      <c r="U481" s="812" t="s">
        <v>38</v>
      </c>
      <c r="V481" s="920" t="s">
        <v>38</v>
      </c>
      <c r="W481" s="921" t="s">
        <v>38</v>
      </c>
      <c r="X481" s="922"/>
      <c r="Y481" s="953"/>
      <c r="Z481" s="954"/>
      <c r="AA481" s="954"/>
      <c r="AB481" s="954"/>
      <c r="AC481" s="954"/>
      <c r="AD481" s="955"/>
      <c r="AE481" s="955"/>
      <c r="AF481" s="744"/>
    </row>
    <row r="482" spans="1:32" outlineLevel="1">
      <c r="A482" s="813" t="s">
        <v>55</v>
      </c>
      <c r="B482" s="814"/>
      <c r="C482" s="815" t="s">
        <v>38</v>
      </c>
      <c r="D482" s="815" t="s">
        <v>38</v>
      </c>
      <c r="E482" s="816" t="s">
        <v>38</v>
      </c>
      <c r="F482" s="815" t="s">
        <v>38</v>
      </c>
      <c r="G482" s="815" t="s">
        <v>38</v>
      </c>
      <c r="H482" s="817">
        <f>SUM(H483:H483)</f>
        <v>817</v>
      </c>
      <c r="I482" s="817">
        <f t="shared" ref="I482:P482" si="122">SUM(I483:I483)</f>
        <v>769.2</v>
      </c>
      <c r="J482" s="817">
        <f t="shared" si="122"/>
        <v>769.2</v>
      </c>
      <c r="K482" s="890">
        <f t="shared" si="122"/>
        <v>34</v>
      </c>
      <c r="L482" s="817">
        <f>L483</f>
        <v>280027</v>
      </c>
      <c r="M482" s="817">
        <f t="shared" si="122"/>
        <v>0</v>
      </c>
      <c r="N482" s="817">
        <f t="shared" si="122"/>
        <v>0</v>
      </c>
      <c r="O482" s="817">
        <f t="shared" si="122"/>
        <v>0</v>
      </c>
      <c r="P482" s="817">
        <f t="shared" si="122"/>
        <v>280027</v>
      </c>
      <c r="Q482" s="817" t="s">
        <v>38</v>
      </c>
      <c r="R482" s="817" t="s">
        <v>38</v>
      </c>
      <c r="S482" s="817" t="s">
        <v>38</v>
      </c>
      <c r="T482" s="817" t="s">
        <v>38</v>
      </c>
      <c r="U482" s="817" t="s">
        <v>38</v>
      </c>
      <c r="V482" s="923" t="s">
        <v>38</v>
      </c>
      <c r="W482" s="919" t="s">
        <v>38</v>
      </c>
      <c r="X482" s="917"/>
      <c r="Y482" s="956"/>
      <c r="Z482" s="957"/>
      <c r="AA482" s="957"/>
      <c r="AB482" s="957"/>
      <c r="AC482" s="957"/>
      <c r="AD482" s="746"/>
      <c r="AE482" s="746"/>
      <c r="AF482" s="744"/>
    </row>
    <row r="483" spans="1:32" ht="27" customHeight="1" outlineLevel="2">
      <c r="A483" s="381">
        <v>1</v>
      </c>
      <c r="B483" s="139" t="s">
        <v>525</v>
      </c>
      <c r="C483" s="820">
        <v>1978</v>
      </c>
      <c r="D483" s="820"/>
      <c r="E483" s="823" t="s">
        <v>52</v>
      </c>
      <c r="F483" s="820">
        <v>2</v>
      </c>
      <c r="G483" s="820">
        <v>2</v>
      </c>
      <c r="H483" s="662">
        <v>817</v>
      </c>
      <c r="I483" s="662">
        <v>769.2</v>
      </c>
      <c r="J483" s="662">
        <v>769.2</v>
      </c>
      <c r="K483" s="881">
        <v>34</v>
      </c>
      <c r="L483" s="457">
        <f>P483+O483+N483+M483</f>
        <v>280027</v>
      </c>
      <c r="M483" s="883"/>
      <c r="N483" s="883"/>
      <c r="O483" s="883"/>
      <c r="P483" s="457">
        <f>'Приложение 3'!F479</f>
        <v>280027</v>
      </c>
      <c r="Q483" s="457">
        <f>L483/I483</f>
        <v>364.04966198647901</v>
      </c>
      <c r="R483" s="662">
        <v>649</v>
      </c>
      <c r="S483" s="662"/>
      <c r="T483" s="662"/>
      <c r="U483" s="386" t="s">
        <v>46</v>
      </c>
      <c r="V483" s="925">
        <v>45503</v>
      </c>
      <c r="W483" s="934"/>
      <c r="X483" s="917"/>
      <c r="Y483" s="958"/>
      <c r="Z483" s="959"/>
      <c r="AA483" s="959"/>
      <c r="AB483" s="959"/>
      <c r="AC483" s="959"/>
      <c r="AD483" s="747"/>
      <c r="AE483" s="747"/>
      <c r="AF483" s="744"/>
    </row>
    <row r="484" spans="1:32" s="744" customFormat="1" outlineLevel="2">
      <c r="A484" s="809" t="s">
        <v>44</v>
      </c>
      <c r="B484" s="824"/>
      <c r="C484" s="810" t="s">
        <v>38</v>
      </c>
      <c r="D484" s="810" t="s">
        <v>38</v>
      </c>
      <c r="E484" s="811" t="s">
        <v>38</v>
      </c>
      <c r="F484" s="810" t="s">
        <v>38</v>
      </c>
      <c r="G484" s="810" t="s">
        <v>38</v>
      </c>
      <c r="H484" s="812">
        <f t="shared" ref="H484:P484" si="123">H485+H489</f>
        <v>17345.8</v>
      </c>
      <c r="I484" s="812">
        <f t="shared" si="123"/>
        <v>15875</v>
      </c>
      <c r="J484" s="812">
        <f t="shared" si="123"/>
        <v>15875.3</v>
      </c>
      <c r="K484" s="878">
        <f t="shared" si="123"/>
        <v>598</v>
      </c>
      <c r="L484" s="812">
        <f t="shared" si="123"/>
        <v>16349863.970000001</v>
      </c>
      <c r="M484" s="812">
        <f t="shared" si="123"/>
        <v>0</v>
      </c>
      <c r="N484" s="812">
        <f t="shared" si="123"/>
        <v>0</v>
      </c>
      <c r="O484" s="812">
        <f t="shared" si="123"/>
        <v>0</v>
      </c>
      <c r="P484" s="812">
        <f t="shared" si="123"/>
        <v>16349863.970000001</v>
      </c>
      <c r="Q484" s="812" t="s">
        <v>38</v>
      </c>
      <c r="R484" s="812" t="s">
        <v>38</v>
      </c>
      <c r="S484" s="812" t="s">
        <v>38</v>
      </c>
      <c r="T484" s="812" t="s">
        <v>38</v>
      </c>
      <c r="U484" s="812" t="s">
        <v>38</v>
      </c>
      <c r="V484" s="920" t="s">
        <v>38</v>
      </c>
      <c r="W484" s="921" t="s">
        <v>38</v>
      </c>
      <c r="X484" s="929"/>
      <c r="Y484" s="960"/>
      <c r="Z484" s="961"/>
      <c r="AA484" s="961"/>
      <c r="AB484" s="961"/>
      <c r="AC484" s="961"/>
      <c r="AD484" s="962"/>
      <c r="AE484" s="962"/>
      <c r="AF484" s="753"/>
    </row>
    <row r="485" spans="1:32" s="752" customFormat="1" outlineLevel="2">
      <c r="A485" s="813" t="s">
        <v>41</v>
      </c>
      <c r="B485" s="814"/>
      <c r="C485" s="815" t="s">
        <v>38</v>
      </c>
      <c r="D485" s="815" t="s">
        <v>38</v>
      </c>
      <c r="E485" s="816" t="s">
        <v>38</v>
      </c>
      <c r="F485" s="815" t="s">
        <v>38</v>
      </c>
      <c r="G485" s="815" t="s">
        <v>38</v>
      </c>
      <c r="H485" s="817">
        <f t="shared" ref="H485:P485" si="124">SUM(H486:H488)</f>
        <v>4531.57</v>
      </c>
      <c r="I485" s="817">
        <f t="shared" si="124"/>
        <v>4185.03</v>
      </c>
      <c r="J485" s="817">
        <f t="shared" si="124"/>
        <v>4185.03</v>
      </c>
      <c r="K485" s="890">
        <f t="shared" si="124"/>
        <v>137</v>
      </c>
      <c r="L485" s="817">
        <f t="shared" si="124"/>
        <v>7848721.9699999997</v>
      </c>
      <c r="M485" s="817">
        <f t="shared" si="124"/>
        <v>0</v>
      </c>
      <c r="N485" s="817">
        <f t="shared" si="124"/>
        <v>0</v>
      </c>
      <c r="O485" s="817">
        <f t="shared" si="124"/>
        <v>0</v>
      </c>
      <c r="P485" s="817">
        <f t="shared" si="124"/>
        <v>7848721.9699999997</v>
      </c>
      <c r="Q485" s="817" t="s">
        <v>38</v>
      </c>
      <c r="R485" s="817" t="s">
        <v>38</v>
      </c>
      <c r="S485" s="817" t="s">
        <v>38</v>
      </c>
      <c r="T485" s="817" t="s">
        <v>38</v>
      </c>
      <c r="U485" s="817" t="s">
        <v>38</v>
      </c>
      <c r="V485" s="923" t="s">
        <v>38</v>
      </c>
      <c r="W485" s="919" t="s">
        <v>38</v>
      </c>
      <c r="X485" s="930"/>
      <c r="Y485" s="963"/>
      <c r="Z485" s="964"/>
      <c r="AA485" s="964"/>
      <c r="AB485" s="964"/>
      <c r="AC485" s="964"/>
      <c r="AD485" s="749"/>
      <c r="AE485" s="749"/>
      <c r="AF485" s="753"/>
    </row>
    <row r="486" spans="1:32" outlineLevel="2">
      <c r="A486" s="381">
        <f>A483+1</f>
        <v>2</v>
      </c>
      <c r="B486" s="862" t="s">
        <v>49</v>
      </c>
      <c r="C486" s="826">
        <v>1963</v>
      </c>
      <c r="D486" s="826"/>
      <c r="E486" s="823" t="s">
        <v>52</v>
      </c>
      <c r="F486" s="826">
        <v>4</v>
      </c>
      <c r="G486" s="826">
        <v>2</v>
      </c>
      <c r="H486" s="828">
        <v>1837.31</v>
      </c>
      <c r="I486" s="828">
        <v>1684.87</v>
      </c>
      <c r="J486" s="1197">
        <v>1684.87</v>
      </c>
      <c r="K486" s="884">
        <v>55</v>
      </c>
      <c r="L486" s="457">
        <f>P486+O486+N486+M486</f>
        <v>4067400.46</v>
      </c>
      <c r="M486" s="883"/>
      <c r="N486" s="883"/>
      <c r="O486" s="883"/>
      <c r="P486" s="457">
        <f>'Приложение 3'!F484</f>
        <v>4067400.46</v>
      </c>
      <c r="Q486" s="457">
        <f>L486/I486</f>
        <v>2414.0737623674199</v>
      </c>
      <c r="R486" s="931">
        <v>11338</v>
      </c>
      <c r="S486" s="1212"/>
      <c r="T486" s="928"/>
      <c r="U486" s="386" t="s">
        <v>46</v>
      </c>
      <c r="V486" s="1212">
        <v>45657</v>
      </c>
      <c r="W486" s="694"/>
      <c r="X486" s="700"/>
      <c r="Y486" s="694"/>
      <c r="Z486" s="701"/>
      <c r="AA486" s="701"/>
      <c r="AB486" s="701"/>
      <c r="AC486" s="701"/>
    </row>
    <row r="487" spans="1:32" outlineLevel="2">
      <c r="A487" s="381">
        <f>A486+1</f>
        <v>3</v>
      </c>
      <c r="B487" s="862" t="s">
        <v>50</v>
      </c>
      <c r="C487" s="381">
        <v>1962</v>
      </c>
      <c r="D487" s="73"/>
      <c r="E487" s="823" t="s">
        <v>52</v>
      </c>
      <c r="F487" s="381">
        <v>4</v>
      </c>
      <c r="G487" s="381">
        <v>2</v>
      </c>
      <c r="H487" s="381">
        <v>1313.19</v>
      </c>
      <c r="I487" s="381">
        <v>1216.5899999999999</v>
      </c>
      <c r="J487" s="883">
        <v>1216.5899999999999</v>
      </c>
      <c r="K487" s="556">
        <v>36</v>
      </c>
      <c r="L487" s="457">
        <f>P487+O487+N487+M487</f>
        <v>3628718.36</v>
      </c>
      <c r="M487" s="883"/>
      <c r="N487" s="883"/>
      <c r="O487" s="883"/>
      <c r="P487" s="457">
        <f>'Приложение 3'!F485</f>
        <v>3628718.36</v>
      </c>
      <c r="Q487" s="457">
        <f>L487/I487</f>
        <v>2982.6961918148299</v>
      </c>
      <c r="R487" s="931">
        <v>11338</v>
      </c>
      <c r="S487" s="1212"/>
      <c r="T487" s="928"/>
      <c r="U487" s="386" t="s">
        <v>46</v>
      </c>
      <c r="V487" s="1212">
        <v>45657</v>
      </c>
      <c r="W487" s="694"/>
      <c r="X487" s="700"/>
      <c r="Y487" s="694"/>
      <c r="Z487" s="701"/>
      <c r="AA487" s="701"/>
      <c r="AB487" s="701"/>
      <c r="AC487" s="701"/>
    </row>
    <row r="488" spans="1:32" customFormat="1" outlineLevel="2">
      <c r="A488" s="381">
        <f>A487+1</f>
        <v>4</v>
      </c>
      <c r="B488" s="825" t="s">
        <v>526</v>
      </c>
      <c r="C488" s="832">
        <v>1964</v>
      </c>
      <c r="D488" s="833"/>
      <c r="E488" s="823" t="s">
        <v>52</v>
      </c>
      <c r="F488" s="832">
        <v>4</v>
      </c>
      <c r="G488" s="832">
        <v>2</v>
      </c>
      <c r="H488" s="834">
        <v>1381.07</v>
      </c>
      <c r="I488" s="834">
        <v>1283.57</v>
      </c>
      <c r="J488" s="888">
        <v>1283.57</v>
      </c>
      <c r="K488" s="889">
        <v>46</v>
      </c>
      <c r="L488" s="457">
        <f>P488+O488+N488+M488</f>
        <v>152603.15</v>
      </c>
      <c r="M488" s="883"/>
      <c r="N488" s="883"/>
      <c r="O488" s="883"/>
      <c r="P488" s="457">
        <f>'Приложение 3'!F486</f>
        <v>152603.15</v>
      </c>
      <c r="Q488" s="457">
        <f>L488/I488</f>
        <v>118.889620355727</v>
      </c>
      <c r="R488" s="931">
        <v>11338</v>
      </c>
      <c r="S488" s="1213"/>
      <c r="T488" s="1214"/>
      <c r="U488" s="386" t="s">
        <v>46</v>
      </c>
      <c r="V488" s="1212">
        <v>45657</v>
      </c>
      <c r="W488" s="694"/>
      <c r="X488" s="926"/>
      <c r="Y488" s="694"/>
      <c r="Z488" s="701"/>
      <c r="AA488" s="701"/>
      <c r="AB488" s="701"/>
      <c r="AC488" s="701"/>
      <c r="AD488" s="694"/>
      <c r="AE488" s="694"/>
      <c r="AF488" s="694"/>
    </row>
    <row r="489" spans="1:32" s="765" customFormat="1" outlineLevel="2">
      <c r="A489" s="813" t="s">
        <v>55</v>
      </c>
      <c r="B489" s="814"/>
      <c r="C489" s="1177"/>
      <c r="D489" s="1178"/>
      <c r="E489" s="1179"/>
      <c r="F489" s="1177"/>
      <c r="G489" s="1177"/>
      <c r="H489" s="817">
        <f>SUM(H490:H493)</f>
        <v>12814.23</v>
      </c>
      <c r="I489" s="817">
        <f t="shared" ref="I489:P489" si="125">SUM(I490:I493)</f>
        <v>11689.97</v>
      </c>
      <c r="J489" s="817">
        <f t="shared" si="125"/>
        <v>11690.27</v>
      </c>
      <c r="K489" s="890">
        <f t="shared" si="125"/>
        <v>461</v>
      </c>
      <c r="L489" s="817">
        <f t="shared" si="125"/>
        <v>8501142</v>
      </c>
      <c r="M489" s="817">
        <f t="shared" si="125"/>
        <v>0</v>
      </c>
      <c r="N489" s="817">
        <f t="shared" si="125"/>
        <v>0</v>
      </c>
      <c r="O489" s="817">
        <f t="shared" si="125"/>
        <v>0</v>
      </c>
      <c r="P489" s="817">
        <f t="shared" si="125"/>
        <v>8501142</v>
      </c>
      <c r="Q489" s="817"/>
      <c r="R489" s="1215"/>
      <c r="S489" s="1216"/>
      <c r="T489" s="1217"/>
      <c r="U489" s="1218"/>
      <c r="V489" s="1219"/>
      <c r="X489" s="1220"/>
      <c r="Z489" s="1230"/>
      <c r="AA489" s="1230"/>
      <c r="AB489" s="1230"/>
      <c r="AC489" s="1230"/>
      <c r="AF489" s="694"/>
    </row>
    <row r="490" spans="1:32" outlineLevel="2">
      <c r="A490" s="381">
        <f>A488+1</f>
        <v>5</v>
      </c>
      <c r="B490" s="1180" t="s">
        <v>527</v>
      </c>
      <c r="C490" s="832">
        <v>1987</v>
      </c>
      <c r="D490" s="833"/>
      <c r="E490" s="823" t="s">
        <v>52</v>
      </c>
      <c r="F490" s="832">
        <v>5</v>
      </c>
      <c r="G490" s="832">
        <v>5</v>
      </c>
      <c r="H490" s="834">
        <v>3700.8</v>
      </c>
      <c r="I490" s="834">
        <v>3445.5</v>
      </c>
      <c r="J490" s="888">
        <v>3445.5</v>
      </c>
      <c r="K490" s="889">
        <v>134</v>
      </c>
      <c r="L490" s="457">
        <f>P490+O490+N490+M490</f>
        <v>2574796</v>
      </c>
      <c r="M490" s="883"/>
      <c r="N490" s="883"/>
      <c r="O490" s="883"/>
      <c r="P490" s="457">
        <f>'Приложение 3'!F488</f>
        <v>2574796</v>
      </c>
      <c r="Q490" s="457">
        <f>L490/I490</f>
        <v>747.29241039036401</v>
      </c>
      <c r="R490" s="931">
        <v>8171</v>
      </c>
      <c r="S490" s="1212" t="s">
        <v>53</v>
      </c>
      <c r="T490" s="928">
        <v>45334</v>
      </c>
      <c r="U490" s="386" t="s">
        <v>46</v>
      </c>
      <c r="V490" s="1212">
        <v>45483</v>
      </c>
      <c r="W490" s="694"/>
      <c r="X490" s="700"/>
      <c r="Y490" s="694"/>
      <c r="Z490" s="701"/>
      <c r="AA490" s="701"/>
      <c r="AB490" s="701"/>
      <c r="AC490" s="701"/>
    </row>
    <row r="491" spans="1:32" ht="17.25" customHeight="1" outlineLevel="2">
      <c r="A491" s="381">
        <f>A490+1</f>
        <v>6</v>
      </c>
      <c r="B491" s="1180" t="s">
        <v>528</v>
      </c>
      <c r="C491" s="832">
        <v>1970</v>
      </c>
      <c r="D491" s="833"/>
      <c r="E491" s="823" t="s">
        <v>52</v>
      </c>
      <c r="F491" s="832">
        <v>5</v>
      </c>
      <c r="G491" s="832">
        <v>4</v>
      </c>
      <c r="H491" s="834">
        <v>3466.14</v>
      </c>
      <c r="I491" s="834">
        <v>3192.08</v>
      </c>
      <c r="J491" s="888">
        <v>3192.08</v>
      </c>
      <c r="K491" s="889">
        <v>111</v>
      </c>
      <c r="L491" s="457">
        <f>P491+O491+N491+M491</f>
        <v>2306206</v>
      </c>
      <c r="M491" s="883"/>
      <c r="N491" s="883"/>
      <c r="O491" s="883"/>
      <c r="P491" s="457">
        <f>'Приложение 3'!F489</f>
        <v>2306206</v>
      </c>
      <c r="Q491" s="457">
        <f>L491/I491</f>
        <v>722.47750682940296</v>
      </c>
      <c r="R491" s="931">
        <v>37140</v>
      </c>
      <c r="S491" s="1212" t="s">
        <v>53</v>
      </c>
      <c r="T491" s="928">
        <v>45365</v>
      </c>
      <c r="U491" s="386" t="s">
        <v>46</v>
      </c>
      <c r="V491" s="1212">
        <v>45548</v>
      </c>
      <c r="W491" s="694"/>
      <c r="X491" s="700"/>
      <c r="Y491" s="694"/>
      <c r="Z491" s="701"/>
      <c r="AA491" s="701"/>
      <c r="AB491" s="701"/>
      <c r="AC491" s="701"/>
    </row>
    <row r="492" spans="1:32" outlineLevel="2">
      <c r="A492" s="381">
        <f>A491+1</f>
        <v>7</v>
      </c>
      <c r="B492" s="1180" t="s">
        <v>529</v>
      </c>
      <c r="C492" s="832">
        <v>1984</v>
      </c>
      <c r="D492" s="833"/>
      <c r="E492" s="823" t="s">
        <v>52</v>
      </c>
      <c r="F492" s="832">
        <v>5</v>
      </c>
      <c r="G492" s="832">
        <v>6</v>
      </c>
      <c r="H492" s="834">
        <v>4624.1899999999996</v>
      </c>
      <c r="I492" s="834">
        <v>4147.49</v>
      </c>
      <c r="J492" s="888">
        <v>4147.79</v>
      </c>
      <c r="K492" s="889">
        <v>160</v>
      </c>
      <c r="L492" s="457">
        <f>P492+O492+N492+M492</f>
        <v>2420140</v>
      </c>
      <c r="M492" s="883"/>
      <c r="N492" s="883"/>
      <c r="O492" s="883"/>
      <c r="P492" s="457">
        <f>'Приложение 3'!F490</f>
        <v>2420140</v>
      </c>
      <c r="Q492" s="457">
        <f>L492/I492</f>
        <v>583.51918871413795</v>
      </c>
      <c r="R492" s="931">
        <v>6400</v>
      </c>
      <c r="S492" s="1212" t="s">
        <v>53</v>
      </c>
      <c r="T492" s="928">
        <v>45453</v>
      </c>
      <c r="U492" s="386" t="s">
        <v>46</v>
      </c>
      <c r="V492" s="1212"/>
      <c r="W492" s="694"/>
      <c r="X492" s="700"/>
      <c r="Y492" s="694"/>
      <c r="Z492" s="701"/>
      <c r="AA492" s="701"/>
      <c r="AB492" s="701"/>
      <c r="AC492" s="701"/>
    </row>
    <row r="493" spans="1:32" ht="27.6" outlineLevel="2">
      <c r="A493" s="381">
        <f>A492+1</f>
        <v>8</v>
      </c>
      <c r="B493" s="1180" t="s">
        <v>530</v>
      </c>
      <c r="C493" s="832">
        <v>2013</v>
      </c>
      <c r="D493" s="833"/>
      <c r="E493" s="823" t="s">
        <v>531</v>
      </c>
      <c r="F493" s="832">
        <v>3</v>
      </c>
      <c r="G493" s="832">
        <v>1</v>
      </c>
      <c r="H493" s="834">
        <v>1023.1</v>
      </c>
      <c r="I493" s="834">
        <v>904.9</v>
      </c>
      <c r="J493" s="888">
        <v>904.9</v>
      </c>
      <c r="K493" s="889">
        <v>56</v>
      </c>
      <c r="L493" s="457">
        <f>P493+O493+N493+M493</f>
        <v>1200000</v>
      </c>
      <c r="M493" s="883"/>
      <c r="N493" s="883"/>
      <c r="O493" s="883"/>
      <c r="P493" s="457">
        <f>'Приложение 3'!F491</f>
        <v>1200000</v>
      </c>
      <c r="Q493" s="457">
        <f>L493/I493</f>
        <v>1326.11338269422</v>
      </c>
      <c r="R493" s="931">
        <v>6400</v>
      </c>
      <c r="S493" s="1212" t="s">
        <v>53</v>
      </c>
      <c r="T493" s="928">
        <v>45474</v>
      </c>
      <c r="U493" s="386" t="s">
        <v>46</v>
      </c>
      <c r="V493" s="1212">
        <v>45506</v>
      </c>
      <c r="W493" s="694"/>
      <c r="X493" s="700"/>
      <c r="Y493" s="694"/>
      <c r="Z493" s="701"/>
      <c r="AA493" s="701"/>
      <c r="AB493" s="701"/>
      <c r="AC493" s="701"/>
    </row>
    <row r="494" spans="1:32" customFormat="1" outlineLevel="2">
      <c r="A494" s="809" t="s">
        <v>64</v>
      </c>
      <c r="B494" s="824"/>
      <c r="C494" s="810" t="s">
        <v>38</v>
      </c>
      <c r="D494" s="810" t="s">
        <v>38</v>
      </c>
      <c r="E494" s="811" t="s">
        <v>38</v>
      </c>
      <c r="F494" s="810" t="s">
        <v>38</v>
      </c>
      <c r="G494" s="810" t="s">
        <v>38</v>
      </c>
      <c r="H494" s="812">
        <f>H495+H501</f>
        <v>11801.23</v>
      </c>
      <c r="I494" s="812">
        <f t="shared" ref="I494:P494" si="126">I495+I501</f>
        <v>10102.719999999999</v>
      </c>
      <c r="J494" s="1198">
        <f t="shared" si="126"/>
        <v>10102.719999999999</v>
      </c>
      <c r="K494" s="878">
        <f t="shared" si="126"/>
        <v>454</v>
      </c>
      <c r="L494" s="812">
        <f t="shared" si="126"/>
        <v>8317605.1900000004</v>
      </c>
      <c r="M494" s="879">
        <f t="shared" si="126"/>
        <v>0</v>
      </c>
      <c r="N494" s="879">
        <f t="shared" si="126"/>
        <v>0</v>
      </c>
      <c r="O494" s="879">
        <f t="shared" si="126"/>
        <v>0</v>
      </c>
      <c r="P494" s="812">
        <f t="shared" si="126"/>
        <v>8317605.1900000004</v>
      </c>
      <c r="Q494" s="812" t="s">
        <v>38</v>
      </c>
      <c r="R494" s="812" t="s">
        <v>38</v>
      </c>
      <c r="S494" s="812" t="s">
        <v>38</v>
      </c>
      <c r="T494" s="812" t="s">
        <v>38</v>
      </c>
      <c r="U494" s="812" t="s">
        <v>38</v>
      </c>
      <c r="V494" s="920" t="s">
        <v>38</v>
      </c>
      <c r="W494" s="921" t="s">
        <v>38</v>
      </c>
      <c r="X494" s="922"/>
      <c r="Y494" s="960"/>
      <c r="Z494" s="961"/>
      <c r="AA494" s="961"/>
      <c r="AB494" s="961"/>
      <c r="AC494" s="961"/>
      <c r="AD494" s="962"/>
      <c r="AE494" s="962"/>
      <c r="AF494" s="753"/>
    </row>
    <row r="495" spans="1:32" customFormat="1" outlineLevel="2">
      <c r="A495" s="813" t="s">
        <v>41</v>
      </c>
      <c r="B495" s="814"/>
      <c r="C495" s="815" t="s">
        <v>38</v>
      </c>
      <c r="D495" s="815" t="s">
        <v>38</v>
      </c>
      <c r="E495" s="816" t="s">
        <v>38</v>
      </c>
      <c r="F495" s="815" t="s">
        <v>38</v>
      </c>
      <c r="G495" s="815" t="s">
        <v>38</v>
      </c>
      <c r="H495" s="817">
        <f t="shared" ref="H495:P495" si="127">SUM(H497:H500)</f>
        <v>8964.5300000000007</v>
      </c>
      <c r="I495" s="817">
        <f t="shared" si="127"/>
        <v>7929.5</v>
      </c>
      <c r="J495" s="817">
        <f t="shared" si="127"/>
        <v>7929.5</v>
      </c>
      <c r="K495" s="890">
        <f t="shared" si="127"/>
        <v>350</v>
      </c>
      <c r="L495" s="817">
        <f t="shared" si="127"/>
        <v>7000900.1900000004</v>
      </c>
      <c r="M495" s="817">
        <f t="shared" si="127"/>
        <v>0</v>
      </c>
      <c r="N495" s="817">
        <f t="shared" si="127"/>
        <v>0</v>
      </c>
      <c r="O495" s="817">
        <f t="shared" si="127"/>
        <v>0</v>
      </c>
      <c r="P495" s="817">
        <f t="shared" si="127"/>
        <v>7000900.1900000004</v>
      </c>
      <c r="Q495" s="817" t="s">
        <v>38</v>
      </c>
      <c r="R495" s="817" t="s">
        <v>38</v>
      </c>
      <c r="S495" s="817" t="s">
        <v>38</v>
      </c>
      <c r="T495" s="817" t="s">
        <v>38</v>
      </c>
      <c r="U495" s="817" t="s">
        <v>38</v>
      </c>
      <c r="V495" s="923" t="s">
        <v>38</v>
      </c>
      <c r="W495" s="919" t="s">
        <v>38</v>
      </c>
      <c r="X495" s="917"/>
      <c r="Y495" s="966"/>
      <c r="Z495" s="967"/>
      <c r="AA495" s="967"/>
      <c r="AB495" s="967"/>
      <c r="AC495" s="967"/>
      <c r="AD495" s="750"/>
      <c r="AE495" s="750"/>
      <c r="AF495" s="753"/>
    </row>
    <row r="496" spans="1:32" customFormat="1" outlineLevel="2">
      <c r="A496" s="108"/>
      <c r="B496" s="139" t="s">
        <v>65</v>
      </c>
      <c r="C496" s="820"/>
      <c r="D496" s="820"/>
      <c r="E496" s="2"/>
      <c r="F496" s="820"/>
      <c r="G496" s="820"/>
      <c r="H496" s="662"/>
      <c r="I496" s="662"/>
      <c r="J496" s="360"/>
      <c r="K496" s="881"/>
      <c r="L496" s="662"/>
      <c r="M496" s="882"/>
      <c r="N496" s="882"/>
      <c r="O496" s="882"/>
      <c r="P496" s="662"/>
      <c r="Q496" s="662"/>
      <c r="R496" s="662"/>
      <c r="S496" s="662"/>
      <c r="T496" s="662"/>
      <c r="U496" s="662"/>
      <c r="V496" s="925"/>
      <c r="W496" s="934"/>
      <c r="X496" s="917"/>
      <c r="Y496" s="968"/>
      <c r="Z496" s="969"/>
      <c r="AA496" s="969"/>
      <c r="AB496" s="969"/>
      <c r="AC496" s="969"/>
      <c r="AD496" s="751"/>
      <c r="AE496" s="751"/>
      <c r="AF496" s="753"/>
    </row>
    <row r="497" spans="1:32" ht="28.5" customHeight="1" outlineLevel="2">
      <c r="A497" s="381">
        <f>A493+1</f>
        <v>9</v>
      </c>
      <c r="B497" s="862" t="s">
        <v>69</v>
      </c>
      <c r="C497" s="467">
        <v>1989</v>
      </c>
      <c r="D497" s="467">
        <v>2021</v>
      </c>
      <c r="E497" s="1181" t="s">
        <v>68</v>
      </c>
      <c r="F497" s="467">
        <v>9</v>
      </c>
      <c r="G497" s="467">
        <v>1</v>
      </c>
      <c r="H497" s="852">
        <v>2509.3000000000002</v>
      </c>
      <c r="I497" s="852">
        <v>2219.1999999999998</v>
      </c>
      <c r="J497" s="381">
        <v>2219.1999999999998</v>
      </c>
      <c r="K497" s="556">
        <v>89</v>
      </c>
      <c r="L497" s="457">
        <f>P497+O497+N497+M497</f>
        <v>1507031.04</v>
      </c>
      <c r="M497" s="883"/>
      <c r="N497" s="883"/>
      <c r="O497" s="883"/>
      <c r="P497" s="457">
        <f>'Приложение 3'!F495</f>
        <v>1507031.04</v>
      </c>
      <c r="Q497" s="457">
        <f>L497/I497</f>
        <v>679.08752703676998</v>
      </c>
      <c r="R497" s="457">
        <v>5210</v>
      </c>
      <c r="S497" s="1121" t="s">
        <v>53</v>
      </c>
      <c r="T497" s="927">
        <v>45230</v>
      </c>
      <c r="U497" s="457"/>
      <c r="V497" s="928">
        <v>45657</v>
      </c>
      <c r="W497" s="694"/>
      <c r="X497" s="700"/>
      <c r="Y497" s="694"/>
      <c r="Z497" s="701"/>
      <c r="AA497" s="701"/>
      <c r="AB497" s="701"/>
      <c r="AC497" s="701"/>
    </row>
    <row r="498" spans="1:32" ht="28.5" customHeight="1" outlineLevel="2">
      <c r="A498" s="381">
        <f>A497+1</f>
        <v>10</v>
      </c>
      <c r="B498" s="862" t="s">
        <v>532</v>
      </c>
      <c r="C498" s="850">
        <v>1988</v>
      </c>
      <c r="D498" s="1182">
        <v>2018</v>
      </c>
      <c r="E498" s="1181" t="s">
        <v>68</v>
      </c>
      <c r="F498" s="850">
        <v>9</v>
      </c>
      <c r="G498" s="850">
        <v>1</v>
      </c>
      <c r="H498" s="1183">
        <v>2292.06</v>
      </c>
      <c r="I498" s="851">
        <v>2025.8</v>
      </c>
      <c r="J498" s="850">
        <v>2025.8</v>
      </c>
      <c r="K498" s="895">
        <v>91</v>
      </c>
      <c r="L498" s="457">
        <f>P498+O498+N498+M498</f>
        <v>2609816.9700000002</v>
      </c>
      <c r="M498" s="883"/>
      <c r="N498" s="883"/>
      <c r="O498" s="883"/>
      <c r="P498" s="457">
        <f>'Приложение 3'!F496</f>
        <v>2609816.9700000002</v>
      </c>
      <c r="Q498" s="457">
        <f>L498/I498</f>
        <v>1288.2895498074799</v>
      </c>
      <c r="R498" s="1221">
        <v>3026066</v>
      </c>
      <c r="S498" s="1121" t="s">
        <v>53</v>
      </c>
      <c r="T498" s="927">
        <v>45230</v>
      </c>
      <c r="U498" s="457" t="s">
        <v>46</v>
      </c>
      <c r="V498" s="928">
        <v>45657</v>
      </c>
      <c r="W498" s="694"/>
      <c r="X498" s="700"/>
      <c r="Y498" s="694"/>
      <c r="Z498" s="701"/>
      <c r="AA498" s="701"/>
      <c r="AB498" s="701"/>
      <c r="AC498" s="701"/>
    </row>
    <row r="499" spans="1:32" ht="27.75" customHeight="1" outlineLevel="2">
      <c r="A499" s="381">
        <f>A498+1</f>
        <v>11</v>
      </c>
      <c r="B499" s="1171" t="s">
        <v>533</v>
      </c>
      <c r="C499" s="850">
        <v>1986</v>
      </c>
      <c r="D499" s="1182"/>
      <c r="E499" s="1181" t="s">
        <v>68</v>
      </c>
      <c r="F499" s="1071">
        <v>9</v>
      </c>
      <c r="G499" s="1071">
        <v>1</v>
      </c>
      <c r="H499" s="1184">
        <v>1673.9</v>
      </c>
      <c r="I499" s="1199">
        <v>1457.5</v>
      </c>
      <c r="J499" s="851">
        <v>1457.5</v>
      </c>
      <c r="K499" s="895">
        <v>89</v>
      </c>
      <c r="L499" s="457">
        <f>P499+O499+N499+M499</f>
        <v>2772930.58</v>
      </c>
      <c r="M499" s="883"/>
      <c r="N499" s="883"/>
      <c r="O499" s="883"/>
      <c r="P499" s="457">
        <f>'Приложение 3'!F497</f>
        <v>2772930.58</v>
      </c>
      <c r="Q499" s="457">
        <f>L499/I499</f>
        <v>1902.5252692967399</v>
      </c>
      <c r="R499" s="1221">
        <v>3026066</v>
      </c>
      <c r="S499" s="1121" t="s">
        <v>53</v>
      </c>
      <c r="T499" s="927">
        <v>45285</v>
      </c>
      <c r="U499" s="457" t="s">
        <v>46</v>
      </c>
      <c r="V499" s="928">
        <v>45657</v>
      </c>
      <c r="W499" s="694"/>
      <c r="X499" s="700"/>
      <c r="Y499" s="694"/>
      <c r="Z499" s="701"/>
      <c r="AA499" s="701"/>
      <c r="AB499" s="701"/>
      <c r="AC499" s="701"/>
    </row>
    <row r="500" spans="1:32" customFormat="1" ht="27.75" customHeight="1" outlineLevel="2">
      <c r="A500" s="381">
        <f>A499+1</f>
        <v>12</v>
      </c>
      <c r="B500" s="822" t="s">
        <v>534</v>
      </c>
      <c r="C500" s="850">
        <v>1987</v>
      </c>
      <c r="D500" s="848">
        <v>2020</v>
      </c>
      <c r="E500" s="849" t="s">
        <v>68</v>
      </c>
      <c r="F500" s="637">
        <v>9</v>
      </c>
      <c r="G500" s="637">
        <v>1</v>
      </c>
      <c r="H500" s="1184">
        <v>2489.27</v>
      </c>
      <c r="I500" s="1199">
        <v>2227</v>
      </c>
      <c r="J500" s="1199">
        <v>2227</v>
      </c>
      <c r="K500" s="1200">
        <v>81</v>
      </c>
      <c r="L500" s="457">
        <f>P500+O500+N500+M500</f>
        <v>111121.60000000001</v>
      </c>
      <c r="M500" s="883"/>
      <c r="N500" s="883"/>
      <c r="O500" s="883"/>
      <c r="P500" s="457">
        <f>'Приложение 3'!F498</f>
        <v>111121.60000000001</v>
      </c>
      <c r="Q500" s="457">
        <f>L500/I500</f>
        <v>49.897440502918698</v>
      </c>
      <c r="R500" s="1221">
        <v>5210</v>
      </c>
      <c r="S500" s="1121" t="s">
        <v>53</v>
      </c>
      <c r="T500" s="927">
        <v>45343</v>
      </c>
      <c r="U500" s="457" t="s">
        <v>46</v>
      </c>
      <c r="V500" s="928">
        <v>45657</v>
      </c>
      <c r="W500" s="694"/>
      <c r="X500" s="926"/>
      <c r="Y500" s="694"/>
      <c r="Z500" s="701"/>
      <c r="AA500" s="701"/>
      <c r="AB500" s="701"/>
      <c r="AC500" s="701"/>
      <c r="AD500" s="694"/>
      <c r="AE500" s="694"/>
      <c r="AF500" s="694"/>
    </row>
    <row r="501" spans="1:32" customFormat="1" outlineLevel="2">
      <c r="A501" s="813" t="s">
        <v>55</v>
      </c>
      <c r="B501" s="814"/>
      <c r="C501" s="815" t="s">
        <v>38</v>
      </c>
      <c r="D501" s="815" t="s">
        <v>38</v>
      </c>
      <c r="E501" s="1185" t="s">
        <v>38</v>
      </c>
      <c r="F501" s="1186" t="s">
        <v>38</v>
      </c>
      <c r="G501" s="1186" t="s">
        <v>38</v>
      </c>
      <c r="H501" s="817">
        <f>SUM(H502:H502)</f>
        <v>2836.7</v>
      </c>
      <c r="I501" s="817">
        <f t="shared" ref="I501:P501" si="128">SUM(I502:I502)</f>
        <v>2173.2199999999998</v>
      </c>
      <c r="J501" s="817">
        <f t="shared" si="128"/>
        <v>2173.2199999999998</v>
      </c>
      <c r="K501" s="890">
        <f t="shared" si="128"/>
        <v>104</v>
      </c>
      <c r="L501" s="817">
        <f t="shared" si="128"/>
        <v>1316705</v>
      </c>
      <c r="M501" s="817">
        <f t="shared" si="128"/>
        <v>0</v>
      </c>
      <c r="N501" s="817">
        <f t="shared" si="128"/>
        <v>0</v>
      </c>
      <c r="O501" s="817">
        <f t="shared" si="128"/>
        <v>0</v>
      </c>
      <c r="P501" s="817">
        <f t="shared" si="128"/>
        <v>1316705</v>
      </c>
      <c r="Q501" s="817" t="s">
        <v>38</v>
      </c>
      <c r="R501" s="817" t="s">
        <v>38</v>
      </c>
      <c r="S501" s="817" t="s">
        <v>38</v>
      </c>
      <c r="T501" s="817" t="s">
        <v>38</v>
      </c>
      <c r="U501" s="817" t="s">
        <v>38</v>
      </c>
      <c r="V501" s="923" t="s">
        <v>38</v>
      </c>
      <c r="W501" s="919" t="s">
        <v>38</v>
      </c>
      <c r="X501" s="926"/>
      <c r="Y501" s="752"/>
      <c r="Z501" s="965"/>
      <c r="AA501" s="965"/>
      <c r="AB501" s="965"/>
      <c r="AC501" s="965"/>
      <c r="AD501" s="752"/>
      <c r="AE501" s="752"/>
      <c r="AF501" s="694"/>
    </row>
    <row r="502" spans="1:32" customFormat="1" ht="38.25" customHeight="1" outlineLevel="2">
      <c r="A502" s="381">
        <f>A500+1</f>
        <v>13</v>
      </c>
      <c r="B502" s="822" t="s">
        <v>535</v>
      </c>
      <c r="C502" s="467">
        <v>1988</v>
      </c>
      <c r="D502" s="467"/>
      <c r="E502" s="389" t="s">
        <v>536</v>
      </c>
      <c r="F502" s="1164">
        <v>9</v>
      </c>
      <c r="G502" s="1164">
        <v>1</v>
      </c>
      <c r="H502" s="1187">
        <v>2836.7</v>
      </c>
      <c r="I502" s="1187">
        <v>2173.2199999999998</v>
      </c>
      <c r="J502" s="389">
        <v>2173.2199999999998</v>
      </c>
      <c r="K502" s="1201">
        <v>104</v>
      </c>
      <c r="L502" s="457">
        <f>P502+O502+N502+M502</f>
        <v>1316705</v>
      </c>
      <c r="M502" s="1097"/>
      <c r="N502" s="1097"/>
      <c r="O502" s="1097"/>
      <c r="P502" s="457">
        <f>'Приложение 3'!F500</f>
        <v>1316705</v>
      </c>
      <c r="Q502" s="457">
        <f>L502/I502</f>
        <v>605.87745373225005</v>
      </c>
      <c r="R502" s="457">
        <v>7125</v>
      </c>
      <c r="S502" s="457"/>
      <c r="T502" s="457"/>
      <c r="U502" s="457" t="s">
        <v>46</v>
      </c>
      <c r="V502" s="928">
        <v>45461</v>
      </c>
      <c r="W502" s="919"/>
      <c r="X502" s="926"/>
      <c r="Y502" s="752"/>
      <c r="Z502" s="965"/>
      <c r="AA502" s="965"/>
      <c r="AB502" s="965"/>
      <c r="AC502" s="965"/>
      <c r="AD502" s="752"/>
      <c r="AE502" s="752"/>
      <c r="AF502" s="694"/>
    </row>
    <row r="503" spans="1:32" s="748" customFormat="1" outlineLevel="1">
      <c r="A503" s="809" t="s">
        <v>72</v>
      </c>
      <c r="B503" s="824"/>
      <c r="C503" s="810" t="s">
        <v>38</v>
      </c>
      <c r="D503" s="810" t="s">
        <v>38</v>
      </c>
      <c r="E503" s="811" t="s">
        <v>38</v>
      </c>
      <c r="F503" s="810" t="s">
        <v>38</v>
      </c>
      <c r="G503" s="810" t="s">
        <v>38</v>
      </c>
      <c r="H503" s="812">
        <f>H511+H508+H504</f>
        <v>75637.3</v>
      </c>
      <c r="I503" s="812">
        <f t="shared" ref="I503:P503" si="129">I511+I508+I504</f>
        <v>65331.3</v>
      </c>
      <c r="J503" s="812">
        <f t="shared" si="129"/>
        <v>64844.9</v>
      </c>
      <c r="K503" s="878">
        <f t="shared" si="129"/>
        <v>2501</v>
      </c>
      <c r="L503" s="812">
        <f t="shared" si="129"/>
        <v>66770338.850000001</v>
      </c>
      <c r="M503" s="812">
        <f t="shared" si="129"/>
        <v>0</v>
      </c>
      <c r="N503" s="812">
        <f t="shared" si="129"/>
        <v>0</v>
      </c>
      <c r="O503" s="812">
        <f t="shared" si="129"/>
        <v>0</v>
      </c>
      <c r="P503" s="812">
        <f t="shared" si="129"/>
        <v>66770338.850000001</v>
      </c>
      <c r="Q503" s="812" t="s">
        <v>38</v>
      </c>
      <c r="R503" s="812" t="s">
        <v>38</v>
      </c>
      <c r="S503" s="812" t="s">
        <v>38</v>
      </c>
      <c r="T503" s="812" t="s">
        <v>38</v>
      </c>
      <c r="U503" s="812" t="s">
        <v>38</v>
      </c>
      <c r="V503" s="920" t="s">
        <v>38</v>
      </c>
      <c r="W503" s="921" t="s">
        <v>38</v>
      </c>
      <c r="X503" s="922"/>
      <c r="Y503" s="960"/>
      <c r="Z503" s="961"/>
      <c r="AA503" s="961"/>
      <c r="AB503" s="961"/>
      <c r="AC503" s="961"/>
      <c r="AD503" s="962"/>
      <c r="AE503" s="962"/>
      <c r="AF503" s="753"/>
    </row>
    <row r="504" spans="1:32" s="766" customFormat="1" outlineLevel="1">
      <c r="A504" s="813" t="s">
        <v>41</v>
      </c>
      <c r="B504" s="814"/>
      <c r="C504" s="815" t="s">
        <v>56</v>
      </c>
      <c r="D504" s="815" t="s">
        <v>56</v>
      </c>
      <c r="E504" s="815" t="s">
        <v>56</v>
      </c>
      <c r="F504" s="815" t="s">
        <v>56</v>
      </c>
      <c r="G504" s="815" t="s">
        <v>56</v>
      </c>
      <c r="H504" s="817">
        <f>H505+H506+H507</f>
        <v>14653.4</v>
      </c>
      <c r="I504" s="817">
        <f t="shared" ref="I504:P504" si="130">I505+I506+I507</f>
        <v>12656.3</v>
      </c>
      <c r="J504" s="817">
        <f t="shared" si="130"/>
        <v>12616.9</v>
      </c>
      <c r="K504" s="890">
        <f t="shared" si="130"/>
        <v>482</v>
      </c>
      <c r="L504" s="817">
        <f t="shared" si="130"/>
        <v>8145006.4900000002</v>
      </c>
      <c r="M504" s="817">
        <f t="shared" si="130"/>
        <v>0</v>
      </c>
      <c r="N504" s="817">
        <f t="shared" si="130"/>
        <v>0</v>
      </c>
      <c r="O504" s="817">
        <f t="shared" si="130"/>
        <v>0</v>
      </c>
      <c r="P504" s="817">
        <f t="shared" si="130"/>
        <v>8145006.4900000002</v>
      </c>
      <c r="Q504" s="817" t="s">
        <v>56</v>
      </c>
      <c r="R504" s="817" t="s">
        <v>56</v>
      </c>
      <c r="S504" s="817" t="s">
        <v>56</v>
      </c>
      <c r="T504" s="817" t="s">
        <v>56</v>
      </c>
      <c r="U504" s="817" t="s">
        <v>56</v>
      </c>
      <c r="V504" s="923" t="s">
        <v>56</v>
      </c>
      <c r="W504" s="919"/>
      <c r="X504" s="1222"/>
      <c r="Y504" s="1231"/>
      <c r="Z504" s="1232"/>
      <c r="AA504" s="1232"/>
      <c r="AB504" s="1232"/>
      <c r="AC504" s="1232"/>
      <c r="AF504" s="753"/>
    </row>
    <row r="505" spans="1:32" s="753" customFormat="1" ht="27.6" outlineLevel="1">
      <c r="A505" s="381">
        <f>A502+1</f>
        <v>14</v>
      </c>
      <c r="B505" s="862" t="s">
        <v>537</v>
      </c>
      <c r="C505" s="1181">
        <v>1996</v>
      </c>
      <c r="D505" s="115" t="s">
        <v>56</v>
      </c>
      <c r="E505" s="1181" t="s">
        <v>68</v>
      </c>
      <c r="F505" s="1071">
        <v>9</v>
      </c>
      <c r="G505" s="1071">
        <v>3</v>
      </c>
      <c r="H505" s="1071">
        <v>7576.1</v>
      </c>
      <c r="I505" s="1071">
        <v>6144.6</v>
      </c>
      <c r="J505" s="1181">
        <v>6144.6</v>
      </c>
      <c r="K505" s="884">
        <v>257</v>
      </c>
      <c r="L505" s="457">
        <f>P505+O505+N505+M505</f>
        <v>7720877.79</v>
      </c>
      <c r="M505" s="883"/>
      <c r="N505" s="883"/>
      <c r="O505" s="883"/>
      <c r="P505" s="457">
        <f>'Приложение 3'!F503</f>
        <v>7720877.79</v>
      </c>
      <c r="Q505" s="457">
        <f>L505/I505</f>
        <v>1256.5305780685501</v>
      </c>
      <c r="R505" s="457">
        <v>3026066</v>
      </c>
      <c r="S505" s="558" t="s">
        <v>538</v>
      </c>
      <c r="T505" s="558" t="s">
        <v>539</v>
      </c>
      <c r="U505" s="457" t="s">
        <v>46</v>
      </c>
      <c r="V505" s="928">
        <v>45657</v>
      </c>
      <c r="W505" s="915"/>
      <c r="X505" s="1223"/>
      <c r="Y505" s="972"/>
      <c r="Z505" s="973"/>
      <c r="AA505" s="973"/>
      <c r="AB505" s="973"/>
      <c r="AC505" s="973"/>
    </row>
    <row r="506" spans="1:32" s="751" customFormat="1" ht="27.6" outlineLevel="2">
      <c r="A506" s="381">
        <f>A505+1</f>
        <v>15</v>
      </c>
      <c r="B506" s="825" t="s">
        <v>540</v>
      </c>
      <c r="C506" s="820">
        <v>1969</v>
      </c>
      <c r="D506" s="854"/>
      <c r="E506" s="856" t="s">
        <v>52</v>
      </c>
      <c r="F506" s="820">
        <v>5</v>
      </c>
      <c r="G506" s="820">
        <v>6</v>
      </c>
      <c r="H506" s="662">
        <v>4845</v>
      </c>
      <c r="I506" s="662">
        <v>4452.5</v>
      </c>
      <c r="J506" s="662">
        <v>4413.1000000000004</v>
      </c>
      <c r="K506" s="896">
        <v>159</v>
      </c>
      <c r="L506" s="662">
        <f>P506+O506+N506+M506</f>
        <v>240312.4</v>
      </c>
      <c r="M506" s="662"/>
      <c r="N506" s="662"/>
      <c r="O506" s="662"/>
      <c r="P506" s="457">
        <f>'Приложение 3'!F504</f>
        <v>240312.4</v>
      </c>
      <c r="Q506" s="662">
        <f>L506/I506</f>
        <v>53.972464907355402</v>
      </c>
      <c r="R506" s="662">
        <v>7125</v>
      </c>
      <c r="S506" s="1720" t="s">
        <v>192</v>
      </c>
      <c r="T506" s="1720" t="s">
        <v>541</v>
      </c>
      <c r="U506" s="457" t="s">
        <v>46</v>
      </c>
      <c r="V506" s="925">
        <v>45657</v>
      </c>
      <c r="W506" s="919" t="s">
        <v>38</v>
      </c>
      <c r="X506" s="930"/>
      <c r="Y506" s="752"/>
      <c r="Z506" s="965"/>
      <c r="AA506" s="965"/>
      <c r="AB506" s="965"/>
      <c r="AC506" s="965"/>
      <c r="AD506" s="752"/>
      <c r="AE506" s="752"/>
      <c r="AF506" s="694"/>
    </row>
    <row r="507" spans="1:32" s="751" customFormat="1" ht="15.75" customHeight="1" outlineLevel="2">
      <c r="A507" s="381">
        <f>A506+1</f>
        <v>16</v>
      </c>
      <c r="B507" s="818" t="s">
        <v>542</v>
      </c>
      <c r="C507" s="849">
        <v>1998</v>
      </c>
      <c r="D507" s="2"/>
      <c r="E507" s="823" t="s">
        <v>52</v>
      </c>
      <c r="F507" s="819">
        <v>4</v>
      </c>
      <c r="G507" s="819">
        <v>3</v>
      </c>
      <c r="H507" s="836">
        <v>2232.3000000000002</v>
      </c>
      <c r="I507" s="836">
        <v>2059.1999999999998</v>
      </c>
      <c r="J507" s="1202">
        <v>2059.1999999999998</v>
      </c>
      <c r="K507" s="896">
        <v>66</v>
      </c>
      <c r="L507" s="662">
        <f>P507+O507+N507+M507</f>
        <v>183816.3</v>
      </c>
      <c r="M507" s="662"/>
      <c r="N507" s="662"/>
      <c r="O507" s="662"/>
      <c r="P507" s="457">
        <f>'Приложение 3'!F505</f>
        <v>183816.3</v>
      </c>
      <c r="Q507" s="662">
        <f>L507/I507</f>
        <v>89.265879953379994</v>
      </c>
      <c r="R507" s="662">
        <v>11338</v>
      </c>
      <c r="S507" s="1720" t="s">
        <v>131</v>
      </c>
      <c r="T507" s="1720" t="s">
        <v>543</v>
      </c>
      <c r="U507" s="457" t="s">
        <v>46</v>
      </c>
      <c r="V507" s="925">
        <v>45657</v>
      </c>
      <c r="W507" s="919"/>
      <c r="X507" s="930"/>
      <c r="Y507" s="752"/>
      <c r="Z507" s="965"/>
      <c r="AA507" s="965"/>
      <c r="AB507" s="965"/>
      <c r="AC507" s="965"/>
      <c r="AD507" s="752"/>
      <c r="AE507" s="752"/>
      <c r="AF507" s="694"/>
    </row>
    <row r="508" spans="1:32" customFormat="1" outlineLevel="2">
      <c r="A508" s="813" t="s">
        <v>55</v>
      </c>
      <c r="B508" s="814"/>
      <c r="C508" s="815" t="s">
        <v>56</v>
      </c>
      <c r="D508" s="815" t="s">
        <v>56</v>
      </c>
      <c r="E508" s="815" t="s">
        <v>56</v>
      </c>
      <c r="F508" s="815" t="s">
        <v>56</v>
      </c>
      <c r="G508" s="815" t="s">
        <v>56</v>
      </c>
      <c r="H508" s="817">
        <f>H509+H510</f>
        <v>13056</v>
      </c>
      <c r="I508" s="817">
        <f t="shared" ref="I508:P508" si="131">I509+I510</f>
        <v>10217.6</v>
      </c>
      <c r="J508" s="817">
        <f t="shared" si="131"/>
        <v>10217.6</v>
      </c>
      <c r="K508" s="890">
        <f t="shared" si="131"/>
        <v>376</v>
      </c>
      <c r="L508" s="817">
        <f t="shared" si="131"/>
        <v>10360564.220000001</v>
      </c>
      <c r="M508" s="817">
        <f t="shared" si="131"/>
        <v>0</v>
      </c>
      <c r="N508" s="817">
        <f t="shared" si="131"/>
        <v>0</v>
      </c>
      <c r="O508" s="817">
        <f t="shared" si="131"/>
        <v>0</v>
      </c>
      <c r="P508" s="817">
        <f t="shared" si="131"/>
        <v>10360564.220000001</v>
      </c>
      <c r="Q508" s="815" t="s">
        <v>56</v>
      </c>
      <c r="R508" s="815" t="s">
        <v>56</v>
      </c>
      <c r="S508" s="815" t="s">
        <v>56</v>
      </c>
      <c r="T508" s="815" t="s">
        <v>56</v>
      </c>
      <c r="U508" s="815" t="s">
        <v>56</v>
      </c>
      <c r="V508" s="815" t="s">
        <v>56</v>
      </c>
      <c r="W508" s="919"/>
      <c r="X508" s="926"/>
      <c r="Y508" s="752"/>
      <c r="Z508" s="965"/>
      <c r="AA508" s="965"/>
      <c r="AB508" s="965"/>
      <c r="AC508" s="965"/>
      <c r="AD508" s="752"/>
      <c r="AE508" s="752"/>
      <c r="AF508" s="694"/>
    </row>
    <row r="509" spans="1:32" ht="26.25" customHeight="1" outlineLevel="2">
      <c r="A509" s="381">
        <f>A507+1</f>
        <v>17</v>
      </c>
      <c r="B509" s="1180" t="s">
        <v>544</v>
      </c>
      <c r="C509" s="865">
        <v>1979</v>
      </c>
      <c r="D509" s="1188"/>
      <c r="E509" s="1189" t="s">
        <v>68</v>
      </c>
      <c r="F509" s="865">
        <v>5</v>
      </c>
      <c r="G509" s="865">
        <v>6</v>
      </c>
      <c r="H509" s="1190">
        <v>6035</v>
      </c>
      <c r="I509" s="1189">
        <v>4188.2</v>
      </c>
      <c r="J509" s="1189">
        <v>4188.2</v>
      </c>
      <c r="K509" s="907">
        <v>150</v>
      </c>
      <c r="L509" s="457">
        <f>P509+O509+N509+M509</f>
        <v>3938793.13</v>
      </c>
      <c r="M509" s="883"/>
      <c r="N509" s="883"/>
      <c r="O509" s="883"/>
      <c r="P509" s="457">
        <f>'Приложение 3'!F507</f>
        <v>3938793.13</v>
      </c>
      <c r="Q509" s="457">
        <f>L509/I509</f>
        <v>940.450105057065</v>
      </c>
      <c r="R509" s="942">
        <v>5210</v>
      </c>
      <c r="S509" s="1224"/>
      <c r="T509" s="1225"/>
      <c r="U509" s="905" t="s">
        <v>46</v>
      </c>
      <c r="V509" s="928">
        <v>45639</v>
      </c>
      <c r="W509" s="753"/>
      <c r="X509" s="700"/>
      <c r="Y509" s="972"/>
      <c r="Z509" s="973"/>
      <c r="AA509" s="973"/>
      <c r="AB509" s="973"/>
      <c r="AC509" s="973"/>
      <c r="AD509" s="753"/>
      <c r="AE509" s="753"/>
      <c r="AF509" s="753"/>
    </row>
    <row r="510" spans="1:32" ht="16.5" customHeight="1" outlineLevel="2">
      <c r="A510" s="381">
        <f>A509+1</f>
        <v>18</v>
      </c>
      <c r="B510" s="1180" t="s">
        <v>545</v>
      </c>
      <c r="C510" s="865">
        <v>2001</v>
      </c>
      <c r="D510" s="1188"/>
      <c r="E510" s="1189" t="s">
        <v>546</v>
      </c>
      <c r="F510" s="865">
        <v>5</v>
      </c>
      <c r="G510" s="865">
        <v>6</v>
      </c>
      <c r="H510" s="1190">
        <v>7021</v>
      </c>
      <c r="I510" s="1189">
        <v>6029.4</v>
      </c>
      <c r="J510" s="1189">
        <v>6029.4</v>
      </c>
      <c r="K510" s="907">
        <v>226</v>
      </c>
      <c r="L510" s="457">
        <f>P510+O510+N510+M510</f>
        <v>6421771.0899999999</v>
      </c>
      <c r="M510" s="883"/>
      <c r="N510" s="883"/>
      <c r="O510" s="883"/>
      <c r="P510" s="457">
        <f>'Приложение 3'!F508</f>
        <v>6421771.0899999999</v>
      </c>
      <c r="Q510" s="457">
        <f>L510/I510</f>
        <v>1065.07630775865</v>
      </c>
      <c r="R510" s="662">
        <v>5210</v>
      </c>
      <c r="S510" s="1224"/>
      <c r="T510" s="1225"/>
      <c r="U510" s="905" t="s">
        <v>46</v>
      </c>
      <c r="V510" s="928">
        <v>45629</v>
      </c>
      <c r="W510" s="753"/>
      <c r="X510" s="700"/>
      <c r="Y510" s="972"/>
      <c r="Z510" s="973"/>
      <c r="AA510" s="973"/>
      <c r="AB510" s="973"/>
      <c r="AC510" s="973"/>
      <c r="AD510" s="753"/>
      <c r="AE510" s="753"/>
      <c r="AF510" s="753"/>
    </row>
    <row r="511" spans="1:32" s="753" customFormat="1" outlineLevel="1">
      <c r="A511" s="813" t="s">
        <v>547</v>
      </c>
      <c r="B511" s="814"/>
      <c r="C511" s="815" t="s">
        <v>38</v>
      </c>
      <c r="D511" s="815" t="s">
        <v>38</v>
      </c>
      <c r="E511" s="816" t="s">
        <v>38</v>
      </c>
      <c r="F511" s="815" t="s">
        <v>38</v>
      </c>
      <c r="G511" s="815" t="s">
        <v>38</v>
      </c>
      <c r="H511" s="817">
        <f t="shared" ref="H511:P511" si="132">SUM(H512:H518)</f>
        <v>47927.9</v>
      </c>
      <c r="I511" s="817">
        <f t="shared" si="132"/>
        <v>42457.4</v>
      </c>
      <c r="J511" s="817">
        <f t="shared" si="132"/>
        <v>42010.400000000001</v>
      </c>
      <c r="K511" s="890">
        <f t="shared" si="132"/>
        <v>1643</v>
      </c>
      <c r="L511" s="817">
        <f t="shared" si="132"/>
        <v>48264768.140000001</v>
      </c>
      <c r="M511" s="817">
        <f t="shared" si="132"/>
        <v>0</v>
      </c>
      <c r="N511" s="817">
        <f t="shared" si="132"/>
        <v>0</v>
      </c>
      <c r="O511" s="817">
        <f t="shared" si="132"/>
        <v>0</v>
      </c>
      <c r="P511" s="817">
        <f t="shared" si="132"/>
        <v>48264768.140000001</v>
      </c>
      <c r="Q511" s="817" t="s">
        <v>38</v>
      </c>
      <c r="R511" s="817" t="s">
        <v>38</v>
      </c>
      <c r="S511" s="817" t="s">
        <v>38</v>
      </c>
      <c r="T511" s="817" t="s">
        <v>38</v>
      </c>
      <c r="U511" s="817" t="s">
        <v>38</v>
      </c>
      <c r="V511" s="923" t="s">
        <v>38</v>
      </c>
      <c r="W511" s="919" t="s">
        <v>38</v>
      </c>
      <c r="X511" s="917"/>
      <c r="Y511" s="966"/>
      <c r="Z511" s="967"/>
      <c r="AA511" s="967"/>
      <c r="AB511" s="967"/>
      <c r="AC511" s="967"/>
      <c r="AD511" s="750"/>
      <c r="AE511" s="750"/>
    </row>
    <row r="512" spans="1:32" s="751" customFormat="1" ht="28.8" outlineLevel="1">
      <c r="A512" s="360">
        <f>A510+1</f>
        <v>19</v>
      </c>
      <c r="B512" s="1191" t="s">
        <v>548</v>
      </c>
      <c r="C512" s="849">
        <v>1998</v>
      </c>
      <c r="D512" s="2">
        <v>2018</v>
      </c>
      <c r="E512" s="850" t="s">
        <v>549</v>
      </c>
      <c r="F512" s="819">
        <v>9</v>
      </c>
      <c r="G512" s="819">
        <v>3</v>
      </c>
      <c r="H512" s="836">
        <v>7099.1</v>
      </c>
      <c r="I512" s="836">
        <v>6435.9</v>
      </c>
      <c r="J512" s="1202">
        <v>6283</v>
      </c>
      <c r="K512" s="896">
        <v>288</v>
      </c>
      <c r="L512" s="457">
        <f t="shared" ref="L512:L518" si="133">P512+O512+N512+M512</f>
        <v>9600000</v>
      </c>
      <c r="M512" s="883"/>
      <c r="N512" s="883"/>
      <c r="O512" s="883"/>
      <c r="P512" s="457">
        <f>'Приложение 3'!F510</f>
        <v>9600000</v>
      </c>
      <c r="Q512" s="662">
        <f t="shared" ref="Q512:Q518" si="134">L512/I512</f>
        <v>1491.63287185941</v>
      </c>
      <c r="R512" s="662">
        <v>3026066</v>
      </c>
      <c r="S512" s="881" t="s">
        <v>192</v>
      </c>
      <c r="T512" s="881" t="s">
        <v>550</v>
      </c>
      <c r="U512" s="457" t="s">
        <v>46</v>
      </c>
      <c r="V512" s="928">
        <v>45657</v>
      </c>
      <c r="W512" s="694"/>
      <c r="X512" s="930"/>
      <c r="Y512" s="694"/>
      <c r="Z512" s="970"/>
      <c r="AA512" s="947"/>
      <c r="AB512" s="947"/>
      <c r="AC512" s="701"/>
      <c r="AD512" s="694"/>
      <c r="AE512" s="694"/>
      <c r="AF512" s="694"/>
    </row>
    <row r="513" spans="1:32" s="763" customFormat="1" ht="20.25" customHeight="1" outlineLevel="1">
      <c r="A513" s="360">
        <f t="shared" ref="A513:A518" si="135">A512+1</f>
        <v>20</v>
      </c>
      <c r="B513" s="1019" t="s">
        <v>551</v>
      </c>
      <c r="C513" s="849">
        <v>1996</v>
      </c>
      <c r="D513" s="2">
        <v>2019</v>
      </c>
      <c r="E513" s="850" t="s">
        <v>549</v>
      </c>
      <c r="F513" s="819">
        <v>9</v>
      </c>
      <c r="G513" s="819">
        <v>2</v>
      </c>
      <c r="H513" s="836">
        <v>4580.3999999999996</v>
      </c>
      <c r="I513" s="836">
        <v>4029.9</v>
      </c>
      <c r="J513" s="1202">
        <v>4029.9</v>
      </c>
      <c r="K513" s="896">
        <v>155</v>
      </c>
      <c r="L513" s="662">
        <f t="shared" si="133"/>
        <v>6400000</v>
      </c>
      <c r="M513" s="883"/>
      <c r="N513" s="883"/>
      <c r="O513" s="883"/>
      <c r="P513" s="457">
        <f>'Приложение 3'!F511</f>
        <v>6400000</v>
      </c>
      <c r="Q513" s="662">
        <f t="shared" si="134"/>
        <v>1588.1287376857999</v>
      </c>
      <c r="R513" s="662">
        <v>3026066</v>
      </c>
      <c r="S513" s="881" t="s">
        <v>192</v>
      </c>
      <c r="T513" s="881" t="s">
        <v>552</v>
      </c>
      <c r="U513" s="457" t="s">
        <v>46</v>
      </c>
      <c r="V513" s="928">
        <v>45657</v>
      </c>
      <c r="W513" s="768"/>
      <c r="X513" s="930"/>
      <c r="Y513" s="768"/>
      <c r="Z513" s="970"/>
      <c r="AA513" s="1256"/>
      <c r="AB513" s="1256"/>
      <c r="AC513" s="1257"/>
      <c r="AD513" s="768"/>
      <c r="AE513" s="768"/>
      <c r="AF513" s="768"/>
    </row>
    <row r="514" spans="1:32" s="763" customFormat="1" ht="21.75" customHeight="1" outlineLevel="1">
      <c r="A514" s="360">
        <f t="shared" si="135"/>
        <v>21</v>
      </c>
      <c r="B514" s="1019" t="s">
        <v>553</v>
      </c>
      <c r="C514" s="849">
        <v>1996</v>
      </c>
      <c r="D514" s="2"/>
      <c r="E514" s="850" t="s">
        <v>549</v>
      </c>
      <c r="F514" s="819">
        <v>9</v>
      </c>
      <c r="G514" s="819">
        <v>3</v>
      </c>
      <c r="H514" s="836">
        <v>6859.5</v>
      </c>
      <c r="I514" s="836">
        <v>6075.1</v>
      </c>
      <c r="J514" s="1202">
        <v>6075.1</v>
      </c>
      <c r="K514" s="896">
        <v>232</v>
      </c>
      <c r="L514" s="662">
        <f t="shared" si="133"/>
        <v>9600000</v>
      </c>
      <c r="M514" s="883"/>
      <c r="N514" s="883"/>
      <c r="O514" s="883"/>
      <c r="P514" s="457">
        <f>'Приложение 3'!F512</f>
        <v>9600000</v>
      </c>
      <c r="Q514" s="662">
        <f t="shared" si="134"/>
        <v>1580.2209017135499</v>
      </c>
      <c r="R514" s="662">
        <v>3026066</v>
      </c>
      <c r="S514" s="881" t="s">
        <v>192</v>
      </c>
      <c r="T514" s="881" t="s">
        <v>554</v>
      </c>
      <c r="U514" s="457" t="s">
        <v>46</v>
      </c>
      <c r="V514" s="928">
        <v>45657</v>
      </c>
      <c r="W514" s="768"/>
      <c r="X514" s="930"/>
      <c r="Y514" s="768"/>
      <c r="Z514" s="970"/>
      <c r="AA514" s="1256"/>
      <c r="AB514" s="1256"/>
      <c r="AC514" s="1257"/>
      <c r="AD514" s="768"/>
      <c r="AE514" s="768"/>
      <c r="AF514" s="768"/>
    </row>
    <row r="515" spans="1:32" s="751" customFormat="1" ht="28.8" outlineLevel="1">
      <c r="A515" s="360">
        <f t="shared" si="135"/>
        <v>22</v>
      </c>
      <c r="B515" s="1191" t="s">
        <v>555</v>
      </c>
      <c r="C515" s="849">
        <v>1986</v>
      </c>
      <c r="D515" s="2">
        <v>2018</v>
      </c>
      <c r="E515" s="1181" t="s">
        <v>68</v>
      </c>
      <c r="F515" s="819">
        <v>9</v>
      </c>
      <c r="G515" s="819">
        <v>3</v>
      </c>
      <c r="H515" s="836">
        <v>7326.2</v>
      </c>
      <c r="I515" s="836">
        <v>5586.8</v>
      </c>
      <c r="J515" s="1202">
        <v>5586.8</v>
      </c>
      <c r="K515" s="896">
        <v>221</v>
      </c>
      <c r="L515" s="662">
        <f t="shared" si="133"/>
        <v>4058041.41</v>
      </c>
      <c r="M515" s="883"/>
      <c r="N515" s="883"/>
      <c r="O515" s="883"/>
      <c r="P515" s="457">
        <f>'Приложение 3'!F513</f>
        <v>4058041.41</v>
      </c>
      <c r="Q515" s="662">
        <f t="shared" si="134"/>
        <v>726.36239170902797</v>
      </c>
      <c r="R515" s="662">
        <v>5210</v>
      </c>
      <c r="S515" s="881"/>
      <c r="T515" s="881"/>
      <c r="U515" s="457" t="s">
        <v>46</v>
      </c>
      <c r="V515" s="928">
        <v>45544</v>
      </c>
      <c r="W515" s="694"/>
      <c r="X515" s="930"/>
      <c r="Y515" s="694"/>
      <c r="Z515" s="970"/>
      <c r="AA515" s="947"/>
      <c r="AB515" s="947"/>
      <c r="AC515" s="701"/>
      <c r="AD515" s="694"/>
      <c r="AE515" s="694"/>
      <c r="AF515" s="694"/>
    </row>
    <row r="516" spans="1:32" s="751" customFormat="1" ht="27" customHeight="1" outlineLevel="1">
      <c r="A516" s="360">
        <f t="shared" si="135"/>
        <v>23</v>
      </c>
      <c r="B516" s="410" t="s">
        <v>556</v>
      </c>
      <c r="C516" s="859">
        <v>1998</v>
      </c>
      <c r="D516" s="857"/>
      <c r="E516" s="381" t="s">
        <v>557</v>
      </c>
      <c r="F516" s="859">
        <v>5</v>
      </c>
      <c r="G516" s="859">
        <v>3</v>
      </c>
      <c r="H516" s="860">
        <v>3887.5</v>
      </c>
      <c r="I516" s="860">
        <v>3636.3</v>
      </c>
      <c r="J516" s="860">
        <v>3395</v>
      </c>
      <c r="K516" s="556">
        <v>115</v>
      </c>
      <c r="L516" s="457">
        <f t="shared" si="133"/>
        <v>60000</v>
      </c>
      <c r="M516" s="883"/>
      <c r="N516" s="883"/>
      <c r="O516" s="883"/>
      <c r="P516" s="457">
        <f>'Приложение 3'!F514</f>
        <v>60000</v>
      </c>
      <c r="Q516" s="457">
        <f t="shared" si="134"/>
        <v>16.500288755053202</v>
      </c>
      <c r="R516" s="662">
        <v>11338</v>
      </c>
      <c r="S516" s="881" t="s">
        <v>558</v>
      </c>
      <c r="T516" s="881" t="s">
        <v>559</v>
      </c>
      <c r="U516" s="457" t="s">
        <v>46</v>
      </c>
      <c r="V516" s="928">
        <v>45657</v>
      </c>
      <c r="W516"/>
      <c r="X516" s="930"/>
      <c r="Y516"/>
      <c r="Z516" s="970"/>
      <c r="AA516" s="947"/>
      <c r="AB516" s="947"/>
      <c r="AC516" s="947"/>
      <c r="AD516"/>
      <c r="AE516"/>
      <c r="AF516" s="694"/>
    </row>
    <row r="517" spans="1:32" s="751" customFormat="1" ht="27" customHeight="1" outlineLevel="1">
      <c r="A517" s="360">
        <f t="shared" si="135"/>
        <v>24</v>
      </c>
      <c r="B517" s="410" t="s">
        <v>560</v>
      </c>
      <c r="C517" s="859">
        <v>1999</v>
      </c>
      <c r="D517" s="857"/>
      <c r="E517" s="1181" t="s">
        <v>68</v>
      </c>
      <c r="F517" s="859">
        <v>9</v>
      </c>
      <c r="G517" s="859">
        <v>3</v>
      </c>
      <c r="H517" s="860">
        <v>6777.2</v>
      </c>
      <c r="I517" s="860">
        <v>6615.8</v>
      </c>
      <c r="J517" s="860">
        <v>6563</v>
      </c>
      <c r="K517" s="556">
        <v>250</v>
      </c>
      <c r="L517" s="457">
        <f t="shared" si="133"/>
        <v>9600000</v>
      </c>
      <c r="M517" s="883"/>
      <c r="N517" s="883"/>
      <c r="O517" s="883"/>
      <c r="P517" s="457">
        <f>'Приложение 3'!F515</f>
        <v>9600000</v>
      </c>
      <c r="Q517" s="457">
        <f t="shared" si="134"/>
        <v>1451.07167689471</v>
      </c>
      <c r="R517" s="662">
        <v>3026066</v>
      </c>
      <c r="S517" s="881" t="s">
        <v>192</v>
      </c>
      <c r="T517" s="881" t="s">
        <v>550</v>
      </c>
      <c r="U517" s="457" t="s">
        <v>46</v>
      </c>
      <c r="V517" s="928">
        <v>45657</v>
      </c>
      <c r="W517"/>
      <c r="X517" s="930"/>
      <c r="Y517"/>
      <c r="Z517" s="970"/>
      <c r="AA517" s="947"/>
      <c r="AB517" s="947"/>
      <c r="AC517" s="947"/>
      <c r="AD517"/>
      <c r="AE517"/>
      <c r="AF517" s="694"/>
    </row>
    <row r="518" spans="1:32" s="753" customFormat="1" ht="13.5" customHeight="1" outlineLevel="1">
      <c r="A518" s="360">
        <f t="shared" si="135"/>
        <v>25</v>
      </c>
      <c r="B518" s="410" t="s">
        <v>561</v>
      </c>
      <c r="C518" s="1233">
        <v>1983</v>
      </c>
      <c r="D518" s="857"/>
      <c r="E518" s="1181" t="s">
        <v>68</v>
      </c>
      <c r="F518" s="1233">
        <v>5</v>
      </c>
      <c r="G518" s="1233">
        <v>14</v>
      </c>
      <c r="H518" s="1234">
        <v>11398</v>
      </c>
      <c r="I518" s="1234">
        <v>10077.6</v>
      </c>
      <c r="J518" s="1234">
        <v>10077.6</v>
      </c>
      <c r="K518" s="556">
        <v>382</v>
      </c>
      <c r="L518" s="457">
        <f t="shared" si="133"/>
        <v>8946726.7300000004</v>
      </c>
      <c r="M518" s="883"/>
      <c r="N518" s="883"/>
      <c r="O518" s="883"/>
      <c r="P518" s="457">
        <f>'Приложение 3'!F516</f>
        <v>8946726.7300000004</v>
      </c>
      <c r="Q518" s="457">
        <f t="shared" si="134"/>
        <v>887.78347324759898</v>
      </c>
      <c r="R518" s="457">
        <v>11338</v>
      </c>
      <c r="S518" s="556"/>
      <c r="T518" s="556"/>
      <c r="U518" s="457" t="s">
        <v>46</v>
      </c>
      <c r="V518" s="928">
        <v>45657</v>
      </c>
      <c r="W518" s="694"/>
      <c r="X518" s="1251"/>
      <c r="Y518" s="694"/>
      <c r="Z518" s="1158"/>
      <c r="AA518" s="701"/>
      <c r="AB518" s="701"/>
      <c r="AC518" s="701"/>
      <c r="AD518" s="694"/>
      <c r="AE518" s="694"/>
      <c r="AF518" s="694"/>
    </row>
    <row r="519" spans="1:32" customFormat="1" outlineLevel="2">
      <c r="A519" s="809" t="s">
        <v>82</v>
      </c>
      <c r="B519" s="824"/>
      <c r="C519" s="810" t="s">
        <v>38</v>
      </c>
      <c r="D519" s="810" t="s">
        <v>38</v>
      </c>
      <c r="E519" s="811" t="s">
        <v>38</v>
      </c>
      <c r="F519" s="810" t="s">
        <v>38</v>
      </c>
      <c r="G519" s="810" t="s">
        <v>38</v>
      </c>
      <c r="H519" s="812">
        <f>H520</f>
        <v>1325.83</v>
      </c>
      <c r="I519" s="812">
        <f t="shared" ref="I519:P519" si="136">I520</f>
        <v>1230.3</v>
      </c>
      <c r="J519" s="812">
        <f t="shared" si="136"/>
        <v>1155.8</v>
      </c>
      <c r="K519" s="878">
        <f t="shared" si="136"/>
        <v>37</v>
      </c>
      <c r="L519" s="812">
        <f t="shared" si="136"/>
        <v>1400172.59</v>
      </c>
      <c r="M519" s="879">
        <f t="shared" si="136"/>
        <v>0</v>
      </c>
      <c r="N519" s="879">
        <f t="shared" si="136"/>
        <v>0</v>
      </c>
      <c r="O519" s="879">
        <f t="shared" si="136"/>
        <v>0</v>
      </c>
      <c r="P519" s="812">
        <f t="shared" si="136"/>
        <v>1400172.59</v>
      </c>
      <c r="Q519" s="812" t="s">
        <v>38</v>
      </c>
      <c r="R519" s="812" t="s">
        <v>38</v>
      </c>
      <c r="S519" s="812" t="s">
        <v>38</v>
      </c>
      <c r="T519" s="812" t="s">
        <v>38</v>
      </c>
      <c r="U519" s="812" t="s">
        <v>38</v>
      </c>
      <c r="V519" s="920" t="s">
        <v>38</v>
      </c>
      <c r="W519" s="921" t="s">
        <v>38</v>
      </c>
      <c r="X519" s="922"/>
      <c r="Y519" s="960"/>
      <c r="Z519" s="961"/>
      <c r="AA519" s="961"/>
      <c r="AB519" s="961"/>
      <c r="AC519" s="961"/>
      <c r="AD519" s="962"/>
      <c r="AE519" s="962"/>
      <c r="AF519" s="753"/>
    </row>
    <row r="520" spans="1:32" customFormat="1" outlineLevel="2">
      <c r="A520" s="813" t="s">
        <v>41</v>
      </c>
      <c r="B520" s="814"/>
      <c r="C520" s="815" t="s">
        <v>38</v>
      </c>
      <c r="D520" s="815" t="s">
        <v>38</v>
      </c>
      <c r="E520" s="816" t="s">
        <v>38</v>
      </c>
      <c r="F520" s="815" t="s">
        <v>38</v>
      </c>
      <c r="G520" s="815" t="s">
        <v>38</v>
      </c>
      <c r="H520" s="817">
        <f t="shared" ref="H520:P520" si="137">SUM(H521:H522)</f>
        <v>1325.83</v>
      </c>
      <c r="I520" s="817">
        <f t="shared" si="137"/>
        <v>1230.3</v>
      </c>
      <c r="J520" s="817">
        <f t="shared" si="137"/>
        <v>1155.8</v>
      </c>
      <c r="K520" s="890">
        <f t="shared" si="137"/>
        <v>37</v>
      </c>
      <c r="L520" s="817">
        <f t="shared" si="137"/>
        <v>1400172.59</v>
      </c>
      <c r="M520" s="891">
        <f t="shared" si="137"/>
        <v>0</v>
      </c>
      <c r="N520" s="891">
        <f t="shared" si="137"/>
        <v>0</v>
      </c>
      <c r="O520" s="891">
        <f t="shared" si="137"/>
        <v>0</v>
      </c>
      <c r="P520" s="817">
        <f t="shared" si="137"/>
        <v>1400172.59</v>
      </c>
      <c r="Q520" s="817" t="s">
        <v>38</v>
      </c>
      <c r="R520" s="817" t="s">
        <v>38</v>
      </c>
      <c r="S520" s="817" t="s">
        <v>38</v>
      </c>
      <c r="T520" s="817" t="s">
        <v>38</v>
      </c>
      <c r="U520" s="817" t="s">
        <v>38</v>
      </c>
      <c r="V520" s="923" t="s">
        <v>38</v>
      </c>
      <c r="W520" s="919" t="s">
        <v>38</v>
      </c>
      <c r="X520" s="917"/>
      <c r="Y520" s="966"/>
      <c r="Z520" s="967"/>
      <c r="AA520" s="967"/>
      <c r="AB520" s="967"/>
      <c r="AC520" s="967"/>
      <c r="AD520" s="750"/>
      <c r="AE520" s="750"/>
      <c r="AF520" s="753"/>
    </row>
    <row r="521" spans="1:32" customFormat="1" outlineLevel="2">
      <c r="A521" s="381">
        <f>A518+1</f>
        <v>26</v>
      </c>
      <c r="B521" s="825" t="s">
        <v>562</v>
      </c>
      <c r="C521" s="115">
        <v>1983</v>
      </c>
      <c r="D521" s="799"/>
      <c r="E521" s="863" t="s">
        <v>52</v>
      </c>
      <c r="F521" s="381">
        <v>2</v>
      </c>
      <c r="G521" s="381">
        <v>3</v>
      </c>
      <c r="H521" s="861">
        <v>940.77</v>
      </c>
      <c r="I521" s="861">
        <v>898.5</v>
      </c>
      <c r="J521" s="904">
        <v>852.7</v>
      </c>
      <c r="K521" s="556">
        <v>25</v>
      </c>
      <c r="L521" s="457">
        <f>P521+O521+N521+M521</f>
        <v>115161.3</v>
      </c>
      <c r="M521" s="883"/>
      <c r="N521" s="883"/>
      <c r="O521" s="883"/>
      <c r="P521" s="457">
        <f>'Приложение 3'!F519</f>
        <v>115161.3</v>
      </c>
      <c r="Q521" s="457">
        <f>P521/I521</f>
        <v>128.17061769616001</v>
      </c>
      <c r="R521" s="902">
        <v>11338</v>
      </c>
      <c r="S521" s="939">
        <v>1</v>
      </c>
      <c r="T521" s="941">
        <v>44783</v>
      </c>
      <c r="U521" s="941" t="s">
        <v>46</v>
      </c>
      <c r="V521" s="928">
        <v>45657</v>
      </c>
      <c r="W521" s="753"/>
      <c r="X521" s="930"/>
      <c r="Y521" s="972"/>
      <c r="Z521" s="973"/>
      <c r="AA521" s="973"/>
      <c r="AB521" s="973"/>
      <c r="AC521" s="973"/>
      <c r="AD521" s="753"/>
      <c r="AE521" s="753"/>
      <c r="AF521" s="753"/>
    </row>
    <row r="522" spans="1:32" s="757" customFormat="1" ht="20.25" customHeight="1" outlineLevel="1">
      <c r="A522" s="381">
        <f>A521+1</f>
        <v>27</v>
      </c>
      <c r="B522" s="1171" t="s">
        <v>87</v>
      </c>
      <c r="C522" s="115">
        <v>1969</v>
      </c>
      <c r="D522" s="799"/>
      <c r="E522" s="115" t="s">
        <v>85</v>
      </c>
      <c r="F522" s="381">
        <v>2</v>
      </c>
      <c r="G522" s="381">
        <v>1</v>
      </c>
      <c r="H522" s="861">
        <v>385.06</v>
      </c>
      <c r="I522" s="861">
        <v>331.8</v>
      </c>
      <c r="J522" s="904">
        <v>303.10000000000002</v>
      </c>
      <c r="K522" s="556">
        <v>12</v>
      </c>
      <c r="L522" s="457">
        <f>P522+O522+N522+M522</f>
        <v>1285011.29</v>
      </c>
      <c r="M522" s="883"/>
      <c r="N522" s="883"/>
      <c r="O522" s="883"/>
      <c r="P522" s="457">
        <f>'Приложение 3'!F520</f>
        <v>1285011.29</v>
      </c>
      <c r="Q522" s="457">
        <f>P522/I522</f>
        <v>3872.8489752863202</v>
      </c>
      <c r="R522" s="902">
        <v>11338</v>
      </c>
      <c r="S522" s="939">
        <v>1</v>
      </c>
      <c r="T522" s="941">
        <v>44756</v>
      </c>
      <c r="U522" s="941" t="s">
        <v>46</v>
      </c>
      <c r="V522" s="928">
        <v>45657</v>
      </c>
      <c r="X522" s="700"/>
      <c r="Y522" s="1067"/>
      <c r="Z522" s="1068"/>
      <c r="AA522" s="1068"/>
      <c r="AB522" s="1068"/>
      <c r="AC522" s="1068"/>
    </row>
    <row r="523" spans="1:32" s="753" customFormat="1" outlineLevel="1">
      <c r="A523" s="809" t="s">
        <v>88</v>
      </c>
      <c r="B523" s="824"/>
      <c r="C523" s="810" t="s">
        <v>38</v>
      </c>
      <c r="D523" s="810" t="s">
        <v>38</v>
      </c>
      <c r="E523" s="811" t="s">
        <v>38</v>
      </c>
      <c r="F523" s="810" t="s">
        <v>38</v>
      </c>
      <c r="G523" s="810" t="s">
        <v>38</v>
      </c>
      <c r="H523" s="812">
        <f t="shared" ref="H523:P523" si="138">H524+H527+H535</f>
        <v>24646.89</v>
      </c>
      <c r="I523" s="812">
        <f t="shared" si="138"/>
        <v>21657.79</v>
      </c>
      <c r="J523" s="812">
        <f t="shared" si="138"/>
        <v>21651.22</v>
      </c>
      <c r="K523" s="878">
        <f t="shared" si="138"/>
        <v>1044</v>
      </c>
      <c r="L523" s="812">
        <f t="shared" si="138"/>
        <v>25167600.91</v>
      </c>
      <c r="M523" s="812">
        <f t="shared" si="138"/>
        <v>0</v>
      </c>
      <c r="N523" s="812">
        <f t="shared" si="138"/>
        <v>0</v>
      </c>
      <c r="O523" s="812">
        <f t="shared" si="138"/>
        <v>0</v>
      </c>
      <c r="P523" s="812">
        <f t="shared" si="138"/>
        <v>25167600.91</v>
      </c>
      <c r="Q523" s="812" t="s">
        <v>38</v>
      </c>
      <c r="R523" s="812" t="s">
        <v>38</v>
      </c>
      <c r="S523" s="812" t="s">
        <v>38</v>
      </c>
      <c r="T523" s="812" t="s">
        <v>38</v>
      </c>
      <c r="U523" s="812" t="s">
        <v>38</v>
      </c>
      <c r="V523" s="920" t="s">
        <v>38</v>
      </c>
      <c r="W523" s="921" t="s">
        <v>38</v>
      </c>
      <c r="X523" s="922"/>
      <c r="Y523" s="960"/>
      <c r="Z523" s="961"/>
      <c r="AA523" s="961"/>
      <c r="AB523" s="961"/>
      <c r="AC523" s="961"/>
      <c r="AD523" s="962"/>
      <c r="AE523" s="962"/>
    </row>
    <row r="524" spans="1:32" outlineLevel="2">
      <c r="A524" s="813" t="s">
        <v>41</v>
      </c>
      <c r="B524" s="814"/>
      <c r="C524" s="815" t="s">
        <v>38</v>
      </c>
      <c r="D524" s="815" t="s">
        <v>38</v>
      </c>
      <c r="E524" s="816" t="s">
        <v>38</v>
      </c>
      <c r="F524" s="815" t="s">
        <v>38</v>
      </c>
      <c r="G524" s="815" t="s">
        <v>38</v>
      </c>
      <c r="H524" s="817">
        <f t="shared" ref="H524:P524" si="139">SUM(H525:H526)</f>
        <v>860.96</v>
      </c>
      <c r="I524" s="817">
        <f t="shared" si="139"/>
        <v>606.48</v>
      </c>
      <c r="J524" s="817">
        <f t="shared" si="139"/>
        <v>599.91</v>
      </c>
      <c r="K524" s="890">
        <f t="shared" si="139"/>
        <v>35</v>
      </c>
      <c r="L524" s="817">
        <f t="shared" si="139"/>
        <v>5885020.5999999996</v>
      </c>
      <c r="M524" s="817">
        <f t="shared" si="139"/>
        <v>0</v>
      </c>
      <c r="N524" s="817">
        <f t="shared" si="139"/>
        <v>0</v>
      </c>
      <c r="O524" s="817">
        <f t="shared" si="139"/>
        <v>0</v>
      </c>
      <c r="P524" s="817">
        <f t="shared" si="139"/>
        <v>5885020.5999999996</v>
      </c>
      <c r="Q524" s="817" t="s">
        <v>38</v>
      </c>
      <c r="R524" s="817" t="s">
        <v>38</v>
      </c>
      <c r="S524" s="817" t="s">
        <v>38</v>
      </c>
      <c r="T524" s="817" t="s">
        <v>38</v>
      </c>
      <c r="U524" s="817" t="s">
        <v>38</v>
      </c>
      <c r="V524" s="923" t="s">
        <v>38</v>
      </c>
      <c r="W524" s="919" t="s">
        <v>38</v>
      </c>
      <c r="X524" s="917"/>
      <c r="Y524" s="966"/>
      <c r="Z524" s="967"/>
      <c r="AA524" s="967"/>
      <c r="AB524" s="967"/>
      <c r="AC524" s="967"/>
      <c r="AD524" s="750"/>
      <c r="AE524" s="750"/>
      <c r="AF524" s="753"/>
    </row>
    <row r="525" spans="1:32" outlineLevel="2">
      <c r="A525" s="381">
        <f>A522+1</f>
        <v>28</v>
      </c>
      <c r="B525" s="1235" t="s">
        <v>563</v>
      </c>
      <c r="C525" s="865" t="s">
        <v>92</v>
      </c>
      <c r="D525" s="467"/>
      <c r="E525" s="1189" t="s">
        <v>52</v>
      </c>
      <c r="F525" s="865" t="s">
        <v>192</v>
      </c>
      <c r="G525" s="865" t="s">
        <v>94</v>
      </c>
      <c r="H525" s="1189">
        <v>298.19</v>
      </c>
      <c r="I525" s="1189">
        <v>280.08</v>
      </c>
      <c r="J525" s="1246">
        <v>275.51</v>
      </c>
      <c r="K525" s="1247">
        <v>10</v>
      </c>
      <c r="L525" s="457">
        <f>P525+O525+N525+M525</f>
        <v>2231570.7799999998</v>
      </c>
      <c r="M525" s="883"/>
      <c r="N525" s="883"/>
      <c r="O525" s="883"/>
      <c r="P525" s="457">
        <f>'Приложение 3'!F523</f>
        <v>2231570.7799999998</v>
      </c>
      <c r="Q525" s="457">
        <f>P525/I525</f>
        <v>7967.61918023422</v>
      </c>
      <c r="R525" s="942">
        <v>11338</v>
      </c>
      <c r="S525" s="942" t="s">
        <v>53</v>
      </c>
      <c r="T525" s="1225">
        <v>45097</v>
      </c>
      <c r="U525" s="942" t="s">
        <v>46</v>
      </c>
      <c r="V525" s="1252">
        <v>45657</v>
      </c>
      <c r="W525" s="753"/>
      <c r="X525" s="700"/>
      <c r="Y525" s="972"/>
      <c r="Z525" s="973"/>
      <c r="AA525" s="973"/>
      <c r="AB525" s="973"/>
      <c r="AC525" s="973"/>
      <c r="AD525" s="753"/>
      <c r="AE525" s="753"/>
      <c r="AF525" s="753"/>
    </row>
    <row r="526" spans="1:32" outlineLevel="2">
      <c r="A526" s="381">
        <f>A525+1</f>
        <v>29</v>
      </c>
      <c r="B526" s="1235" t="s">
        <v>564</v>
      </c>
      <c r="C526" s="865">
        <v>1988</v>
      </c>
      <c r="D526" s="1188"/>
      <c r="E526" s="115" t="s">
        <v>85</v>
      </c>
      <c r="F526" s="865">
        <v>2</v>
      </c>
      <c r="G526" s="865">
        <v>2</v>
      </c>
      <c r="H526" s="1190">
        <v>562.77</v>
      </c>
      <c r="I526" s="1189">
        <v>326.39999999999998</v>
      </c>
      <c r="J526" s="942">
        <v>324.39999999999998</v>
      </c>
      <c r="K526" s="907">
        <v>25</v>
      </c>
      <c r="L526" s="457">
        <f>P526+O526+N526+M526</f>
        <v>3653449.82</v>
      </c>
      <c r="M526" s="883"/>
      <c r="N526" s="883"/>
      <c r="O526" s="883"/>
      <c r="P526" s="457">
        <f>'Приложение 3'!F524</f>
        <v>3653449.82</v>
      </c>
      <c r="Q526" s="457">
        <f>P526/I526</f>
        <v>11193.167340686299</v>
      </c>
      <c r="R526" s="942">
        <v>11338</v>
      </c>
      <c r="S526" s="1224">
        <v>1</v>
      </c>
      <c r="T526" s="1225">
        <v>43717</v>
      </c>
      <c r="U526" s="942" t="s">
        <v>46</v>
      </c>
      <c r="V526" s="928">
        <v>45657</v>
      </c>
      <c r="W526" s="753"/>
      <c r="X526" s="700"/>
      <c r="Y526" s="972"/>
      <c r="Z526" s="973"/>
      <c r="AA526" s="973"/>
      <c r="AB526" s="973"/>
      <c r="AC526" s="973"/>
      <c r="AD526" s="753"/>
      <c r="AE526" s="753"/>
      <c r="AF526" s="753"/>
    </row>
    <row r="527" spans="1:32" s="765" customFormat="1" outlineLevel="2">
      <c r="A527" s="813" t="s">
        <v>55</v>
      </c>
      <c r="B527" s="1236"/>
      <c r="C527" s="815" t="s">
        <v>38</v>
      </c>
      <c r="D527" s="815" t="s">
        <v>38</v>
      </c>
      <c r="E527" s="816" t="s">
        <v>38</v>
      </c>
      <c r="F527" s="815" t="s">
        <v>38</v>
      </c>
      <c r="G527" s="815" t="s">
        <v>38</v>
      </c>
      <c r="H527" s="817">
        <f>SUM(H528:H534)</f>
        <v>7238.16</v>
      </c>
      <c r="I527" s="817">
        <f t="shared" ref="I527:P527" si="140">SUM(I528:I534)</f>
        <v>6649.91</v>
      </c>
      <c r="J527" s="817">
        <f t="shared" si="140"/>
        <v>6649.91</v>
      </c>
      <c r="K527" s="890">
        <f t="shared" si="140"/>
        <v>305</v>
      </c>
      <c r="L527" s="817">
        <f t="shared" si="140"/>
        <v>6442204.71</v>
      </c>
      <c r="M527" s="817">
        <f t="shared" si="140"/>
        <v>0</v>
      </c>
      <c r="N527" s="817">
        <f t="shared" si="140"/>
        <v>0</v>
      </c>
      <c r="O527" s="817">
        <f t="shared" si="140"/>
        <v>0</v>
      </c>
      <c r="P527" s="817">
        <f t="shared" si="140"/>
        <v>6442204.71</v>
      </c>
      <c r="Q527" s="817" t="s">
        <v>38</v>
      </c>
      <c r="R527" s="817" t="s">
        <v>38</v>
      </c>
      <c r="S527" s="817" t="s">
        <v>38</v>
      </c>
      <c r="T527" s="817" t="s">
        <v>38</v>
      </c>
      <c r="U527" s="817" t="s">
        <v>38</v>
      </c>
      <c r="V527" s="923" t="s">
        <v>38</v>
      </c>
      <c r="W527" s="766"/>
      <c r="X527" s="1220"/>
      <c r="Y527" s="1231"/>
      <c r="Z527" s="1232"/>
      <c r="AA527" s="1232"/>
      <c r="AB527" s="1232"/>
      <c r="AC527" s="1232"/>
      <c r="AD527" s="766"/>
      <c r="AE527" s="766"/>
      <c r="AF527" s="753"/>
    </row>
    <row r="528" spans="1:32" outlineLevel="2">
      <c r="A528" s="381">
        <f>A526+1</f>
        <v>30</v>
      </c>
      <c r="B528" s="1180" t="s">
        <v>565</v>
      </c>
      <c r="C528" s="865">
        <v>1978</v>
      </c>
      <c r="D528" s="1188"/>
      <c r="E528" s="115" t="s">
        <v>85</v>
      </c>
      <c r="F528" s="865">
        <v>2</v>
      </c>
      <c r="G528" s="865">
        <v>2</v>
      </c>
      <c r="H528" s="1190">
        <v>417.48</v>
      </c>
      <c r="I528" s="1189">
        <v>385.62</v>
      </c>
      <c r="J528" s="1189">
        <v>385.62</v>
      </c>
      <c r="K528" s="907">
        <v>12</v>
      </c>
      <c r="L528" s="457">
        <f t="shared" ref="L528:L534" si="141">P528+O528+N528+M528</f>
        <v>258671</v>
      </c>
      <c r="M528" s="883"/>
      <c r="N528" s="883"/>
      <c r="O528" s="883"/>
      <c r="P528" s="457">
        <f>'Приложение 3'!F526</f>
        <v>258671</v>
      </c>
      <c r="Q528" s="457">
        <f t="shared" ref="Q528:Q534" si="142">P528/I528</f>
        <v>670.79249001607798</v>
      </c>
      <c r="R528" s="942">
        <v>614</v>
      </c>
      <c r="S528" s="1224"/>
      <c r="T528" s="1225"/>
      <c r="U528" s="905" t="s">
        <v>46</v>
      </c>
      <c r="V528" s="928">
        <v>45657</v>
      </c>
      <c r="W528" s="753"/>
      <c r="X528" s="700"/>
      <c r="Y528" s="972"/>
      <c r="Z528" s="973"/>
      <c r="AA528" s="973"/>
      <c r="AB528" s="973"/>
      <c r="AC528" s="973"/>
      <c r="AD528" s="753"/>
      <c r="AE528" s="753"/>
      <c r="AF528" s="753"/>
    </row>
    <row r="529" spans="1:32" ht="15" customHeight="1" outlineLevel="2">
      <c r="A529" s="381">
        <f t="shared" ref="A529:A534" si="143">A528+1</f>
        <v>31</v>
      </c>
      <c r="B529" s="1180" t="s">
        <v>566</v>
      </c>
      <c r="C529" s="865">
        <v>1972</v>
      </c>
      <c r="D529" s="1188"/>
      <c r="E529" s="1189" t="s">
        <v>52</v>
      </c>
      <c r="F529" s="865">
        <v>2</v>
      </c>
      <c r="G529" s="865">
        <v>2</v>
      </c>
      <c r="H529" s="1190">
        <v>625.98</v>
      </c>
      <c r="I529" s="1189">
        <v>577.1</v>
      </c>
      <c r="J529" s="1189">
        <v>577.1</v>
      </c>
      <c r="K529" s="907">
        <v>29</v>
      </c>
      <c r="L529" s="457">
        <f t="shared" si="141"/>
        <v>689775</v>
      </c>
      <c r="M529" s="883"/>
      <c r="N529" s="883"/>
      <c r="O529" s="883"/>
      <c r="P529" s="457">
        <f>'Приложение 3'!F527</f>
        <v>689775</v>
      </c>
      <c r="Q529" s="457">
        <f t="shared" si="142"/>
        <v>1195.2434586726699</v>
      </c>
      <c r="R529" s="942">
        <v>37140</v>
      </c>
      <c r="S529" s="1224"/>
      <c r="T529" s="1225"/>
      <c r="U529" s="905" t="s">
        <v>46</v>
      </c>
      <c r="V529" s="928">
        <v>45657</v>
      </c>
      <c r="W529" s="753"/>
      <c r="X529" s="700"/>
      <c r="Y529" s="972"/>
      <c r="Z529" s="973"/>
      <c r="AA529" s="973"/>
      <c r="AB529" s="973"/>
      <c r="AC529" s="973"/>
      <c r="AD529" s="753"/>
      <c r="AE529" s="753"/>
      <c r="AF529" s="753"/>
    </row>
    <row r="530" spans="1:32" ht="15" customHeight="1" outlineLevel="2">
      <c r="A530" s="381">
        <f t="shared" si="143"/>
        <v>32</v>
      </c>
      <c r="B530" s="1180" t="s">
        <v>567</v>
      </c>
      <c r="C530" s="865">
        <v>1968</v>
      </c>
      <c r="D530" s="1188"/>
      <c r="E530" s="1189" t="s">
        <v>52</v>
      </c>
      <c r="F530" s="865">
        <v>2</v>
      </c>
      <c r="G530" s="865">
        <v>2</v>
      </c>
      <c r="H530" s="1190">
        <v>499.33</v>
      </c>
      <c r="I530" s="1189">
        <v>450.43</v>
      </c>
      <c r="J530" s="1189">
        <v>450.43</v>
      </c>
      <c r="K530" s="907">
        <v>22</v>
      </c>
      <c r="L530" s="457">
        <f t="shared" si="141"/>
        <v>607717</v>
      </c>
      <c r="M530" s="883"/>
      <c r="N530" s="883"/>
      <c r="O530" s="883"/>
      <c r="P530" s="457">
        <f>'Приложение 3'!F528</f>
        <v>607717</v>
      </c>
      <c r="Q530" s="457">
        <f t="shared" si="142"/>
        <v>1349.1929933619001</v>
      </c>
      <c r="R530" s="942">
        <v>614</v>
      </c>
      <c r="S530" s="1224"/>
      <c r="T530" s="1225"/>
      <c r="U530" s="905" t="s">
        <v>46</v>
      </c>
      <c r="V530" s="928">
        <v>45657</v>
      </c>
      <c r="W530" s="753"/>
      <c r="X530" s="700"/>
      <c r="Y530" s="972"/>
      <c r="Z530" s="973"/>
      <c r="AA530" s="973"/>
      <c r="AB530" s="973"/>
      <c r="AC530" s="973"/>
      <c r="AD530" s="753"/>
      <c r="AE530" s="753"/>
      <c r="AF530" s="753"/>
    </row>
    <row r="531" spans="1:32" ht="15" customHeight="1" outlineLevel="2">
      <c r="A531" s="381">
        <f t="shared" si="143"/>
        <v>33</v>
      </c>
      <c r="B531" s="1180" t="s">
        <v>568</v>
      </c>
      <c r="C531" s="865">
        <v>1966</v>
      </c>
      <c r="D531" s="1188"/>
      <c r="E531" s="1189" t="s">
        <v>52</v>
      </c>
      <c r="F531" s="865">
        <v>2</v>
      </c>
      <c r="G531" s="865">
        <v>3</v>
      </c>
      <c r="H531" s="1190">
        <v>527.99</v>
      </c>
      <c r="I531" s="1189">
        <v>474.92</v>
      </c>
      <c r="J531" s="1189">
        <v>474.92</v>
      </c>
      <c r="K531" s="907">
        <v>27</v>
      </c>
      <c r="L531" s="457">
        <f t="shared" si="141"/>
        <v>532529.71</v>
      </c>
      <c r="M531" s="883"/>
      <c r="N531" s="883"/>
      <c r="O531" s="883"/>
      <c r="P531" s="457">
        <f>'Приложение 3'!F529</f>
        <v>532529.71</v>
      </c>
      <c r="Q531" s="457">
        <f t="shared" si="142"/>
        <v>1121.30403015245</v>
      </c>
      <c r="R531" s="942">
        <v>37140</v>
      </c>
      <c r="S531" s="1224">
        <v>2</v>
      </c>
      <c r="T531" s="1225">
        <v>45446</v>
      </c>
      <c r="U531" s="905" t="s">
        <v>46</v>
      </c>
      <c r="V531" s="928">
        <v>45582</v>
      </c>
      <c r="W531" s="753"/>
      <c r="X531" s="700"/>
      <c r="Y531" s="972"/>
      <c r="Z531" s="973"/>
      <c r="AA531" s="973"/>
      <c r="AB531" s="973"/>
      <c r="AC531" s="973"/>
      <c r="AD531" s="753"/>
      <c r="AE531" s="753"/>
      <c r="AF531" s="753"/>
    </row>
    <row r="532" spans="1:32" ht="15" customHeight="1" outlineLevel="2">
      <c r="A532" s="381">
        <f t="shared" si="143"/>
        <v>34</v>
      </c>
      <c r="B532" s="1180" t="s">
        <v>569</v>
      </c>
      <c r="C532" s="865">
        <v>1967</v>
      </c>
      <c r="D532" s="1188"/>
      <c r="E532" s="1189" t="s">
        <v>52</v>
      </c>
      <c r="F532" s="865">
        <v>2</v>
      </c>
      <c r="G532" s="865">
        <v>2</v>
      </c>
      <c r="H532" s="1190">
        <v>529.05999999999995</v>
      </c>
      <c r="I532" s="1189">
        <v>467.9</v>
      </c>
      <c r="J532" s="1189">
        <v>467.9</v>
      </c>
      <c r="K532" s="907">
        <v>26</v>
      </c>
      <c r="L532" s="457">
        <f t="shared" si="141"/>
        <v>486047</v>
      </c>
      <c r="M532" s="883"/>
      <c r="N532" s="883"/>
      <c r="O532" s="883"/>
      <c r="P532" s="457">
        <f>'Приложение 3'!F530</f>
        <v>486047</v>
      </c>
      <c r="Q532" s="457">
        <f t="shared" si="142"/>
        <v>1038.78392818978</v>
      </c>
      <c r="R532" s="942">
        <v>37140</v>
      </c>
      <c r="S532" s="1224"/>
      <c r="T532" s="1225"/>
      <c r="U532" s="905" t="s">
        <v>46</v>
      </c>
      <c r="V532" s="928">
        <v>45657</v>
      </c>
      <c r="W532" s="753"/>
      <c r="X532" s="700"/>
      <c r="Y532" s="972"/>
      <c r="Z532" s="973"/>
      <c r="AA532" s="973"/>
      <c r="AB532" s="973"/>
      <c r="AC532" s="973"/>
      <c r="AD532" s="753"/>
      <c r="AE532" s="753"/>
      <c r="AF532" s="753"/>
    </row>
    <row r="533" spans="1:32" ht="15" customHeight="1" outlineLevel="2">
      <c r="A533" s="381">
        <f t="shared" si="143"/>
        <v>35</v>
      </c>
      <c r="B533" s="1180" t="s">
        <v>570</v>
      </c>
      <c r="C533" s="865">
        <v>1965</v>
      </c>
      <c r="D533" s="1188"/>
      <c r="E533" s="1189" t="s">
        <v>52</v>
      </c>
      <c r="F533" s="865">
        <v>2</v>
      </c>
      <c r="G533" s="865">
        <v>2</v>
      </c>
      <c r="H533" s="1190">
        <v>518.62</v>
      </c>
      <c r="I533" s="1189">
        <v>459.22</v>
      </c>
      <c r="J533" s="1189">
        <v>459.22</v>
      </c>
      <c r="K533" s="907">
        <v>18</v>
      </c>
      <c r="L533" s="457">
        <f t="shared" si="141"/>
        <v>564785</v>
      </c>
      <c r="M533" s="883"/>
      <c r="N533" s="883"/>
      <c r="O533" s="883"/>
      <c r="P533" s="457">
        <f>'Приложение 3'!F531</f>
        <v>564785</v>
      </c>
      <c r="Q533" s="457">
        <f t="shared" si="142"/>
        <v>1229.8789251339199</v>
      </c>
      <c r="R533" s="942">
        <v>649</v>
      </c>
      <c r="S533" s="1224"/>
      <c r="T533" s="1225"/>
      <c r="U533" s="905" t="s">
        <v>46</v>
      </c>
      <c r="V533" s="928">
        <v>45467</v>
      </c>
      <c r="W533" s="753"/>
      <c r="X533" s="700"/>
      <c r="Y533" s="972"/>
      <c r="Z533" s="973"/>
      <c r="AA533" s="973"/>
      <c r="AB533" s="973"/>
      <c r="AC533" s="973"/>
      <c r="AD533" s="753"/>
      <c r="AE533" s="753"/>
      <c r="AF533" s="753"/>
    </row>
    <row r="534" spans="1:32" ht="15" customHeight="1" outlineLevel="2">
      <c r="A534" s="381">
        <f t="shared" si="143"/>
        <v>36</v>
      </c>
      <c r="B534" s="1180" t="s">
        <v>571</v>
      </c>
      <c r="C534" s="865">
        <v>1988</v>
      </c>
      <c r="D534" s="1188"/>
      <c r="E534" s="1189" t="s">
        <v>52</v>
      </c>
      <c r="F534" s="865">
        <v>5</v>
      </c>
      <c r="G534" s="865">
        <v>6</v>
      </c>
      <c r="H534" s="1190">
        <v>4119.7</v>
      </c>
      <c r="I534" s="1189">
        <v>3834.72</v>
      </c>
      <c r="J534" s="1189">
        <v>3834.72</v>
      </c>
      <c r="K534" s="907">
        <v>171</v>
      </c>
      <c r="L534" s="457">
        <f t="shared" si="141"/>
        <v>3302680</v>
      </c>
      <c r="M534" s="883"/>
      <c r="N534" s="883"/>
      <c r="O534" s="883"/>
      <c r="P534" s="457">
        <f>'Приложение 3'!F532</f>
        <v>3302680</v>
      </c>
      <c r="Q534" s="457">
        <f t="shared" si="142"/>
        <v>861.25714524137402</v>
      </c>
      <c r="R534" s="942">
        <v>7125</v>
      </c>
      <c r="S534" s="1224"/>
      <c r="T534" s="1225"/>
      <c r="U534" s="905" t="s">
        <v>46</v>
      </c>
      <c r="V534" s="928">
        <v>45474</v>
      </c>
      <c r="W534" s="753"/>
      <c r="X534" s="700"/>
      <c r="Y534" s="972"/>
      <c r="Z534" s="973"/>
      <c r="AA534" s="973"/>
      <c r="AB534" s="973"/>
      <c r="AC534" s="973"/>
      <c r="AD534" s="753"/>
      <c r="AE534" s="753"/>
      <c r="AF534" s="753"/>
    </row>
    <row r="535" spans="1:32" ht="12.75" customHeight="1" outlineLevel="2">
      <c r="A535" s="813" t="s">
        <v>62</v>
      </c>
      <c r="B535" s="1237"/>
      <c r="C535" s="815" t="s">
        <v>38</v>
      </c>
      <c r="D535" s="815" t="s">
        <v>38</v>
      </c>
      <c r="E535" s="816" t="s">
        <v>38</v>
      </c>
      <c r="F535" s="815" t="s">
        <v>38</v>
      </c>
      <c r="G535" s="815" t="s">
        <v>38</v>
      </c>
      <c r="H535" s="817">
        <f>SUM(H536:H538)</f>
        <v>16547.77</v>
      </c>
      <c r="I535" s="817">
        <f t="shared" ref="I535:P535" si="144">SUM(I536:I538)</f>
        <v>14401.4</v>
      </c>
      <c r="J535" s="817">
        <f t="shared" si="144"/>
        <v>14401.4</v>
      </c>
      <c r="K535" s="890">
        <f t="shared" si="144"/>
        <v>704</v>
      </c>
      <c r="L535" s="817">
        <f t="shared" si="144"/>
        <v>12840375.6</v>
      </c>
      <c r="M535" s="817">
        <f t="shared" si="144"/>
        <v>0</v>
      </c>
      <c r="N535" s="817">
        <f t="shared" si="144"/>
        <v>0</v>
      </c>
      <c r="O535" s="817">
        <f t="shared" si="144"/>
        <v>0</v>
      </c>
      <c r="P535" s="817">
        <f t="shared" si="144"/>
        <v>12840375.6</v>
      </c>
      <c r="Q535" s="817" t="s">
        <v>38</v>
      </c>
      <c r="R535" s="817" t="s">
        <v>38</v>
      </c>
      <c r="S535" s="817" t="s">
        <v>38</v>
      </c>
      <c r="T535" s="817" t="s">
        <v>38</v>
      </c>
      <c r="U535" s="817" t="s">
        <v>38</v>
      </c>
      <c r="V535" s="923" t="s">
        <v>38</v>
      </c>
      <c r="W535" s="753"/>
      <c r="X535" s="700"/>
      <c r="Y535" s="972"/>
      <c r="Z535" s="973"/>
      <c r="AA535" s="973"/>
      <c r="AB535" s="973"/>
      <c r="AC535" s="973"/>
      <c r="AD535" s="753"/>
      <c r="AE535" s="753"/>
      <c r="AF535" s="753"/>
    </row>
    <row r="536" spans="1:32" ht="15.75" customHeight="1" outlineLevel="2">
      <c r="A536" s="381">
        <f>A534+1</f>
        <v>37</v>
      </c>
      <c r="B536" s="1238" t="s">
        <v>572</v>
      </c>
      <c r="C536" s="467">
        <v>1986</v>
      </c>
      <c r="D536" s="467"/>
      <c r="E536" s="1189" t="s">
        <v>52</v>
      </c>
      <c r="F536" s="467">
        <v>5</v>
      </c>
      <c r="G536" s="467">
        <v>8</v>
      </c>
      <c r="H536" s="457">
        <v>6576.51</v>
      </c>
      <c r="I536" s="457">
        <v>5574.54</v>
      </c>
      <c r="J536" s="457">
        <v>5574.54</v>
      </c>
      <c r="K536" s="556">
        <v>257</v>
      </c>
      <c r="L536" s="457">
        <f>P536+O536+N536+M536</f>
        <v>3463262.24</v>
      </c>
      <c r="M536" s="883"/>
      <c r="N536" s="883"/>
      <c r="O536" s="883"/>
      <c r="P536" s="457">
        <f>'Приложение 3'!F534</f>
        <v>3463262.24</v>
      </c>
      <c r="Q536" s="457">
        <f>P536/I536</f>
        <v>621.264219110456</v>
      </c>
      <c r="R536" s="457">
        <v>37140</v>
      </c>
      <c r="S536" s="1224">
        <v>16</v>
      </c>
      <c r="T536" s="1225">
        <v>45454</v>
      </c>
      <c r="U536" s="905" t="s">
        <v>46</v>
      </c>
      <c r="V536" s="928">
        <v>45582</v>
      </c>
      <c r="W536" s="753"/>
      <c r="X536" s="700"/>
      <c r="Y536" s="972"/>
      <c r="Z536" s="973"/>
      <c r="AA536" s="973"/>
      <c r="AB536" s="973"/>
      <c r="AC536" s="973"/>
      <c r="AD536" s="753"/>
      <c r="AE536" s="753"/>
      <c r="AF536" s="753"/>
    </row>
    <row r="537" spans="1:32" ht="15.75" customHeight="1" outlineLevel="2">
      <c r="A537" s="381">
        <f>A536+1</f>
        <v>38</v>
      </c>
      <c r="B537" s="1238" t="s">
        <v>573</v>
      </c>
      <c r="C537" s="467">
        <v>1979</v>
      </c>
      <c r="D537" s="467"/>
      <c r="E537" s="1189" t="s">
        <v>52</v>
      </c>
      <c r="F537" s="467">
        <v>5</v>
      </c>
      <c r="G537" s="467">
        <v>2</v>
      </c>
      <c r="H537" s="457">
        <v>3504.57</v>
      </c>
      <c r="I537" s="457">
        <v>3216.62</v>
      </c>
      <c r="J537" s="457">
        <v>3216.62</v>
      </c>
      <c r="K537" s="556">
        <v>195</v>
      </c>
      <c r="L537" s="457">
        <f>P537+O537+N537+M537</f>
        <v>3277779</v>
      </c>
      <c r="M537" s="883"/>
      <c r="N537" s="883"/>
      <c r="O537" s="883"/>
      <c r="P537" s="457">
        <f>'Приложение 3'!F535</f>
        <v>3277779</v>
      </c>
      <c r="Q537" s="457">
        <f>P537/I537</f>
        <v>1019.01343646436</v>
      </c>
      <c r="R537" s="457">
        <v>11338</v>
      </c>
      <c r="S537" s="1224"/>
      <c r="T537" s="1225"/>
      <c r="U537" s="905" t="s">
        <v>46</v>
      </c>
      <c r="V537" s="928">
        <v>45601</v>
      </c>
      <c r="W537" s="753"/>
      <c r="X537" s="700"/>
      <c r="Y537" s="972"/>
      <c r="Z537" s="973"/>
      <c r="AA537" s="973"/>
      <c r="AB537" s="973"/>
      <c r="AC537" s="973"/>
      <c r="AD537" s="753"/>
      <c r="AE537" s="753"/>
      <c r="AF537" s="753"/>
    </row>
    <row r="538" spans="1:32" ht="15.75" customHeight="1" outlineLevel="2">
      <c r="A538" s="381">
        <f>A537+1</f>
        <v>39</v>
      </c>
      <c r="B538" s="1238" t="s">
        <v>574</v>
      </c>
      <c r="C538" s="865">
        <v>1994</v>
      </c>
      <c r="D538" s="1188"/>
      <c r="E538" s="1189" t="s">
        <v>52</v>
      </c>
      <c r="F538" s="865">
        <v>5</v>
      </c>
      <c r="G538" s="865">
        <v>9</v>
      </c>
      <c r="H538" s="1190">
        <v>6466.69</v>
      </c>
      <c r="I538" s="1189">
        <v>5610.24</v>
      </c>
      <c r="J538" s="1189">
        <v>5610.24</v>
      </c>
      <c r="K538" s="907">
        <v>252</v>
      </c>
      <c r="L538" s="457">
        <f>P538+O538+N538+M538</f>
        <v>6099334.3600000003</v>
      </c>
      <c r="M538" s="883"/>
      <c r="N538" s="883"/>
      <c r="O538" s="883"/>
      <c r="P538" s="457">
        <f>'Приложение 3'!F536</f>
        <v>6099334.3600000003</v>
      </c>
      <c r="Q538" s="457">
        <f>P538/I538</f>
        <v>1087.1788657882701</v>
      </c>
      <c r="R538" s="942">
        <v>6400</v>
      </c>
      <c r="S538" s="1224"/>
      <c r="T538" s="1225"/>
      <c r="U538" s="905" t="s">
        <v>46</v>
      </c>
      <c r="V538" s="928">
        <v>45558</v>
      </c>
      <c r="W538" s="753"/>
      <c r="X538" s="700"/>
      <c r="Y538" s="972"/>
      <c r="Z538" s="973"/>
      <c r="AA538" s="973"/>
      <c r="AB538" s="973"/>
      <c r="AC538" s="973"/>
      <c r="AD538" s="753"/>
      <c r="AE538" s="753"/>
      <c r="AF538" s="753"/>
    </row>
    <row r="539" spans="1:32" customFormat="1" ht="18" customHeight="1" outlineLevel="2">
      <c r="A539" s="809" t="s">
        <v>100</v>
      </c>
      <c r="B539" s="824"/>
      <c r="C539" s="810" t="s">
        <v>38</v>
      </c>
      <c r="D539" s="810" t="s">
        <v>38</v>
      </c>
      <c r="E539" s="811" t="s">
        <v>38</v>
      </c>
      <c r="F539" s="810" t="s">
        <v>38</v>
      </c>
      <c r="G539" s="810" t="s">
        <v>38</v>
      </c>
      <c r="H539" s="812">
        <f t="shared" ref="H539:P539" si="145">H540+H542</f>
        <v>2209.38</v>
      </c>
      <c r="I539" s="812">
        <f t="shared" si="145"/>
        <v>2055.94</v>
      </c>
      <c r="J539" s="812">
        <f t="shared" si="145"/>
        <v>1800.5</v>
      </c>
      <c r="K539" s="878">
        <f t="shared" si="145"/>
        <v>58</v>
      </c>
      <c r="L539" s="812">
        <f t="shared" si="145"/>
        <v>2180284.7000000002</v>
      </c>
      <c r="M539" s="879">
        <f t="shared" si="145"/>
        <v>0</v>
      </c>
      <c r="N539" s="879">
        <f t="shared" si="145"/>
        <v>0</v>
      </c>
      <c r="O539" s="879">
        <f t="shared" si="145"/>
        <v>0</v>
      </c>
      <c r="P539" s="812">
        <f t="shared" si="145"/>
        <v>2180284.7000000002</v>
      </c>
      <c r="Q539" s="812" t="s">
        <v>38</v>
      </c>
      <c r="R539" s="812" t="s">
        <v>38</v>
      </c>
      <c r="S539" s="812" t="s">
        <v>38</v>
      </c>
      <c r="T539" s="812" t="s">
        <v>38</v>
      </c>
      <c r="U539" s="812" t="s">
        <v>38</v>
      </c>
      <c r="V539" s="920" t="s">
        <v>38</v>
      </c>
      <c r="W539" s="921" t="s">
        <v>38</v>
      </c>
      <c r="X539" s="922"/>
      <c r="Y539" s="960"/>
      <c r="Z539" s="961"/>
      <c r="AA539" s="961"/>
      <c r="AB539" s="961"/>
      <c r="AC539" s="961"/>
      <c r="AD539" s="962"/>
      <c r="AE539" s="962"/>
      <c r="AF539" s="753"/>
    </row>
    <row r="540" spans="1:32" customFormat="1" ht="18" customHeight="1" outlineLevel="2">
      <c r="A540" s="813" t="s">
        <v>55</v>
      </c>
      <c r="B540" s="814"/>
      <c r="C540" s="815" t="s">
        <v>38</v>
      </c>
      <c r="D540" s="815" t="s">
        <v>38</v>
      </c>
      <c r="E540" s="816" t="s">
        <v>38</v>
      </c>
      <c r="F540" s="815" t="s">
        <v>38</v>
      </c>
      <c r="G540" s="815" t="s">
        <v>38</v>
      </c>
      <c r="H540" s="817">
        <f t="shared" ref="H540:P540" si="146">SUM(H541:H541)</f>
        <v>1426.64</v>
      </c>
      <c r="I540" s="817">
        <f t="shared" si="146"/>
        <v>1321.64</v>
      </c>
      <c r="J540" s="817">
        <f t="shared" si="146"/>
        <v>1321.64</v>
      </c>
      <c r="K540" s="890">
        <f t="shared" si="146"/>
        <v>36</v>
      </c>
      <c r="L540" s="817">
        <f t="shared" si="146"/>
        <v>2122913</v>
      </c>
      <c r="M540" s="817">
        <f t="shared" si="146"/>
        <v>0</v>
      </c>
      <c r="N540" s="817">
        <f t="shared" si="146"/>
        <v>0</v>
      </c>
      <c r="O540" s="817">
        <f t="shared" si="146"/>
        <v>0</v>
      </c>
      <c r="P540" s="817">
        <f t="shared" si="146"/>
        <v>2122913</v>
      </c>
      <c r="Q540" s="817" t="s">
        <v>38</v>
      </c>
      <c r="R540" s="817" t="s">
        <v>38</v>
      </c>
      <c r="S540" s="817" t="s">
        <v>38</v>
      </c>
      <c r="T540" s="817" t="s">
        <v>38</v>
      </c>
      <c r="U540" s="817" t="s">
        <v>38</v>
      </c>
      <c r="V540" s="923" t="s">
        <v>38</v>
      </c>
      <c r="W540" s="919" t="s">
        <v>38</v>
      </c>
      <c r="X540" s="917"/>
      <c r="Y540" s="1004"/>
      <c r="Z540" s="973"/>
      <c r="AA540" s="973"/>
      <c r="AB540" s="973"/>
      <c r="AC540" s="973"/>
      <c r="AD540" s="753"/>
      <c r="AE540" s="753"/>
      <c r="AF540" s="753"/>
    </row>
    <row r="541" spans="1:32" s="752" customFormat="1" ht="24" customHeight="1" outlineLevel="2">
      <c r="A541" s="360">
        <f>A538+1</f>
        <v>40</v>
      </c>
      <c r="B541" s="619" t="s">
        <v>575</v>
      </c>
      <c r="C541" s="2" t="s">
        <v>576</v>
      </c>
      <c r="D541" s="360"/>
      <c r="E541" s="856" t="s">
        <v>68</v>
      </c>
      <c r="F541" s="2" t="s">
        <v>74</v>
      </c>
      <c r="G541" s="2" t="s">
        <v>74</v>
      </c>
      <c r="H541" s="331">
        <v>1426.64</v>
      </c>
      <c r="I541" s="331">
        <v>1321.64</v>
      </c>
      <c r="J541" s="662">
        <v>1321.64</v>
      </c>
      <c r="K541" s="881">
        <v>36</v>
      </c>
      <c r="L541" s="662">
        <f>P541+O541+N541+M541</f>
        <v>2122913</v>
      </c>
      <c r="M541" s="882"/>
      <c r="N541" s="882"/>
      <c r="O541" s="882"/>
      <c r="P541" s="662">
        <f>'Приложение 3'!F539</f>
        <v>2122913</v>
      </c>
      <c r="Q541" s="457">
        <f>P541/I541</f>
        <v>1606.2717532762299</v>
      </c>
      <c r="R541" s="662">
        <v>11338</v>
      </c>
      <c r="S541" s="999">
        <v>6</v>
      </c>
      <c r="T541" s="925">
        <v>44912</v>
      </c>
      <c r="U541" s="662" t="s">
        <v>46</v>
      </c>
      <c r="V541" s="925">
        <v>45657</v>
      </c>
      <c r="W541" s="1253"/>
      <c r="X541" s="917"/>
      <c r="Y541" s="1004"/>
      <c r="Z541" s="973"/>
      <c r="AA541" s="973"/>
      <c r="AB541" s="973"/>
      <c r="AC541" s="973"/>
      <c r="AD541" s="753"/>
      <c r="AE541" s="753"/>
      <c r="AF541" s="753"/>
    </row>
    <row r="542" spans="1:32" s="752" customFormat="1" ht="18" customHeight="1" outlineLevel="2">
      <c r="A542" s="813" t="s">
        <v>41</v>
      </c>
      <c r="B542" s="814"/>
      <c r="C542" s="815" t="s">
        <v>38</v>
      </c>
      <c r="D542" s="815" t="s">
        <v>38</v>
      </c>
      <c r="E542" s="816" t="s">
        <v>38</v>
      </c>
      <c r="F542" s="815" t="s">
        <v>38</v>
      </c>
      <c r="G542" s="815" t="s">
        <v>38</v>
      </c>
      <c r="H542" s="817">
        <f t="shared" ref="H542:P542" si="147">SUM(H543:H543)</f>
        <v>782.74</v>
      </c>
      <c r="I542" s="817">
        <f t="shared" si="147"/>
        <v>734.3</v>
      </c>
      <c r="J542" s="817">
        <f t="shared" si="147"/>
        <v>478.86</v>
      </c>
      <c r="K542" s="890">
        <f t="shared" si="147"/>
        <v>22</v>
      </c>
      <c r="L542" s="817">
        <f t="shared" si="147"/>
        <v>57371.7</v>
      </c>
      <c r="M542" s="891">
        <f t="shared" si="147"/>
        <v>0</v>
      </c>
      <c r="N542" s="891">
        <f t="shared" si="147"/>
        <v>0</v>
      </c>
      <c r="O542" s="891">
        <f t="shared" si="147"/>
        <v>0</v>
      </c>
      <c r="P542" s="817">
        <f t="shared" si="147"/>
        <v>57371.7</v>
      </c>
      <c r="Q542" s="817" t="s">
        <v>38</v>
      </c>
      <c r="R542" s="817" t="s">
        <v>38</v>
      </c>
      <c r="S542" s="817" t="s">
        <v>38</v>
      </c>
      <c r="T542" s="817" t="s">
        <v>38</v>
      </c>
      <c r="U542" s="817" t="s">
        <v>38</v>
      </c>
      <c r="V542" s="928">
        <v>45657</v>
      </c>
      <c r="W542" s="934"/>
      <c r="X542" s="917"/>
      <c r="Y542" s="968"/>
      <c r="Z542" s="969"/>
      <c r="AA542" s="969"/>
      <c r="AB542" s="969"/>
      <c r="AC542" s="969"/>
      <c r="AD542" s="751"/>
      <c r="AE542" s="751"/>
      <c r="AF542" s="753"/>
    </row>
    <row r="543" spans="1:32" ht="27.75" customHeight="1" outlineLevel="2">
      <c r="A543" s="360">
        <f>A541+1</f>
        <v>41</v>
      </c>
      <c r="B543" s="382" t="s">
        <v>577</v>
      </c>
      <c r="C543" s="863">
        <v>1970</v>
      </c>
      <c r="D543" s="1239">
        <v>1990</v>
      </c>
      <c r="E543" s="863" t="s">
        <v>52</v>
      </c>
      <c r="F543" s="865">
        <v>2</v>
      </c>
      <c r="G543" s="865">
        <v>2</v>
      </c>
      <c r="H543" s="1189">
        <v>782.74</v>
      </c>
      <c r="I543" s="1189">
        <v>734.3</v>
      </c>
      <c r="J543" s="1246">
        <v>478.86</v>
      </c>
      <c r="K543" s="1247">
        <v>22</v>
      </c>
      <c r="L543" s="457">
        <f>P543+O543+N543+M543</f>
        <v>57371.7</v>
      </c>
      <c r="M543" s="1248"/>
      <c r="N543" s="882"/>
      <c r="O543" s="882"/>
      <c r="P543" s="457">
        <f>'Приложение 3'!F541</f>
        <v>57371.7</v>
      </c>
      <c r="Q543" s="457">
        <f>P543/I543</f>
        <v>78.131145308456993</v>
      </c>
      <c r="R543" s="662">
        <v>614</v>
      </c>
      <c r="S543" s="942" t="s">
        <v>53</v>
      </c>
      <c r="T543" s="558" t="s">
        <v>578</v>
      </c>
      <c r="U543" s="942" t="s">
        <v>46</v>
      </c>
      <c r="V543" s="928">
        <v>45657</v>
      </c>
      <c r="W543" s="921" t="s">
        <v>38</v>
      </c>
      <c r="X543" s="997"/>
      <c r="Y543" s="960"/>
      <c r="Z543" s="961"/>
      <c r="AA543" s="961"/>
      <c r="AB543" s="961"/>
      <c r="AC543" s="961"/>
      <c r="AD543" s="962"/>
      <c r="AE543" s="962"/>
      <c r="AF543" s="753"/>
    </row>
    <row r="544" spans="1:32" outlineLevel="2">
      <c r="A544" s="809" t="s">
        <v>579</v>
      </c>
      <c r="B544" s="824"/>
      <c r="C544" s="810" t="s">
        <v>38</v>
      </c>
      <c r="D544" s="810" t="s">
        <v>38</v>
      </c>
      <c r="E544" s="811" t="s">
        <v>38</v>
      </c>
      <c r="F544" s="810" t="s">
        <v>38</v>
      </c>
      <c r="G544" s="810" t="s">
        <v>38</v>
      </c>
      <c r="H544" s="812">
        <f>H545</f>
        <v>458.96</v>
      </c>
      <c r="I544" s="812">
        <f t="shared" ref="I544:P544" si="148">I545</f>
        <v>420.5</v>
      </c>
      <c r="J544" s="812">
        <f t="shared" si="148"/>
        <v>420.5</v>
      </c>
      <c r="K544" s="878">
        <f t="shared" si="148"/>
        <v>17</v>
      </c>
      <c r="L544" s="812">
        <f t="shared" si="148"/>
        <v>40000</v>
      </c>
      <c r="M544" s="879">
        <f t="shared" si="148"/>
        <v>0</v>
      </c>
      <c r="N544" s="879">
        <f t="shared" si="148"/>
        <v>0</v>
      </c>
      <c r="O544" s="879">
        <f t="shared" si="148"/>
        <v>0</v>
      </c>
      <c r="P544" s="812">
        <f t="shared" si="148"/>
        <v>40000</v>
      </c>
      <c r="Q544" s="812" t="s">
        <v>38</v>
      </c>
      <c r="R544" s="812" t="s">
        <v>38</v>
      </c>
      <c r="S544" s="812" t="s">
        <v>38</v>
      </c>
      <c r="T544" s="812" t="s">
        <v>38</v>
      </c>
      <c r="U544" s="812" t="s">
        <v>38</v>
      </c>
      <c r="V544" s="812" t="s">
        <v>38</v>
      </c>
      <c r="W544" s="919" t="s">
        <v>38</v>
      </c>
      <c r="X544" s="930"/>
      <c r="Y544" s="966"/>
      <c r="Z544" s="967"/>
      <c r="AA544" s="967"/>
      <c r="AB544" s="967"/>
      <c r="AC544" s="967"/>
      <c r="AD544" s="750"/>
      <c r="AE544" s="750"/>
      <c r="AF544" s="753"/>
    </row>
    <row r="545" spans="1:32" outlineLevel="2">
      <c r="A545" s="813" t="s">
        <v>55</v>
      </c>
      <c r="B545" s="814"/>
      <c r="C545" s="815" t="s">
        <v>38</v>
      </c>
      <c r="D545" s="815" t="s">
        <v>38</v>
      </c>
      <c r="E545" s="816" t="s">
        <v>38</v>
      </c>
      <c r="F545" s="815" t="s">
        <v>38</v>
      </c>
      <c r="G545" s="815" t="s">
        <v>38</v>
      </c>
      <c r="H545" s="817">
        <f>SUM(H547)</f>
        <v>458.96</v>
      </c>
      <c r="I545" s="817">
        <f t="shared" ref="I545:P545" si="149">SUM(I547)</f>
        <v>420.5</v>
      </c>
      <c r="J545" s="817">
        <f t="shared" si="149"/>
        <v>420.5</v>
      </c>
      <c r="K545" s="890">
        <f t="shared" si="149"/>
        <v>17</v>
      </c>
      <c r="L545" s="817">
        <f t="shared" si="149"/>
        <v>40000</v>
      </c>
      <c r="M545" s="891">
        <f t="shared" si="149"/>
        <v>0</v>
      </c>
      <c r="N545" s="891">
        <f t="shared" si="149"/>
        <v>0</v>
      </c>
      <c r="O545" s="891">
        <f t="shared" si="149"/>
        <v>0</v>
      </c>
      <c r="P545" s="817">
        <f t="shared" si="149"/>
        <v>40000</v>
      </c>
      <c r="Q545" s="817" t="s">
        <v>38</v>
      </c>
      <c r="R545" s="817" t="s">
        <v>38</v>
      </c>
      <c r="S545" s="817" t="s">
        <v>38</v>
      </c>
      <c r="T545" s="817" t="s">
        <v>38</v>
      </c>
      <c r="U545" s="817" t="s">
        <v>38</v>
      </c>
      <c r="V545" s="817" t="s">
        <v>38</v>
      </c>
      <c r="W545" s="934"/>
      <c r="X545" s="930"/>
      <c r="Y545" s="968"/>
      <c r="Z545" s="969"/>
      <c r="AA545" s="969"/>
      <c r="AB545" s="969"/>
      <c r="AC545" s="969"/>
      <c r="AD545" s="751"/>
      <c r="AE545" s="751"/>
      <c r="AF545" s="753"/>
    </row>
    <row r="546" spans="1:32" ht="14.25" customHeight="1" outlineLevel="2">
      <c r="A546" s="108"/>
      <c r="B546" s="139" t="s">
        <v>102</v>
      </c>
      <c r="C546" s="820"/>
      <c r="D546" s="820"/>
      <c r="E546" s="2"/>
      <c r="F546" s="820"/>
      <c r="G546" s="820"/>
      <c r="H546" s="662"/>
      <c r="I546" s="662"/>
      <c r="J546" s="662"/>
      <c r="K546" s="881"/>
      <c r="L546" s="662"/>
      <c r="M546" s="882"/>
      <c r="N546" s="882"/>
      <c r="O546" s="882"/>
      <c r="P546" s="662"/>
      <c r="Q546" s="662"/>
      <c r="R546" s="662"/>
      <c r="S546" s="662"/>
      <c r="T546" s="662"/>
      <c r="U546" s="662"/>
      <c r="V546" s="928"/>
      <c r="W546" s="753"/>
      <c r="X546" s="926"/>
      <c r="Y546" s="972"/>
      <c r="Z546" s="973"/>
      <c r="AA546" s="973"/>
      <c r="AB546" s="973"/>
      <c r="AC546" s="973"/>
      <c r="AD546" s="753"/>
      <c r="AE546" s="753"/>
      <c r="AF546" s="753"/>
    </row>
    <row r="547" spans="1:32" ht="26.25" customHeight="1" outlineLevel="2">
      <c r="A547" s="1240">
        <f>A543+1</f>
        <v>42</v>
      </c>
      <c r="B547" s="382" t="s">
        <v>580</v>
      </c>
      <c r="C547" s="115">
        <v>1977</v>
      </c>
      <c r="D547" s="466"/>
      <c r="E547" s="863" t="s">
        <v>52</v>
      </c>
      <c r="F547" s="115">
        <v>2</v>
      </c>
      <c r="G547" s="115">
        <v>2</v>
      </c>
      <c r="H547" s="557">
        <v>458.96</v>
      </c>
      <c r="I547" s="557">
        <v>420.5</v>
      </c>
      <c r="J547" s="457">
        <v>420.5</v>
      </c>
      <c r="K547" s="556">
        <v>17</v>
      </c>
      <c r="L547" s="457">
        <f>P547+O547+N547+M547</f>
        <v>40000</v>
      </c>
      <c r="M547" s="1248"/>
      <c r="N547" s="882"/>
      <c r="O547" s="882"/>
      <c r="P547" s="457">
        <f>'Приложение 3'!F545</f>
        <v>40000</v>
      </c>
      <c r="Q547" s="457">
        <f>P547/I547</f>
        <v>95.124851367419694</v>
      </c>
      <c r="R547" s="457">
        <v>614</v>
      </c>
      <c r="S547" s="556"/>
      <c r="T547" s="928"/>
      <c r="U547" s="942" t="s">
        <v>46</v>
      </c>
      <c r="V547" s="928">
        <v>45531</v>
      </c>
      <c r="W547" s="921" t="s">
        <v>38</v>
      </c>
      <c r="X547" s="997"/>
      <c r="Y547" s="960"/>
      <c r="Z547" s="961"/>
      <c r="AA547" s="961"/>
      <c r="AB547" s="961"/>
      <c r="AC547" s="961"/>
      <c r="AD547" s="962"/>
      <c r="AE547" s="962"/>
      <c r="AF547" s="753"/>
    </row>
    <row r="548" spans="1:32" ht="14.25" customHeight="1" outlineLevel="2">
      <c r="A548" s="809" t="s">
        <v>103</v>
      </c>
      <c r="B548" s="824"/>
      <c r="C548" s="810" t="s">
        <v>38</v>
      </c>
      <c r="D548" s="810" t="s">
        <v>38</v>
      </c>
      <c r="E548" s="811" t="s">
        <v>38</v>
      </c>
      <c r="F548" s="810" t="s">
        <v>38</v>
      </c>
      <c r="G548" s="810" t="s">
        <v>38</v>
      </c>
      <c r="H548" s="812">
        <f>H549</f>
        <v>0</v>
      </c>
      <c r="I548" s="812">
        <f t="shared" ref="I548:P548" si="150">I549</f>
        <v>0</v>
      </c>
      <c r="J548" s="812">
        <f t="shared" si="150"/>
        <v>0</v>
      </c>
      <c r="K548" s="878">
        <f t="shared" si="150"/>
        <v>0</v>
      </c>
      <c r="L548" s="812">
        <f t="shared" si="150"/>
        <v>0</v>
      </c>
      <c r="M548" s="879">
        <f t="shared" si="150"/>
        <v>0</v>
      </c>
      <c r="N548" s="879">
        <f t="shared" si="150"/>
        <v>0</v>
      </c>
      <c r="O548" s="879">
        <f t="shared" si="150"/>
        <v>0</v>
      </c>
      <c r="P548" s="812">
        <f t="shared" si="150"/>
        <v>0</v>
      </c>
      <c r="Q548" s="812" t="s">
        <v>38</v>
      </c>
      <c r="R548" s="812" t="s">
        <v>38</v>
      </c>
      <c r="S548" s="812" t="s">
        <v>38</v>
      </c>
      <c r="T548" s="812" t="s">
        <v>38</v>
      </c>
      <c r="U548" s="812" t="s">
        <v>38</v>
      </c>
      <c r="V548" s="812" t="s">
        <v>38</v>
      </c>
      <c r="W548" s="1254" t="s">
        <v>38</v>
      </c>
      <c r="X548" s="1254" t="s">
        <v>38</v>
      </c>
      <c r="Y548" s="1254" t="s">
        <v>38</v>
      </c>
      <c r="Z548" s="1254" t="s">
        <v>38</v>
      </c>
      <c r="AA548" s="1254" t="s">
        <v>38</v>
      </c>
      <c r="AB548" s="1254" t="s">
        <v>38</v>
      </c>
      <c r="AC548" s="1254" t="s">
        <v>38</v>
      </c>
      <c r="AD548" s="1254" t="s">
        <v>38</v>
      </c>
      <c r="AE548" s="1254" t="s">
        <v>38</v>
      </c>
      <c r="AF548" s="753"/>
    </row>
    <row r="549" spans="1:32" outlineLevel="2">
      <c r="A549" s="813" t="s">
        <v>41</v>
      </c>
      <c r="B549" s="814"/>
      <c r="C549" s="815" t="s">
        <v>38</v>
      </c>
      <c r="D549" s="815" t="s">
        <v>38</v>
      </c>
      <c r="E549" s="816" t="s">
        <v>38</v>
      </c>
      <c r="F549" s="815" t="s">
        <v>38</v>
      </c>
      <c r="G549" s="815" t="s">
        <v>38</v>
      </c>
      <c r="H549" s="817">
        <f>SUM(H550)</f>
        <v>0</v>
      </c>
      <c r="I549" s="817">
        <f t="shared" ref="I549:P549" si="151">SUM(I550)</f>
        <v>0</v>
      </c>
      <c r="J549" s="817">
        <f t="shared" si="151"/>
        <v>0</v>
      </c>
      <c r="K549" s="890">
        <f t="shared" si="151"/>
        <v>0</v>
      </c>
      <c r="L549" s="817">
        <f t="shared" si="151"/>
        <v>0</v>
      </c>
      <c r="M549" s="891">
        <f t="shared" si="151"/>
        <v>0</v>
      </c>
      <c r="N549" s="891">
        <f t="shared" si="151"/>
        <v>0</v>
      </c>
      <c r="O549" s="891">
        <f t="shared" si="151"/>
        <v>0</v>
      </c>
      <c r="P549" s="817">
        <f t="shared" si="151"/>
        <v>0</v>
      </c>
      <c r="Q549" s="817" t="s">
        <v>38</v>
      </c>
      <c r="R549" s="817" t="s">
        <v>38</v>
      </c>
      <c r="S549" s="817" t="s">
        <v>38</v>
      </c>
      <c r="T549" s="817" t="s">
        <v>38</v>
      </c>
      <c r="U549" s="817" t="s">
        <v>38</v>
      </c>
      <c r="V549" s="817" t="s">
        <v>38</v>
      </c>
      <c r="W549" s="933" t="s">
        <v>38</v>
      </c>
      <c r="X549" s="933" t="s">
        <v>38</v>
      </c>
      <c r="Y549" s="933" t="s">
        <v>38</v>
      </c>
      <c r="Z549" s="933" t="s">
        <v>38</v>
      </c>
      <c r="AA549" s="933" t="s">
        <v>38</v>
      </c>
      <c r="AB549" s="933" t="s">
        <v>38</v>
      </c>
      <c r="AC549" s="933" t="s">
        <v>38</v>
      </c>
      <c r="AD549" s="933" t="s">
        <v>38</v>
      </c>
      <c r="AE549" s="933" t="s">
        <v>38</v>
      </c>
      <c r="AF549" s="754"/>
    </row>
    <row r="550" spans="1:32" outlineLevel="2">
      <c r="A550" s="381"/>
      <c r="B550" s="825"/>
      <c r="C550" s="115"/>
      <c r="D550" s="466"/>
      <c r="E550" s="850"/>
      <c r="F550" s="637"/>
      <c r="G550" s="637"/>
      <c r="H550" s="637"/>
      <c r="I550" s="637"/>
      <c r="J550" s="637"/>
      <c r="K550" s="556"/>
      <c r="L550" s="457"/>
      <c r="M550" s="988"/>
      <c r="N550" s="988"/>
      <c r="O550" s="988"/>
      <c r="P550" s="457"/>
      <c r="Q550" s="457"/>
      <c r="R550" s="1255"/>
      <c r="S550" s="360"/>
      <c r="T550" s="925"/>
      <c r="U550" s="830"/>
      <c r="V550" s="928"/>
      <c r="W550" s="921" t="s">
        <v>38</v>
      </c>
      <c r="X550" s="922"/>
      <c r="Y550" s="960"/>
      <c r="Z550" s="961"/>
      <c r="AA550" s="961"/>
      <c r="AB550" s="961"/>
      <c r="AC550" s="961"/>
      <c r="AD550" s="962"/>
      <c r="AE550" s="962"/>
      <c r="AF550" s="753"/>
    </row>
    <row r="551" spans="1:32" outlineLevel="2">
      <c r="A551" s="977" t="s">
        <v>105</v>
      </c>
      <c r="B551" s="824"/>
      <c r="C551" s="810" t="s">
        <v>38</v>
      </c>
      <c r="D551" s="810" t="s">
        <v>38</v>
      </c>
      <c r="E551" s="811" t="s">
        <v>38</v>
      </c>
      <c r="F551" s="810" t="s">
        <v>38</v>
      </c>
      <c r="G551" s="810" t="s">
        <v>38</v>
      </c>
      <c r="H551" s="812">
        <f t="shared" ref="H551:P551" si="152">H552+H569+H611</f>
        <v>761250.96</v>
      </c>
      <c r="I551" s="812">
        <f t="shared" si="152"/>
        <v>664131.35</v>
      </c>
      <c r="J551" s="812">
        <f t="shared" si="152"/>
        <v>660236.25</v>
      </c>
      <c r="K551" s="878">
        <f t="shared" si="152"/>
        <v>26603</v>
      </c>
      <c r="L551" s="812">
        <f t="shared" si="152"/>
        <v>453742447.92000002</v>
      </c>
      <c r="M551" s="812">
        <f t="shared" si="152"/>
        <v>0</v>
      </c>
      <c r="N551" s="812">
        <f t="shared" si="152"/>
        <v>0</v>
      </c>
      <c r="O551" s="812">
        <f t="shared" si="152"/>
        <v>0</v>
      </c>
      <c r="P551" s="812">
        <f t="shared" si="152"/>
        <v>453742447.92000002</v>
      </c>
      <c r="Q551" s="812" t="s">
        <v>38</v>
      </c>
      <c r="R551" s="812" t="s">
        <v>38</v>
      </c>
      <c r="S551" s="812" t="s">
        <v>38</v>
      </c>
      <c r="T551" s="812" t="s">
        <v>38</v>
      </c>
      <c r="U551" s="812" t="s">
        <v>38</v>
      </c>
      <c r="V551" s="812" t="s">
        <v>38</v>
      </c>
      <c r="W551" s="919" t="s">
        <v>38</v>
      </c>
      <c r="X551" s="917"/>
      <c r="Y551" s="972"/>
      <c r="Z551" s="973"/>
      <c r="AA551" s="973"/>
      <c r="AB551" s="973"/>
      <c r="AC551" s="973"/>
      <c r="AD551" s="753"/>
      <c r="AE551" s="753"/>
      <c r="AF551" s="753"/>
    </row>
    <row r="552" spans="1:32" outlineLevel="2">
      <c r="A552" s="813" t="s">
        <v>41</v>
      </c>
      <c r="B552" s="814"/>
      <c r="C552" s="815" t="s">
        <v>38</v>
      </c>
      <c r="D552" s="815" t="s">
        <v>38</v>
      </c>
      <c r="E552" s="816" t="s">
        <v>38</v>
      </c>
      <c r="F552" s="815" t="s">
        <v>38</v>
      </c>
      <c r="G552" s="815" t="s">
        <v>38</v>
      </c>
      <c r="H552" s="817">
        <f t="shared" ref="H552:P552" si="153">SUM(H553:H568)</f>
        <v>38851.4</v>
      </c>
      <c r="I552" s="817">
        <f t="shared" si="153"/>
        <v>33417.5</v>
      </c>
      <c r="J552" s="817">
        <f t="shared" si="153"/>
        <v>32222.3</v>
      </c>
      <c r="K552" s="890">
        <f t="shared" si="153"/>
        <v>1416</v>
      </c>
      <c r="L552" s="817">
        <f t="shared" si="153"/>
        <v>71740672.810000002</v>
      </c>
      <c r="M552" s="817">
        <f t="shared" si="153"/>
        <v>0</v>
      </c>
      <c r="N552" s="817">
        <f t="shared" si="153"/>
        <v>0</v>
      </c>
      <c r="O552" s="817">
        <f t="shared" si="153"/>
        <v>0</v>
      </c>
      <c r="P552" s="817">
        <f t="shared" si="153"/>
        <v>71740672.810000002</v>
      </c>
      <c r="Q552" s="817" t="s">
        <v>38</v>
      </c>
      <c r="R552" s="817" t="s">
        <v>38</v>
      </c>
      <c r="S552" s="817" t="s">
        <v>38</v>
      </c>
      <c r="T552" s="817" t="s">
        <v>38</v>
      </c>
      <c r="U552" s="817" t="s">
        <v>38</v>
      </c>
      <c r="V552" s="817" t="s">
        <v>38</v>
      </c>
      <c r="W552" s="933" t="s">
        <v>38</v>
      </c>
      <c r="X552" s="933" t="s">
        <v>38</v>
      </c>
      <c r="Y552" s="933" t="s">
        <v>38</v>
      </c>
      <c r="Z552" s="933" t="s">
        <v>38</v>
      </c>
      <c r="AA552" s="933" t="s">
        <v>38</v>
      </c>
      <c r="AB552" s="933" t="s">
        <v>38</v>
      </c>
      <c r="AC552" s="933" t="s">
        <v>38</v>
      </c>
      <c r="AD552" s="933" t="s">
        <v>38</v>
      </c>
      <c r="AE552" s="933" t="s">
        <v>38</v>
      </c>
      <c r="AF552" s="753"/>
    </row>
    <row r="553" spans="1:32" ht="27.6" outlineLevel="2">
      <c r="A553" s="381">
        <f>A547+1</f>
        <v>43</v>
      </c>
      <c r="B553" s="382" t="s">
        <v>581</v>
      </c>
      <c r="C553" s="467" t="s">
        <v>582</v>
      </c>
      <c r="D553" s="467"/>
      <c r="E553" s="115" t="s">
        <v>52</v>
      </c>
      <c r="F553" s="467">
        <v>4</v>
      </c>
      <c r="G553" s="467">
        <v>1</v>
      </c>
      <c r="H553" s="457">
        <v>909.9</v>
      </c>
      <c r="I553" s="457">
        <v>813.6</v>
      </c>
      <c r="J553" s="457">
        <f>I553</f>
        <v>813.6</v>
      </c>
      <c r="K553" s="556">
        <v>28</v>
      </c>
      <c r="L553" s="457">
        <f>P553+O553+N553+M553</f>
        <v>2192609.2400000002</v>
      </c>
      <c r="M553" s="883"/>
      <c r="N553" s="883"/>
      <c r="O553" s="883"/>
      <c r="P553" s="457">
        <f>'Приложение 3'!F551</f>
        <v>2192609.2400000002</v>
      </c>
      <c r="Q553" s="457">
        <f>P553/I553</f>
        <v>2694.9474434611602</v>
      </c>
      <c r="R553" s="457">
        <v>7125</v>
      </c>
      <c r="S553" s="558" t="s">
        <v>583</v>
      </c>
      <c r="T553" s="927" t="s">
        <v>584</v>
      </c>
      <c r="U553" s="457" t="s">
        <v>46</v>
      </c>
      <c r="V553" s="928">
        <v>45657</v>
      </c>
      <c r="W553" s="753"/>
      <c r="X553" s="1223"/>
      <c r="Y553" s="972"/>
      <c r="Z553" s="973"/>
      <c r="AA553" s="973"/>
      <c r="AB553" s="973"/>
      <c r="AC553" s="973"/>
      <c r="AD553" s="753"/>
      <c r="AE553" s="753"/>
      <c r="AF553" s="753"/>
    </row>
    <row r="554" spans="1:32" s="753" customFormat="1" outlineLevel="1">
      <c r="A554" s="381">
        <f>A553+1</f>
        <v>44</v>
      </c>
      <c r="B554" s="862" t="s">
        <v>151</v>
      </c>
      <c r="C554" s="467" t="s">
        <v>110</v>
      </c>
      <c r="D554" s="467"/>
      <c r="E554" s="115" t="s">
        <v>52</v>
      </c>
      <c r="F554" s="467">
        <v>2</v>
      </c>
      <c r="G554" s="467">
        <v>4</v>
      </c>
      <c r="H554" s="457">
        <v>1022.3</v>
      </c>
      <c r="I554" s="457">
        <v>866.4</v>
      </c>
      <c r="J554" s="457">
        <v>733.2</v>
      </c>
      <c r="K554" s="556">
        <v>46</v>
      </c>
      <c r="L554" s="457">
        <f t="shared" ref="L554:L568" si="154">P554+O554+N554+M554</f>
        <v>6247434.8899999997</v>
      </c>
      <c r="M554" s="883"/>
      <c r="N554" s="883"/>
      <c r="O554" s="883"/>
      <c r="P554" s="457">
        <f>'Приложение 3'!F552</f>
        <v>6247434.8899999997</v>
      </c>
      <c r="Q554" s="457">
        <f>P554/I554</f>
        <v>7210.7974261311201</v>
      </c>
      <c r="R554" s="457">
        <v>11338</v>
      </c>
      <c r="S554" s="558" t="s">
        <v>53</v>
      </c>
      <c r="T554" s="927">
        <v>45100</v>
      </c>
      <c r="U554" s="457" t="s">
        <v>46</v>
      </c>
      <c r="V554" s="928">
        <v>45657</v>
      </c>
      <c r="X554" s="1223"/>
      <c r="Y554" s="972"/>
      <c r="Z554" s="973"/>
      <c r="AA554" s="973"/>
      <c r="AB554" s="973"/>
      <c r="AC554" s="973"/>
    </row>
    <row r="555" spans="1:32" s="753" customFormat="1" outlineLevel="1">
      <c r="A555" s="381">
        <f>A554+1</f>
        <v>45</v>
      </c>
      <c r="B555" s="862" t="s">
        <v>152</v>
      </c>
      <c r="C555" s="467" t="s">
        <v>150</v>
      </c>
      <c r="D555" s="467"/>
      <c r="E555" s="115" t="s">
        <v>52</v>
      </c>
      <c r="F555" s="467">
        <v>2</v>
      </c>
      <c r="G555" s="467">
        <v>2</v>
      </c>
      <c r="H555" s="457">
        <v>600.29999999999995</v>
      </c>
      <c r="I555" s="457">
        <v>553.4</v>
      </c>
      <c r="J555" s="457">
        <v>477.6</v>
      </c>
      <c r="K555" s="556">
        <v>33</v>
      </c>
      <c r="L555" s="457">
        <f t="shared" si="154"/>
        <v>3586620.31</v>
      </c>
      <c r="M555" s="883"/>
      <c r="N555" s="883"/>
      <c r="O555" s="883"/>
      <c r="P555" s="457">
        <f>'Приложение 3'!F553</f>
        <v>3586620.31</v>
      </c>
      <c r="Q555" s="457">
        <f t="shared" ref="Q555:Q566" si="155">P555/I555</f>
        <v>6481.0630827611103</v>
      </c>
      <c r="R555" s="457">
        <v>11338</v>
      </c>
      <c r="S555" s="558" t="s">
        <v>131</v>
      </c>
      <c r="T555" s="927">
        <v>45096</v>
      </c>
      <c r="U555" s="457" t="s">
        <v>46</v>
      </c>
      <c r="V555" s="928">
        <v>45657</v>
      </c>
      <c r="X555" s="1223"/>
      <c r="Y555" s="972"/>
      <c r="Z555" s="973"/>
      <c r="AA555" s="973"/>
      <c r="AB555" s="973"/>
      <c r="AC555" s="973"/>
    </row>
    <row r="556" spans="1:32" s="753" customFormat="1" outlineLevel="1">
      <c r="A556" s="381">
        <f t="shared" ref="A556:A568" si="156">A555+1</f>
        <v>46</v>
      </c>
      <c r="B556" s="382" t="s">
        <v>585</v>
      </c>
      <c r="C556" s="467" t="s">
        <v>147</v>
      </c>
      <c r="D556" s="467"/>
      <c r="E556" s="115" t="s">
        <v>52</v>
      </c>
      <c r="F556" s="467">
        <v>5</v>
      </c>
      <c r="G556" s="467">
        <v>2</v>
      </c>
      <c r="H556" s="457">
        <v>1813.6</v>
      </c>
      <c r="I556" s="457">
        <v>1681.6</v>
      </c>
      <c r="J556" s="457">
        <f>I556-82.3</f>
        <v>1599.3</v>
      </c>
      <c r="K556" s="556">
        <v>65</v>
      </c>
      <c r="L556" s="457">
        <f t="shared" si="154"/>
        <v>5092202.6500000004</v>
      </c>
      <c r="M556" s="883"/>
      <c r="N556" s="883"/>
      <c r="O556" s="883"/>
      <c r="P556" s="457">
        <f>'Приложение 3'!F554</f>
        <v>5092202.6500000004</v>
      </c>
      <c r="Q556" s="457">
        <f t="shared" si="155"/>
        <v>3028.18901641294</v>
      </c>
      <c r="R556" s="457">
        <v>11338</v>
      </c>
      <c r="S556" s="558" t="s">
        <v>131</v>
      </c>
      <c r="T556" s="927">
        <v>44830</v>
      </c>
      <c r="U556" s="457" t="s">
        <v>46</v>
      </c>
      <c r="V556" s="928">
        <v>45657</v>
      </c>
      <c r="X556" s="1223"/>
      <c r="Y556" s="972"/>
      <c r="Z556" s="973"/>
      <c r="AA556" s="973"/>
      <c r="AB556" s="973"/>
      <c r="AC556" s="973"/>
    </row>
    <row r="557" spans="1:32" s="753" customFormat="1" outlineLevel="1">
      <c r="A557" s="381">
        <f t="shared" si="156"/>
        <v>47</v>
      </c>
      <c r="B557" s="862" t="s">
        <v>153</v>
      </c>
      <c r="C557" s="467" t="s">
        <v>154</v>
      </c>
      <c r="D557" s="467">
        <v>2009</v>
      </c>
      <c r="E557" s="115" t="s">
        <v>52</v>
      </c>
      <c r="F557" s="467">
        <v>2</v>
      </c>
      <c r="G557" s="467">
        <v>1</v>
      </c>
      <c r="H557" s="457">
        <v>407.5</v>
      </c>
      <c r="I557" s="457">
        <v>338.9</v>
      </c>
      <c r="J557" s="457">
        <v>293.89999999999998</v>
      </c>
      <c r="K557" s="556">
        <v>29</v>
      </c>
      <c r="L557" s="457">
        <f t="shared" si="154"/>
        <v>2619100.66</v>
      </c>
      <c r="M557" s="883"/>
      <c r="N557" s="883"/>
      <c r="O557" s="883"/>
      <c r="P557" s="457">
        <f>'Приложение 3'!F555</f>
        <v>2619100.66</v>
      </c>
      <c r="Q557" s="457">
        <f t="shared" si="155"/>
        <v>7728.2403658896401</v>
      </c>
      <c r="R557" s="457">
        <v>11338</v>
      </c>
      <c r="S557" s="558" t="s">
        <v>586</v>
      </c>
      <c r="T557" s="927">
        <v>45106</v>
      </c>
      <c r="U557" s="457" t="s">
        <v>46</v>
      </c>
      <c r="V557" s="928">
        <v>45657</v>
      </c>
      <c r="X557" s="1223"/>
      <c r="Y557" s="972"/>
      <c r="Z557" s="973"/>
      <c r="AA557" s="973"/>
      <c r="AB557" s="973"/>
      <c r="AC557" s="973"/>
    </row>
    <row r="558" spans="1:32" outlineLevel="2">
      <c r="A558" s="381">
        <f t="shared" si="156"/>
        <v>48</v>
      </c>
      <c r="B558" s="862" t="s">
        <v>587</v>
      </c>
      <c r="C558" s="467" t="s">
        <v>588</v>
      </c>
      <c r="D558" s="467"/>
      <c r="E558" s="115" t="s">
        <v>52</v>
      </c>
      <c r="F558" s="467">
        <v>2</v>
      </c>
      <c r="G558" s="467">
        <v>2</v>
      </c>
      <c r="H558" s="457">
        <v>581.79999999999995</v>
      </c>
      <c r="I558" s="457">
        <v>527.70000000000005</v>
      </c>
      <c r="J558" s="457">
        <v>527.70000000000005</v>
      </c>
      <c r="K558" s="556">
        <v>18</v>
      </c>
      <c r="L558" s="457">
        <f t="shared" si="154"/>
        <v>2340472.2400000002</v>
      </c>
      <c r="M558" s="883"/>
      <c r="N558" s="883"/>
      <c r="O558" s="883"/>
      <c r="P558" s="457">
        <f>'Приложение 3'!F556</f>
        <v>2340472.2400000002</v>
      </c>
      <c r="Q558" s="457">
        <f t="shared" si="155"/>
        <v>4435.2325942770503</v>
      </c>
      <c r="R558" s="457">
        <v>7125</v>
      </c>
      <c r="S558" s="558" t="s">
        <v>53</v>
      </c>
      <c r="T558" s="927">
        <v>45098</v>
      </c>
      <c r="U558" s="457" t="s">
        <v>46</v>
      </c>
      <c r="V558" s="928">
        <v>45657</v>
      </c>
      <c r="W558" s="753"/>
      <c r="X558" s="1223"/>
      <c r="Y558" s="972"/>
      <c r="Z558" s="973"/>
      <c r="AA558" s="973"/>
      <c r="AB558" s="973"/>
      <c r="AC558" s="973"/>
      <c r="AD558" s="753"/>
      <c r="AE558" s="753"/>
      <c r="AF558" s="753"/>
    </row>
    <row r="559" spans="1:32" ht="27.6" outlineLevel="2">
      <c r="A559" s="381">
        <f t="shared" si="156"/>
        <v>49</v>
      </c>
      <c r="B559" s="1171" t="s">
        <v>589</v>
      </c>
      <c r="C559" s="467" t="s">
        <v>150</v>
      </c>
      <c r="D559" s="467"/>
      <c r="E559" s="115" t="s">
        <v>52</v>
      </c>
      <c r="F559" s="467">
        <v>2</v>
      </c>
      <c r="G559" s="467">
        <v>1</v>
      </c>
      <c r="H559" s="457">
        <v>680.9</v>
      </c>
      <c r="I559" s="457">
        <v>652.70000000000005</v>
      </c>
      <c r="J559" s="457">
        <v>606.6</v>
      </c>
      <c r="K559" s="556">
        <v>50</v>
      </c>
      <c r="L559" s="457">
        <f t="shared" si="154"/>
        <v>5105053.4800000004</v>
      </c>
      <c r="M559" s="883"/>
      <c r="N559" s="883"/>
      <c r="O559" s="883"/>
      <c r="P559" s="457">
        <f>'Приложение 3'!F557</f>
        <v>5105053.4800000004</v>
      </c>
      <c r="Q559" s="457">
        <f t="shared" si="155"/>
        <v>7821.4393749042401</v>
      </c>
      <c r="R559" s="457">
        <v>11338</v>
      </c>
      <c r="S559" s="558" t="s">
        <v>590</v>
      </c>
      <c r="T559" s="927" t="s">
        <v>591</v>
      </c>
      <c r="U559" s="457" t="s">
        <v>46</v>
      </c>
      <c r="V559" s="928">
        <v>45657</v>
      </c>
      <c r="W559" s="753"/>
      <c r="X559" s="1223"/>
      <c r="Y559" s="972"/>
      <c r="Z559" s="973"/>
      <c r="AA559" s="973"/>
      <c r="AB559" s="973"/>
      <c r="AC559" s="973"/>
      <c r="AD559" s="753"/>
      <c r="AE559" s="753"/>
      <c r="AF559" s="753"/>
    </row>
    <row r="560" spans="1:32" outlineLevel="2">
      <c r="A560" s="381">
        <f t="shared" si="156"/>
        <v>50</v>
      </c>
      <c r="B560" s="862" t="s">
        <v>155</v>
      </c>
      <c r="C560" s="467" t="s">
        <v>150</v>
      </c>
      <c r="D560" s="467"/>
      <c r="E560" s="115" t="s">
        <v>52</v>
      </c>
      <c r="F560" s="467">
        <v>2</v>
      </c>
      <c r="G560" s="467">
        <v>2</v>
      </c>
      <c r="H560" s="457">
        <v>511.1</v>
      </c>
      <c r="I560" s="457">
        <v>461.4</v>
      </c>
      <c r="J560" s="457">
        <v>507.4</v>
      </c>
      <c r="K560" s="556">
        <v>27</v>
      </c>
      <c r="L560" s="457">
        <f t="shared" si="154"/>
        <v>3328232.22</v>
      </c>
      <c r="M560" s="883"/>
      <c r="N560" s="883"/>
      <c r="O560" s="883"/>
      <c r="P560" s="457">
        <f>'Приложение 3'!F558</f>
        <v>3328232.22</v>
      </c>
      <c r="Q560" s="457">
        <f t="shared" si="155"/>
        <v>7213.33381014304</v>
      </c>
      <c r="R560" s="457">
        <v>11338</v>
      </c>
      <c r="S560" s="558" t="s">
        <v>131</v>
      </c>
      <c r="T560" s="927">
        <v>45102</v>
      </c>
      <c r="U560" s="457" t="s">
        <v>46</v>
      </c>
      <c r="V560" s="928">
        <v>45657</v>
      </c>
      <c r="W560" s="753"/>
      <c r="X560" s="1223"/>
      <c r="Y560" s="972"/>
      <c r="Z560" s="973"/>
      <c r="AA560" s="973"/>
      <c r="AB560" s="973"/>
      <c r="AC560" s="973"/>
      <c r="AD560" s="753"/>
      <c r="AE560" s="753"/>
      <c r="AF560" s="753"/>
    </row>
    <row r="561" spans="1:32" outlineLevel="2">
      <c r="A561" s="381">
        <f t="shared" si="156"/>
        <v>51</v>
      </c>
      <c r="B561" s="862" t="s">
        <v>146</v>
      </c>
      <c r="C561" s="467" t="s">
        <v>147</v>
      </c>
      <c r="D561" s="467"/>
      <c r="E561" s="115" t="s">
        <v>52</v>
      </c>
      <c r="F561" s="467">
        <v>4</v>
      </c>
      <c r="G561" s="467">
        <v>4</v>
      </c>
      <c r="H561" s="457">
        <v>2727.4</v>
      </c>
      <c r="I561" s="457">
        <v>2484.1</v>
      </c>
      <c r="J561" s="457">
        <v>2368.5</v>
      </c>
      <c r="K561" s="556">
        <v>129</v>
      </c>
      <c r="L561" s="457">
        <f t="shared" si="154"/>
        <v>6514044.8600000003</v>
      </c>
      <c r="M561" s="883"/>
      <c r="N561" s="883"/>
      <c r="O561" s="883"/>
      <c r="P561" s="457">
        <f>'Приложение 3'!F559</f>
        <v>6514044.8600000003</v>
      </c>
      <c r="Q561" s="457">
        <f t="shared" si="155"/>
        <v>2622.2957449378</v>
      </c>
      <c r="R561" s="457">
        <v>11338</v>
      </c>
      <c r="S561" s="558" t="s">
        <v>131</v>
      </c>
      <c r="T561" s="927">
        <v>45034</v>
      </c>
      <c r="U561" s="457" t="s">
        <v>46</v>
      </c>
      <c r="V561" s="928">
        <v>45657</v>
      </c>
      <c r="W561" s="753"/>
      <c r="X561" s="1223"/>
      <c r="Y561" s="972"/>
      <c r="Z561" s="973"/>
      <c r="AA561" s="973"/>
      <c r="AB561" s="973"/>
      <c r="AC561" s="973"/>
      <c r="AD561" s="753"/>
      <c r="AE561" s="753"/>
      <c r="AF561" s="753"/>
    </row>
    <row r="562" spans="1:32" ht="27.6" outlineLevel="2">
      <c r="A562" s="381">
        <f t="shared" si="156"/>
        <v>52</v>
      </c>
      <c r="B562" s="277" t="s">
        <v>592</v>
      </c>
      <c r="C562" s="115">
        <v>1963</v>
      </c>
      <c r="D562" s="466"/>
      <c r="E562" s="557" t="s">
        <v>52</v>
      </c>
      <c r="F562" s="115">
        <v>5</v>
      </c>
      <c r="G562" s="115">
        <v>2</v>
      </c>
      <c r="H562" s="115">
        <v>1712.3</v>
      </c>
      <c r="I562" s="115">
        <v>1560.1</v>
      </c>
      <c r="J562" s="457">
        <v>1463.4</v>
      </c>
      <c r="K562" s="556">
        <v>64</v>
      </c>
      <c r="L562" s="457">
        <f t="shared" si="154"/>
        <v>3125742.37</v>
      </c>
      <c r="M562" s="883"/>
      <c r="N562" s="883"/>
      <c r="O562" s="883"/>
      <c r="P562" s="457">
        <f>'Приложение 3'!F560</f>
        <v>3125742.37</v>
      </c>
      <c r="Q562" s="457">
        <f t="shared" si="155"/>
        <v>2003.55257355298</v>
      </c>
      <c r="R562" s="457">
        <v>7125</v>
      </c>
      <c r="S562" s="558" t="s">
        <v>593</v>
      </c>
      <c r="T562" s="927" t="s">
        <v>594</v>
      </c>
      <c r="U562" s="457" t="s">
        <v>46</v>
      </c>
      <c r="V562" s="928">
        <v>45657</v>
      </c>
      <c r="W562" s="753"/>
      <c r="X562" s="1223"/>
      <c r="Y562" s="972"/>
      <c r="Z562" s="973"/>
      <c r="AA562" s="973"/>
      <c r="AB562" s="973"/>
      <c r="AC562" s="973"/>
      <c r="AD562" s="753"/>
      <c r="AE562" s="753"/>
      <c r="AF562" s="753"/>
    </row>
    <row r="563" spans="1:32" outlineLevel="2">
      <c r="A563" s="381">
        <f t="shared" si="156"/>
        <v>53</v>
      </c>
      <c r="B563" s="862" t="s">
        <v>595</v>
      </c>
      <c r="C563" s="467" t="s">
        <v>125</v>
      </c>
      <c r="D563" s="467"/>
      <c r="E563" s="115" t="s">
        <v>52</v>
      </c>
      <c r="F563" s="467">
        <v>5</v>
      </c>
      <c r="G563" s="467">
        <v>2</v>
      </c>
      <c r="H563" s="457">
        <v>1985.6</v>
      </c>
      <c r="I563" s="457">
        <v>1844.8</v>
      </c>
      <c r="J563" s="457">
        <v>1844.8</v>
      </c>
      <c r="K563" s="556">
        <v>53</v>
      </c>
      <c r="L563" s="457">
        <f t="shared" si="154"/>
        <v>3185642.55</v>
      </c>
      <c r="M563" s="883"/>
      <c r="N563" s="883"/>
      <c r="O563" s="883"/>
      <c r="P563" s="457">
        <f>'Приложение 3'!F561</f>
        <v>3185642.55</v>
      </c>
      <c r="Q563" s="457">
        <f t="shared" si="155"/>
        <v>1726.8227179098001</v>
      </c>
      <c r="R563" s="457">
        <v>7125</v>
      </c>
      <c r="S563" s="558" t="s">
        <v>586</v>
      </c>
      <c r="T563" s="927">
        <v>45106</v>
      </c>
      <c r="U563" s="457" t="s">
        <v>46</v>
      </c>
      <c r="V563" s="928">
        <v>45657</v>
      </c>
      <c r="W563" s="753"/>
      <c r="X563" s="1223"/>
      <c r="Y563" s="972"/>
      <c r="Z563" s="973"/>
      <c r="AA563" s="973"/>
      <c r="AB563" s="973"/>
      <c r="AC563" s="973"/>
      <c r="AD563" s="753"/>
      <c r="AE563" s="753"/>
      <c r="AF563" s="753"/>
    </row>
    <row r="564" spans="1:32" outlineLevel="2">
      <c r="A564" s="381">
        <f t="shared" si="156"/>
        <v>54</v>
      </c>
      <c r="B564" s="862" t="s">
        <v>148</v>
      </c>
      <c r="C564" s="467" t="s">
        <v>110</v>
      </c>
      <c r="D564" s="467"/>
      <c r="E564" s="115" t="s">
        <v>52</v>
      </c>
      <c r="F564" s="467">
        <v>2</v>
      </c>
      <c r="G564" s="467">
        <v>1</v>
      </c>
      <c r="H564" s="457">
        <v>312.2</v>
      </c>
      <c r="I564" s="457">
        <v>234.8</v>
      </c>
      <c r="J564" s="457">
        <v>157.4</v>
      </c>
      <c r="K564" s="556">
        <v>15</v>
      </c>
      <c r="L564" s="457">
        <f t="shared" si="154"/>
        <v>1785569.13</v>
      </c>
      <c r="M564" s="883"/>
      <c r="N564" s="883"/>
      <c r="O564" s="883"/>
      <c r="P564" s="457">
        <f>'Приложение 3'!F562</f>
        <v>1785569.13</v>
      </c>
      <c r="Q564" s="457">
        <f t="shared" si="155"/>
        <v>7604.6385434412296</v>
      </c>
      <c r="R564" s="457">
        <v>11338</v>
      </c>
      <c r="S564" s="558" t="s">
        <v>586</v>
      </c>
      <c r="T564" s="927">
        <v>45106</v>
      </c>
      <c r="U564" s="457" t="s">
        <v>46</v>
      </c>
      <c r="V564" s="928">
        <v>45657</v>
      </c>
      <c r="W564" s="753"/>
      <c r="X564" s="1223"/>
      <c r="Y564" s="972"/>
      <c r="Z564" s="973"/>
      <c r="AA564" s="973"/>
      <c r="AB564" s="973"/>
      <c r="AC564" s="973"/>
      <c r="AD564" s="753"/>
      <c r="AE564" s="753"/>
      <c r="AF564" s="753"/>
    </row>
    <row r="565" spans="1:32" s="753" customFormat="1" outlineLevel="2">
      <c r="A565" s="381">
        <f t="shared" si="156"/>
        <v>55</v>
      </c>
      <c r="B565" s="862" t="s">
        <v>149</v>
      </c>
      <c r="C565" s="467" t="s">
        <v>150</v>
      </c>
      <c r="D565" s="467"/>
      <c r="E565" s="115" t="s">
        <v>52</v>
      </c>
      <c r="F565" s="467">
        <v>2</v>
      </c>
      <c r="G565" s="467">
        <v>1</v>
      </c>
      <c r="H565" s="457">
        <v>301.60000000000002</v>
      </c>
      <c r="I565" s="457">
        <v>277</v>
      </c>
      <c r="J565" s="457">
        <v>245.5</v>
      </c>
      <c r="K565" s="556">
        <v>12</v>
      </c>
      <c r="L565" s="457">
        <f t="shared" si="154"/>
        <v>1771350.49</v>
      </c>
      <c r="M565" s="883"/>
      <c r="N565" s="883"/>
      <c r="O565" s="883"/>
      <c r="P565" s="457">
        <f>'Приложение 3'!F563</f>
        <v>1771350.49</v>
      </c>
      <c r="Q565" s="457">
        <f t="shared" si="155"/>
        <v>6394.7671119133602</v>
      </c>
      <c r="R565" s="457">
        <v>11338</v>
      </c>
      <c r="S565" s="558" t="s">
        <v>586</v>
      </c>
      <c r="T565" s="927">
        <v>45106</v>
      </c>
      <c r="U565" s="457" t="s">
        <v>46</v>
      </c>
      <c r="V565" s="928">
        <v>45657</v>
      </c>
      <c r="W565" s="915" t="s">
        <v>38</v>
      </c>
      <c r="X565" s="1223"/>
      <c r="Y565" s="972"/>
      <c r="Z565" s="973"/>
      <c r="AA565" s="973"/>
      <c r="AB565" s="973"/>
      <c r="AC565" s="973"/>
    </row>
    <row r="566" spans="1:32" s="753" customFormat="1" outlineLevel="2">
      <c r="A566" s="381">
        <f t="shared" si="156"/>
        <v>56</v>
      </c>
      <c r="B566" s="862" t="s">
        <v>118</v>
      </c>
      <c r="C566" s="115" t="s">
        <v>110</v>
      </c>
      <c r="D566" s="466"/>
      <c r="E566" s="557" t="s">
        <v>52</v>
      </c>
      <c r="F566" s="115">
        <v>5</v>
      </c>
      <c r="G566" s="115">
        <v>3</v>
      </c>
      <c r="H566" s="115">
        <v>3048.9</v>
      </c>
      <c r="I566" s="115">
        <v>2517.6</v>
      </c>
      <c r="J566" s="457">
        <v>2427.9</v>
      </c>
      <c r="K566" s="556">
        <v>107</v>
      </c>
      <c r="L566" s="457">
        <f t="shared" si="154"/>
        <v>4760614.84</v>
      </c>
      <c r="M566" s="883"/>
      <c r="N566" s="883"/>
      <c r="O566" s="883"/>
      <c r="P566" s="457">
        <f>'Приложение 3'!F564</f>
        <v>4760614.84</v>
      </c>
      <c r="Q566" s="457">
        <f t="shared" si="155"/>
        <v>1890.9337623133099</v>
      </c>
      <c r="R566" s="457">
        <v>11338</v>
      </c>
      <c r="S566" s="558" t="s">
        <v>119</v>
      </c>
      <c r="T566" s="927">
        <v>44666</v>
      </c>
      <c r="U566" s="457" t="s">
        <v>46</v>
      </c>
      <c r="V566" s="928">
        <v>45657</v>
      </c>
      <c r="W566" s="915"/>
      <c r="X566" s="1223"/>
      <c r="Y566" s="972"/>
      <c r="Z566" s="973"/>
      <c r="AA566" s="973"/>
      <c r="AB566" s="973"/>
      <c r="AC566" s="973"/>
    </row>
    <row r="567" spans="1:32" s="753" customFormat="1" outlineLevel="2">
      <c r="A567" s="381">
        <f t="shared" si="156"/>
        <v>57</v>
      </c>
      <c r="B567" s="1122" t="s">
        <v>596</v>
      </c>
      <c r="C567" s="115" t="s">
        <v>597</v>
      </c>
      <c r="D567" s="466"/>
      <c r="E567" s="557" t="s">
        <v>52</v>
      </c>
      <c r="F567" s="115">
        <v>9</v>
      </c>
      <c r="G567" s="115">
        <v>6</v>
      </c>
      <c r="H567" s="115">
        <v>16464.3</v>
      </c>
      <c r="I567" s="457">
        <v>14637.9</v>
      </c>
      <c r="J567" s="457">
        <f>I567-447.9</f>
        <v>14190</v>
      </c>
      <c r="K567" s="556">
        <v>558</v>
      </c>
      <c r="L567" s="457">
        <f t="shared" si="154"/>
        <v>14791888.76</v>
      </c>
      <c r="M567" s="883"/>
      <c r="N567" s="883"/>
      <c r="O567" s="883"/>
      <c r="P567" s="457">
        <f>'Приложение 3'!F565</f>
        <v>14791888.76</v>
      </c>
      <c r="Q567" s="457">
        <f>L567/I567</f>
        <v>1010.5198669208</v>
      </c>
      <c r="R567" s="457">
        <v>3026066</v>
      </c>
      <c r="S567" s="556" t="s">
        <v>192</v>
      </c>
      <c r="T567" s="928">
        <v>45087</v>
      </c>
      <c r="U567" s="457" t="s">
        <v>46</v>
      </c>
      <c r="V567" s="928">
        <v>45657</v>
      </c>
      <c r="W567" s="915"/>
      <c r="X567" s="1223"/>
      <c r="Y567" s="972"/>
      <c r="Z567" s="973"/>
      <c r="AA567" s="973"/>
      <c r="AB567" s="973"/>
      <c r="AC567" s="973"/>
    </row>
    <row r="568" spans="1:32" s="753" customFormat="1" outlineLevel="2">
      <c r="A568" s="381">
        <f t="shared" si="156"/>
        <v>58</v>
      </c>
      <c r="B568" s="1171" t="s">
        <v>598</v>
      </c>
      <c r="C568" s="1241">
        <v>1993</v>
      </c>
      <c r="D568" s="1241"/>
      <c r="E568" s="1057" t="s">
        <v>52</v>
      </c>
      <c r="F568" s="1241">
        <v>9</v>
      </c>
      <c r="G568" s="1241">
        <v>2</v>
      </c>
      <c r="H568" s="1242">
        <v>5771.7</v>
      </c>
      <c r="I568" s="1242">
        <v>3965.5</v>
      </c>
      <c r="J568" s="1242">
        <v>3965.5</v>
      </c>
      <c r="K568" s="1249">
        <v>182</v>
      </c>
      <c r="L568" s="457">
        <f t="shared" si="154"/>
        <v>5294094.12</v>
      </c>
      <c r="M568" s="883"/>
      <c r="N568" s="883"/>
      <c r="O568" s="883"/>
      <c r="P568" s="457">
        <f>'Приложение 3'!F566</f>
        <v>5294094.12</v>
      </c>
      <c r="Q568" s="457">
        <f>L568/I568</f>
        <v>1335.0382347749301</v>
      </c>
      <c r="R568" s="457">
        <v>3026066</v>
      </c>
      <c r="S568" s="558" t="s">
        <v>586</v>
      </c>
      <c r="T568" s="928">
        <v>45106</v>
      </c>
      <c r="U568" s="457" t="s">
        <v>46</v>
      </c>
      <c r="V568" s="928">
        <v>45657</v>
      </c>
      <c r="W568" s="915"/>
      <c r="X568" s="1223"/>
      <c r="Y568" s="972"/>
      <c r="Z568" s="973"/>
      <c r="AA568" s="973"/>
      <c r="AB568" s="973"/>
      <c r="AC568" s="973"/>
    </row>
    <row r="569" spans="1:32" s="766" customFormat="1" outlineLevel="2">
      <c r="A569" s="1732" t="s">
        <v>55</v>
      </c>
      <c r="B569" s="1733"/>
      <c r="C569" s="1243" t="s">
        <v>56</v>
      </c>
      <c r="D569" s="1243" t="s">
        <v>56</v>
      </c>
      <c r="E569" s="1243" t="s">
        <v>56</v>
      </c>
      <c r="F569" s="1243" t="s">
        <v>56</v>
      </c>
      <c r="G569" s="1243" t="s">
        <v>56</v>
      </c>
      <c r="H569" s="1244">
        <f t="shared" ref="H569:P569" si="157">SUM(H570:H610)</f>
        <v>203926.39999999999</v>
      </c>
      <c r="I569" s="1244">
        <f t="shared" si="157"/>
        <v>173604.3</v>
      </c>
      <c r="J569" s="1244">
        <f t="shared" si="157"/>
        <v>173604.4</v>
      </c>
      <c r="K569" s="1250">
        <f t="shared" si="157"/>
        <v>6346</v>
      </c>
      <c r="L569" s="1244">
        <f t="shared" si="157"/>
        <v>115626262.20999999</v>
      </c>
      <c r="M569" s="1244">
        <f t="shared" si="157"/>
        <v>0</v>
      </c>
      <c r="N569" s="1244">
        <f t="shared" si="157"/>
        <v>0</v>
      </c>
      <c r="O569" s="1244">
        <f t="shared" si="157"/>
        <v>0</v>
      </c>
      <c r="P569" s="1244">
        <f t="shared" si="157"/>
        <v>115626262.20999999</v>
      </c>
      <c r="Q569" s="817" t="s">
        <v>38</v>
      </c>
      <c r="R569" s="817" t="s">
        <v>38</v>
      </c>
      <c r="S569" s="817" t="s">
        <v>38</v>
      </c>
      <c r="T569" s="817" t="s">
        <v>38</v>
      </c>
      <c r="U569" s="817" t="s">
        <v>38</v>
      </c>
      <c r="V569" s="817" t="s">
        <v>38</v>
      </c>
      <c r="W569" s="919"/>
      <c r="X569" s="1222"/>
      <c r="Y569" s="1231"/>
      <c r="Z569" s="1232"/>
      <c r="AA569" s="1232"/>
      <c r="AB569" s="1232"/>
      <c r="AC569" s="1232"/>
      <c r="AF569" s="753"/>
    </row>
    <row r="570" spans="1:32" s="767" customFormat="1" outlineLevel="2">
      <c r="A570" s="381">
        <f>A568+1</f>
        <v>59</v>
      </c>
      <c r="B570" s="1245" t="s">
        <v>599</v>
      </c>
      <c r="C570" s="1241">
        <v>1966</v>
      </c>
      <c r="D570" s="1241"/>
      <c r="E570" s="115" t="s">
        <v>52</v>
      </c>
      <c r="F570" s="1241">
        <v>5</v>
      </c>
      <c r="G570" s="1241">
        <v>6</v>
      </c>
      <c r="H570" s="1242">
        <v>5514.4</v>
      </c>
      <c r="I570" s="1242">
        <v>5214.3999999999996</v>
      </c>
      <c r="J570" s="1242">
        <v>5214.3999999999996</v>
      </c>
      <c r="K570" s="1249">
        <v>187</v>
      </c>
      <c r="L570" s="662">
        <f t="shared" ref="L570:L587" si="158">P570+O570+N570+M570</f>
        <v>3025000</v>
      </c>
      <c r="M570" s="883"/>
      <c r="N570" s="883"/>
      <c r="O570" s="883"/>
      <c r="P570" s="457">
        <f>'Приложение 3'!F568</f>
        <v>3025000</v>
      </c>
      <c r="Q570" s="662">
        <f t="shared" ref="Q570:Q581" si="159">L570/I570</f>
        <v>580.12427124884903</v>
      </c>
      <c r="R570" s="457">
        <v>6400</v>
      </c>
      <c r="S570" s="558"/>
      <c r="T570" s="928"/>
      <c r="U570" s="457" t="s">
        <v>46</v>
      </c>
      <c r="V570" s="928">
        <v>45310</v>
      </c>
      <c r="W570" s="915"/>
      <c r="X570" s="1223"/>
      <c r="Y570" s="972"/>
      <c r="Z570" s="973"/>
      <c r="AA570" s="973"/>
      <c r="AB570" s="973"/>
      <c r="AC570" s="973"/>
      <c r="AD570" s="753"/>
      <c r="AE570" s="753"/>
      <c r="AF570" s="753"/>
    </row>
    <row r="571" spans="1:32" s="767" customFormat="1" outlineLevel="2">
      <c r="A571" s="381">
        <f t="shared" ref="A571:A678" si="160">A570+1</f>
        <v>60</v>
      </c>
      <c r="B571" s="1245" t="s">
        <v>600</v>
      </c>
      <c r="C571" s="1241">
        <v>1988</v>
      </c>
      <c r="D571" s="1241"/>
      <c r="E571" s="115" t="s">
        <v>52</v>
      </c>
      <c r="F571" s="1241">
        <v>5</v>
      </c>
      <c r="G571" s="1241">
        <v>4</v>
      </c>
      <c r="H571" s="1242">
        <v>2727.7</v>
      </c>
      <c r="I571" s="1242">
        <v>2498.6999999999998</v>
      </c>
      <c r="J571" s="1242">
        <v>2498.6999999999998</v>
      </c>
      <c r="K571" s="1249">
        <v>119</v>
      </c>
      <c r="L571" s="662">
        <f t="shared" si="158"/>
        <v>1982234</v>
      </c>
      <c r="M571" s="883"/>
      <c r="N571" s="883"/>
      <c r="O571" s="883"/>
      <c r="P571" s="457">
        <f>'Приложение 3'!F569</f>
        <v>1982234</v>
      </c>
      <c r="Q571" s="662">
        <f t="shared" si="159"/>
        <v>793.30611918197496</v>
      </c>
      <c r="R571" s="457">
        <v>7125</v>
      </c>
      <c r="S571" s="558"/>
      <c r="T571" s="928"/>
      <c r="U571" s="457" t="s">
        <v>46</v>
      </c>
      <c r="V571" s="928">
        <v>45301</v>
      </c>
      <c r="W571" s="915"/>
      <c r="X571" s="1223"/>
      <c r="Y571" s="972"/>
      <c r="Z571" s="973"/>
      <c r="AA571" s="973"/>
      <c r="AB571" s="973"/>
      <c r="AC571" s="973"/>
      <c r="AD571" s="753"/>
      <c r="AE571" s="753"/>
      <c r="AF571" s="753"/>
    </row>
    <row r="572" spans="1:32" s="753" customFormat="1" outlineLevel="2">
      <c r="A572" s="381">
        <f t="shared" si="160"/>
        <v>61</v>
      </c>
      <c r="B572" s="1245" t="s">
        <v>601</v>
      </c>
      <c r="C572" s="1241">
        <v>1972</v>
      </c>
      <c r="D572" s="1241"/>
      <c r="E572" s="115" t="s">
        <v>52</v>
      </c>
      <c r="F572" s="1241">
        <v>5</v>
      </c>
      <c r="G572" s="1241">
        <v>2</v>
      </c>
      <c r="H572" s="1242">
        <v>1948</v>
      </c>
      <c r="I572" s="1242">
        <v>1783</v>
      </c>
      <c r="J572" s="1242">
        <v>1783</v>
      </c>
      <c r="K572" s="1249">
        <v>77</v>
      </c>
      <c r="L572" s="457">
        <f t="shared" si="158"/>
        <v>1392046.15</v>
      </c>
      <c r="M572" s="883"/>
      <c r="N572" s="883"/>
      <c r="O572" s="883"/>
      <c r="P572" s="457">
        <f>'Приложение 3'!F570</f>
        <v>1392046.15</v>
      </c>
      <c r="Q572" s="457">
        <f t="shared" si="159"/>
        <v>780.73255748738097</v>
      </c>
      <c r="R572" s="457">
        <v>6400</v>
      </c>
      <c r="S572" s="558"/>
      <c r="T572" s="928"/>
      <c r="U572" s="457" t="s">
        <v>46</v>
      </c>
      <c r="V572" s="928">
        <v>45657</v>
      </c>
      <c r="W572" s="915"/>
      <c r="X572" s="1223"/>
      <c r="Y572" s="972"/>
      <c r="Z572" s="973"/>
      <c r="AA572" s="973"/>
      <c r="AB572" s="973"/>
      <c r="AC572" s="973"/>
    </row>
    <row r="573" spans="1:32" s="767" customFormat="1" outlineLevel="2">
      <c r="A573" s="381">
        <f t="shared" si="160"/>
        <v>62</v>
      </c>
      <c r="B573" s="1245" t="s">
        <v>602</v>
      </c>
      <c r="C573" s="1241">
        <v>1985</v>
      </c>
      <c r="D573" s="1241"/>
      <c r="E573" s="115" t="s">
        <v>52</v>
      </c>
      <c r="F573" s="1241">
        <v>9</v>
      </c>
      <c r="G573" s="1241">
        <v>1</v>
      </c>
      <c r="H573" s="1055">
        <v>3980.6</v>
      </c>
      <c r="I573" s="1242">
        <v>3197.6</v>
      </c>
      <c r="J573" s="1242">
        <v>3197.6</v>
      </c>
      <c r="K573" s="1249">
        <v>133</v>
      </c>
      <c r="L573" s="662">
        <f t="shared" si="158"/>
        <v>2899626.12</v>
      </c>
      <c r="M573" s="883"/>
      <c r="N573" s="883"/>
      <c r="O573" s="883"/>
      <c r="P573" s="457">
        <f>'Приложение 3'!F571</f>
        <v>2899626.12</v>
      </c>
      <c r="Q573" s="662">
        <f t="shared" si="159"/>
        <v>906.81327245434102</v>
      </c>
      <c r="R573" s="457">
        <v>3026066</v>
      </c>
      <c r="S573" s="558"/>
      <c r="T573" s="928"/>
      <c r="U573" s="457" t="s">
        <v>46</v>
      </c>
      <c r="V573" s="928">
        <v>45657</v>
      </c>
      <c r="W573" s="915"/>
      <c r="X573" s="1223"/>
      <c r="Y573" s="972"/>
      <c r="Z573" s="973"/>
      <c r="AA573" s="973"/>
      <c r="AB573" s="973"/>
      <c r="AC573" s="973"/>
      <c r="AD573" s="753"/>
      <c r="AE573" s="753"/>
      <c r="AF573" s="753"/>
    </row>
    <row r="574" spans="1:32" s="767" customFormat="1" outlineLevel="2">
      <c r="A574" s="381">
        <f t="shared" si="160"/>
        <v>63</v>
      </c>
      <c r="B574" s="1245" t="s">
        <v>603</v>
      </c>
      <c r="C574" s="1241">
        <v>1972</v>
      </c>
      <c r="D574" s="1241"/>
      <c r="E574" s="115" t="s">
        <v>52</v>
      </c>
      <c r="F574" s="1241">
        <v>5</v>
      </c>
      <c r="G574" s="1241">
        <v>1</v>
      </c>
      <c r="H574" s="1055">
        <v>3310.4</v>
      </c>
      <c r="I574" s="1242">
        <v>3103</v>
      </c>
      <c r="J574" s="1242">
        <v>3103</v>
      </c>
      <c r="K574" s="1249">
        <v>220</v>
      </c>
      <c r="L574" s="662">
        <f t="shared" si="158"/>
        <v>504805</v>
      </c>
      <c r="M574" s="883"/>
      <c r="N574" s="883"/>
      <c r="O574" s="883"/>
      <c r="P574" s="457">
        <f>'Приложение 3'!F572</f>
        <v>504805</v>
      </c>
      <c r="Q574" s="662">
        <f t="shared" si="159"/>
        <v>162.68288752819899</v>
      </c>
      <c r="R574" s="457">
        <v>1897.48</v>
      </c>
      <c r="S574" s="558" t="s">
        <v>94</v>
      </c>
      <c r="T574" s="928">
        <v>45449</v>
      </c>
      <c r="U574" s="457" t="s">
        <v>46</v>
      </c>
      <c r="V574" s="928">
        <v>45559</v>
      </c>
      <c r="W574" s="915"/>
      <c r="X574" s="1223"/>
      <c r="Y574" s="972"/>
      <c r="Z574" s="973"/>
      <c r="AA574" s="973"/>
      <c r="AB574" s="973"/>
      <c r="AC574" s="973"/>
      <c r="AD574" s="753"/>
      <c r="AE574" s="753"/>
      <c r="AF574" s="753"/>
    </row>
    <row r="575" spans="1:32" s="767" customFormat="1" ht="14.25" customHeight="1" outlineLevel="2">
      <c r="A575" s="381">
        <f t="shared" si="160"/>
        <v>64</v>
      </c>
      <c r="B575" s="1245" t="s">
        <v>604</v>
      </c>
      <c r="C575" s="1241">
        <v>1985</v>
      </c>
      <c r="D575" s="1241"/>
      <c r="E575" s="1241" t="s">
        <v>52</v>
      </c>
      <c r="F575" s="1241">
        <v>5</v>
      </c>
      <c r="G575" s="1241">
        <v>1</v>
      </c>
      <c r="H575" s="1055">
        <v>5296.3</v>
      </c>
      <c r="I575" s="1055">
        <v>3907.4</v>
      </c>
      <c r="J575" s="1055">
        <v>3907.4</v>
      </c>
      <c r="K575" s="1249">
        <v>163</v>
      </c>
      <c r="L575" s="662">
        <f t="shared" si="158"/>
        <v>2695877</v>
      </c>
      <c r="M575" s="883"/>
      <c r="N575" s="883"/>
      <c r="O575" s="883"/>
      <c r="P575" s="457">
        <f>'Приложение 3'!F573</f>
        <v>2695877</v>
      </c>
      <c r="Q575" s="662">
        <f t="shared" si="159"/>
        <v>689.94139325382605</v>
      </c>
      <c r="R575" s="457">
        <v>11338</v>
      </c>
      <c r="S575" s="558" t="s">
        <v>53</v>
      </c>
      <c r="T575" s="927" t="s">
        <v>605</v>
      </c>
      <c r="U575" s="457" t="s">
        <v>46</v>
      </c>
      <c r="V575" s="928">
        <v>45307</v>
      </c>
      <c r="W575" s="915"/>
      <c r="X575" s="1223"/>
      <c r="Y575" s="972"/>
      <c r="Z575" s="973"/>
      <c r="AA575" s="973"/>
      <c r="AB575" s="973"/>
      <c r="AC575" s="973"/>
      <c r="AD575" s="753"/>
      <c r="AE575" s="753"/>
      <c r="AF575" s="753"/>
    </row>
    <row r="576" spans="1:32" s="767" customFormat="1" ht="14.25" customHeight="1" outlineLevel="2">
      <c r="A576" s="381">
        <f t="shared" si="160"/>
        <v>65</v>
      </c>
      <c r="B576" s="1245" t="s">
        <v>606</v>
      </c>
      <c r="C576" s="1241">
        <v>2008</v>
      </c>
      <c r="D576" s="1241"/>
      <c r="E576" s="1241" t="s">
        <v>52</v>
      </c>
      <c r="F576" s="1241">
        <v>10</v>
      </c>
      <c r="G576" s="1241">
        <v>5</v>
      </c>
      <c r="H576" s="1055">
        <v>11071.9</v>
      </c>
      <c r="I576" s="1055">
        <v>10486.4</v>
      </c>
      <c r="J576" s="1055">
        <v>10486.4</v>
      </c>
      <c r="K576" s="1249">
        <v>271</v>
      </c>
      <c r="L576" s="662">
        <f t="shared" si="158"/>
        <v>5664512</v>
      </c>
      <c r="M576" s="883"/>
      <c r="N576" s="883"/>
      <c r="O576" s="883"/>
      <c r="P576" s="457">
        <f>'Приложение 3'!F574</f>
        <v>5664512</v>
      </c>
      <c r="Q576" s="662">
        <f t="shared" si="159"/>
        <v>540.17699115044297</v>
      </c>
      <c r="R576" s="457">
        <v>7125</v>
      </c>
      <c r="S576" s="558"/>
      <c r="T576" s="927"/>
      <c r="U576" s="457" t="s">
        <v>46</v>
      </c>
      <c r="V576" s="928">
        <v>45323</v>
      </c>
      <c r="W576" s="915"/>
      <c r="X576" s="1223"/>
      <c r="Y576" s="972"/>
      <c r="Z576" s="973"/>
      <c r="AA576" s="973"/>
      <c r="AB576" s="973"/>
      <c r="AC576" s="973"/>
      <c r="AD576" s="753"/>
      <c r="AE576" s="753"/>
      <c r="AF576" s="753"/>
    </row>
    <row r="577" spans="1:32" s="767" customFormat="1" ht="14.25" customHeight="1" outlineLevel="2">
      <c r="A577" s="381">
        <f t="shared" si="160"/>
        <v>66</v>
      </c>
      <c r="B577" s="1245" t="s">
        <v>607</v>
      </c>
      <c r="C577" s="1241">
        <v>1989</v>
      </c>
      <c r="D577" s="1241"/>
      <c r="E577" s="1241" t="s">
        <v>52</v>
      </c>
      <c r="F577" s="1241">
        <v>5</v>
      </c>
      <c r="G577" s="1241">
        <v>7</v>
      </c>
      <c r="H577" s="1055">
        <v>5717.1</v>
      </c>
      <c r="I577" s="1055">
        <v>5005.1000000000004</v>
      </c>
      <c r="J577" s="1055">
        <v>5005.1000000000004</v>
      </c>
      <c r="K577" s="1249">
        <v>204</v>
      </c>
      <c r="L577" s="662">
        <f t="shared" si="158"/>
        <v>3940336.72</v>
      </c>
      <c r="M577" s="883"/>
      <c r="N577" s="883"/>
      <c r="O577" s="883"/>
      <c r="P577" s="457">
        <f>'Приложение 3'!F575</f>
        <v>3940336.72</v>
      </c>
      <c r="Q577" s="662">
        <f t="shared" si="159"/>
        <v>787.26433437893297</v>
      </c>
      <c r="R577" s="457">
        <v>6400</v>
      </c>
      <c r="S577" s="558"/>
      <c r="T577" s="927"/>
      <c r="U577" s="457" t="s">
        <v>46</v>
      </c>
      <c r="V577" s="928">
        <v>45338</v>
      </c>
      <c r="W577" s="915"/>
      <c r="X577" s="1223"/>
      <c r="Y577" s="972"/>
      <c r="Z577" s="973"/>
      <c r="AA577" s="973"/>
      <c r="AB577" s="973"/>
      <c r="AC577" s="973"/>
      <c r="AD577" s="753"/>
      <c r="AE577" s="753"/>
      <c r="AF577" s="753"/>
    </row>
    <row r="578" spans="1:32" s="767" customFormat="1" ht="14.25" customHeight="1" outlineLevel="2">
      <c r="A578" s="381">
        <f t="shared" si="160"/>
        <v>67</v>
      </c>
      <c r="B578" s="1245" t="s">
        <v>608</v>
      </c>
      <c r="C578" s="1241">
        <v>2011</v>
      </c>
      <c r="D578" s="1241"/>
      <c r="E578" s="1241" t="s">
        <v>68</v>
      </c>
      <c r="F578" s="1241">
        <v>10</v>
      </c>
      <c r="G578" s="1241">
        <v>4</v>
      </c>
      <c r="H578" s="1055">
        <v>12324.6</v>
      </c>
      <c r="I578" s="1055">
        <v>11048.8</v>
      </c>
      <c r="J578" s="1055">
        <v>11048.8</v>
      </c>
      <c r="K578" s="1249">
        <v>291</v>
      </c>
      <c r="L578" s="662">
        <f t="shared" si="158"/>
        <v>7676842.4000000004</v>
      </c>
      <c r="M578" s="883"/>
      <c r="N578" s="883"/>
      <c r="O578" s="883"/>
      <c r="P578" s="457">
        <f>'Приложение 3'!F576</f>
        <v>7676842.4000000004</v>
      </c>
      <c r="Q578" s="662">
        <f t="shared" si="159"/>
        <v>694.81232351024596</v>
      </c>
      <c r="R578" s="457">
        <v>1567</v>
      </c>
      <c r="S578" s="558"/>
      <c r="T578" s="927"/>
      <c r="U578" s="457" t="s">
        <v>46</v>
      </c>
      <c r="V578" s="928">
        <v>45352</v>
      </c>
      <c r="W578" s="915"/>
      <c r="X578" s="1223"/>
      <c r="Y578" s="972"/>
      <c r="Z578" s="973"/>
      <c r="AA578" s="973"/>
      <c r="AB578" s="973"/>
      <c r="AC578" s="973"/>
      <c r="AD578" s="753"/>
      <c r="AE578" s="753"/>
      <c r="AF578" s="753"/>
    </row>
    <row r="579" spans="1:32" s="767" customFormat="1" ht="14.25" customHeight="1" outlineLevel="2">
      <c r="A579" s="381">
        <f t="shared" si="160"/>
        <v>68</v>
      </c>
      <c r="B579" s="1245" t="s">
        <v>609</v>
      </c>
      <c r="C579" s="1241">
        <v>2010</v>
      </c>
      <c r="D579" s="1241"/>
      <c r="E579" s="1241" t="s">
        <v>52</v>
      </c>
      <c r="F579" s="1241">
        <v>4</v>
      </c>
      <c r="G579" s="1241">
        <v>1</v>
      </c>
      <c r="H579" s="1055">
        <v>1176.0999999999999</v>
      </c>
      <c r="I579" s="1055">
        <v>801.3</v>
      </c>
      <c r="J579" s="1055">
        <v>801.3</v>
      </c>
      <c r="K579" s="1249">
        <v>4</v>
      </c>
      <c r="L579" s="662">
        <f t="shared" si="158"/>
        <v>348387</v>
      </c>
      <c r="M579" s="883"/>
      <c r="N579" s="883"/>
      <c r="O579" s="883"/>
      <c r="P579" s="457">
        <f>'Приложение 3'!F577</f>
        <v>348387</v>
      </c>
      <c r="Q579" s="662">
        <f t="shared" si="159"/>
        <v>434.77723698989098</v>
      </c>
      <c r="R579" s="457">
        <v>717</v>
      </c>
      <c r="S579" s="558"/>
      <c r="T579" s="927"/>
      <c r="U579" s="457" t="s">
        <v>46</v>
      </c>
      <c r="V579" s="928">
        <v>45371</v>
      </c>
      <c r="W579" s="915"/>
      <c r="X579" s="1223"/>
      <c r="Y579" s="972"/>
      <c r="Z579" s="973"/>
      <c r="AA579" s="973"/>
      <c r="AB579" s="973"/>
      <c r="AC579" s="973"/>
      <c r="AD579" s="753"/>
      <c r="AE579" s="753"/>
      <c r="AF579" s="753"/>
    </row>
    <row r="580" spans="1:32" s="767" customFormat="1" ht="14.25" customHeight="1" outlineLevel="2">
      <c r="A580" s="381">
        <f t="shared" si="160"/>
        <v>69</v>
      </c>
      <c r="B580" s="1245" t="s">
        <v>610</v>
      </c>
      <c r="C580" s="1241">
        <v>1974</v>
      </c>
      <c r="D580" s="1241"/>
      <c r="E580" s="1241" t="s">
        <v>52</v>
      </c>
      <c r="F580" s="1241">
        <v>5</v>
      </c>
      <c r="G580" s="1241">
        <v>3</v>
      </c>
      <c r="H580" s="1055">
        <v>3980.7</v>
      </c>
      <c r="I580" s="1055">
        <v>3467.1</v>
      </c>
      <c r="J580" s="1055">
        <v>3467.1</v>
      </c>
      <c r="K580" s="1249">
        <v>136</v>
      </c>
      <c r="L580" s="662">
        <f t="shared" si="158"/>
        <v>1685437.15</v>
      </c>
      <c r="M580" s="883"/>
      <c r="N580" s="883"/>
      <c r="O580" s="883"/>
      <c r="P580" s="457">
        <f>'Приложение 3'!F578</f>
        <v>1685437.15</v>
      </c>
      <c r="Q580" s="662">
        <f t="shared" si="159"/>
        <v>486.12302789074403</v>
      </c>
      <c r="R580" s="457">
        <v>717</v>
      </c>
      <c r="S580" s="558"/>
      <c r="T580" s="927"/>
      <c r="U580" s="457" t="s">
        <v>46</v>
      </c>
      <c r="V580" s="928">
        <v>45348</v>
      </c>
      <c r="W580" s="915"/>
      <c r="X580" s="1223"/>
      <c r="Y580" s="972"/>
      <c r="Z580" s="973"/>
      <c r="AA580" s="973"/>
      <c r="AB580" s="973"/>
      <c r="AC580" s="973"/>
      <c r="AD580" s="753"/>
      <c r="AE580" s="753"/>
      <c r="AF580" s="753"/>
    </row>
    <row r="581" spans="1:32" s="753" customFormat="1" ht="14.25" customHeight="1" outlineLevel="2">
      <c r="A581" s="381">
        <f t="shared" si="160"/>
        <v>70</v>
      </c>
      <c r="B581" s="1245" t="s">
        <v>611</v>
      </c>
      <c r="C581" s="1241">
        <v>2005</v>
      </c>
      <c r="D581" s="1241"/>
      <c r="E581" s="1241" t="s">
        <v>52</v>
      </c>
      <c r="F581" s="1241">
        <v>9</v>
      </c>
      <c r="G581" s="1241">
        <v>2</v>
      </c>
      <c r="H581" s="1055">
        <v>6780.9</v>
      </c>
      <c r="I581" s="1055">
        <v>5332.7</v>
      </c>
      <c r="J581" s="1055">
        <v>5332.7</v>
      </c>
      <c r="K581" s="1249">
        <v>162</v>
      </c>
      <c r="L581" s="457">
        <f t="shared" si="158"/>
        <v>2846630</v>
      </c>
      <c r="M581" s="883"/>
      <c r="N581" s="883"/>
      <c r="O581" s="883"/>
      <c r="P581" s="457">
        <f>'Приложение 3'!F579</f>
        <v>2846630</v>
      </c>
      <c r="Q581" s="457">
        <f t="shared" si="159"/>
        <v>533.80651452359996</v>
      </c>
      <c r="R581" s="457">
        <v>3026066</v>
      </c>
      <c r="S581" s="558"/>
      <c r="T581" s="927"/>
      <c r="U581" s="457" t="s">
        <v>46</v>
      </c>
      <c r="V581" s="928">
        <v>45657</v>
      </c>
      <c r="W581" s="915"/>
      <c r="X581" s="1223"/>
      <c r="Y581" s="972"/>
      <c r="Z581" s="973"/>
      <c r="AA581" s="973"/>
      <c r="AB581" s="973"/>
      <c r="AC581" s="973"/>
    </row>
    <row r="582" spans="1:32" s="753" customFormat="1" ht="14.25" customHeight="1" outlineLevel="2">
      <c r="A582" s="381">
        <f t="shared" si="160"/>
        <v>71</v>
      </c>
      <c r="B582" s="1245" t="s">
        <v>612</v>
      </c>
      <c r="C582" s="1241">
        <v>1967</v>
      </c>
      <c r="D582" s="1241"/>
      <c r="E582" s="1241" t="s">
        <v>52</v>
      </c>
      <c r="F582" s="1241">
        <v>5</v>
      </c>
      <c r="G582" s="1241">
        <v>4</v>
      </c>
      <c r="H582" s="1055">
        <v>3470.5</v>
      </c>
      <c r="I582" s="1055">
        <v>3199.9</v>
      </c>
      <c r="J582" s="1055">
        <v>3199.9</v>
      </c>
      <c r="K582" s="1249">
        <v>133</v>
      </c>
      <c r="L582" s="457">
        <f t="shared" si="158"/>
        <v>1518723.87</v>
      </c>
      <c r="M582" s="883"/>
      <c r="N582" s="883"/>
      <c r="O582" s="883"/>
      <c r="P582" s="457">
        <f>'Приложение 3'!F580</f>
        <v>1518723.87</v>
      </c>
      <c r="Q582" s="457">
        <f t="shared" ref="Q582:Q603" si="161">L582/I582</f>
        <v>474.61604112628498</v>
      </c>
      <c r="R582" s="457">
        <v>6400</v>
      </c>
      <c r="S582" s="558"/>
      <c r="T582" s="927"/>
      <c r="U582" s="457" t="s">
        <v>46</v>
      </c>
      <c r="V582" s="928">
        <v>45392</v>
      </c>
      <c r="W582" s="915"/>
      <c r="X582" s="1223"/>
      <c r="Y582" s="972"/>
      <c r="Z582" s="973"/>
      <c r="AA582" s="973"/>
      <c r="AB582" s="973"/>
      <c r="AC582" s="973"/>
    </row>
    <row r="583" spans="1:32" s="753" customFormat="1" ht="17.25" customHeight="1" outlineLevel="2">
      <c r="A583" s="381">
        <f t="shared" si="160"/>
        <v>72</v>
      </c>
      <c r="B583" s="1245" t="s">
        <v>613</v>
      </c>
      <c r="C583" s="1241">
        <v>2013</v>
      </c>
      <c r="D583" s="1241"/>
      <c r="E583" s="1241" t="s">
        <v>52</v>
      </c>
      <c r="F583" s="1258">
        <v>3</v>
      </c>
      <c r="G583" s="1258">
        <v>1</v>
      </c>
      <c r="H583" s="1055">
        <v>880.1</v>
      </c>
      <c r="I583" s="1055">
        <v>737.5</v>
      </c>
      <c r="J583" s="1055">
        <v>737.5</v>
      </c>
      <c r="K583" s="1249">
        <v>8</v>
      </c>
      <c r="L583" s="457">
        <f t="shared" si="158"/>
        <v>616103.24</v>
      </c>
      <c r="M583" s="883"/>
      <c r="N583" s="883"/>
      <c r="O583" s="883"/>
      <c r="P583" s="457">
        <f>'Приложение 3'!F581</f>
        <v>616103.24</v>
      </c>
      <c r="Q583" s="457">
        <f t="shared" si="161"/>
        <v>835.39422372881404</v>
      </c>
      <c r="R583" s="457">
        <v>37140</v>
      </c>
      <c r="S583" s="558"/>
      <c r="T583" s="927"/>
      <c r="U583" s="457" t="s">
        <v>46</v>
      </c>
      <c r="V583" s="928">
        <v>45407</v>
      </c>
      <c r="W583" s="915"/>
      <c r="X583" s="1223"/>
      <c r="Y583" s="972"/>
      <c r="Z583" s="973"/>
      <c r="AA583" s="973"/>
      <c r="AB583" s="973"/>
      <c r="AC583" s="973"/>
    </row>
    <row r="584" spans="1:32" s="753" customFormat="1" ht="17.25" customHeight="1" outlineLevel="2">
      <c r="A584" s="381">
        <f t="shared" si="160"/>
        <v>73</v>
      </c>
      <c r="B584" s="1245" t="s">
        <v>614</v>
      </c>
      <c r="C584" s="1241">
        <v>1978</v>
      </c>
      <c r="D584" s="1241"/>
      <c r="E584" s="1241" t="s">
        <v>52</v>
      </c>
      <c r="F584" s="1258">
        <v>5</v>
      </c>
      <c r="G584" s="1258">
        <v>8</v>
      </c>
      <c r="H584" s="1055">
        <v>5471</v>
      </c>
      <c r="I584" s="1055">
        <v>4871</v>
      </c>
      <c r="J584" s="1055">
        <v>4871</v>
      </c>
      <c r="K584" s="1249">
        <v>204</v>
      </c>
      <c r="L584" s="457">
        <f t="shared" si="158"/>
        <v>4422729.4800000004</v>
      </c>
      <c r="M584" s="883"/>
      <c r="N584" s="883"/>
      <c r="O584" s="883"/>
      <c r="P584" s="457">
        <f>'Приложение 3'!F582</f>
        <v>4422729.4800000004</v>
      </c>
      <c r="Q584" s="457">
        <f t="shared" si="161"/>
        <v>907.97156230753399</v>
      </c>
      <c r="R584" s="457">
        <v>11338</v>
      </c>
      <c r="S584" s="558" t="s">
        <v>74</v>
      </c>
      <c r="T584" s="927">
        <v>45259</v>
      </c>
      <c r="U584" s="457" t="s">
        <v>46</v>
      </c>
      <c r="V584" s="928">
        <v>45426</v>
      </c>
      <c r="W584" s="915"/>
      <c r="X584" s="1223"/>
      <c r="Y584" s="972"/>
      <c r="Z584" s="973"/>
      <c r="AA584" s="973"/>
      <c r="AB584" s="973"/>
      <c r="AC584" s="973"/>
    </row>
    <row r="585" spans="1:32" s="753" customFormat="1" ht="17.25" customHeight="1" outlineLevel="2">
      <c r="A585" s="381">
        <f t="shared" si="160"/>
        <v>74</v>
      </c>
      <c r="B585" s="1245" t="s">
        <v>615</v>
      </c>
      <c r="C585" s="1241">
        <v>2014</v>
      </c>
      <c r="D585" s="1241"/>
      <c r="E585" s="1241" t="s">
        <v>68</v>
      </c>
      <c r="F585" s="1258">
        <v>9</v>
      </c>
      <c r="G585" s="1258">
        <v>3</v>
      </c>
      <c r="H585" s="1055">
        <v>5997.4</v>
      </c>
      <c r="I585" s="1055">
        <v>4957.7</v>
      </c>
      <c r="J585" s="1055">
        <v>4957.7</v>
      </c>
      <c r="K585" s="1249">
        <v>88</v>
      </c>
      <c r="L585" s="457">
        <f t="shared" si="158"/>
        <v>3214364</v>
      </c>
      <c r="M585" s="883"/>
      <c r="N585" s="883"/>
      <c r="O585" s="883"/>
      <c r="P585" s="457">
        <f>'Приложение 3'!F583</f>
        <v>3214364</v>
      </c>
      <c r="Q585" s="457">
        <f t="shared" si="161"/>
        <v>648.35790790084104</v>
      </c>
      <c r="R585" s="457">
        <v>7125</v>
      </c>
      <c r="S585" s="558" t="s">
        <v>131</v>
      </c>
      <c r="T585" s="927"/>
      <c r="U585" s="457" t="s">
        <v>46</v>
      </c>
      <c r="V585" s="928">
        <v>45456</v>
      </c>
      <c r="W585" s="915"/>
      <c r="X585" s="1223"/>
      <c r="Y585" s="972"/>
      <c r="Z585" s="973"/>
      <c r="AA585" s="973"/>
      <c r="AB585" s="973"/>
      <c r="AC585" s="973"/>
    </row>
    <row r="586" spans="1:32" s="753" customFormat="1" ht="17.25" customHeight="1" outlineLevel="2">
      <c r="A586" s="381">
        <f t="shared" si="160"/>
        <v>75</v>
      </c>
      <c r="B586" s="1245" t="s">
        <v>616</v>
      </c>
      <c r="C586" s="1241">
        <v>1990</v>
      </c>
      <c r="D586" s="1241"/>
      <c r="E586" s="1241" t="s">
        <v>52</v>
      </c>
      <c r="F586" s="1258">
        <v>5</v>
      </c>
      <c r="G586" s="1258">
        <v>6</v>
      </c>
      <c r="H586" s="1055">
        <v>5399.4</v>
      </c>
      <c r="I586" s="1055">
        <v>4977.3</v>
      </c>
      <c r="J586" s="1055">
        <v>4977.3</v>
      </c>
      <c r="K586" s="1249">
        <v>193</v>
      </c>
      <c r="L586" s="457">
        <f t="shared" si="158"/>
        <v>4120029.1</v>
      </c>
      <c r="M586" s="883"/>
      <c r="N586" s="883"/>
      <c r="O586" s="883"/>
      <c r="P586" s="457">
        <f>'Приложение 3'!F584</f>
        <v>4120029.1</v>
      </c>
      <c r="Q586" s="457">
        <f t="shared" si="161"/>
        <v>827.76386796054101</v>
      </c>
      <c r="R586" s="457">
        <v>6400</v>
      </c>
      <c r="S586" s="558" t="s">
        <v>53</v>
      </c>
      <c r="T586" s="927">
        <v>45428</v>
      </c>
      <c r="U586" s="457" t="s">
        <v>46</v>
      </c>
      <c r="V586" s="928">
        <v>45457</v>
      </c>
      <c r="W586" s="915"/>
      <c r="X586" s="1223"/>
      <c r="Y586" s="972"/>
      <c r="Z586" s="973"/>
      <c r="AA586" s="973"/>
      <c r="AB586" s="973"/>
      <c r="AC586" s="973"/>
    </row>
    <row r="587" spans="1:32" s="753" customFormat="1" ht="17.25" customHeight="1" outlineLevel="2">
      <c r="A587" s="381">
        <f t="shared" si="160"/>
        <v>76</v>
      </c>
      <c r="B587" s="1245" t="s">
        <v>617</v>
      </c>
      <c r="C587" s="1241">
        <v>1968</v>
      </c>
      <c r="D587" s="1241"/>
      <c r="E587" s="1241" t="s">
        <v>52</v>
      </c>
      <c r="F587" s="1258">
        <v>5</v>
      </c>
      <c r="G587" s="1258">
        <v>3</v>
      </c>
      <c r="H587" s="1055">
        <v>2736</v>
      </c>
      <c r="I587" s="1055">
        <v>2533</v>
      </c>
      <c r="J587" s="1055">
        <v>2533</v>
      </c>
      <c r="K587" s="1249">
        <v>105</v>
      </c>
      <c r="L587" s="457">
        <f t="shared" si="158"/>
        <v>2629263.92</v>
      </c>
      <c r="M587" s="883"/>
      <c r="N587" s="883"/>
      <c r="O587" s="883"/>
      <c r="P587" s="457">
        <f>'Приложение 3'!F585</f>
        <v>2629263.92</v>
      </c>
      <c r="Q587" s="457">
        <f t="shared" si="161"/>
        <v>1038.00391630478</v>
      </c>
      <c r="R587" s="457">
        <v>6400</v>
      </c>
      <c r="S587" s="558" t="s">
        <v>53</v>
      </c>
      <c r="T587" s="927">
        <v>45425</v>
      </c>
      <c r="U587" s="457" t="s">
        <v>46</v>
      </c>
      <c r="V587" s="928">
        <v>45448</v>
      </c>
      <c r="W587" s="915"/>
      <c r="X587" s="1223"/>
      <c r="Y587" s="972"/>
      <c r="Z587" s="973"/>
      <c r="AA587" s="973"/>
      <c r="AB587" s="973"/>
      <c r="AC587" s="973"/>
    </row>
    <row r="588" spans="1:32" s="753" customFormat="1" ht="17.25" customHeight="1" outlineLevel="2">
      <c r="A588" s="381">
        <f t="shared" si="160"/>
        <v>77</v>
      </c>
      <c r="B588" s="1245" t="s">
        <v>618</v>
      </c>
      <c r="C588" s="1241">
        <v>1965</v>
      </c>
      <c r="D588" s="1241"/>
      <c r="E588" s="1241" t="s">
        <v>68</v>
      </c>
      <c r="F588" s="1258">
        <v>5</v>
      </c>
      <c r="G588" s="1258">
        <v>3</v>
      </c>
      <c r="H588" s="1055">
        <v>2128.1</v>
      </c>
      <c r="I588" s="1055">
        <v>1882.9</v>
      </c>
      <c r="J588" s="1055">
        <v>1882.9</v>
      </c>
      <c r="K588" s="1249">
        <v>97</v>
      </c>
      <c r="L588" s="457">
        <f t="shared" ref="L588:L603" si="162">P588+O588+N588+M588</f>
        <v>2120508.48</v>
      </c>
      <c r="M588" s="883"/>
      <c r="N588" s="883"/>
      <c r="O588" s="883"/>
      <c r="P588" s="457">
        <f>'Приложение 3'!F586</f>
        <v>2120508.48</v>
      </c>
      <c r="Q588" s="457">
        <f t="shared" si="161"/>
        <v>1126.1928302087199</v>
      </c>
      <c r="R588" s="457">
        <v>7125</v>
      </c>
      <c r="S588" s="558"/>
      <c r="T588" s="927"/>
      <c r="U588" s="457" t="s">
        <v>46</v>
      </c>
      <c r="V588" s="928">
        <v>45478</v>
      </c>
      <c r="W588" s="915"/>
      <c r="X588" s="1223"/>
      <c r="Y588" s="972"/>
      <c r="Z588" s="973"/>
      <c r="AA588" s="973"/>
      <c r="AB588" s="973"/>
      <c r="AC588" s="973"/>
    </row>
    <row r="589" spans="1:32" s="753" customFormat="1" ht="17.25" customHeight="1" outlineLevel="2">
      <c r="A589" s="381">
        <f t="shared" si="160"/>
        <v>78</v>
      </c>
      <c r="B589" s="1245" t="s">
        <v>619</v>
      </c>
      <c r="C589" s="1241">
        <v>2001</v>
      </c>
      <c r="D589" s="1241"/>
      <c r="E589" s="1241" t="s">
        <v>52</v>
      </c>
      <c r="F589" s="1258">
        <v>4</v>
      </c>
      <c r="G589" s="1258">
        <v>3</v>
      </c>
      <c r="H589" s="1055">
        <v>2084.5</v>
      </c>
      <c r="I589" s="1055">
        <v>1883.5</v>
      </c>
      <c r="J589" s="1055">
        <v>1883.5</v>
      </c>
      <c r="K589" s="1249">
        <v>63</v>
      </c>
      <c r="L589" s="457">
        <f t="shared" si="162"/>
        <v>832922.14</v>
      </c>
      <c r="M589" s="883"/>
      <c r="N589" s="883"/>
      <c r="O589" s="883"/>
      <c r="P589" s="457">
        <f>'Приложение 3'!F587</f>
        <v>832922.14</v>
      </c>
      <c r="Q589" s="457">
        <f t="shared" si="161"/>
        <v>442.22040881337898</v>
      </c>
      <c r="R589" s="457">
        <v>717</v>
      </c>
      <c r="S589" s="558"/>
      <c r="T589" s="927"/>
      <c r="U589" s="457" t="s">
        <v>46</v>
      </c>
      <c r="V589" s="928">
        <v>45475</v>
      </c>
      <c r="W589" s="915"/>
      <c r="X589" s="1223"/>
      <c r="Y589" s="972"/>
      <c r="Z589" s="973"/>
      <c r="AA589" s="973"/>
      <c r="AB589" s="973"/>
      <c r="AC589" s="973"/>
    </row>
    <row r="590" spans="1:32" s="753" customFormat="1" ht="17.25" customHeight="1" outlineLevel="2">
      <c r="A590" s="381">
        <f t="shared" si="160"/>
        <v>79</v>
      </c>
      <c r="B590" s="1245" t="s">
        <v>187</v>
      </c>
      <c r="C590" s="1241">
        <v>2000</v>
      </c>
      <c r="D590" s="1241"/>
      <c r="E590" s="1241" t="s">
        <v>68</v>
      </c>
      <c r="F590" s="1258">
        <v>9</v>
      </c>
      <c r="G590" s="1258">
        <v>2</v>
      </c>
      <c r="H590" s="1055">
        <v>6602.1</v>
      </c>
      <c r="I590" s="1055">
        <v>5379.9</v>
      </c>
      <c r="J590" s="1055">
        <v>5379.9</v>
      </c>
      <c r="K590" s="1249">
        <v>187</v>
      </c>
      <c r="L590" s="457">
        <f t="shared" si="162"/>
        <v>2570883.7599999998</v>
      </c>
      <c r="M590" s="883"/>
      <c r="N590" s="883"/>
      <c r="O590" s="883"/>
      <c r="P590" s="457">
        <f>'Приложение 3'!F588</f>
        <v>2570883.7599999998</v>
      </c>
      <c r="Q590" s="457">
        <f t="shared" si="161"/>
        <v>477.86831725496802</v>
      </c>
      <c r="R590" s="457">
        <v>7125</v>
      </c>
      <c r="S590" s="558"/>
      <c r="T590" s="927"/>
      <c r="U590" s="457" t="s">
        <v>46</v>
      </c>
      <c r="V590" s="928">
        <v>45453</v>
      </c>
      <c r="W590" s="915"/>
      <c r="X590" s="1223"/>
      <c r="Y590" s="972"/>
      <c r="Z590" s="973"/>
      <c r="AA590" s="973"/>
      <c r="AB590" s="973"/>
      <c r="AC590" s="973"/>
    </row>
    <row r="591" spans="1:32" s="753" customFormat="1" ht="17.25" customHeight="1" outlineLevel="2">
      <c r="A591" s="381">
        <f t="shared" si="160"/>
        <v>80</v>
      </c>
      <c r="B591" s="1245" t="s">
        <v>620</v>
      </c>
      <c r="C591" s="1241">
        <v>2014</v>
      </c>
      <c r="D591" s="1241"/>
      <c r="E591" s="1241" t="s">
        <v>68</v>
      </c>
      <c r="F591" s="1258">
        <v>3</v>
      </c>
      <c r="G591" s="1258">
        <v>4</v>
      </c>
      <c r="H591" s="1055">
        <v>4272.1000000000004</v>
      </c>
      <c r="I591" s="1055">
        <v>3194.2</v>
      </c>
      <c r="J591" s="1055">
        <v>3194.2</v>
      </c>
      <c r="K591" s="1249">
        <v>163</v>
      </c>
      <c r="L591" s="457">
        <f t="shared" si="162"/>
        <v>3272575</v>
      </c>
      <c r="M591" s="883"/>
      <c r="N591" s="883"/>
      <c r="O591" s="883"/>
      <c r="P591" s="457">
        <f>'Приложение 3'!F589</f>
        <v>3272575</v>
      </c>
      <c r="Q591" s="457">
        <f t="shared" si="161"/>
        <v>1024.53666019661</v>
      </c>
      <c r="R591" s="457">
        <v>37140</v>
      </c>
      <c r="S591" s="558"/>
      <c r="T591" s="927"/>
      <c r="U591" s="457" t="s">
        <v>46</v>
      </c>
      <c r="V591" s="928">
        <v>45509</v>
      </c>
      <c r="W591" s="915"/>
      <c r="X591" s="1223"/>
      <c r="Y591" s="972"/>
      <c r="Z591" s="973"/>
      <c r="AA591" s="973"/>
      <c r="AB591" s="973"/>
      <c r="AC591" s="973"/>
    </row>
    <row r="592" spans="1:32" s="753" customFormat="1" ht="17.25" customHeight="1" outlineLevel="2">
      <c r="A592" s="381">
        <f t="shared" si="160"/>
        <v>81</v>
      </c>
      <c r="B592" s="1245" t="s">
        <v>170</v>
      </c>
      <c r="C592" s="1241">
        <v>1991</v>
      </c>
      <c r="D592" s="1241"/>
      <c r="E592" s="1241" t="s">
        <v>52</v>
      </c>
      <c r="F592" s="1258">
        <v>9</v>
      </c>
      <c r="G592" s="1258">
        <v>3</v>
      </c>
      <c r="H592" s="1055">
        <v>9715.4</v>
      </c>
      <c r="I592" s="1055">
        <v>7507.4</v>
      </c>
      <c r="J592" s="1055">
        <v>7507.4</v>
      </c>
      <c r="K592" s="1249">
        <v>237</v>
      </c>
      <c r="L592" s="457">
        <f t="shared" si="162"/>
        <v>6958602</v>
      </c>
      <c r="M592" s="883"/>
      <c r="N592" s="883"/>
      <c r="O592" s="883"/>
      <c r="P592" s="457">
        <f>'Приложение 3'!F590</f>
        <v>6958602</v>
      </c>
      <c r="Q592" s="457">
        <f t="shared" si="161"/>
        <v>926.89905959453301</v>
      </c>
      <c r="R592" s="457">
        <v>7125</v>
      </c>
      <c r="S592" s="558"/>
      <c r="T592" s="927"/>
      <c r="U592" s="457" t="s">
        <v>46</v>
      </c>
      <c r="V592" s="928">
        <v>45512</v>
      </c>
      <c r="W592" s="915"/>
      <c r="X592" s="1223"/>
      <c r="Y592" s="972"/>
      <c r="Z592" s="973"/>
      <c r="AA592" s="973"/>
      <c r="AB592" s="973"/>
      <c r="AC592" s="973"/>
    </row>
    <row r="593" spans="1:29" s="753" customFormat="1" ht="17.25" customHeight="1" outlineLevel="2">
      <c r="A593" s="381">
        <f t="shared" si="160"/>
        <v>82</v>
      </c>
      <c r="B593" s="1245" t="s">
        <v>621</v>
      </c>
      <c r="C593" s="1241">
        <v>1970</v>
      </c>
      <c r="D593" s="1241"/>
      <c r="E593" s="1241" t="s">
        <v>68</v>
      </c>
      <c r="F593" s="1258">
        <v>5</v>
      </c>
      <c r="G593" s="1258">
        <v>6</v>
      </c>
      <c r="H593" s="1055">
        <v>4812.5</v>
      </c>
      <c r="I593" s="1055">
        <v>4350</v>
      </c>
      <c r="J593" s="1055">
        <v>4350</v>
      </c>
      <c r="K593" s="1249">
        <v>194</v>
      </c>
      <c r="L593" s="457">
        <f t="shared" si="162"/>
        <v>614124.66</v>
      </c>
      <c r="M593" s="883"/>
      <c r="N593" s="883"/>
      <c r="O593" s="883"/>
      <c r="P593" s="457">
        <f>'Приложение 3'!F591</f>
        <v>614124.66</v>
      </c>
      <c r="Q593" s="457">
        <f t="shared" si="161"/>
        <v>141.178082758621</v>
      </c>
      <c r="R593" s="457">
        <v>3293</v>
      </c>
      <c r="S593" s="558"/>
      <c r="T593" s="927"/>
      <c r="U593" s="457" t="s">
        <v>46</v>
      </c>
      <c r="V593" s="928">
        <v>45471</v>
      </c>
      <c r="W593" s="915"/>
      <c r="X593" s="1223"/>
      <c r="Y593" s="972"/>
      <c r="Z593" s="973"/>
      <c r="AA593" s="973"/>
      <c r="AB593" s="973"/>
      <c r="AC593" s="973"/>
    </row>
    <row r="594" spans="1:29" s="753" customFormat="1" ht="17.25" customHeight="1" outlineLevel="2">
      <c r="A594" s="381">
        <f t="shared" si="160"/>
        <v>83</v>
      </c>
      <c r="B594" s="1245" t="s">
        <v>622</v>
      </c>
      <c r="C594" s="1241">
        <v>2007</v>
      </c>
      <c r="D594" s="1241"/>
      <c r="E594" s="1241"/>
      <c r="F594" s="1258">
        <v>4</v>
      </c>
      <c r="G594" s="1258">
        <v>2</v>
      </c>
      <c r="H594" s="1055">
        <v>2564</v>
      </c>
      <c r="I594" s="1055">
        <v>2342.4</v>
      </c>
      <c r="J594" s="1055">
        <v>2342.4</v>
      </c>
      <c r="K594" s="1249">
        <v>49</v>
      </c>
      <c r="L594" s="457">
        <f t="shared" si="162"/>
        <v>50000</v>
      </c>
      <c r="M594" s="883"/>
      <c r="N594" s="883"/>
      <c r="O594" s="883"/>
      <c r="P594" s="457">
        <f>'Приложение 3'!F592</f>
        <v>50000</v>
      </c>
      <c r="Q594" s="457">
        <f t="shared" si="161"/>
        <v>21.345628415300499</v>
      </c>
      <c r="R594" s="457">
        <v>37140</v>
      </c>
      <c r="S594" s="558"/>
      <c r="T594" s="927"/>
      <c r="U594" s="457" t="s">
        <v>46</v>
      </c>
      <c r="V594" s="928">
        <v>45489</v>
      </c>
      <c r="W594" s="915"/>
      <c r="X594" s="1223"/>
      <c r="Y594" s="972"/>
      <c r="Z594" s="973"/>
      <c r="AA594" s="973"/>
      <c r="AB594" s="973"/>
      <c r="AC594" s="973"/>
    </row>
    <row r="595" spans="1:29" s="753" customFormat="1" ht="17.25" customHeight="1" outlineLevel="2">
      <c r="A595" s="381">
        <f t="shared" si="160"/>
        <v>84</v>
      </c>
      <c r="B595" s="1245" t="s">
        <v>623</v>
      </c>
      <c r="C595" s="1241">
        <v>1981</v>
      </c>
      <c r="D595" s="1241"/>
      <c r="E595" s="1241" t="s">
        <v>52</v>
      </c>
      <c r="F595" s="1258">
        <v>4</v>
      </c>
      <c r="G595" s="1258">
        <v>2</v>
      </c>
      <c r="H595" s="1055">
        <v>2028.4</v>
      </c>
      <c r="I595" s="1055">
        <v>1903.7</v>
      </c>
      <c r="J595" s="1055">
        <v>1903.7</v>
      </c>
      <c r="K595" s="1249">
        <v>70</v>
      </c>
      <c r="L595" s="457">
        <f t="shared" si="162"/>
        <v>972561.73</v>
      </c>
      <c r="M595" s="883"/>
      <c r="N595" s="883"/>
      <c r="O595" s="883"/>
      <c r="P595" s="457">
        <f>'Приложение 3'!F593</f>
        <v>972561.73</v>
      </c>
      <c r="Q595" s="457">
        <f t="shared" si="161"/>
        <v>510.87972369596002</v>
      </c>
      <c r="R595" s="457">
        <v>1897.48</v>
      </c>
      <c r="S595" s="558"/>
      <c r="T595" s="927"/>
      <c r="U595" s="457" t="s">
        <v>46</v>
      </c>
      <c r="V595" s="928">
        <v>45506</v>
      </c>
      <c r="W595" s="915"/>
      <c r="X595" s="1223"/>
      <c r="Y595" s="972"/>
      <c r="Z595" s="973"/>
      <c r="AA595" s="973"/>
      <c r="AB595" s="973"/>
      <c r="AC595" s="973"/>
    </row>
    <row r="596" spans="1:29" s="753" customFormat="1" ht="17.25" customHeight="1" outlineLevel="2">
      <c r="A596" s="381">
        <f t="shared" si="160"/>
        <v>85</v>
      </c>
      <c r="B596" s="1245" t="s">
        <v>624</v>
      </c>
      <c r="C596" s="1241">
        <v>2004</v>
      </c>
      <c r="D596" s="1241"/>
      <c r="E596" s="1241" t="s">
        <v>52</v>
      </c>
      <c r="F596" s="1258">
        <v>2</v>
      </c>
      <c r="G596" s="1258">
        <v>6</v>
      </c>
      <c r="H596" s="1055">
        <v>999.8</v>
      </c>
      <c r="I596" s="1055">
        <v>989.8</v>
      </c>
      <c r="J596" s="1055">
        <v>989.9</v>
      </c>
      <c r="K596" s="1249">
        <v>11</v>
      </c>
      <c r="L596" s="457">
        <f t="shared" si="162"/>
        <v>1105127</v>
      </c>
      <c r="M596" s="883"/>
      <c r="N596" s="883"/>
      <c r="O596" s="883"/>
      <c r="P596" s="457">
        <f>'Приложение 3'!F594</f>
        <v>1105127</v>
      </c>
      <c r="Q596" s="457">
        <f t="shared" si="161"/>
        <v>1116.5154576682201</v>
      </c>
      <c r="R596" s="457">
        <v>6400</v>
      </c>
      <c r="S596" s="558"/>
      <c r="T596" s="927"/>
      <c r="U596" s="457" t="s">
        <v>46</v>
      </c>
      <c r="V596" s="928">
        <v>45523</v>
      </c>
      <c r="W596" s="915"/>
      <c r="X596" s="1223"/>
      <c r="Y596" s="972"/>
      <c r="Z596" s="973"/>
      <c r="AA596" s="973"/>
      <c r="AB596" s="973"/>
      <c r="AC596" s="973"/>
    </row>
    <row r="597" spans="1:29" s="753" customFormat="1" ht="17.25" customHeight="1" outlineLevel="2">
      <c r="A597" s="381">
        <f t="shared" si="160"/>
        <v>86</v>
      </c>
      <c r="B597" s="1245" t="s">
        <v>625</v>
      </c>
      <c r="C597" s="1241">
        <v>1975</v>
      </c>
      <c r="D597" s="1241"/>
      <c r="E597" s="1241" t="s">
        <v>52</v>
      </c>
      <c r="F597" s="1258">
        <v>5</v>
      </c>
      <c r="G597" s="1258">
        <v>2</v>
      </c>
      <c r="H597" s="1055">
        <v>3353</v>
      </c>
      <c r="I597" s="1055">
        <v>3217.7</v>
      </c>
      <c r="J597" s="1055">
        <v>3217.7</v>
      </c>
      <c r="K597" s="1249">
        <v>150</v>
      </c>
      <c r="L597" s="457">
        <f t="shared" si="162"/>
        <v>2778194</v>
      </c>
      <c r="M597" s="883"/>
      <c r="N597" s="883"/>
      <c r="O597" s="883"/>
      <c r="P597" s="457">
        <f>'Приложение 3'!F595</f>
        <v>2778194</v>
      </c>
      <c r="Q597" s="457">
        <f t="shared" si="161"/>
        <v>863.40988905118604</v>
      </c>
      <c r="R597" s="457">
        <v>1897.48</v>
      </c>
      <c r="S597" s="558"/>
      <c r="T597" s="927"/>
      <c r="U597" s="457" t="s">
        <v>46</v>
      </c>
      <c r="V597" s="928">
        <v>45603</v>
      </c>
      <c r="W597" s="915"/>
      <c r="X597" s="1223"/>
      <c r="Y597" s="972"/>
      <c r="Z597" s="973"/>
      <c r="AA597" s="973"/>
      <c r="AB597" s="973"/>
      <c r="AC597" s="973"/>
    </row>
    <row r="598" spans="1:29" s="753" customFormat="1" ht="17.25" customHeight="1" outlineLevel="2">
      <c r="A598" s="381">
        <f t="shared" si="160"/>
        <v>87</v>
      </c>
      <c r="B598" s="1245" t="s">
        <v>626</v>
      </c>
      <c r="C598" s="1241">
        <v>1984</v>
      </c>
      <c r="D598" s="1241"/>
      <c r="E598" s="1241" t="s">
        <v>68</v>
      </c>
      <c r="F598" s="1258">
        <v>9</v>
      </c>
      <c r="G598" s="1258">
        <v>2</v>
      </c>
      <c r="H598" s="1055">
        <v>4378.1000000000004</v>
      </c>
      <c r="I598" s="1055">
        <v>3887.3</v>
      </c>
      <c r="J598" s="1055">
        <v>3887.3</v>
      </c>
      <c r="K598" s="1249">
        <v>163</v>
      </c>
      <c r="L598" s="457">
        <f t="shared" si="162"/>
        <v>6400000</v>
      </c>
      <c r="M598" s="883"/>
      <c r="N598" s="883"/>
      <c r="O598" s="883"/>
      <c r="P598" s="457">
        <f>'Приложение 3'!F596</f>
        <v>6400000</v>
      </c>
      <c r="Q598" s="457">
        <f t="shared" si="161"/>
        <v>1646.3869523834001</v>
      </c>
      <c r="R598" s="457">
        <v>3026066</v>
      </c>
      <c r="S598" s="558" t="s">
        <v>53</v>
      </c>
      <c r="T598" s="927">
        <v>45195</v>
      </c>
      <c r="U598" s="457" t="s">
        <v>46</v>
      </c>
      <c r="V598" s="928">
        <v>45474</v>
      </c>
      <c r="W598" s="915"/>
      <c r="X598" s="1223"/>
      <c r="Y598" s="972"/>
      <c r="Z598" s="973"/>
      <c r="AA598" s="973"/>
      <c r="AB598" s="973"/>
      <c r="AC598" s="973"/>
    </row>
    <row r="599" spans="1:29" s="753" customFormat="1" ht="17.25" customHeight="1" outlineLevel="2">
      <c r="A599" s="381">
        <f t="shared" si="160"/>
        <v>88</v>
      </c>
      <c r="B599" s="1245" t="s">
        <v>627</v>
      </c>
      <c r="C599" s="1241">
        <v>1985</v>
      </c>
      <c r="D599" s="1241"/>
      <c r="E599" s="1241" t="s">
        <v>52</v>
      </c>
      <c r="F599" s="1258">
        <v>5</v>
      </c>
      <c r="G599" s="1258">
        <v>8</v>
      </c>
      <c r="H599" s="1055">
        <v>6204.6</v>
      </c>
      <c r="I599" s="1055">
        <v>5648.8</v>
      </c>
      <c r="J599" s="1055">
        <v>5648.8</v>
      </c>
      <c r="K599" s="1249">
        <v>245</v>
      </c>
      <c r="L599" s="457">
        <f t="shared" si="162"/>
        <v>3257459</v>
      </c>
      <c r="M599" s="883"/>
      <c r="N599" s="883"/>
      <c r="O599" s="883"/>
      <c r="P599" s="457">
        <f>'Приложение 3'!F597</f>
        <v>3257459</v>
      </c>
      <c r="Q599" s="457">
        <f t="shared" si="161"/>
        <v>576.66389321625797</v>
      </c>
      <c r="R599" s="457">
        <v>37140</v>
      </c>
      <c r="S599" s="558"/>
      <c r="T599" s="927"/>
      <c r="U599" s="457" t="s">
        <v>46</v>
      </c>
      <c r="V599" s="928">
        <v>45623</v>
      </c>
      <c r="W599" s="915"/>
      <c r="X599" s="1223"/>
      <c r="Y599" s="972"/>
      <c r="Z599" s="973"/>
      <c r="AA599" s="973"/>
      <c r="AB599" s="973"/>
      <c r="AC599" s="973"/>
    </row>
    <row r="600" spans="1:29" s="753" customFormat="1" ht="17.25" customHeight="1" outlineLevel="2">
      <c r="A600" s="381">
        <f t="shared" si="160"/>
        <v>89</v>
      </c>
      <c r="B600" s="1245" t="s">
        <v>628</v>
      </c>
      <c r="C600" s="1241">
        <v>1973</v>
      </c>
      <c r="D600" s="1241"/>
      <c r="E600" s="1241" t="s">
        <v>68</v>
      </c>
      <c r="F600" s="1258">
        <v>5</v>
      </c>
      <c r="G600" s="1258">
        <v>6</v>
      </c>
      <c r="H600" s="1055">
        <v>4857.6000000000004</v>
      </c>
      <c r="I600" s="1055">
        <v>4401.1000000000004</v>
      </c>
      <c r="J600" s="1055">
        <v>4401.1000000000004</v>
      </c>
      <c r="K600" s="1249">
        <v>216</v>
      </c>
      <c r="L600" s="457">
        <f t="shared" si="162"/>
        <v>3243471</v>
      </c>
      <c r="M600" s="883"/>
      <c r="N600" s="883"/>
      <c r="O600" s="883"/>
      <c r="P600" s="457">
        <f>'Приложение 3'!F598</f>
        <v>3243471</v>
      </c>
      <c r="Q600" s="457">
        <f t="shared" si="161"/>
        <v>736.96825793551602</v>
      </c>
      <c r="R600" s="457">
        <v>3293</v>
      </c>
      <c r="S600" s="558"/>
      <c r="T600" s="927"/>
      <c r="U600" s="457" t="s">
        <v>46</v>
      </c>
      <c r="V600" s="928">
        <v>45511</v>
      </c>
      <c r="W600" s="915"/>
      <c r="X600" s="1223"/>
      <c r="Y600" s="972"/>
      <c r="Z600" s="973"/>
      <c r="AA600" s="973"/>
      <c r="AB600" s="973"/>
      <c r="AC600" s="973"/>
    </row>
    <row r="601" spans="1:29" s="753" customFormat="1" ht="17.25" customHeight="1" outlineLevel="2">
      <c r="A601" s="381">
        <f t="shared" si="160"/>
        <v>90</v>
      </c>
      <c r="B601" s="1245" t="s">
        <v>629</v>
      </c>
      <c r="C601" s="1241">
        <v>1963</v>
      </c>
      <c r="D601" s="1241"/>
      <c r="E601" s="1241" t="s">
        <v>52</v>
      </c>
      <c r="F601" s="1258">
        <v>5</v>
      </c>
      <c r="G601" s="1258">
        <v>2</v>
      </c>
      <c r="H601" s="1055">
        <v>1731.1</v>
      </c>
      <c r="I601" s="1055">
        <v>1596.3</v>
      </c>
      <c r="J601" s="1055">
        <v>1596.3</v>
      </c>
      <c r="K601" s="1249">
        <v>78</v>
      </c>
      <c r="L601" s="457">
        <f t="shared" si="162"/>
        <v>1000000</v>
      </c>
      <c r="M601" s="883"/>
      <c r="N601" s="883"/>
      <c r="O601" s="883"/>
      <c r="P601" s="457">
        <f>'Приложение 3'!F599</f>
        <v>1000000</v>
      </c>
      <c r="Q601" s="457">
        <f t="shared" si="161"/>
        <v>626.448662532105</v>
      </c>
      <c r="R601" s="457">
        <v>37140</v>
      </c>
      <c r="S601" s="558"/>
      <c r="T601" s="927"/>
      <c r="U601" s="457" t="s">
        <v>46</v>
      </c>
      <c r="V601" s="928">
        <v>45533</v>
      </c>
      <c r="W601" s="915"/>
      <c r="X601" s="1223"/>
      <c r="Y601" s="972"/>
      <c r="Z601" s="973"/>
      <c r="AA601" s="973"/>
      <c r="AB601" s="973"/>
      <c r="AC601" s="973"/>
    </row>
    <row r="602" spans="1:29" s="753" customFormat="1" ht="17.25" customHeight="1" outlineLevel="2">
      <c r="A602" s="381">
        <f t="shared" si="160"/>
        <v>91</v>
      </c>
      <c r="B602" s="1245" t="s">
        <v>630</v>
      </c>
      <c r="C602" s="1241">
        <v>1990</v>
      </c>
      <c r="D602" s="1241"/>
      <c r="E602" s="1241" t="s">
        <v>68</v>
      </c>
      <c r="F602" s="1258">
        <v>9</v>
      </c>
      <c r="G602" s="1258">
        <v>3</v>
      </c>
      <c r="H602" s="1055">
        <v>5721.7</v>
      </c>
      <c r="I602" s="1055">
        <v>3368</v>
      </c>
      <c r="J602" s="1055">
        <v>3368</v>
      </c>
      <c r="K602" s="1249">
        <v>264</v>
      </c>
      <c r="L602" s="457">
        <f t="shared" si="162"/>
        <v>5602481</v>
      </c>
      <c r="M602" s="883"/>
      <c r="N602" s="883"/>
      <c r="O602" s="883"/>
      <c r="P602" s="457">
        <f>'Приложение 3'!F600</f>
        <v>5602481</v>
      </c>
      <c r="Q602" s="457">
        <f t="shared" si="161"/>
        <v>1663.44447743468</v>
      </c>
      <c r="R602" s="457">
        <v>3293</v>
      </c>
      <c r="S602" s="558"/>
      <c r="T602" s="927"/>
      <c r="U602" s="457" t="s">
        <v>46</v>
      </c>
      <c r="V602" s="928">
        <v>45560</v>
      </c>
      <c r="W602" s="915"/>
      <c r="X602" s="1223"/>
      <c r="Y602" s="972"/>
      <c r="Z602" s="973"/>
      <c r="AA602" s="973"/>
      <c r="AB602" s="973"/>
      <c r="AC602" s="973"/>
    </row>
    <row r="603" spans="1:29" s="753" customFormat="1" ht="17.25" customHeight="1" outlineLevel="2">
      <c r="A603" s="381">
        <f t="shared" si="160"/>
        <v>92</v>
      </c>
      <c r="B603" s="1245" t="s">
        <v>631</v>
      </c>
      <c r="C603" s="1241">
        <v>1993</v>
      </c>
      <c r="D603" s="1241"/>
      <c r="E603" s="1241" t="s">
        <v>68</v>
      </c>
      <c r="F603" s="1258">
        <v>10</v>
      </c>
      <c r="G603" s="1258">
        <v>1</v>
      </c>
      <c r="H603" s="1055">
        <v>2062.8000000000002</v>
      </c>
      <c r="I603" s="1055">
        <v>1743.6</v>
      </c>
      <c r="J603" s="1055">
        <v>1743.6</v>
      </c>
      <c r="K603" s="1249">
        <v>59</v>
      </c>
      <c r="L603" s="457">
        <f t="shared" si="162"/>
        <v>789410</v>
      </c>
      <c r="M603" s="883"/>
      <c r="N603" s="883"/>
      <c r="O603" s="883"/>
      <c r="P603" s="457">
        <f>'Приложение 3'!F601</f>
        <v>789410</v>
      </c>
      <c r="Q603" s="457">
        <f t="shared" si="161"/>
        <v>452.747189722413</v>
      </c>
      <c r="R603" s="457">
        <v>1897.48</v>
      </c>
      <c r="S603" s="558"/>
      <c r="T603" s="927"/>
      <c r="U603" s="457" t="s">
        <v>46</v>
      </c>
      <c r="V603" s="928">
        <v>45603</v>
      </c>
      <c r="W603" s="915"/>
      <c r="X603" s="1223"/>
      <c r="Y603" s="972"/>
      <c r="Z603" s="973"/>
      <c r="AA603" s="973"/>
      <c r="AB603" s="973"/>
      <c r="AC603" s="973"/>
    </row>
    <row r="604" spans="1:29" s="753" customFormat="1" ht="17.25" customHeight="1" outlineLevel="2">
      <c r="A604" s="381">
        <f t="shared" si="160"/>
        <v>93</v>
      </c>
      <c r="B604" s="1245" t="s">
        <v>632</v>
      </c>
      <c r="C604" s="1241">
        <v>1972</v>
      </c>
      <c r="D604" s="1241"/>
      <c r="E604" s="1241" t="s">
        <v>68</v>
      </c>
      <c r="F604" s="1258">
        <v>5</v>
      </c>
      <c r="G604" s="1258">
        <v>5</v>
      </c>
      <c r="H604" s="1055">
        <v>4198.3999999999996</v>
      </c>
      <c r="I604" s="1055">
        <v>3770.9</v>
      </c>
      <c r="J604" s="1055">
        <v>3770.9</v>
      </c>
      <c r="K604" s="1249">
        <v>150</v>
      </c>
      <c r="L604" s="457">
        <f t="shared" ref="L604:L610" si="163">P604+O604+N604+M604</f>
        <v>1799106</v>
      </c>
      <c r="M604" s="883"/>
      <c r="N604" s="883"/>
      <c r="O604" s="883"/>
      <c r="P604" s="457">
        <f>'Приложение 3'!F602</f>
        <v>1799106</v>
      </c>
      <c r="Q604" s="457">
        <f t="shared" ref="Q604:Q610" si="164">L604/I604</f>
        <v>477.10254846323198</v>
      </c>
      <c r="R604" s="457">
        <v>649</v>
      </c>
      <c r="S604" s="558"/>
      <c r="T604" s="927"/>
      <c r="U604" s="457" t="s">
        <v>46</v>
      </c>
      <c r="V604" s="928">
        <v>45560</v>
      </c>
      <c r="W604" s="915"/>
      <c r="X604" s="1223"/>
      <c r="Y604" s="972"/>
      <c r="Z604" s="973"/>
      <c r="AA604" s="973"/>
      <c r="AB604" s="973"/>
      <c r="AC604" s="973"/>
    </row>
    <row r="605" spans="1:29" s="753" customFormat="1" ht="17.25" customHeight="1" outlineLevel="2">
      <c r="A605" s="381">
        <f t="shared" si="160"/>
        <v>94</v>
      </c>
      <c r="B605" s="1245" t="s">
        <v>633</v>
      </c>
      <c r="C605" s="1241">
        <v>1969</v>
      </c>
      <c r="D605" s="1241"/>
      <c r="E605" s="1241" t="s">
        <v>68</v>
      </c>
      <c r="F605" s="1258">
        <v>5</v>
      </c>
      <c r="G605" s="1258">
        <v>3</v>
      </c>
      <c r="H605" s="1055">
        <v>2814.9</v>
      </c>
      <c r="I605" s="1055">
        <v>2585.5</v>
      </c>
      <c r="J605" s="1055">
        <v>2585.5</v>
      </c>
      <c r="K605" s="1249">
        <v>111</v>
      </c>
      <c r="L605" s="457">
        <f t="shared" si="163"/>
        <v>70000</v>
      </c>
      <c r="M605" s="883"/>
      <c r="N605" s="883"/>
      <c r="O605" s="883"/>
      <c r="P605" s="457">
        <f>'Приложение 3'!F603</f>
        <v>70000</v>
      </c>
      <c r="Q605" s="457">
        <f t="shared" si="164"/>
        <v>27.074066911622499</v>
      </c>
      <c r="R605" s="457">
        <v>614</v>
      </c>
      <c r="S605" s="558"/>
      <c r="T605" s="927"/>
      <c r="U605" s="457" t="s">
        <v>46</v>
      </c>
      <c r="V605" s="928">
        <v>45531</v>
      </c>
      <c r="W605" s="915"/>
      <c r="X605" s="1223"/>
      <c r="Y605" s="972"/>
      <c r="Z605" s="973"/>
      <c r="AA605" s="973"/>
      <c r="AB605" s="973"/>
      <c r="AC605" s="973"/>
    </row>
    <row r="606" spans="1:29" s="753" customFormat="1" ht="17.25" customHeight="1" outlineLevel="2">
      <c r="A606" s="381">
        <f t="shared" si="160"/>
        <v>95</v>
      </c>
      <c r="B606" s="1245" t="s">
        <v>634</v>
      </c>
      <c r="C606" s="1241">
        <v>1968</v>
      </c>
      <c r="D606" s="1241"/>
      <c r="E606" s="1241" t="s">
        <v>68</v>
      </c>
      <c r="F606" s="1258">
        <v>5</v>
      </c>
      <c r="G606" s="1258">
        <v>3</v>
      </c>
      <c r="H606" s="1055">
        <v>2804.7</v>
      </c>
      <c r="I606" s="1055">
        <v>2575.3000000000002</v>
      </c>
      <c r="J606" s="1055">
        <v>2575.3000000000002</v>
      </c>
      <c r="K606" s="1249">
        <v>112</v>
      </c>
      <c r="L606" s="457">
        <f t="shared" si="163"/>
        <v>2160894.4900000002</v>
      </c>
      <c r="M606" s="883"/>
      <c r="N606" s="883"/>
      <c r="O606" s="883"/>
      <c r="P606" s="457">
        <f>'Приложение 3'!F604</f>
        <v>2160894.4900000002</v>
      </c>
      <c r="Q606" s="457">
        <f t="shared" si="164"/>
        <v>839.08456878810205</v>
      </c>
      <c r="R606" s="457">
        <v>1897.48</v>
      </c>
      <c r="S606" s="558"/>
      <c r="T606" s="927"/>
      <c r="U606" s="457" t="s">
        <v>46</v>
      </c>
      <c r="V606" s="928">
        <v>45607</v>
      </c>
      <c r="W606" s="915"/>
      <c r="X606" s="1223"/>
      <c r="Y606" s="972"/>
      <c r="Z606" s="973"/>
      <c r="AA606" s="973"/>
      <c r="AB606" s="973"/>
      <c r="AC606" s="973"/>
    </row>
    <row r="607" spans="1:29" s="753" customFormat="1" ht="17.25" customHeight="1" outlineLevel="2">
      <c r="A607" s="381">
        <f t="shared" si="160"/>
        <v>96</v>
      </c>
      <c r="B607" s="1245" t="s">
        <v>635</v>
      </c>
      <c r="C607" s="1241">
        <v>2015</v>
      </c>
      <c r="D607" s="1241"/>
      <c r="E607" s="115" t="s">
        <v>52</v>
      </c>
      <c r="F607" s="1258">
        <v>7</v>
      </c>
      <c r="G607" s="1258">
        <v>7</v>
      </c>
      <c r="H607" s="1055">
        <v>12908.9</v>
      </c>
      <c r="I607" s="1055">
        <v>8319.2000000000007</v>
      </c>
      <c r="J607" s="1055">
        <v>8319.2000000000007</v>
      </c>
      <c r="K607" s="1249">
        <v>120</v>
      </c>
      <c r="L607" s="457">
        <f t="shared" si="163"/>
        <v>7654512</v>
      </c>
      <c r="M607" s="883"/>
      <c r="N607" s="883"/>
      <c r="O607" s="883"/>
      <c r="P607" s="457">
        <f>'Приложение 3'!F605</f>
        <v>7654512</v>
      </c>
      <c r="Q607" s="457">
        <f t="shared" si="164"/>
        <v>920.10193287816105</v>
      </c>
      <c r="R607" s="457">
        <v>7125</v>
      </c>
      <c r="S607" s="558"/>
      <c r="T607" s="927"/>
      <c r="U607" s="457" t="s">
        <v>46</v>
      </c>
      <c r="V607" s="928">
        <v>45622</v>
      </c>
      <c r="W607" s="915"/>
      <c r="X607" s="1223"/>
      <c r="Y607" s="972"/>
      <c r="Z607" s="973"/>
      <c r="AA607" s="973"/>
      <c r="AB607" s="973"/>
      <c r="AC607" s="973"/>
    </row>
    <row r="608" spans="1:29" s="753" customFormat="1" ht="17.25" customHeight="1" outlineLevel="2">
      <c r="A608" s="381">
        <f t="shared" si="160"/>
        <v>97</v>
      </c>
      <c r="B608" s="1245" t="s">
        <v>636</v>
      </c>
      <c r="C608" s="1241">
        <v>2014</v>
      </c>
      <c r="D608" s="1241"/>
      <c r="E608" s="1241" t="s">
        <v>68</v>
      </c>
      <c r="F608" s="1258">
        <v>9</v>
      </c>
      <c r="G608" s="1258">
        <v>4</v>
      </c>
      <c r="H608" s="1055">
        <v>8424.6</v>
      </c>
      <c r="I608" s="1055">
        <v>7210.6</v>
      </c>
      <c r="J608" s="1055">
        <v>7210.6</v>
      </c>
      <c r="K608" s="1249">
        <v>178</v>
      </c>
      <c r="L608" s="457">
        <f t="shared" si="163"/>
        <v>6447833.7999999998</v>
      </c>
      <c r="M608" s="883"/>
      <c r="N608" s="883"/>
      <c r="O608" s="883"/>
      <c r="P608" s="457">
        <f>'Приложение 3'!F606</f>
        <v>6447833.7999999998</v>
      </c>
      <c r="Q608" s="457">
        <f t="shared" si="164"/>
        <v>894.21598757385004</v>
      </c>
      <c r="R608" s="457">
        <v>3293</v>
      </c>
      <c r="S608" s="558"/>
      <c r="T608" s="927"/>
      <c r="U608" s="457" t="s">
        <v>46</v>
      </c>
      <c r="V608" s="928">
        <v>45615</v>
      </c>
      <c r="W608" s="915"/>
      <c r="X608" s="1223"/>
      <c r="Y608" s="972"/>
      <c r="Z608" s="973"/>
      <c r="AA608" s="973"/>
      <c r="AB608" s="973"/>
      <c r="AC608" s="973"/>
    </row>
    <row r="609" spans="1:32" s="753" customFormat="1" ht="17.25" customHeight="1" outlineLevel="2">
      <c r="A609" s="381">
        <f t="shared" si="160"/>
        <v>98</v>
      </c>
      <c r="B609" s="1245" t="s">
        <v>637</v>
      </c>
      <c r="C609" s="1241">
        <v>1997</v>
      </c>
      <c r="D609" s="1241"/>
      <c r="E609" s="115" t="s">
        <v>52</v>
      </c>
      <c r="F609" s="1258">
        <v>9</v>
      </c>
      <c r="G609" s="1258">
        <v>5</v>
      </c>
      <c r="H609" s="1055">
        <v>13782.7</v>
      </c>
      <c r="I609" s="1055">
        <v>12316.5</v>
      </c>
      <c r="J609" s="1055">
        <v>12316.5</v>
      </c>
      <c r="K609" s="1249">
        <v>478</v>
      </c>
      <c r="L609" s="457">
        <f t="shared" si="163"/>
        <v>3267410</v>
      </c>
      <c r="M609" s="883"/>
      <c r="N609" s="883"/>
      <c r="O609" s="883"/>
      <c r="P609" s="457">
        <f>'Приложение 3'!F607</f>
        <v>3267410</v>
      </c>
      <c r="Q609" s="457">
        <f t="shared" si="164"/>
        <v>265.28721633581</v>
      </c>
      <c r="R609" s="457">
        <v>3026066</v>
      </c>
      <c r="S609" s="558"/>
      <c r="T609" s="927"/>
      <c r="U609" s="457" t="s">
        <v>46</v>
      </c>
      <c r="V609" s="928">
        <v>45587</v>
      </c>
      <c r="W609" s="915"/>
      <c r="X609" s="1223"/>
      <c r="Y609" s="972"/>
      <c r="Z609" s="973"/>
      <c r="AA609" s="973"/>
      <c r="AB609" s="973"/>
      <c r="AC609" s="973"/>
    </row>
    <row r="610" spans="1:32" s="753" customFormat="1" ht="17.25" customHeight="1" outlineLevel="2">
      <c r="A610" s="381">
        <f t="shared" si="160"/>
        <v>99</v>
      </c>
      <c r="B610" s="1245" t="s">
        <v>638</v>
      </c>
      <c r="C610" s="1241">
        <v>2003</v>
      </c>
      <c r="D610" s="1241"/>
      <c r="E610" s="1241" t="s">
        <v>68</v>
      </c>
      <c r="F610" s="1258">
        <v>5</v>
      </c>
      <c r="G610" s="1258">
        <v>3</v>
      </c>
      <c r="H610" s="1055">
        <v>7693.3</v>
      </c>
      <c r="I610" s="1055">
        <v>6407.8</v>
      </c>
      <c r="J610" s="1055">
        <v>6407.8</v>
      </c>
      <c r="K610" s="1249">
        <v>253</v>
      </c>
      <c r="L610" s="457">
        <f t="shared" si="163"/>
        <v>1475239</v>
      </c>
      <c r="M610" s="883"/>
      <c r="N610" s="883"/>
      <c r="O610" s="883"/>
      <c r="P610" s="457">
        <f>'Приложение 3'!F608</f>
        <v>1475239</v>
      </c>
      <c r="Q610" s="457">
        <f t="shared" si="164"/>
        <v>230.225506414058</v>
      </c>
      <c r="R610" s="457">
        <v>1897.48</v>
      </c>
      <c r="S610" s="558"/>
      <c r="T610" s="927"/>
      <c r="U610" s="457" t="s">
        <v>46</v>
      </c>
      <c r="V610" s="928">
        <v>45526</v>
      </c>
      <c r="W610" s="915"/>
      <c r="X610" s="1223"/>
      <c r="Y610" s="972"/>
      <c r="Z610" s="973"/>
      <c r="AA610" s="973"/>
      <c r="AB610" s="973"/>
      <c r="AC610" s="973"/>
    </row>
    <row r="611" spans="1:32" s="766" customFormat="1" outlineLevel="2">
      <c r="A611" s="813" t="s">
        <v>62</v>
      </c>
      <c r="B611" s="1259"/>
      <c r="C611" s="1243" t="s">
        <v>56</v>
      </c>
      <c r="D611" s="1243" t="s">
        <v>56</v>
      </c>
      <c r="E611" s="1243" t="s">
        <v>56</v>
      </c>
      <c r="F611" s="1243" t="s">
        <v>56</v>
      </c>
      <c r="G611" s="1243" t="s">
        <v>56</v>
      </c>
      <c r="H611" s="1244">
        <f t="shared" ref="H611:P611" si="165">SUM(H612:H697)</f>
        <v>518473.16</v>
      </c>
      <c r="I611" s="1244">
        <f t="shared" si="165"/>
        <v>457109.55</v>
      </c>
      <c r="J611" s="1244">
        <f t="shared" si="165"/>
        <v>454409.55</v>
      </c>
      <c r="K611" s="1250">
        <f t="shared" si="165"/>
        <v>18841</v>
      </c>
      <c r="L611" s="1244">
        <f t="shared" si="165"/>
        <v>266375512.90000001</v>
      </c>
      <c r="M611" s="1244">
        <f t="shared" si="165"/>
        <v>0</v>
      </c>
      <c r="N611" s="1244">
        <f t="shared" si="165"/>
        <v>0</v>
      </c>
      <c r="O611" s="1244">
        <f t="shared" si="165"/>
        <v>0</v>
      </c>
      <c r="P611" s="1244">
        <f t="shared" si="165"/>
        <v>266375512.90000001</v>
      </c>
      <c r="Q611" s="817" t="s">
        <v>38</v>
      </c>
      <c r="R611" s="817" t="s">
        <v>38</v>
      </c>
      <c r="S611" s="817" t="s">
        <v>38</v>
      </c>
      <c r="T611" s="817" t="s">
        <v>38</v>
      </c>
      <c r="U611" s="817" t="s">
        <v>38</v>
      </c>
      <c r="V611" s="817" t="s">
        <v>38</v>
      </c>
      <c r="W611" s="919"/>
      <c r="X611" s="1222"/>
      <c r="Y611" s="1231"/>
      <c r="Z611" s="1232"/>
      <c r="AA611" s="1232"/>
      <c r="AB611" s="1232"/>
      <c r="AC611" s="1232"/>
      <c r="AF611" s="753"/>
    </row>
    <row r="612" spans="1:32" s="767" customFormat="1" ht="15" customHeight="1" outlineLevel="2">
      <c r="A612" s="381">
        <f>A610+1</f>
        <v>100</v>
      </c>
      <c r="B612" s="1260" t="s">
        <v>639</v>
      </c>
      <c r="C612" s="115">
        <v>2012</v>
      </c>
      <c r="D612" s="467"/>
      <c r="E612" s="115" t="s">
        <v>52</v>
      </c>
      <c r="F612" s="1071">
        <v>3</v>
      </c>
      <c r="G612" s="1071">
        <v>1</v>
      </c>
      <c r="H612" s="1055">
        <v>1341.5</v>
      </c>
      <c r="I612" s="1055">
        <v>1243.8</v>
      </c>
      <c r="J612" s="1055">
        <v>1243.8</v>
      </c>
      <c r="K612" s="556">
        <v>21</v>
      </c>
      <c r="L612" s="662">
        <f t="shared" ref="L612:L656" si="166">P612+O612+N612+M612</f>
        <v>1321888</v>
      </c>
      <c r="M612" s="883"/>
      <c r="N612" s="883"/>
      <c r="O612" s="883"/>
      <c r="P612" s="457">
        <f>'Приложение 3'!F610</f>
        <v>1321888</v>
      </c>
      <c r="Q612" s="662">
        <f t="shared" ref="Q612:Q632" si="167">L612/I612</f>
        <v>1062.7817977166701</v>
      </c>
      <c r="R612" s="457">
        <v>6400</v>
      </c>
      <c r="S612" s="558"/>
      <c r="T612" s="928"/>
      <c r="U612" s="457" t="s">
        <v>46</v>
      </c>
      <c r="V612" s="928">
        <v>45265</v>
      </c>
      <c r="W612" s="915"/>
      <c r="X612" s="1223"/>
      <c r="Y612" s="972"/>
      <c r="Z612" s="973"/>
      <c r="AA612" s="973"/>
      <c r="AB612" s="973"/>
      <c r="AC612" s="973"/>
      <c r="AD612" s="753"/>
      <c r="AE612" s="753"/>
      <c r="AF612" s="753"/>
    </row>
    <row r="613" spans="1:32" s="767" customFormat="1" ht="15" customHeight="1" outlineLevel="2">
      <c r="A613" s="381">
        <f t="shared" si="160"/>
        <v>101</v>
      </c>
      <c r="B613" s="1260" t="s">
        <v>640</v>
      </c>
      <c r="C613" s="1071">
        <v>1970</v>
      </c>
      <c r="D613" s="467"/>
      <c r="E613" s="115" t="s">
        <v>52</v>
      </c>
      <c r="F613" s="1261">
        <v>5</v>
      </c>
      <c r="G613" s="1261">
        <v>8</v>
      </c>
      <c r="H613" s="1262">
        <v>7116.4</v>
      </c>
      <c r="I613" s="1055">
        <v>6551.4</v>
      </c>
      <c r="J613" s="1055">
        <v>6551.4</v>
      </c>
      <c r="K613" s="556">
        <v>232</v>
      </c>
      <c r="L613" s="662">
        <f t="shared" si="166"/>
        <v>1349136</v>
      </c>
      <c r="M613" s="883"/>
      <c r="N613" s="883"/>
      <c r="O613" s="883"/>
      <c r="P613" s="457">
        <f>'Приложение 3'!F611</f>
        <v>1349136</v>
      </c>
      <c r="Q613" s="662">
        <f t="shared" si="167"/>
        <v>205.930946057331</v>
      </c>
      <c r="R613" s="457">
        <v>6400</v>
      </c>
      <c r="S613" s="558"/>
      <c r="T613" s="928"/>
      <c r="U613" s="457" t="s">
        <v>46</v>
      </c>
      <c r="V613" s="928">
        <v>45240</v>
      </c>
      <c r="W613" s="915"/>
      <c r="X613" s="1223"/>
      <c r="Y613" s="972"/>
      <c r="Z613" s="973"/>
      <c r="AA613" s="973"/>
      <c r="AB613" s="973"/>
      <c r="AC613" s="973"/>
      <c r="AD613" s="753"/>
      <c r="AE613" s="753"/>
      <c r="AF613" s="753"/>
    </row>
    <row r="614" spans="1:32" s="767" customFormat="1" ht="15" customHeight="1" outlineLevel="2">
      <c r="A614" s="381">
        <f t="shared" si="160"/>
        <v>102</v>
      </c>
      <c r="B614" s="1260" t="s">
        <v>641</v>
      </c>
      <c r="C614" s="1071">
        <v>1972</v>
      </c>
      <c r="D614" s="467"/>
      <c r="E614" s="115" t="s">
        <v>52</v>
      </c>
      <c r="F614" s="1241">
        <v>5</v>
      </c>
      <c r="G614" s="1241">
        <v>6</v>
      </c>
      <c r="H614" s="1262">
        <v>6052.4</v>
      </c>
      <c r="I614" s="1055">
        <v>5547.1</v>
      </c>
      <c r="J614" s="1055">
        <v>5547.1</v>
      </c>
      <c r="K614" s="556">
        <v>220</v>
      </c>
      <c r="L614" s="662">
        <f t="shared" si="166"/>
        <v>3993951.95</v>
      </c>
      <c r="M614" s="883"/>
      <c r="N614" s="883"/>
      <c r="O614" s="883"/>
      <c r="P614" s="457">
        <f>'Приложение 3'!F612</f>
        <v>3993951.95</v>
      </c>
      <c r="Q614" s="662">
        <f t="shared" si="167"/>
        <v>720.00720196138502</v>
      </c>
      <c r="R614" s="457">
        <v>6400</v>
      </c>
      <c r="S614" s="558"/>
      <c r="T614" s="928"/>
      <c r="U614" s="457" t="s">
        <v>46</v>
      </c>
      <c r="V614" s="928">
        <v>45288</v>
      </c>
      <c r="W614" s="915"/>
      <c r="X614" s="1223"/>
      <c r="Y614" s="972"/>
      <c r="Z614" s="973"/>
      <c r="AA614" s="973"/>
      <c r="AB614" s="973"/>
      <c r="AC614" s="973"/>
      <c r="AD614" s="753"/>
      <c r="AE614" s="753"/>
      <c r="AF614" s="753"/>
    </row>
    <row r="615" spans="1:32" s="767" customFormat="1" ht="15" customHeight="1" outlineLevel="2">
      <c r="A615" s="381">
        <f t="shared" si="160"/>
        <v>103</v>
      </c>
      <c r="B615" s="1260" t="s">
        <v>642</v>
      </c>
      <c r="C615" s="1071">
        <v>1977</v>
      </c>
      <c r="D615" s="467"/>
      <c r="E615" s="1241" t="s">
        <v>52</v>
      </c>
      <c r="F615" s="1241">
        <v>9</v>
      </c>
      <c r="G615" s="1241">
        <v>2</v>
      </c>
      <c r="H615" s="1262">
        <v>8239.2999999999993</v>
      </c>
      <c r="I615" s="1055">
        <v>6659.9</v>
      </c>
      <c r="J615" s="1055">
        <v>6659.9</v>
      </c>
      <c r="K615" s="556">
        <v>308</v>
      </c>
      <c r="L615" s="662">
        <f t="shared" si="166"/>
        <v>2459099</v>
      </c>
      <c r="M615" s="883"/>
      <c r="N615" s="883"/>
      <c r="O615" s="883"/>
      <c r="P615" s="457">
        <f>'Приложение 3'!F613</f>
        <v>2459099</v>
      </c>
      <c r="Q615" s="662">
        <f t="shared" si="167"/>
        <v>369.23962822264599</v>
      </c>
      <c r="R615" s="457">
        <v>6400</v>
      </c>
      <c r="S615" s="558"/>
      <c r="T615" s="928"/>
      <c r="U615" s="457" t="s">
        <v>46</v>
      </c>
      <c r="V615" s="928">
        <v>45264</v>
      </c>
      <c r="W615" s="915"/>
      <c r="X615" s="1223"/>
      <c r="Y615" s="972"/>
      <c r="Z615" s="973"/>
      <c r="AA615" s="973"/>
      <c r="AB615" s="973"/>
      <c r="AC615" s="973"/>
      <c r="AD615" s="753"/>
      <c r="AE615" s="753"/>
      <c r="AF615" s="753"/>
    </row>
    <row r="616" spans="1:32" s="767" customFormat="1" ht="15" customHeight="1" outlineLevel="2">
      <c r="A616" s="381">
        <f t="shared" si="160"/>
        <v>104</v>
      </c>
      <c r="B616" s="1260" t="s">
        <v>643</v>
      </c>
      <c r="C616" s="1071">
        <v>2014</v>
      </c>
      <c r="D616" s="467"/>
      <c r="E616" s="115" t="s">
        <v>68</v>
      </c>
      <c r="F616" s="1261">
        <v>9</v>
      </c>
      <c r="G616" s="1261">
        <v>5</v>
      </c>
      <c r="H616" s="1262">
        <v>9935.4</v>
      </c>
      <c r="I616" s="1055">
        <v>8323.2999999999993</v>
      </c>
      <c r="J616" s="1055">
        <v>8323.2999999999993</v>
      </c>
      <c r="K616" s="556">
        <v>176</v>
      </c>
      <c r="L616" s="662">
        <f t="shared" si="166"/>
        <v>3116189</v>
      </c>
      <c r="M616" s="883"/>
      <c r="N616" s="883"/>
      <c r="O616" s="883"/>
      <c r="P616" s="457">
        <f>'Приложение 3'!F614</f>
        <v>3116189</v>
      </c>
      <c r="Q616" s="662">
        <f t="shared" si="167"/>
        <v>374.39344971345503</v>
      </c>
      <c r="R616" s="457">
        <v>7125</v>
      </c>
      <c r="S616" s="558"/>
      <c r="T616" s="928"/>
      <c r="U616" s="457" t="s">
        <v>46</v>
      </c>
      <c r="V616" s="928">
        <v>45268</v>
      </c>
      <c r="W616" s="915"/>
      <c r="X616" s="1223"/>
      <c r="Y616" s="972"/>
      <c r="Z616" s="973"/>
      <c r="AA616" s="973"/>
      <c r="AB616" s="973"/>
      <c r="AC616" s="973"/>
      <c r="AD616" s="753"/>
      <c r="AE616" s="753"/>
      <c r="AF616" s="753"/>
    </row>
    <row r="617" spans="1:32" s="753" customFormat="1" ht="17.25" customHeight="1" outlineLevel="2">
      <c r="A617" s="381">
        <f t="shared" si="160"/>
        <v>105</v>
      </c>
      <c r="B617" s="1260" t="s">
        <v>644</v>
      </c>
      <c r="C617" s="1241">
        <v>1989</v>
      </c>
      <c r="D617" s="1241"/>
      <c r="E617" s="1241" t="s">
        <v>52</v>
      </c>
      <c r="F617" s="1263">
        <v>5</v>
      </c>
      <c r="G617" s="1263">
        <v>8</v>
      </c>
      <c r="H617" s="1055">
        <v>8832.2999999999993</v>
      </c>
      <c r="I617" s="1055">
        <v>6711</v>
      </c>
      <c r="J617" s="1055">
        <v>6711</v>
      </c>
      <c r="K617" s="1249">
        <v>330</v>
      </c>
      <c r="L617" s="457">
        <f t="shared" si="166"/>
        <v>1066757.1000000001</v>
      </c>
      <c r="M617" s="883"/>
      <c r="N617" s="883"/>
      <c r="O617" s="883"/>
      <c r="P617" s="457">
        <f>'Приложение 3'!F615</f>
        <v>1066757.1000000001</v>
      </c>
      <c r="Q617" s="457">
        <f t="shared" si="167"/>
        <v>158.95650424675901</v>
      </c>
      <c r="R617" s="457">
        <v>1567</v>
      </c>
      <c r="S617" s="558"/>
      <c r="T617" s="927"/>
      <c r="U617" s="457" t="s">
        <v>46</v>
      </c>
      <c r="V617" s="928">
        <v>45463</v>
      </c>
      <c r="W617" s="915"/>
      <c r="X617" s="1223"/>
      <c r="Y617" s="972"/>
      <c r="Z617" s="973"/>
      <c r="AA617" s="973"/>
      <c r="AB617" s="973"/>
      <c r="AC617" s="973"/>
    </row>
    <row r="618" spans="1:32" s="767" customFormat="1" ht="15" customHeight="1" outlineLevel="2">
      <c r="A618" s="381">
        <f t="shared" si="160"/>
        <v>106</v>
      </c>
      <c r="B618" s="1260" t="s">
        <v>645</v>
      </c>
      <c r="C618" s="1071">
        <v>1993</v>
      </c>
      <c r="D618" s="467"/>
      <c r="E618" s="115" t="s">
        <v>68</v>
      </c>
      <c r="F618" s="1261">
        <v>5</v>
      </c>
      <c r="G618" s="1261">
        <v>4</v>
      </c>
      <c r="H618" s="1262">
        <v>3885.6</v>
      </c>
      <c r="I618" s="1055">
        <v>2914.1</v>
      </c>
      <c r="J618" s="1055">
        <v>2914.1</v>
      </c>
      <c r="K618" s="556">
        <v>135</v>
      </c>
      <c r="L618" s="662">
        <f t="shared" si="166"/>
        <v>1753382</v>
      </c>
      <c r="M618" s="883"/>
      <c r="N618" s="883"/>
      <c r="O618" s="883"/>
      <c r="P618" s="457">
        <f>'Приложение 3'!F616</f>
        <v>1753382</v>
      </c>
      <c r="Q618" s="662">
        <f t="shared" si="167"/>
        <v>601.68902920284097</v>
      </c>
      <c r="R618" s="457">
        <v>37140</v>
      </c>
      <c r="S618" s="558"/>
      <c r="T618" s="928"/>
      <c r="U618" s="457" t="s">
        <v>46</v>
      </c>
      <c r="V618" s="928">
        <v>45595</v>
      </c>
      <c r="W618" s="915"/>
      <c r="X618" s="1223"/>
      <c r="Y618" s="972"/>
      <c r="Z618" s="973"/>
      <c r="AA618" s="973"/>
      <c r="AB618" s="973"/>
      <c r="AC618" s="973"/>
      <c r="AD618" s="753"/>
      <c r="AE618" s="753"/>
      <c r="AF618" s="753"/>
    </row>
    <row r="619" spans="1:32" s="767" customFormat="1" ht="15" customHeight="1" outlineLevel="2">
      <c r="A619" s="381">
        <f t="shared" si="160"/>
        <v>107</v>
      </c>
      <c r="B619" s="1260" t="s">
        <v>646</v>
      </c>
      <c r="C619" s="1071">
        <v>1989</v>
      </c>
      <c r="D619" s="467"/>
      <c r="E619" s="115" t="s">
        <v>68</v>
      </c>
      <c r="F619" s="1261">
        <v>5</v>
      </c>
      <c r="G619" s="1261">
        <v>7</v>
      </c>
      <c r="H619" s="1262">
        <v>4473.7</v>
      </c>
      <c r="I619" s="1055">
        <v>3950.2</v>
      </c>
      <c r="J619" s="1055">
        <v>3950.2</v>
      </c>
      <c r="K619" s="556">
        <v>220</v>
      </c>
      <c r="L619" s="662">
        <f t="shared" si="166"/>
        <v>1544191.92</v>
      </c>
      <c r="M619" s="883"/>
      <c r="N619" s="883"/>
      <c r="O619" s="883"/>
      <c r="P619" s="457">
        <f>'Приложение 3'!F617</f>
        <v>1544191.92</v>
      </c>
      <c r="Q619" s="662">
        <f t="shared" si="167"/>
        <v>390.91487013315799</v>
      </c>
      <c r="R619" s="457">
        <v>1897.48</v>
      </c>
      <c r="S619" s="558"/>
      <c r="T619" s="928"/>
      <c r="U619" s="457" t="s">
        <v>46</v>
      </c>
      <c r="V619" s="928">
        <v>45645</v>
      </c>
      <c r="W619" s="915"/>
      <c r="X619" s="1223"/>
      <c r="Y619" s="972"/>
      <c r="Z619" s="973"/>
      <c r="AA619" s="973"/>
      <c r="AB619" s="973"/>
      <c r="AC619" s="973"/>
      <c r="AD619" s="753"/>
      <c r="AE619" s="753"/>
      <c r="AF619" s="753"/>
    </row>
    <row r="620" spans="1:32" s="767" customFormat="1" ht="15" customHeight="1" outlineLevel="2">
      <c r="A620" s="381">
        <f t="shared" si="160"/>
        <v>108</v>
      </c>
      <c r="B620" s="1260" t="s">
        <v>647</v>
      </c>
      <c r="C620" s="1071">
        <v>1980</v>
      </c>
      <c r="D620" s="467"/>
      <c r="E620" s="115" t="s">
        <v>68</v>
      </c>
      <c r="F620" s="1261">
        <v>5</v>
      </c>
      <c r="G620" s="1261">
        <v>8</v>
      </c>
      <c r="H620" s="1262">
        <v>6652.8</v>
      </c>
      <c r="I620" s="1055">
        <v>6077.6</v>
      </c>
      <c r="J620" s="1055">
        <v>6077.6</v>
      </c>
      <c r="K620" s="556">
        <v>259</v>
      </c>
      <c r="L620" s="662">
        <f t="shared" si="166"/>
        <v>2992860</v>
      </c>
      <c r="M620" s="883"/>
      <c r="N620" s="883"/>
      <c r="O620" s="883"/>
      <c r="P620" s="457">
        <f>'Приложение 3'!F618</f>
        <v>2992860</v>
      </c>
      <c r="Q620" s="662">
        <f t="shared" si="167"/>
        <v>492.44109516914602</v>
      </c>
      <c r="R620" s="457">
        <v>1567</v>
      </c>
      <c r="S620" s="558"/>
      <c r="T620" s="928"/>
      <c r="U620" s="457" t="s">
        <v>46</v>
      </c>
      <c r="V620" s="928">
        <v>45324</v>
      </c>
      <c r="W620" s="915"/>
      <c r="X620" s="1223"/>
      <c r="Y620" s="972"/>
      <c r="Z620" s="973"/>
      <c r="AA620" s="973"/>
      <c r="AB620" s="973"/>
      <c r="AC620" s="973"/>
      <c r="AD620" s="753"/>
      <c r="AE620" s="753"/>
      <c r="AF620" s="753"/>
    </row>
    <row r="621" spans="1:32" s="767" customFormat="1" ht="15" customHeight="1" outlineLevel="2">
      <c r="A621" s="381">
        <f t="shared" si="160"/>
        <v>109</v>
      </c>
      <c r="B621" s="1260" t="s">
        <v>648</v>
      </c>
      <c r="C621" s="1071">
        <v>1989</v>
      </c>
      <c r="D621" s="467"/>
      <c r="E621" s="1241" t="s">
        <v>52</v>
      </c>
      <c r="F621" s="1261">
        <v>5</v>
      </c>
      <c r="G621" s="1261">
        <v>4</v>
      </c>
      <c r="H621" s="1262">
        <v>4295.8</v>
      </c>
      <c r="I621" s="1262">
        <v>3444.4</v>
      </c>
      <c r="J621" s="1262">
        <v>3444.4</v>
      </c>
      <c r="K621" s="556">
        <v>154</v>
      </c>
      <c r="L621" s="662">
        <f t="shared" si="166"/>
        <v>1996862</v>
      </c>
      <c r="M621" s="883"/>
      <c r="N621" s="883"/>
      <c r="O621" s="883"/>
      <c r="P621" s="457">
        <f>'Приложение 3'!F619</f>
        <v>1996862</v>
      </c>
      <c r="Q621" s="662">
        <f t="shared" si="167"/>
        <v>579.74160956915603</v>
      </c>
      <c r="R621" s="457">
        <v>1567</v>
      </c>
      <c r="S621" s="558"/>
      <c r="T621" s="928"/>
      <c r="U621" s="457" t="s">
        <v>46</v>
      </c>
      <c r="V621" s="928">
        <v>45324</v>
      </c>
      <c r="W621" s="915"/>
      <c r="X621" s="1223"/>
      <c r="Y621" s="972"/>
      <c r="Z621" s="973"/>
      <c r="AA621" s="973"/>
      <c r="AB621" s="973"/>
      <c r="AC621" s="973"/>
      <c r="AD621" s="753"/>
      <c r="AE621" s="753"/>
      <c r="AF621" s="753"/>
    </row>
    <row r="622" spans="1:32" s="767" customFormat="1" ht="15" customHeight="1" outlineLevel="2">
      <c r="A622" s="381">
        <f t="shared" si="160"/>
        <v>110</v>
      </c>
      <c r="B622" s="1260" t="s">
        <v>261</v>
      </c>
      <c r="C622" s="1071">
        <v>1979</v>
      </c>
      <c r="D622" s="467"/>
      <c r="E622" s="1241" t="s">
        <v>52</v>
      </c>
      <c r="F622" s="1261">
        <v>9</v>
      </c>
      <c r="G622" s="1261">
        <v>1</v>
      </c>
      <c r="H622" s="1262">
        <v>4505.2</v>
      </c>
      <c r="I622" s="1262">
        <v>4266.5</v>
      </c>
      <c r="J622" s="1262">
        <v>4266.5</v>
      </c>
      <c r="K622" s="556">
        <v>158</v>
      </c>
      <c r="L622" s="662">
        <f t="shared" si="166"/>
        <v>786956</v>
      </c>
      <c r="M622" s="883"/>
      <c r="N622" s="883"/>
      <c r="O622" s="883"/>
      <c r="P622" s="457">
        <f>'Приложение 3'!F620</f>
        <v>786956</v>
      </c>
      <c r="Q622" s="662">
        <f t="shared" si="167"/>
        <v>184.45001757881201</v>
      </c>
      <c r="R622" s="457">
        <v>1897.48</v>
      </c>
      <c r="S622" s="558"/>
      <c r="T622" s="928"/>
      <c r="U622" s="457" t="s">
        <v>46</v>
      </c>
      <c r="V622" s="928">
        <v>45588</v>
      </c>
      <c r="W622" s="915"/>
      <c r="X622" s="1223"/>
      <c r="Y622" s="972"/>
      <c r="Z622" s="973"/>
      <c r="AA622" s="973"/>
      <c r="AB622" s="973"/>
      <c r="AC622" s="973"/>
      <c r="AD622" s="753"/>
      <c r="AE622" s="753"/>
      <c r="AF622" s="753"/>
    </row>
    <row r="623" spans="1:32" s="767" customFormat="1" ht="15" customHeight="1" outlineLevel="2">
      <c r="A623" s="381">
        <f t="shared" si="160"/>
        <v>111</v>
      </c>
      <c r="B623" s="1260" t="s">
        <v>649</v>
      </c>
      <c r="C623" s="1071">
        <v>1984</v>
      </c>
      <c r="D623" s="467"/>
      <c r="E623" s="1241" t="s">
        <v>52</v>
      </c>
      <c r="F623" s="1261">
        <v>5</v>
      </c>
      <c r="G623" s="1261">
        <v>7</v>
      </c>
      <c r="H623" s="1262">
        <v>4854.3999999999996</v>
      </c>
      <c r="I623" s="1262">
        <v>7424.6</v>
      </c>
      <c r="J623" s="1262">
        <v>4724.6000000000004</v>
      </c>
      <c r="K623" s="556">
        <v>258</v>
      </c>
      <c r="L623" s="662">
        <f t="shared" si="166"/>
        <v>2812640</v>
      </c>
      <c r="M623" s="883"/>
      <c r="N623" s="883"/>
      <c r="O623" s="883"/>
      <c r="P623" s="457">
        <f>'Приложение 3'!F621</f>
        <v>2812640</v>
      </c>
      <c r="Q623" s="662">
        <f t="shared" si="167"/>
        <v>378.82714220294702</v>
      </c>
      <c r="R623" s="457">
        <v>1897.48</v>
      </c>
      <c r="S623" s="558"/>
      <c r="T623" s="928"/>
      <c r="U623" s="457" t="s">
        <v>46</v>
      </c>
      <c r="V623" s="928">
        <v>45538</v>
      </c>
      <c r="W623" s="915"/>
      <c r="X623" s="1223"/>
      <c r="Y623" s="972"/>
      <c r="Z623" s="973"/>
      <c r="AA623" s="973"/>
      <c r="AB623" s="973"/>
      <c r="AC623" s="973"/>
      <c r="AD623" s="753"/>
      <c r="AE623" s="753"/>
      <c r="AF623" s="753"/>
    </row>
    <row r="624" spans="1:32" s="767" customFormat="1" ht="15" customHeight="1" outlineLevel="2">
      <c r="A624" s="381">
        <f t="shared" si="160"/>
        <v>112</v>
      </c>
      <c r="B624" s="1260" t="s">
        <v>650</v>
      </c>
      <c r="C624" s="1071">
        <v>1976</v>
      </c>
      <c r="D624" s="467"/>
      <c r="E624" s="1241" t="s">
        <v>52</v>
      </c>
      <c r="F624" s="1261">
        <v>5</v>
      </c>
      <c r="G624" s="1261">
        <v>6</v>
      </c>
      <c r="H624" s="1262">
        <v>5973.9</v>
      </c>
      <c r="I624" s="1262">
        <v>4598.5</v>
      </c>
      <c r="J624" s="1262">
        <v>4598.5</v>
      </c>
      <c r="K624" s="556">
        <v>197</v>
      </c>
      <c r="L624" s="662">
        <f t="shared" si="166"/>
        <v>1731070</v>
      </c>
      <c r="M624" s="883"/>
      <c r="N624" s="883"/>
      <c r="O624" s="883"/>
      <c r="P624" s="457">
        <f>'Приложение 3'!F622</f>
        <v>1731070</v>
      </c>
      <c r="Q624" s="662">
        <f t="shared" si="167"/>
        <v>376.44231814722201</v>
      </c>
      <c r="R624" s="457">
        <v>717</v>
      </c>
      <c r="S624" s="558"/>
      <c r="T624" s="927"/>
      <c r="U624" s="457" t="s">
        <v>46</v>
      </c>
      <c r="V624" s="928">
        <v>45372</v>
      </c>
      <c r="W624" s="915"/>
      <c r="X624" s="1223"/>
      <c r="Y624" s="972"/>
      <c r="Z624" s="973"/>
      <c r="AA624" s="973"/>
      <c r="AB624" s="973"/>
      <c r="AC624" s="973"/>
      <c r="AD624" s="753"/>
      <c r="AE624" s="753"/>
      <c r="AF624" s="753"/>
    </row>
    <row r="625" spans="1:32" s="767" customFormat="1" ht="15" customHeight="1" outlineLevel="2">
      <c r="A625" s="381">
        <f t="shared" si="160"/>
        <v>113</v>
      </c>
      <c r="B625" s="1260" t="s">
        <v>651</v>
      </c>
      <c r="C625" s="1071">
        <v>1988</v>
      </c>
      <c r="D625" s="467"/>
      <c r="E625" s="1241" t="s">
        <v>52</v>
      </c>
      <c r="F625" s="1261">
        <v>9</v>
      </c>
      <c r="G625" s="1261">
        <v>2</v>
      </c>
      <c r="H625" s="1262">
        <v>7227.4</v>
      </c>
      <c r="I625" s="1262">
        <v>6411.7</v>
      </c>
      <c r="J625" s="1262">
        <v>6411.7</v>
      </c>
      <c r="K625" s="556">
        <v>284</v>
      </c>
      <c r="L625" s="662">
        <f t="shared" si="166"/>
        <v>5210795</v>
      </c>
      <c r="M625" s="883"/>
      <c r="N625" s="883"/>
      <c r="O625" s="883"/>
      <c r="P625" s="457">
        <f>'Приложение 3'!F623</f>
        <v>5210795</v>
      </c>
      <c r="Q625" s="662">
        <f t="shared" si="167"/>
        <v>812.70099973486003</v>
      </c>
      <c r="R625" s="457">
        <v>1897.48</v>
      </c>
      <c r="S625" s="558"/>
      <c r="T625" s="927"/>
      <c r="U625" s="457" t="s">
        <v>46</v>
      </c>
      <c r="V625" s="928">
        <v>45632</v>
      </c>
      <c r="W625" s="915"/>
      <c r="X625" s="1223"/>
      <c r="Y625" s="972"/>
      <c r="Z625" s="973"/>
      <c r="AA625" s="973"/>
      <c r="AB625" s="973"/>
      <c r="AC625" s="973"/>
      <c r="AD625" s="753"/>
      <c r="AE625" s="753"/>
      <c r="AF625" s="753"/>
    </row>
    <row r="626" spans="1:32" s="767" customFormat="1" ht="15" customHeight="1" outlineLevel="2">
      <c r="A626" s="381">
        <f t="shared" si="160"/>
        <v>114</v>
      </c>
      <c r="B626" s="1260" t="s">
        <v>652</v>
      </c>
      <c r="C626" s="1071">
        <v>1986</v>
      </c>
      <c r="D626" s="467"/>
      <c r="E626" s="115" t="s">
        <v>68</v>
      </c>
      <c r="F626" s="1261">
        <v>9</v>
      </c>
      <c r="G626" s="1261">
        <v>3</v>
      </c>
      <c r="H626" s="1262">
        <v>7564.9</v>
      </c>
      <c r="I626" s="1262">
        <v>6716</v>
      </c>
      <c r="J626" s="1262">
        <v>6716</v>
      </c>
      <c r="K626" s="556">
        <v>268</v>
      </c>
      <c r="L626" s="662">
        <f t="shared" si="166"/>
        <v>772374</v>
      </c>
      <c r="M626" s="883"/>
      <c r="N626" s="883"/>
      <c r="O626" s="883"/>
      <c r="P626" s="457">
        <f>'Приложение 3'!F624</f>
        <v>772374</v>
      </c>
      <c r="Q626" s="662">
        <f t="shared" si="167"/>
        <v>115.005062537225</v>
      </c>
      <c r="R626" s="457">
        <v>1567</v>
      </c>
      <c r="S626" s="558"/>
      <c r="T626" s="928"/>
      <c r="U626" s="457" t="s">
        <v>46</v>
      </c>
      <c r="V626" s="928">
        <v>45371</v>
      </c>
      <c r="W626" s="915"/>
      <c r="X626" s="1223"/>
      <c r="Y626" s="972"/>
      <c r="Z626" s="973"/>
      <c r="AA626" s="973"/>
      <c r="AB626" s="973"/>
      <c r="AC626" s="973"/>
      <c r="AD626" s="753"/>
      <c r="AE626" s="753"/>
      <c r="AF626" s="753"/>
    </row>
    <row r="627" spans="1:32" s="767" customFormat="1" ht="15" customHeight="1" outlineLevel="2">
      <c r="A627" s="381">
        <f t="shared" si="160"/>
        <v>115</v>
      </c>
      <c r="B627" s="1260" t="s">
        <v>653</v>
      </c>
      <c r="C627" s="1071">
        <v>1972</v>
      </c>
      <c r="D627" s="467"/>
      <c r="E627" s="1241" t="s">
        <v>52</v>
      </c>
      <c r="F627" s="1261">
        <v>5</v>
      </c>
      <c r="G627" s="1261">
        <v>5</v>
      </c>
      <c r="H627" s="1262">
        <v>3828.2</v>
      </c>
      <c r="I627" s="1262">
        <v>3540.3</v>
      </c>
      <c r="J627" s="1262">
        <v>3540.3</v>
      </c>
      <c r="K627" s="556">
        <v>136</v>
      </c>
      <c r="L627" s="662">
        <f t="shared" si="166"/>
        <v>2468596</v>
      </c>
      <c r="M627" s="883"/>
      <c r="N627" s="883"/>
      <c r="O627" s="883"/>
      <c r="P627" s="457">
        <f>'Приложение 3'!F625</f>
        <v>2468596</v>
      </c>
      <c r="Q627" s="662">
        <f t="shared" si="167"/>
        <v>697.28441092562798</v>
      </c>
      <c r="R627" s="457">
        <v>1897.48</v>
      </c>
      <c r="S627" s="558"/>
      <c r="T627" s="928"/>
      <c r="U627" s="457" t="s">
        <v>46</v>
      </c>
      <c r="V627" s="928">
        <v>45602</v>
      </c>
      <c r="W627" s="915"/>
      <c r="X627" s="1223"/>
      <c r="Y627" s="972"/>
      <c r="Z627" s="973"/>
      <c r="AA627" s="973"/>
      <c r="AB627" s="973"/>
      <c r="AC627" s="973"/>
      <c r="AD627" s="753"/>
      <c r="AE627" s="753"/>
      <c r="AF627" s="753"/>
    </row>
    <row r="628" spans="1:32" s="767" customFormat="1" ht="15" customHeight="1" outlineLevel="2">
      <c r="A628" s="381">
        <f t="shared" si="160"/>
        <v>116</v>
      </c>
      <c r="B628" s="1260" t="s">
        <v>654</v>
      </c>
      <c r="C628" s="1071">
        <v>1964</v>
      </c>
      <c r="D628" s="467"/>
      <c r="E628" s="1241" t="s">
        <v>52</v>
      </c>
      <c r="F628" s="1264">
        <v>5</v>
      </c>
      <c r="G628" s="1264">
        <v>4</v>
      </c>
      <c r="H628" s="1262">
        <v>3446.8</v>
      </c>
      <c r="I628" s="1262">
        <v>3176.2</v>
      </c>
      <c r="J628" s="1262">
        <v>3176.2</v>
      </c>
      <c r="K628" s="556">
        <v>129</v>
      </c>
      <c r="L628" s="662">
        <f t="shared" si="166"/>
        <v>5229117</v>
      </c>
      <c r="M628" s="883"/>
      <c r="N628" s="883"/>
      <c r="O628" s="883"/>
      <c r="P628" s="457">
        <f>'Приложение 3'!F626</f>
        <v>5229117</v>
      </c>
      <c r="Q628" s="662">
        <f t="shared" si="167"/>
        <v>1646.34374409672</v>
      </c>
      <c r="R628" s="457">
        <v>7125</v>
      </c>
      <c r="S628" s="558"/>
      <c r="T628" s="928"/>
      <c r="U628" s="457" t="s">
        <v>46</v>
      </c>
      <c r="V628" s="928">
        <v>45372</v>
      </c>
      <c r="W628" s="915"/>
      <c r="X628" s="1223"/>
      <c r="Y628" s="972"/>
      <c r="Z628" s="973"/>
      <c r="AA628" s="973"/>
      <c r="AB628" s="973"/>
      <c r="AC628" s="973"/>
      <c r="AD628" s="753"/>
      <c r="AE628" s="753"/>
      <c r="AF628" s="753"/>
    </row>
    <row r="629" spans="1:32" s="767" customFormat="1" ht="15" customHeight="1" outlineLevel="2">
      <c r="A629" s="381">
        <f t="shared" si="160"/>
        <v>117</v>
      </c>
      <c r="B629" s="1260" t="s">
        <v>655</v>
      </c>
      <c r="C629" s="1071">
        <v>1986</v>
      </c>
      <c r="D629" s="467"/>
      <c r="E629" s="1241" t="s">
        <v>52</v>
      </c>
      <c r="F629" s="1264">
        <v>5</v>
      </c>
      <c r="G629" s="1264">
        <v>6</v>
      </c>
      <c r="H629" s="1262">
        <v>4823</v>
      </c>
      <c r="I629" s="1262">
        <v>4313.5</v>
      </c>
      <c r="J629" s="1262">
        <v>4313.5</v>
      </c>
      <c r="K629" s="556">
        <v>205</v>
      </c>
      <c r="L629" s="662">
        <f t="shared" si="166"/>
        <v>3707429</v>
      </c>
      <c r="M629" s="883"/>
      <c r="N629" s="883"/>
      <c r="O629" s="883"/>
      <c r="P629" s="457">
        <f>'Приложение 3'!F627</f>
        <v>3707429</v>
      </c>
      <c r="Q629" s="662">
        <f t="shared" si="167"/>
        <v>859.49437811522</v>
      </c>
      <c r="R629" s="457">
        <v>7125</v>
      </c>
      <c r="S629" s="558"/>
      <c r="T629" s="928"/>
      <c r="U629" s="457" t="s">
        <v>46</v>
      </c>
      <c r="V629" s="928">
        <v>45617</v>
      </c>
      <c r="W629" s="915"/>
      <c r="X629" s="1223"/>
      <c r="Y629" s="972"/>
      <c r="Z629" s="973"/>
      <c r="AA629" s="973"/>
      <c r="AB629" s="973"/>
      <c r="AC629" s="973"/>
      <c r="AD629" s="753"/>
      <c r="AE629" s="753"/>
      <c r="AF629" s="753"/>
    </row>
    <row r="630" spans="1:32" s="767" customFormat="1" ht="15" customHeight="1" outlineLevel="2">
      <c r="A630" s="381">
        <f t="shared" si="160"/>
        <v>118</v>
      </c>
      <c r="B630" s="1260" t="s">
        <v>656</v>
      </c>
      <c r="C630" s="1071">
        <v>1975</v>
      </c>
      <c r="D630" s="467"/>
      <c r="E630" s="1241" t="s">
        <v>52</v>
      </c>
      <c r="F630" s="1264">
        <v>5</v>
      </c>
      <c r="G630" s="1264">
        <v>6</v>
      </c>
      <c r="H630" s="1262">
        <v>4951.6000000000004</v>
      </c>
      <c r="I630" s="1262">
        <v>4621.8</v>
      </c>
      <c r="J630" s="1262">
        <v>4621.8</v>
      </c>
      <c r="K630" s="556">
        <v>157</v>
      </c>
      <c r="L630" s="662">
        <f t="shared" si="166"/>
        <v>1917356</v>
      </c>
      <c r="M630" s="883"/>
      <c r="N630" s="883"/>
      <c r="O630" s="883"/>
      <c r="P630" s="457">
        <f>'Приложение 3'!F628</f>
        <v>1917356</v>
      </c>
      <c r="Q630" s="662">
        <f t="shared" si="167"/>
        <v>414.85049115063401</v>
      </c>
      <c r="R630" s="457">
        <v>1897.48</v>
      </c>
      <c r="S630" s="558"/>
      <c r="T630" s="928"/>
      <c r="U630" s="457" t="s">
        <v>46</v>
      </c>
      <c r="V630" s="928">
        <v>45617</v>
      </c>
      <c r="W630" s="915"/>
      <c r="X630" s="1223"/>
      <c r="Y630" s="972"/>
      <c r="Z630" s="973"/>
      <c r="AA630" s="973"/>
      <c r="AB630" s="973"/>
      <c r="AC630" s="973"/>
      <c r="AD630" s="753"/>
      <c r="AE630" s="753"/>
      <c r="AF630" s="753"/>
    </row>
    <row r="631" spans="1:32" s="767" customFormat="1" ht="15" customHeight="1" outlineLevel="2">
      <c r="A631" s="381">
        <f t="shared" si="160"/>
        <v>119</v>
      </c>
      <c r="B631" s="1260" t="s">
        <v>657</v>
      </c>
      <c r="C631" s="1071">
        <v>1978</v>
      </c>
      <c r="D631" s="467"/>
      <c r="E631" s="1241" t="s">
        <v>52</v>
      </c>
      <c r="F631" s="1264">
        <v>5</v>
      </c>
      <c r="G631" s="1264">
        <v>2</v>
      </c>
      <c r="H631" s="1262">
        <v>4379.3</v>
      </c>
      <c r="I631" s="1262">
        <v>3205.7</v>
      </c>
      <c r="J631" s="1262">
        <v>3205.7</v>
      </c>
      <c r="K631" s="556">
        <v>173</v>
      </c>
      <c r="L631" s="662">
        <f t="shared" si="166"/>
        <v>3106414</v>
      </c>
      <c r="M631" s="883"/>
      <c r="N631" s="883"/>
      <c r="O631" s="883"/>
      <c r="P631" s="457">
        <f>'Приложение 3'!F629</f>
        <v>3106414</v>
      </c>
      <c r="Q631" s="662">
        <f t="shared" si="167"/>
        <v>969.02829335246599</v>
      </c>
      <c r="R631" s="457">
        <v>1567</v>
      </c>
      <c r="S631" s="558"/>
      <c r="T631" s="928"/>
      <c r="U631" s="457" t="s">
        <v>46</v>
      </c>
      <c r="V631" s="928">
        <v>45372</v>
      </c>
      <c r="W631" s="915"/>
      <c r="X631" s="1223"/>
      <c r="Y631" s="972"/>
      <c r="Z631" s="973"/>
      <c r="AA631" s="973"/>
      <c r="AB631" s="973"/>
      <c r="AC631" s="973"/>
      <c r="AD631" s="753"/>
      <c r="AE631" s="753"/>
      <c r="AF631" s="753"/>
    </row>
    <row r="632" spans="1:32" s="767" customFormat="1" ht="15" customHeight="1" outlineLevel="2">
      <c r="A632" s="381">
        <f t="shared" si="160"/>
        <v>120</v>
      </c>
      <c r="B632" s="1260" t="s">
        <v>658</v>
      </c>
      <c r="C632" s="1071">
        <v>1996</v>
      </c>
      <c r="D632" s="467"/>
      <c r="E632" s="1241" t="s">
        <v>52</v>
      </c>
      <c r="F632" s="1264">
        <v>5</v>
      </c>
      <c r="G632" s="1264">
        <v>8</v>
      </c>
      <c r="H632" s="1262">
        <v>6966.3</v>
      </c>
      <c r="I632" s="1262">
        <v>6299.3</v>
      </c>
      <c r="J632" s="1262">
        <v>6299.3</v>
      </c>
      <c r="K632" s="556">
        <v>159</v>
      </c>
      <c r="L632" s="662">
        <f t="shared" si="166"/>
        <v>1487330.31</v>
      </c>
      <c r="M632" s="883"/>
      <c r="N632" s="883"/>
      <c r="O632" s="883"/>
      <c r="P632" s="457">
        <f>'Приложение 3'!F630</f>
        <v>1487330.31</v>
      </c>
      <c r="Q632" s="662">
        <f t="shared" si="167"/>
        <v>236.11041068055201</v>
      </c>
      <c r="R632" s="457">
        <v>1567</v>
      </c>
      <c r="S632" s="558"/>
      <c r="T632" s="928"/>
      <c r="U632" s="457" t="s">
        <v>46</v>
      </c>
      <c r="V632" s="928">
        <v>45376</v>
      </c>
      <c r="W632" s="915"/>
      <c r="X632" s="1223"/>
      <c r="Y632" s="972"/>
      <c r="Z632" s="973"/>
      <c r="AA632" s="973"/>
      <c r="AB632" s="973"/>
      <c r="AC632" s="973"/>
      <c r="AD632" s="753"/>
      <c r="AE632" s="753"/>
      <c r="AF632" s="753"/>
    </row>
    <row r="633" spans="1:32" s="767" customFormat="1" ht="15" customHeight="1" outlineLevel="2">
      <c r="A633" s="381">
        <f t="shared" si="160"/>
        <v>121</v>
      </c>
      <c r="B633" s="1260" t="s">
        <v>659</v>
      </c>
      <c r="C633" s="1071">
        <v>1971</v>
      </c>
      <c r="D633" s="467"/>
      <c r="E633" s="115" t="s">
        <v>68</v>
      </c>
      <c r="F633" s="1264">
        <v>5</v>
      </c>
      <c r="G633" s="1264">
        <v>4</v>
      </c>
      <c r="H633" s="1262">
        <v>3965.4</v>
      </c>
      <c r="I633" s="1262">
        <v>3065.7</v>
      </c>
      <c r="J633" s="1262">
        <v>3065.7</v>
      </c>
      <c r="K633" s="556">
        <v>138</v>
      </c>
      <c r="L633" s="662">
        <f t="shared" si="166"/>
        <v>1360585</v>
      </c>
      <c r="M633" s="883"/>
      <c r="N633" s="883"/>
      <c r="O633" s="883"/>
      <c r="P633" s="457">
        <f>'Приложение 3'!F631</f>
        <v>1360585</v>
      </c>
      <c r="Q633" s="662">
        <f t="shared" ref="Q633:Q657" si="168">L633/I633</f>
        <v>443.80891802850903</v>
      </c>
      <c r="R633" s="457">
        <v>717</v>
      </c>
      <c r="S633" s="558"/>
      <c r="T633" s="927"/>
      <c r="U633" s="457" t="s">
        <v>46</v>
      </c>
      <c r="V633" s="928">
        <v>45357</v>
      </c>
      <c r="W633" s="915"/>
      <c r="X633" s="1223"/>
      <c r="Y633" s="972"/>
      <c r="Z633" s="973"/>
      <c r="AA633" s="973"/>
      <c r="AB633" s="973"/>
      <c r="AC633" s="973"/>
      <c r="AD633" s="753"/>
      <c r="AE633" s="753"/>
      <c r="AF633" s="753"/>
    </row>
    <row r="634" spans="1:32" s="753" customFormat="1" ht="15" customHeight="1" outlineLevel="2">
      <c r="A634" s="381">
        <f t="shared" si="160"/>
        <v>122</v>
      </c>
      <c r="B634" s="1260" t="s">
        <v>660</v>
      </c>
      <c r="C634" s="1071">
        <v>1992</v>
      </c>
      <c r="D634" s="467"/>
      <c r="E634" s="115" t="s">
        <v>68</v>
      </c>
      <c r="F634" s="1264">
        <v>10</v>
      </c>
      <c r="G634" s="1264">
        <v>4</v>
      </c>
      <c r="H634" s="1262">
        <v>9670.4</v>
      </c>
      <c r="I634" s="1262">
        <v>8497.1</v>
      </c>
      <c r="J634" s="1262">
        <v>8497.1</v>
      </c>
      <c r="K634" s="556">
        <v>149</v>
      </c>
      <c r="L634" s="457">
        <f t="shared" si="166"/>
        <v>5514276</v>
      </c>
      <c r="M634" s="883"/>
      <c r="N634" s="883"/>
      <c r="O634" s="883"/>
      <c r="P634" s="457">
        <f>'Приложение 3'!F632</f>
        <v>5514276</v>
      </c>
      <c r="Q634" s="457">
        <f t="shared" si="168"/>
        <v>648.95976274258305</v>
      </c>
      <c r="R634" s="457">
        <v>3026066</v>
      </c>
      <c r="S634" s="558"/>
      <c r="T634" s="928"/>
      <c r="U634" s="457" t="s">
        <v>46</v>
      </c>
      <c r="V634" s="928">
        <v>45366</v>
      </c>
      <c r="W634" s="915"/>
      <c r="X634" s="1223"/>
      <c r="Y634" s="972"/>
      <c r="Z634" s="973"/>
      <c r="AA634" s="973"/>
      <c r="AB634" s="973"/>
      <c r="AC634" s="973"/>
    </row>
    <row r="635" spans="1:32" s="753" customFormat="1" ht="15" customHeight="1" outlineLevel="2">
      <c r="A635" s="381">
        <f t="shared" si="160"/>
        <v>123</v>
      </c>
      <c r="B635" s="1260" t="s">
        <v>661</v>
      </c>
      <c r="C635" s="1071">
        <v>1981</v>
      </c>
      <c r="D635" s="467"/>
      <c r="E635" s="115" t="s">
        <v>68</v>
      </c>
      <c r="F635" s="1264">
        <v>9</v>
      </c>
      <c r="G635" s="1264">
        <v>5</v>
      </c>
      <c r="H635" s="1262">
        <v>10860.8</v>
      </c>
      <c r="I635" s="1262">
        <v>9669.7999999999993</v>
      </c>
      <c r="J635" s="1262">
        <v>9669.7999999999993</v>
      </c>
      <c r="K635" s="556">
        <v>390</v>
      </c>
      <c r="L635" s="457">
        <f t="shared" si="166"/>
        <v>2972645.2</v>
      </c>
      <c r="M635" s="883"/>
      <c r="N635" s="883"/>
      <c r="O635" s="883"/>
      <c r="P635" s="457">
        <f>'Приложение 3'!F633</f>
        <v>2972645.2</v>
      </c>
      <c r="Q635" s="457">
        <f t="shared" si="168"/>
        <v>307.41537570580601</v>
      </c>
      <c r="R635" s="457">
        <v>37140</v>
      </c>
      <c r="S635" s="558"/>
      <c r="T635" s="928"/>
      <c r="U635" s="457" t="s">
        <v>46</v>
      </c>
      <c r="V635" s="928">
        <v>45630</v>
      </c>
      <c r="W635" s="915"/>
      <c r="X635" s="1223"/>
      <c r="Y635" s="972"/>
      <c r="Z635" s="973"/>
      <c r="AA635" s="973"/>
      <c r="AB635" s="973"/>
      <c r="AC635" s="973"/>
    </row>
    <row r="636" spans="1:32" s="753" customFormat="1" ht="15" customHeight="1" outlineLevel="2">
      <c r="A636" s="381">
        <f t="shared" si="160"/>
        <v>124</v>
      </c>
      <c r="B636" s="1260" t="s">
        <v>662</v>
      </c>
      <c r="C636" s="1071">
        <v>1953</v>
      </c>
      <c r="D636" s="467"/>
      <c r="E636" s="1241" t="s">
        <v>52</v>
      </c>
      <c r="F636" s="1264">
        <v>2</v>
      </c>
      <c r="G636" s="1264">
        <v>2</v>
      </c>
      <c r="H636" s="1262">
        <v>1025.9000000000001</v>
      </c>
      <c r="I636" s="1262">
        <v>902.7</v>
      </c>
      <c r="J636" s="1262">
        <v>902.7</v>
      </c>
      <c r="K636" s="556">
        <v>33</v>
      </c>
      <c r="L636" s="457">
        <f t="shared" si="166"/>
        <v>1038983.71</v>
      </c>
      <c r="M636" s="883"/>
      <c r="N636" s="883"/>
      <c r="O636" s="883"/>
      <c r="P636" s="457">
        <f>'Приложение 3'!F634</f>
        <v>1038983.71</v>
      </c>
      <c r="Q636" s="457">
        <f t="shared" si="168"/>
        <v>1150.97342417193</v>
      </c>
      <c r="R636" s="457">
        <v>37140</v>
      </c>
      <c r="S636" s="558"/>
      <c r="T636" s="928"/>
      <c r="U636" s="457" t="s">
        <v>46</v>
      </c>
      <c r="V636" s="928">
        <v>45561</v>
      </c>
      <c r="W636" s="915"/>
      <c r="X636" s="1223"/>
      <c r="Y636" s="972"/>
      <c r="Z636" s="973"/>
      <c r="AA636" s="973"/>
      <c r="AB636" s="973"/>
      <c r="AC636" s="973"/>
    </row>
    <row r="637" spans="1:32" s="753" customFormat="1" ht="15" customHeight="1" outlineLevel="2">
      <c r="A637" s="381">
        <f t="shared" si="160"/>
        <v>125</v>
      </c>
      <c r="B637" s="1260" t="s">
        <v>663</v>
      </c>
      <c r="C637" s="1071">
        <v>1971</v>
      </c>
      <c r="D637" s="467"/>
      <c r="E637" s="115" t="s">
        <v>68</v>
      </c>
      <c r="F637" s="1264">
        <v>5</v>
      </c>
      <c r="G637" s="1264">
        <v>5</v>
      </c>
      <c r="H637" s="1262">
        <v>4264.5</v>
      </c>
      <c r="I637" s="1262">
        <v>3821</v>
      </c>
      <c r="J637" s="1262">
        <v>3821</v>
      </c>
      <c r="K637" s="556">
        <v>158</v>
      </c>
      <c r="L637" s="457">
        <f t="shared" si="166"/>
        <v>1929605</v>
      </c>
      <c r="M637" s="883"/>
      <c r="N637" s="883"/>
      <c r="O637" s="883"/>
      <c r="P637" s="457">
        <f>'Приложение 3'!F635</f>
        <v>1929605</v>
      </c>
      <c r="Q637" s="457">
        <f t="shared" si="168"/>
        <v>505</v>
      </c>
      <c r="R637" s="457">
        <v>717</v>
      </c>
      <c r="S637" s="558"/>
      <c r="T637" s="928"/>
      <c r="U637" s="457" t="s">
        <v>46</v>
      </c>
      <c r="V637" s="928">
        <v>45392</v>
      </c>
      <c r="W637" s="915"/>
      <c r="X637" s="1223"/>
      <c r="Y637" s="972"/>
      <c r="Z637" s="973"/>
      <c r="AA637" s="973"/>
      <c r="AB637" s="973"/>
      <c r="AC637" s="973"/>
    </row>
    <row r="638" spans="1:32" s="753" customFormat="1" ht="15" customHeight="1" outlineLevel="2">
      <c r="A638" s="381">
        <f t="shared" si="160"/>
        <v>126</v>
      </c>
      <c r="B638" s="1260" t="s">
        <v>664</v>
      </c>
      <c r="C638" s="1071">
        <v>1966</v>
      </c>
      <c r="D638" s="467"/>
      <c r="E638" s="1241" t="s">
        <v>52</v>
      </c>
      <c r="F638" s="1264">
        <v>5</v>
      </c>
      <c r="G638" s="1264">
        <v>4</v>
      </c>
      <c r="H638" s="1262">
        <v>3410.4</v>
      </c>
      <c r="I638" s="1262">
        <v>3170.4</v>
      </c>
      <c r="J638" s="1262">
        <v>3170.4</v>
      </c>
      <c r="K638" s="556">
        <v>140</v>
      </c>
      <c r="L638" s="457">
        <f t="shared" si="166"/>
        <v>1784649</v>
      </c>
      <c r="M638" s="883"/>
      <c r="N638" s="883"/>
      <c r="O638" s="883"/>
      <c r="P638" s="457">
        <f>'Приложение 3'!F636</f>
        <v>1784649</v>
      </c>
      <c r="Q638" s="457">
        <f t="shared" si="168"/>
        <v>562.90972747918204</v>
      </c>
      <c r="R638" s="457">
        <v>7125</v>
      </c>
      <c r="S638" s="558"/>
      <c r="T638" s="928"/>
      <c r="U638" s="457" t="s">
        <v>46</v>
      </c>
      <c r="V638" s="928">
        <v>45334</v>
      </c>
      <c r="W638" s="915"/>
      <c r="X638" s="1223"/>
      <c r="Y638" s="972"/>
      <c r="Z638" s="973"/>
      <c r="AA638" s="973"/>
      <c r="AB638" s="973"/>
      <c r="AC638" s="973"/>
    </row>
    <row r="639" spans="1:32" s="753" customFormat="1" ht="15" customHeight="1" outlineLevel="2">
      <c r="A639" s="381">
        <f t="shared" si="160"/>
        <v>127</v>
      </c>
      <c r="B639" s="1260" t="s">
        <v>665</v>
      </c>
      <c r="C639" s="1071">
        <v>1987</v>
      </c>
      <c r="D639" s="467"/>
      <c r="E639" s="1241" t="s">
        <v>52</v>
      </c>
      <c r="F639" s="1264">
        <v>5</v>
      </c>
      <c r="G639" s="1264">
        <v>4</v>
      </c>
      <c r="H639" s="1262">
        <v>2942.6</v>
      </c>
      <c r="I639" s="1262">
        <v>2612.3000000000002</v>
      </c>
      <c r="J639" s="1262">
        <v>2612.3000000000002</v>
      </c>
      <c r="K639" s="556">
        <v>115</v>
      </c>
      <c r="L639" s="457">
        <f t="shared" si="166"/>
        <v>557502</v>
      </c>
      <c r="M639" s="883"/>
      <c r="N639" s="883"/>
      <c r="O639" s="883"/>
      <c r="P639" s="457">
        <f>'Приложение 3'!F637</f>
        <v>557502</v>
      </c>
      <c r="Q639" s="457">
        <f t="shared" si="168"/>
        <v>213.41423266852999</v>
      </c>
      <c r="R639" s="457">
        <v>1567</v>
      </c>
      <c r="S639" s="558"/>
      <c r="T639" s="928"/>
      <c r="U639" s="457" t="s">
        <v>46</v>
      </c>
      <c r="V639" s="928">
        <v>45394</v>
      </c>
      <c r="W639" s="915"/>
      <c r="X639" s="1223"/>
      <c r="Y639" s="972"/>
      <c r="Z639" s="973"/>
      <c r="AA639" s="973"/>
      <c r="AB639" s="973"/>
      <c r="AC639" s="973"/>
    </row>
    <row r="640" spans="1:32" s="753" customFormat="1" ht="15" customHeight="1" outlineLevel="2">
      <c r="A640" s="381">
        <f t="shared" si="160"/>
        <v>128</v>
      </c>
      <c r="B640" s="1260" t="s">
        <v>666</v>
      </c>
      <c r="C640" s="1071">
        <v>1987</v>
      </c>
      <c r="D640" s="467"/>
      <c r="E640" s="115" t="s">
        <v>68</v>
      </c>
      <c r="F640" s="1264">
        <v>5</v>
      </c>
      <c r="G640" s="1264">
        <v>7</v>
      </c>
      <c r="H640" s="1262">
        <v>7164.1</v>
      </c>
      <c r="I640" s="1262">
        <v>6521.82</v>
      </c>
      <c r="J640" s="1262">
        <v>6521.82</v>
      </c>
      <c r="K640" s="556">
        <v>294</v>
      </c>
      <c r="L640" s="457">
        <f t="shared" si="166"/>
        <v>1562143</v>
      </c>
      <c r="M640" s="883"/>
      <c r="N640" s="883"/>
      <c r="O640" s="883"/>
      <c r="P640" s="457">
        <f>'Приложение 3'!F638</f>
        <v>1562143</v>
      </c>
      <c r="Q640" s="457">
        <f t="shared" si="168"/>
        <v>239.52562321560501</v>
      </c>
      <c r="R640" s="457">
        <v>1567</v>
      </c>
      <c r="S640" s="558"/>
      <c r="T640" s="928"/>
      <c r="U640" s="457" t="s">
        <v>46</v>
      </c>
      <c r="V640" s="928">
        <v>45394</v>
      </c>
      <c r="W640" s="915"/>
      <c r="X640" s="1223"/>
      <c r="Y640" s="972"/>
      <c r="Z640" s="973"/>
      <c r="AA640" s="973"/>
      <c r="AB640" s="973"/>
      <c r="AC640" s="973"/>
    </row>
    <row r="641" spans="1:29" s="753" customFormat="1" ht="15" customHeight="1" outlineLevel="2">
      <c r="A641" s="381">
        <f t="shared" si="160"/>
        <v>129</v>
      </c>
      <c r="B641" s="1260" t="s">
        <v>352</v>
      </c>
      <c r="C641" s="1071">
        <v>1977</v>
      </c>
      <c r="D641" s="467"/>
      <c r="E641" s="1241" t="s">
        <v>52</v>
      </c>
      <c r="F641" s="1264">
        <v>9</v>
      </c>
      <c r="G641" s="1264">
        <v>1</v>
      </c>
      <c r="H641" s="1262">
        <v>4870.7</v>
      </c>
      <c r="I641" s="1262">
        <v>4111.91</v>
      </c>
      <c r="J641" s="1262">
        <v>4111.91</v>
      </c>
      <c r="K641" s="556">
        <v>165</v>
      </c>
      <c r="L641" s="457">
        <f t="shared" si="166"/>
        <v>527115</v>
      </c>
      <c r="M641" s="883"/>
      <c r="N641" s="883"/>
      <c r="O641" s="883"/>
      <c r="P641" s="457">
        <f>'Приложение 3'!F639</f>
        <v>527115</v>
      </c>
      <c r="Q641" s="457">
        <f t="shared" si="168"/>
        <v>128.19225128954699</v>
      </c>
      <c r="R641" s="457">
        <v>1567</v>
      </c>
      <c r="S641" s="558"/>
      <c r="T641" s="928"/>
      <c r="U641" s="457" t="s">
        <v>46</v>
      </c>
      <c r="V641" s="928">
        <v>45394</v>
      </c>
      <c r="W641" s="915"/>
      <c r="X641" s="1223"/>
      <c r="Y641" s="972"/>
      <c r="Z641" s="973"/>
      <c r="AA641" s="973"/>
      <c r="AB641" s="973"/>
      <c r="AC641" s="973"/>
    </row>
    <row r="642" spans="1:29" s="753" customFormat="1" ht="15" customHeight="1" outlineLevel="2">
      <c r="A642" s="381">
        <f t="shared" si="160"/>
        <v>130</v>
      </c>
      <c r="B642" s="1260" t="s">
        <v>337</v>
      </c>
      <c r="C642" s="1071">
        <v>1995</v>
      </c>
      <c r="D642" s="467"/>
      <c r="E642" s="1241" t="s">
        <v>52</v>
      </c>
      <c r="F642" s="1264">
        <v>5</v>
      </c>
      <c r="G642" s="1264">
        <v>3</v>
      </c>
      <c r="H642" s="1262">
        <v>6032.9</v>
      </c>
      <c r="I642" s="1262">
        <v>4869.5</v>
      </c>
      <c r="J642" s="1262">
        <v>4869.5</v>
      </c>
      <c r="K642" s="556">
        <v>243</v>
      </c>
      <c r="L642" s="457">
        <f t="shared" si="166"/>
        <v>3298767</v>
      </c>
      <c r="M642" s="883"/>
      <c r="N642" s="883"/>
      <c r="O642" s="883"/>
      <c r="P642" s="457">
        <f>'Приложение 3'!F640</f>
        <v>3298767</v>
      </c>
      <c r="Q642" s="457">
        <f t="shared" si="168"/>
        <v>677.43443885409204</v>
      </c>
      <c r="R642" s="457">
        <v>1567</v>
      </c>
      <c r="S642" s="558"/>
      <c r="T642" s="928"/>
      <c r="U642" s="457" t="s">
        <v>46</v>
      </c>
      <c r="V642" s="928">
        <v>45406</v>
      </c>
      <c r="W642" s="915"/>
      <c r="X642" s="1223"/>
      <c r="Y642" s="972"/>
      <c r="Z642" s="973"/>
      <c r="AA642" s="973"/>
      <c r="AB642" s="973"/>
      <c r="AC642" s="973"/>
    </row>
    <row r="643" spans="1:29" s="753" customFormat="1" ht="15" customHeight="1" outlineLevel="2">
      <c r="A643" s="381">
        <f t="shared" si="160"/>
        <v>131</v>
      </c>
      <c r="B643" s="1260" t="s">
        <v>667</v>
      </c>
      <c r="C643" s="1071">
        <v>1993</v>
      </c>
      <c r="D643" s="467"/>
      <c r="E643" s="1241" t="s">
        <v>52</v>
      </c>
      <c r="F643" s="1264">
        <v>9</v>
      </c>
      <c r="G643" s="1264">
        <v>1</v>
      </c>
      <c r="H643" s="1262">
        <v>3103.4</v>
      </c>
      <c r="I643" s="1262">
        <v>2844</v>
      </c>
      <c r="J643" s="1262">
        <v>2844</v>
      </c>
      <c r="K643" s="556">
        <v>62</v>
      </c>
      <c r="L643" s="457">
        <f t="shared" si="166"/>
        <v>665619</v>
      </c>
      <c r="M643" s="883"/>
      <c r="N643" s="883"/>
      <c r="O643" s="883"/>
      <c r="P643" s="457">
        <f>'Приложение 3'!F641</f>
        <v>665619</v>
      </c>
      <c r="Q643" s="457">
        <f t="shared" si="168"/>
        <v>234.04324894514801</v>
      </c>
      <c r="R643" s="457">
        <v>1567</v>
      </c>
      <c r="S643" s="558"/>
      <c r="T643" s="928"/>
      <c r="U643" s="457" t="s">
        <v>46</v>
      </c>
      <c r="V643" s="928">
        <v>45397</v>
      </c>
      <c r="W643" s="915"/>
      <c r="X643" s="1223"/>
      <c r="Y643" s="972"/>
      <c r="Z643" s="973"/>
      <c r="AA643" s="973"/>
      <c r="AB643" s="973"/>
      <c r="AC643" s="973"/>
    </row>
    <row r="644" spans="1:29" s="753" customFormat="1" ht="15" customHeight="1" outlineLevel="2">
      <c r="A644" s="381">
        <f t="shared" si="160"/>
        <v>132</v>
      </c>
      <c r="B644" s="1260" t="s">
        <v>668</v>
      </c>
      <c r="C644" s="1071">
        <v>1984</v>
      </c>
      <c r="D644" s="467"/>
      <c r="E644" s="115" t="s">
        <v>68</v>
      </c>
      <c r="F644" s="1264">
        <v>5</v>
      </c>
      <c r="G644" s="1264">
        <v>8</v>
      </c>
      <c r="H644" s="1262">
        <v>6117.9</v>
      </c>
      <c r="I644" s="1262">
        <v>5516.3</v>
      </c>
      <c r="J644" s="1262">
        <v>5516.3</v>
      </c>
      <c r="K644" s="556">
        <v>246</v>
      </c>
      <c r="L644" s="457">
        <f t="shared" si="166"/>
        <v>693601</v>
      </c>
      <c r="M644" s="883"/>
      <c r="N644" s="883"/>
      <c r="O644" s="883"/>
      <c r="P644" s="457">
        <f>'Приложение 3'!F642</f>
        <v>693601</v>
      </c>
      <c r="Q644" s="457">
        <f t="shared" si="168"/>
        <v>125.73663506335799</v>
      </c>
      <c r="R644" s="457">
        <v>1567</v>
      </c>
      <c r="S644" s="558"/>
      <c r="T644" s="928"/>
      <c r="U644" s="457" t="s">
        <v>46</v>
      </c>
      <c r="V644" s="928">
        <v>45408</v>
      </c>
      <c r="W644" s="915"/>
      <c r="X644" s="1223"/>
      <c r="Y644" s="972"/>
      <c r="Z644" s="973"/>
      <c r="AA644" s="973"/>
      <c r="AB644" s="973"/>
      <c r="AC644" s="973"/>
    </row>
    <row r="645" spans="1:29" s="753" customFormat="1" ht="15" customHeight="1" outlineLevel="2">
      <c r="A645" s="381">
        <f t="shared" si="160"/>
        <v>133</v>
      </c>
      <c r="B645" s="1260" t="s">
        <v>669</v>
      </c>
      <c r="C645" s="1071">
        <v>2007</v>
      </c>
      <c r="D645" s="467"/>
      <c r="E645" s="1241" t="s">
        <v>52</v>
      </c>
      <c r="F645" s="1264">
        <v>4</v>
      </c>
      <c r="G645" s="1264">
        <v>3</v>
      </c>
      <c r="H645" s="1262">
        <v>3050.7</v>
      </c>
      <c r="I645" s="1262">
        <v>2297.4</v>
      </c>
      <c r="J645" s="1262">
        <v>2297.4</v>
      </c>
      <c r="K645" s="556">
        <v>55</v>
      </c>
      <c r="L645" s="457">
        <f t="shared" si="166"/>
        <v>2641613.63</v>
      </c>
      <c r="M645" s="883"/>
      <c r="N645" s="883"/>
      <c r="O645" s="883"/>
      <c r="P645" s="457">
        <f>'Приложение 3'!F643</f>
        <v>2641613.63</v>
      </c>
      <c r="Q645" s="457">
        <f t="shared" si="168"/>
        <v>1149.8274701836899</v>
      </c>
      <c r="R645" s="457">
        <v>37140</v>
      </c>
      <c r="S645" s="558"/>
      <c r="T645" s="928"/>
      <c r="U645" s="457" t="s">
        <v>46</v>
      </c>
      <c r="V645" s="928">
        <v>45596</v>
      </c>
      <c r="W645" s="915"/>
      <c r="X645" s="1223"/>
      <c r="Y645" s="972"/>
      <c r="Z645" s="973"/>
      <c r="AA645" s="973"/>
      <c r="AB645" s="973"/>
      <c r="AC645" s="973"/>
    </row>
    <row r="646" spans="1:29" s="753" customFormat="1" ht="15" customHeight="1" outlineLevel="2">
      <c r="A646" s="381">
        <f t="shared" si="160"/>
        <v>134</v>
      </c>
      <c r="B646" s="1260" t="s">
        <v>670</v>
      </c>
      <c r="C646" s="1071">
        <v>1961</v>
      </c>
      <c r="D646" s="467"/>
      <c r="E646" s="1241" t="s">
        <v>52</v>
      </c>
      <c r="F646" s="1264">
        <v>5</v>
      </c>
      <c r="G646" s="1264">
        <v>4</v>
      </c>
      <c r="H646" s="1262">
        <v>3432.1</v>
      </c>
      <c r="I646" s="1262">
        <v>3162.6</v>
      </c>
      <c r="J646" s="1262">
        <v>3162.6</v>
      </c>
      <c r="K646" s="556">
        <v>135</v>
      </c>
      <c r="L646" s="457">
        <f t="shared" si="166"/>
        <v>1310962.21</v>
      </c>
      <c r="M646" s="883"/>
      <c r="N646" s="883"/>
      <c r="O646" s="883"/>
      <c r="P646" s="457">
        <f>'Приложение 3'!F644</f>
        <v>1310962.21</v>
      </c>
      <c r="Q646" s="457">
        <f t="shared" si="168"/>
        <v>414.52039777398301</v>
      </c>
      <c r="R646" s="457">
        <v>1567</v>
      </c>
      <c r="S646" s="558"/>
      <c r="T646" s="928"/>
      <c r="U646" s="457" t="s">
        <v>46</v>
      </c>
      <c r="V646" s="928">
        <v>45351</v>
      </c>
      <c r="W646" s="915"/>
      <c r="X646" s="1223"/>
      <c r="Y646" s="972"/>
      <c r="Z646" s="973"/>
      <c r="AA646" s="973"/>
      <c r="AB646" s="973"/>
      <c r="AC646" s="973"/>
    </row>
    <row r="647" spans="1:29" s="753" customFormat="1" ht="15" customHeight="1" outlineLevel="2">
      <c r="A647" s="381">
        <f t="shared" si="160"/>
        <v>135</v>
      </c>
      <c r="B647" s="1260" t="s">
        <v>671</v>
      </c>
      <c r="C647" s="1071">
        <v>1996</v>
      </c>
      <c r="D647" s="467"/>
      <c r="E647" s="1241" t="s">
        <v>52</v>
      </c>
      <c r="F647" s="1264">
        <v>5</v>
      </c>
      <c r="G647" s="1264">
        <v>6</v>
      </c>
      <c r="H647" s="1262">
        <v>5271.8</v>
      </c>
      <c r="I647" s="1262">
        <v>4864.6000000000004</v>
      </c>
      <c r="J647" s="1262">
        <v>4864.6000000000004</v>
      </c>
      <c r="K647" s="556">
        <v>229</v>
      </c>
      <c r="L647" s="457">
        <f t="shared" si="166"/>
        <v>3113874.35</v>
      </c>
      <c r="M647" s="883"/>
      <c r="N647" s="883"/>
      <c r="O647" s="883"/>
      <c r="P647" s="457">
        <f>'Приложение 3'!F645</f>
        <v>3113874.35</v>
      </c>
      <c r="Q647" s="457">
        <f t="shared" si="168"/>
        <v>640.10902232454896</v>
      </c>
      <c r="R647" s="457">
        <v>6400</v>
      </c>
      <c r="S647" s="558"/>
      <c r="T647" s="928"/>
      <c r="U647" s="457" t="s">
        <v>46</v>
      </c>
      <c r="V647" s="928">
        <v>45435</v>
      </c>
      <c r="W647" s="915"/>
      <c r="X647" s="1223"/>
      <c r="Y647" s="972"/>
      <c r="Z647" s="973"/>
      <c r="AA647" s="973"/>
      <c r="AB647" s="973"/>
      <c r="AC647" s="973"/>
    </row>
    <row r="648" spans="1:29" s="753" customFormat="1" ht="15" customHeight="1" outlineLevel="2">
      <c r="A648" s="381">
        <f t="shared" si="160"/>
        <v>136</v>
      </c>
      <c r="B648" s="1260" t="s">
        <v>672</v>
      </c>
      <c r="C648" s="1071">
        <v>2006</v>
      </c>
      <c r="D648" s="467"/>
      <c r="E648" s="115" t="s">
        <v>68</v>
      </c>
      <c r="F648" s="1264">
        <v>9</v>
      </c>
      <c r="G648" s="1264">
        <v>3</v>
      </c>
      <c r="H648" s="1262">
        <v>6932.8</v>
      </c>
      <c r="I648" s="1262">
        <v>5733</v>
      </c>
      <c r="J648" s="1262">
        <v>5733</v>
      </c>
      <c r="K648" s="556">
        <v>309</v>
      </c>
      <c r="L648" s="457">
        <f t="shared" si="166"/>
        <v>2957852</v>
      </c>
      <c r="M648" s="883"/>
      <c r="N648" s="883"/>
      <c r="O648" s="883"/>
      <c r="P648" s="457">
        <f>'Приложение 3'!F646</f>
        <v>2957852</v>
      </c>
      <c r="Q648" s="457">
        <f t="shared" si="168"/>
        <v>515.93441479155797</v>
      </c>
      <c r="R648" s="457">
        <v>614</v>
      </c>
      <c r="S648" s="558"/>
      <c r="T648" s="928"/>
      <c r="U648" s="457" t="s">
        <v>46</v>
      </c>
      <c r="V648" s="928">
        <v>45436</v>
      </c>
      <c r="W648" s="915"/>
      <c r="X648" s="1223"/>
      <c r="Y648" s="972"/>
      <c r="Z648" s="973"/>
      <c r="AA648" s="973"/>
      <c r="AB648" s="973"/>
      <c r="AC648" s="973"/>
    </row>
    <row r="649" spans="1:29" s="753" customFormat="1" ht="15" customHeight="1" outlineLevel="2">
      <c r="A649" s="381">
        <f t="shared" si="160"/>
        <v>137</v>
      </c>
      <c r="B649" s="1260" t="s">
        <v>312</v>
      </c>
      <c r="C649" s="1071">
        <v>1989</v>
      </c>
      <c r="D649" s="467"/>
      <c r="E649" s="1241" t="s">
        <v>52</v>
      </c>
      <c r="F649" s="1264">
        <v>5</v>
      </c>
      <c r="G649" s="1264">
        <v>6</v>
      </c>
      <c r="H649" s="1262">
        <v>4420.7</v>
      </c>
      <c r="I649" s="1262">
        <v>3942.1</v>
      </c>
      <c r="J649" s="1262">
        <v>3942.1</v>
      </c>
      <c r="K649" s="556">
        <v>168</v>
      </c>
      <c r="L649" s="457">
        <f t="shared" si="166"/>
        <v>2825705.01</v>
      </c>
      <c r="M649" s="883"/>
      <c r="N649" s="883"/>
      <c r="O649" s="883"/>
      <c r="P649" s="457">
        <f>'Приложение 3'!F647</f>
        <v>2825705.01</v>
      </c>
      <c r="Q649" s="457">
        <f t="shared" si="168"/>
        <v>716.80196088379296</v>
      </c>
      <c r="R649" s="457">
        <v>1897.48</v>
      </c>
      <c r="S649" s="558"/>
      <c r="T649" s="928"/>
      <c r="U649" s="457" t="s">
        <v>46</v>
      </c>
      <c r="V649" s="928">
        <v>45630</v>
      </c>
      <c r="W649" s="915"/>
      <c r="X649" s="1223"/>
      <c r="Y649" s="972"/>
      <c r="Z649" s="973"/>
      <c r="AA649" s="973"/>
      <c r="AB649" s="973"/>
      <c r="AC649" s="973"/>
    </row>
    <row r="650" spans="1:29" s="753" customFormat="1" ht="15" customHeight="1" outlineLevel="2">
      <c r="A650" s="381">
        <f t="shared" si="160"/>
        <v>138</v>
      </c>
      <c r="B650" s="1260" t="s">
        <v>673</v>
      </c>
      <c r="C650" s="1071">
        <v>1979</v>
      </c>
      <c r="D650" s="467"/>
      <c r="E650" s="115" t="s">
        <v>68</v>
      </c>
      <c r="F650" s="1264">
        <v>9</v>
      </c>
      <c r="G650" s="1264">
        <v>6</v>
      </c>
      <c r="H650" s="1262">
        <v>13102.7</v>
      </c>
      <c r="I650" s="1262">
        <v>11748.3</v>
      </c>
      <c r="J650" s="1262">
        <v>11748.3</v>
      </c>
      <c r="K650" s="556">
        <v>556</v>
      </c>
      <c r="L650" s="457">
        <f t="shared" si="166"/>
        <v>9600000</v>
      </c>
      <c r="M650" s="883"/>
      <c r="N650" s="883"/>
      <c r="O650" s="883"/>
      <c r="P650" s="457">
        <f>'Приложение 3'!F648</f>
        <v>9600000</v>
      </c>
      <c r="Q650" s="457">
        <f t="shared" si="168"/>
        <v>817.13950103419199</v>
      </c>
      <c r="R650" s="457">
        <v>3026066</v>
      </c>
      <c r="S650" s="558"/>
      <c r="T650" s="928"/>
      <c r="U650" s="457" t="s">
        <v>46</v>
      </c>
      <c r="V650" s="928">
        <v>45436</v>
      </c>
      <c r="W650" s="915"/>
      <c r="X650" s="1223"/>
      <c r="Y650" s="972"/>
      <c r="Z650" s="973"/>
      <c r="AA650" s="973"/>
      <c r="AB650" s="973"/>
      <c r="AC650" s="973"/>
    </row>
    <row r="651" spans="1:29" s="753" customFormat="1" ht="15" customHeight="1" outlineLevel="2">
      <c r="A651" s="381">
        <f t="shared" si="160"/>
        <v>139</v>
      </c>
      <c r="B651" s="1260" t="s">
        <v>264</v>
      </c>
      <c r="C651" s="1071">
        <v>1979</v>
      </c>
      <c r="D651" s="467"/>
      <c r="E651" s="1241" t="s">
        <v>52</v>
      </c>
      <c r="F651" s="1264">
        <v>9</v>
      </c>
      <c r="G651" s="1264">
        <v>15</v>
      </c>
      <c r="H651" s="1262">
        <v>32323.200000000001</v>
      </c>
      <c r="I651" s="1262">
        <v>30136.2</v>
      </c>
      <c r="J651" s="1262">
        <v>30136.2</v>
      </c>
      <c r="K651" s="556">
        <v>1326</v>
      </c>
      <c r="L651" s="457">
        <f t="shared" si="166"/>
        <v>2909920</v>
      </c>
      <c r="M651" s="883"/>
      <c r="N651" s="883"/>
      <c r="O651" s="883"/>
      <c r="P651" s="457">
        <f>'Приложение 3'!F649</f>
        <v>2909920</v>
      </c>
      <c r="Q651" s="457">
        <f t="shared" si="168"/>
        <v>96.558955674570797</v>
      </c>
      <c r="R651" s="457">
        <v>3026066</v>
      </c>
      <c r="S651" s="558"/>
      <c r="T651" s="928"/>
      <c r="U651" s="457" t="s">
        <v>46</v>
      </c>
      <c r="V651" s="928">
        <v>45418</v>
      </c>
      <c r="W651" s="915"/>
      <c r="X651" s="1223"/>
      <c r="Y651" s="972"/>
      <c r="Z651" s="973"/>
      <c r="AA651" s="973"/>
      <c r="AB651" s="973"/>
      <c r="AC651" s="973"/>
    </row>
    <row r="652" spans="1:29" s="753" customFormat="1" ht="15" customHeight="1" outlineLevel="2">
      <c r="A652" s="381">
        <f t="shared" si="160"/>
        <v>140</v>
      </c>
      <c r="B652" s="1260" t="s">
        <v>674</v>
      </c>
      <c r="C652" s="1071">
        <v>1984</v>
      </c>
      <c r="D652" s="467"/>
      <c r="E652" s="1241" t="s">
        <v>52</v>
      </c>
      <c r="F652" s="1264">
        <v>5</v>
      </c>
      <c r="G652" s="1264">
        <v>6</v>
      </c>
      <c r="H652" s="1262">
        <v>4539.2</v>
      </c>
      <c r="I652" s="1262">
        <v>4130.8</v>
      </c>
      <c r="J652" s="1262">
        <v>4130.8</v>
      </c>
      <c r="K652" s="556">
        <v>201</v>
      </c>
      <c r="L652" s="457">
        <f t="shared" si="166"/>
        <v>2281794.88</v>
      </c>
      <c r="M652" s="883"/>
      <c r="N652" s="883"/>
      <c r="O652" s="883"/>
      <c r="P652" s="457">
        <f>'Приложение 3'!F650</f>
        <v>2281794.88</v>
      </c>
      <c r="Q652" s="457">
        <f t="shared" si="168"/>
        <v>552.38570736903296</v>
      </c>
      <c r="R652" s="457">
        <v>6400</v>
      </c>
      <c r="S652" s="558"/>
      <c r="T652" s="928"/>
      <c r="U652" s="457" t="s">
        <v>46</v>
      </c>
      <c r="V652" s="928">
        <v>45448</v>
      </c>
      <c r="W652" s="915"/>
      <c r="X652" s="1223"/>
      <c r="Y652" s="972"/>
      <c r="Z652" s="973"/>
      <c r="AA652" s="973"/>
      <c r="AB652" s="973"/>
      <c r="AC652" s="973"/>
    </row>
    <row r="653" spans="1:29" s="753" customFormat="1" ht="26.25" customHeight="1" outlineLevel="2">
      <c r="A653" s="381">
        <f t="shared" si="160"/>
        <v>141</v>
      </c>
      <c r="B653" s="1260" t="s">
        <v>675</v>
      </c>
      <c r="C653" s="1071">
        <v>2013</v>
      </c>
      <c r="D653" s="467"/>
      <c r="E653" s="1241" t="s">
        <v>531</v>
      </c>
      <c r="F653" s="1264">
        <v>3</v>
      </c>
      <c r="G653" s="1264">
        <v>4</v>
      </c>
      <c r="H653" s="1262">
        <v>2978.8</v>
      </c>
      <c r="I653" s="1262">
        <v>2537.6999999999998</v>
      </c>
      <c r="J653" s="1262">
        <v>2537.6999999999998</v>
      </c>
      <c r="K653" s="556">
        <v>67</v>
      </c>
      <c r="L653" s="457">
        <f t="shared" si="166"/>
        <v>1299964</v>
      </c>
      <c r="M653" s="883"/>
      <c r="N653" s="883"/>
      <c r="O653" s="883"/>
      <c r="P653" s="457">
        <f>'Приложение 3'!F651</f>
        <v>1299964</v>
      </c>
      <c r="Q653" s="457">
        <f t="shared" si="168"/>
        <v>512.26070851558495</v>
      </c>
      <c r="R653" s="457">
        <v>6400</v>
      </c>
      <c r="S653" s="558"/>
      <c r="T653" s="928"/>
      <c r="U653" s="457" t="s">
        <v>46</v>
      </c>
      <c r="V653" s="928">
        <v>45569</v>
      </c>
      <c r="W653" s="915"/>
      <c r="X653" s="1223"/>
      <c r="Y653" s="972"/>
      <c r="Z653" s="973"/>
      <c r="AA653" s="973"/>
      <c r="AB653" s="973"/>
      <c r="AC653" s="973"/>
    </row>
    <row r="654" spans="1:29" s="753" customFormat="1" ht="15" customHeight="1" outlineLevel="2">
      <c r="A654" s="381">
        <f t="shared" si="160"/>
        <v>142</v>
      </c>
      <c r="B654" s="1260" t="s">
        <v>676</v>
      </c>
      <c r="C654" s="1071">
        <v>1983</v>
      </c>
      <c r="D654" s="467"/>
      <c r="E654" s="115" t="s">
        <v>68</v>
      </c>
      <c r="F654" s="1264">
        <v>9</v>
      </c>
      <c r="G654" s="1264">
        <v>3</v>
      </c>
      <c r="H654" s="1262">
        <v>6588.6</v>
      </c>
      <c r="I654" s="1262">
        <v>5819.4</v>
      </c>
      <c r="J654" s="1262">
        <v>5819.4</v>
      </c>
      <c r="K654" s="556">
        <v>262</v>
      </c>
      <c r="L654" s="457">
        <f t="shared" si="166"/>
        <v>1137285</v>
      </c>
      <c r="M654" s="883"/>
      <c r="N654" s="883"/>
      <c r="O654" s="883"/>
      <c r="P654" s="457">
        <f>'Приложение 3'!F652</f>
        <v>1137285</v>
      </c>
      <c r="Q654" s="457">
        <f t="shared" si="168"/>
        <v>195.42994123105501</v>
      </c>
      <c r="R654" s="457">
        <v>37140</v>
      </c>
      <c r="S654" s="558"/>
      <c r="T654" s="928"/>
      <c r="U654" s="457" t="s">
        <v>46</v>
      </c>
      <c r="V654" s="928">
        <v>45597</v>
      </c>
      <c r="W654" s="915"/>
      <c r="X654" s="1223"/>
      <c r="Y654" s="972"/>
      <c r="Z654" s="973"/>
      <c r="AA654" s="973"/>
      <c r="AB654" s="973"/>
      <c r="AC654" s="973"/>
    </row>
    <row r="655" spans="1:29" s="753" customFormat="1" ht="15" customHeight="1" outlineLevel="2">
      <c r="A655" s="381">
        <f t="shared" si="160"/>
        <v>143</v>
      </c>
      <c r="B655" s="1260" t="s">
        <v>677</v>
      </c>
      <c r="C655" s="1071">
        <v>1985</v>
      </c>
      <c r="D655" s="467"/>
      <c r="E655" s="1241" t="s">
        <v>52</v>
      </c>
      <c r="F655" s="1264">
        <v>9</v>
      </c>
      <c r="G655" s="1264">
        <v>8</v>
      </c>
      <c r="H655" s="1262">
        <v>19963.5</v>
      </c>
      <c r="I655" s="1262">
        <v>17346.5</v>
      </c>
      <c r="J655" s="1262">
        <v>17346.5</v>
      </c>
      <c r="K655" s="556">
        <v>773</v>
      </c>
      <c r="L655" s="457">
        <f t="shared" si="166"/>
        <v>25600000</v>
      </c>
      <c r="M655" s="883"/>
      <c r="N655" s="883"/>
      <c r="O655" s="883"/>
      <c r="P655" s="457">
        <f>'Приложение 3'!F653</f>
        <v>25600000</v>
      </c>
      <c r="Q655" s="457">
        <f t="shared" si="168"/>
        <v>1475.8020349926501</v>
      </c>
      <c r="R655" s="457">
        <v>3026066</v>
      </c>
      <c r="S655" s="558"/>
      <c r="T655" s="928"/>
      <c r="U655" s="457" t="s">
        <v>46</v>
      </c>
      <c r="V655" s="928">
        <v>45454</v>
      </c>
      <c r="W655" s="915"/>
      <c r="X655" s="1223"/>
      <c r="Y655" s="972"/>
      <c r="Z655" s="973"/>
      <c r="AA655" s="973"/>
      <c r="AB655" s="973"/>
      <c r="AC655" s="973"/>
    </row>
    <row r="656" spans="1:29" s="753" customFormat="1" ht="15" customHeight="1" outlineLevel="2">
      <c r="A656" s="381">
        <f t="shared" si="160"/>
        <v>144</v>
      </c>
      <c r="B656" s="1260" t="s">
        <v>678</v>
      </c>
      <c r="C656" s="1071">
        <v>1990</v>
      </c>
      <c r="D656" s="467"/>
      <c r="E656" s="115" t="s">
        <v>68</v>
      </c>
      <c r="F656" s="1264">
        <v>5</v>
      </c>
      <c r="G656" s="1264">
        <v>5</v>
      </c>
      <c r="H656" s="1262">
        <v>4084.6</v>
      </c>
      <c r="I656" s="1262">
        <v>3470.2</v>
      </c>
      <c r="J656" s="1262">
        <v>3470.2</v>
      </c>
      <c r="K656" s="556">
        <v>162</v>
      </c>
      <c r="L656" s="457">
        <f t="shared" si="166"/>
        <v>778029.13</v>
      </c>
      <c r="M656" s="883"/>
      <c r="N656" s="883"/>
      <c r="O656" s="883"/>
      <c r="P656" s="457">
        <f>'Приложение 3'!F654</f>
        <v>778029.13</v>
      </c>
      <c r="Q656" s="457">
        <f t="shared" si="168"/>
        <v>224.20296524695999</v>
      </c>
      <c r="R656" s="457">
        <v>1897.48</v>
      </c>
      <c r="S656" s="558"/>
      <c r="T656" s="928"/>
      <c r="U656" s="457" t="s">
        <v>46</v>
      </c>
      <c r="V656" s="928">
        <v>45478</v>
      </c>
      <c r="W656" s="915"/>
      <c r="X656" s="1223"/>
      <c r="Y656" s="972"/>
      <c r="Z656" s="973"/>
      <c r="AA656" s="973"/>
      <c r="AB656" s="973"/>
      <c r="AC656" s="973"/>
    </row>
    <row r="657" spans="1:29" s="753" customFormat="1" ht="15" customHeight="1" outlineLevel="2">
      <c r="A657" s="381">
        <f t="shared" si="160"/>
        <v>145</v>
      </c>
      <c r="B657" s="1260" t="s">
        <v>679</v>
      </c>
      <c r="C657" s="1071">
        <v>1995</v>
      </c>
      <c r="D657" s="467"/>
      <c r="E657" s="1241" t="s">
        <v>52</v>
      </c>
      <c r="F657" s="1264">
        <v>9</v>
      </c>
      <c r="G657" s="1264">
        <v>4</v>
      </c>
      <c r="H657" s="1262">
        <v>8533.5</v>
      </c>
      <c r="I657" s="1262">
        <v>7738.1</v>
      </c>
      <c r="J657" s="1262">
        <v>7738.1</v>
      </c>
      <c r="K657" s="556">
        <v>296</v>
      </c>
      <c r="L657" s="457">
        <f t="shared" ref="L657:L665" si="169">P657+O657+N657+M657</f>
        <v>3442917.69</v>
      </c>
      <c r="M657" s="883"/>
      <c r="N657" s="883"/>
      <c r="O657" s="883"/>
      <c r="P657" s="457">
        <f>'Приложение 3'!F655</f>
        <v>3442917.69</v>
      </c>
      <c r="Q657" s="457">
        <f t="shared" si="168"/>
        <v>444.93062767345998</v>
      </c>
      <c r="R657" s="457">
        <v>6400</v>
      </c>
      <c r="S657" s="558"/>
      <c r="T657" s="928"/>
      <c r="U657" s="457" t="s">
        <v>46</v>
      </c>
      <c r="V657" s="928">
        <v>45482</v>
      </c>
      <c r="W657" s="915"/>
      <c r="X657" s="1223"/>
      <c r="Y657" s="972"/>
      <c r="Z657" s="973"/>
      <c r="AA657" s="973"/>
      <c r="AB657" s="973"/>
      <c r="AC657" s="973"/>
    </row>
    <row r="658" spans="1:29" s="753" customFormat="1" ht="15" customHeight="1" outlineLevel="2">
      <c r="A658" s="381">
        <f t="shared" si="160"/>
        <v>146</v>
      </c>
      <c r="B658" s="1260" t="s">
        <v>680</v>
      </c>
      <c r="C658" s="1071">
        <v>1996</v>
      </c>
      <c r="D658" s="467"/>
      <c r="E658" s="1241" t="s">
        <v>52</v>
      </c>
      <c r="F658" s="1264">
        <v>9</v>
      </c>
      <c r="G658" s="1264">
        <v>1</v>
      </c>
      <c r="H658" s="1262">
        <v>3528.41</v>
      </c>
      <c r="I658" s="1262">
        <v>3231.82</v>
      </c>
      <c r="J658" s="1262">
        <v>3231.82</v>
      </c>
      <c r="K658" s="556">
        <v>152</v>
      </c>
      <c r="L658" s="457">
        <f t="shared" si="169"/>
        <v>2746282</v>
      </c>
      <c r="M658" s="883"/>
      <c r="N658" s="883"/>
      <c r="O658" s="883"/>
      <c r="P658" s="457">
        <f>'Приложение 3'!F656</f>
        <v>2746282</v>
      </c>
      <c r="Q658" s="457">
        <f t="shared" ref="Q658:Q666" si="170">L658/I658</f>
        <v>849.76329127241002</v>
      </c>
      <c r="R658" s="457">
        <v>3026066</v>
      </c>
      <c r="S658" s="558"/>
      <c r="T658" s="928"/>
      <c r="U658" s="457" t="s">
        <v>46</v>
      </c>
      <c r="V658" s="928">
        <v>45405</v>
      </c>
      <c r="W658" s="915"/>
      <c r="X658" s="1223"/>
      <c r="Y658" s="972"/>
      <c r="Z658" s="973"/>
      <c r="AA658" s="973"/>
      <c r="AB658" s="973"/>
      <c r="AC658" s="973"/>
    </row>
    <row r="659" spans="1:29" s="753" customFormat="1" ht="15" customHeight="1" outlineLevel="2">
      <c r="A659" s="381">
        <f t="shared" si="160"/>
        <v>147</v>
      </c>
      <c r="B659" s="1260" t="s">
        <v>681</v>
      </c>
      <c r="C659" s="1071">
        <v>1961</v>
      </c>
      <c r="D659" s="467"/>
      <c r="E659" s="1241" t="s">
        <v>52</v>
      </c>
      <c r="F659" s="1264">
        <v>4</v>
      </c>
      <c r="G659" s="1264">
        <v>4</v>
      </c>
      <c r="H659" s="1262">
        <v>3404.7</v>
      </c>
      <c r="I659" s="1262">
        <v>3188.7</v>
      </c>
      <c r="J659" s="1262">
        <v>3188.7</v>
      </c>
      <c r="K659" s="556">
        <v>87</v>
      </c>
      <c r="L659" s="457">
        <f t="shared" si="169"/>
        <v>1163224.75</v>
      </c>
      <c r="M659" s="883"/>
      <c r="N659" s="883"/>
      <c r="O659" s="883"/>
      <c r="P659" s="457">
        <f>'Приложение 3'!F657</f>
        <v>1163224.75</v>
      </c>
      <c r="Q659" s="457">
        <f t="shared" si="170"/>
        <v>364.79591996738498</v>
      </c>
      <c r="R659" s="457">
        <v>649</v>
      </c>
      <c r="S659" s="558"/>
      <c r="T659" s="928"/>
      <c r="U659" s="457" t="s">
        <v>46</v>
      </c>
      <c r="V659" s="928">
        <v>45447</v>
      </c>
      <c r="W659" s="915"/>
      <c r="X659" s="1223"/>
      <c r="Y659" s="972"/>
      <c r="Z659" s="973"/>
      <c r="AA659" s="973"/>
      <c r="AB659" s="973"/>
      <c r="AC659" s="973"/>
    </row>
    <row r="660" spans="1:29" s="753" customFormat="1" ht="15" customHeight="1" outlineLevel="2">
      <c r="A660" s="381">
        <f t="shared" si="160"/>
        <v>148</v>
      </c>
      <c r="B660" s="1260" t="s">
        <v>682</v>
      </c>
      <c r="C660" s="1071">
        <v>2011</v>
      </c>
      <c r="D660" s="467"/>
      <c r="E660" s="1241" t="s">
        <v>52</v>
      </c>
      <c r="F660" s="1264">
        <v>10</v>
      </c>
      <c r="G660" s="1264">
        <v>4</v>
      </c>
      <c r="H660" s="1262">
        <v>12844.7</v>
      </c>
      <c r="I660" s="1262">
        <v>11060.6</v>
      </c>
      <c r="J660" s="1262">
        <v>11060.6</v>
      </c>
      <c r="K660" s="556">
        <v>248</v>
      </c>
      <c r="L660" s="457">
        <f t="shared" si="169"/>
        <v>4162732</v>
      </c>
      <c r="M660" s="883"/>
      <c r="N660" s="883"/>
      <c r="O660" s="883"/>
      <c r="P660" s="457">
        <f>'Приложение 3'!F658</f>
        <v>4162732</v>
      </c>
      <c r="Q660" s="457">
        <f t="shared" si="170"/>
        <v>376.35679800372498</v>
      </c>
      <c r="R660" s="457">
        <v>7125</v>
      </c>
      <c r="S660" s="558"/>
      <c r="T660" s="928"/>
      <c r="U660" s="457" t="s">
        <v>46</v>
      </c>
      <c r="V660" s="928">
        <v>45463</v>
      </c>
      <c r="W660" s="915"/>
      <c r="X660" s="1223"/>
      <c r="Y660" s="972"/>
      <c r="Z660" s="973"/>
      <c r="AA660" s="973"/>
      <c r="AB660" s="973"/>
      <c r="AC660" s="973"/>
    </row>
    <row r="661" spans="1:29" s="753" customFormat="1" ht="15" customHeight="1" outlineLevel="2">
      <c r="A661" s="381">
        <f t="shared" si="160"/>
        <v>149</v>
      </c>
      <c r="B661" s="1260" t="s">
        <v>683</v>
      </c>
      <c r="C661" s="1071">
        <v>1973</v>
      </c>
      <c r="D661" s="467"/>
      <c r="E661" s="115" t="s">
        <v>68</v>
      </c>
      <c r="F661" s="1264">
        <v>5</v>
      </c>
      <c r="G661" s="1264">
        <v>8</v>
      </c>
      <c r="H661" s="1262">
        <v>7455.9</v>
      </c>
      <c r="I661" s="1262">
        <v>5750.4</v>
      </c>
      <c r="J661" s="1262">
        <v>5750.4</v>
      </c>
      <c r="K661" s="556">
        <v>295</v>
      </c>
      <c r="L661" s="457">
        <f t="shared" si="169"/>
        <v>1913201</v>
      </c>
      <c r="M661" s="883"/>
      <c r="N661" s="883"/>
      <c r="O661" s="883"/>
      <c r="P661" s="457">
        <f>'Приложение 3'!F659</f>
        <v>1913201</v>
      </c>
      <c r="Q661" s="457">
        <f t="shared" si="170"/>
        <v>332.70746382860301</v>
      </c>
      <c r="R661" s="457">
        <v>649</v>
      </c>
      <c r="S661" s="558"/>
      <c r="T661" s="928"/>
      <c r="U661" s="457" t="s">
        <v>46</v>
      </c>
      <c r="V661" s="928">
        <v>45463</v>
      </c>
      <c r="W661" s="915"/>
      <c r="X661" s="1223"/>
      <c r="Y661" s="972"/>
      <c r="Z661" s="973"/>
      <c r="AA661" s="973"/>
      <c r="AB661" s="973"/>
      <c r="AC661" s="973"/>
    </row>
    <row r="662" spans="1:29" s="753" customFormat="1" ht="15" customHeight="1" outlineLevel="2">
      <c r="A662" s="381">
        <f t="shared" si="160"/>
        <v>150</v>
      </c>
      <c r="B662" s="1260" t="s">
        <v>684</v>
      </c>
      <c r="C662" s="1071">
        <v>1971</v>
      </c>
      <c r="D662" s="467"/>
      <c r="E662" s="115" t="s">
        <v>68</v>
      </c>
      <c r="F662" s="1264">
        <v>5</v>
      </c>
      <c r="G662" s="1264">
        <v>6</v>
      </c>
      <c r="H662" s="1262">
        <v>4782.7</v>
      </c>
      <c r="I662" s="1262">
        <v>4320.7</v>
      </c>
      <c r="J662" s="1262">
        <v>4320.7</v>
      </c>
      <c r="K662" s="556">
        <v>220</v>
      </c>
      <c r="L662" s="457">
        <f t="shared" si="169"/>
        <v>2305311.42</v>
      </c>
      <c r="M662" s="883"/>
      <c r="N662" s="883"/>
      <c r="O662" s="883"/>
      <c r="P662" s="457">
        <f>'Приложение 3'!F660</f>
        <v>2305311.42</v>
      </c>
      <c r="Q662" s="457">
        <f t="shared" si="170"/>
        <v>533.55044784409904</v>
      </c>
      <c r="R662" s="457">
        <v>37140</v>
      </c>
      <c r="S662" s="558"/>
      <c r="T662" s="928"/>
      <c r="U662" s="457" t="s">
        <v>46</v>
      </c>
      <c r="V662" s="928">
        <v>45541</v>
      </c>
      <c r="W662" s="915"/>
      <c r="X662" s="1223"/>
      <c r="Y662" s="972"/>
      <c r="Z662" s="973"/>
      <c r="AA662" s="973"/>
      <c r="AB662" s="973"/>
      <c r="AC662" s="973"/>
    </row>
    <row r="663" spans="1:29" s="753" customFormat="1" ht="15" customHeight="1" outlineLevel="2">
      <c r="A663" s="381">
        <f t="shared" si="160"/>
        <v>151</v>
      </c>
      <c r="B663" s="1260" t="s">
        <v>685</v>
      </c>
      <c r="C663" s="1071">
        <v>1975</v>
      </c>
      <c r="D663" s="467"/>
      <c r="E663" s="115" t="s">
        <v>68</v>
      </c>
      <c r="F663" s="1264">
        <v>5</v>
      </c>
      <c r="G663" s="1264">
        <v>8</v>
      </c>
      <c r="H663" s="1262">
        <v>6348.1</v>
      </c>
      <c r="I663" s="1262">
        <v>5784.1</v>
      </c>
      <c r="J663" s="1262">
        <v>5784.1</v>
      </c>
      <c r="K663" s="556">
        <v>277</v>
      </c>
      <c r="L663" s="457">
        <f t="shared" si="169"/>
        <v>2589981</v>
      </c>
      <c r="M663" s="883"/>
      <c r="N663" s="883"/>
      <c r="O663" s="883"/>
      <c r="P663" s="457">
        <f>'Приложение 3'!F661</f>
        <v>2589981</v>
      </c>
      <c r="Q663" s="457">
        <f t="shared" si="170"/>
        <v>447.77597206134101</v>
      </c>
      <c r="R663" s="457">
        <v>649</v>
      </c>
      <c r="S663" s="558"/>
      <c r="T663" s="928"/>
      <c r="U663" s="457" t="s">
        <v>46</v>
      </c>
      <c r="V663" s="928">
        <v>45470</v>
      </c>
      <c r="W663" s="915"/>
      <c r="X663" s="1223"/>
      <c r="Y663" s="972"/>
      <c r="Z663" s="973"/>
      <c r="AA663" s="973"/>
      <c r="AB663" s="973"/>
      <c r="AC663" s="973"/>
    </row>
    <row r="664" spans="1:29" s="753" customFormat="1" ht="22.5" customHeight="1" outlineLevel="2">
      <c r="A664" s="381">
        <f t="shared" si="160"/>
        <v>152</v>
      </c>
      <c r="B664" s="1260" t="s">
        <v>686</v>
      </c>
      <c r="C664" s="1071">
        <v>2016</v>
      </c>
      <c r="D664" s="467"/>
      <c r="E664" s="1241" t="s">
        <v>687</v>
      </c>
      <c r="F664" s="1264">
        <v>10</v>
      </c>
      <c r="G664" s="1264">
        <v>4</v>
      </c>
      <c r="H664" s="1262">
        <v>9348.7999999999993</v>
      </c>
      <c r="I664" s="1262">
        <v>7099.2</v>
      </c>
      <c r="J664" s="1262">
        <v>7099.2</v>
      </c>
      <c r="K664" s="556">
        <v>179</v>
      </c>
      <c r="L664" s="457">
        <f t="shared" si="169"/>
        <v>2555430</v>
      </c>
      <c r="M664" s="883"/>
      <c r="N664" s="883"/>
      <c r="O664" s="883"/>
      <c r="P664" s="457">
        <f>'Приложение 3'!F662</f>
        <v>2555430</v>
      </c>
      <c r="Q664" s="457">
        <f t="shared" si="170"/>
        <v>359.96027721433398</v>
      </c>
      <c r="R664" s="457">
        <v>7125</v>
      </c>
      <c r="S664" s="558"/>
      <c r="T664" s="928"/>
      <c r="U664" s="457" t="s">
        <v>46</v>
      </c>
      <c r="V664" s="928">
        <v>45419</v>
      </c>
      <c r="W664" s="915"/>
      <c r="X664" s="1223"/>
      <c r="Y664" s="972"/>
      <c r="Z664" s="973"/>
      <c r="AA664" s="973"/>
      <c r="AB664" s="973"/>
      <c r="AC664" s="973"/>
    </row>
    <row r="665" spans="1:29" s="753" customFormat="1" ht="15" customHeight="1" outlineLevel="2">
      <c r="A665" s="381">
        <f t="shared" si="160"/>
        <v>153</v>
      </c>
      <c r="B665" s="1260" t="s">
        <v>688</v>
      </c>
      <c r="C665" s="1071">
        <v>1969</v>
      </c>
      <c r="D665" s="467"/>
      <c r="E665" s="115" t="s">
        <v>68</v>
      </c>
      <c r="F665" s="1264">
        <v>5</v>
      </c>
      <c r="G665" s="1264">
        <v>3</v>
      </c>
      <c r="H665" s="1262">
        <v>3330.6</v>
      </c>
      <c r="I665" s="1262">
        <v>2575.1</v>
      </c>
      <c r="J665" s="1262">
        <v>2575.1</v>
      </c>
      <c r="K665" s="556">
        <v>127</v>
      </c>
      <c r="L665" s="457">
        <f t="shared" si="169"/>
        <v>1669651</v>
      </c>
      <c r="M665" s="883"/>
      <c r="N665" s="883"/>
      <c r="O665" s="883"/>
      <c r="P665" s="457">
        <f>'Приложение 3'!F663</f>
        <v>1669651</v>
      </c>
      <c r="Q665" s="457">
        <f t="shared" si="170"/>
        <v>648.38297541842996</v>
      </c>
      <c r="R665" s="457">
        <v>1897.48</v>
      </c>
      <c r="S665" s="558"/>
      <c r="T665" s="928"/>
      <c r="U665" s="457" t="s">
        <v>46</v>
      </c>
      <c r="V665" s="928">
        <v>45470</v>
      </c>
      <c r="W665" s="915"/>
      <c r="X665" s="1223"/>
      <c r="Y665" s="972"/>
      <c r="Z665" s="973"/>
      <c r="AA665" s="973"/>
      <c r="AB665" s="973"/>
      <c r="AC665" s="973"/>
    </row>
    <row r="666" spans="1:29" s="753" customFormat="1" ht="16.5" customHeight="1" outlineLevel="2">
      <c r="A666" s="381">
        <f t="shared" si="160"/>
        <v>154</v>
      </c>
      <c r="B666" s="1260" t="s">
        <v>689</v>
      </c>
      <c r="C666" s="1071">
        <v>1983</v>
      </c>
      <c r="D666" s="467"/>
      <c r="E666" s="1241" t="s">
        <v>52</v>
      </c>
      <c r="F666" s="1264">
        <v>9</v>
      </c>
      <c r="G666" s="1264">
        <v>1</v>
      </c>
      <c r="H666" s="1262">
        <v>3434.1</v>
      </c>
      <c r="I666" s="1262">
        <v>3266.2</v>
      </c>
      <c r="J666" s="1262">
        <v>3266.2</v>
      </c>
      <c r="K666" s="556">
        <v>117</v>
      </c>
      <c r="L666" s="457">
        <f t="shared" ref="L666:L697" si="171">P666+O666+N666+M666</f>
        <v>1524624</v>
      </c>
      <c r="M666" s="883"/>
      <c r="N666" s="883"/>
      <c r="O666" s="883"/>
      <c r="P666" s="457">
        <f>'Приложение 3'!F664</f>
        <v>1524624</v>
      </c>
      <c r="Q666" s="457">
        <f t="shared" si="170"/>
        <v>466.78831669830402</v>
      </c>
      <c r="R666" s="457">
        <v>1897.48</v>
      </c>
      <c r="S666" s="558"/>
      <c r="T666" s="928"/>
      <c r="U666" s="457" t="s">
        <v>46</v>
      </c>
      <c r="V666" s="928">
        <v>45506</v>
      </c>
      <c r="W666" s="915"/>
      <c r="X666" s="1223"/>
      <c r="Y666" s="972"/>
      <c r="Z666" s="973"/>
      <c r="AA666" s="973"/>
      <c r="AB666" s="973"/>
      <c r="AC666" s="973"/>
    </row>
    <row r="667" spans="1:29" s="753" customFormat="1" ht="16.5" customHeight="1" outlineLevel="2">
      <c r="A667" s="381">
        <f t="shared" si="160"/>
        <v>155</v>
      </c>
      <c r="B667" s="1260" t="s">
        <v>690</v>
      </c>
      <c r="C667" s="1071">
        <v>1972</v>
      </c>
      <c r="D667" s="467"/>
      <c r="E667" s="1241" t="s">
        <v>52</v>
      </c>
      <c r="F667" s="1264">
        <v>5</v>
      </c>
      <c r="G667" s="1264">
        <v>4</v>
      </c>
      <c r="H667" s="1262">
        <v>5181.3999999999996</v>
      </c>
      <c r="I667" s="1262">
        <v>4887.1000000000004</v>
      </c>
      <c r="J667" s="1262">
        <v>4887.1000000000004</v>
      </c>
      <c r="K667" s="556">
        <v>139</v>
      </c>
      <c r="L667" s="457">
        <f t="shared" si="171"/>
        <v>1951738</v>
      </c>
      <c r="M667" s="883"/>
      <c r="N667" s="883"/>
      <c r="O667" s="883"/>
      <c r="P667" s="457">
        <f>'Приложение 3'!F665</f>
        <v>1951738</v>
      </c>
      <c r="Q667" s="457">
        <f t="shared" ref="Q667:Q697" si="172">L667/I667</f>
        <v>399.36526774569802</v>
      </c>
      <c r="R667" s="457">
        <v>6400</v>
      </c>
      <c r="S667" s="558"/>
      <c r="T667" s="928"/>
      <c r="U667" s="457" t="s">
        <v>46</v>
      </c>
      <c r="V667" s="928">
        <v>45478</v>
      </c>
      <c r="W667" s="915"/>
      <c r="X667" s="1223"/>
      <c r="Y667" s="972"/>
      <c r="Z667" s="973"/>
      <c r="AA667" s="973"/>
      <c r="AB667" s="973"/>
      <c r="AC667" s="973"/>
    </row>
    <row r="668" spans="1:29" s="753" customFormat="1" ht="16.5" customHeight="1" outlineLevel="2">
      <c r="A668" s="381">
        <f t="shared" si="160"/>
        <v>156</v>
      </c>
      <c r="B668" s="1260" t="s">
        <v>691</v>
      </c>
      <c r="C668" s="1071">
        <v>1960</v>
      </c>
      <c r="D668" s="467"/>
      <c r="E668" s="1241" t="s">
        <v>52</v>
      </c>
      <c r="F668" s="1264">
        <v>4</v>
      </c>
      <c r="G668" s="1264">
        <v>2</v>
      </c>
      <c r="H668" s="1262">
        <v>1722.5</v>
      </c>
      <c r="I668" s="1262">
        <v>1285.5999999999999</v>
      </c>
      <c r="J668" s="1262">
        <v>1285.5999999999999</v>
      </c>
      <c r="K668" s="556">
        <v>55</v>
      </c>
      <c r="L668" s="457">
        <f t="shared" si="171"/>
        <v>1297605</v>
      </c>
      <c r="M668" s="883"/>
      <c r="N668" s="883"/>
      <c r="O668" s="883"/>
      <c r="P668" s="457">
        <f>'Приложение 3'!F666</f>
        <v>1297605</v>
      </c>
      <c r="Q668" s="457">
        <f t="shared" si="172"/>
        <v>1009.3380522713099</v>
      </c>
      <c r="R668" s="457">
        <v>6400</v>
      </c>
      <c r="S668" s="558"/>
      <c r="T668" s="928"/>
      <c r="U668" s="457" t="s">
        <v>46</v>
      </c>
      <c r="V668" s="928">
        <v>45608</v>
      </c>
      <c r="W668" s="915"/>
      <c r="X668" s="1223"/>
      <c r="Y668" s="972"/>
      <c r="Z668" s="973"/>
      <c r="AA668" s="973"/>
      <c r="AB668" s="973"/>
      <c r="AC668" s="973"/>
    </row>
    <row r="669" spans="1:29" s="753" customFormat="1" ht="16.5" customHeight="1" outlineLevel="2">
      <c r="A669" s="381">
        <f>A668+1</f>
        <v>157</v>
      </c>
      <c r="B669" s="1260" t="s">
        <v>692</v>
      </c>
      <c r="C669" s="1071">
        <v>1969</v>
      </c>
      <c r="D669" s="467"/>
      <c r="E669" s="115" t="s">
        <v>68</v>
      </c>
      <c r="F669" s="1264">
        <v>5</v>
      </c>
      <c r="G669" s="1264">
        <v>4</v>
      </c>
      <c r="H669" s="1262">
        <v>3571.9</v>
      </c>
      <c r="I669" s="1262">
        <v>2411.6999999999998</v>
      </c>
      <c r="J669" s="1262">
        <v>2411.6999999999998</v>
      </c>
      <c r="K669" s="556">
        <v>177</v>
      </c>
      <c r="L669" s="457">
        <f t="shared" si="171"/>
        <v>3252915</v>
      </c>
      <c r="M669" s="883"/>
      <c r="N669" s="883"/>
      <c r="O669" s="883"/>
      <c r="P669" s="457">
        <f>'Приложение 3'!F667</f>
        <v>3252915</v>
      </c>
      <c r="Q669" s="457">
        <f t="shared" si="172"/>
        <v>1348.8058216196</v>
      </c>
      <c r="R669" s="457">
        <v>11338</v>
      </c>
      <c r="S669" s="558"/>
      <c r="T669" s="928"/>
      <c r="U669" s="457" t="s">
        <v>46</v>
      </c>
      <c r="V669" s="928">
        <v>45526</v>
      </c>
      <c r="W669" s="915"/>
      <c r="X669" s="1223"/>
      <c r="Y669" s="972"/>
      <c r="Z669" s="973"/>
      <c r="AA669" s="973"/>
      <c r="AB669" s="973"/>
      <c r="AC669" s="973"/>
    </row>
    <row r="670" spans="1:29" s="753" customFormat="1" ht="16.5" customHeight="1" outlineLevel="2">
      <c r="A670" s="381">
        <f t="shared" si="160"/>
        <v>158</v>
      </c>
      <c r="B670" s="1260" t="s">
        <v>348</v>
      </c>
      <c r="C670" s="1071">
        <v>1977</v>
      </c>
      <c r="D670" s="467"/>
      <c r="E670" s="115" t="s">
        <v>68</v>
      </c>
      <c r="F670" s="1264">
        <v>5</v>
      </c>
      <c r="G670" s="1264">
        <v>4</v>
      </c>
      <c r="H670" s="1262">
        <v>3353.4</v>
      </c>
      <c r="I670" s="1262">
        <v>3053.3</v>
      </c>
      <c r="J670" s="1262">
        <v>3053.3</v>
      </c>
      <c r="K670" s="556">
        <v>140</v>
      </c>
      <c r="L670" s="457">
        <f t="shared" si="171"/>
        <v>1199531</v>
      </c>
      <c r="M670" s="883"/>
      <c r="N670" s="883"/>
      <c r="O670" s="883"/>
      <c r="P670" s="457">
        <f>'Приложение 3'!F668</f>
        <v>1199531</v>
      </c>
      <c r="Q670" s="457">
        <f t="shared" si="172"/>
        <v>392.863786722562</v>
      </c>
      <c r="R670" s="457">
        <v>649</v>
      </c>
      <c r="S670" s="558"/>
      <c r="T670" s="928"/>
      <c r="U670" s="457" t="s">
        <v>46</v>
      </c>
      <c r="V670" s="928">
        <v>45531</v>
      </c>
      <c r="W670" s="915"/>
      <c r="X670" s="1223"/>
      <c r="Y670" s="972"/>
      <c r="Z670" s="973"/>
      <c r="AA670" s="973"/>
      <c r="AB670" s="973"/>
      <c r="AC670" s="973"/>
    </row>
    <row r="671" spans="1:29" s="753" customFormat="1" ht="24.75" customHeight="1" outlineLevel="2">
      <c r="A671" s="381">
        <f t="shared" si="160"/>
        <v>159</v>
      </c>
      <c r="B671" s="1260" t="s">
        <v>693</v>
      </c>
      <c r="C671" s="1071">
        <v>1998</v>
      </c>
      <c r="D671" s="467"/>
      <c r="E671" s="115" t="s">
        <v>694</v>
      </c>
      <c r="F671" s="1264">
        <v>10</v>
      </c>
      <c r="G671" s="1264">
        <v>2</v>
      </c>
      <c r="H671" s="1262">
        <v>5661.21</v>
      </c>
      <c r="I671" s="1262">
        <v>5023.3100000000004</v>
      </c>
      <c r="J671" s="1262">
        <v>5023.3100000000004</v>
      </c>
      <c r="K671" s="556">
        <v>185</v>
      </c>
      <c r="L671" s="457">
        <f t="shared" si="171"/>
        <v>854807</v>
      </c>
      <c r="M671" s="883"/>
      <c r="N671" s="883"/>
      <c r="O671" s="883"/>
      <c r="P671" s="457">
        <f>'Приложение 3'!F669</f>
        <v>854807</v>
      </c>
      <c r="Q671" s="457">
        <f t="shared" si="172"/>
        <v>170.16807642769399</v>
      </c>
      <c r="R671" s="457">
        <v>1897.48</v>
      </c>
      <c r="S671" s="558"/>
      <c r="T671" s="928"/>
      <c r="U671" s="457" t="s">
        <v>46</v>
      </c>
      <c r="V671" s="928">
        <v>45646</v>
      </c>
      <c r="W671" s="915"/>
      <c r="X671" s="1223"/>
      <c r="Y671" s="972"/>
      <c r="Z671" s="973"/>
      <c r="AA671" s="973"/>
      <c r="AB671" s="973"/>
      <c r="AC671" s="973"/>
    </row>
    <row r="672" spans="1:29" s="753" customFormat="1" ht="16.5" customHeight="1" outlineLevel="2">
      <c r="A672" s="381">
        <f t="shared" si="160"/>
        <v>160</v>
      </c>
      <c r="B672" s="1260" t="s">
        <v>263</v>
      </c>
      <c r="C672" s="1071">
        <v>1993</v>
      </c>
      <c r="D672" s="467"/>
      <c r="E672" s="1241" t="s">
        <v>52</v>
      </c>
      <c r="F672" s="1264">
        <v>9</v>
      </c>
      <c r="G672" s="1264">
        <v>1</v>
      </c>
      <c r="H672" s="1262">
        <v>4264.34</v>
      </c>
      <c r="I672" s="1262">
        <v>4006.14</v>
      </c>
      <c r="J672" s="1262">
        <v>4006.14</v>
      </c>
      <c r="K672" s="556">
        <v>184</v>
      </c>
      <c r="L672" s="457">
        <f t="shared" si="171"/>
        <v>3496244.86</v>
      </c>
      <c r="M672" s="883"/>
      <c r="N672" s="883"/>
      <c r="O672" s="883"/>
      <c r="P672" s="457">
        <f>'Приложение 3'!F670</f>
        <v>3496244.86</v>
      </c>
      <c r="Q672" s="457">
        <f t="shared" si="172"/>
        <v>872.72158736339702</v>
      </c>
      <c r="R672" s="457">
        <v>3027963.48</v>
      </c>
      <c r="S672" s="558"/>
      <c r="T672" s="928"/>
      <c r="U672" s="457" t="s">
        <v>46</v>
      </c>
      <c r="V672" s="928">
        <v>45614</v>
      </c>
      <c r="W672" s="915"/>
      <c r="X672" s="1223"/>
      <c r="Y672" s="972"/>
      <c r="Z672" s="973"/>
      <c r="AA672" s="973"/>
      <c r="AB672" s="973"/>
      <c r="AC672" s="973"/>
    </row>
    <row r="673" spans="1:29" s="753" customFormat="1" ht="16.5" customHeight="1" outlineLevel="2">
      <c r="A673" s="381">
        <f t="shared" si="160"/>
        <v>161</v>
      </c>
      <c r="B673" s="1260" t="s">
        <v>695</v>
      </c>
      <c r="C673" s="1071">
        <v>1999</v>
      </c>
      <c r="D673" s="467"/>
      <c r="E673" s="115" t="s">
        <v>68</v>
      </c>
      <c r="F673" s="1264">
        <v>8</v>
      </c>
      <c r="G673" s="1264">
        <v>3</v>
      </c>
      <c r="H673" s="1262">
        <v>6117.6</v>
      </c>
      <c r="I673" s="1262">
        <v>5626.1</v>
      </c>
      <c r="J673" s="1262">
        <v>5626.1</v>
      </c>
      <c r="K673" s="556">
        <v>257</v>
      </c>
      <c r="L673" s="457">
        <f t="shared" si="171"/>
        <v>1780608</v>
      </c>
      <c r="M673" s="883"/>
      <c r="N673" s="883"/>
      <c r="O673" s="883"/>
      <c r="P673" s="457">
        <f>'Приложение 3'!F671</f>
        <v>1780608</v>
      </c>
      <c r="Q673" s="457">
        <f t="shared" si="172"/>
        <v>316.49064183004202</v>
      </c>
      <c r="R673" s="457">
        <v>1897.48</v>
      </c>
      <c r="S673" s="558"/>
      <c r="T673" s="928"/>
      <c r="U673" s="457" t="s">
        <v>46</v>
      </c>
      <c r="V673" s="928">
        <v>45603</v>
      </c>
      <c r="W673" s="915"/>
      <c r="X673" s="1223"/>
      <c r="Y673" s="972"/>
      <c r="Z673" s="973"/>
      <c r="AA673" s="973"/>
      <c r="AB673" s="973"/>
      <c r="AC673" s="973"/>
    </row>
    <row r="674" spans="1:29" s="753" customFormat="1" ht="16.5" customHeight="1" outlineLevel="2">
      <c r="A674" s="381">
        <f t="shared" si="160"/>
        <v>162</v>
      </c>
      <c r="B674" s="1260" t="s">
        <v>696</v>
      </c>
      <c r="C674" s="1071">
        <v>1994</v>
      </c>
      <c r="D674" s="467"/>
      <c r="E674" s="115" t="s">
        <v>68</v>
      </c>
      <c r="F674" s="1264">
        <v>9</v>
      </c>
      <c r="G674" s="1264">
        <v>3</v>
      </c>
      <c r="H674" s="1262">
        <v>7512.8</v>
      </c>
      <c r="I674" s="1262">
        <v>6731.2</v>
      </c>
      <c r="J674" s="1262">
        <v>6731.2</v>
      </c>
      <c r="K674" s="556">
        <v>301</v>
      </c>
      <c r="L674" s="457">
        <f t="shared" si="171"/>
        <v>2895054</v>
      </c>
      <c r="M674" s="883"/>
      <c r="N674" s="883"/>
      <c r="O674" s="883"/>
      <c r="P674" s="457">
        <f>'Приложение 3'!F672</f>
        <v>2895054</v>
      </c>
      <c r="Q674" s="457">
        <f t="shared" si="172"/>
        <v>430.09478250534801</v>
      </c>
      <c r="R674" s="457">
        <v>3026066</v>
      </c>
      <c r="S674" s="558"/>
      <c r="T674" s="928"/>
      <c r="U674" s="457" t="s">
        <v>46</v>
      </c>
      <c r="V674" s="928">
        <v>45503</v>
      </c>
      <c r="W674" s="915"/>
      <c r="X674" s="1223"/>
      <c r="Y674" s="972"/>
      <c r="Z674" s="973"/>
      <c r="AA674" s="973"/>
      <c r="AB674" s="973"/>
      <c r="AC674" s="973"/>
    </row>
    <row r="675" spans="1:29" s="753" customFormat="1" ht="16.5" customHeight="1" outlineLevel="2">
      <c r="A675" s="381">
        <f t="shared" si="160"/>
        <v>163</v>
      </c>
      <c r="B675" s="1260" t="s">
        <v>697</v>
      </c>
      <c r="C675" s="1071">
        <v>1992</v>
      </c>
      <c r="D675" s="467"/>
      <c r="E675" s="115" t="s">
        <v>68</v>
      </c>
      <c r="F675" s="1264">
        <v>9</v>
      </c>
      <c r="G675" s="1264">
        <v>3</v>
      </c>
      <c r="H675" s="1262">
        <v>6899.8</v>
      </c>
      <c r="I675" s="1262">
        <v>6041.6</v>
      </c>
      <c r="J675" s="1262">
        <v>6041.6</v>
      </c>
      <c r="K675" s="556">
        <v>291</v>
      </c>
      <c r="L675" s="457">
        <f t="shared" si="171"/>
        <v>2940604.17</v>
      </c>
      <c r="M675" s="883"/>
      <c r="N675" s="883"/>
      <c r="O675" s="883"/>
      <c r="P675" s="457">
        <f>'Приложение 3'!F673</f>
        <v>2940604.17</v>
      </c>
      <c r="Q675" s="457">
        <f t="shared" si="172"/>
        <v>486.72606097722502</v>
      </c>
      <c r="R675" s="457">
        <v>3026066</v>
      </c>
      <c r="S675" s="558"/>
      <c r="T675" s="928"/>
      <c r="U675" s="457" t="s">
        <v>46</v>
      </c>
      <c r="V675" s="928">
        <v>45602</v>
      </c>
      <c r="W675" s="915"/>
      <c r="X675" s="1223"/>
      <c r="Y675" s="972"/>
      <c r="Z675" s="973"/>
      <c r="AA675" s="973"/>
      <c r="AB675" s="973"/>
      <c r="AC675" s="973"/>
    </row>
    <row r="676" spans="1:29" s="753" customFormat="1" ht="16.5" customHeight="1" outlineLevel="2">
      <c r="A676" s="381">
        <f t="shared" si="160"/>
        <v>164</v>
      </c>
      <c r="B676" s="1260" t="s">
        <v>698</v>
      </c>
      <c r="C676" s="1071">
        <v>1998</v>
      </c>
      <c r="D676" s="467"/>
      <c r="E676" s="1241" t="s">
        <v>52</v>
      </c>
      <c r="F676" s="1264">
        <v>9</v>
      </c>
      <c r="G676" s="1264">
        <v>3</v>
      </c>
      <c r="H676" s="1262">
        <v>8103.7</v>
      </c>
      <c r="I676" s="1262">
        <v>6298.27</v>
      </c>
      <c r="J676" s="1262">
        <v>6298.27</v>
      </c>
      <c r="K676" s="556">
        <v>226</v>
      </c>
      <c r="L676" s="457">
        <f t="shared" si="171"/>
        <v>9600000</v>
      </c>
      <c r="M676" s="883"/>
      <c r="N676" s="883"/>
      <c r="O676" s="883"/>
      <c r="P676" s="457">
        <f>'Приложение 3'!F674</f>
        <v>9600000</v>
      </c>
      <c r="Q676" s="457">
        <f t="shared" si="172"/>
        <v>1524.2280816795701</v>
      </c>
      <c r="R676" s="457">
        <v>3026066</v>
      </c>
      <c r="S676" s="558"/>
      <c r="T676" s="928"/>
      <c r="U676" s="457" t="s">
        <v>46</v>
      </c>
      <c r="V676" s="928">
        <v>45495</v>
      </c>
      <c r="W676" s="915"/>
      <c r="X676" s="1223"/>
      <c r="Y676" s="972"/>
      <c r="Z676" s="973"/>
      <c r="AA676" s="973"/>
      <c r="AB676" s="973"/>
      <c r="AC676" s="973"/>
    </row>
    <row r="677" spans="1:29" s="753" customFormat="1" ht="16.5" customHeight="1" outlineLevel="2">
      <c r="A677" s="381">
        <f t="shared" si="160"/>
        <v>165</v>
      </c>
      <c r="B677" s="1260" t="s">
        <v>699</v>
      </c>
      <c r="C677" s="1071">
        <v>1995</v>
      </c>
      <c r="D677" s="467"/>
      <c r="E677" s="115" t="s">
        <v>68</v>
      </c>
      <c r="F677" s="1264">
        <v>9</v>
      </c>
      <c r="G677" s="1264">
        <v>1</v>
      </c>
      <c r="H677" s="1262">
        <v>2453.5</v>
      </c>
      <c r="I677" s="1262">
        <v>2155.6</v>
      </c>
      <c r="J677" s="1262">
        <v>2155.6</v>
      </c>
      <c r="K677" s="556">
        <v>93</v>
      </c>
      <c r="L677" s="457">
        <f t="shared" si="171"/>
        <v>3200000</v>
      </c>
      <c r="M677" s="883"/>
      <c r="N677" s="883"/>
      <c r="O677" s="883"/>
      <c r="P677" s="457">
        <f>'Приложение 3'!F675</f>
        <v>3200000</v>
      </c>
      <c r="Q677" s="457">
        <f t="shared" si="172"/>
        <v>1484.50547411394</v>
      </c>
      <c r="R677" s="457">
        <v>3026066</v>
      </c>
      <c r="S677" s="558"/>
      <c r="T677" s="928"/>
      <c r="U677" s="457" t="s">
        <v>46</v>
      </c>
      <c r="V677" s="928">
        <v>45489</v>
      </c>
      <c r="W677" s="915"/>
      <c r="X677" s="1223"/>
      <c r="Y677" s="972"/>
      <c r="Z677" s="973"/>
      <c r="AA677" s="973"/>
      <c r="AB677" s="973"/>
      <c r="AC677" s="973"/>
    </row>
    <row r="678" spans="1:29" s="753" customFormat="1" ht="15" customHeight="1" outlineLevel="2">
      <c r="A678" s="381">
        <f t="shared" si="160"/>
        <v>166</v>
      </c>
      <c r="B678" s="1260" t="s">
        <v>700</v>
      </c>
      <c r="C678" s="1071">
        <v>1985</v>
      </c>
      <c r="D678" s="467"/>
      <c r="E678" s="1241" t="s">
        <v>52</v>
      </c>
      <c r="F678" s="1264">
        <v>9</v>
      </c>
      <c r="G678" s="1264">
        <v>2</v>
      </c>
      <c r="H678" s="1262">
        <v>4564.3999999999996</v>
      </c>
      <c r="I678" s="1262">
        <v>3754.6</v>
      </c>
      <c r="J678" s="1262">
        <v>3754.6</v>
      </c>
      <c r="K678" s="556">
        <v>148</v>
      </c>
      <c r="L678" s="457">
        <f t="shared" si="171"/>
        <v>6400000</v>
      </c>
      <c r="M678" s="883"/>
      <c r="N678" s="883"/>
      <c r="O678" s="883"/>
      <c r="P678" s="457">
        <f>'Приложение 3'!F676</f>
        <v>6400000</v>
      </c>
      <c r="Q678" s="457">
        <f t="shared" si="172"/>
        <v>1704.5757204495801</v>
      </c>
      <c r="R678" s="457">
        <v>3026066</v>
      </c>
      <c r="S678" s="558"/>
      <c r="T678" s="928"/>
      <c r="U678" s="457" t="s">
        <v>46</v>
      </c>
      <c r="V678" s="928">
        <v>45489</v>
      </c>
      <c r="W678" s="915"/>
      <c r="X678" s="1223"/>
      <c r="Y678" s="972"/>
      <c r="Z678" s="973"/>
      <c r="AA678" s="973"/>
      <c r="AB678" s="973"/>
      <c r="AC678" s="973"/>
    </row>
    <row r="679" spans="1:29" s="753" customFormat="1" ht="15" customHeight="1" outlineLevel="2">
      <c r="A679" s="381">
        <f t="shared" ref="A679:A697" si="173">A678+1</f>
        <v>167</v>
      </c>
      <c r="B679" s="1260" t="s">
        <v>282</v>
      </c>
      <c r="C679" s="1071">
        <v>1997</v>
      </c>
      <c r="D679" s="467"/>
      <c r="E679" s="1241" t="s">
        <v>52</v>
      </c>
      <c r="F679" s="1264">
        <v>9</v>
      </c>
      <c r="G679" s="1264">
        <v>1</v>
      </c>
      <c r="H679" s="1262">
        <v>2339.8000000000002</v>
      </c>
      <c r="I679" s="1262">
        <v>1906.94</v>
      </c>
      <c r="J679" s="1262">
        <v>1906.94</v>
      </c>
      <c r="K679" s="556">
        <v>85</v>
      </c>
      <c r="L679" s="457">
        <f t="shared" si="171"/>
        <v>3200000</v>
      </c>
      <c r="M679" s="883"/>
      <c r="N679" s="883"/>
      <c r="O679" s="883"/>
      <c r="P679" s="457">
        <f>'Приложение 3'!F677</f>
        <v>3200000</v>
      </c>
      <c r="Q679" s="457">
        <f t="shared" si="172"/>
        <v>1678.0811142458599</v>
      </c>
      <c r="R679" s="457">
        <v>3026066</v>
      </c>
      <c r="S679" s="558"/>
      <c r="T679" s="928"/>
      <c r="U679" s="457" t="s">
        <v>46</v>
      </c>
      <c r="V679" s="928">
        <v>45489</v>
      </c>
      <c r="W679" s="915"/>
      <c r="X679" s="1223"/>
      <c r="Y679" s="972"/>
      <c r="Z679" s="973"/>
      <c r="AA679" s="973"/>
      <c r="AB679" s="973"/>
      <c r="AC679" s="973"/>
    </row>
    <row r="680" spans="1:29" s="753" customFormat="1" ht="15" customHeight="1" outlineLevel="2">
      <c r="A680" s="381">
        <f t="shared" si="173"/>
        <v>168</v>
      </c>
      <c r="B680" s="1260" t="s">
        <v>701</v>
      </c>
      <c r="C680" s="1071">
        <v>1985</v>
      </c>
      <c r="D680" s="467"/>
      <c r="E680" s="115" t="s">
        <v>68</v>
      </c>
      <c r="F680" s="1264">
        <v>9</v>
      </c>
      <c r="G680" s="1264">
        <v>3</v>
      </c>
      <c r="H680" s="1262">
        <v>6452</v>
      </c>
      <c r="I680" s="1262">
        <v>5850.8</v>
      </c>
      <c r="J680" s="1262">
        <v>5850.8</v>
      </c>
      <c r="K680" s="556">
        <v>274</v>
      </c>
      <c r="L680" s="457">
        <f t="shared" si="171"/>
        <v>9600000</v>
      </c>
      <c r="M680" s="883"/>
      <c r="N680" s="883"/>
      <c r="O680" s="883"/>
      <c r="P680" s="457">
        <f>'Приложение 3'!F678</f>
        <v>9600000</v>
      </c>
      <c r="Q680" s="457">
        <f t="shared" si="172"/>
        <v>1640.8012579476299</v>
      </c>
      <c r="R680" s="457">
        <v>3026066</v>
      </c>
      <c r="S680" s="558"/>
      <c r="T680" s="928"/>
      <c r="U680" s="457" t="s">
        <v>46</v>
      </c>
      <c r="V680" s="928">
        <v>45489</v>
      </c>
      <c r="W680" s="915"/>
      <c r="X680" s="1223"/>
      <c r="Y680" s="972"/>
      <c r="Z680" s="973"/>
      <c r="AA680" s="973"/>
      <c r="AB680" s="973"/>
      <c r="AC680" s="973"/>
    </row>
    <row r="681" spans="1:29" s="753" customFormat="1" ht="15" customHeight="1" outlineLevel="2">
      <c r="A681" s="381">
        <f t="shared" si="173"/>
        <v>169</v>
      </c>
      <c r="B681" s="1260" t="s">
        <v>702</v>
      </c>
      <c r="C681" s="1071">
        <v>1987</v>
      </c>
      <c r="D681" s="467"/>
      <c r="E681" s="115" t="s">
        <v>68</v>
      </c>
      <c r="F681" s="1264">
        <v>9</v>
      </c>
      <c r="G681" s="1264">
        <v>1</v>
      </c>
      <c r="H681" s="1262">
        <v>2178</v>
      </c>
      <c r="I681" s="1262">
        <v>1913.1</v>
      </c>
      <c r="J681" s="1262">
        <v>1913.1</v>
      </c>
      <c r="K681" s="556">
        <v>103</v>
      </c>
      <c r="L681" s="457">
        <f t="shared" si="171"/>
        <v>3200000</v>
      </c>
      <c r="M681" s="883"/>
      <c r="N681" s="883"/>
      <c r="O681" s="883"/>
      <c r="P681" s="457">
        <f>'Приложение 3'!F679</f>
        <v>3200000</v>
      </c>
      <c r="Q681" s="457">
        <f t="shared" si="172"/>
        <v>1672.67785269981</v>
      </c>
      <c r="R681" s="457">
        <v>3026066</v>
      </c>
      <c r="S681" s="558"/>
      <c r="T681" s="928"/>
      <c r="U681" s="457" t="s">
        <v>46</v>
      </c>
      <c r="V681" s="928">
        <v>45495</v>
      </c>
      <c r="W681" s="915"/>
      <c r="X681" s="1223"/>
      <c r="Y681" s="972"/>
      <c r="Z681" s="973"/>
      <c r="AA681" s="973"/>
      <c r="AB681" s="973"/>
      <c r="AC681" s="973"/>
    </row>
    <row r="682" spans="1:29" s="753" customFormat="1" ht="15" customHeight="1" outlineLevel="2">
      <c r="A682" s="381">
        <f t="shared" si="173"/>
        <v>170</v>
      </c>
      <c r="B682" s="1260" t="s">
        <v>703</v>
      </c>
      <c r="C682" s="1071">
        <v>1986</v>
      </c>
      <c r="D682" s="467"/>
      <c r="E682" s="115" t="s">
        <v>68</v>
      </c>
      <c r="F682" s="1264">
        <v>9</v>
      </c>
      <c r="G682" s="1264">
        <v>5</v>
      </c>
      <c r="H682" s="1262">
        <v>10216.5</v>
      </c>
      <c r="I682" s="1262">
        <v>9947.7099999999991</v>
      </c>
      <c r="J682" s="1262">
        <v>9947.7099999999991</v>
      </c>
      <c r="K682" s="556">
        <v>393</v>
      </c>
      <c r="L682" s="457">
        <f t="shared" si="171"/>
        <v>16000000</v>
      </c>
      <c r="M682" s="883"/>
      <c r="N682" s="883"/>
      <c r="O682" s="883"/>
      <c r="P682" s="457">
        <f>'Приложение 3'!F680</f>
        <v>16000000</v>
      </c>
      <c r="Q682" s="457">
        <f t="shared" si="172"/>
        <v>1608.41037786586</v>
      </c>
      <c r="R682" s="457">
        <v>3026066</v>
      </c>
      <c r="S682" s="558"/>
      <c r="T682" s="928"/>
      <c r="U682" s="457" t="s">
        <v>46</v>
      </c>
      <c r="V682" s="928">
        <v>45495</v>
      </c>
      <c r="W682" s="915"/>
      <c r="X682" s="1223"/>
      <c r="Y682" s="972"/>
      <c r="Z682" s="973"/>
      <c r="AA682" s="973"/>
      <c r="AB682" s="973"/>
      <c r="AC682" s="973"/>
    </row>
    <row r="683" spans="1:29" s="753" customFormat="1" ht="15" customHeight="1" outlineLevel="2">
      <c r="A683" s="381">
        <f t="shared" si="173"/>
        <v>171</v>
      </c>
      <c r="B683" s="1260" t="s">
        <v>704</v>
      </c>
      <c r="C683" s="1071">
        <v>1989</v>
      </c>
      <c r="D683" s="467"/>
      <c r="E683" s="115" t="s">
        <v>68</v>
      </c>
      <c r="F683" s="1264">
        <v>9</v>
      </c>
      <c r="G683" s="1264">
        <v>7</v>
      </c>
      <c r="H683" s="1262">
        <v>13758.5</v>
      </c>
      <c r="I683" s="1262">
        <v>13282</v>
      </c>
      <c r="J683" s="1262">
        <v>13282</v>
      </c>
      <c r="K683" s="556">
        <v>640</v>
      </c>
      <c r="L683" s="457">
        <f t="shared" si="171"/>
        <v>5804740.5300000003</v>
      </c>
      <c r="M683" s="883"/>
      <c r="N683" s="883"/>
      <c r="O683" s="883"/>
      <c r="P683" s="457">
        <f>'Приложение 3'!F681</f>
        <v>5804740.5300000003</v>
      </c>
      <c r="Q683" s="457">
        <f t="shared" si="172"/>
        <v>437.03813657581702</v>
      </c>
      <c r="R683" s="457">
        <v>3026066</v>
      </c>
      <c r="S683" s="558"/>
      <c r="T683" s="928"/>
      <c r="U683" s="457" t="s">
        <v>46</v>
      </c>
      <c r="V683" s="928">
        <v>45595</v>
      </c>
      <c r="W683" s="915"/>
      <c r="X683" s="1223"/>
      <c r="Y683" s="972"/>
      <c r="Z683" s="973"/>
      <c r="AA683" s="973"/>
      <c r="AB683" s="973"/>
      <c r="AC683" s="973"/>
    </row>
    <row r="684" spans="1:29" s="753" customFormat="1" ht="15" customHeight="1" outlineLevel="2">
      <c r="A684" s="381">
        <f t="shared" si="173"/>
        <v>172</v>
      </c>
      <c r="B684" s="1260" t="s">
        <v>705</v>
      </c>
      <c r="C684" s="1071">
        <v>1989</v>
      </c>
      <c r="D684" s="467"/>
      <c r="E684" s="115" t="s">
        <v>68</v>
      </c>
      <c r="F684" s="1264">
        <v>5</v>
      </c>
      <c r="G684" s="1264">
        <v>4</v>
      </c>
      <c r="H684" s="1262">
        <v>5045.7</v>
      </c>
      <c r="I684" s="1262">
        <v>4409.8</v>
      </c>
      <c r="J684" s="1262">
        <v>4409.8</v>
      </c>
      <c r="K684" s="556">
        <v>199</v>
      </c>
      <c r="L684" s="457">
        <f t="shared" si="171"/>
        <v>2135910.6</v>
      </c>
      <c r="M684" s="883"/>
      <c r="N684" s="883"/>
      <c r="O684" s="883"/>
      <c r="P684" s="457">
        <f>'Приложение 3'!F682</f>
        <v>2135910.6</v>
      </c>
      <c r="Q684" s="457">
        <f t="shared" si="172"/>
        <v>484.355435620663</v>
      </c>
      <c r="R684" s="457">
        <v>3293</v>
      </c>
      <c r="S684" s="558"/>
      <c r="T684" s="928"/>
      <c r="U684" s="457" t="s">
        <v>46</v>
      </c>
      <c r="V684" s="928">
        <v>45495</v>
      </c>
      <c r="W684" s="915"/>
      <c r="X684" s="1223"/>
      <c r="Y684" s="972"/>
      <c r="Z684" s="973"/>
      <c r="AA684" s="973"/>
      <c r="AB684" s="973"/>
      <c r="AC684" s="973"/>
    </row>
    <row r="685" spans="1:29" s="753" customFormat="1" ht="15" customHeight="1" outlineLevel="2">
      <c r="A685" s="381">
        <f t="shared" si="173"/>
        <v>173</v>
      </c>
      <c r="B685" s="1260" t="s">
        <v>283</v>
      </c>
      <c r="C685" s="1071">
        <v>1987</v>
      </c>
      <c r="D685" s="467"/>
      <c r="E685" s="115" t="s">
        <v>68</v>
      </c>
      <c r="F685" s="1264">
        <v>9</v>
      </c>
      <c r="G685" s="1264">
        <v>5</v>
      </c>
      <c r="H685" s="1262">
        <v>10139.299999999999</v>
      </c>
      <c r="I685" s="1262">
        <v>9354.2000000000007</v>
      </c>
      <c r="J685" s="1262">
        <v>9354.2000000000007</v>
      </c>
      <c r="K685" s="556">
        <v>480</v>
      </c>
      <c r="L685" s="457">
        <f t="shared" si="171"/>
        <v>2803856.97</v>
      </c>
      <c r="M685" s="883"/>
      <c r="N685" s="883"/>
      <c r="O685" s="883"/>
      <c r="P685" s="457">
        <f>'Приложение 3'!F683</f>
        <v>2803856.97</v>
      </c>
      <c r="Q685" s="457">
        <f t="shared" si="172"/>
        <v>299.74310683970799</v>
      </c>
      <c r="R685" s="457">
        <v>3026066</v>
      </c>
      <c r="S685" s="558"/>
      <c r="T685" s="928"/>
      <c r="U685" s="457" t="s">
        <v>46</v>
      </c>
      <c r="V685" s="928">
        <v>45602</v>
      </c>
      <c r="W685" s="915"/>
      <c r="X685" s="1223"/>
      <c r="Y685" s="972"/>
      <c r="Z685" s="973"/>
      <c r="AA685" s="973"/>
      <c r="AB685" s="973"/>
      <c r="AC685" s="973"/>
    </row>
    <row r="686" spans="1:29" s="753" customFormat="1" ht="15" customHeight="1" outlineLevel="2">
      <c r="A686" s="381">
        <f t="shared" si="173"/>
        <v>174</v>
      </c>
      <c r="B686" s="1260" t="s">
        <v>706</v>
      </c>
      <c r="C686" s="1071">
        <v>1981</v>
      </c>
      <c r="D686" s="467"/>
      <c r="E686" s="1241" t="s">
        <v>52</v>
      </c>
      <c r="F686" s="1264">
        <v>12</v>
      </c>
      <c r="G686" s="1264">
        <v>1</v>
      </c>
      <c r="H686" s="1262">
        <v>4911.2</v>
      </c>
      <c r="I686" s="1262">
        <v>4264.3999999999996</v>
      </c>
      <c r="J686" s="1262">
        <v>4264.3999999999996</v>
      </c>
      <c r="K686" s="556">
        <v>191</v>
      </c>
      <c r="L686" s="457">
        <f t="shared" si="171"/>
        <v>1964292</v>
      </c>
      <c r="M686" s="883"/>
      <c r="N686" s="883"/>
      <c r="O686" s="883"/>
      <c r="P686" s="457">
        <f>'Приложение 3'!F684</f>
        <v>1964292</v>
      </c>
      <c r="Q686" s="457">
        <f t="shared" si="172"/>
        <v>460.62564487383901</v>
      </c>
      <c r="R686" s="457">
        <v>1897.48</v>
      </c>
      <c r="S686" s="558"/>
      <c r="T686" s="928"/>
      <c r="U686" s="457" t="s">
        <v>46</v>
      </c>
      <c r="V686" s="928">
        <v>45558</v>
      </c>
      <c r="W686" s="915"/>
      <c r="X686" s="1223"/>
      <c r="Y686" s="972"/>
      <c r="Z686" s="973"/>
      <c r="AA686" s="973"/>
      <c r="AB686" s="973"/>
      <c r="AC686" s="973"/>
    </row>
    <row r="687" spans="1:29" s="753" customFormat="1" ht="15" customHeight="1" outlineLevel="2">
      <c r="A687" s="381">
        <f t="shared" si="173"/>
        <v>175</v>
      </c>
      <c r="B687" s="1260" t="s">
        <v>706</v>
      </c>
      <c r="C687" s="1071">
        <v>1975</v>
      </c>
      <c r="D687" s="467"/>
      <c r="E687" s="1241" t="s">
        <v>52</v>
      </c>
      <c r="F687" s="1264">
        <v>5</v>
      </c>
      <c r="G687" s="1264">
        <v>8</v>
      </c>
      <c r="H687" s="1262">
        <v>9765.6</v>
      </c>
      <c r="I687" s="1262">
        <v>9107</v>
      </c>
      <c r="J687" s="1262">
        <v>9107</v>
      </c>
      <c r="K687" s="556">
        <v>268</v>
      </c>
      <c r="L687" s="457">
        <f t="shared" si="171"/>
        <v>3467661.35</v>
      </c>
      <c r="M687" s="883"/>
      <c r="N687" s="883"/>
      <c r="O687" s="883"/>
      <c r="P687" s="457">
        <f>'Приложение 3'!F685</f>
        <v>3467661.35</v>
      </c>
      <c r="Q687" s="457">
        <f t="shared" si="172"/>
        <v>380.76878774569002</v>
      </c>
      <c r="R687" s="457">
        <v>1897.48</v>
      </c>
      <c r="S687" s="558"/>
      <c r="T687" s="928"/>
      <c r="U687" s="457" t="s">
        <v>46</v>
      </c>
      <c r="V687" s="928">
        <v>45607</v>
      </c>
      <c r="W687" s="915"/>
      <c r="X687" s="1223"/>
      <c r="Y687" s="972"/>
      <c r="Z687" s="973"/>
      <c r="AA687" s="973"/>
      <c r="AB687" s="973"/>
      <c r="AC687" s="973"/>
    </row>
    <row r="688" spans="1:29" s="753" customFormat="1" ht="15" customHeight="1" outlineLevel="2">
      <c r="A688" s="381">
        <f t="shared" si="173"/>
        <v>176</v>
      </c>
      <c r="B688" s="1260" t="s">
        <v>707</v>
      </c>
      <c r="C688" s="1071">
        <v>2001</v>
      </c>
      <c r="D688" s="467"/>
      <c r="E688" s="115" t="s">
        <v>68</v>
      </c>
      <c r="F688" s="1264">
        <v>5</v>
      </c>
      <c r="G688" s="1264">
        <v>2</v>
      </c>
      <c r="H688" s="1262">
        <v>2747</v>
      </c>
      <c r="I688" s="1262">
        <v>2579.6</v>
      </c>
      <c r="J688" s="1262">
        <v>2579.6</v>
      </c>
      <c r="K688" s="556">
        <v>86</v>
      </c>
      <c r="L688" s="457">
        <f t="shared" si="171"/>
        <v>1186764</v>
      </c>
      <c r="M688" s="883"/>
      <c r="N688" s="883"/>
      <c r="O688" s="883"/>
      <c r="P688" s="457">
        <f>'Приложение 3'!F686</f>
        <v>1186764</v>
      </c>
      <c r="Q688" s="457">
        <f t="shared" si="172"/>
        <v>460.05737323616103</v>
      </c>
      <c r="R688" s="457">
        <v>8171</v>
      </c>
      <c r="S688" s="558"/>
      <c r="T688" s="928"/>
      <c r="U688" s="457" t="s">
        <v>46</v>
      </c>
      <c r="V688" s="928">
        <v>45588</v>
      </c>
      <c r="W688" s="915"/>
      <c r="X688" s="1223"/>
      <c r="Y688" s="972"/>
      <c r="Z688" s="973"/>
      <c r="AA688" s="973"/>
      <c r="AB688" s="973"/>
      <c r="AC688" s="973"/>
    </row>
    <row r="689" spans="1:32" s="753" customFormat="1" ht="15" customHeight="1" outlineLevel="2">
      <c r="A689" s="381">
        <f t="shared" si="173"/>
        <v>177</v>
      </c>
      <c r="B689" s="1260" t="s">
        <v>708</v>
      </c>
      <c r="C689" s="1071">
        <v>1970</v>
      </c>
      <c r="D689" s="467"/>
      <c r="E689" s="115" t="s">
        <v>68</v>
      </c>
      <c r="F689" s="1264">
        <v>5</v>
      </c>
      <c r="G689" s="1264">
        <v>4</v>
      </c>
      <c r="H689" s="1262">
        <v>3981.7</v>
      </c>
      <c r="I689" s="1262">
        <v>3088.3</v>
      </c>
      <c r="J689" s="1262">
        <v>3088.3</v>
      </c>
      <c r="K689" s="556">
        <v>154</v>
      </c>
      <c r="L689" s="457">
        <f t="shared" si="171"/>
        <v>2705640</v>
      </c>
      <c r="M689" s="883"/>
      <c r="N689" s="883"/>
      <c r="O689" s="883"/>
      <c r="P689" s="457">
        <f>'Приложение 3'!F687</f>
        <v>2705640</v>
      </c>
      <c r="Q689" s="457">
        <f t="shared" si="172"/>
        <v>876.09364375222594</v>
      </c>
      <c r="R689" s="457">
        <v>7125</v>
      </c>
      <c r="S689" s="558"/>
      <c r="T689" s="928"/>
      <c r="U689" s="457" t="s">
        <v>46</v>
      </c>
      <c r="V689" s="928">
        <v>45552</v>
      </c>
      <c r="W689" s="915"/>
      <c r="X689" s="1223"/>
      <c r="Y689" s="972"/>
      <c r="Z689" s="973"/>
      <c r="AA689" s="973"/>
      <c r="AB689" s="973"/>
      <c r="AC689" s="973"/>
    </row>
    <row r="690" spans="1:32" s="753" customFormat="1" ht="15" customHeight="1" outlineLevel="2">
      <c r="A690" s="381">
        <f t="shared" si="173"/>
        <v>178</v>
      </c>
      <c r="B690" s="1260" t="s">
        <v>709</v>
      </c>
      <c r="C690" s="1071">
        <v>1997</v>
      </c>
      <c r="D690" s="467"/>
      <c r="E690" s="1241" t="s">
        <v>52</v>
      </c>
      <c r="F690" s="1264">
        <v>10</v>
      </c>
      <c r="G690" s="1264">
        <v>1</v>
      </c>
      <c r="H690" s="1262">
        <v>3920.6</v>
      </c>
      <c r="I690" s="1262">
        <v>3288.93</v>
      </c>
      <c r="J690" s="1262">
        <v>3288.93</v>
      </c>
      <c r="K690" s="556">
        <v>129</v>
      </c>
      <c r="L690" s="457">
        <f t="shared" si="171"/>
        <v>3149998</v>
      </c>
      <c r="M690" s="883"/>
      <c r="N690" s="883"/>
      <c r="O690" s="883"/>
      <c r="P690" s="457">
        <f>'Приложение 3'!F688</f>
        <v>3149998</v>
      </c>
      <c r="Q690" s="457">
        <f t="shared" si="172"/>
        <v>957.75769019103495</v>
      </c>
      <c r="R690" s="457">
        <v>3026066</v>
      </c>
      <c r="S690" s="558"/>
      <c r="T690" s="928"/>
      <c r="U690" s="457" t="s">
        <v>46</v>
      </c>
      <c r="V690" s="928">
        <v>45527</v>
      </c>
      <c r="W690" s="915"/>
      <c r="X690" s="1223"/>
      <c r="Y690" s="972"/>
      <c r="Z690" s="973"/>
      <c r="AA690" s="973"/>
      <c r="AB690" s="973"/>
      <c r="AC690" s="973"/>
    </row>
    <row r="691" spans="1:32" s="753" customFormat="1" ht="15" customHeight="1" outlineLevel="2">
      <c r="A691" s="381">
        <f t="shared" si="173"/>
        <v>179</v>
      </c>
      <c r="B691" s="1260" t="s">
        <v>710</v>
      </c>
      <c r="C691" s="1071">
        <v>1987</v>
      </c>
      <c r="D691" s="467"/>
      <c r="E691" s="115" t="s">
        <v>68</v>
      </c>
      <c r="F691" s="1264">
        <v>4</v>
      </c>
      <c r="G691" s="1264">
        <v>5</v>
      </c>
      <c r="H691" s="1262">
        <v>6085.3</v>
      </c>
      <c r="I691" s="1262">
        <v>5309.5</v>
      </c>
      <c r="J691" s="1262">
        <v>5309.5</v>
      </c>
      <c r="K691" s="556">
        <v>257</v>
      </c>
      <c r="L691" s="457">
        <f t="shared" si="171"/>
        <v>1528832.14</v>
      </c>
      <c r="M691" s="883"/>
      <c r="N691" s="883"/>
      <c r="O691" s="883"/>
      <c r="P691" s="457">
        <f>'Приложение 3'!F689</f>
        <v>1528832.14</v>
      </c>
      <c r="Q691" s="457">
        <f t="shared" si="172"/>
        <v>287.94277050569701</v>
      </c>
      <c r="R691" s="457">
        <v>3293</v>
      </c>
      <c r="S691" s="558"/>
      <c r="T691" s="928"/>
      <c r="U691" s="457" t="s">
        <v>46</v>
      </c>
      <c r="V691" s="928">
        <v>45636</v>
      </c>
      <c r="W691" s="915"/>
      <c r="X691" s="1223"/>
      <c r="Y691" s="972"/>
      <c r="Z691" s="973"/>
      <c r="AA691" s="973"/>
      <c r="AB691" s="973"/>
      <c r="AC691" s="973"/>
    </row>
    <row r="692" spans="1:32" s="753" customFormat="1" ht="15" customHeight="1" outlineLevel="2">
      <c r="A692" s="381">
        <f t="shared" si="173"/>
        <v>180</v>
      </c>
      <c r="B692" s="1260" t="s">
        <v>711</v>
      </c>
      <c r="C692" s="1071">
        <v>2012</v>
      </c>
      <c r="D692" s="467"/>
      <c r="E692" s="115" t="s">
        <v>68</v>
      </c>
      <c r="F692" s="1264">
        <v>10</v>
      </c>
      <c r="G692" s="1264">
        <v>2</v>
      </c>
      <c r="H692" s="1262">
        <v>5464.7</v>
      </c>
      <c r="I692" s="1262">
        <v>4826.8</v>
      </c>
      <c r="J692" s="1262">
        <v>4826.8</v>
      </c>
      <c r="K692" s="556">
        <v>109</v>
      </c>
      <c r="L692" s="457">
        <f t="shared" si="171"/>
        <v>2533564</v>
      </c>
      <c r="M692" s="883"/>
      <c r="N692" s="883"/>
      <c r="O692" s="883"/>
      <c r="P692" s="457">
        <f>'Приложение 3'!F690</f>
        <v>2533564</v>
      </c>
      <c r="Q692" s="457">
        <f t="shared" si="172"/>
        <v>524.89516864175005</v>
      </c>
      <c r="R692" s="457">
        <v>11338</v>
      </c>
      <c r="S692" s="558"/>
      <c r="T692" s="928"/>
      <c r="U692" s="457" t="s">
        <v>46</v>
      </c>
      <c r="V692" s="928">
        <v>45575</v>
      </c>
      <c r="W692" s="915"/>
      <c r="X692" s="1223"/>
      <c r="Y692" s="972"/>
      <c r="Z692" s="973"/>
      <c r="AA692" s="973"/>
      <c r="AB692" s="973"/>
      <c r="AC692" s="973"/>
    </row>
    <row r="693" spans="1:32" s="753" customFormat="1" ht="24.75" customHeight="1" outlineLevel="2">
      <c r="A693" s="381">
        <f t="shared" si="173"/>
        <v>181</v>
      </c>
      <c r="B693" s="1260" t="s">
        <v>712</v>
      </c>
      <c r="C693" s="1071">
        <v>1981</v>
      </c>
      <c r="D693" s="467"/>
      <c r="E693" s="115" t="s">
        <v>713</v>
      </c>
      <c r="F693" s="1264">
        <v>5</v>
      </c>
      <c r="G693" s="1264">
        <v>4</v>
      </c>
      <c r="H693" s="1262">
        <v>3524.9</v>
      </c>
      <c r="I693" s="1262">
        <v>3014.1</v>
      </c>
      <c r="J693" s="1262">
        <v>3014.1</v>
      </c>
      <c r="K693" s="556">
        <v>137</v>
      </c>
      <c r="L693" s="457">
        <f t="shared" si="171"/>
        <v>3479681.86</v>
      </c>
      <c r="M693" s="883"/>
      <c r="N693" s="883"/>
      <c r="O693" s="883"/>
      <c r="P693" s="457">
        <f>'Приложение 3'!F691</f>
        <v>3479681.86</v>
      </c>
      <c r="Q693" s="457">
        <f t="shared" si="172"/>
        <v>1154.4679539497699</v>
      </c>
      <c r="R693" s="457">
        <v>8171</v>
      </c>
      <c r="S693" s="558"/>
      <c r="T693" s="928"/>
      <c r="U693" s="457" t="s">
        <v>46</v>
      </c>
      <c r="V693" s="928">
        <v>45602</v>
      </c>
      <c r="W693" s="915"/>
      <c r="X693" s="1223"/>
      <c r="Y693" s="972"/>
      <c r="Z693" s="973"/>
      <c r="AA693" s="973"/>
      <c r="AB693" s="973"/>
      <c r="AC693" s="973"/>
    </row>
    <row r="694" spans="1:32" s="753" customFormat="1" ht="17.25" customHeight="1" outlineLevel="2">
      <c r="A694" s="381">
        <f t="shared" si="173"/>
        <v>182</v>
      </c>
      <c r="B694" s="1260" t="s">
        <v>714</v>
      </c>
      <c r="C694" s="1071">
        <v>1983</v>
      </c>
      <c r="D694" s="467"/>
      <c r="E694" s="115" t="s">
        <v>68</v>
      </c>
      <c r="F694" s="1264">
        <v>9</v>
      </c>
      <c r="G694" s="1264">
        <v>3</v>
      </c>
      <c r="H694" s="1262">
        <v>6569.5</v>
      </c>
      <c r="I694" s="1262">
        <v>5414.6</v>
      </c>
      <c r="J694" s="1262">
        <v>5414.6</v>
      </c>
      <c r="K694" s="556">
        <v>262</v>
      </c>
      <c r="L694" s="457">
        <f t="shared" si="171"/>
        <v>5017155.16</v>
      </c>
      <c r="M694" s="883"/>
      <c r="N694" s="883"/>
      <c r="O694" s="883"/>
      <c r="P694" s="457">
        <f>'Приложение 3'!F692</f>
        <v>5017155.16</v>
      </c>
      <c r="Q694" s="457">
        <f t="shared" si="172"/>
        <v>926.59756214678805</v>
      </c>
      <c r="R694" s="457">
        <v>3293</v>
      </c>
      <c r="S694" s="558"/>
      <c r="T694" s="928"/>
      <c r="U694" s="457" t="s">
        <v>46</v>
      </c>
      <c r="V694" s="928">
        <v>45631</v>
      </c>
      <c r="W694" s="915"/>
      <c r="X694" s="1223"/>
      <c r="Y694" s="972"/>
      <c r="Z694" s="973"/>
      <c r="AA694" s="973"/>
      <c r="AB694" s="973"/>
      <c r="AC694" s="973"/>
    </row>
    <row r="695" spans="1:32" s="753" customFormat="1" ht="17.25" customHeight="1" outlineLevel="2">
      <c r="A695" s="381">
        <f t="shared" si="173"/>
        <v>183</v>
      </c>
      <c r="B695" s="1260" t="s">
        <v>715</v>
      </c>
      <c r="C695" s="1071">
        <v>1976</v>
      </c>
      <c r="D695" s="467"/>
      <c r="E695" s="1241" t="s">
        <v>52</v>
      </c>
      <c r="F695" s="1264">
        <v>5</v>
      </c>
      <c r="G695" s="1264">
        <v>4</v>
      </c>
      <c r="H695" s="1262">
        <v>3775.8</v>
      </c>
      <c r="I695" s="1262">
        <v>2858.9</v>
      </c>
      <c r="J695" s="1262">
        <v>2858.9</v>
      </c>
      <c r="K695" s="556">
        <v>124</v>
      </c>
      <c r="L695" s="457">
        <f t="shared" si="171"/>
        <v>2291756</v>
      </c>
      <c r="M695" s="883"/>
      <c r="N695" s="883"/>
      <c r="O695" s="883"/>
      <c r="P695" s="457">
        <f>'Приложение 3'!F693</f>
        <v>2291756</v>
      </c>
      <c r="Q695" s="457">
        <f t="shared" si="172"/>
        <v>801.62160271433095</v>
      </c>
      <c r="R695" s="457">
        <v>1897.48</v>
      </c>
      <c r="S695" s="558"/>
      <c r="T695" s="928"/>
      <c r="U695" s="457" t="s">
        <v>46</v>
      </c>
      <c r="V695" s="928">
        <v>45643</v>
      </c>
      <c r="W695" s="915"/>
      <c r="X695" s="1223"/>
      <c r="Y695" s="972"/>
      <c r="Z695" s="973"/>
      <c r="AA695" s="973"/>
      <c r="AB695" s="973"/>
      <c r="AC695" s="973"/>
    </row>
    <row r="696" spans="1:32" s="753" customFormat="1" ht="17.25" customHeight="1" outlineLevel="2">
      <c r="A696" s="381">
        <f t="shared" si="173"/>
        <v>184</v>
      </c>
      <c r="B696" s="1260" t="s">
        <v>716</v>
      </c>
      <c r="C696" s="1071">
        <v>1969</v>
      </c>
      <c r="D696" s="467"/>
      <c r="E696" s="115" t="s">
        <v>68</v>
      </c>
      <c r="F696" s="1264">
        <v>5</v>
      </c>
      <c r="G696" s="1264">
        <v>4</v>
      </c>
      <c r="H696" s="1262">
        <v>4518.8999999999996</v>
      </c>
      <c r="I696" s="1262">
        <v>3509.6</v>
      </c>
      <c r="J696" s="1262">
        <v>3509.6</v>
      </c>
      <c r="K696" s="556">
        <v>153</v>
      </c>
      <c r="L696" s="457">
        <f t="shared" si="171"/>
        <v>2453084</v>
      </c>
      <c r="M696" s="883"/>
      <c r="N696" s="883"/>
      <c r="O696" s="883"/>
      <c r="P696" s="457">
        <f>'Приложение 3'!F694</f>
        <v>2453084</v>
      </c>
      <c r="Q696" s="457">
        <f t="shared" si="172"/>
        <v>698.96398449965795</v>
      </c>
      <c r="R696" s="457">
        <v>7125</v>
      </c>
      <c r="S696" s="558"/>
      <c r="T696" s="928"/>
      <c r="U696" s="457" t="s">
        <v>46</v>
      </c>
      <c r="V696" s="928">
        <v>45527</v>
      </c>
      <c r="W696" s="915"/>
      <c r="X696" s="1223"/>
      <c r="Y696" s="972"/>
      <c r="Z696" s="973"/>
      <c r="AA696" s="973"/>
      <c r="AB696" s="973"/>
      <c r="AC696" s="973"/>
    </row>
    <row r="697" spans="1:32" s="753" customFormat="1" ht="17.25" customHeight="1" outlineLevel="2">
      <c r="A697" s="381">
        <f t="shared" si="173"/>
        <v>185</v>
      </c>
      <c r="B697" s="1260" t="s">
        <v>717</v>
      </c>
      <c r="C697" s="1071">
        <v>1976</v>
      </c>
      <c r="D697" s="467"/>
      <c r="E697" s="1241" t="s">
        <v>52</v>
      </c>
      <c r="F697" s="1264">
        <v>3</v>
      </c>
      <c r="G697" s="1264">
        <v>2</v>
      </c>
      <c r="H697" s="1262">
        <v>1196.2</v>
      </c>
      <c r="I697" s="1262">
        <v>1105.5999999999999</v>
      </c>
      <c r="J697" s="1262">
        <v>1105.5999999999999</v>
      </c>
      <c r="K697" s="556">
        <v>48</v>
      </c>
      <c r="L697" s="457">
        <f t="shared" si="171"/>
        <v>1723229</v>
      </c>
      <c r="M697" s="883"/>
      <c r="N697" s="883"/>
      <c r="O697" s="883"/>
      <c r="P697" s="457">
        <f>'Приложение 3'!F695</f>
        <v>1723229</v>
      </c>
      <c r="Q697" s="457">
        <f t="shared" si="172"/>
        <v>1558.63693921852</v>
      </c>
      <c r="R697" s="457">
        <v>11338</v>
      </c>
      <c r="S697" s="558"/>
      <c r="T697" s="928"/>
      <c r="U697" s="457" t="s">
        <v>46</v>
      </c>
      <c r="V697" s="928">
        <v>45544</v>
      </c>
      <c r="W697" s="915"/>
      <c r="X697" s="1223"/>
      <c r="Y697" s="972"/>
      <c r="Z697" s="973"/>
      <c r="AA697" s="973"/>
      <c r="AB697" s="973"/>
      <c r="AC697" s="973"/>
    </row>
    <row r="698" spans="1:32" outlineLevel="2">
      <c r="A698" s="809" t="s">
        <v>353</v>
      </c>
      <c r="B698" s="824"/>
      <c r="C698" s="810" t="s">
        <v>38</v>
      </c>
      <c r="D698" s="810" t="s">
        <v>38</v>
      </c>
      <c r="E698" s="811" t="s">
        <v>38</v>
      </c>
      <c r="F698" s="810" t="s">
        <v>38</v>
      </c>
      <c r="G698" s="810" t="s">
        <v>38</v>
      </c>
      <c r="H698" s="812">
        <f t="shared" ref="H698:P698" si="174">H699+H707+H716</f>
        <v>27333.9</v>
      </c>
      <c r="I698" s="812">
        <f t="shared" si="174"/>
        <v>22889.5</v>
      </c>
      <c r="J698" s="812">
        <f t="shared" si="174"/>
        <v>22643.1</v>
      </c>
      <c r="K698" s="878">
        <f t="shared" si="174"/>
        <v>1129</v>
      </c>
      <c r="L698" s="812">
        <f t="shared" si="174"/>
        <v>36950048.359999999</v>
      </c>
      <c r="M698" s="812">
        <f t="shared" si="174"/>
        <v>0</v>
      </c>
      <c r="N698" s="812">
        <f t="shared" si="174"/>
        <v>0</v>
      </c>
      <c r="O698" s="812">
        <f t="shared" si="174"/>
        <v>0</v>
      </c>
      <c r="P698" s="812">
        <f t="shared" si="174"/>
        <v>36950048.359999999</v>
      </c>
      <c r="Q698" s="812" t="s">
        <v>38</v>
      </c>
      <c r="R698" s="812" t="s">
        <v>38</v>
      </c>
      <c r="S698" s="812" t="s">
        <v>38</v>
      </c>
      <c r="T698" s="812" t="s">
        <v>38</v>
      </c>
      <c r="U698" s="812" t="s">
        <v>38</v>
      </c>
      <c r="V698" s="812" t="s">
        <v>38</v>
      </c>
      <c r="W698" s="1254" t="s">
        <v>38</v>
      </c>
      <c r="X698" s="1254" t="s">
        <v>38</v>
      </c>
      <c r="Y698" s="1254" t="s">
        <v>38</v>
      </c>
      <c r="Z698" s="1254" t="s">
        <v>38</v>
      </c>
      <c r="AA698" s="1254" t="s">
        <v>38</v>
      </c>
      <c r="AB698" s="1254" t="s">
        <v>38</v>
      </c>
      <c r="AC698" s="1254" t="s">
        <v>38</v>
      </c>
      <c r="AD698" s="1254" t="s">
        <v>38</v>
      </c>
      <c r="AE698" s="1254" t="s">
        <v>38</v>
      </c>
      <c r="AF698" s="753"/>
    </row>
    <row r="699" spans="1:32" s="752" customFormat="1" outlineLevel="2">
      <c r="A699" s="1081" t="s">
        <v>41</v>
      </c>
      <c r="B699" s="814"/>
      <c r="C699" s="815" t="s">
        <v>38</v>
      </c>
      <c r="D699" s="815" t="s">
        <v>38</v>
      </c>
      <c r="E699" s="816" t="s">
        <v>38</v>
      </c>
      <c r="F699" s="815" t="s">
        <v>38</v>
      </c>
      <c r="G699" s="815" t="s">
        <v>38</v>
      </c>
      <c r="H699" s="817">
        <f t="shared" ref="H699:P699" si="175">SUM(H700:H706)</f>
        <v>7849.5</v>
      </c>
      <c r="I699" s="817">
        <f t="shared" si="175"/>
        <v>6167.1</v>
      </c>
      <c r="J699" s="817">
        <f t="shared" si="175"/>
        <v>5920.7</v>
      </c>
      <c r="K699" s="890">
        <f t="shared" si="175"/>
        <v>249</v>
      </c>
      <c r="L699" s="817">
        <f t="shared" si="175"/>
        <v>24472862.030000001</v>
      </c>
      <c r="M699" s="817">
        <f t="shared" si="175"/>
        <v>0</v>
      </c>
      <c r="N699" s="817">
        <f t="shared" si="175"/>
        <v>0</v>
      </c>
      <c r="O699" s="817">
        <f t="shared" si="175"/>
        <v>0</v>
      </c>
      <c r="P699" s="817">
        <f t="shared" si="175"/>
        <v>24472862.030000001</v>
      </c>
      <c r="Q699" s="817" t="s">
        <v>38</v>
      </c>
      <c r="R699" s="817" t="s">
        <v>38</v>
      </c>
      <c r="S699" s="817" t="s">
        <v>38</v>
      </c>
      <c r="T699" s="817" t="s">
        <v>38</v>
      </c>
      <c r="U699" s="817" t="s">
        <v>38</v>
      </c>
      <c r="V699" s="817" t="s">
        <v>38</v>
      </c>
      <c r="W699" s="933" t="s">
        <v>38</v>
      </c>
      <c r="X699" s="933" t="s">
        <v>38</v>
      </c>
      <c r="Y699" s="933" t="s">
        <v>38</v>
      </c>
      <c r="Z699" s="933" t="s">
        <v>38</v>
      </c>
      <c r="AA699" s="933" t="s">
        <v>38</v>
      </c>
      <c r="AB699" s="933" t="s">
        <v>38</v>
      </c>
      <c r="AC699" s="933" t="s">
        <v>38</v>
      </c>
      <c r="AD699" s="933" t="s">
        <v>38</v>
      </c>
      <c r="AE699" s="933" t="s">
        <v>38</v>
      </c>
      <c r="AF699" s="753"/>
    </row>
    <row r="700" spans="1:32" s="768" customFormat="1" ht="27.75" customHeight="1" outlineLevel="2">
      <c r="A700" s="381">
        <f>A697+1</f>
        <v>186</v>
      </c>
      <c r="B700" s="1171" t="s">
        <v>718</v>
      </c>
      <c r="C700" s="115">
        <v>1982</v>
      </c>
      <c r="D700" s="381"/>
      <c r="E700" s="381" t="s">
        <v>68</v>
      </c>
      <c r="F700" s="115">
        <v>4</v>
      </c>
      <c r="G700" s="115" t="s">
        <v>192</v>
      </c>
      <c r="H700" s="557">
        <v>1406.4</v>
      </c>
      <c r="I700" s="557">
        <v>1277.0999999999999</v>
      </c>
      <c r="J700" s="1057">
        <v>1229.5</v>
      </c>
      <c r="K700" s="1056">
        <v>52</v>
      </c>
      <c r="L700" s="457">
        <f t="shared" ref="L700:L706" si="176">P700+O700+N700+M700</f>
        <v>2705150.51</v>
      </c>
      <c r="M700" s="988"/>
      <c r="N700" s="988"/>
      <c r="O700" s="988"/>
      <c r="P700" s="457">
        <f>'Приложение 3'!F698</f>
        <v>2705150.51</v>
      </c>
      <c r="Q700" s="457">
        <f t="shared" ref="Q700:Q706" si="177">P700/I700</f>
        <v>2118.1978780048498</v>
      </c>
      <c r="R700" s="457">
        <v>7125</v>
      </c>
      <c r="S700" s="556" t="s">
        <v>53</v>
      </c>
      <c r="T700" s="928">
        <v>45232</v>
      </c>
      <c r="U700" s="457" t="s">
        <v>46</v>
      </c>
      <c r="V700" s="928">
        <v>45657</v>
      </c>
      <c r="W700" s="757"/>
      <c r="X700" s="700"/>
      <c r="Y700" s="1067"/>
      <c r="Z700" s="1068"/>
      <c r="AA700" s="1068"/>
      <c r="AB700" s="1068"/>
      <c r="AC700" s="1068"/>
      <c r="AD700" s="757"/>
      <c r="AE700" s="757"/>
      <c r="AF700" s="757"/>
    </row>
    <row r="701" spans="1:32" s="768" customFormat="1" ht="27.75" customHeight="1" outlineLevel="2">
      <c r="A701" s="381">
        <f t="shared" ref="A701:A706" si="178">A700+1</f>
        <v>187</v>
      </c>
      <c r="B701" s="1171" t="s">
        <v>362</v>
      </c>
      <c r="C701" s="115">
        <v>1975</v>
      </c>
      <c r="D701" s="381"/>
      <c r="E701" s="381" t="s">
        <v>52</v>
      </c>
      <c r="F701" s="115" t="s">
        <v>192</v>
      </c>
      <c r="G701" s="115" t="s">
        <v>192</v>
      </c>
      <c r="H701" s="557">
        <v>854.2</v>
      </c>
      <c r="I701" s="557">
        <v>759.3</v>
      </c>
      <c r="J701" s="1057">
        <v>759.3</v>
      </c>
      <c r="K701" s="1056">
        <v>33</v>
      </c>
      <c r="L701" s="457">
        <f t="shared" si="176"/>
        <v>3171055.79</v>
      </c>
      <c r="M701" s="988"/>
      <c r="N701" s="988"/>
      <c r="O701" s="988"/>
      <c r="P701" s="457">
        <f>'Приложение 3'!F699</f>
        <v>3171055.79</v>
      </c>
      <c r="Q701" s="457">
        <f t="shared" si="177"/>
        <v>4176.2884103779797</v>
      </c>
      <c r="R701" s="457">
        <v>11338</v>
      </c>
      <c r="S701" s="556" t="s">
        <v>363</v>
      </c>
      <c r="T701" s="928">
        <v>45083</v>
      </c>
      <c r="U701" s="457" t="s">
        <v>46</v>
      </c>
      <c r="V701" s="928">
        <v>45657</v>
      </c>
      <c r="W701" s="757"/>
      <c r="X701" s="700"/>
      <c r="Y701" s="1067"/>
      <c r="Z701" s="1068"/>
      <c r="AA701" s="1068"/>
      <c r="AB701" s="1068"/>
      <c r="AC701" s="1068"/>
      <c r="AD701" s="757"/>
      <c r="AE701" s="757"/>
      <c r="AF701" s="757"/>
    </row>
    <row r="702" spans="1:32" s="768" customFormat="1" ht="27.75" customHeight="1" outlineLevel="2">
      <c r="A702" s="381">
        <f t="shared" si="178"/>
        <v>188</v>
      </c>
      <c r="B702" s="1171" t="s">
        <v>360</v>
      </c>
      <c r="C702" s="115">
        <v>1990</v>
      </c>
      <c r="D702" s="381"/>
      <c r="E702" s="381" t="s">
        <v>52</v>
      </c>
      <c r="F702" s="115">
        <v>3</v>
      </c>
      <c r="G702" s="115">
        <v>2</v>
      </c>
      <c r="H702" s="557">
        <v>1426</v>
      </c>
      <c r="I702" s="557">
        <v>1314.7</v>
      </c>
      <c r="J702" s="1057">
        <v>1115.9000000000001</v>
      </c>
      <c r="K702" s="1056">
        <v>53</v>
      </c>
      <c r="L702" s="457">
        <f t="shared" si="176"/>
        <v>2190539.5499999998</v>
      </c>
      <c r="M702" s="988"/>
      <c r="N702" s="988"/>
      <c r="O702" s="988"/>
      <c r="P702" s="457">
        <f>'Приложение 3'!F700</f>
        <v>2190539.5499999998</v>
      </c>
      <c r="Q702" s="457">
        <f t="shared" si="177"/>
        <v>1666.1896630409999</v>
      </c>
      <c r="R702" s="457">
        <v>5210</v>
      </c>
      <c r="S702" s="556" t="s">
        <v>53</v>
      </c>
      <c r="T702" s="928">
        <v>45233</v>
      </c>
      <c r="U702" s="457" t="s">
        <v>46</v>
      </c>
      <c r="V702" s="928">
        <v>45657</v>
      </c>
      <c r="W702" s="757"/>
      <c r="X702" s="700"/>
      <c r="Y702" s="1067"/>
      <c r="Z702" s="1068"/>
      <c r="AA702" s="1068"/>
      <c r="AB702" s="1068"/>
      <c r="AC702" s="1068"/>
      <c r="AD702" s="757"/>
      <c r="AE702" s="757"/>
      <c r="AF702" s="757"/>
    </row>
    <row r="703" spans="1:32" s="768" customFormat="1" ht="27.75" customHeight="1" outlineLevel="2">
      <c r="A703" s="381">
        <f t="shared" si="178"/>
        <v>189</v>
      </c>
      <c r="B703" s="1171" t="s">
        <v>365</v>
      </c>
      <c r="C703" s="115">
        <v>1967</v>
      </c>
      <c r="D703" s="381"/>
      <c r="E703" s="381" t="s">
        <v>52</v>
      </c>
      <c r="F703" s="115">
        <v>2</v>
      </c>
      <c r="G703" s="115">
        <v>2</v>
      </c>
      <c r="H703" s="557">
        <v>730.1</v>
      </c>
      <c r="I703" s="557">
        <v>480.6</v>
      </c>
      <c r="J703" s="1057">
        <v>480.6</v>
      </c>
      <c r="K703" s="1056">
        <v>19</v>
      </c>
      <c r="L703" s="457">
        <f t="shared" si="176"/>
        <v>3448476.28</v>
      </c>
      <c r="M703" s="988"/>
      <c r="N703" s="988"/>
      <c r="O703" s="988"/>
      <c r="P703" s="457">
        <f>'Приложение 3'!F701</f>
        <v>3448476.28</v>
      </c>
      <c r="Q703" s="457">
        <f t="shared" si="177"/>
        <v>7175.3563878485202</v>
      </c>
      <c r="R703" s="457">
        <v>11338</v>
      </c>
      <c r="S703" s="556" t="s">
        <v>366</v>
      </c>
      <c r="T703" s="928">
        <v>45082</v>
      </c>
      <c r="U703" s="457" t="s">
        <v>46</v>
      </c>
      <c r="V703" s="928">
        <v>45657</v>
      </c>
      <c r="W703" s="757"/>
      <c r="X703" s="700"/>
      <c r="Y703" s="1067"/>
      <c r="Z703" s="1068"/>
      <c r="AA703" s="1068"/>
      <c r="AB703" s="1068"/>
      <c r="AC703" s="1068"/>
      <c r="AD703" s="757"/>
      <c r="AE703" s="757"/>
      <c r="AF703" s="757"/>
    </row>
    <row r="704" spans="1:32" s="768" customFormat="1" ht="27.75" customHeight="1" outlineLevel="2">
      <c r="A704" s="381">
        <f t="shared" si="178"/>
        <v>190</v>
      </c>
      <c r="B704" s="1171" t="s">
        <v>361</v>
      </c>
      <c r="C704" s="115">
        <v>1985</v>
      </c>
      <c r="D704" s="381"/>
      <c r="E704" s="381" t="s">
        <v>52</v>
      </c>
      <c r="F704" s="115" t="s">
        <v>192</v>
      </c>
      <c r="G704" s="115">
        <v>1</v>
      </c>
      <c r="H704" s="557">
        <v>441.8</v>
      </c>
      <c r="I704" s="557">
        <v>397.8</v>
      </c>
      <c r="J704" s="1057">
        <v>397.8</v>
      </c>
      <c r="K704" s="1056">
        <v>18</v>
      </c>
      <c r="L704" s="457">
        <f t="shared" si="176"/>
        <v>2266215.4700000002</v>
      </c>
      <c r="M704" s="988"/>
      <c r="N704" s="988"/>
      <c r="O704" s="883"/>
      <c r="P704" s="457">
        <f>'Приложение 3'!F702</f>
        <v>2266215.4700000002</v>
      </c>
      <c r="Q704" s="457">
        <f t="shared" si="177"/>
        <v>5696.8714680744097</v>
      </c>
      <c r="R704" s="457">
        <v>11338</v>
      </c>
      <c r="S704" s="556" t="s">
        <v>192</v>
      </c>
      <c r="T704" s="928">
        <v>45232</v>
      </c>
      <c r="U704" s="457" t="s">
        <v>46</v>
      </c>
      <c r="V704" s="928">
        <v>45657</v>
      </c>
      <c r="W704" s="1265" t="s">
        <v>56</v>
      </c>
      <c r="X704" s="1265" t="s">
        <v>56</v>
      </c>
      <c r="Y704" s="1265" t="s">
        <v>56</v>
      </c>
      <c r="Z704" s="1265" t="s">
        <v>56</v>
      </c>
      <c r="AA704" s="1265" t="s">
        <v>56</v>
      </c>
      <c r="AB704" s="1265" t="s">
        <v>56</v>
      </c>
      <c r="AC704" s="1265" t="s">
        <v>56</v>
      </c>
      <c r="AD704" s="1265" t="s">
        <v>56</v>
      </c>
      <c r="AE704" s="1266" t="s">
        <v>56</v>
      </c>
      <c r="AF704" s="1267"/>
    </row>
    <row r="705" spans="1:32" s="768" customFormat="1" ht="27.75" customHeight="1" outlineLevel="2">
      <c r="A705" s="381">
        <f t="shared" si="178"/>
        <v>191</v>
      </c>
      <c r="B705" s="1171" t="s">
        <v>357</v>
      </c>
      <c r="C705" s="115">
        <v>1985</v>
      </c>
      <c r="D705" s="466"/>
      <c r="E705" s="557" t="s">
        <v>68</v>
      </c>
      <c r="F705" s="115">
        <v>2</v>
      </c>
      <c r="G705" s="115">
        <v>2</v>
      </c>
      <c r="H705" s="557">
        <v>586</v>
      </c>
      <c r="I705" s="557">
        <v>345.4</v>
      </c>
      <c r="J705" s="457">
        <v>345.4</v>
      </c>
      <c r="K705" s="556">
        <v>11</v>
      </c>
      <c r="L705" s="457">
        <f t="shared" si="176"/>
        <v>2265926.79</v>
      </c>
      <c r="M705" s="988"/>
      <c r="N705" s="988"/>
      <c r="O705" s="883"/>
      <c r="P705" s="457">
        <f>'Приложение 3'!F703</f>
        <v>2265926.79</v>
      </c>
      <c r="Q705" s="457">
        <f t="shared" si="177"/>
        <v>6560.2975969890003</v>
      </c>
      <c r="R705" s="457">
        <v>11338</v>
      </c>
      <c r="S705" s="556" t="s">
        <v>53</v>
      </c>
      <c r="T705" s="928">
        <v>44800</v>
      </c>
      <c r="U705" s="457" t="s">
        <v>46</v>
      </c>
      <c r="V705" s="928">
        <v>45657</v>
      </c>
      <c r="W705" s="1265"/>
      <c r="X705" s="1265"/>
      <c r="Y705" s="1265"/>
      <c r="Z705" s="1265"/>
      <c r="AA705" s="1265"/>
      <c r="AB705" s="1265"/>
      <c r="AC705" s="1265"/>
      <c r="AD705" s="1265"/>
      <c r="AE705" s="1265"/>
      <c r="AF705" s="1318"/>
    </row>
    <row r="706" spans="1:32" s="768" customFormat="1" ht="27.75" customHeight="1" outlineLevel="2">
      <c r="A706" s="381">
        <f t="shared" si="178"/>
        <v>192</v>
      </c>
      <c r="B706" s="1171" t="s">
        <v>719</v>
      </c>
      <c r="C706" s="115">
        <v>1993</v>
      </c>
      <c r="D706" s="466"/>
      <c r="E706" s="381" t="s">
        <v>52</v>
      </c>
      <c r="F706" s="115">
        <v>3</v>
      </c>
      <c r="G706" s="115">
        <v>3</v>
      </c>
      <c r="H706" s="557">
        <v>2405</v>
      </c>
      <c r="I706" s="557">
        <v>1592.2</v>
      </c>
      <c r="J706" s="457">
        <v>1592.2</v>
      </c>
      <c r="K706" s="556">
        <v>63</v>
      </c>
      <c r="L706" s="457">
        <f t="shared" si="176"/>
        <v>8425497.6400000006</v>
      </c>
      <c r="M706" s="988"/>
      <c r="N706" s="988"/>
      <c r="O706" s="883"/>
      <c r="P706" s="457">
        <f>'Приложение 3'!F704</f>
        <v>8425497.6400000006</v>
      </c>
      <c r="Q706" s="457">
        <f t="shared" si="177"/>
        <v>5291.7332244692898</v>
      </c>
      <c r="R706" s="457">
        <v>11338</v>
      </c>
      <c r="S706" s="556" t="s">
        <v>53</v>
      </c>
      <c r="T706" s="928">
        <v>44961</v>
      </c>
      <c r="U706" s="457" t="s">
        <v>46</v>
      </c>
      <c r="V706" s="928">
        <v>45657</v>
      </c>
      <c r="W706" s="1265"/>
      <c r="X706" s="1265"/>
      <c r="Y706" s="1265"/>
      <c r="Z706" s="1265"/>
      <c r="AA706" s="1265"/>
      <c r="AB706" s="1265"/>
      <c r="AC706" s="1265"/>
      <c r="AD706" s="1265"/>
      <c r="AE706" s="1265"/>
      <c r="AF706" s="1318"/>
    </row>
    <row r="707" spans="1:32" s="766" customFormat="1" outlineLevel="2">
      <c r="A707" s="813" t="s">
        <v>55</v>
      </c>
      <c r="B707" s="1259"/>
      <c r="C707" s="816" t="s">
        <v>56</v>
      </c>
      <c r="D707" s="816" t="s">
        <v>56</v>
      </c>
      <c r="E707" s="816" t="s">
        <v>56</v>
      </c>
      <c r="F707" s="816" t="s">
        <v>56</v>
      </c>
      <c r="G707" s="816" t="s">
        <v>56</v>
      </c>
      <c r="H707" s="817">
        <f t="shared" ref="H707:P707" si="179">SUM(H708:H715)</f>
        <v>13652.3</v>
      </c>
      <c r="I707" s="817">
        <f t="shared" si="179"/>
        <v>11378.3</v>
      </c>
      <c r="J707" s="817">
        <f t="shared" si="179"/>
        <v>11378.3</v>
      </c>
      <c r="K707" s="890">
        <f t="shared" si="179"/>
        <v>664</v>
      </c>
      <c r="L707" s="817">
        <f t="shared" si="179"/>
        <v>9408250.4499999993</v>
      </c>
      <c r="M707" s="817">
        <f t="shared" si="179"/>
        <v>0</v>
      </c>
      <c r="N707" s="817">
        <f t="shared" si="179"/>
        <v>0</v>
      </c>
      <c r="O707" s="817">
        <f t="shared" si="179"/>
        <v>0</v>
      </c>
      <c r="P707" s="817">
        <f t="shared" si="179"/>
        <v>9408250.4499999993</v>
      </c>
      <c r="Q707" s="817" t="s">
        <v>56</v>
      </c>
      <c r="R707" s="817" t="s">
        <v>56</v>
      </c>
      <c r="S707" s="890" t="s">
        <v>56</v>
      </c>
      <c r="T707" s="890" t="s">
        <v>56</v>
      </c>
      <c r="U707" s="890" t="s">
        <v>56</v>
      </c>
      <c r="V707" s="890" t="s">
        <v>56</v>
      </c>
      <c r="W707" s="1303" t="s">
        <v>56</v>
      </c>
      <c r="X707" s="1303" t="s">
        <v>56</v>
      </c>
      <c r="Y707" s="1303" t="s">
        <v>56</v>
      </c>
      <c r="Z707" s="1303" t="s">
        <v>56</v>
      </c>
      <c r="AA707" s="1303" t="s">
        <v>56</v>
      </c>
      <c r="AB707" s="1303" t="s">
        <v>56</v>
      </c>
      <c r="AC707" s="1303" t="s">
        <v>56</v>
      </c>
      <c r="AD707" s="1303" t="s">
        <v>56</v>
      </c>
      <c r="AE707" s="1303" t="s">
        <v>56</v>
      </c>
      <c r="AF707" s="753"/>
    </row>
    <row r="708" spans="1:32" s="753" customFormat="1" ht="27" customHeight="1" outlineLevel="2">
      <c r="A708" s="1268">
        <f>A706+1</f>
        <v>193</v>
      </c>
      <c r="B708" s="619" t="s">
        <v>720</v>
      </c>
      <c r="C708" s="115">
        <v>1987</v>
      </c>
      <c r="D708" s="381"/>
      <c r="E708" s="557" t="s">
        <v>721</v>
      </c>
      <c r="F708" s="1264">
        <v>3</v>
      </c>
      <c r="G708" s="1264">
        <v>3</v>
      </c>
      <c r="H708" s="1262">
        <v>1221.9000000000001</v>
      </c>
      <c r="I708" s="1274">
        <v>1125.2</v>
      </c>
      <c r="J708" s="1274">
        <v>1125.2</v>
      </c>
      <c r="K708" s="558">
        <v>81</v>
      </c>
      <c r="L708" s="457">
        <f t="shared" ref="L708:L715" si="180">P708+O708+N708+M708</f>
        <v>1372506.63</v>
      </c>
      <c r="M708" s="557"/>
      <c r="N708" s="557"/>
      <c r="O708" s="557"/>
      <c r="P708" s="457">
        <f>'Приложение 3'!F706</f>
        <v>1372506.63</v>
      </c>
      <c r="Q708" s="457">
        <f t="shared" ref="Q708:Q715" si="181">P708/I708</f>
        <v>1219.7890419481</v>
      </c>
      <c r="R708" s="457">
        <v>11338</v>
      </c>
      <c r="S708" s="556" t="s">
        <v>192</v>
      </c>
      <c r="T708" s="927">
        <v>45166</v>
      </c>
      <c r="U708" s="457" t="s">
        <v>46</v>
      </c>
      <c r="V708" s="1304">
        <v>45320</v>
      </c>
      <c r="W708" s="1305"/>
      <c r="X708" s="1305"/>
      <c r="Y708" s="1305"/>
      <c r="Z708" s="1305"/>
      <c r="AA708" s="1305"/>
      <c r="AB708" s="1305"/>
      <c r="AC708" s="1305"/>
      <c r="AD708" s="1305"/>
      <c r="AE708" s="1305"/>
    </row>
    <row r="709" spans="1:32" s="753" customFormat="1" ht="27" customHeight="1" outlineLevel="2">
      <c r="A709" s="1268">
        <f t="shared" ref="A709:A715" si="182">A708+1</f>
        <v>194</v>
      </c>
      <c r="B709" s="619" t="s">
        <v>722</v>
      </c>
      <c r="C709" s="115">
        <v>1986</v>
      </c>
      <c r="D709" s="381"/>
      <c r="E709" s="557" t="s">
        <v>721</v>
      </c>
      <c r="F709" s="1264">
        <v>3</v>
      </c>
      <c r="G709" s="1264">
        <v>3</v>
      </c>
      <c r="H709" s="1262">
        <v>1261.4000000000001</v>
      </c>
      <c r="I709" s="1274">
        <v>1120.2</v>
      </c>
      <c r="J709" s="1274">
        <v>1120.2</v>
      </c>
      <c r="K709" s="558">
        <v>84</v>
      </c>
      <c r="L709" s="457">
        <f t="shared" si="180"/>
        <v>1688269.28</v>
      </c>
      <c r="M709" s="557"/>
      <c r="N709" s="557"/>
      <c r="O709" s="557"/>
      <c r="P709" s="457">
        <f>'Приложение 3'!F707</f>
        <v>1688269.28</v>
      </c>
      <c r="Q709" s="457">
        <f t="shared" si="181"/>
        <v>1507.11415818604</v>
      </c>
      <c r="R709" s="457">
        <v>11338</v>
      </c>
      <c r="S709" s="556" t="s">
        <v>192</v>
      </c>
      <c r="T709" s="927">
        <v>45474</v>
      </c>
      <c r="U709" s="457" t="s">
        <v>46</v>
      </c>
      <c r="V709" s="1304">
        <v>45593</v>
      </c>
      <c r="W709" s="1305"/>
      <c r="X709" s="1305"/>
      <c r="Y709" s="1305"/>
      <c r="Z709" s="1305"/>
      <c r="AA709" s="1305"/>
      <c r="AB709" s="1305"/>
      <c r="AC709" s="1305"/>
      <c r="AD709" s="1305"/>
      <c r="AE709" s="1305"/>
    </row>
    <row r="710" spans="1:32" s="753" customFormat="1" ht="27" customHeight="1" outlineLevel="2">
      <c r="A710" s="1268">
        <f t="shared" si="182"/>
        <v>195</v>
      </c>
      <c r="B710" s="619" t="s">
        <v>723</v>
      </c>
      <c r="C710" s="115">
        <v>1981</v>
      </c>
      <c r="D710" s="381"/>
      <c r="E710" s="557" t="s">
        <v>721</v>
      </c>
      <c r="F710" s="1269">
        <v>3</v>
      </c>
      <c r="G710" s="1269">
        <v>3</v>
      </c>
      <c r="H710" s="1270">
        <v>1491.5</v>
      </c>
      <c r="I710" s="1274">
        <v>1354.9</v>
      </c>
      <c r="J710" s="1274">
        <v>1354.9</v>
      </c>
      <c r="K710" s="558">
        <v>72</v>
      </c>
      <c r="L710" s="457">
        <f t="shared" si="180"/>
        <v>1695458.57</v>
      </c>
      <c r="M710" s="557"/>
      <c r="N710" s="557"/>
      <c r="O710" s="557"/>
      <c r="P710" s="457">
        <f>'Приложение 3'!F708</f>
        <v>1695458.57</v>
      </c>
      <c r="Q710" s="457">
        <f t="shared" si="181"/>
        <v>1251.35328806554</v>
      </c>
      <c r="R710" s="457">
        <v>7125</v>
      </c>
      <c r="S710" s="556">
        <v>2</v>
      </c>
      <c r="T710" s="927">
        <v>45160</v>
      </c>
      <c r="U710" s="457" t="s">
        <v>46</v>
      </c>
      <c r="V710" s="1304">
        <v>45316</v>
      </c>
      <c r="W710" s="1305"/>
      <c r="X710" s="1305"/>
      <c r="Y710" s="1305"/>
      <c r="Z710" s="1305"/>
      <c r="AA710" s="1305"/>
      <c r="AB710" s="1305"/>
      <c r="AC710" s="1305"/>
      <c r="AD710" s="1305"/>
      <c r="AE710" s="1305"/>
    </row>
    <row r="711" spans="1:32" s="753" customFormat="1" ht="27" customHeight="1" outlineLevel="2">
      <c r="A711" s="1268">
        <f t="shared" si="182"/>
        <v>196</v>
      </c>
      <c r="B711" s="619" t="s">
        <v>724</v>
      </c>
      <c r="C711" s="115">
        <v>1974</v>
      </c>
      <c r="D711" s="381"/>
      <c r="E711" s="557" t="s">
        <v>52</v>
      </c>
      <c r="F711" s="1271">
        <v>2</v>
      </c>
      <c r="G711" s="1271">
        <v>2</v>
      </c>
      <c r="H711" s="557">
        <v>741.8</v>
      </c>
      <c r="I711" s="557">
        <v>721.6</v>
      </c>
      <c r="J711" s="557">
        <v>721.6</v>
      </c>
      <c r="K711" s="1294">
        <v>45</v>
      </c>
      <c r="L711" s="457">
        <f t="shared" si="180"/>
        <v>290672.96999999997</v>
      </c>
      <c r="M711" s="557"/>
      <c r="N711" s="557"/>
      <c r="O711" s="557"/>
      <c r="P711" s="457">
        <f>'Приложение 3'!F709</f>
        <v>290672.96999999997</v>
      </c>
      <c r="Q711" s="457">
        <f t="shared" si="181"/>
        <v>402.81730875831499</v>
      </c>
      <c r="R711" s="457">
        <v>717</v>
      </c>
      <c r="S711" s="557"/>
      <c r="T711" s="927"/>
      <c r="U711" s="457" t="s">
        <v>46</v>
      </c>
      <c r="V711" s="1304">
        <v>45320</v>
      </c>
      <c r="W711" s="1305"/>
      <c r="X711" s="1305"/>
      <c r="Y711" s="1305"/>
      <c r="Z711" s="1305"/>
      <c r="AA711" s="1305"/>
      <c r="AB711" s="1305"/>
      <c r="AC711" s="1305"/>
      <c r="AD711" s="1305"/>
      <c r="AE711" s="1305"/>
    </row>
    <row r="712" spans="1:32" s="753" customFormat="1" ht="27" customHeight="1" outlineLevel="2">
      <c r="A712" s="1268">
        <f t="shared" si="182"/>
        <v>197</v>
      </c>
      <c r="B712" s="619" t="s">
        <v>725</v>
      </c>
      <c r="C712" s="115">
        <v>1991</v>
      </c>
      <c r="D712" s="381"/>
      <c r="E712" s="331" t="s">
        <v>68</v>
      </c>
      <c r="F712" s="1271">
        <v>4</v>
      </c>
      <c r="G712" s="1271">
        <v>2</v>
      </c>
      <c r="H712" s="557">
        <v>2096.3000000000002</v>
      </c>
      <c r="I712" s="557">
        <v>1688.9</v>
      </c>
      <c r="J712" s="557">
        <v>1688.9</v>
      </c>
      <c r="K712" s="1294">
        <v>88</v>
      </c>
      <c r="L712" s="457">
        <f t="shared" si="180"/>
        <v>50000</v>
      </c>
      <c r="M712" s="557"/>
      <c r="N712" s="557"/>
      <c r="O712" s="557"/>
      <c r="P712" s="457">
        <f>'Приложение 3'!F710</f>
        <v>50000</v>
      </c>
      <c r="Q712" s="457">
        <f t="shared" si="181"/>
        <v>29.605068387707998</v>
      </c>
      <c r="R712" s="457">
        <v>11338</v>
      </c>
      <c r="S712" s="557"/>
      <c r="T712" s="927"/>
      <c r="U712" s="457" t="s">
        <v>46</v>
      </c>
      <c r="V712" s="1304">
        <v>45523</v>
      </c>
      <c r="W712" s="1305"/>
      <c r="X712" s="1305"/>
      <c r="Y712" s="1305"/>
      <c r="Z712" s="1305"/>
      <c r="AA712" s="1305"/>
      <c r="AB712" s="1305"/>
      <c r="AC712" s="1305"/>
      <c r="AD712" s="1305"/>
      <c r="AE712" s="1305"/>
    </row>
    <row r="713" spans="1:32" s="753" customFormat="1" ht="27" customHeight="1" outlineLevel="2">
      <c r="A713" s="1268">
        <f t="shared" si="182"/>
        <v>198</v>
      </c>
      <c r="B713" s="619" t="s">
        <v>726</v>
      </c>
      <c r="C713" s="115">
        <v>1992</v>
      </c>
      <c r="D713" s="381"/>
      <c r="E713" s="331" t="s">
        <v>68</v>
      </c>
      <c r="F713" s="1271">
        <v>4</v>
      </c>
      <c r="G713" s="1271">
        <v>4</v>
      </c>
      <c r="H713" s="557">
        <v>2619.3000000000002</v>
      </c>
      <c r="I713" s="557">
        <v>1488.4</v>
      </c>
      <c r="J713" s="557">
        <v>1488.4</v>
      </c>
      <c r="K713" s="1294">
        <v>102</v>
      </c>
      <c r="L713" s="457">
        <f t="shared" si="180"/>
        <v>1960000</v>
      </c>
      <c r="M713" s="557"/>
      <c r="N713" s="557"/>
      <c r="O713" s="557"/>
      <c r="P713" s="457">
        <f>'Приложение 3'!F711</f>
        <v>1960000</v>
      </c>
      <c r="Q713" s="457">
        <f t="shared" si="181"/>
        <v>1316.8503090567101</v>
      </c>
      <c r="R713" s="457">
        <v>37140</v>
      </c>
      <c r="S713" s="556">
        <v>1</v>
      </c>
      <c r="T713" s="927">
        <v>45438</v>
      </c>
      <c r="U713" s="457" t="s">
        <v>46</v>
      </c>
      <c r="V713" s="1304">
        <v>45579</v>
      </c>
      <c r="W713" s="1305"/>
      <c r="X713" s="1305"/>
      <c r="Y713" s="1305"/>
      <c r="Z713" s="1305"/>
      <c r="AA713" s="1305"/>
      <c r="AB713" s="1305"/>
      <c r="AC713" s="1305"/>
      <c r="AD713" s="1305"/>
      <c r="AE713" s="1305"/>
    </row>
    <row r="714" spans="1:32" s="753" customFormat="1" ht="27" customHeight="1" outlineLevel="2">
      <c r="A714" s="1268">
        <f t="shared" si="182"/>
        <v>199</v>
      </c>
      <c r="B714" s="619" t="s">
        <v>727</v>
      </c>
      <c r="C714" s="115">
        <v>1982</v>
      </c>
      <c r="D714" s="381"/>
      <c r="E714" s="331" t="s">
        <v>536</v>
      </c>
      <c r="F714" s="1271">
        <v>5</v>
      </c>
      <c r="G714" s="1271">
        <v>4</v>
      </c>
      <c r="H714" s="557">
        <v>3271.2</v>
      </c>
      <c r="I714" s="557">
        <v>3020.2</v>
      </c>
      <c r="J714" s="557">
        <v>3020.2</v>
      </c>
      <c r="K714" s="1294">
        <v>150</v>
      </c>
      <c r="L714" s="457">
        <f t="shared" si="180"/>
        <v>1780000</v>
      </c>
      <c r="M714" s="557"/>
      <c r="N714" s="557"/>
      <c r="O714" s="557"/>
      <c r="P714" s="457">
        <f>'Приложение 3'!F712</f>
        <v>1780000</v>
      </c>
      <c r="Q714" s="457">
        <f t="shared" si="181"/>
        <v>589.36494271902495</v>
      </c>
      <c r="R714" s="457">
        <v>649</v>
      </c>
      <c r="S714" s="556"/>
      <c r="T714" s="927"/>
      <c r="U714" s="457" t="s">
        <v>46</v>
      </c>
      <c r="V714" s="1304">
        <v>45636</v>
      </c>
      <c r="W714" s="1305"/>
      <c r="X714" s="1305"/>
      <c r="Y714" s="1305"/>
      <c r="Z714" s="1305"/>
      <c r="AA714" s="1305"/>
      <c r="AB714" s="1305"/>
      <c r="AC714" s="1305"/>
      <c r="AD714" s="1305"/>
      <c r="AE714" s="1305"/>
    </row>
    <row r="715" spans="1:32" s="753" customFormat="1" ht="27" customHeight="1" outlineLevel="2">
      <c r="A715" s="1268">
        <f t="shared" si="182"/>
        <v>200</v>
      </c>
      <c r="B715" s="619" t="s">
        <v>728</v>
      </c>
      <c r="C715" s="115">
        <v>1980</v>
      </c>
      <c r="D715" s="381"/>
      <c r="E715" s="557" t="s">
        <v>52</v>
      </c>
      <c r="F715" s="1271">
        <v>2</v>
      </c>
      <c r="G715" s="1271">
        <v>3</v>
      </c>
      <c r="H715" s="557">
        <v>948.9</v>
      </c>
      <c r="I715" s="557">
        <v>858.9</v>
      </c>
      <c r="J715" s="557">
        <v>858.9</v>
      </c>
      <c r="K715" s="1294">
        <v>42</v>
      </c>
      <c r="L715" s="457">
        <f t="shared" si="180"/>
        <v>571343</v>
      </c>
      <c r="M715" s="557"/>
      <c r="N715" s="557"/>
      <c r="O715" s="557"/>
      <c r="P715" s="457">
        <f>'Приложение 3'!F713</f>
        <v>571343</v>
      </c>
      <c r="Q715" s="457">
        <f t="shared" si="181"/>
        <v>665.20316684130898</v>
      </c>
      <c r="R715" s="457">
        <v>649</v>
      </c>
      <c r="S715" s="556">
        <v>1</v>
      </c>
      <c r="T715" s="927">
        <v>45432</v>
      </c>
      <c r="U715" s="457" t="s">
        <v>46</v>
      </c>
      <c r="V715" s="1304">
        <v>45530</v>
      </c>
      <c r="W715" s="1305"/>
      <c r="X715" s="1305"/>
      <c r="Y715" s="1305"/>
      <c r="Z715" s="1305"/>
      <c r="AA715" s="1305"/>
      <c r="AB715" s="1305"/>
      <c r="AC715" s="1305"/>
      <c r="AD715" s="1305"/>
      <c r="AE715" s="1305"/>
    </row>
    <row r="716" spans="1:32" s="766" customFormat="1" outlineLevel="2">
      <c r="A716" s="813" t="s">
        <v>547</v>
      </c>
      <c r="B716" s="814"/>
      <c r="C716" s="816" t="s">
        <v>56</v>
      </c>
      <c r="D716" s="816" t="s">
        <v>56</v>
      </c>
      <c r="E716" s="816" t="s">
        <v>56</v>
      </c>
      <c r="F716" s="816" t="s">
        <v>56</v>
      </c>
      <c r="G716" s="816" t="s">
        <v>56</v>
      </c>
      <c r="H716" s="1272">
        <f>H718+H717</f>
        <v>5832.1</v>
      </c>
      <c r="I716" s="1272">
        <f t="shared" ref="I716:P716" si="183">I718+I717</f>
        <v>5344.1</v>
      </c>
      <c r="J716" s="1272">
        <f t="shared" si="183"/>
        <v>5344.1</v>
      </c>
      <c r="K716" s="1295">
        <f t="shared" si="183"/>
        <v>216</v>
      </c>
      <c r="L716" s="1272">
        <f t="shared" si="183"/>
        <v>3068935.88</v>
      </c>
      <c r="M716" s="1272">
        <f t="shared" si="183"/>
        <v>0</v>
      </c>
      <c r="N716" s="1272">
        <f t="shared" si="183"/>
        <v>0</v>
      </c>
      <c r="O716" s="1272">
        <f t="shared" si="183"/>
        <v>0</v>
      </c>
      <c r="P716" s="1272">
        <f t="shared" si="183"/>
        <v>3068935.88</v>
      </c>
      <c r="Q716" s="1306" t="s">
        <v>56</v>
      </c>
      <c r="R716" s="1306" t="s">
        <v>56</v>
      </c>
      <c r="S716" s="1306" t="s">
        <v>56</v>
      </c>
      <c r="T716" s="1306" t="s">
        <v>56</v>
      </c>
      <c r="U716" s="1306" t="s">
        <v>56</v>
      </c>
      <c r="V716" s="1306" t="s">
        <v>56</v>
      </c>
      <c r="X716" s="1220"/>
      <c r="Y716" s="1231"/>
      <c r="Z716" s="1232"/>
      <c r="AA716" s="1232"/>
      <c r="AB716" s="1232"/>
      <c r="AC716" s="1232"/>
      <c r="AF716" s="753"/>
    </row>
    <row r="717" spans="1:32" s="753" customFormat="1" ht="27.75" customHeight="1" outlineLevel="2">
      <c r="A717" s="1268">
        <f>A715+1</f>
        <v>201</v>
      </c>
      <c r="B717" s="1273" t="s">
        <v>729</v>
      </c>
      <c r="C717" s="115">
        <v>1971</v>
      </c>
      <c r="D717" s="115"/>
      <c r="E717" s="557" t="s">
        <v>52</v>
      </c>
      <c r="F717" s="115">
        <v>2</v>
      </c>
      <c r="G717" s="115">
        <v>2</v>
      </c>
      <c r="H717" s="1274">
        <v>767.4</v>
      </c>
      <c r="I717" s="1274">
        <v>738.7</v>
      </c>
      <c r="J717" s="1274">
        <v>738.7</v>
      </c>
      <c r="K717" s="1296">
        <v>36</v>
      </c>
      <c r="L717" s="457">
        <f>P717+O717+N717+M717</f>
        <v>456991</v>
      </c>
      <c r="M717" s="331"/>
      <c r="N717" s="331"/>
      <c r="O717" s="331"/>
      <c r="P717" s="457">
        <f>'Приложение 3'!F715</f>
        <v>456991</v>
      </c>
      <c r="Q717" s="457">
        <f>P717/I717</f>
        <v>618.64220928658403</v>
      </c>
      <c r="R717" s="662">
        <v>1331</v>
      </c>
      <c r="S717" s="1274"/>
      <c r="T717" s="1274"/>
      <c r="U717" s="557" t="s">
        <v>46</v>
      </c>
      <c r="V717" s="1304">
        <v>45543</v>
      </c>
      <c r="X717" s="700"/>
      <c r="Y717" s="972"/>
      <c r="Z717" s="973"/>
      <c r="AA717" s="973"/>
      <c r="AB717" s="973"/>
      <c r="AC717" s="973"/>
    </row>
    <row r="718" spans="1:32" customFormat="1" ht="15" customHeight="1" outlineLevel="2">
      <c r="A718" s="1275">
        <f>A717+1</f>
        <v>202</v>
      </c>
      <c r="B718" s="1273" t="s">
        <v>730</v>
      </c>
      <c r="C718" s="2">
        <v>1977</v>
      </c>
      <c r="D718" s="820">
        <v>2019</v>
      </c>
      <c r="E718" s="331" t="s">
        <v>68</v>
      </c>
      <c r="F718" s="1052">
        <v>5</v>
      </c>
      <c r="G718" s="1052">
        <v>6</v>
      </c>
      <c r="H718" s="1069">
        <v>5064.7</v>
      </c>
      <c r="I718" s="1069">
        <v>4605.3999999999996</v>
      </c>
      <c r="J718" s="1069">
        <v>4605.3999999999996</v>
      </c>
      <c r="K718" s="881">
        <v>180</v>
      </c>
      <c r="L718" s="457">
        <f>P718+O718+N718+M718</f>
        <v>2611944.88</v>
      </c>
      <c r="M718" s="331"/>
      <c r="N718" s="331"/>
      <c r="O718" s="331"/>
      <c r="P718" s="457">
        <f>'Приложение 3'!F716</f>
        <v>2611944.88</v>
      </c>
      <c r="Q718" s="457">
        <f>P718/I718</f>
        <v>567.14832153558905</v>
      </c>
      <c r="R718" s="662">
        <v>3293</v>
      </c>
      <c r="S718" s="557" t="s">
        <v>731</v>
      </c>
      <c r="T718" s="927">
        <v>45139</v>
      </c>
      <c r="U718" s="557" t="s">
        <v>46</v>
      </c>
      <c r="V718" s="925">
        <v>45657</v>
      </c>
      <c r="W718" s="921" t="s">
        <v>38</v>
      </c>
      <c r="X718" s="922"/>
      <c r="Y718" s="960"/>
      <c r="Z718" s="961"/>
      <c r="AA718" s="961"/>
      <c r="AB718" s="961"/>
      <c r="AC718" s="961"/>
      <c r="AD718" s="962"/>
      <c r="AE718" s="962"/>
      <c r="AF718" s="753"/>
    </row>
    <row r="719" spans="1:32" customFormat="1" outlineLevel="2">
      <c r="A719" s="809" t="s">
        <v>414</v>
      </c>
      <c r="B719" s="824"/>
      <c r="C719" s="810" t="s">
        <v>38</v>
      </c>
      <c r="D719" s="810" t="s">
        <v>38</v>
      </c>
      <c r="E719" s="811" t="s">
        <v>38</v>
      </c>
      <c r="F719" s="810" t="s">
        <v>38</v>
      </c>
      <c r="G719" s="810" t="s">
        <v>38</v>
      </c>
      <c r="H719" s="812">
        <f>H720+H723</f>
        <v>9578.7999999999993</v>
      </c>
      <c r="I719" s="812">
        <f>I720+I723</f>
        <v>8479.2999999999993</v>
      </c>
      <c r="J719" s="812">
        <f t="shared" ref="J719:P719" si="184">J720+J723</f>
        <v>8444.4</v>
      </c>
      <c r="K719" s="878">
        <f t="shared" si="184"/>
        <v>362</v>
      </c>
      <c r="L719" s="812">
        <f t="shared" si="184"/>
        <v>6606037.0099999998</v>
      </c>
      <c r="M719" s="879">
        <f t="shared" si="184"/>
        <v>0</v>
      </c>
      <c r="N719" s="879">
        <f t="shared" si="184"/>
        <v>0</v>
      </c>
      <c r="O719" s="879">
        <f t="shared" si="184"/>
        <v>0</v>
      </c>
      <c r="P719" s="812">
        <f t="shared" si="184"/>
        <v>6606037.0099999998</v>
      </c>
      <c r="Q719" s="812" t="s">
        <v>38</v>
      </c>
      <c r="R719" s="812" t="s">
        <v>38</v>
      </c>
      <c r="S719" s="812" t="s">
        <v>38</v>
      </c>
      <c r="T719" s="812" t="s">
        <v>38</v>
      </c>
      <c r="U719" s="812" t="s">
        <v>38</v>
      </c>
      <c r="V719" s="812" t="s">
        <v>38</v>
      </c>
      <c r="W719" s="919" t="s">
        <v>38</v>
      </c>
      <c r="X719" s="926"/>
      <c r="Y719" s="966"/>
      <c r="Z719" s="967"/>
      <c r="AA719" s="967"/>
      <c r="AB719" s="967"/>
      <c r="AC719" s="967"/>
      <c r="AD719" s="750"/>
      <c r="AE719" s="750"/>
      <c r="AF719" s="753"/>
    </row>
    <row r="720" spans="1:32" customFormat="1" outlineLevel="2">
      <c r="A720" s="813" t="s">
        <v>415</v>
      </c>
      <c r="B720" s="814"/>
      <c r="C720" s="815" t="s">
        <v>38</v>
      </c>
      <c r="D720" s="815" t="s">
        <v>38</v>
      </c>
      <c r="E720" s="816" t="s">
        <v>38</v>
      </c>
      <c r="F720" s="815" t="s">
        <v>38</v>
      </c>
      <c r="G720" s="815" t="s">
        <v>38</v>
      </c>
      <c r="H720" s="858">
        <f>SUM(H721:H722)</f>
        <v>971.4</v>
      </c>
      <c r="I720" s="858">
        <f t="shared" ref="I720:P720" si="185">SUM(I721:I722)</f>
        <v>880.9</v>
      </c>
      <c r="J720" s="858">
        <f t="shared" si="185"/>
        <v>846</v>
      </c>
      <c r="K720" s="890">
        <f t="shared" si="185"/>
        <v>40</v>
      </c>
      <c r="L720" s="858">
        <f t="shared" si="185"/>
        <v>1808989.86</v>
      </c>
      <c r="M720" s="858">
        <f t="shared" si="185"/>
        <v>0</v>
      </c>
      <c r="N720" s="858">
        <f t="shared" si="185"/>
        <v>0</v>
      </c>
      <c r="O720" s="858">
        <f t="shared" si="185"/>
        <v>0</v>
      </c>
      <c r="P720" s="858">
        <f t="shared" si="185"/>
        <v>1808989.86</v>
      </c>
      <c r="Q720" s="817" t="s">
        <v>38</v>
      </c>
      <c r="R720" s="817" t="s">
        <v>38</v>
      </c>
      <c r="S720" s="817" t="s">
        <v>38</v>
      </c>
      <c r="T720" s="817" t="s">
        <v>38</v>
      </c>
      <c r="U720" s="817" t="s">
        <v>38</v>
      </c>
      <c r="V720" s="817" t="s">
        <v>38</v>
      </c>
      <c r="W720" s="694"/>
      <c r="X720" s="926"/>
      <c r="Y720" s="694"/>
      <c r="Z720" s="701"/>
      <c r="AA720" s="701"/>
      <c r="AB720" s="701"/>
      <c r="AC720" s="701"/>
      <c r="AD720" s="694"/>
      <c r="AE720" s="694"/>
      <c r="AF720" s="694"/>
    </row>
    <row r="721" spans="1:32" s="753" customFormat="1" ht="28.5" customHeight="1" outlineLevel="2">
      <c r="A721" s="360">
        <f>A718+1</f>
        <v>203</v>
      </c>
      <c r="B721" s="853" t="s">
        <v>732</v>
      </c>
      <c r="C721" s="1072">
        <v>1984</v>
      </c>
      <c r="D721" s="381"/>
      <c r="E721" s="2" t="s">
        <v>68</v>
      </c>
      <c r="F721" s="637">
        <v>2</v>
      </c>
      <c r="G721" s="637">
        <v>2</v>
      </c>
      <c r="H721" s="637">
        <v>652.4</v>
      </c>
      <c r="I721" s="637">
        <v>586.9</v>
      </c>
      <c r="J721" s="637">
        <v>586.9</v>
      </c>
      <c r="K721" s="1056">
        <v>36</v>
      </c>
      <c r="L721" s="457">
        <f>P721+O721+N721+M721</f>
        <v>102614.35</v>
      </c>
      <c r="M721" s="883"/>
      <c r="N721" s="883"/>
      <c r="O721" s="883"/>
      <c r="P721" s="457">
        <f>'Приложение 3'!F719</f>
        <v>102614.35</v>
      </c>
      <c r="Q721" s="457">
        <f>P721/I721</f>
        <v>174.84128471630601</v>
      </c>
      <c r="R721" s="457">
        <v>11338</v>
      </c>
      <c r="S721" s="556" t="s">
        <v>53</v>
      </c>
      <c r="T721" s="928">
        <v>44547</v>
      </c>
      <c r="U721" s="1103" t="s">
        <v>46</v>
      </c>
      <c r="V721" s="925">
        <v>45657</v>
      </c>
      <c r="X721" s="926"/>
      <c r="Y721" s="972"/>
      <c r="Z721" s="973"/>
      <c r="AA721" s="973"/>
      <c r="AB721" s="973"/>
      <c r="AC721" s="973"/>
    </row>
    <row r="722" spans="1:32" ht="28.5" customHeight="1" outlineLevel="2">
      <c r="A722" s="381">
        <f>A721+1</f>
        <v>204</v>
      </c>
      <c r="B722" s="382" t="s">
        <v>417</v>
      </c>
      <c r="C722" s="1071">
        <v>1968</v>
      </c>
      <c r="D722" s="381"/>
      <c r="E722" s="557" t="s">
        <v>52</v>
      </c>
      <c r="F722" s="1071">
        <v>2</v>
      </c>
      <c r="G722" s="1071">
        <v>1</v>
      </c>
      <c r="H722" s="1094">
        <v>319</v>
      </c>
      <c r="I722" s="1094">
        <v>294</v>
      </c>
      <c r="J722" s="1094">
        <v>259.10000000000002</v>
      </c>
      <c r="K722" s="1095">
        <v>4</v>
      </c>
      <c r="L722" s="457">
        <f>P722+O722+N722+M722</f>
        <v>1706375.51</v>
      </c>
      <c r="M722" s="988"/>
      <c r="N722" s="988"/>
      <c r="O722" s="988"/>
      <c r="P722" s="457">
        <f>'Приложение 3'!F720</f>
        <v>1706375.51</v>
      </c>
      <c r="Q722" s="457">
        <f>P722/I722</f>
        <v>5803.9983333333303</v>
      </c>
      <c r="R722" s="457">
        <v>11338</v>
      </c>
      <c r="S722" s="556" t="s">
        <v>53</v>
      </c>
      <c r="T722" s="927">
        <v>44732</v>
      </c>
      <c r="U722" s="1104" t="s">
        <v>46</v>
      </c>
      <c r="V722" s="928">
        <v>45657</v>
      </c>
      <c r="W722" s="915" t="s">
        <v>38</v>
      </c>
      <c r="X722" s="700"/>
      <c r="Y722" s="694"/>
      <c r="Z722" s="701"/>
      <c r="AA722" s="701"/>
      <c r="AB722" s="701"/>
      <c r="AC722" s="701"/>
    </row>
    <row r="723" spans="1:32" customFormat="1" outlineLevel="2">
      <c r="A723" s="813" t="s">
        <v>55</v>
      </c>
      <c r="B723" s="1259"/>
      <c r="C723" s="815" t="s">
        <v>38</v>
      </c>
      <c r="D723" s="815" t="s">
        <v>38</v>
      </c>
      <c r="E723" s="816" t="s">
        <v>38</v>
      </c>
      <c r="F723" s="815" t="s">
        <v>38</v>
      </c>
      <c r="G723" s="815" t="s">
        <v>38</v>
      </c>
      <c r="H723" s="1075">
        <f t="shared" ref="H723:P723" si="186">SUM(H724:H729)</f>
        <v>8607.4</v>
      </c>
      <c r="I723" s="1075">
        <f t="shared" si="186"/>
        <v>7598.4</v>
      </c>
      <c r="J723" s="1075">
        <f t="shared" si="186"/>
        <v>7598.4</v>
      </c>
      <c r="K723" s="1139">
        <f t="shared" si="186"/>
        <v>322</v>
      </c>
      <c r="L723" s="1075">
        <f t="shared" si="186"/>
        <v>4797047.1500000004</v>
      </c>
      <c r="M723" s="1075">
        <f t="shared" si="186"/>
        <v>0</v>
      </c>
      <c r="N723" s="1075">
        <f t="shared" si="186"/>
        <v>0</v>
      </c>
      <c r="O723" s="1075">
        <f t="shared" si="186"/>
        <v>0</v>
      </c>
      <c r="P723" s="1075">
        <f t="shared" si="186"/>
        <v>4797047.1500000004</v>
      </c>
      <c r="Q723" s="817" t="s">
        <v>38</v>
      </c>
      <c r="R723" s="817" t="s">
        <v>38</v>
      </c>
      <c r="S723" s="817" t="s">
        <v>38</v>
      </c>
      <c r="T723" s="817" t="s">
        <v>38</v>
      </c>
      <c r="U723" s="817" t="s">
        <v>38</v>
      </c>
      <c r="V723" s="817" t="s">
        <v>38</v>
      </c>
      <c r="W723" s="933" t="s">
        <v>38</v>
      </c>
      <c r="X723" s="933" t="s">
        <v>38</v>
      </c>
      <c r="Y723" s="933" t="s">
        <v>38</v>
      </c>
      <c r="Z723" s="933" t="s">
        <v>38</v>
      </c>
      <c r="AA723" s="933" t="s">
        <v>38</v>
      </c>
      <c r="AB723" s="933" t="s">
        <v>38</v>
      </c>
      <c r="AC723" s="933" t="s">
        <v>38</v>
      </c>
      <c r="AD723" s="933" t="s">
        <v>38</v>
      </c>
      <c r="AE723" s="933" t="s">
        <v>38</v>
      </c>
      <c r="AF723" s="665"/>
    </row>
    <row r="724" spans="1:32" customFormat="1" ht="27.75" customHeight="1" outlineLevel="2">
      <c r="A724" s="360">
        <f>A722+1</f>
        <v>205</v>
      </c>
      <c r="B724" s="835" t="s">
        <v>733</v>
      </c>
      <c r="C724" s="1276">
        <v>1980</v>
      </c>
      <c r="D724" s="1276"/>
      <c r="E724" s="2" t="s">
        <v>68</v>
      </c>
      <c r="F724" s="637">
        <v>2</v>
      </c>
      <c r="G724" s="637">
        <v>2</v>
      </c>
      <c r="H724" s="637">
        <v>661.2</v>
      </c>
      <c r="I724" s="637">
        <v>521.79999999999995</v>
      </c>
      <c r="J724" s="637">
        <v>521.79999999999995</v>
      </c>
      <c r="K724" s="1093">
        <v>24</v>
      </c>
      <c r="L724" s="457">
        <f t="shared" ref="L724:L729" si="187">P724+O724+N724+M724</f>
        <v>590293</v>
      </c>
      <c r="M724" s="883"/>
      <c r="N724" s="988"/>
      <c r="O724" s="988"/>
      <c r="P724" s="457">
        <f>'Приложение 3'!F722</f>
        <v>590293</v>
      </c>
      <c r="Q724" s="457">
        <f t="shared" ref="Q724:Q729" si="188">P724/I724</f>
        <v>1131.2629359908001</v>
      </c>
      <c r="R724" s="457">
        <v>1280</v>
      </c>
      <c r="S724" s="1072"/>
      <c r="T724" s="927"/>
      <c r="U724" s="1103"/>
      <c r="V724" s="928">
        <v>45657</v>
      </c>
      <c r="W724" s="753"/>
      <c r="X724" s="926"/>
      <c r="Y724" s="972"/>
      <c r="Z724" s="973"/>
      <c r="AA724" s="973"/>
      <c r="AB724" s="973"/>
      <c r="AC724" s="973"/>
      <c r="AD724" s="753"/>
      <c r="AE724" s="753"/>
      <c r="AF724" s="753"/>
    </row>
    <row r="725" spans="1:32" s="757" customFormat="1" ht="27.75" customHeight="1" outlineLevel="1">
      <c r="A725" s="381">
        <f>A724+1</f>
        <v>206</v>
      </c>
      <c r="B725" s="500" t="s">
        <v>734</v>
      </c>
      <c r="C725" s="1104">
        <v>1986</v>
      </c>
      <c r="D725" s="1104"/>
      <c r="E725" s="381" t="s">
        <v>52</v>
      </c>
      <c r="F725" s="1071">
        <v>2</v>
      </c>
      <c r="G725" s="1071">
        <v>2</v>
      </c>
      <c r="H725" s="1277">
        <v>932</v>
      </c>
      <c r="I725" s="1277">
        <v>859</v>
      </c>
      <c r="J725" s="1277">
        <v>859</v>
      </c>
      <c r="K725" s="1095">
        <v>31</v>
      </c>
      <c r="L725" s="457">
        <f t="shared" si="187"/>
        <v>900000</v>
      </c>
      <c r="M725" s="883"/>
      <c r="N725" s="988"/>
      <c r="O725" s="988"/>
      <c r="P725" s="457">
        <f>'Приложение 3'!F723</f>
        <v>900000</v>
      </c>
      <c r="Q725" s="457">
        <f t="shared" si="188"/>
        <v>1047.7299185099</v>
      </c>
      <c r="R725" s="1094">
        <v>649</v>
      </c>
      <c r="S725" s="1104"/>
      <c r="T725" s="927"/>
      <c r="U725" s="1104"/>
      <c r="V725" s="928">
        <v>45657</v>
      </c>
      <c r="X725" s="700"/>
      <c r="Y725" s="1067"/>
      <c r="Z725" s="1068"/>
      <c r="AA725" s="1068"/>
      <c r="AB725" s="1068"/>
      <c r="AC725" s="1068"/>
    </row>
    <row r="726" spans="1:32" s="753" customFormat="1" ht="27.75" customHeight="1" outlineLevel="1">
      <c r="A726" s="381">
        <f>A725+1</f>
        <v>207</v>
      </c>
      <c r="B726" s="500" t="s">
        <v>735</v>
      </c>
      <c r="C726" s="1278">
        <v>1985</v>
      </c>
      <c r="D726" s="1278"/>
      <c r="E726" s="381" t="s">
        <v>52</v>
      </c>
      <c r="F726" s="1071">
        <v>3</v>
      </c>
      <c r="G726" s="1071">
        <v>1</v>
      </c>
      <c r="H726" s="1277">
        <v>678</v>
      </c>
      <c r="I726" s="1277">
        <v>626</v>
      </c>
      <c r="J726" s="1277">
        <v>626</v>
      </c>
      <c r="K726" s="1095">
        <v>24</v>
      </c>
      <c r="L726" s="457">
        <f t="shared" si="187"/>
        <v>1155288.1499999999</v>
      </c>
      <c r="M726" s="883"/>
      <c r="N726" s="988"/>
      <c r="O726" s="988"/>
      <c r="P726" s="457">
        <f>'Приложение 3'!F724</f>
        <v>1155288.1499999999</v>
      </c>
      <c r="Q726" s="457">
        <f t="shared" si="188"/>
        <v>1845.50822683706</v>
      </c>
      <c r="R726" s="1074">
        <v>11338</v>
      </c>
      <c r="S726" s="1104" t="s">
        <v>53</v>
      </c>
      <c r="T726" s="927">
        <v>45104</v>
      </c>
      <c r="U726" s="1104"/>
      <c r="V726" s="928">
        <v>45657</v>
      </c>
      <c r="X726" s="700"/>
      <c r="Y726" s="972"/>
      <c r="Z726" s="973"/>
      <c r="AA726" s="973"/>
      <c r="AB726" s="973"/>
      <c r="AC726" s="973"/>
    </row>
    <row r="727" spans="1:32" ht="27.75" customHeight="1" outlineLevel="2">
      <c r="A727" s="381">
        <f>A726+1</f>
        <v>208</v>
      </c>
      <c r="B727" s="619" t="s">
        <v>736</v>
      </c>
      <c r="C727" s="1071">
        <v>1975</v>
      </c>
      <c r="D727" s="381"/>
      <c r="E727" s="557" t="s">
        <v>52</v>
      </c>
      <c r="F727" s="1071">
        <v>5</v>
      </c>
      <c r="G727" s="1071">
        <v>2</v>
      </c>
      <c r="H727" s="1071">
        <v>1924.3</v>
      </c>
      <c r="I727" s="1071">
        <v>1671.3</v>
      </c>
      <c r="J727" s="1071">
        <v>1671.3</v>
      </c>
      <c r="K727" s="1095">
        <v>71</v>
      </c>
      <c r="L727" s="457">
        <f t="shared" si="187"/>
        <v>1055733</v>
      </c>
      <c r="M727" s="883"/>
      <c r="N727" s="988"/>
      <c r="O727" s="988"/>
      <c r="P727" s="457">
        <f>'Приложение 3'!F725</f>
        <v>1055733</v>
      </c>
      <c r="Q727" s="457">
        <f t="shared" si="188"/>
        <v>631.68371926045597</v>
      </c>
      <c r="R727" s="1094">
        <v>649</v>
      </c>
      <c r="S727" s="1104"/>
      <c r="T727" s="927"/>
      <c r="U727" s="1104" t="s">
        <v>46</v>
      </c>
      <c r="V727" s="928">
        <v>45657</v>
      </c>
      <c r="W727" s="753"/>
      <c r="X727" s="700"/>
      <c r="Y727" s="972"/>
      <c r="Z727" s="973"/>
      <c r="AA727" s="973"/>
      <c r="AB727" s="973"/>
      <c r="AC727" s="973"/>
      <c r="AD727" s="753"/>
      <c r="AE727" s="753"/>
      <c r="AF727" s="753"/>
    </row>
    <row r="728" spans="1:32" ht="27.75" customHeight="1" outlineLevel="2">
      <c r="A728" s="381">
        <f>A727+1</f>
        <v>209</v>
      </c>
      <c r="B728" s="619" t="s">
        <v>737</v>
      </c>
      <c r="C728" s="1071">
        <v>1978</v>
      </c>
      <c r="D728" s="381"/>
      <c r="E728" s="557" t="s">
        <v>52</v>
      </c>
      <c r="F728" s="1071">
        <v>5</v>
      </c>
      <c r="G728" s="1071">
        <v>2</v>
      </c>
      <c r="H728" s="1071">
        <v>1933.1</v>
      </c>
      <c r="I728" s="1071">
        <v>1783.1</v>
      </c>
      <c r="J728" s="1071">
        <v>1783.1</v>
      </c>
      <c r="K728" s="1095">
        <v>68</v>
      </c>
      <c r="L728" s="457">
        <f t="shared" si="187"/>
        <v>1055733</v>
      </c>
      <c r="M728" s="883"/>
      <c r="N728" s="988"/>
      <c r="O728" s="988"/>
      <c r="P728" s="457">
        <f>'Приложение 3'!F726</f>
        <v>1055733</v>
      </c>
      <c r="Q728" s="457">
        <f t="shared" si="188"/>
        <v>592.07728113958797</v>
      </c>
      <c r="R728" s="1094">
        <v>649</v>
      </c>
      <c r="S728" s="1104"/>
      <c r="T728" s="927"/>
      <c r="U728" s="1104" t="s">
        <v>46</v>
      </c>
      <c r="V728" s="928">
        <v>45657</v>
      </c>
      <c r="W728" s="753"/>
      <c r="X728" s="700"/>
      <c r="Y728" s="972"/>
      <c r="Z728" s="973"/>
      <c r="AA728" s="973"/>
      <c r="AB728" s="973"/>
      <c r="AC728" s="973"/>
      <c r="AD728" s="753"/>
      <c r="AE728" s="753"/>
      <c r="AF728" s="753"/>
    </row>
    <row r="729" spans="1:32" s="769" customFormat="1" ht="27.75" customHeight="1" outlineLevel="1">
      <c r="A729" s="381">
        <f>A728+1</f>
        <v>210</v>
      </c>
      <c r="B729" s="498" t="s">
        <v>738</v>
      </c>
      <c r="C729" s="1072">
        <v>1990</v>
      </c>
      <c r="D729" s="1072"/>
      <c r="E729" s="115" t="s">
        <v>68</v>
      </c>
      <c r="F729" s="1072">
        <v>5</v>
      </c>
      <c r="G729" s="1072">
        <v>2</v>
      </c>
      <c r="H729" s="1074">
        <v>2478.8000000000002</v>
      </c>
      <c r="I729" s="1074">
        <v>2137.1999999999998</v>
      </c>
      <c r="J729" s="1074">
        <v>2137.1999999999998</v>
      </c>
      <c r="K729" s="1093">
        <v>104</v>
      </c>
      <c r="L729" s="457">
        <f t="shared" si="187"/>
        <v>40000</v>
      </c>
      <c r="M729" s="988"/>
      <c r="N729" s="988"/>
      <c r="O729" s="988"/>
      <c r="P729" s="457">
        <f>'Приложение 3'!F727</f>
        <v>40000</v>
      </c>
      <c r="Q729" s="457">
        <f t="shared" si="188"/>
        <v>18.716077110237698</v>
      </c>
      <c r="R729" s="1074">
        <v>717</v>
      </c>
      <c r="S729" s="1072"/>
      <c r="T729" s="927"/>
      <c r="U729" s="1103" t="s">
        <v>46</v>
      </c>
      <c r="V729" s="928">
        <v>45657</v>
      </c>
      <c r="W729" s="1307"/>
      <c r="X729" s="1308"/>
      <c r="Y729" s="1319"/>
      <c r="Z729" s="1320"/>
      <c r="AA729" s="1320"/>
      <c r="AB729" s="1320"/>
      <c r="AC729" s="1320"/>
      <c r="AD729" s="1321"/>
      <c r="AE729" s="1321"/>
      <c r="AF729" s="757"/>
    </row>
    <row r="730" spans="1:32" outlineLevel="2">
      <c r="A730" s="977" t="s">
        <v>739</v>
      </c>
      <c r="B730" s="1279"/>
      <c r="C730" s="810" t="s">
        <v>38</v>
      </c>
      <c r="D730" s="810" t="s">
        <v>38</v>
      </c>
      <c r="E730" s="811" t="s">
        <v>38</v>
      </c>
      <c r="F730" s="810" t="s">
        <v>38</v>
      </c>
      <c r="G730" s="810" t="s">
        <v>38</v>
      </c>
      <c r="H730" s="812">
        <f>SUM(H731)</f>
        <v>804</v>
      </c>
      <c r="I730" s="812">
        <f t="shared" ref="I730:P730" si="189">SUM(I731)</f>
        <v>756.2</v>
      </c>
      <c r="J730" s="812">
        <f t="shared" si="189"/>
        <v>756.2</v>
      </c>
      <c r="K730" s="878">
        <f t="shared" si="189"/>
        <v>39</v>
      </c>
      <c r="L730" s="812">
        <f t="shared" si="189"/>
        <v>3120179.4</v>
      </c>
      <c r="M730" s="812">
        <f t="shared" si="189"/>
        <v>0</v>
      </c>
      <c r="N730" s="812">
        <f t="shared" si="189"/>
        <v>0</v>
      </c>
      <c r="O730" s="812">
        <f t="shared" si="189"/>
        <v>0</v>
      </c>
      <c r="P730" s="812">
        <f t="shared" si="189"/>
        <v>3120179.4</v>
      </c>
      <c r="Q730" s="812" t="s">
        <v>38</v>
      </c>
      <c r="R730" s="812" t="s">
        <v>38</v>
      </c>
      <c r="S730" s="812" t="s">
        <v>38</v>
      </c>
      <c r="T730" s="812" t="s">
        <v>38</v>
      </c>
      <c r="U730" s="812" t="s">
        <v>38</v>
      </c>
      <c r="V730" s="812" t="s">
        <v>38</v>
      </c>
      <c r="W730" s="1309" t="s">
        <v>38</v>
      </c>
      <c r="X730" s="1309" t="s">
        <v>38</v>
      </c>
      <c r="Y730" s="1309" t="s">
        <v>38</v>
      </c>
      <c r="Z730" s="1309" t="s">
        <v>38</v>
      </c>
      <c r="AA730" s="1309" t="s">
        <v>38</v>
      </c>
      <c r="AB730" s="1309" t="s">
        <v>38</v>
      </c>
      <c r="AC730" s="1309" t="s">
        <v>38</v>
      </c>
      <c r="AD730" s="1309" t="s">
        <v>38</v>
      </c>
      <c r="AE730" s="1309" t="s">
        <v>38</v>
      </c>
      <c r="AF730" s="753"/>
    </row>
    <row r="731" spans="1:32" s="765" customFormat="1" outlineLevel="2">
      <c r="A731" s="1081" t="s">
        <v>41</v>
      </c>
      <c r="B731" s="1280"/>
      <c r="C731" s="815"/>
      <c r="D731" s="815"/>
      <c r="E731" s="816"/>
      <c r="F731" s="815"/>
      <c r="G731" s="815"/>
      <c r="H731" s="817">
        <f>SUM(H733)</f>
        <v>804</v>
      </c>
      <c r="I731" s="817">
        <f t="shared" ref="I731:P731" si="190">SUM(I733)</f>
        <v>756.2</v>
      </c>
      <c r="J731" s="817">
        <f t="shared" si="190"/>
        <v>756.2</v>
      </c>
      <c r="K731" s="890">
        <f t="shared" si="190"/>
        <v>39</v>
      </c>
      <c r="L731" s="817">
        <f t="shared" si="190"/>
        <v>3120179.4</v>
      </c>
      <c r="M731" s="817">
        <f t="shared" si="190"/>
        <v>0</v>
      </c>
      <c r="N731" s="817">
        <f t="shared" si="190"/>
        <v>0</v>
      </c>
      <c r="O731" s="817">
        <f t="shared" si="190"/>
        <v>0</v>
      </c>
      <c r="P731" s="817">
        <f t="shared" si="190"/>
        <v>3120179.4</v>
      </c>
      <c r="Q731" s="817" t="s">
        <v>56</v>
      </c>
      <c r="R731" s="817" t="s">
        <v>56</v>
      </c>
      <c r="S731" s="817" t="s">
        <v>56</v>
      </c>
      <c r="T731" s="817" t="s">
        <v>56</v>
      </c>
      <c r="U731" s="817" t="s">
        <v>56</v>
      </c>
      <c r="V731" s="817" t="s">
        <v>56</v>
      </c>
      <c r="W731" s="932"/>
      <c r="X731" s="1310"/>
      <c r="Y731" s="1231"/>
      <c r="Z731" s="1232"/>
      <c r="AA731" s="1232"/>
      <c r="AB731" s="1232"/>
      <c r="AC731" s="1232"/>
      <c r="AD731" s="766"/>
      <c r="AE731" s="766"/>
      <c r="AF731" s="753"/>
    </row>
    <row r="732" spans="1:32" ht="13.5" customHeight="1" outlineLevel="2">
      <c r="A732" s="463"/>
      <c r="B732" s="162" t="s">
        <v>424</v>
      </c>
      <c r="C732" s="467"/>
      <c r="D732" s="466"/>
      <c r="E732" s="557"/>
      <c r="F732" s="637"/>
      <c r="G732" s="637"/>
      <c r="H732" s="637"/>
      <c r="I732" s="637"/>
      <c r="J732" s="637"/>
      <c r="K732" s="556"/>
      <c r="L732" s="457"/>
      <c r="M732" s="883"/>
      <c r="N732" s="883"/>
      <c r="O732" s="883"/>
      <c r="P732" s="457"/>
      <c r="Q732" s="457"/>
      <c r="R732" s="457"/>
      <c r="S732" s="556"/>
      <c r="T732" s="928"/>
      <c r="U732" s="457"/>
      <c r="V732" s="662" t="s">
        <v>56</v>
      </c>
      <c r="W732" s="757"/>
      <c r="X732" s="926"/>
      <c r="Y732" s="1067"/>
      <c r="Z732" s="703" t="s">
        <v>426</v>
      </c>
      <c r="AA732" s="1112" t="s">
        <v>427</v>
      </c>
      <c r="AB732" s="1068"/>
      <c r="AC732" s="1068"/>
      <c r="AD732" s="757"/>
      <c r="AE732" s="757"/>
      <c r="AF732" s="757"/>
    </row>
    <row r="733" spans="1:32" ht="28.5" customHeight="1" outlineLevel="2">
      <c r="A733" s="381">
        <f>A729+1</f>
        <v>211</v>
      </c>
      <c r="B733" s="1235" t="s">
        <v>429</v>
      </c>
      <c r="C733" s="467">
        <v>1980</v>
      </c>
      <c r="D733" s="466"/>
      <c r="E733" s="557" t="s">
        <v>52</v>
      </c>
      <c r="F733" s="1071">
        <v>2</v>
      </c>
      <c r="G733" s="1071">
        <v>2</v>
      </c>
      <c r="H733" s="1071">
        <v>804</v>
      </c>
      <c r="I733" s="1071">
        <v>756.2</v>
      </c>
      <c r="J733" s="1071">
        <v>756.2</v>
      </c>
      <c r="K733" s="556">
        <v>39</v>
      </c>
      <c r="L733" s="457">
        <f>P733+O733+N733+M733</f>
        <v>3120179.4</v>
      </c>
      <c r="M733" s="883">
        <v>0</v>
      </c>
      <c r="N733" s="883">
        <v>0</v>
      </c>
      <c r="O733" s="883">
        <v>0</v>
      </c>
      <c r="P733" s="457">
        <f>'Приложение 3'!F731</f>
        <v>3120179.4</v>
      </c>
      <c r="Q733" s="457">
        <f>P733/I733</f>
        <v>4126.1298598254398</v>
      </c>
      <c r="R733" s="457">
        <v>11338</v>
      </c>
      <c r="S733" s="556"/>
      <c r="T733" s="928"/>
      <c r="U733" s="457" t="s">
        <v>46</v>
      </c>
      <c r="V733" s="928">
        <v>45657</v>
      </c>
      <c r="W733" s="757"/>
      <c r="X733" s="700"/>
      <c r="Y733" s="1067"/>
      <c r="Z733" s="703"/>
      <c r="AA733" s="703"/>
      <c r="AB733" s="1068"/>
      <c r="AC733" s="1068"/>
      <c r="AD733" s="757"/>
      <c r="AE733" s="757"/>
      <c r="AF733" s="757"/>
    </row>
    <row r="734" spans="1:32" s="748" customFormat="1" ht="8.25" customHeight="1" outlineLevel="1">
      <c r="A734" s="360"/>
      <c r="B734" s="853"/>
      <c r="C734" s="467"/>
      <c r="D734" s="466"/>
      <c r="E734" s="557"/>
      <c r="F734" s="637"/>
      <c r="G734" s="637"/>
      <c r="H734" s="637"/>
      <c r="I734" s="637"/>
      <c r="J734" s="637"/>
      <c r="K734" s="556"/>
      <c r="L734" s="457"/>
      <c r="M734" s="883"/>
      <c r="N734" s="883"/>
      <c r="O734" s="883"/>
      <c r="P734" s="457"/>
      <c r="Q734" s="457"/>
      <c r="R734" s="457"/>
      <c r="S734" s="556"/>
      <c r="T734" s="928"/>
      <c r="U734" s="457"/>
      <c r="V734" s="457"/>
      <c r="W734" s="921" t="s">
        <v>38</v>
      </c>
      <c r="X734" s="997"/>
      <c r="Y734" s="960"/>
      <c r="Z734" s="961"/>
      <c r="AA734" s="961"/>
      <c r="AB734" s="961"/>
      <c r="AC734" s="961"/>
      <c r="AD734" s="962"/>
      <c r="AE734" s="962"/>
      <c r="AF734" s="753"/>
    </row>
    <row r="735" spans="1:32" s="753" customFormat="1" outlineLevel="1">
      <c r="A735" s="977" t="s">
        <v>430</v>
      </c>
      <c r="B735" s="824"/>
      <c r="C735" s="810" t="s">
        <v>38</v>
      </c>
      <c r="D735" s="810" t="s">
        <v>38</v>
      </c>
      <c r="E735" s="811" t="s">
        <v>38</v>
      </c>
      <c r="F735" s="810" t="s">
        <v>38</v>
      </c>
      <c r="G735" s="810" t="s">
        <v>38</v>
      </c>
      <c r="H735" s="812">
        <f t="shared" ref="H735:P735" si="191">H736+H742</f>
        <v>6434.47</v>
      </c>
      <c r="I735" s="812">
        <f t="shared" si="191"/>
        <v>5825.19</v>
      </c>
      <c r="J735" s="812">
        <f t="shared" si="191"/>
        <v>5782.49</v>
      </c>
      <c r="K735" s="878">
        <f t="shared" si="191"/>
        <v>214</v>
      </c>
      <c r="L735" s="812">
        <f t="shared" si="191"/>
        <v>12920546.77</v>
      </c>
      <c r="M735" s="879">
        <f t="shared" si="191"/>
        <v>0</v>
      </c>
      <c r="N735" s="879">
        <f t="shared" si="191"/>
        <v>0</v>
      </c>
      <c r="O735" s="879">
        <f t="shared" si="191"/>
        <v>0</v>
      </c>
      <c r="P735" s="812">
        <f t="shared" si="191"/>
        <v>12920546.77</v>
      </c>
      <c r="Q735" s="812" t="s">
        <v>38</v>
      </c>
      <c r="R735" s="812" t="s">
        <v>38</v>
      </c>
      <c r="S735" s="812" t="s">
        <v>38</v>
      </c>
      <c r="T735" s="812" t="s">
        <v>38</v>
      </c>
      <c r="U735" s="812" t="s">
        <v>38</v>
      </c>
      <c r="V735" s="812" t="s">
        <v>38</v>
      </c>
      <c r="W735" s="919" t="s">
        <v>38</v>
      </c>
      <c r="X735" s="930"/>
      <c r="Y735" s="972"/>
      <c r="Z735" s="973"/>
      <c r="AA735" s="973"/>
      <c r="AB735" s="973"/>
      <c r="AC735" s="973"/>
    </row>
    <row r="736" spans="1:32" s="751" customFormat="1" outlineLevel="2">
      <c r="A736" s="1081" t="s">
        <v>41</v>
      </c>
      <c r="B736" s="814"/>
      <c r="C736" s="815" t="s">
        <v>38</v>
      </c>
      <c r="D736" s="815" t="s">
        <v>38</v>
      </c>
      <c r="E736" s="816" t="s">
        <v>38</v>
      </c>
      <c r="F736" s="815" t="s">
        <v>38</v>
      </c>
      <c r="G736" s="815" t="s">
        <v>38</v>
      </c>
      <c r="H736" s="817">
        <f>SUM(H737:H741)</f>
        <v>3133.32</v>
      </c>
      <c r="I736" s="817">
        <f t="shared" ref="I736:P736" si="192">SUM(I737:I741)</f>
        <v>2823.89</v>
      </c>
      <c r="J736" s="817">
        <f t="shared" si="192"/>
        <v>2781.19</v>
      </c>
      <c r="K736" s="890">
        <f t="shared" si="192"/>
        <v>94</v>
      </c>
      <c r="L736" s="817">
        <f t="shared" si="192"/>
        <v>11260546.77</v>
      </c>
      <c r="M736" s="817">
        <f t="shared" si="192"/>
        <v>0</v>
      </c>
      <c r="N736" s="817">
        <f t="shared" si="192"/>
        <v>0</v>
      </c>
      <c r="O736" s="817">
        <f t="shared" si="192"/>
        <v>0</v>
      </c>
      <c r="P736" s="817">
        <f t="shared" si="192"/>
        <v>11260546.77</v>
      </c>
      <c r="Q736" s="817" t="s">
        <v>56</v>
      </c>
      <c r="R736" s="817" t="s">
        <v>56</v>
      </c>
      <c r="S736" s="817" t="s">
        <v>38</v>
      </c>
      <c r="T736" s="817" t="s">
        <v>38</v>
      </c>
      <c r="U736" s="817" t="s">
        <v>38</v>
      </c>
      <c r="V736" s="817" t="s">
        <v>38</v>
      </c>
      <c r="W736" s="753"/>
      <c r="X736" s="926"/>
      <c r="Y736" s="972"/>
      <c r="Z736" s="973"/>
      <c r="AA736" s="973"/>
      <c r="AB736" s="973"/>
      <c r="AC736" s="973"/>
      <c r="AD736" s="753"/>
      <c r="AE736" s="753"/>
      <c r="AF736" s="753"/>
    </row>
    <row r="737" spans="1:32" s="753" customFormat="1" ht="27" customHeight="1" outlineLevel="2">
      <c r="A737" s="381">
        <f>A733+1</f>
        <v>212</v>
      </c>
      <c r="B737" s="862" t="s">
        <v>740</v>
      </c>
      <c r="C737" s="115">
        <v>1962</v>
      </c>
      <c r="D737" s="466"/>
      <c r="E737" s="557" t="s">
        <v>52</v>
      </c>
      <c r="F737" s="1071">
        <v>2</v>
      </c>
      <c r="G737" s="1071">
        <v>2</v>
      </c>
      <c r="H737" s="1071">
        <v>492.93</v>
      </c>
      <c r="I737" s="1071">
        <v>433.5</v>
      </c>
      <c r="J737" s="1071">
        <v>433.5</v>
      </c>
      <c r="K737" s="556">
        <v>18</v>
      </c>
      <c r="L737" s="457">
        <f>P737+O737+N737+M737</f>
        <v>3410670.77</v>
      </c>
      <c r="M737" s="883"/>
      <c r="N737" s="883"/>
      <c r="O737" s="883"/>
      <c r="P737" s="457">
        <f>'Приложение 3'!F735</f>
        <v>3410670.77</v>
      </c>
      <c r="Q737" s="457">
        <f>P737/I737</f>
        <v>7867.7526412918096</v>
      </c>
      <c r="R737" s="457">
        <v>11338</v>
      </c>
      <c r="S737" s="556" t="s">
        <v>131</v>
      </c>
      <c r="T737" s="928">
        <v>44659</v>
      </c>
      <c r="U737" s="457" t="s">
        <v>46</v>
      </c>
      <c r="V737" s="928">
        <v>45657</v>
      </c>
      <c r="X737" s="700"/>
      <c r="Y737" s="972"/>
      <c r="Z737" s="973"/>
      <c r="AA737" s="973"/>
      <c r="AB737" s="973"/>
      <c r="AC737" s="973"/>
    </row>
    <row r="738" spans="1:32" s="753" customFormat="1" ht="27" customHeight="1" outlineLevel="2">
      <c r="A738" s="381">
        <f>A737+1</f>
        <v>213</v>
      </c>
      <c r="B738" s="862" t="s">
        <v>741</v>
      </c>
      <c r="C738" s="115">
        <v>1960</v>
      </c>
      <c r="D738" s="466"/>
      <c r="E738" s="557" t="s">
        <v>52</v>
      </c>
      <c r="F738" s="1071">
        <v>2</v>
      </c>
      <c r="G738" s="1071">
        <v>3</v>
      </c>
      <c r="H738" s="1071">
        <v>1145.6500000000001</v>
      </c>
      <c r="I738" s="1071">
        <v>1052.29</v>
      </c>
      <c r="J738" s="1071">
        <v>1052.29</v>
      </c>
      <c r="K738" s="556">
        <v>30</v>
      </c>
      <c r="L738" s="457">
        <f>P738+O738+N738+M738</f>
        <v>3457516.93</v>
      </c>
      <c r="M738" s="883"/>
      <c r="N738" s="883"/>
      <c r="O738" s="883"/>
      <c r="P738" s="457">
        <f>'Приложение 3'!F736</f>
        <v>3457516.93</v>
      </c>
      <c r="Q738" s="457">
        <f>P738/I738</f>
        <v>3285.7072955173999</v>
      </c>
      <c r="R738" s="457">
        <v>3128</v>
      </c>
      <c r="S738" s="556" t="s">
        <v>53</v>
      </c>
      <c r="T738" s="928">
        <v>44764</v>
      </c>
      <c r="U738" s="457" t="s">
        <v>46</v>
      </c>
      <c r="V738" s="928">
        <v>45657</v>
      </c>
      <c r="X738" s="700"/>
      <c r="Y738" s="972"/>
      <c r="Z738" s="973"/>
      <c r="AA738" s="973"/>
      <c r="AB738" s="973"/>
      <c r="AC738" s="973"/>
    </row>
    <row r="739" spans="1:32" s="753" customFormat="1" ht="27" customHeight="1" outlineLevel="2">
      <c r="A739" s="381">
        <f>A738+1</f>
        <v>214</v>
      </c>
      <c r="B739" s="1171" t="s">
        <v>742</v>
      </c>
      <c r="C739" s="115">
        <v>1972</v>
      </c>
      <c r="D739" s="466"/>
      <c r="E739" s="557" t="s">
        <v>52</v>
      </c>
      <c r="F739" s="1071">
        <v>2</v>
      </c>
      <c r="G739" s="1071">
        <v>2</v>
      </c>
      <c r="H739" s="1071">
        <v>537.91999999999996</v>
      </c>
      <c r="I739" s="1071">
        <v>489.21</v>
      </c>
      <c r="J739" s="1071">
        <v>489.21</v>
      </c>
      <c r="K739" s="556">
        <v>21</v>
      </c>
      <c r="L739" s="457">
        <f>P739+O739+N739+M739</f>
        <v>1413950.21</v>
      </c>
      <c r="M739" s="883"/>
      <c r="N739" s="883"/>
      <c r="O739" s="883"/>
      <c r="P739" s="457">
        <f>'Приложение 3'!F737</f>
        <v>1413950.21</v>
      </c>
      <c r="Q739" s="457">
        <f>P739/I739</f>
        <v>2890.2725005621301</v>
      </c>
      <c r="R739" s="457">
        <v>37140</v>
      </c>
      <c r="S739" s="556" t="s">
        <v>743</v>
      </c>
      <c r="T739" s="928">
        <v>44771</v>
      </c>
      <c r="U739" s="457" t="s">
        <v>46</v>
      </c>
      <c r="V739" s="928">
        <v>45657</v>
      </c>
      <c r="X739" s="700"/>
      <c r="Y739" s="972"/>
      <c r="Z739" s="973"/>
      <c r="AA739" s="973"/>
      <c r="AB739" s="973"/>
      <c r="AC739" s="973"/>
    </row>
    <row r="740" spans="1:32" s="753" customFormat="1" ht="27" customHeight="1" outlineLevel="2">
      <c r="A740" s="381">
        <f>A739+1</f>
        <v>215</v>
      </c>
      <c r="B740" s="862" t="s">
        <v>744</v>
      </c>
      <c r="C740" s="115">
        <v>1968</v>
      </c>
      <c r="D740" s="466"/>
      <c r="E740" s="557" t="s">
        <v>52</v>
      </c>
      <c r="F740" s="1071">
        <v>2</v>
      </c>
      <c r="G740" s="1071">
        <v>2</v>
      </c>
      <c r="H740" s="1071">
        <v>555.22</v>
      </c>
      <c r="I740" s="1071">
        <v>503.6</v>
      </c>
      <c r="J740" s="1055">
        <v>460.9</v>
      </c>
      <c r="K740" s="556">
        <v>16</v>
      </c>
      <c r="L740" s="457">
        <f>P740+O740+N740+M740</f>
        <v>2884600.26</v>
      </c>
      <c r="M740" s="883"/>
      <c r="N740" s="883"/>
      <c r="O740" s="883"/>
      <c r="P740" s="457">
        <f>'Приложение 3'!F738</f>
        <v>2884600.26</v>
      </c>
      <c r="Q740" s="457">
        <f>P740/I740</f>
        <v>5727.9592136616402</v>
      </c>
      <c r="R740" s="457">
        <v>6400</v>
      </c>
      <c r="S740" s="556" t="s">
        <v>131</v>
      </c>
      <c r="T740" s="928">
        <v>44686</v>
      </c>
      <c r="U740" s="457" t="s">
        <v>46</v>
      </c>
      <c r="V740" s="928">
        <v>45657</v>
      </c>
      <c r="W740" s="915" t="s">
        <v>38</v>
      </c>
      <c r="X740" s="700"/>
      <c r="Y740" s="972"/>
      <c r="Z740" s="973"/>
      <c r="AA740" s="973"/>
      <c r="AB740" s="973"/>
      <c r="AC740" s="973"/>
    </row>
    <row r="741" spans="1:32" s="770" customFormat="1" ht="27" customHeight="1" outlineLevel="2">
      <c r="A741" s="381">
        <f>A740+1</f>
        <v>216</v>
      </c>
      <c r="B741" s="822" t="s">
        <v>745</v>
      </c>
      <c r="C741" s="1281">
        <v>1986</v>
      </c>
      <c r="D741" s="1282"/>
      <c r="E741" s="1283" t="s">
        <v>52</v>
      </c>
      <c r="F741" s="1284">
        <v>1</v>
      </c>
      <c r="G741" s="1284">
        <v>3</v>
      </c>
      <c r="H741" s="1285">
        <v>401.6</v>
      </c>
      <c r="I741" s="1297">
        <v>345.29</v>
      </c>
      <c r="J741" s="1297">
        <v>345.29</v>
      </c>
      <c r="K741" s="1298">
        <v>9</v>
      </c>
      <c r="L741" s="457">
        <f>P741+O741+N741+M741</f>
        <v>93808.6</v>
      </c>
      <c r="M741" s="883"/>
      <c r="N741" s="883"/>
      <c r="O741" s="883"/>
      <c r="P741" s="457">
        <f>'Приложение 3'!F739</f>
        <v>93808.6</v>
      </c>
      <c r="Q741" s="457">
        <f>P741/I741</f>
        <v>271.68061629354997</v>
      </c>
      <c r="R741" s="457">
        <v>11338</v>
      </c>
      <c r="S741" s="556" t="s">
        <v>746</v>
      </c>
      <c r="T741" s="928">
        <v>45251</v>
      </c>
      <c r="U741" s="457" t="s">
        <v>46</v>
      </c>
      <c r="V741" s="928">
        <v>45657</v>
      </c>
      <c r="W741" s="932"/>
      <c r="X741" s="926"/>
      <c r="Y741" s="966"/>
      <c r="Z741" s="967"/>
      <c r="AA741" s="967"/>
      <c r="AB741" s="967"/>
      <c r="AC741" s="967"/>
      <c r="AD741" s="750"/>
      <c r="AE741" s="750"/>
      <c r="AF741" s="753"/>
    </row>
    <row r="742" spans="1:32" customFormat="1" outlineLevel="2">
      <c r="A742" s="813" t="s">
        <v>55</v>
      </c>
      <c r="B742" s="814"/>
      <c r="C742" s="815" t="s">
        <v>38</v>
      </c>
      <c r="D742" s="815" t="s">
        <v>38</v>
      </c>
      <c r="E742" s="816" t="s">
        <v>38</v>
      </c>
      <c r="F742" s="815" t="s">
        <v>38</v>
      </c>
      <c r="G742" s="815" t="s">
        <v>38</v>
      </c>
      <c r="H742" s="858">
        <f t="shared" ref="H742:P742" si="193">SUM(H743:H743)</f>
        <v>3301.15</v>
      </c>
      <c r="I742" s="858">
        <f t="shared" si="193"/>
        <v>3001.3</v>
      </c>
      <c r="J742" s="858">
        <f t="shared" si="193"/>
        <v>3001.3</v>
      </c>
      <c r="K742" s="900">
        <f t="shared" si="193"/>
        <v>120</v>
      </c>
      <c r="L742" s="858">
        <f t="shared" si="193"/>
        <v>1660000</v>
      </c>
      <c r="M742" s="1248">
        <f t="shared" si="193"/>
        <v>0</v>
      </c>
      <c r="N742" s="1248">
        <f t="shared" si="193"/>
        <v>0</v>
      </c>
      <c r="O742" s="1248">
        <f t="shared" si="193"/>
        <v>0</v>
      </c>
      <c r="P742" s="858">
        <f t="shared" si="193"/>
        <v>1660000</v>
      </c>
      <c r="Q742" s="817" t="s">
        <v>38</v>
      </c>
      <c r="R742" s="817" t="s">
        <v>38</v>
      </c>
      <c r="S742" s="817" t="s">
        <v>38</v>
      </c>
      <c r="T742" s="817" t="s">
        <v>38</v>
      </c>
      <c r="U742" s="817" t="s">
        <v>38</v>
      </c>
      <c r="V742" s="817" t="s">
        <v>38</v>
      </c>
      <c r="W742" s="753"/>
      <c r="X742" s="926"/>
      <c r="Y742" s="972"/>
      <c r="Z742" s="973"/>
      <c r="AA742" s="973"/>
      <c r="AB742" s="973"/>
      <c r="AC742" s="973"/>
      <c r="AD742" s="753"/>
      <c r="AE742" s="753"/>
      <c r="AF742" s="753"/>
    </row>
    <row r="743" spans="1:32" s="753" customFormat="1" ht="26.25" customHeight="1" outlineLevel="2">
      <c r="A743" s="381">
        <f>A741+1</f>
        <v>217</v>
      </c>
      <c r="B743" s="619" t="s">
        <v>747</v>
      </c>
      <c r="C743" s="115">
        <v>1982</v>
      </c>
      <c r="D743" s="466"/>
      <c r="E743" s="1286" t="s">
        <v>52</v>
      </c>
      <c r="F743" s="1071">
        <v>5</v>
      </c>
      <c r="G743" s="1071">
        <v>4</v>
      </c>
      <c r="H743" s="1055">
        <v>3301.15</v>
      </c>
      <c r="I743" s="1055">
        <v>3001.3</v>
      </c>
      <c r="J743" s="457">
        <v>3001.3</v>
      </c>
      <c r="K743" s="556">
        <v>120</v>
      </c>
      <c r="L743" s="457">
        <f>P743+O743+N743+M743</f>
        <v>1660000</v>
      </c>
      <c r="M743" s="883"/>
      <c r="N743" s="883"/>
      <c r="O743" s="883"/>
      <c r="P743" s="457">
        <f>'Приложение 3'!F741</f>
        <v>1660000</v>
      </c>
      <c r="Q743" s="457">
        <f>P743/I743</f>
        <v>553.09365941425403</v>
      </c>
      <c r="R743" s="457">
        <v>649</v>
      </c>
      <c r="S743" s="556" t="s">
        <v>53</v>
      </c>
      <c r="T743" s="928">
        <v>45373</v>
      </c>
      <c r="U743" s="457" t="s">
        <v>46</v>
      </c>
      <c r="V743" s="928">
        <v>45657</v>
      </c>
      <c r="W743" s="915" t="s">
        <v>38</v>
      </c>
      <c r="X743" s="1251"/>
      <c r="Y743" s="972"/>
      <c r="Z743" s="973"/>
      <c r="AA743" s="973"/>
      <c r="AB743" s="973"/>
      <c r="AC743" s="973"/>
    </row>
    <row r="744" spans="1:32" customFormat="1" outlineLevel="2">
      <c r="A744" s="977" t="s">
        <v>437</v>
      </c>
      <c r="B744" s="824"/>
      <c r="C744" s="810" t="s">
        <v>38</v>
      </c>
      <c r="D744" s="810" t="s">
        <v>38</v>
      </c>
      <c r="E744" s="811" t="s">
        <v>38</v>
      </c>
      <c r="F744" s="810" t="s">
        <v>38</v>
      </c>
      <c r="G744" s="810" t="s">
        <v>38</v>
      </c>
      <c r="H744" s="812">
        <f>H745</f>
        <v>274</v>
      </c>
      <c r="I744" s="812">
        <f t="shared" ref="I744:P744" si="194">I745</f>
        <v>178</v>
      </c>
      <c r="J744" s="812">
        <f t="shared" si="194"/>
        <v>178</v>
      </c>
      <c r="K744" s="878">
        <f t="shared" si="194"/>
        <v>7</v>
      </c>
      <c r="L744" s="812">
        <f t="shared" si="194"/>
        <v>1038449.76</v>
      </c>
      <c r="M744" s="879">
        <f t="shared" si="194"/>
        <v>0</v>
      </c>
      <c r="N744" s="879">
        <f t="shared" si="194"/>
        <v>0</v>
      </c>
      <c r="O744" s="879">
        <f t="shared" si="194"/>
        <v>0</v>
      </c>
      <c r="P744" s="812">
        <f t="shared" si="194"/>
        <v>1038449.76</v>
      </c>
      <c r="Q744" s="812" t="s">
        <v>38</v>
      </c>
      <c r="R744" s="812" t="s">
        <v>38</v>
      </c>
      <c r="S744" s="812" t="s">
        <v>38</v>
      </c>
      <c r="T744" s="812" t="s">
        <v>38</v>
      </c>
      <c r="U744" s="812" t="s">
        <v>38</v>
      </c>
      <c r="V744" s="812" t="s">
        <v>38</v>
      </c>
      <c r="W744" s="919" t="s">
        <v>38</v>
      </c>
      <c r="X744" s="930"/>
      <c r="Y744" s="972"/>
      <c r="Z744" s="973"/>
      <c r="AA744" s="973"/>
      <c r="AB744" s="973"/>
      <c r="AC744" s="973"/>
      <c r="AD744" s="753"/>
      <c r="AE744" s="753"/>
      <c r="AF744" s="753"/>
    </row>
    <row r="745" spans="1:32" s="753" customFormat="1" outlineLevel="2">
      <c r="A745" s="1081" t="s">
        <v>41</v>
      </c>
      <c r="B745" s="814"/>
      <c r="C745" s="815" t="s">
        <v>38</v>
      </c>
      <c r="D745" s="815" t="s">
        <v>38</v>
      </c>
      <c r="E745" s="816" t="s">
        <v>38</v>
      </c>
      <c r="F745" s="815" t="s">
        <v>38</v>
      </c>
      <c r="G745" s="815" t="s">
        <v>38</v>
      </c>
      <c r="H745" s="858">
        <f>SUM(H747:H747)</f>
        <v>274</v>
      </c>
      <c r="I745" s="858">
        <f t="shared" ref="I745:P745" si="195">SUM(I747:I747)</f>
        <v>178</v>
      </c>
      <c r="J745" s="858">
        <f t="shared" si="195"/>
        <v>178</v>
      </c>
      <c r="K745" s="890">
        <f t="shared" si="195"/>
        <v>7</v>
      </c>
      <c r="L745" s="858">
        <f t="shared" si="195"/>
        <v>1038449.76</v>
      </c>
      <c r="M745" s="1248">
        <f t="shared" si="195"/>
        <v>0</v>
      </c>
      <c r="N745" s="1248">
        <f t="shared" si="195"/>
        <v>0</v>
      </c>
      <c r="O745" s="1248">
        <f t="shared" si="195"/>
        <v>0</v>
      </c>
      <c r="P745" s="858">
        <f t="shared" si="195"/>
        <v>1038449.76</v>
      </c>
      <c r="Q745" s="817" t="s">
        <v>38</v>
      </c>
      <c r="R745" s="817" t="s">
        <v>38</v>
      </c>
      <c r="S745" s="817" t="s">
        <v>38</v>
      </c>
      <c r="T745" s="817" t="s">
        <v>38</v>
      </c>
      <c r="U745" s="817" t="s">
        <v>38</v>
      </c>
      <c r="V745" s="817" t="s">
        <v>38</v>
      </c>
      <c r="W745" s="934"/>
      <c r="X745" s="930"/>
      <c r="Y745" s="968"/>
      <c r="Z745" s="969"/>
      <c r="AA745" s="969"/>
      <c r="AB745" s="969"/>
      <c r="AC745" s="969"/>
      <c r="AD745" s="751"/>
      <c r="AE745" s="751"/>
    </row>
    <row r="746" spans="1:32" s="751" customFormat="1" outlineLevel="2">
      <c r="A746" s="463"/>
      <c r="B746" s="162" t="s">
        <v>438</v>
      </c>
      <c r="C746" s="820"/>
      <c r="D746" s="820"/>
      <c r="E746" s="2"/>
      <c r="F746" s="820"/>
      <c r="G746" s="820"/>
      <c r="H746" s="662"/>
      <c r="I746" s="662"/>
      <c r="J746" s="662"/>
      <c r="K746" s="881"/>
      <c r="L746" s="662"/>
      <c r="M746" s="882"/>
      <c r="N746" s="882"/>
      <c r="O746" s="882"/>
      <c r="P746" s="662"/>
      <c r="Q746" s="662"/>
      <c r="R746" s="662"/>
      <c r="S746" s="662"/>
      <c r="T746" s="662"/>
      <c r="U746" s="662"/>
      <c r="V746" s="662"/>
      <c r="W746" s="753"/>
      <c r="X746" s="926"/>
      <c r="Y746" s="972"/>
      <c r="Z746" s="973"/>
      <c r="AA746" s="973"/>
      <c r="AB746" s="973"/>
      <c r="AC746" s="973"/>
      <c r="AD746" s="753"/>
      <c r="AE746" s="753"/>
      <c r="AF746" s="753"/>
    </row>
    <row r="747" spans="1:32" s="753" customFormat="1" ht="27" customHeight="1" outlineLevel="2">
      <c r="A747" s="381">
        <f>A743+1</f>
        <v>218</v>
      </c>
      <c r="B747" s="1235" t="s">
        <v>440</v>
      </c>
      <c r="C747" s="115">
        <v>1985</v>
      </c>
      <c r="D747" s="466"/>
      <c r="E747" s="557" t="s">
        <v>85</v>
      </c>
      <c r="F747" s="115" t="s">
        <v>192</v>
      </c>
      <c r="G747" s="115" t="s">
        <v>192</v>
      </c>
      <c r="H747" s="557">
        <v>274</v>
      </c>
      <c r="I747" s="557">
        <v>178</v>
      </c>
      <c r="J747" s="457">
        <v>178</v>
      </c>
      <c r="K747" s="556">
        <v>7</v>
      </c>
      <c r="L747" s="457">
        <f>P747+O747+N747+M747</f>
        <v>1038449.76</v>
      </c>
      <c r="M747" s="883"/>
      <c r="N747" s="883"/>
      <c r="O747" s="883"/>
      <c r="P747" s="457">
        <f>'Приложение 3'!F745</f>
        <v>1038449.76</v>
      </c>
      <c r="Q747" s="457">
        <f>P747/I747</f>
        <v>5833.9874157303402</v>
      </c>
      <c r="R747" s="457">
        <v>11338</v>
      </c>
      <c r="S747" s="556" t="s">
        <v>748</v>
      </c>
      <c r="T747" s="928">
        <v>44791</v>
      </c>
      <c r="U747" s="457"/>
      <c r="V747" s="928">
        <v>45657</v>
      </c>
      <c r="W747" s="915" t="s">
        <v>38</v>
      </c>
      <c r="X747" s="1251"/>
      <c r="Y747" s="972"/>
      <c r="Z747" s="973"/>
      <c r="AA747" s="973"/>
      <c r="AB747" s="973"/>
      <c r="AC747" s="973"/>
    </row>
    <row r="748" spans="1:32" s="770" customFormat="1" outlineLevel="2">
      <c r="A748" s="977" t="s">
        <v>749</v>
      </c>
      <c r="B748" s="824"/>
      <c r="C748" s="810" t="s">
        <v>38</v>
      </c>
      <c r="D748" s="810" t="s">
        <v>38</v>
      </c>
      <c r="E748" s="811" t="s">
        <v>38</v>
      </c>
      <c r="F748" s="810" t="s">
        <v>38</v>
      </c>
      <c r="G748" s="810" t="s">
        <v>38</v>
      </c>
      <c r="H748" s="812">
        <f t="shared" ref="H748:P748" si="196">H749+H755+H765</f>
        <v>40129.22</v>
      </c>
      <c r="I748" s="812">
        <f t="shared" si="196"/>
        <v>36850.879999999997</v>
      </c>
      <c r="J748" s="812">
        <f t="shared" si="196"/>
        <v>36728.28</v>
      </c>
      <c r="K748" s="878">
        <f t="shared" si="196"/>
        <v>1420</v>
      </c>
      <c r="L748" s="812">
        <f t="shared" si="196"/>
        <v>30997305.199999999</v>
      </c>
      <c r="M748" s="812">
        <f t="shared" si="196"/>
        <v>0</v>
      </c>
      <c r="N748" s="812">
        <f t="shared" si="196"/>
        <v>0</v>
      </c>
      <c r="O748" s="812">
        <f t="shared" si="196"/>
        <v>0</v>
      </c>
      <c r="P748" s="812">
        <f t="shared" si="196"/>
        <v>30997305.199999999</v>
      </c>
      <c r="Q748" s="812" t="s">
        <v>38</v>
      </c>
      <c r="R748" s="812" t="s">
        <v>38</v>
      </c>
      <c r="S748" s="812" t="s">
        <v>38</v>
      </c>
      <c r="T748" s="812" t="s">
        <v>38</v>
      </c>
      <c r="U748" s="812" t="s">
        <v>38</v>
      </c>
      <c r="V748" s="812" t="s">
        <v>38</v>
      </c>
      <c r="W748" s="919" t="s">
        <v>38</v>
      </c>
      <c r="X748" s="998"/>
      <c r="Y748" s="972"/>
      <c r="Z748" s="973"/>
      <c r="AA748" s="973"/>
      <c r="AB748" s="973"/>
      <c r="AC748" s="973"/>
      <c r="AD748" s="753"/>
      <c r="AE748" s="753"/>
      <c r="AF748" s="753"/>
    </row>
    <row r="749" spans="1:32" s="751" customFormat="1" outlineLevel="2">
      <c r="A749" s="1081" t="s">
        <v>41</v>
      </c>
      <c r="B749" s="814"/>
      <c r="C749" s="815" t="s">
        <v>38</v>
      </c>
      <c r="D749" s="815" t="s">
        <v>38</v>
      </c>
      <c r="E749" s="816" t="s">
        <v>38</v>
      </c>
      <c r="F749" s="815" t="s">
        <v>38</v>
      </c>
      <c r="G749" s="815" t="s">
        <v>38</v>
      </c>
      <c r="H749" s="817">
        <f t="shared" ref="H749:P749" si="197">SUM(H750:H754)</f>
        <v>2565.7399999999998</v>
      </c>
      <c r="I749" s="817">
        <f t="shared" si="197"/>
        <v>2369.31</v>
      </c>
      <c r="J749" s="817">
        <f t="shared" si="197"/>
        <v>2246.71</v>
      </c>
      <c r="K749" s="890">
        <f t="shared" si="197"/>
        <v>96</v>
      </c>
      <c r="L749" s="817">
        <f t="shared" si="197"/>
        <v>7639666.1699999999</v>
      </c>
      <c r="M749" s="817">
        <f t="shared" si="197"/>
        <v>0</v>
      </c>
      <c r="N749" s="817">
        <f t="shared" si="197"/>
        <v>0</v>
      </c>
      <c r="O749" s="817">
        <f t="shared" si="197"/>
        <v>0</v>
      </c>
      <c r="P749" s="817">
        <f t="shared" si="197"/>
        <v>7639666.1699999999</v>
      </c>
      <c r="Q749" s="817" t="s">
        <v>38</v>
      </c>
      <c r="R749" s="817" t="s">
        <v>38</v>
      </c>
      <c r="S749" s="817" t="s">
        <v>38</v>
      </c>
      <c r="T749" s="817" t="s">
        <v>38</v>
      </c>
      <c r="U749" s="817" t="s">
        <v>38</v>
      </c>
      <c r="V749" s="817" t="s">
        <v>38</v>
      </c>
      <c r="W749" s="753"/>
      <c r="X749" s="926"/>
      <c r="Y749" s="972"/>
      <c r="Z749" s="973"/>
      <c r="AA749" s="973"/>
      <c r="AB749" s="973"/>
      <c r="AC749" s="973"/>
      <c r="AD749" s="753"/>
      <c r="AE749" s="753"/>
      <c r="AF749" s="753"/>
    </row>
    <row r="750" spans="1:32" s="771" customFormat="1" ht="27" customHeight="1" outlineLevel="2">
      <c r="A750" s="1287">
        <f>A747+1</f>
        <v>219</v>
      </c>
      <c r="B750" s="1235" t="s">
        <v>447</v>
      </c>
      <c r="C750" s="1288">
        <v>1952</v>
      </c>
      <c r="D750" s="1289"/>
      <c r="E750" s="565" t="s">
        <v>52</v>
      </c>
      <c r="F750" s="1288">
        <v>2</v>
      </c>
      <c r="G750" s="1290">
        <v>1</v>
      </c>
      <c r="H750" s="1291">
        <v>534.78</v>
      </c>
      <c r="I750" s="1291">
        <v>512.46</v>
      </c>
      <c r="J750" s="1291">
        <v>512.46</v>
      </c>
      <c r="K750" s="1299">
        <v>21</v>
      </c>
      <c r="L750" s="630">
        <f>P750+O750+N750+M750</f>
        <v>2284116.08</v>
      </c>
      <c r="M750" s="1300"/>
      <c r="N750" s="1300"/>
      <c r="O750" s="1300"/>
      <c r="P750" s="630">
        <f>'Приложение 3'!F748</f>
        <v>2284116.08</v>
      </c>
      <c r="Q750" s="630">
        <f>P750/I750</f>
        <v>4457.1597392967296</v>
      </c>
      <c r="R750" s="1300">
        <v>11338</v>
      </c>
      <c r="S750" s="1311">
        <v>436</v>
      </c>
      <c r="T750" s="1312">
        <v>45082</v>
      </c>
      <c r="U750" s="630"/>
      <c r="V750" s="1313">
        <v>45657</v>
      </c>
      <c r="X750" s="1314"/>
      <c r="Y750" s="1322"/>
      <c r="Z750" s="1323"/>
      <c r="AA750" s="1323"/>
      <c r="AB750" s="1323"/>
      <c r="AC750" s="1323"/>
    </row>
    <row r="751" spans="1:32" s="768" customFormat="1" ht="15" customHeight="1" outlineLevel="2">
      <c r="A751" s="381">
        <f>A750+1</f>
        <v>220</v>
      </c>
      <c r="B751" s="1171" t="s">
        <v>448</v>
      </c>
      <c r="C751" s="1292">
        <v>1964</v>
      </c>
      <c r="D751" s="466"/>
      <c r="E751" s="557" t="s">
        <v>52</v>
      </c>
      <c r="F751" s="1292">
        <v>2</v>
      </c>
      <c r="G751" s="1292">
        <v>2</v>
      </c>
      <c r="H751" s="1293">
        <v>422.7</v>
      </c>
      <c r="I751" s="1293">
        <v>377.9</v>
      </c>
      <c r="J751" s="1301">
        <v>255.3</v>
      </c>
      <c r="K751" s="1302">
        <v>17</v>
      </c>
      <c r="L751" s="457">
        <f>P751+O751+N751+M751</f>
        <v>2217958.2599999998</v>
      </c>
      <c r="M751" s="883"/>
      <c r="N751" s="883"/>
      <c r="O751" s="883"/>
      <c r="P751" s="457">
        <f>'Приложение 3'!F749</f>
        <v>2217958.2599999998</v>
      </c>
      <c r="Q751" s="457">
        <f>P751/I751</f>
        <v>5869.1671341624797</v>
      </c>
      <c r="R751" s="883">
        <v>11338</v>
      </c>
      <c r="S751" s="1315">
        <v>4</v>
      </c>
      <c r="T751" s="1225">
        <v>45018</v>
      </c>
      <c r="U751" s="457"/>
      <c r="V751" s="928">
        <v>45657</v>
      </c>
      <c r="W751" s="915" t="s">
        <v>38</v>
      </c>
      <c r="X751" s="700"/>
      <c r="Y751" s="1067"/>
      <c r="Z751" s="1068"/>
      <c r="AA751" s="1068"/>
      <c r="AB751" s="1068"/>
      <c r="AC751" s="1068"/>
      <c r="AD751" s="757"/>
      <c r="AE751" s="757"/>
      <c r="AF751" s="757"/>
    </row>
    <row r="752" spans="1:32" s="768" customFormat="1" ht="15" customHeight="1" outlineLevel="2">
      <c r="A752" s="381">
        <f>A751+1</f>
        <v>221</v>
      </c>
      <c r="B752" s="1171" t="s">
        <v>750</v>
      </c>
      <c r="C752" s="1292">
        <v>1975</v>
      </c>
      <c r="D752" s="466"/>
      <c r="E752" s="557" t="s">
        <v>52</v>
      </c>
      <c r="F752" s="1292">
        <v>2</v>
      </c>
      <c r="G752" s="1292">
        <v>2</v>
      </c>
      <c r="H752" s="1293">
        <v>610.70000000000005</v>
      </c>
      <c r="I752" s="1293">
        <v>563.70000000000005</v>
      </c>
      <c r="J752" s="1301">
        <v>563.70000000000005</v>
      </c>
      <c r="K752" s="1302">
        <v>13</v>
      </c>
      <c r="L752" s="457">
        <f>P752+O752+N752+M752</f>
        <v>2949994.53</v>
      </c>
      <c r="M752" s="883"/>
      <c r="N752" s="883"/>
      <c r="O752" s="883"/>
      <c r="P752" s="457">
        <f>'Приложение 3'!F750</f>
        <v>2949994.53</v>
      </c>
      <c r="Q752" s="457">
        <f>P752/I752</f>
        <v>5233.2704097924398</v>
      </c>
      <c r="R752" s="883">
        <v>7125</v>
      </c>
      <c r="S752" s="1315">
        <v>1</v>
      </c>
      <c r="T752" s="1225">
        <v>45383</v>
      </c>
      <c r="U752" s="457"/>
      <c r="V752" s="928">
        <v>45657</v>
      </c>
      <c r="W752" s="949"/>
      <c r="X752" s="700"/>
      <c r="Y752" s="1067"/>
      <c r="Z752" s="1068"/>
      <c r="AA752" s="1068"/>
      <c r="AB752" s="1068"/>
      <c r="AC752" s="1068"/>
      <c r="AD752" s="757"/>
      <c r="AE752" s="757"/>
      <c r="AF752" s="757"/>
    </row>
    <row r="753" spans="1:32" s="768" customFormat="1" ht="26.25" customHeight="1" outlineLevel="2">
      <c r="A753" s="381">
        <f>A752+1</f>
        <v>222</v>
      </c>
      <c r="B753" s="1171" t="s">
        <v>751</v>
      </c>
      <c r="C753" s="1292">
        <v>1973</v>
      </c>
      <c r="D753" s="466"/>
      <c r="E753" s="557" t="s">
        <v>52</v>
      </c>
      <c r="F753" s="1292">
        <v>2</v>
      </c>
      <c r="G753" s="1292">
        <v>2</v>
      </c>
      <c r="H753" s="1293">
        <v>514.9</v>
      </c>
      <c r="I753" s="1293">
        <v>471.73</v>
      </c>
      <c r="J753" s="1301">
        <v>471.73</v>
      </c>
      <c r="K753" s="1302">
        <v>24</v>
      </c>
      <c r="L753" s="457">
        <f>P753+O753+N753+M753</f>
        <v>93868.3</v>
      </c>
      <c r="M753" s="883"/>
      <c r="N753" s="883"/>
      <c r="O753" s="883"/>
      <c r="P753" s="457">
        <f>'Приложение 3'!F751</f>
        <v>93868.3</v>
      </c>
      <c r="Q753" s="457">
        <f>P753/I753</f>
        <v>198.987344455515</v>
      </c>
      <c r="R753" s="883">
        <v>11338</v>
      </c>
      <c r="S753" s="1315">
        <v>293</v>
      </c>
      <c r="T753" s="1225">
        <v>45386</v>
      </c>
      <c r="U753" s="457"/>
      <c r="V753" s="928">
        <v>45657</v>
      </c>
      <c r="W753" s="949"/>
      <c r="X753" s="700"/>
      <c r="Y753" s="1067"/>
      <c r="Z753" s="1068"/>
      <c r="AA753" s="1068"/>
      <c r="AB753" s="1068"/>
      <c r="AC753" s="1068"/>
      <c r="AD753" s="757"/>
      <c r="AE753" s="757"/>
      <c r="AF753" s="757"/>
    </row>
    <row r="754" spans="1:32" ht="27.75" customHeight="1" outlineLevel="2">
      <c r="A754" s="381">
        <f>A753+1</f>
        <v>223</v>
      </c>
      <c r="B754" s="862" t="s">
        <v>752</v>
      </c>
      <c r="C754" s="1292">
        <v>1965</v>
      </c>
      <c r="D754" s="466"/>
      <c r="E754" s="557" t="s">
        <v>52</v>
      </c>
      <c r="F754" s="1292">
        <v>2</v>
      </c>
      <c r="G754" s="1292">
        <v>2</v>
      </c>
      <c r="H754" s="1293">
        <v>482.66</v>
      </c>
      <c r="I754" s="1293">
        <v>443.52</v>
      </c>
      <c r="J754" s="1301">
        <v>443.52</v>
      </c>
      <c r="K754" s="1302">
        <v>21</v>
      </c>
      <c r="L754" s="457">
        <f>P754+O754+N754+M754</f>
        <v>93729</v>
      </c>
      <c r="M754" s="883"/>
      <c r="N754" s="883"/>
      <c r="O754" s="883"/>
      <c r="P754" s="457">
        <f>'Приложение 3'!F752</f>
        <v>93729</v>
      </c>
      <c r="Q754" s="457">
        <f>P754/I754</f>
        <v>211.32981601731601</v>
      </c>
      <c r="R754" s="883">
        <v>11338</v>
      </c>
      <c r="S754" s="1315">
        <v>293</v>
      </c>
      <c r="T754" s="1225">
        <v>45386</v>
      </c>
      <c r="U754" s="457"/>
      <c r="V754" s="928">
        <v>45657</v>
      </c>
      <c r="W754" s="949"/>
      <c r="X754" s="700"/>
      <c r="Y754" s="972"/>
      <c r="Z754" s="973"/>
      <c r="AA754" s="973"/>
      <c r="AB754" s="973"/>
      <c r="AC754" s="973"/>
      <c r="AD754" s="753"/>
      <c r="AE754" s="753"/>
      <c r="AF754" s="753"/>
    </row>
    <row r="755" spans="1:32" s="752" customFormat="1" outlineLevel="2">
      <c r="A755" s="813" t="s">
        <v>55</v>
      </c>
      <c r="B755" s="814"/>
      <c r="C755" s="815" t="s">
        <v>38</v>
      </c>
      <c r="D755" s="815" t="s">
        <v>38</v>
      </c>
      <c r="E755" s="816" t="s">
        <v>38</v>
      </c>
      <c r="F755" s="815" t="s">
        <v>38</v>
      </c>
      <c r="G755" s="815" t="s">
        <v>38</v>
      </c>
      <c r="H755" s="858">
        <f>SUM(H756:H764)</f>
        <v>34138.97</v>
      </c>
      <c r="I755" s="858">
        <f t="shared" ref="I755:P755" si="198">SUM(I756:I764)</f>
        <v>31166.880000000001</v>
      </c>
      <c r="J755" s="858">
        <f t="shared" si="198"/>
        <v>31166.880000000001</v>
      </c>
      <c r="K755" s="890">
        <f t="shared" si="198"/>
        <v>1206</v>
      </c>
      <c r="L755" s="858">
        <f t="shared" si="198"/>
        <v>20728483.960000001</v>
      </c>
      <c r="M755" s="858">
        <f t="shared" si="198"/>
        <v>0</v>
      </c>
      <c r="N755" s="858">
        <f t="shared" si="198"/>
        <v>0</v>
      </c>
      <c r="O755" s="858">
        <f t="shared" si="198"/>
        <v>0</v>
      </c>
      <c r="P755" s="858">
        <f t="shared" si="198"/>
        <v>20728483.960000001</v>
      </c>
      <c r="Q755" s="817" t="s">
        <v>38</v>
      </c>
      <c r="R755" s="817" t="s">
        <v>38</v>
      </c>
      <c r="S755" s="817" t="s">
        <v>38</v>
      </c>
      <c r="T755" s="817" t="s">
        <v>38</v>
      </c>
      <c r="U755" s="817" t="s">
        <v>56</v>
      </c>
      <c r="V755" s="817" t="s">
        <v>56</v>
      </c>
      <c r="W755" s="753"/>
      <c r="X755" s="926"/>
      <c r="Y755" s="972"/>
      <c r="Z755" s="973"/>
      <c r="AA755" s="973"/>
      <c r="AB755" s="973"/>
      <c r="AC755" s="973"/>
      <c r="AD755" s="753"/>
      <c r="AE755" s="753"/>
      <c r="AF755" s="753"/>
    </row>
    <row r="756" spans="1:32" s="753" customFormat="1" ht="24" customHeight="1" outlineLevel="2">
      <c r="A756" s="381">
        <f>A754+1</f>
        <v>224</v>
      </c>
      <c r="B756" s="837" t="s">
        <v>753</v>
      </c>
      <c r="C756" s="115">
        <v>1982</v>
      </c>
      <c r="D756" s="467"/>
      <c r="E756" s="557" t="s">
        <v>52</v>
      </c>
      <c r="F756" s="637">
        <v>5</v>
      </c>
      <c r="G756" s="637">
        <v>4</v>
      </c>
      <c r="H756" s="637">
        <v>3552.15</v>
      </c>
      <c r="I756" s="637">
        <v>3281.79</v>
      </c>
      <c r="J756" s="662">
        <v>3281.79</v>
      </c>
      <c r="K756" s="881">
        <v>120</v>
      </c>
      <c r="L756" s="457">
        <f t="shared" ref="L756:L764" si="199">P756+O756+N756+M756</f>
        <v>2369509.7200000002</v>
      </c>
      <c r="M756" s="883"/>
      <c r="N756" s="883"/>
      <c r="O756" s="883"/>
      <c r="P756" s="457">
        <f>'Приложение 3'!F754</f>
        <v>2369509.7200000002</v>
      </c>
      <c r="Q756" s="457">
        <f t="shared" ref="Q756:Q764" si="200">P756/I756</f>
        <v>722.01747217219895</v>
      </c>
      <c r="R756" s="457">
        <v>7125</v>
      </c>
      <c r="S756" s="558"/>
      <c r="T756" s="927"/>
      <c r="U756" s="457" t="s">
        <v>46</v>
      </c>
      <c r="V756" s="925">
        <v>45401</v>
      </c>
      <c r="W756" s="665"/>
      <c r="X756" s="665"/>
      <c r="Y756" s="665"/>
      <c r="Z756" s="665"/>
      <c r="AA756" s="665"/>
      <c r="AB756" s="665"/>
      <c r="AC756" s="665"/>
      <c r="AD756" s="665"/>
      <c r="AE756" s="665"/>
    </row>
    <row r="757" spans="1:32" s="760" customFormat="1" ht="27" customHeight="1" outlineLevel="2">
      <c r="A757" s="115">
        <f t="shared" ref="A757:A764" si="201">A756+1</f>
        <v>225</v>
      </c>
      <c r="B757" s="1013" t="s">
        <v>754</v>
      </c>
      <c r="C757" s="115">
        <v>1987</v>
      </c>
      <c r="D757" s="1089"/>
      <c r="E757" s="557" t="s">
        <v>52</v>
      </c>
      <c r="F757" s="637">
        <v>5</v>
      </c>
      <c r="G757" s="637">
        <v>5</v>
      </c>
      <c r="H757" s="637">
        <v>4100.82</v>
      </c>
      <c r="I757" s="637">
        <v>3756.59</v>
      </c>
      <c r="J757" s="331">
        <v>3756.59</v>
      </c>
      <c r="K757" s="887">
        <v>144</v>
      </c>
      <c r="L757" s="457">
        <f t="shared" si="199"/>
        <v>1665094</v>
      </c>
      <c r="M757" s="883"/>
      <c r="N757" s="883"/>
      <c r="O757" s="883"/>
      <c r="P757" s="457">
        <f>'Приложение 3'!F755</f>
        <v>1665094</v>
      </c>
      <c r="Q757" s="457">
        <f t="shared" si="200"/>
        <v>443.24613545795501</v>
      </c>
      <c r="R757" s="457">
        <v>6400</v>
      </c>
      <c r="S757" s="558"/>
      <c r="T757" s="927"/>
      <c r="U757" s="457" t="s">
        <v>46</v>
      </c>
      <c r="V757" s="924">
        <v>45622</v>
      </c>
      <c r="W757" s="1316"/>
      <c r="X757" s="1154"/>
      <c r="Y757" s="1154"/>
      <c r="Z757" s="1154"/>
      <c r="AA757" s="1154"/>
      <c r="AB757" s="1154"/>
      <c r="AC757" s="1154"/>
      <c r="AD757" s="1154"/>
      <c r="AE757" s="1154"/>
    </row>
    <row r="758" spans="1:32" s="760" customFormat="1" ht="27" customHeight="1" outlineLevel="2">
      <c r="A758" s="115">
        <f t="shared" si="201"/>
        <v>226</v>
      </c>
      <c r="B758" s="1013" t="s">
        <v>755</v>
      </c>
      <c r="C758" s="115">
        <v>1981</v>
      </c>
      <c r="D758" s="1089"/>
      <c r="E758" s="557" t="s">
        <v>52</v>
      </c>
      <c r="F758" s="637">
        <v>5</v>
      </c>
      <c r="G758" s="637">
        <v>6</v>
      </c>
      <c r="H758" s="637">
        <v>4925.8500000000004</v>
      </c>
      <c r="I758" s="637">
        <v>4451.38</v>
      </c>
      <c r="J758" s="331">
        <v>4451.38</v>
      </c>
      <c r="K758" s="887">
        <v>172</v>
      </c>
      <c r="L758" s="457">
        <f t="shared" si="199"/>
        <v>3355468</v>
      </c>
      <c r="M758" s="883"/>
      <c r="N758" s="883"/>
      <c r="O758" s="883"/>
      <c r="P758" s="457">
        <f>'Приложение 3'!F756</f>
        <v>3355468</v>
      </c>
      <c r="Q758" s="457">
        <f t="shared" si="200"/>
        <v>753.80398887536001</v>
      </c>
      <c r="R758" s="457">
        <v>37140</v>
      </c>
      <c r="S758" s="558"/>
      <c r="T758" s="927"/>
      <c r="U758" s="457" t="s">
        <v>46</v>
      </c>
      <c r="V758" s="924">
        <v>45558</v>
      </c>
      <c r="W758" s="1316"/>
      <c r="X758" s="1154"/>
      <c r="Y758" s="1154"/>
      <c r="Z758" s="1154"/>
      <c r="AA758" s="1154"/>
      <c r="AB758" s="1154"/>
      <c r="AC758" s="1154"/>
      <c r="AD758" s="1154"/>
      <c r="AE758" s="1154"/>
    </row>
    <row r="759" spans="1:32" s="753" customFormat="1" ht="27" customHeight="1" outlineLevel="2">
      <c r="A759" s="115">
        <f t="shared" si="201"/>
        <v>227</v>
      </c>
      <c r="B759" s="1180" t="s">
        <v>756</v>
      </c>
      <c r="C759" s="115">
        <v>1965</v>
      </c>
      <c r="D759" s="467"/>
      <c r="E759" s="557" t="s">
        <v>52</v>
      </c>
      <c r="F759" s="1071">
        <v>4</v>
      </c>
      <c r="G759" s="1071">
        <v>2</v>
      </c>
      <c r="H759" s="1293">
        <v>1374</v>
      </c>
      <c r="I759" s="457">
        <v>1293.3</v>
      </c>
      <c r="J759" s="457">
        <v>1293.3</v>
      </c>
      <c r="K759" s="556">
        <v>36</v>
      </c>
      <c r="L759" s="457">
        <f t="shared" si="199"/>
        <v>1487977</v>
      </c>
      <c r="M759" s="883"/>
      <c r="N759" s="883"/>
      <c r="O759" s="883"/>
      <c r="P759" s="457">
        <f>'Приложение 3'!F757</f>
        <v>1487977</v>
      </c>
      <c r="Q759" s="457">
        <f t="shared" si="200"/>
        <v>1150.52733317869</v>
      </c>
      <c r="R759" s="457">
        <v>6400</v>
      </c>
      <c r="S759" s="558"/>
      <c r="T759" s="927"/>
      <c r="U759" s="457" t="s">
        <v>46</v>
      </c>
      <c r="V759" s="928">
        <v>45418</v>
      </c>
      <c r="W759" s="1317"/>
      <c r="X759" s="1223"/>
      <c r="Y759" s="1223"/>
      <c r="Z759" s="1223"/>
      <c r="AA759" s="1223"/>
      <c r="AB759" s="1223"/>
      <c r="AC759" s="1223"/>
      <c r="AD759" s="1223"/>
      <c r="AE759" s="1223"/>
    </row>
    <row r="760" spans="1:32" s="753" customFormat="1" ht="27" customHeight="1" outlineLevel="2">
      <c r="A760" s="381">
        <f t="shared" si="201"/>
        <v>228</v>
      </c>
      <c r="B760" s="1180" t="s">
        <v>757</v>
      </c>
      <c r="C760" s="115">
        <v>1988</v>
      </c>
      <c r="D760" s="467"/>
      <c r="E760" s="557" t="s">
        <v>52</v>
      </c>
      <c r="F760" s="1071">
        <v>5</v>
      </c>
      <c r="G760" s="1071">
        <v>4</v>
      </c>
      <c r="H760" s="1293">
        <v>2922.01</v>
      </c>
      <c r="I760" s="457">
        <v>2596.85</v>
      </c>
      <c r="J760" s="457">
        <v>2596.85</v>
      </c>
      <c r="K760" s="556">
        <v>101</v>
      </c>
      <c r="L760" s="457">
        <f t="shared" si="199"/>
        <v>1553416.04</v>
      </c>
      <c r="M760" s="883"/>
      <c r="N760" s="883"/>
      <c r="O760" s="883"/>
      <c r="P760" s="457">
        <f>'Приложение 3'!F758</f>
        <v>1553416.04</v>
      </c>
      <c r="Q760" s="457">
        <f t="shared" si="200"/>
        <v>598.19244084178899</v>
      </c>
      <c r="R760" s="457">
        <v>37140</v>
      </c>
      <c r="S760" s="558"/>
      <c r="T760" s="927"/>
      <c r="U760" s="457" t="s">
        <v>46</v>
      </c>
      <c r="V760" s="928">
        <v>45530</v>
      </c>
      <c r="W760" s="1317"/>
      <c r="X760" s="1223"/>
      <c r="Y760" s="1223"/>
      <c r="Z760" s="1223"/>
      <c r="AA760" s="1223"/>
      <c r="AB760" s="1223"/>
      <c r="AC760" s="1223"/>
      <c r="AD760" s="1223"/>
      <c r="AE760" s="1223"/>
    </row>
    <row r="761" spans="1:32" s="753" customFormat="1" ht="27" customHeight="1" outlineLevel="2">
      <c r="A761" s="381">
        <f t="shared" si="201"/>
        <v>229</v>
      </c>
      <c r="B761" s="1180" t="s">
        <v>758</v>
      </c>
      <c r="C761" s="115">
        <v>1993</v>
      </c>
      <c r="D761" s="467"/>
      <c r="E761" s="115" t="s">
        <v>68</v>
      </c>
      <c r="F761" s="1071">
        <v>3</v>
      </c>
      <c r="G761" s="1071">
        <v>3</v>
      </c>
      <c r="H761" s="1293">
        <v>1790.19</v>
      </c>
      <c r="I761" s="457">
        <v>1638.3</v>
      </c>
      <c r="J761" s="457">
        <v>1638.3</v>
      </c>
      <c r="K761" s="556">
        <v>66</v>
      </c>
      <c r="L761" s="457">
        <f t="shared" si="199"/>
        <v>2753067.2</v>
      </c>
      <c r="M761" s="883"/>
      <c r="N761" s="883"/>
      <c r="O761" s="883"/>
      <c r="P761" s="457">
        <f>'Приложение 3'!F759</f>
        <v>2753067.2</v>
      </c>
      <c r="Q761" s="457">
        <f t="shared" si="200"/>
        <v>1680.4414331929399</v>
      </c>
      <c r="R761" s="883">
        <v>11338</v>
      </c>
      <c r="S761" s="1106" t="s">
        <v>53</v>
      </c>
      <c r="T761" s="927">
        <v>45285</v>
      </c>
      <c r="U761" s="457" t="s">
        <v>46</v>
      </c>
      <c r="V761" s="928">
        <v>45488</v>
      </c>
      <c r="W761" s="1317"/>
      <c r="X761" s="1223"/>
      <c r="Y761" s="1223"/>
      <c r="Z761" s="1223"/>
      <c r="AA761" s="1223"/>
      <c r="AB761" s="1223"/>
      <c r="AC761" s="1223"/>
      <c r="AD761" s="1223"/>
      <c r="AE761" s="1223"/>
    </row>
    <row r="762" spans="1:32" s="753" customFormat="1" ht="27" customHeight="1" outlineLevel="2">
      <c r="A762" s="381">
        <f t="shared" si="201"/>
        <v>230</v>
      </c>
      <c r="B762" s="1180" t="s">
        <v>759</v>
      </c>
      <c r="C762" s="115">
        <v>1983</v>
      </c>
      <c r="D762" s="467"/>
      <c r="E762" s="557" t="s">
        <v>52</v>
      </c>
      <c r="F762" s="1071">
        <v>5</v>
      </c>
      <c r="G762" s="1071">
        <v>4</v>
      </c>
      <c r="H762" s="1293">
        <v>3071.75</v>
      </c>
      <c r="I762" s="457">
        <v>2807.9</v>
      </c>
      <c r="J762" s="457">
        <v>2807.9</v>
      </c>
      <c r="K762" s="556">
        <v>120</v>
      </c>
      <c r="L762" s="457">
        <f t="shared" si="199"/>
        <v>1624954</v>
      </c>
      <c r="M762" s="883"/>
      <c r="N762" s="883"/>
      <c r="O762" s="883"/>
      <c r="P762" s="457">
        <f>'Приложение 3'!F760</f>
        <v>1624954</v>
      </c>
      <c r="Q762" s="457">
        <f t="shared" si="200"/>
        <v>578.70793119413099</v>
      </c>
      <c r="R762" s="883">
        <v>6400</v>
      </c>
      <c r="S762" s="1106"/>
      <c r="T762" s="927"/>
      <c r="U762" s="457" t="s">
        <v>46</v>
      </c>
      <c r="V762" s="928">
        <v>45574</v>
      </c>
      <c r="W762" s="1317"/>
      <c r="X762" s="1223"/>
      <c r="Y762" s="1223"/>
      <c r="Z762" s="1223"/>
      <c r="AA762" s="1223"/>
      <c r="AB762" s="1223"/>
      <c r="AC762" s="1223"/>
      <c r="AD762" s="1223"/>
      <c r="AE762" s="1223"/>
    </row>
    <row r="763" spans="1:32" s="753" customFormat="1" ht="27" customHeight="1" outlineLevel="2">
      <c r="A763" s="381">
        <f t="shared" si="201"/>
        <v>231</v>
      </c>
      <c r="B763" s="1180" t="s">
        <v>760</v>
      </c>
      <c r="C763" s="115">
        <v>1978</v>
      </c>
      <c r="D763" s="467"/>
      <c r="E763" s="557" t="s">
        <v>52</v>
      </c>
      <c r="F763" s="1071">
        <v>5</v>
      </c>
      <c r="G763" s="1071">
        <v>8</v>
      </c>
      <c r="H763" s="1293">
        <v>6225.72</v>
      </c>
      <c r="I763" s="457">
        <v>5771.89</v>
      </c>
      <c r="J763" s="457">
        <v>5771.89</v>
      </c>
      <c r="K763" s="556">
        <v>248</v>
      </c>
      <c r="L763" s="457">
        <f t="shared" si="199"/>
        <v>3368140</v>
      </c>
      <c r="M763" s="883"/>
      <c r="N763" s="883"/>
      <c r="O763" s="883"/>
      <c r="P763" s="457">
        <f>'Приложение 3'!F761</f>
        <v>3368140</v>
      </c>
      <c r="Q763" s="457">
        <f t="shared" si="200"/>
        <v>583.54195939285</v>
      </c>
      <c r="R763" s="457">
        <v>6400</v>
      </c>
      <c r="S763" s="1106"/>
      <c r="T763" s="927"/>
      <c r="U763" s="457" t="s">
        <v>46</v>
      </c>
      <c r="V763" s="928">
        <v>45597</v>
      </c>
      <c r="W763" s="1317"/>
      <c r="X763" s="1223"/>
      <c r="Y763" s="1223"/>
      <c r="Z763" s="1223"/>
      <c r="AA763" s="1223"/>
      <c r="AB763" s="1223"/>
      <c r="AC763" s="1223"/>
      <c r="AD763" s="1223"/>
      <c r="AE763" s="1223"/>
    </row>
    <row r="764" spans="1:32" s="753" customFormat="1" ht="27" customHeight="1" outlineLevel="2">
      <c r="A764" s="381">
        <f t="shared" si="201"/>
        <v>232</v>
      </c>
      <c r="B764" s="1180" t="s">
        <v>761</v>
      </c>
      <c r="C764" s="115">
        <v>1981</v>
      </c>
      <c r="D764" s="467"/>
      <c r="E764" s="557" t="s">
        <v>52</v>
      </c>
      <c r="F764" s="1071">
        <v>5</v>
      </c>
      <c r="G764" s="1071">
        <v>8</v>
      </c>
      <c r="H764" s="1293">
        <v>6176.48</v>
      </c>
      <c r="I764" s="457">
        <v>5568.88</v>
      </c>
      <c r="J764" s="457">
        <v>5568.88</v>
      </c>
      <c r="K764" s="556">
        <v>199</v>
      </c>
      <c r="L764" s="457">
        <f t="shared" si="199"/>
        <v>2550858</v>
      </c>
      <c r="M764" s="883"/>
      <c r="N764" s="883"/>
      <c r="O764" s="883"/>
      <c r="P764" s="457">
        <f>'Приложение 3'!F762</f>
        <v>2550858</v>
      </c>
      <c r="Q764" s="457">
        <f t="shared" si="200"/>
        <v>458.05583887604001</v>
      </c>
      <c r="R764" s="457">
        <v>6400</v>
      </c>
      <c r="S764" s="558"/>
      <c r="T764" s="927"/>
      <c r="U764" s="457" t="s">
        <v>46</v>
      </c>
      <c r="V764" s="928">
        <v>45530</v>
      </c>
      <c r="W764" s="1317"/>
      <c r="X764" s="1223"/>
      <c r="Y764" s="1223"/>
      <c r="Z764" s="1223"/>
      <c r="AA764" s="1223"/>
      <c r="AB764" s="1223"/>
      <c r="AC764" s="1223"/>
      <c r="AD764" s="1223"/>
      <c r="AE764" s="1223"/>
    </row>
    <row r="765" spans="1:32" s="753" customFormat="1" outlineLevel="2">
      <c r="A765" s="1081" t="s">
        <v>547</v>
      </c>
      <c r="B765" s="814"/>
      <c r="C765" s="815"/>
      <c r="D765" s="815"/>
      <c r="E765" s="816"/>
      <c r="F765" s="815"/>
      <c r="G765" s="815"/>
      <c r="H765" s="817">
        <f>SUM(H766:H766)</f>
        <v>3424.51</v>
      </c>
      <c r="I765" s="817">
        <f t="shared" ref="I765:P765" si="202">SUM(I766:I766)</f>
        <v>3314.69</v>
      </c>
      <c r="J765" s="817">
        <f t="shared" si="202"/>
        <v>3314.69</v>
      </c>
      <c r="K765" s="890">
        <f t="shared" si="202"/>
        <v>118</v>
      </c>
      <c r="L765" s="817">
        <f t="shared" si="202"/>
        <v>2629155.0699999998</v>
      </c>
      <c r="M765" s="817">
        <f t="shared" si="202"/>
        <v>0</v>
      </c>
      <c r="N765" s="817">
        <f t="shared" si="202"/>
        <v>0</v>
      </c>
      <c r="O765" s="817">
        <f t="shared" si="202"/>
        <v>0</v>
      </c>
      <c r="P765" s="817">
        <f t="shared" si="202"/>
        <v>2629155.0699999998</v>
      </c>
      <c r="Q765" s="817" t="s">
        <v>38</v>
      </c>
      <c r="R765" s="817" t="s">
        <v>38</v>
      </c>
      <c r="S765" s="817" t="s">
        <v>38</v>
      </c>
      <c r="T765" s="817" t="s">
        <v>38</v>
      </c>
      <c r="U765" s="817" t="s">
        <v>38</v>
      </c>
      <c r="V765" s="817" t="s">
        <v>38</v>
      </c>
      <c r="X765" s="926"/>
      <c r="Y765" s="972"/>
      <c r="Z765" s="973"/>
      <c r="AA765" s="973"/>
      <c r="AB765" s="973"/>
      <c r="AC765" s="973"/>
    </row>
    <row r="766" spans="1:32" s="753" customFormat="1" ht="27" customHeight="1" outlineLevel="2">
      <c r="A766" s="381">
        <f>A764+1</f>
        <v>233</v>
      </c>
      <c r="B766" s="521" t="s">
        <v>762</v>
      </c>
      <c r="C766" s="115">
        <v>1978</v>
      </c>
      <c r="D766" s="467"/>
      <c r="E766" s="115" t="s">
        <v>68</v>
      </c>
      <c r="F766" s="1071">
        <v>5</v>
      </c>
      <c r="G766" s="1071">
        <v>4</v>
      </c>
      <c r="H766" s="457">
        <v>3424.51</v>
      </c>
      <c r="I766" s="457">
        <v>3314.69</v>
      </c>
      <c r="J766" s="457">
        <v>3314.69</v>
      </c>
      <c r="K766" s="556">
        <v>118</v>
      </c>
      <c r="L766" s="457">
        <f>P766+O766+N766+M766</f>
        <v>2629155.0699999998</v>
      </c>
      <c r="M766" s="883"/>
      <c r="N766" s="883"/>
      <c r="O766" s="883"/>
      <c r="P766" s="457">
        <f>'Приложение 3'!F764</f>
        <v>2629155.0699999998</v>
      </c>
      <c r="Q766" s="457">
        <f>P766/I766</f>
        <v>793.18279235765601</v>
      </c>
      <c r="R766" s="457">
        <v>3293</v>
      </c>
      <c r="S766" s="558"/>
      <c r="T766" s="927"/>
      <c r="U766" s="457" t="s">
        <v>46</v>
      </c>
      <c r="V766" s="928">
        <v>45618</v>
      </c>
      <c r="W766" s="1317"/>
      <c r="X766" s="1223"/>
      <c r="Y766" s="1223"/>
      <c r="Z766" s="1223"/>
      <c r="AA766" s="1223"/>
      <c r="AB766" s="1223"/>
      <c r="AC766" s="1223"/>
      <c r="AD766" s="1223"/>
      <c r="AE766" s="1223"/>
    </row>
    <row r="767" spans="1:32" s="753" customFormat="1" outlineLevel="2">
      <c r="A767" s="977" t="s">
        <v>458</v>
      </c>
      <c r="B767" s="824"/>
      <c r="C767" s="810" t="s">
        <v>38</v>
      </c>
      <c r="D767" s="810" t="s">
        <v>38</v>
      </c>
      <c r="E767" s="811" t="s">
        <v>38</v>
      </c>
      <c r="F767" s="810" t="s">
        <v>38</v>
      </c>
      <c r="G767" s="810" t="s">
        <v>38</v>
      </c>
      <c r="H767" s="812">
        <f t="shared" ref="H767:P767" si="203">H768+H771+H773</f>
        <v>6849.7</v>
      </c>
      <c r="I767" s="812">
        <f t="shared" si="203"/>
        <v>6034.1</v>
      </c>
      <c r="J767" s="812">
        <f t="shared" si="203"/>
        <v>6034.1</v>
      </c>
      <c r="K767" s="878">
        <f t="shared" si="203"/>
        <v>243</v>
      </c>
      <c r="L767" s="812">
        <f t="shared" si="203"/>
        <v>7018660.0800000001</v>
      </c>
      <c r="M767" s="812">
        <f t="shared" si="203"/>
        <v>0</v>
      </c>
      <c r="N767" s="812">
        <f t="shared" si="203"/>
        <v>0</v>
      </c>
      <c r="O767" s="812">
        <f t="shared" si="203"/>
        <v>0</v>
      </c>
      <c r="P767" s="812">
        <f t="shared" si="203"/>
        <v>7018660.0800000001</v>
      </c>
      <c r="Q767" s="812" t="s">
        <v>38</v>
      </c>
      <c r="R767" s="812" t="s">
        <v>38</v>
      </c>
      <c r="S767" s="812" t="s">
        <v>38</v>
      </c>
      <c r="T767" s="812" t="s">
        <v>38</v>
      </c>
      <c r="U767" s="812" t="s">
        <v>38</v>
      </c>
      <c r="V767" s="812" t="s">
        <v>38</v>
      </c>
      <c r="W767" s="919" t="s">
        <v>38</v>
      </c>
      <c r="X767" s="930"/>
      <c r="Y767" s="972"/>
      <c r="Z767" s="973"/>
      <c r="AA767" s="973"/>
      <c r="AB767" s="973"/>
      <c r="AC767" s="973"/>
    </row>
    <row r="768" spans="1:32" s="753" customFormat="1" outlineLevel="2">
      <c r="A768" s="1081" t="s">
        <v>41</v>
      </c>
      <c r="B768" s="814"/>
      <c r="C768" s="815" t="s">
        <v>38</v>
      </c>
      <c r="D768" s="815" t="s">
        <v>38</v>
      </c>
      <c r="E768" s="816" t="s">
        <v>38</v>
      </c>
      <c r="F768" s="815" t="s">
        <v>38</v>
      </c>
      <c r="G768" s="815" t="s">
        <v>38</v>
      </c>
      <c r="H768" s="817">
        <f>SUM(H769:H770)</f>
        <v>1796.5</v>
      </c>
      <c r="I768" s="817">
        <f t="shared" ref="I768:P768" si="204">SUM(I769:I770)</f>
        <v>1231.2</v>
      </c>
      <c r="J768" s="817">
        <f t="shared" si="204"/>
        <v>1231.2</v>
      </c>
      <c r="K768" s="890">
        <f t="shared" si="204"/>
        <v>59</v>
      </c>
      <c r="L768" s="817">
        <f t="shared" si="204"/>
        <v>2808788.08</v>
      </c>
      <c r="M768" s="817">
        <f t="shared" si="204"/>
        <v>0</v>
      </c>
      <c r="N768" s="817">
        <f t="shared" si="204"/>
        <v>0</v>
      </c>
      <c r="O768" s="817">
        <f t="shared" si="204"/>
        <v>0</v>
      </c>
      <c r="P768" s="817">
        <f t="shared" si="204"/>
        <v>2808788.08</v>
      </c>
      <c r="Q768" s="817" t="s">
        <v>38</v>
      </c>
      <c r="R768" s="817" t="s">
        <v>38</v>
      </c>
      <c r="S768" s="817" t="s">
        <v>38</v>
      </c>
      <c r="T768" s="817" t="s">
        <v>38</v>
      </c>
      <c r="U768" s="817" t="s">
        <v>38</v>
      </c>
      <c r="V768" s="817" t="s">
        <v>38</v>
      </c>
      <c r="X768" s="926"/>
      <c r="Y768" s="972"/>
      <c r="Z768" s="973"/>
      <c r="AA768" s="973"/>
      <c r="AB768" s="973"/>
      <c r="AC768" s="973"/>
    </row>
    <row r="769" spans="1:32" s="753" customFormat="1" ht="15" customHeight="1" outlineLevel="2">
      <c r="A769" s="381">
        <f>A766+1</f>
        <v>234</v>
      </c>
      <c r="B769" s="862" t="s">
        <v>462</v>
      </c>
      <c r="C769" s="381">
        <v>1970</v>
      </c>
      <c r="D769" s="466"/>
      <c r="E769" s="557" t="s">
        <v>52</v>
      </c>
      <c r="F769" s="1292">
        <v>2</v>
      </c>
      <c r="G769" s="1292">
        <v>2</v>
      </c>
      <c r="H769" s="1071">
        <v>503.2</v>
      </c>
      <c r="I769" s="1071">
        <v>455.5</v>
      </c>
      <c r="J769" s="1071">
        <v>455.5</v>
      </c>
      <c r="K769" s="556">
        <v>25</v>
      </c>
      <c r="L769" s="457">
        <f>P769+O769+N769+M769</f>
        <v>2703258.38</v>
      </c>
      <c r="M769" s="883"/>
      <c r="N769" s="883"/>
      <c r="O769" s="883"/>
      <c r="P769" s="457">
        <f>'Приложение 3'!F767</f>
        <v>2703258.38</v>
      </c>
      <c r="Q769" s="457">
        <f>P769/I769</f>
        <v>5934.7055543358902</v>
      </c>
      <c r="R769" s="883">
        <v>11338</v>
      </c>
      <c r="S769" s="1315" t="s">
        <v>53</v>
      </c>
      <c r="T769" s="928">
        <v>44008</v>
      </c>
      <c r="U769" s="457" t="s">
        <v>46</v>
      </c>
      <c r="V769" s="928">
        <v>45657</v>
      </c>
      <c r="W769" s="915" t="s">
        <v>38</v>
      </c>
      <c r="X769" s="1251"/>
      <c r="Y769" s="1153"/>
      <c r="Z769" s="1153"/>
      <c r="AA769" s="703"/>
      <c r="AB769" s="1153"/>
      <c r="AC769" s="1153"/>
      <c r="AD769" s="1154"/>
      <c r="AE769" s="1154"/>
      <c r="AF769" s="1154"/>
    </row>
    <row r="770" spans="1:32" s="753" customFormat="1" ht="15" customHeight="1" outlineLevel="2">
      <c r="A770" s="381">
        <f>A769+1</f>
        <v>235</v>
      </c>
      <c r="B770" s="862" t="s">
        <v>763</v>
      </c>
      <c r="C770" s="381">
        <v>1983</v>
      </c>
      <c r="D770" s="466"/>
      <c r="E770" s="557" t="s">
        <v>52</v>
      </c>
      <c r="F770" s="1292">
        <v>2</v>
      </c>
      <c r="G770" s="1292">
        <v>2</v>
      </c>
      <c r="H770" s="1071">
        <v>1293.3</v>
      </c>
      <c r="I770" s="1071">
        <v>775.7</v>
      </c>
      <c r="J770" s="1071">
        <v>775.7</v>
      </c>
      <c r="K770" s="556">
        <v>34</v>
      </c>
      <c r="L770" s="457">
        <f>P770+O770+N770+M770</f>
        <v>105529.7</v>
      </c>
      <c r="M770" s="883"/>
      <c r="N770" s="883"/>
      <c r="O770" s="883"/>
      <c r="P770" s="457">
        <f>'Приложение 3'!F768</f>
        <v>105529.7</v>
      </c>
      <c r="Q770" s="457">
        <f>P770/I770</f>
        <v>136.04447595720001</v>
      </c>
      <c r="R770" s="883">
        <v>11338</v>
      </c>
      <c r="S770" s="1315">
        <v>1</v>
      </c>
      <c r="T770" s="928">
        <v>45352</v>
      </c>
      <c r="U770" s="457" t="s">
        <v>46</v>
      </c>
      <c r="V770" s="928">
        <v>45657</v>
      </c>
      <c r="W770" s="949"/>
      <c r="X770" s="1251"/>
      <c r="Y770" s="1153"/>
      <c r="Z770" s="1153"/>
      <c r="AA770" s="703"/>
      <c r="AB770" s="1153"/>
      <c r="AC770" s="1153"/>
      <c r="AD770" s="1154"/>
      <c r="AE770" s="1154"/>
      <c r="AF770" s="1154"/>
    </row>
    <row r="771" spans="1:32" s="753" customFormat="1" ht="15" customHeight="1" outlineLevel="2">
      <c r="A771" s="813" t="s">
        <v>55</v>
      </c>
      <c r="B771" s="814"/>
      <c r="C771" s="815" t="s">
        <v>38</v>
      </c>
      <c r="D771" s="815" t="s">
        <v>38</v>
      </c>
      <c r="E771" s="816" t="s">
        <v>38</v>
      </c>
      <c r="F771" s="815" t="s">
        <v>38</v>
      </c>
      <c r="G771" s="815" t="s">
        <v>38</v>
      </c>
      <c r="H771" s="817">
        <f>H772</f>
        <v>3107.4</v>
      </c>
      <c r="I771" s="817">
        <f t="shared" ref="I771:P771" si="205">I772</f>
        <v>3017.1</v>
      </c>
      <c r="J771" s="817">
        <f t="shared" si="205"/>
        <v>3017.1</v>
      </c>
      <c r="K771" s="890">
        <f t="shared" si="205"/>
        <v>104</v>
      </c>
      <c r="L771" s="817">
        <f t="shared" si="205"/>
        <v>3420900</v>
      </c>
      <c r="M771" s="817">
        <f t="shared" si="205"/>
        <v>0</v>
      </c>
      <c r="N771" s="817">
        <f t="shared" si="205"/>
        <v>0</v>
      </c>
      <c r="O771" s="817">
        <f t="shared" si="205"/>
        <v>0</v>
      </c>
      <c r="P771" s="817">
        <f t="shared" si="205"/>
        <v>3420900</v>
      </c>
      <c r="Q771" s="817" t="s">
        <v>38</v>
      </c>
      <c r="R771" s="817" t="s">
        <v>38</v>
      </c>
      <c r="S771" s="817" t="s">
        <v>38</v>
      </c>
      <c r="T771" s="817" t="s">
        <v>38</v>
      </c>
      <c r="U771" s="817" t="s">
        <v>38</v>
      </c>
      <c r="V771" s="817" t="s">
        <v>38</v>
      </c>
      <c r="X771" s="926"/>
      <c r="Y771" s="972"/>
      <c r="Z771" s="973"/>
      <c r="AA771" s="973"/>
      <c r="AB771" s="973"/>
      <c r="AC771" s="973"/>
    </row>
    <row r="772" spans="1:32" s="753" customFormat="1" ht="26.25" customHeight="1" outlineLevel="2">
      <c r="A772" s="381">
        <f>A770+1</f>
        <v>236</v>
      </c>
      <c r="B772" s="1324" t="s">
        <v>764</v>
      </c>
      <c r="C772" s="1089">
        <v>1990</v>
      </c>
      <c r="D772" s="1089"/>
      <c r="E772" s="2" t="s">
        <v>43</v>
      </c>
      <c r="F772" s="1089">
        <v>5</v>
      </c>
      <c r="G772" s="1089">
        <v>4</v>
      </c>
      <c r="H772" s="883">
        <v>3107.4</v>
      </c>
      <c r="I772" s="381">
        <v>3017.1</v>
      </c>
      <c r="J772" s="381">
        <v>3017.1</v>
      </c>
      <c r="K772" s="556">
        <v>104</v>
      </c>
      <c r="L772" s="457">
        <f>P772+O772+N772+M772</f>
        <v>3420900</v>
      </c>
      <c r="M772" s="883"/>
      <c r="N772" s="883"/>
      <c r="O772" s="883"/>
      <c r="P772" s="457">
        <f>'Приложение 3'!F770</f>
        <v>3420900</v>
      </c>
      <c r="Q772" s="457">
        <f>P772/I772</f>
        <v>1133.8371283683</v>
      </c>
      <c r="R772" s="457">
        <v>7125</v>
      </c>
      <c r="S772" s="556"/>
      <c r="T772" s="928"/>
      <c r="U772" s="457" t="s">
        <v>46</v>
      </c>
      <c r="V772" s="928">
        <v>45440</v>
      </c>
      <c r="X772" s="926"/>
      <c r="Y772" s="972"/>
      <c r="Z772" s="973"/>
      <c r="AA772" s="973"/>
      <c r="AB772" s="973"/>
      <c r="AC772" s="973"/>
    </row>
    <row r="773" spans="1:32" s="753" customFormat="1" outlineLevel="2">
      <c r="A773" s="1081" t="s">
        <v>547</v>
      </c>
      <c r="B773" s="814"/>
      <c r="C773" s="815" t="s">
        <v>56</v>
      </c>
      <c r="D773" s="815" t="s">
        <v>56</v>
      </c>
      <c r="E773" s="816" t="s">
        <v>56</v>
      </c>
      <c r="F773" s="815" t="s">
        <v>56</v>
      </c>
      <c r="G773" s="815" t="s">
        <v>56</v>
      </c>
      <c r="H773" s="817">
        <f>H774</f>
        <v>1945.8</v>
      </c>
      <c r="I773" s="817">
        <f t="shared" ref="I773:P773" si="206">I774</f>
        <v>1785.8</v>
      </c>
      <c r="J773" s="817">
        <f t="shared" si="206"/>
        <v>1785.8</v>
      </c>
      <c r="K773" s="890">
        <f t="shared" si="206"/>
        <v>80</v>
      </c>
      <c r="L773" s="817">
        <f t="shared" si="206"/>
        <v>788972</v>
      </c>
      <c r="M773" s="817">
        <f t="shared" si="206"/>
        <v>0</v>
      </c>
      <c r="N773" s="817">
        <f t="shared" si="206"/>
        <v>0</v>
      </c>
      <c r="O773" s="817">
        <f t="shared" si="206"/>
        <v>0</v>
      </c>
      <c r="P773" s="817">
        <f t="shared" si="206"/>
        <v>788972</v>
      </c>
      <c r="Q773" s="817" t="s">
        <v>56</v>
      </c>
      <c r="R773" s="817" t="s">
        <v>56</v>
      </c>
      <c r="S773" s="817" t="s">
        <v>56</v>
      </c>
      <c r="T773" s="817" t="s">
        <v>56</v>
      </c>
      <c r="U773" s="817" t="s">
        <v>56</v>
      </c>
      <c r="V773" s="817" t="s">
        <v>56</v>
      </c>
      <c r="X773" s="926"/>
      <c r="Y773" s="972"/>
      <c r="Z773" s="973"/>
      <c r="AA773" s="973"/>
      <c r="AB773" s="973"/>
      <c r="AC773" s="973"/>
    </row>
    <row r="774" spans="1:32" s="753" customFormat="1" ht="26.25" customHeight="1" outlineLevel="2">
      <c r="A774" s="381">
        <f>A772+1</f>
        <v>237</v>
      </c>
      <c r="B774" s="617" t="s">
        <v>765</v>
      </c>
      <c r="C774" s="381">
        <v>1974</v>
      </c>
      <c r="D774" s="467"/>
      <c r="E774" s="557" t="s">
        <v>52</v>
      </c>
      <c r="F774" s="1089">
        <v>5</v>
      </c>
      <c r="G774" s="1089">
        <v>2</v>
      </c>
      <c r="H774" s="381">
        <v>1945.8</v>
      </c>
      <c r="I774" s="381">
        <v>1785.8</v>
      </c>
      <c r="J774" s="381">
        <v>1785.8</v>
      </c>
      <c r="K774" s="556">
        <v>80</v>
      </c>
      <c r="L774" s="457">
        <f>P774+O774+N774+M774</f>
        <v>788972</v>
      </c>
      <c r="M774" s="883"/>
      <c r="N774" s="883"/>
      <c r="O774" s="883"/>
      <c r="P774" s="457">
        <f>'Приложение 3'!F772</f>
        <v>788972</v>
      </c>
      <c r="Q774" s="457">
        <f>P774/I774</f>
        <v>441.80311345055401</v>
      </c>
      <c r="R774" s="457">
        <v>6400</v>
      </c>
      <c r="S774" s="556" t="s">
        <v>53</v>
      </c>
      <c r="T774" s="928">
        <v>45040</v>
      </c>
      <c r="U774" s="457" t="s">
        <v>46</v>
      </c>
      <c r="V774" s="928">
        <v>45657</v>
      </c>
      <c r="W774" s="915"/>
      <c r="X774" s="1251"/>
      <c r="Y774" s="972"/>
      <c r="Z774" s="973"/>
      <c r="AA774" s="973"/>
      <c r="AB774" s="973"/>
      <c r="AC774" s="973"/>
    </row>
    <row r="775" spans="1:32" s="753" customFormat="1" outlineLevel="2">
      <c r="A775" s="809" t="s">
        <v>466</v>
      </c>
      <c r="B775" s="824"/>
      <c r="C775" s="810" t="s">
        <v>38</v>
      </c>
      <c r="D775" s="810" t="s">
        <v>38</v>
      </c>
      <c r="E775" s="811" t="s">
        <v>38</v>
      </c>
      <c r="F775" s="810" t="s">
        <v>38</v>
      </c>
      <c r="G775" s="810" t="s">
        <v>38</v>
      </c>
      <c r="H775" s="812">
        <f>H776+H779</f>
        <v>1940.9</v>
      </c>
      <c r="I775" s="812">
        <f t="shared" ref="I775:P775" si="207">I776+I779</f>
        <v>1609.4</v>
      </c>
      <c r="J775" s="812">
        <f t="shared" si="207"/>
        <v>1609.4</v>
      </c>
      <c r="K775" s="878">
        <f t="shared" si="207"/>
        <v>95</v>
      </c>
      <c r="L775" s="812">
        <f t="shared" si="207"/>
        <v>3814150.69</v>
      </c>
      <c r="M775" s="812">
        <f t="shared" si="207"/>
        <v>0</v>
      </c>
      <c r="N775" s="812">
        <f t="shared" si="207"/>
        <v>0</v>
      </c>
      <c r="O775" s="812">
        <f t="shared" si="207"/>
        <v>0</v>
      </c>
      <c r="P775" s="812">
        <f t="shared" si="207"/>
        <v>3814150.69</v>
      </c>
      <c r="Q775" s="812" t="s">
        <v>38</v>
      </c>
      <c r="R775" s="812" t="s">
        <v>38</v>
      </c>
      <c r="S775" s="812" t="s">
        <v>38</v>
      </c>
      <c r="T775" s="812" t="s">
        <v>38</v>
      </c>
      <c r="U775" s="812" t="s">
        <v>38</v>
      </c>
      <c r="V775" s="812" t="s">
        <v>38</v>
      </c>
      <c r="W775" s="919" t="s">
        <v>38</v>
      </c>
      <c r="X775" s="930"/>
      <c r="Y775" s="972"/>
      <c r="Z775" s="973"/>
      <c r="AA775" s="973"/>
      <c r="AB775" s="973"/>
      <c r="AC775" s="973"/>
    </row>
    <row r="776" spans="1:32" s="753" customFormat="1" outlineLevel="2">
      <c r="A776" s="1081" t="s">
        <v>41</v>
      </c>
      <c r="B776" s="814"/>
      <c r="C776" s="815" t="s">
        <v>38</v>
      </c>
      <c r="D776" s="815" t="s">
        <v>38</v>
      </c>
      <c r="E776" s="816" t="s">
        <v>38</v>
      </c>
      <c r="F776" s="815" t="s">
        <v>38</v>
      </c>
      <c r="G776" s="815" t="s">
        <v>38</v>
      </c>
      <c r="H776" s="858">
        <f t="shared" ref="H776:P776" si="208">SUM(H777:H778)</f>
        <v>1311.9</v>
      </c>
      <c r="I776" s="858">
        <f t="shared" si="208"/>
        <v>1012.4</v>
      </c>
      <c r="J776" s="858">
        <f t="shared" si="208"/>
        <v>1012.4</v>
      </c>
      <c r="K776" s="890">
        <f t="shared" si="208"/>
        <v>67</v>
      </c>
      <c r="L776" s="858">
        <f t="shared" si="208"/>
        <v>3064150.69</v>
      </c>
      <c r="M776" s="1248">
        <f t="shared" si="208"/>
        <v>0</v>
      </c>
      <c r="N776" s="1248">
        <f t="shared" si="208"/>
        <v>0</v>
      </c>
      <c r="O776" s="1248">
        <f t="shared" si="208"/>
        <v>0</v>
      </c>
      <c r="P776" s="858">
        <f t="shared" si="208"/>
        <v>3064150.69</v>
      </c>
      <c r="Q776" s="817" t="s">
        <v>38</v>
      </c>
      <c r="R776" s="817" t="s">
        <v>38</v>
      </c>
      <c r="S776" s="817" t="s">
        <v>38</v>
      </c>
      <c r="T776" s="817" t="s">
        <v>38</v>
      </c>
      <c r="U776" s="817" t="s">
        <v>38</v>
      </c>
      <c r="V776" s="817" t="s">
        <v>38</v>
      </c>
      <c r="W776" s="934"/>
      <c r="X776" s="930"/>
      <c r="Y776" s="968"/>
      <c r="Z776" s="969"/>
      <c r="AA776" s="969"/>
      <c r="AB776" s="969"/>
      <c r="AC776" s="969"/>
      <c r="AD776" s="751"/>
      <c r="AE776" s="751"/>
    </row>
    <row r="777" spans="1:32" s="753" customFormat="1" outlineLevel="2">
      <c r="A777" s="381">
        <f>A774+1</f>
        <v>238</v>
      </c>
      <c r="B777" s="862" t="s">
        <v>469</v>
      </c>
      <c r="C777" s="1121">
        <v>1978</v>
      </c>
      <c r="D777" s="1121"/>
      <c r="E777" s="557" t="s">
        <v>52</v>
      </c>
      <c r="F777" s="1071">
        <v>2</v>
      </c>
      <c r="G777" s="1071">
        <v>2</v>
      </c>
      <c r="H777" s="1071">
        <v>584.9</v>
      </c>
      <c r="I777" s="1071">
        <v>552.9</v>
      </c>
      <c r="J777" s="1071">
        <v>552.9</v>
      </c>
      <c r="K777" s="1056">
        <v>22</v>
      </c>
      <c r="L777" s="457">
        <f>M777+N777+O777+P777</f>
        <v>2959390.69</v>
      </c>
      <c r="M777" s="883"/>
      <c r="N777" s="883"/>
      <c r="O777" s="883"/>
      <c r="P777" s="457">
        <f>'Приложение 3'!F775</f>
        <v>2959390.69</v>
      </c>
      <c r="Q777" s="457">
        <f>P777/I777</f>
        <v>5352.4881352866696</v>
      </c>
      <c r="R777" s="457">
        <v>11338</v>
      </c>
      <c r="S777" s="556" t="s">
        <v>74</v>
      </c>
      <c r="T777" s="928">
        <v>44772</v>
      </c>
      <c r="U777" s="457" t="s">
        <v>46</v>
      </c>
      <c r="V777" s="928">
        <v>45657</v>
      </c>
      <c r="X777" s="700"/>
      <c r="Y777" s="972"/>
      <c r="Z777" s="973"/>
      <c r="AA777" s="973"/>
      <c r="AB777" s="973"/>
      <c r="AC777" s="973"/>
    </row>
    <row r="778" spans="1:32" s="753" customFormat="1" ht="27" customHeight="1" outlineLevel="2">
      <c r="A778" s="381">
        <f>A777+1</f>
        <v>239</v>
      </c>
      <c r="B778" s="862" t="s">
        <v>766</v>
      </c>
      <c r="C778" s="381">
        <v>1975</v>
      </c>
      <c r="D778" s="381"/>
      <c r="E778" s="557" t="s">
        <v>52</v>
      </c>
      <c r="F778" s="1071">
        <v>2</v>
      </c>
      <c r="G778" s="1071">
        <v>2</v>
      </c>
      <c r="H778" s="1071">
        <v>727</v>
      </c>
      <c r="I778" s="1071">
        <v>459.5</v>
      </c>
      <c r="J778" s="1071">
        <v>459.5</v>
      </c>
      <c r="K778" s="556">
        <v>45</v>
      </c>
      <c r="L778" s="457">
        <f>M778+N778+O778+P778</f>
        <v>104760</v>
      </c>
      <c r="M778" s="883"/>
      <c r="N778" s="883"/>
      <c r="O778" s="883"/>
      <c r="P778" s="457">
        <f>'Приложение 3'!F776</f>
        <v>104760</v>
      </c>
      <c r="Q778" s="457">
        <f>P778/I778</f>
        <v>227.986942328618</v>
      </c>
      <c r="R778" s="457">
        <v>11338</v>
      </c>
      <c r="S778" s="556" t="s">
        <v>767</v>
      </c>
      <c r="T778" s="928">
        <v>44768</v>
      </c>
      <c r="U778" s="457" t="s">
        <v>46</v>
      </c>
      <c r="V778" s="928">
        <v>45657</v>
      </c>
      <c r="W778" s="915" t="s">
        <v>38</v>
      </c>
      <c r="X778" s="1251"/>
      <c r="Y778" s="972"/>
      <c r="Z778" s="973"/>
      <c r="AA778" s="973"/>
      <c r="AB778" s="973"/>
      <c r="AC778" s="973"/>
    </row>
    <row r="779" spans="1:32" s="753" customFormat="1" ht="15" customHeight="1" outlineLevel="2">
      <c r="A779" s="813" t="s">
        <v>55</v>
      </c>
      <c r="B779" s="814"/>
      <c r="C779" s="815" t="s">
        <v>38</v>
      </c>
      <c r="D779" s="815" t="s">
        <v>38</v>
      </c>
      <c r="E779" s="816" t="s">
        <v>38</v>
      </c>
      <c r="F779" s="815" t="s">
        <v>38</v>
      </c>
      <c r="G779" s="815" t="s">
        <v>38</v>
      </c>
      <c r="H779" s="858">
        <f>SUM(H780:H780)</f>
        <v>629</v>
      </c>
      <c r="I779" s="858">
        <f t="shared" ref="I779:P779" si="209">SUM(I780:I780)</f>
        <v>597</v>
      </c>
      <c r="J779" s="858">
        <f t="shared" si="209"/>
        <v>597</v>
      </c>
      <c r="K779" s="890">
        <f t="shared" si="209"/>
        <v>28</v>
      </c>
      <c r="L779" s="858">
        <f t="shared" si="209"/>
        <v>750000</v>
      </c>
      <c r="M779" s="858">
        <f t="shared" si="209"/>
        <v>0</v>
      </c>
      <c r="N779" s="858">
        <f t="shared" si="209"/>
        <v>0</v>
      </c>
      <c r="O779" s="858">
        <f t="shared" si="209"/>
        <v>0</v>
      </c>
      <c r="P779" s="858">
        <f t="shared" si="209"/>
        <v>750000</v>
      </c>
      <c r="Q779" s="817" t="s">
        <v>38</v>
      </c>
      <c r="R779" s="817" t="s">
        <v>38</v>
      </c>
      <c r="S779" s="817" t="s">
        <v>38</v>
      </c>
      <c r="T779" s="817" t="s">
        <v>38</v>
      </c>
      <c r="U779" s="817" t="s">
        <v>38</v>
      </c>
      <c r="V779" s="817" t="s">
        <v>38</v>
      </c>
      <c r="X779" s="926"/>
      <c r="Y779" s="972"/>
      <c r="Z779" s="973"/>
      <c r="AA779" s="973"/>
      <c r="AB779" s="973"/>
      <c r="AC779" s="973"/>
    </row>
    <row r="780" spans="1:32" s="753" customFormat="1" ht="27" customHeight="1" outlineLevel="2">
      <c r="A780" s="381">
        <f>A778+1</f>
        <v>240</v>
      </c>
      <c r="B780" s="862" t="s">
        <v>768</v>
      </c>
      <c r="C780" s="381">
        <v>1977</v>
      </c>
      <c r="D780" s="381"/>
      <c r="E780" s="557" t="s">
        <v>52</v>
      </c>
      <c r="F780" s="1071">
        <v>2</v>
      </c>
      <c r="G780" s="1071">
        <v>2</v>
      </c>
      <c r="H780" s="1071">
        <v>629</v>
      </c>
      <c r="I780" s="1071">
        <v>597</v>
      </c>
      <c r="J780" s="1071">
        <v>597</v>
      </c>
      <c r="K780" s="556">
        <v>28</v>
      </c>
      <c r="L780" s="457">
        <f>M780+N780+O780+P780</f>
        <v>750000</v>
      </c>
      <c r="M780" s="883"/>
      <c r="N780" s="883"/>
      <c r="O780" s="883"/>
      <c r="P780" s="457">
        <f>'Приложение 3'!F778</f>
        <v>750000</v>
      </c>
      <c r="Q780" s="457">
        <f>P780/I780</f>
        <v>1256.2814070351801</v>
      </c>
      <c r="R780" s="457">
        <v>37140</v>
      </c>
      <c r="S780" s="556"/>
      <c r="T780" s="928"/>
      <c r="U780" s="457" t="s">
        <v>46</v>
      </c>
      <c r="V780" s="928">
        <v>45628</v>
      </c>
      <c r="W780" s="915"/>
      <c r="X780" s="1251"/>
      <c r="Y780" s="972"/>
      <c r="Z780" s="973"/>
      <c r="AA780" s="973"/>
      <c r="AB780" s="973"/>
      <c r="AC780" s="973"/>
    </row>
    <row r="781" spans="1:32" s="753" customFormat="1" outlineLevel="2">
      <c r="A781" s="809" t="s">
        <v>769</v>
      </c>
      <c r="B781" s="824"/>
      <c r="C781" s="810" t="s">
        <v>38</v>
      </c>
      <c r="D781" s="810" t="s">
        <v>38</v>
      </c>
      <c r="E781" s="811" t="s">
        <v>38</v>
      </c>
      <c r="F781" s="810" t="s">
        <v>38</v>
      </c>
      <c r="G781" s="810" t="s">
        <v>38</v>
      </c>
      <c r="H781" s="812">
        <f>H782</f>
        <v>0</v>
      </c>
      <c r="I781" s="812">
        <f t="shared" ref="I781:P782" si="210">I782</f>
        <v>0</v>
      </c>
      <c r="J781" s="812">
        <f t="shared" si="210"/>
        <v>0</v>
      </c>
      <c r="K781" s="878">
        <f t="shared" si="210"/>
        <v>0</v>
      </c>
      <c r="L781" s="812">
        <f t="shared" si="210"/>
        <v>0</v>
      </c>
      <c r="M781" s="879">
        <f t="shared" si="210"/>
        <v>0</v>
      </c>
      <c r="N781" s="879">
        <f t="shared" si="210"/>
        <v>0</v>
      </c>
      <c r="O781" s="879">
        <f t="shared" si="210"/>
        <v>0</v>
      </c>
      <c r="P781" s="812">
        <f t="shared" si="210"/>
        <v>0</v>
      </c>
      <c r="Q781" s="812" t="s">
        <v>38</v>
      </c>
      <c r="R781" s="812" t="s">
        <v>38</v>
      </c>
      <c r="S781" s="812" t="s">
        <v>38</v>
      </c>
      <c r="T781" s="812" t="s">
        <v>38</v>
      </c>
      <c r="U781" s="812" t="s">
        <v>38</v>
      </c>
      <c r="V781" s="812" t="s">
        <v>38</v>
      </c>
      <c r="W781" s="1254" t="s">
        <v>38</v>
      </c>
      <c r="X781" s="1254" t="s">
        <v>38</v>
      </c>
      <c r="Y781" s="1254" t="s">
        <v>38</v>
      </c>
      <c r="Z781" s="1254" t="s">
        <v>38</v>
      </c>
      <c r="AA781" s="1254" t="s">
        <v>38</v>
      </c>
      <c r="AB781" s="1254" t="s">
        <v>38</v>
      </c>
      <c r="AC781" s="1254" t="s">
        <v>38</v>
      </c>
      <c r="AD781" s="1254" t="s">
        <v>38</v>
      </c>
      <c r="AE781" s="1254" t="s">
        <v>38</v>
      </c>
    </row>
    <row r="782" spans="1:32" s="751" customFormat="1" outlineLevel="2">
      <c r="A782" s="1081" t="s">
        <v>471</v>
      </c>
      <c r="B782" s="814"/>
      <c r="C782" s="815" t="s">
        <v>38</v>
      </c>
      <c r="D782" s="815" t="s">
        <v>38</v>
      </c>
      <c r="E782" s="816" t="s">
        <v>38</v>
      </c>
      <c r="F782" s="815" t="s">
        <v>38</v>
      </c>
      <c r="G782" s="815" t="s">
        <v>38</v>
      </c>
      <c r="H782" s="662">
        <f>H783</f>
        <v>0</v>
      </c>
      <c r="I782" s="662">
        <f t="shared" si="210"/>
        <v>0</v>
      </c>
      <c r="J782" s="662">
        <f t="shared" si="210"/>
        <v>0</v>
      </c>
      <c r="K782" s="890">
        <f t="shared" si="210"/>
        <v>0</v>
      </c>
      <c r="L782" s="662">
        <f t="shared" si="210"/>
        <v>0</v>
      </c>
      <c r="M782" s="882">
        <f t="shared" si="210"/>
        <v>0</v>
      </c>
      <c r="N782" s="882">
        <f t="shared" si="210"/>
        <v>0</v>
      </c>
      <c r="O782" s="882">
        <f t="shared" si="210"/>
        <v>0</v>
      </c>
      <c r="P782" s="662">
        <f t="shared" si="210"/>
        <v>0</v>
      </c>
      <c r="Q782" s="817" t="s">
        <v>38</v>
      </c>
      <c r="R782" s="817" t="s">
        <v>38</v>
      </c>
      <c r="S782" s="817" t="s">
        <v>38</v>
      </c>
      <c r="T782" s="817" t="s">
        <v>38</v>
      </c>
      <c r="U782" s="817" t="s">
        <v>38</v>
      </c>
      <c r="V782" s="817" t="s">
        <v>38</v>
      </c>
      <c r="W782" s="933" t="s">
        <v>38</v>
      </c>
      <c r="X782" s="933" t="s">
        <v>38</v>
      </c>
      <c r="Y782" s="933" t="s">
        <v>38</v>
      </c>
      <c r="Z782" s="933" t="s">
        <v>38</v>
      </c>
      <c r="AA782" s="933" t="s">
        <v>38</v>
      </c>
      <c r="AB782" s="933" t="s">
        <v>38</v>
      </c>
      <c r="AC782" s="933" t="s">
        <v>38</v>
      </c>
      <c r="AD782" s="933" t="s">
        <v>38</v>
      </c>
      <c r="AE782" s="933" t="s">
        <v>38</v>
      </c>
      <c r="AF782" s="753"/>
    </row>
    <row r="783" spans="1:32" s="753" customFormat="1" outlineLevel="2">
      <c r="A783" s="381"/>
      <c r="B783" s="822"/>
      <c r="C783" s="1121"/>
      <c r="D783" s="1121"/>
      <c r="E783" s="557"/>
      <c r="F783" s="637"/>
      <c r="G783" s="637"/>
      <c r="H783" s="993"/>
      <c r="I783" s="993"/>
      <c r="J783" s="993"/>
      <c r="K783" s="1056"/>
      <c r="L783" s="457">
        <f>M783+N783+O783+P783</f>
        <v>0</v>
      </c>
      <c r="M783" s="883"/>
      <c r="N783" s="883"/>
      <c r="O783" s="883"/>
      <c r="P783" s="457"/>
      <c r="Q783" s="457"/>
      <c r="R783" s="457"/>
      <c r="S783" s="556"/>
      <c r="T783" s="928"/>
      <c r="U783" s="457"/>
      <c r="V783" s="457"/>
      <c r="W783" s="665"/>
      <c r="X783" s="665"/>
      <c r="Y783" s="665"/>
      <c r="Z783" s="665"/>
      <c r="AA783" s="665"/>
      <c r="AB783" s="665"/>
      <c r="AC783" s="665"/>
      <c r="AD783" s="665"/>
      <c r="AE783" s="665"/>
    </row>
    <row r="784" spans="1:32" s="753" customFormat="1" outlineLevel="2">
      <c r="A784" s="809" t="s">
        <v>472</v>
      </c>
      <c r="B784" s="824"/>
      <c r="C784" s="810" t="s">
        <v>38</v>
      </c>
      <c r="D784" s="810" t="s">
        <v>38</v>
      </c>
      <c r="E784" s="811" t="s">
        <v>38</v>
      </c>
      <c r="F784" s="810" t="s">
        <v>38</v>
      </c>
      <c r="G784" s="810" t="s">
        <v>38</v>
      </c>
      <c r="H784" s="812">
        <f>H785</f>
        <v>0</v>
      </c>
      <c r="I784" s="812">
        <f t="shared" ref="I784:P784" si="211">I785</f>
        <v>0</v>
      </c>
      <c r="J784" s="812">
        <f t="shared" si="211"/>
        <v>0</v>
      </c>
      <c r="K784" s="878">
        <f t="shared" si="211"/>
        <v>0</v>
      </c>
      <c r="L784" s="812">
        <f t="shared" si="211"/>
        <v>0</v>
      </c>
      <c r="M784" s="879">
        <f t="shared" si="211"/>
        <v>0</v>
      </c>
      <c r="N784" s="879">
        <f t="shared" si="211"/>
        <v>0</v>
      </c>
      <c r="O784" s="879">
        <f t="shared" si="211"/>
        <v>0</v>
      </c>
      <c r="P784" s="812">
        <f t="shared" si="211"/>
        <v>0</v>
      </c>
      <c r="Q784" s="812" t="s">
        <v>38</v>
      </c>
      <c r="R784" s="812" t="s">
        <v>38</v>
      </c>
      <c r="S784" s="812" t="s">
        <v>38</v>
      </c>
      <c r="T784" s="812" t="s">
        <v>38</v>
      </c>
      <c r="U784" s="812" t="s">
        <v>38</v>
      </c>
      <c r="V784" s="812" t="s">
        <v>38</v>
      </c>
      <c r="W784" s="919" t="s">
        <v>38</v>
      </c>
      <c r="X784" s="930"/>
      <c r="Y784" s="972"/>
      <c r="Z784" s="973"/>
      <c r="AA784" s="973"/>
      <c r="AB784" s="973"/>
      <c r="AC784" s="973"/>
    </row>
    <row r="785" spans="1:32" s="753" customFormat="1" outlineLevel="2">
      <c r="A785" s="1081" t="s">
        <v>41</v>
      </c>
      <c r="B785" s="814"/>
      <c r="C785" s="815" t="s">
        <v>38</v>
      </c>
      <c r="D785" s="815" t="s">
        <v>38</v>
      </c>
      <c r="E785" s="816" t="s">
        <v>38</v>
      </c>
      <c r="F785" s="815" t="s">
        <v>38</v>
      </c>
      <c r="G785" s="815" t="s">
        <v>38</v>
      </c>
      <c r="H785" s="817">
        <f>SUM(H786)</f>
        <v>0</v>
      </c>
      <c r="I785" s="817">
        <f t="shared" ref="I785:P785" si="212">SUM(I786)</f>
        <v>0</v>
      </c>
      <c r="J785" s="817">
        <f t="shared" si="212"/>
        <v>0</v>
      </c>
      <c r="K785" s="890">
        <f t="shared" si="212"/>
        <v>0</v>
      </c>
      <c r="L785" s="817">
        <f t="shared" si="212"/>
        <v>0</v>
      </c>
      <c r="M785" s="891">
        <f t="shared" si="212"/>
        <v>0</v>
      </c>
      <c r="N785" s="891">
        <f t="shared" si="212"/>
        <v>0</v>
      </c>
      <c r="O785" s="891">
        <f t="shared" si="212"/>
        <v>0</v>
      </c>
      <c r="P785" s="817">
        <f t="shared" si="212"/>
        <v>0</v>
      </c>
      <c r="Q785" s="817" t="s">
        <v>38</v>
      </c>
      <c r="R785" s="817" t="s">
        <v>38</v>
      </c>
      <c r="S785" s="817" t="s">
        <v>38</v>
      </c>
      <c r="T785" s="817" t="s">
        <v>38</v>
      </c>
      <c r="U785" s="817" t="s">
        <v>38</v>
      </c>
      <c r="V785" s="817" t="s">
        <v>38</v>
      </c>
      <c r="X785" s="926"/>
      <c r="Y785" s="972"/>
      <c r="Z785" s="973"/>
      <c r="AA785" s="973"/>
      <c r="AB785" s="973"/>
      <c r="AC785" s="973"/>
    </row>
    <row r="786" spans="1:32" s="753" customFormat="1" outlineLevel="2">
      <c r="A786" s="360"/>
      <c r="B786" s="1122"/>
      <c r="C786" s="1123"/>
      <c r="D786" s="1123"/>
      <c r="E786" s="1124"/>
      <c r="F786" s="1123"/>
      <c r="G786" s="1123"/>
      <c r="H786" s="1125"/>
      <c r="I786" s="1125"/>
      <c r="J786" s="1125"/>
      <c r="K786" s="1142"/>
      <c r="L786" s="457">
        <f>M786+N786+O786+P786</f>
        <v>0</v>
      </c>
      <c r="M786" s="883"/>
      <c r="N786" s="883"/>
      <c r="O786" s="883"/>
      <c r="P786" s="457">
        <f>'Приложение 3'!F782</f>
        <v>0</v>
      </c>
      <c r="Q786" s="457"/>
      <c r="R786" s="457"/>
      <c r="S786" s="556"/>
      <c r="T786" s="928"/>
      <c r="U786" s="457"/>
      <c r="V786" s="457"/>
      <c r="W786" s="921" t="s">
        <v>38</v>
      </c>
      <c r="X786" s="997"/>
      <c r="Y786" s="960"/>
      <c r="Z786" s="961"/>
      <c r="AA786" s="961"/>
      <c r="AB786" s="961"/>
      <c r="AC786" s="961"/>
      <c r="AD786" s="962"/>
      <c r="AE786" s="962"/>
    </row>
    <row r="787" spans="1:32" s="753" customFormat="1" outlineLevel="2">
      <c r="A787" s="809" t="s">
        <v>474</v>
      </c>
      <c r="B787" s="824"/>
      <c r="C787" s="810" t="s">
        <v>38</v>
      </c>
      <c r="D787" s="810" t="s">
        <v>38</v>
      </c>
      <c r="E787" s="811" t="s">
        <v>38</v>
      </c>
      <c r="F787" s="810" t="s">
        <v>38</v>
      </c>
      <c r="G787" s="810" t="s">
        <v>38</v>
      </c>
      <c r="H787" s="812">
        <f>H788</f>
        <v>0</v>
      </c>
      <c r="I787" s="812">
        <f t="shared" ref="I787:P787" si="213">I788</f>
        <v>0</v>
      </c>
      <c r="J787" s="812">
        <f t="shared" si="213"/>
        <v>0</v>
      </c>
      <c r="K787" s="878">
        <f t="shared" si="213"/>
        <v>0</v>
      </c>
      <c r="L787" s="812">
        <f t="shared" si="213"/>
        <v>0</v>
      </c>
      <c r="M787" s="879">
        <f t="shared" si="213"/>
        <v>0</v>
      </c>
      <c r="N787" s="879">
        <f t="shared" si="213"/>
        <v>0</v>
      </c>
      <c r="O787" s="879">
        <f t="shared" si="213"/>
        <v>0</v>
      </c>
      <c r="P787" s="812">
        <f t="shared" si="213"/>
        <v>0</v>
      </c>
      <c r="Q787" s="812" t="s">
        <v>38</v>
      </c>
      <c r="R787" s="812" t="s">
        <v>38</v>
      </c>
      <c r="S787" s="812" t="s">
        <v>38</v>
      </c>
      <c r="T787" s="812" t="s">
        <v>38</v>
      </c>
      <c r="U787" s="812" t="s">
        <v>38</v>
      </c>
      <c r="V787" s="812" t="s">
        <v>38</v>
      </c>
      <c r="W787" s="919" t="s">
        <v>38</v>
      </c>
      <c r="X787" s="930"/>
      <c r="Y787" s="966"/>
      <c r="Z787" s="967"/>
      <c r="AA787" s="967"/>
      <c r="AB787" s="967"/>
      <c r="AC787" s="967"/>
      <c r="AD787" s="750"/>
      <c r="AE787" s="750"/>
    </row>
    <row r="788" spans="1:32" s="753" customFormat="1" outlineLevel="2">
      <c r="A788" s="1081" t="s">
        <v>41</v>
      </c>
      <c r="B788" s="814"/>
      <c r="C788" s="815" t="s">
        <v>38</v>
      </c>
      <c r="D788" s="815" t="s">
        <v>38</v>
      </c>
      <c r="E788" s="816" t="s">
        <v>38</v>
      </c>
      <c r="F788" s="815" t="s">
        <v>38</v>
      </c>
      <c r="G788" s="815" t="s">
        <v>38</v>
      </c>
      <c r="H788" s="817">
        <f t="shared" ref="H788:P788" si="214">SUM(H789:H789)</f>
        <v>0</v>
      </c>
      <c r="I788" s="817">
        <f t="shared" si="214"/>
        <v>0</v>
      </c>
      <c r="J788" s="817">
        <f t="shared" si="214"/>
        <v>0</v>
      </c>
      <c r="K788" s="890">
        <f t="shared" si="214"/>
        <v>0</v>
      </c>
      <c r="L788" s="817">
        <f t="shared" si="214"/>
        <v>0</v>
      </c>
      <c r="M788" s="891">
        <f t="shared" si="214"/>
        <v>0</v>
      </c>
      <c r="N788" s="891">
        <f t="shared" si="214"/>
        <v>0</v>
      </c>
      <c r="O788" s="891">
        <f t="shared" si="214"/>
        <v>0</v>
      </c>
      <c r="P788" s="817">
        <f t="shared" si="214"/>
        <v>0</v>
      </c>
      <c r="Q788" s="817" t="s">
        <v>38</v>
      </c>
      <c r="R788" s="817" t="s">
        <v>38</v>
      </c>
      <c r="S788" s="817" t="s">
        <v>38</v>
      </c>
      <c r="T788" s="817" t="s">
        <v>38</v>
      </c>
      <c r="U788" s="817" t="s">
        <v>38</v>
      </c>
      <c r="V788" s="817" t="s">
        <v>38</v>
      </c>
      <c r="X788" s="926"/>
      <c r="Y788" s="972"/>
      <c r="Z788" s="973"/>
      <c r="AA788" s="973"/>
      <c r="AB788" s="973"/>
      <c r="AC788" s="973"/>
    </row>
    <row r="789" spans="1:32" s="751" customFormat="1" outlineLevel="2">
      <c r="A789" s="381"/>
      <c r="B789" s="680"/>
      <c r="C789" s="115"/>
      <c r="D789" s="466"/>
      <c r="E789" s="557"/>
      <c r="F789" s="1126"/>
      <c r="G789" s="386"/>
      <c r="H789" s="457"/>
      <c r="I789" s="457"/>
      <c r="J789" s="457"/>
      <c r="K789" s="556"/>
      <c r="L789" s="457"/>
      <c r="M789" s="883"/>
      <c r="N789" s="883"/>
      <c r="O789" s="883"/>
      <c r="P789" s="457"/>
      <c r="Q789" s="457"/>
      <c r="R789" s="457"/>
      <c r="S789" s="558"/>
      <c r="T789" s="927"/>
      <c r="U789" s="457"/>
      <c r="V789" s="457"/>
      <c r="W789" s="921" t="s">
        <v>38</v>
      </c>
      <c r="X789" s="997"/>
      <c r="Y789" s="960"/>
      <c r="Z789" s="961"/>
      <c r="AA789" s="961"/>
      <c r="AB789" s="961"/>
      <c r="AC789" s="961"/>
      <c r="AD789" s="962"/>
      <c r="AE789" s="962"/>
      <c r="AF789" s="753"/>
    </row>
    <row r="790" spans="1:32" s="753" customFormat="1" outlineLevel="2">
      <c r="A790" s="809" t="s">
        <v>476</v>
      </c>
      <c r="B790" s="824"/>
      <c r="C790" s="810" t="s">
        <v>38</v>
      </c>
      <c r="D790" s="810" t="s">
        <v>38</v>
      </c>
      <c r="E790" s="811" t="s">
        <v>38</v>
      </c>
      <c r="F790" s="810" t="s">
        <v>38</v>
      </c>
      <c r="G790" s="810" t="s">
        <v>38</v>
      </c>
      <c r="H790" s="812">
        <f t="shared" ref="H790:P790" si="215">H791</f>
        <v>1021.2</v>
      </c>
      <c r="I790" s="812">
        <f t="shared" si="215"/>
        <v>884.2</v>
      </c>
      <c r="J790" s="812">
        <f t="shared" si="215"/>
        <v>870.1</v>
      </c>
      <c r="K790" s="878">
        <f t="shared" si="215"/>
        <v>32</v>
      </c>
      <c r="L790" s="812">
        <f t="shared" si="215"/>
        <v>4622970.91</v>
      </c>
      <c r="M790" s="879">
        <f t="shared" si="215"/>
        <v>0</v>
      </c>
      <c r="N790" s="879">
        <f t="shared" si="215"/>
        <v>0</v>
      </c>
      <c r="O790" s="879">
        <f t="shared" si="215"/>
        <v>0</v>
      </c>
      <c r="P790" s="812">
        <f t="shared" si="215"/>
        <v>4622970.91</v>
      </c>
      <c r="Q790" s="812" t="s">
        <v>38</v>
      </c>
      <c r="R790" s="812" t="s">
        <v>38</v>
      </c>
      <c r="S790" s="812" t="s">
        <v>38</v>
      </c>
      <c r="T790" s="812" t="s">
        <v>38</v>
      </c>
      <c r="U790" s="812" t="s">
        <v>38</v>
      </c>
      <c r="V790" s="812" t="s">
        <v>38</v>
      </c>
      <c r="W790" s="919" t="s">
        <v>38</v>
      </c>
      <c r="X790" s="930"/>
      <c r="Y790" s="972"/>
      <c r="Z790" s="973"/>
      <c r="AA790" s="973"/>
      <c r="AB790" s="973"/>
      <c r="AC790" s="973"/>
    </row>
    <row r="791" spans="1:32" customFormat="1" outlineLevel="2">
      <c r="A791" s="1081" t="s">
        <v>41</v>
      </c>
      <c r="B791" s="814"/>
      <c r="C791" s="815" t="s">
        <v>38</v>
      </c>
      <c r="D791" s="815" t="s">
        <v>38</v>
      </c>
      <c r="E791" s="816" t="s">
        <v>38</v>
      </c>
      <c r="F791" s="815" t="s">
        <v>38</v>
      </c>
      <c r="G791" s="815" t="s">
        <v>38</v>
      </c>
      <c r="H791" s="817">
        <f>SUM(H792)</f>
        <v>1021.2</v>
      </c>
      <c r="I791" s="817">
        <f>SUM(I792)</f>
        <v>884.2</v>
      </c>
      <c r="J791" s="817">
        <f t="shared" ref="J791:P791" si="216">SUM(J792)</f>
        <v>870.1</v>
      </c>
      <c r="K791" s="890">
        <f t="shared" si="216"/>
        <v>32</v>
      </c>
      <c r="L791" s="817">
        <f t="shared" si="216"/>
        <v>4622970.91</v>
      </c>
      <c r="M791" s="891">
        <f t="shared" si="216"/>
        <v>0</v>
      </c>
      <c r="N791" s="891">
        <f t="shared" si="216"/>
        <v>0</v>
      </c>
      <c r="O791" s="891">
        <f t="shared" si="216"/>
        <v>0</v>
      </c>
      <c r="P791" s="817">
        <f t="shared" si="216"/>
        <v>4622970.91</v>
      </c>
      <c r="Q791" s="817" t="s">
        <v>38</v>
      </c>
      <c r="R791" s="817" t="s">
        <v>38</v>
      </c>
      <c r="S791" s="817" t="s">
        <v>38</v>
      </c>
      <c r="T791" s="817" t="s">
        <v>38</v>
      </c>
      <c r="U791" s="817" t="s">
        <v>38</v>
      </c>
      <c r="V791" s="817" t="s">
        <v>38</v>
      </c>
      <c r="W791" s="753"/>
      <c r="X791" s="926"/>
      <c r="Y791" s="972"/>
      <c r="Z791" s="973"/>
      <c r="AA791" s="973"/>
      <c r="AB791" s="973"/>
      <c r="AC791" s="973"/>
      <c r="AD791" s="753"/>
      <c r="AE791" s="753"/>
      <c r="AF791" s="753"/>
    </row>
    <row r="792" spans="1:32" s="753" customFormat="1" ht="27.6" outlineLevel="2">
      <c r="A792" s="381">
        <f>A780+1</f>
        <v>241</v>
      </c>
      <c r="B792" s="862" t="s">
        <v>770</v>
      </c>
      <c r="C792" s="467">
        <v>1990</v>
      </c>
      <c r="D792" s="467"/>
      <c r="E792" s="1128" t="s">
        <v>52</v>
      </c>
      <c r="F792" s="467">
        <v>2</v>
      </c>
      <c r="G792" s="467">
        <v>3</v>
      </c>
      <c r="H792" s="457">
        <v>1021.2</v>
      </c>
      <c r="I792" s="457">
        <v>884.2</v>
      </c>
      <c r="J792" s="457">
        <v>870.1</v>
      </c>
      <c r="K792" s="556">
        <v>32</v>
      </c>
      <c r="L792" s="457">
        <f>M792+N792+O792+P792</f>
        <v>4622970.91</v>
      </c>
      <c r="M792" s="883"/>
      <c r="N792" s="883"/>
      <c r="O792" s="883"/>
      <c r="P792" s="457">
        <f>'Приложение 3'!F788</f>
        <v>4622970.91</v>
      </c>
      <c r="Q792" s="457">
        <f>P792/I792</f>
        <v>5228.4222008595298</v>
      </c>
      <c r="R792" s="457">
        <v>11338</v>
      </c>
      <c r="S792" s="558"/>
      <c r="T792" s="927">
        <v>43656</v>
      </c>
      <c r="U792" s="457"/>
      <c r="V792" s="928">
        <v>45657</v>
      </c>
      <c r="W792" s="915" t="s">
        <v>38</v>
      </c>
      <c r="X792" s="1251"/>
      <c r="Y792" s="972"/>
      <c r="Z792" s="973"/>
      <c r="AA792" s="973"/>
      <c r="AB792" s="973"/>
      <c r="AC792" s="973"/>
    </row>
    <row r="793" spans="1:32" customFormat="1" outlineLevel="2">
      <c r="A793" s="809" t="s">
        <v>771</v>
      </c>
      <c r="B793" s="824"/>
      <c r="C793" s="810" t="s">
        <v>38</v>
      </c>
      <c r="D793" s="810" t="s">
        <v>38</v>
      </c>
      <c r="E793" s="811" t="s">
        <v>38</v>
      </c>
      <c r="F793" s="810" t="s">
        <v>38</v>
      </c>
      <c r="G793" s="810" t="s">
        <v>38</v>
      </c>
      <c r="H793" s="812">
        <f>H794</f>
        <v>0</v>
      </c>
      <c r="I793" s="812">
        <f t="shared" ref="I793:P793" si="217">I794</f>
        <v>0</v>
      </c>
      <c r="J793" s="812">
        <f t="shared" si="217"/>
        <v>0</v>
      </c>
      <c r="K793" s="878">
        <f t="shared" si="217"/>
        <v>0</v>
      </c>
      <c r="L793" s="812">
        <f t="shared" si="217"/>
        <v>0</v>
      </c>
      <c r="M793" s="879">
        <f t="shared" si="217"/>
        <v>0</v>
      </c>
      <c r="N793" s="879">
        <f t="shared" si="217"/>
        <v>0</v>
      </c>
      <c r="O793" s="879">
        <f t="shared" si="217"/>
        <v>0</v>
      </c>
      <c r="P793" s="812">
        <f t="shared" si="217"/>
        <v>0</v>
      </c>
      <c r="Q793" s="812" t="s">
        <v>38</v>
      </c>
      <c r="R793" s="812" t="s">
        <v>38</v>
      </c>
      <c r="S793" s="812" t="s">
        <v>38</v>
      </c>
      <c r="T793" s="812" t="s">
        <v>38</v>
      </c>
      <c r="U793" s="812" t="s">
        <v>38</v>
      </c>
      <c r="V793" s="812" t="s">
        <v>38</v>
      </c>
      <c r="W793" s="919" t="s">
        <v>38</v>
      </c>
      <c r="X793" s="930"/>
      <c r="Y793" s="972"/>
      <c r="Z793" s="973"/>
      <c r="AA793" s="973"/>
      <c r="AB793" s="973"/>
      <c r="AC793" s="973"/>
      <c r="AD793" s="753"/>
      <c r="AE793" s="753"/>
      <c r="AF793" s="753"/>
    </row>
    <row r="794" spans="1:32" s="753" customFormat="1" outlineLevel="2">
      <c r="A794" s="1081" t="s">
        <v>41</v>
      </c>
      <c r="B794" s="814"/>
      <c r="C794" s="815" t="s">
        <v>38</v>
      </c>
      <c r="D794" s="815" t="s">
        <v>38</v>
      </c>
      <c r="E794" s="816" t="s">
        <v>38</v>
      </c>
      <c r="F794" s="815" t="s">
        <v>38</v>
      </c>
      <c r="G794" s="815" t="s">
        <v>38</v>
      </c>
      <c r="H794" s="817">
        <f t="shared" ref="H794:P794" si="218">SUM(H795:H795)</f>
        <v>0</v>
      </c>
      <c r="I794" s="817">
        <f t="shared" si="218"/>
        <v>0</v>
      </c>
      <c r="J794" s="817">
        <f t="shared" si="218"/>
        <v>0</v>
      </c>
      <c r="K794" s="890">
        <f t="shared" si="218"/>
        <v>0</v>
      </c>
      <c r="L794" s="817">
        <f t="shared" si="218"/>
        <v>0</v>
      </c>
      <c r="M794" s="891">
        <f t="shared" si="218"/>
        <v>0</v>
      </c>
      <c r="N794" s="891">
        <f t="shared" si="218"/>
        <v>0</v>
      </c>
      <c r="O794" s="891">
        <f t="shared" si="218"/>
        <v>0</v>
      </c>
      <c r="P794" s="817">
        <f t="shared" si="218"/>
        <v>0</v>
      </c>
      <c r="Q794" s="817" t="s">
        <v>38</v>
      </c>
      <c r="R794" s="817" t="s">
        <v>38</v>
      </c>
      <c r="S794" s="817" t="s">
        <v>38</v>
      </c>
      <c r="T794" s="817" t="s">
        <v>38</v>
      </c>
      <c r="U794" s="817" t="s">
        <v>38</v>
      </c>
      <c r="V794" s="817" t="s">
        <v>38</v>
      </c>
      <c r="X794" s="926"/>
      <c r="Y794" s="972"/>
      <c r="Z794" s="973"/>
      <c r="AA794" s="973"/>
      <c r="AB794" s="973"/>
      <c r="AC794" s="973"/>
    </row>
    <row r="795" spans="1:32" s="753" customFormat="1" ht="15" customHeight="1" outlineLevel="2">
      <c r="A795" s="381"/>
      <c r="B795" s="277"/>
      <c r="C795" s="467"/>
      <c r="D795" s="467"/>
      <c r="E795" s="850"/>
      <c r="F795" s="467"/>
      <c r="G795" s="467"/>
      <c r="H795" s="457"/>
      <c r="I795" s="457"/>
      <c r="J795" s="457"/>
      <c r="K795" s="556"/>
      <c r="L795" s="457"/>
      <c r="M795" s="883"/>
      <c r="N795" s="883"/>
      <c r="O795" s="883"/>
      <c r="P795" s="457"/>
      <c r="Q795" s="457"/>
      <c r="R795" s="457"/>
      <c r="S795" s="558"/>
      <c r="T795" s="927"/>
      <c r="U795" s="457"/>
      <c r="V795" s="928"/>
      <c r="W795" s="921" t="s">
        <v>38</v>
      </c>
      <c r="X795" s="997"/>
      <c r="Y795" s="960"/>
      <c r="Z795" s="961"/>
      <c r="AA795" s="961"/>
      <c r="AB795" s="961"/>
      <c r="AC795" s="961"/>
      <c r="AD795" s="962"/>
      <c r="AE795" s="962"/>
    </row>
    <row r="796" spans="1:32" s="751" customFormat="1" outlineLevel="2">
      <c r="A796" s="809" t="s">
        <v>772</v>
      </c>
      <c r="B796" s="824"/>
      <c r="C796" s="810" t="s">
        <v>38</v>
      </c>
      <c r="D796" s="810" t="s">
        <v>38</v>
      </c>
      <c r="E796" s="811" t="s">
        <v>38</v>
      </c>
      <c r="F796" s="810" t="s">
        <v>38</v>
      </c>
      <c r="G796" s="810" t="s">
        <v>38</v>
      </c>
      <c r="H796" s="812">
        <f>H797</f>
        <v>1062.98</v>
      </c>
      <c r="I796" s="812">
        <f t="shared" ref="I796:P796" si="219">I797</f>
        <v>979.23</v>
      </c>
      <c r="J796" s="812">
        <f t="shared" si="219"/>
        <v>900.49</v>
      </c>
      <c r="K796" s="878">
        <f t="shared" si="219"/>
        <v>33</v>
      </c>
      <c r="L796" s="812">
        <f t="shared" si="219"/>
        <v>5763793.9699999997</v>
      </c>
      <c r="M796" s="879">
        <f t="shared" si="219"/>
        <v>0</v>
      </c>
      <c r="N796" s="879">
        <f t="shared" si="219"/>
        <v>0</v>
      </c>
      <c r="O796" s="879">
        <f t="shared" si="219"/>
        <v>0</v>
      </c>
      <c r="P796" s="812">
        <f t="shared" si="219"/>
        <v>5763793.9699999997</v>
      </c>
      <c r="Q796" s="812" t="s">
        <v>38</v>
      </c>
      <c r="R796" s="812" t="s">
        <v>38</v>
      </c>
      <c r="S796" s="812" t="s">
        <v>38</v>
      </c>
      <c r="T796" s="812" t="s">
        <v>38</v>
      </c>
      <c r="U796" s="812" t="s">
        <v>38</v>
      </c>
      <c r="V796" s="812" t="s">
        <v>38</v>
      </c>
      <c r="W796" s="919" t="s">
        <v>38</v>
      </c>
      <c r="X796" s="930"/>
      <c r="Y796" s="966"/>
      <c r="Z796" s="967"/>
      <c r="AA796" s="967"/>
      <c r="AB796" s="967"/>
      <c r="AC796" s="967"/>
      <c r="AD796" s="750"/>
      <c r="AE796" s="750"/>
      <c r="AF796" s="753"/>
    </row>
    <row r="797" spans="1:32" s="753" customFormat="1" outlineLevel="2">
      <c r="A797" s="1081" t="s">
        <v>41</v>
      </c>
      <c r="B797" s="814"/>
      <c r="C797" s="815" t="s">
        <v>38</v>
      </c>
      <c r="D797" s="815" t="s">
        <v>38</v>
      </c>
      <c r="E797" s="816" t="s">
        <v>38</v>
      </c>
      <c r="F797" s="815" t="s">
        <v>38</v>
      </c>
      <c r="G797" s="815" t="s">
        <v>38</v>
      </c>
      <c r="H797" s="817">
        <f>SUM(H798:H799)</f>
        <v>1062.98</v>
      </c>
      <c r="I797" s="817">
        <f t="shared" ref="I797:P797" si="220">SUM(I798:I799)</f>
        <v>979.23</v>
      </c>
      <c r="J797" s="817">
        <f t="shared" si="220"/>
        <v>900.49</v>
      </c>
      <c r="K797" s="890">
        <f t="shared" si="220"/>
        <v>33</v>
      </c>
      <c r="L797" s="817">
        <f t="shared" si="220"/>
        <v>5763793.9699999997</v>
      </c>
      <c r="M797" s="891">
        <f t="shared" si="220"/>
        <v>0</v>
      </c>
      <c r="N797" s="891">
        <f t="shared" si="220"/>
        <v>0</v>
      </c>
      <c r="O797" s="891">
        <f t="shared" si="220"/>
        <v>0</v>
      </c>
      <c r="P797" s="817">
        <f t="shared" si="220"/>
        <v>5763793.9699999997</v>
      </c>
      <c r="Q797" s="817" t="s">
        <v>38</v>
      </c>
      <c r="R797" s="817" t="s">
        <v>38</v>
      </c>
      <c r="S797" s="817" t="s">
        <v>38</v>
      </c>
      <c r="T797" s="817" t="s">
        <v>38</v>
      </c>
      <c r="U797" s="817" t="s">
        <v>38</v>
      </c>
      <c r="V797" s="817" t="s">
        <v>38</v>
      </c>
      <c r="X797" s="926"/>
      <c r="Y797" s="972"/>
      <c r="Z797" s="973"/>
      <c r="AA797" s="973"/>
      <c r="AB797" s="973"/>
      <c r="AC797" s="973"/>
    </row>
    <row r="798" spans="1:32" s="753" customFormat="1" ht="26.25" customHeight="1" outlineLevel="2">
      <c r="A798" s="381">
        <f>A792+1</f>
        <v>242</v>
      </c>
      <c r="B798" s="862" t="s">
        <v>486</v>
      </c>
      <c r="C798" s="1325">
        <v>1981</v>
      </c>
      <c r="D798" s="1325"/>
      <c r="E798" s="1128" t="s">
        <v>52</v>
      </c>
      <c r="F798" s="1071">
        <v>2</v>
      </c>
      <c r="G798" s="1071">
        <v>1</v>
      </c>
      <c r="H798" s="1071">
        <v>387.86</v>
      </c>
      <c r="I798" s="1071">
        <v>354.73</v>
      </c>
      <c r="J798" s="1325">
        <v>275.99</v>
      </c>
      <c r="K798" s="1333">
        <v>9</v>
      </c>
      <c r="L798" s="457">
        <f>M798+N798+O798+P798</f>
        <v>2225385.54</v>
      </c>
      <c r="M798" s="988"/>
      <c r="N798" s="988"/>
      <c r="O798" s="988"/>
      <c r="P798" s="457">
        <f>'Приложение 3'!F796</f>
        <v>2225385.54</v>
      </c>
      <c r="Q798" s="457">
        <f>P798/I798</f>
        <v>6273.4630282186499</v>
      </c>
      <c r="R798" s="457">
        <v>11338</v>
      </c>
      <c r="S798" s="558"/>
      <c r="T798" s="927"/>
      <c r="U798" s="457" t="s">
        <v>46</v>
      </c>
      <c r="V798" s="928">
        <v>45657</v>
      </c>
      <c r="X798" s="700"/>
      <c r="Y798" s="972"/>
      <c r="Z798" s="973"/>
      <c r="AA798" s="973"/>
      <c r="AB798" s="973"/>
      <c r="AC798" s="973"/>
    </row>
    <row r="799" spans="1:32" s="753" customFormat="1" ht="26.25" customHeight="1" outlineLevel="2">
      <c r="A799" s="381">
        <f>A798+1</f>
        <v>243</v>
      </c>
      <c r="B799" s="862" t="s">
        <v>485</v>
      </c>
      <c r="C799" s="115">
        <v>1978</v>
      </c>
      <c r="D799" s="1129"/>
      <c r="E799" s="1128" t="s">
        <v>52</v>
      </c>
      <c r="F799" s="1071">
        <v>2</v>
      </c>
      <c r="G799" s="1071">
        <v>2</v>
      </c>
      <c r="H799" s="1071">
        <v>675.12</v>
      </c>
      <c r="I799" s="1071">
        <v>624.5</v>
      </c>
      <c r="J799" s="1071">
        <v>624.5</v>
      </c>
      <c r="K799" s="1143">
        <v>24</v>
      </c>
      <c r="L799" s="457">
        <f>M799+N799+O799+P799</f>
        <v>3538408.43</v>
      </c>
      <c r="M799" s="988"/>
      <c r="N799" s="988"/>
      <c r="O799" s="988"/>
      <c r="P799" s="457">
        <f>'Приложение 3'!F797</f>
        <v>3538408.43</v>
      </c>
      <c r="Q799" s="457">
        <f>P799/I799</f>
        <v>5665.9862770216196</v>
      </c>
      <c r="R799" s="457">
        <v>11338</v>
      </c>
      <c r="S799" s="558" t="s">
        <v>131</v>
      </c>
      <c r="T799" s="928">
        <v>44817</v>
      </c>
      <c r="U799" s="457" t="s">
        <v>46</v>
      </c>
      <c r="V799" s="928">
        <v>45657</v>
      </c>
      <c r="W799" s="915" t="s">
        <v>38</v>
      </c>
      <c r="X799" s="1251"/>
      <c r="Y799" s="972"/>
      <c r="Z799" s="973"/>
      <c r="AA799" s="973"/>
      <c r="AB799" s="973"/>
      <c r="AC799" s="973"/>
    </row>
    <row r="800" spans="1:32" s="753" customFormat="1" outlineLevel="2">
      <c r="A800" s="809" t="s">
        <v>487</v>
      </c>
      <c r="B800" s="824"/>
      <c r="C800" s="810" t="s">
        <v>38</v>
      </c>
      <c r="D800" s="810" t="s">
        <v>38</v>
      </c>
      <c r="E800" s="811" t="s">
        <v>38</v>
      </c>
      <c r="F800" s="810" t="s">
        <v>38</v>
      </c>
      <c r="G800" s="810" t="s">
        <v>38</v>
      </c>
      <c r="H800" s="812">
        <f t="shared" ref="H800:P800" si="221">H801</f>
        <v>1594.5</v>
      </c>
      <c r="I800" s="812">
        <f t="shared" si="221"/>
        <v>1324.8</v>
      </c>
      <c r="J800" s="812">
        <f t="shared" si="221"/>
        <v>1324.8</v>
      </c>
      <c r="K800" s="878">
        <f t="shared" si="221"/>
        <v>58</v>
      </c>
      <c r="L800" s="812">
        <f t="shared" si="221"/>
        <v>3564873.47</v>
      </c>
      <c r="M800" s="879">
        <f t="shared" si="221"/>
        <v>0</v>
      </c>
      <c r="N800" s="879">
        <f t="shared" si="221"/>
        <v>0</v>
      </c>
      <c r="O800" s="879">
        <f t="shared" si="221"/>
        <v>0</v>
      </c>
      <c r="P800" s="812">
        <f t="shared" si="221"/>
        <v>3564873.47</v>
      </c>
      <c r="Q800" s="812" t="s">
        <v>38</v>
      </c>
      <c r="R800" s="812" t="s">
        <v>38</v>
      </c>
      <c r="S800" s="812" t="s">
        <v>38</v>
      </c>
      <c r="T800" s="812" t="s">
        <v>38</v>
      </c>
      <c r="U800" s="812" t="s">
        <v>38</v>
      </c>
      <c r="V800" s="812" t="s">
        <v>38</v>
      </c>
      <c r="W800" s="919" t="s">
        <v>38</v>
      </c>
      <c r="X800" s="930"/>
      <c r="Y800" s="966"/>
      <c r="Z800" s="967"/>
      <c r="AA800" s="967"/>
      <c r="AB800" s="967"/>
      <c r="AC800" s="967"/>
      <c r="AD800" s="750"/>
      <c r="AE800" s="750"/>
    </row>
    <row r="801" spans="1:32" customFormat="1" outlineLevel="2">
      <c r="A801" s="1081" t="s">
        <v>41</v>
      </c>
      <c r="B801" s="814"/>
      <c r="C801" s="815" t="s">
        <v>38</v>
      </c>
      <c r="D801" s="815" t="s">
        <v>38</v>
      </c>
      <c r="E801" s="816" t="s">
        <v>38</v>
      </c>
      <c r="F801" s="815" t="s">
        <v>38</v>
      </c>
      <c r="G801" s="815" t="s">
        <v>38</v>
      </c>
      <c r="H801" s="817">
        <f t="shared" ref="H801:P801" si="222">SUM(H802:H804)</f>
        <v>1594.5</v>
      </c>
      <c r="I801" s="817">
        <f t="shared" si="222"/>
        <v>1324.8</v>
      </c>
      <c r="J801" s="817">
        <f t="shared" si="222"/>
        <v>1324.8</v>
      </c>
      <c r="K801" s="890">
        <f t="shared" si="222"/>
        <v>58</v>
      </c>
      <c r="L801" s="817">
        <f t="shared" si="222"/>
        <v>3564873.47</v>
      </c>
      <c r="M801" s="817">
        <f t="shared" si="222"/>
        <v>0</v>
      </c>
      <c r="N801" s="817">
        <f t="shared" si="222"/>
        <v>0</v>
      </c>
      <c r="O801" s="817">
        <f t="shared" si="222"/>
        <v>0</v>
      </c>
      <c r="P801" s="817">
        <f t="shared" si="222"/>
        <v>3564873.47</v>
      </c>
      <c r="Q801" s="817" t="s">
        <v>38</v>
      </c>
      <c r="R801" s="817" t="s">
        <v>38</v>
      </c>
      <c r="S801" s="817" t="s">
        <v>38</v>
      </c>
      <c r="T801" s="817" t="s">
        <v>38</v>
      </c>
      <c r="U801" s="817" t="s">
        <v>38</v>
      </c>
      <c r="V801" s="817" t="s">
        <v>38</v>
      </c>
      <c r="W801" s="753"/>
      <c r="X801" s="926"/>
      <c r="Y801" s="972"/>
      <c r="Z801" s="973"/>
      <c r="AA801" s="973"/>
      <c r="AB801" s="973"/>
      <c r="AC801" s="973"/>
      <c r="AD801" s="753"/>
      <c r="AE801" s="753"/>
      <c r="AF801" s="753"/>
    </row>
    <row r="802" spans="1:32" s="753" customFormat="1" outlineLevel="2">
      <c r="A802" s="381">
        <f>A799+1</f>
        <v>244</v>
      </c>
      <c r="B802" s="862" t="s">
        <v>495</v>
      </c>
      <c r="C802" s="1274">
        <v>1966</v>
      </c>
      <c r="D802" s="1326"/>
      <c r="E802" s="1128" t="s">
        <v>52</v>
      </c>
      <c r="F802" s="115">
        <v>2</v>
      </c>
      <c r="G802" s="115">
        <v>2</v>
      </c>
      <c r="H802" s="1327">
        <v>512.79999999999995</v>
      </c>
      <c r="I802" s="1327">
        <v>450.5</v>
      </c>
      <c r="J802" s="1327">
        <v>450.5</v>
      </c>
      <c r="K802" s="1334">
        <v>24</v>
      </c>
      <c r="L802" s="457">
        <f>M802+N802+O802+P802</f>
        <v>3366390.87</v>
      </c>
      <c r="M802" s="883"/>
      <c r="N802" s="883"/>
      <c r="O802" s="883"/>
      <c r="P802" s="457">
        <f>'Приложение 3'!F800</f>
        <v>3366390.87</v>
      </c>
      <c r="Q802" s="457">
        <f>P802/I802</f>
        <v>7472.5657491675902</v>
      </c>
      <c r="R802" s="1336">
        <v>11338</v>
      </c>
      <c r="S802" s="381">
        <v>1</v>
      </c>
      <c r="T802" s="1337">
        <v>45078</v>
      </c>
      <c r="U802" s="381" t="s">
        <v>46</v>
      </c>
      <c r="V802" s="928">
        <v>45657</v>
      </c>
      <c r="X802" s="700"/>
      <c r="Y802" s="972"/>
      <c r="Z802" s="973"/>
      <c r="AA802" s="973"/>
      <c r="AB802" s="973"/>
      <c r="AC802" s="973"/>
    </row>
    <row r="803" spans="1:32" s="751" customFormat="1" outlineLevel="2">
      <c r="A803" s="381">
        <f>A802+1</f>
        <v>245</v>
      </c>
      <c r="B803" s="825" t="s">
        <v>773</v>
      </c>
      <c r="C803" s="1052">
        <v>1984</v>
      </c>
      <c r="D803" s="1135"/>
      <c r="E803" s="1128" t="s">
        <v>52</v>
      </c>
      <c r="F803" s="2">
        <v>2</v>
      </c>
      <c r="G803" s="2">
        <v>2</v>
      </c>
      <c r="H803" s="882">
        <v>615.6</v>
      </c>
      <c r="I803" s="360">
        <v>571.20000000000005</v>
      </c>
      <c r="J803" s="360">
        <v>571.20000000000005</v>
      </c>
      <c r="K803" s="906">
        <v>18</v>
      </c>
      <c r="L803" s="457">
        <f>M803+N803+O803+P803</f>
        <v>103390.45</v>
      </c>
      <c r="M803" s="883"/>
      <c r="N803" s="883"/>
      <c r="O803" s="883"/>
      <c r="P803" s="457">
        <f>'Приложение 3'!F801</f>
        <v>103390.45</v>
      </c>
      <c r="Q803" s="457">
        <f>P803/I803</f>
        <v>181.00568977591001</v>
      </c>
      <c r="R803" s="1152">
        <v>11338</v>
      </c>
      <c r="S803" s="360">
        <v>2</v>
      </c>
      <c r="T803" s="1338">
        <v>45108</v>
      </c>
      <c r="U803" s="360" t="s">
        <v>46</v>
      </c>
      <c r="V803" s="925">
        <v>45657</v>
      </c>
      <c r="W803" s="753"/>
      <c r="X803" s="926"/>
      <c r="Y803" s="972"/>
      <c r="Z803" s="973"/>
      <c r="AA803" s="973"/>
      <c r="AB803" s="973"/>
      <c r="AC803" s="973"/>
      <c r="AD803" s="753"/>
      <c r="AE803" s="753"/>
      <c r="AF803" s="753"/>
    </row>
    <row r="804" spans="1:32" s="753" customFormat="1" outlineLevel="2">
      <c r="A804" s="381">
        <f>A803+1</f>
        <v>246</v>
      </c>
      <c r="B804" s="825" t="s">
        <v>774</v>
      </c>
      <c r="C804" s="1052">
        <v>1966</v>
      </c>
      <c r="D804" s="1135"/>
      <c r="E804" s="1128" t="s">
        <v>52</v>
      </c>
      <c r="F804" s="2">
        <v>2</v>
      </c>
      <c r="G804" s="2">
        <v>2</v>
      </c>
      <c r="H804" s="360">
        <v>466.1</v>
      </c>
      <c r="I804" s="360">
        <v>303.10000000000002</v>
      </c>
      <c r="J804" s="360">
        <v>303.10000000000002</v>
      </c>
      <c r="K804" s="881">
        <v>16</v>
      </c>
      <c r="L804" s="457">
        <f>M804+N804+O804+P804</f>
        <v>95092.15</v>
      </c>
      <c r="M804" s="883"/>
      <c r="N804" s="883"/>
      <c r="O804" s="883"/>
      <c r="P804" s="457">
        <f>'Приложение 3'!F802</f>
        <v>95092.15</v>
      </c>
      <c r="Q804" s="457">
        <f>P804/I804</f>
        <v>313.73193665456898</v>
      </c>
      <c r="R804" s="1152">
        <v>11338</v>
      </c>
      <c r="S804" s="360">
        <v>1</v>
      </c>
      <c r="T804" s="1338">
        <v>45108</v>
      </c>
      <c r="U804" s="360" t="s">
        <v>46</v>
      </c>
      <c r="V804" s="925">
        <v>45657</v>
      </c>
      <c r="W804" s="921" t="s">
        <v>38</v>
      </c>
      <c r="X804" s="997"/>
      <c r="Y804" s="960"/>
      <c r="Z804" s="961"/>
      <c r="AA804" s="961"/>
      <c r="AB804" s="961"/>
      <c r="AC804" s="961"/>
      <c r="AD804" s="962"/>
      <c r="AE804" s="962"/>
    </row>
    <row r="805" spans="1:32" s="753" customFormat="1" outlineLevel="2">
      <c r="A805" s="809" t="s">
        <v>498</v>
      </c>
      <c r="B805" s="824"/>
      <c r="C805" s="810" t="s">
        <v>38</v>
      </c>
      <c r="D805" s="810" t="s">
        <v>38</v>
      </c>
      <c r="E805" s="811" t="s">
        <v>38</v>
      </c>
      <c r="F805" s="810" t="s">
        <v>38</v>
      </c>
      <c r="G805" s="810" t="s">
        <v>38</v>
      </c>
      <c r="H805" s="812">
        <f>H806+H808</f>
        <v>1626.8</v>
      </c>
      <c r="I805" s="812">
        <f t="shared" ref="I805:P805" si="223">I806+I808</f>
        <v>1506.8</v>
      </c>
      <c r="J805" s="812">
        <f t="shared" si="223"/>
        <v>1506.8</v>
      </c>
      <c r="K805" s="878">
        <f t="shared" si="223"/>
        <v>58</v>
      </c>
      <c r="L805" s="812">
        <f t="shared" si="223"/>
        <v>4386460.3</v>
      </c>
      <c r="M805" s="812">
        <f t="shared" si="223"/>
        <v>0</v>
      </c>
      <c r="N805" s="812">
        <f t="shared" si="223"/>
        <v>0</v>
      </c>
      <c r="O805" s="812">
        <f t="shared" si="223"/>
        <v>0</v>
      </c>
      <c r="P805" s="812">
        <f t="shared" si="223"/>
        <v>4386460.3</v>
      </c>
      <c r="Q805" s="812" t="s">
        <v>38</v>
      </c>
      <c r="R805" s="812" t="s">
        <v>38</v>
      </c>
      <c r="S805" s="812" t="s">
        <v>38</v>
      </c>
      <c r="T805" s="812" t="s">
        <v>38</v>
      </c>
      <c r="U805" s="812" t="s">
        <v>38</v>
      </c>
      <c r="V805" s="812" t="s">
        <v>38</v>
      </c>
      <c r="W805" s="919" t="s">
        <v>38</v>
      </c>
      <c r="X805" s="930"/>
      <c r="Y805" s="966"/>
      <c r="Z805" s="967"/>
      <c r="AA805" s="967"/>
      <c r="AB805" s="967"/>
      <c r="AC805" s="967"/>
      <c r="AD805" s="750"/>
      <c r="AE805" s="750"/>
    </row>
    <row r="806" spans="1:32" s="753" customFormat="1" outlineLevel="2">
      <c r="A806" s="1081" t="s">
        <v>41</v>
      </c>
      <c r="B806" s="814"/>
      <c r="C806" s="815" t="s">
        <v>38</v>
      </c>
      <c r="D806" s="815" t="s">
        <v>38</v>
      </c>
      <c r="E806" s="816" t="s">
        <v>38</v>
      </c>
      <c r="F806" s="815" t="s">
        <v>38</v>
      </c>
      <c r="G806" s="815" t="s">
        <v>38</v>
      </c>
      <c r="H806" s="817">
        <f t="shared" ref="H806:P808" si="224">SUM(H807:H807)</f>
        <v>610.4</v>
      </c>
      <c r="I806" s="817">
        <f t="shared" si="224"/>
        <v>562</v>
      </c>
      <c r="J806" s="817">
        <f t="shared" si="224"/>
        <v>562</v>
      </c>
      <c r="K806" s="890">
        <f t="shared" si="224"/>
        <v>32</v>
      </c>
      <c r="L806" s="817">
        <f t="shared" si="224"/>
        <v>4346460.3</v>
      </c>
      <c r="M806" s="891">
        <f t="shared" si="224"/>
        <v>0</v>
      </c>
      <c r="N806" s="891">
        <f t="shared" si="224"/>
        <v>0</v>
      </c>
      <c r="O806" s="891">
        <f t="shared" si="224"/>
        <v>0</v>
      </c>
      <c r="P806" s="817">
        <f t="shared" si="224"/>
        <v>4346460.3</v>
      </c>
      <c r="Q806" s="817" t="s">
        <v>38</v>
      </c>
      <c r="R806" s="817" t="s">
        <v>38</v>
      </c>
      <c r="S806" s="817" t="s">
        <v>38</v>
      </c>
      <c r="T806" s="817" t="s">
        <v>38</v>
      </c>
      <c r="U806" s="817" t="s">
        <v>38</v>
      </c>
      <c r="V806" s="817" t="s">
        <v>38</v>
      </c>
      <c r="W806" s="694"/>
      <c r="X806" s="930"/>
      <c r="Y806" s="950"/>
      <c r="Z806" s="701"/>
      <c r="AA806" s="701"/>
      <c r="AB806" s="701"/>
      <c r="AC806" s="701"/>
      <c r="AD806" s="694"/>
      <c r="AE806" s="694"/>
      <c r="AF806" s="694"/>
    </row>
    <row r="807" spans="1:32" s="753" customFormat="1" ht="27" customHeight="1" outlineLevel="2">
      <c r="A807" s="381">
        <f>A804+1</f>
        <v>247</v>
      </c>
      <c r="B807" s="333" t="s">
        <v>775</v>
      </c>
      <c r="C807" s="467">
        <v>1984</v>
      </c>
      <c r="D807" s="467"/>
      <c r="E807" s="1128" t="s">
        <v>52</v>
      </c>
      <c r="F807" s="1071">
        <v>2</v>
      </c>
      <c r="G807" s="1071">
        <v>2</v>
      </c>
      <c r="H807" s="1055">
        <v>610.4</v>
      </c>
      <c r="I807" s="1055">
        <v>562</v>
      </c>
      <c r="J807" s="457">
        <v>562</v>
      </c>
      <c r="K807" s="556">
        <v>32</v>
      </c>
      <c r="L807" s="457">
        <f>M807+N807+O807+P807</f>
        <v>4346460.3</v>
      </c>
      <c r="M807" s="883"/>
      <c r="N807" s="883"/>
      <c r="O807" s="883"/>
      <c r="P807" s="457">
        <f>'Приложение 3'!F805</f>
        <v>4346460.3</v>
      </c>
      <c r="Q807" s="457">
        <f>P807/I807</f>
        <v>7733.9151245551602</v>
      </c>
      <c r="R807" s="457">
        <v>11338</v>
      </c>
      <c r="S807" s="556" t="s">
        <v>776</v>
      </c>
      <c r="T807" s="928">
        <v>45155</v>
      </c>
      <c r="U807" s="381" t="s">
        <v>46</v>
      </c>
      <c r="V807" s="928">
        <v>45657</v>
      </c>
      <c r="W807" s="915" t="s">
        <v>38</v>
      </c>
      <c r="X807" s="1251"/>
      <c r="Y807" s="972"/>
      <c r="Z807" s="973"/>
      <c r="AA807" s="973"/>
      <c r="AB807" s="973"/>
      <c r="AC807" s="973"/>
    </row>
    <row r="808" spans="1:32" s="753" customFormat="1" outlineLevel="2">
      <c r="A808" s="377" t="s">
        <v>55</v>
      </c>
      <c r="B808" s="333"/>
      <c r="C808" s="467"/>
      <c r="D808" s="467"/>
      <c r="E808" s="1128"/>
      <c r="F808" s="637"/>
      <c r="G808" s="637"/>
      <c r="H808" s="817">
        <f t="shared" si="224"/>
        <v>1016.4</v>
      </c>
      <c r="I808" s="817">
        <f t="shared" si="224"/>
        <v>944.8</v>
      </c>
      <c r="J808" s="817">
        <f t="shared" si="224"/>
        <v>944.8</v>
      </c>
      <c r="K808" s="890">
        <f t="shared" si="224"/>
        <v>26</v>
      </c>
      <c r="L808" s="817">
        <f t="shared" si="224"/>
        <v>40000</v>
      </c>
      <c r="M808" s="817">
        <f t="shared" si="224"/>
        <v>0</v>
      </c>
      <c r="N808" s="817">
        <f t="shared" si="224"/>
        <v>0</v>
      </c>
      <c r="O808" s="817">
        <f t="shared" si="224"/>
        <v>0</v>
      </c>
      <c r="P808" s="817">
        <f t="shared" si="224"/>
        <v>40000</v>
      </c>
      <c r="Q808" s="817" t="s">
        <v>38</v>
      </c>
      <c r="R808" s="817" t="s">
        <v>38</v>
      </c>
      <c r="S808" s="817" t="s">
        <v>38</v>
      </c>
      <c r="T808" s="817" t="s">
        <v>38</v>
      </c>
      <c r="U808" s="817" t="s">
        <v>38</v>
      </c>
      <c r="V808" s="817" t="s">
        <v>38</v>
      </c>
      <c r="W808" s="921"/>
      <c r="X808" s="997"/>
      <c r="Y808" s="960"/>
      <c r="Z808" s="961"/>
      <c r="AA808" s="961"/>
      <c r="AB808" s="961"/>
      <c r="AC808" s="961"/>
      <c r="AD808" s="962"/>
      <c r="AE808" s="962"/>
    </row>
    <row r="809" spans="1:32" s="753" customFormat="1" ht="26.25" customHeight="1" outlineLevel="2">
      <c r="A809" s="381">
        <f>A807+1</f>
        <v>248</v>
      </c>
      <c r="B809" s="333" t="s">
        <v>777</v>
      </c>
      <c r="C809" s="467">
        <v>1969</v>
      </c>
      <c r="D809" s="467"/>
      <c r="E809" s="1128" t="s">
        <v>52</v>
      </c>
      <c r="F809" s="637">
        <v>3</v>
      </c>
      <c r="G809" s="637">
        <v>2</v>
      </c>
      <c r="H809" s="836">
        <v>1016.4</v>
      </c>
      <c r="I809" s="831">
        <v>944.8</v>
      </c>
      <c r="J809" s="662">
        <v>944.8</v>
      </c>
      <c r="K809" s="881">
        <v>26</v>
      </c>
      <c r="L809" s="457">
        <f>M809+N809+O809+P809</f>
        <v>40000</v>
      </c>
      <c r="M809" s="883"/>
      <c r="N809" s="883"/>
      <c r="O809" s="883"/>
      <c r="P809" s="457">
        <f>'Приложение 3'!F807</f>
        <v>40000</v>
      </c>
      <c r="Q809" s="457">
        <f>P809/I809</f>
        <v>42.337002540220197</v>
      </c>
      <c r="R809" s="662">
        <v>649</v>
      </c>
      <c r="S809" s="556" t="s">
        <v>53</v>
      </c>
      <c r="T809" s="925">
        <v>45418</v>
      </c>
      <c r="U809" s="360" t="s">
        <v>46</v>
      </c>
      <c r="V809" s="925">
        <v>45454</v>
      </c>
      <c r="W809" s="921"/>
      <c r="X809" s="997"/>
      <c r="Y809" s="960"/>
      <c r="Z809" s="961"/>
      <c r="AA809" s="961"/>
      <c r="AB809" s="961"/>
      <c r="AC809" s="961"/>
      <c r="AD809" s="962"/>
      <c r="AE809" s="962"/>
    </row>
    <row r="810" spans="1:32" s="752" customFormat="1" outlineLevel="2">
      <c r="A810" s="809" t="s">
        <v>506</v>
      </c>
      <c r="B810" s="824"/>
      <c r="C810" s="810" t="s">
        <v>38</v>
      </c>
      <c r="D810" s="810" t="s">
        <v>38</v>
      </c>
      <c r="E810" s="811" t="s">
        <v>38</v>
      </c>
      <c r="F810" s="810" t="s">
        <v>38</v>
      </c>
      <c r="G810" s="810" t="s">
        <v>38</v>
      </c>
      <c r="H810" s="812">
        <f>H811</f>
        <v>0</v>
      </c>
      <c r="I810" s="812">
        <f t="shared" ref="I810:P810" si="225">I811</f>
        <v>0</v>
      </c>
      <c r="J810" s="812">
        <f t="shared" si="225"/>
        <v>0</v>
      </c>
      <c r="K810" s="878">
        <f t="shared" si="225"/>
        <v>0</v>
      </c>
      <c r="L810" s="812">
        <f t="shared" si="225"/>
        <v>0</v>
      </c>
      <c r="M810" s="879">
        <f t="shared" si="225"/>
        <v>0</v>
      </c>
      <c r="N810" s="879">
        <f t="shared" si="225"/>
        <v>0</v>
      </c>
      <c r="O810" s="879">
        <f t="shared" si="225"/>
        <v>0</v>
      </c>
      <c r="P810" s="812">
        <f t="shared" si="225"/>
        <v>0</v>
      </c>
      <c r="Q810" s="812" t="s">
        <v>38</v>
      </c>
      <c r="R810" s="812" t="s">
        <v>38</v>
      </c>
      <c r="S810" s="812" t="s">
        <v>38</v>
      </c>
      <c r="T810" s="812" t="s">
        <v>38</v>
      </c>
      <c r="U810" s="812" t="s">
        <v>38</v>
      </c>
      <c r="V810" s="812" t="s">
        <v>38</v>
      </c>
      <c r="W810" s="919" t="s">
        <v>38</v>
      </c>
      <c r="X810" s="930"/>
      <c r="Y810" s="972"/>
      <c r="Z810" s="973"/>
      <c r="AA810" s="973"/>
      <c r="AB810" s="973"/>
      <c r="AC810" s="973"/>
      <c r="AD810" s="753"/>
      <c r="AE810" s="753"/>
      <c r="AF810" s="753"/>
    </row>
    <row r="811" spans="1:32" s="753" customFormat="1" outlineLevel="2">
      <c r="A811" s="1081" t="s">
        <v>41</v>
      </c>
      <c r="B811" s="814"/>
      <c r="C811" s="815" t="s">
        <v>38</v>
      </c>
      <c r="D811" s="815" t="s">
        <v>38</v>
      </c>
      <c r="E811" s="816" t="s">
        <v>38</v>
      </c>
      <c r="F811" s="815" t="s">
        <v>38</v>
      </c>
      <c r="G811" s="815" t="s">
        <v>38</v>
      </c>
      <c r="H811" s="817">
        <f>SUM(H812)</f>
        <v>0</v>
      </c>
      <c r="I811" s="817">
        <f t="shared" ref="I811:P811" si="226">SUM(I812)</f>
        <v>0</v>
      </c>
      <c r="J811" s="817">
        <f t="shared" si="226"/>
        <v>0</v>
      </c>
      <c r="K811" s="890">
        <f t="shared" si="226"/>
        <v>0</v>
      </c>
      <c r="L811" s="817">
        <f t="shared" si="226"/>
        <v>0</v>
      </c>
      <c r="M811" s="891">
        <f t="shared" si="226"/>
        <v>0</v>
      </c>
      <c r="N811" s="891">
        <f t="shared" si="226"/>
        <v>0</v>
      </c>
      <c r="O811" s="891">
        <f t="shared" si="226"/>
        <v>0</v>
      </c>
      <c r="P811" s="817">
        <f t="shared" si="226"/>
        <v>0</v>
      </c>
      <c r="Q811" s="817" t="s">
        <v>38</v>
      </c>
      <c r="R811" s="817" t="s">
        <v>38</v>
      </c>
      <c r="S811" s="817" t="s">
        <v>38</v>
      </c>
      <c r="T811" s="817" t="s">
        <v>38</v>
      </c>
      <c r="U811" s="817" t="s">
        <v>38</v>
      </c>
      <c r="V811" s="817" t="s">
        <v>38</v>
      </c>
      <c r="X811" s="926"/>
      <c r="Y811" s="972"/>
      <c r="Z811" s="973"/>
      <c r="AA811" s="973"/>
      <c r="AB811" s="973"/>
      <c r="AC811" s="973"/>
    </row>
    <row r="812" spans="1:32" s="753" customFormat="1" outlineLevel="2">
      <c r="A812" s="381"/>
      <c r="B812" s="825"/>
      <c r="C812" s="115"/>
      <c r="D812" s="466"/>
      <c r="E812" s="557"/>
      <c r="F812" s="2"/>
      <c r="G812" s="2"/>
      <c r="H812" s="2"/>
      <c r="I812" s="2"/>
      <c r="J812" s="2"/>
      <c r="K812" s="881"/>
      <c r="L812" s="457">
        <f>M812+N812+O812+P812</f>
        <v>0</v>
      </c>
      <c r="M812" s="883"/>
      <c r="N812" s="883"/>
      <c r="O812" s="883"/>
      <c r="P812" s="457">
        <f>'Приложение 3'!F808</f>
        <v>0</v>
      </c>
      <c r="Q812" s="457"/>
      <c r="R812" s="662"/>
      <c r="S812" s="887"/>
      <c r="T812" s="924"/>
      <c r="U812" s="457"/>
      <c r="V812" s="925"/>
      <c r="W812" s="921" t="s">
        <v>38</v>
      </c>
      <c r="X812" s="997"/>
      <c r="Y812" s="960"/>
      <c r="Z812" s="961"/>
      <c r="AA812" s="961"/>
      <c r="AB812" s="961"/>
      <c r="AC812" s="961"/>
      <c r="AD812" s="962"/>
      <c r="AE812" s="962"/>
    </row>
    <row r="813" spans="1:32" s="753" customFormat="1" outlineLevel="2">
      <c r="A813" s="809" t="s">
        <v>509</v>
      </c>
      <c r="B813" s="824"/>
      <c r="C813" s="810" t="s">
        <v>38</v>
      </c>
      <c r="D813" s="810" t="s">
        <v>38</v>
      </c>
      <c r="E813" s="811" t="s">
        <v>38</v>
      </c>
      <c r="F813" s="810" t="s">
        <v>38</v>
      </c>
      <c r="G813" s="810" t="s">
        <v>38</v>
      </c>
      <c r="H813" s="812">
        <f>H814</f>
        <v>0</v>
      </c>
      <c r="I813" s="812">
        <f t="shared" ref="I813:P813" si="227">I814</f>
        <v>0</v>
      </c>
      <c r="J813" s="812">
        <f t="shared" si="227"/>
        <v>0</v>
      </c>
      <c r="K813" s="878">
        <f t="shared" si="227"/>
        <v>0</v>
      </c>
      <c r="L813" s="812">
        <f t="shared" si="227"/>
        <v>0</v>
      </c>
      <c r="M813" s="879">
        <f t="shared" si="227"/>
        <v>0</v>
      </c>
      <c r="N813" s="879">
        <f t="shared" si="227"/>
        <v>0</v>
      </c>
      <c r="O813" s="879">
        <f t="shared" si="227"/>
        <v>0</v>
      </c>
      <c r="P813" s="812">
        <f t="shared" si="227"/>
        <v>0</v>
      </c>
      <c r="Q813" s="812" t="s">
        <v>38</v>
      </c>
      <c r="R813" s="812" t="s">
        <v>38</v>
      </c>
      <c r="S813" s="812" t="s">
        <v>38</v>
      </c>
      <c r="T813" s="812" t="s">
        <v>38</v>
      </c>
      <c r="U813" s="812" t="s">
        <v>38</v>
      </c>
      <c r="V813" s="812" t="s">
        <v>38</v>
      </c>
      <c r="W813" s="919" t="s">
        <v>38</v>
      </c>
      <c r="X813" s="930"/>
      <c r="Y813" s="1153"/>
      <c r="Z813" s="1153"/>
      <c r="AA813" s="703"/>
      <c r="AB813" s="1153"/>
      <c r="AC813" s="1153"/>
      <c r="AD813" s="1154"/>
      <c r="AE813" s="1154"/>
      <c r="AF813" s="1154"/>
    </row>
    <row r="814" spans="1:32" s="753" customFormat="1" outlineLevel="2">
      <c r="A814" s="1081" t="s">
        <v>41</v>
      </c>
      <c r="B814" s="814"/>
      <c r="C814" s="815" t="s">
        <v>38</v>
      </c>
      <c r="D814" s="815" t="s">
        <v>38</v>
      </c>
      <c r="E814" s="816" t="s">
        <v>38</v>
      </c>
      <c r="F814" s="815" t="s">
        <v>38</v>
      </c>
      <c r="G814" s="815" t="s">
        <v>38</v>
      </c>
      <c r="H814" s="817">
        <f t="shared" ref="H814:P814" si="228">SUM(H815:H815)</f>
        <v>0</v>
      </c>
      <c r="I814" s="817">
        <f t="shared" si="228"/>
        <v>0</v>
      </c>
      <c r="J814" s="817">
        <f t="shared" si="228"/>
        <v>0</v>
      </c>
      <c r="K814" s="890">
        <f t="shared" si="228"/>
        <v>0</v>
      </c>
      <c r="L814" s="817">
        <f t="shared" si="228"/>
        <v>0</v>
      </c>
      <c r="M814" s="891">
        <f t="shared" si="228"/>
        <v>0</v>
      </c>
      <c r="N814" s="891">
        <f t="shared" si="228"/>
        <v>0</v>
      </c>
      <c r="O814" s="891">
        <f t="shared" si="228"/>
        <v>0</v>
      </c>
      <c r="P814" s="817">
        <f t="shared" si="228"/>
        <v>0</v>
      </c>
      <c r="Q814" s="817" t="s">
        <v>38</v>
      </c>
      <c r="R814" s="817" t="s">
        <v>38</v>
      </c>
      <c r="S814" s="817" t="s">
        <v>38</v>
      </c>
      <c r="T814" s="817" t="s">
        <v>38</v>
      </c>
      <c r="U814" s="817" t="s">
        <v>38</v>
      </c>
      <c r="V814" s="817" t="s">
        <v>38</v>
      </c>
      <c r="W814" s="933" t="s">
        <v>38</v>
      </c>
      <c r="X814" s="933" t="s">
        <v>38</v>
      </c>
      <c r="Y814" s="933" t="s">
        <v>38</v>
      </c>
      <c r="Z814" s="933" t="s">
        <v>38</v>
      </c>
      <c r="AA814" s="933" t="s">
        <v>38</v>
      </c>
      <c r="AB814" s="933" t="s">
        <v>38</v>
      </c>
      <c r="AC814" s="933" t="s">
        <v>38</v>
      </c>
      <c r="AD814" s="933" t="s">
        <v>38</v>
      </c>
      <c r="AE814" s="933" t="s">
        <v>38</v>
      </c>
    </row>
    <row r="815" spans="1:32" s="753" customFormat="1" outlineLevel="2">
      <c r="A815" s="381"/>
      <c r="B815" s="162"/>
      <c r="C815" s="381"/>
      <c r="D815" s="466"/>
      <c r="E815" s="557"/>
      <c r="F815" s="637"/>
      <c r="G815" s="637"/>
      <c r="H815" s="836"/>
      <c r="I815" s="836"/>
      <c r="J815" s="882"/>
      <c r="K815" s="556"/>
      <c r="L815" s="457"/>
      <c r="M815" s="883"/>
      <c r="N815" s="883"/>
      <c r="O815" s="883"/>
      <c r="P815" s="457"/>
      <c r="Q815" s="457"/>
      <c r="R815" s="457"/>
      <c r="S815" s="556"/>
      <c r="T815" s="928"/>
      <c r="U815" s="457"/>
      <c r="V815" s="928"/>
      <c r="W815" s="921" t="s">
        <v>38</v>
      </c>
      <c r="X815" s="997"/>
      <c r="Y815" s="960"/>
      <c r="Z815" s="961"/>
      <c r="AA815" s="961"/>
      <c r="AB815" s="961"/>
      <c r="AC815" s="961"/>
      <c r="AD815" s="962"/>
      <c r="AE815" s="962"/>
    </row>
    <row r="816" spans="1:32" s="753" customFormat="1" outlineLevel="2">
      <c r="A816" s="809" t="s">
        <v>510</v>
      </c>
      <c r="B816" s="824"/>
      <c r="C816" s="810" t="s">
        <v>38</v>
      </c>
      <c r="D816" s="810" t="s">
        <v>38</v>
      </c>
      <c r="E816" s="811" t="s">
        <v>38</v>
      </c>
      <c r="F816" s="810" t="s">
        <v>38</v>
      </c>
      <c r="G816" s="810" t="s">
        <v>38</v>
      </c>
      <c r="H816" s="812">
        <f>H817+H824+H829</f>
        <v>21248.95</v>
      </c>
      <c r="I816" s="812">
        <f t="shared" ref="I816:P816" si="229">I817+I824+I829</f>
        <v>19090.099999999999</v>
      </c>
      <c r="J816" s="812">
        <f t="shared" si="229"/>
        <v>18635.7</v>
      </c>
      <c r="K816" s="878">
        <f t="shared" si="229"/>
        <v>784</v>
      </c>
      <c r="L816" s="812">
        <f t="shared" si="229"/>
        <v>15248142.26</v>
      </c>
      <c r="M816" s="812">
        <f t="shared" si="229"/>
        <v>0</v>
      </c>
      <c r="N816" s="812">
        <f t="shared" si="229"/>
        <v>0</v>
      </c>
      <c r="O816" s="812">
        <f t="shared" si="229"/>
        <v>0</v>
      </c>
      <c r="P816" s="812">
        <f t="shared" si="229"/>
        <v>15248142.26</v>
      </c>
      <c r="Q816" s="812" t="s">
        <v>38</v>
      </c>
      <c r="R816" s="812" t="s">
        <v>38</v>
      </c>
      <c r="S816" s="812" t="s">
        <v>38</v>
      </c>
      <c r="T816" s="812" t="s">
        <v>38</v>
      </c>
      <c r="U816" s="812" t="s">
        <v>38</v>
      </c>
      <c r="V816" s="812" t="s">
        <v>38</v>
      </c>
      <c r="W816" s="919" t="s">
        <v>38</v>
      </c>
      <c r="X816" s="930"/>
      <c r="Y816" s="972"/>
      <c r="Z816" s="973"/>
      <c r="AA816" s="973"/>
      <c r="AB816" s="973"/>
      <c r="AC816" s="973"/>
    </row>
    <row r="817" spans="1:29" s="753" customFormat="1" outlineLevel="2">
      <c r="A817" s="1081" t="s">
        <v>41</v>
      </c>
      <c r="B817" s="814"/>
      <c r="C817" s="815" t="s">
        <v>38</v>
      </c>
      <c r="D817" s="815" t="s">
        <v>38</v>
      </c>
      <c r="E817" s="816" t="s">
        <v>38</v>
      </c>
      <c r="F817" s="815" t="s">
        <v>38</v>
      </c>
      <c r="G817" s="815" t="s">
        <v>38</v>
      </c>
      <c r="H817" s="817">
        <f t="shared" ref="H817:P817" si="230">SUM(H818:H823)</f>
        <v>2993</v>
      </c>
      <c r="I817" s="817">
        <f t="shared" si="230"/>
        <v>2724.4</v>
      </c>
      <c r="J817" s="817">
        <f t="shared" si="230"/>
        <v>2270</v>
      </c>
      <c r="K817" s="890">
        <f t="shared" si="230"/>
        <v>138</v>
      </c>
      <c r="L817" s="817">
        <f t="shared" si="230"/>
        <v>9029464.25</v>
      </c>
      <c r="M817" s="817">
        <f t="shared" si="230"/>
        <v>0</v>
      </c>
      <c r="N817" s="817">
        <f t="shared" si="230"/>
        <v>0</v>
      </c>
      <c r="O817" s="817">
        <f t="shared" si="230"/>
        <v>0</v>
      </c>
      <c r="P817" s="817">
        <f t="shared" si="230"/>
        <v>9029464.25</v>
      </c>
      <c r="Q817" s="817" t="s">
        <v>38</v>
      </c>
      <c r="R817" s="817" t="s">
        <v>38</v>
      </c>
      <c r="S817" s="817" t="s">
        <v>38</v>
      </c>
      <c r="T817" s="817" t="s">
        <v>38</v>
      </c>
      <c r="U817" s="817" t="s">
        <v>38</v>
      </c>
      <c r="V817" s="817" t="s">
        <v>38</v>
      </c>
      <c r="X817" s="926"/>
      <c r="Y817" s="972"/>
      <c r="Z817" s="973"/>
      <c r="AA817" s="973"/>
      <c r="AB817" s="973"/>
      <c r="AC817" s="973"/>
    </row>
    <row r="818" spans="1:29" s="753" customFormat="1" outlineLevel="2">
      <c r="A818" s="381">
        <f>A809+1</f>
        <v>249</v>
      </c>
      <c r="B818" s="862" t="s">
        <v>520</v>
      </c>
      <c r="C818" s="115">
        <v>1963</v>
      </c>
      <c r="D818" s="467" t="s">
        <v>38</v>
      </c>
      <c r="E818" s="1057" t="s">
        <v>52</v>
      </c>
      <c r="F818" s="1121">
        <v>2</v>
      </c>
      <c r="G818" s="1121">
        <v>2</v>
      </c>
      <c r="H818" s="1055">
        <v>504</v>
      </c>
      <c r="I818" s="1055">
        <v>453</v>
      </c>
      <c r="J818" s="1055">
        <v>416.9</v>
      </c>
      <c r="K818" s="1056">
        <v>20</v>
      </c>
      <c r="L818" s="457">
        <f>M818+N818+O818+P818</f>
        <v>2653029.31</v>
      </c>
      <c r="M818" s="883"/>
      <c r="N818" s="883"/>
      <c r="O818" s="883"/>
      <c r="P818" s="457">
        <f>'Приложение 3'!F816</f>
        <v>2653029.31</v>
      </c>
      <c r="Q818" s="457">
        <f t="shared" ref="Q818:Q823" si="231">P818/I818</f>
        <v>5856.5768432671102</v>
      </c>
      <c r="R818" s="1057">
        <v>11338</v>
      </c>
      <c r="S818" s="1339">
        <v>613</v>
      </c>
      <c r="T818" s="1340">
        <v>45092</v>
      </c>
      <c r="U818" s="457" t="s">
        <v>46</v>
      </c>
      <c r="V818" s="928">
        <v>45657</v>
      </c>
      <c r="X818" s="700"/>
      <c r="Y818" s="972"/>
      <c r="Z818" s="973"/>
      <c r="AA818" s="973"/>
      <c r="AB818" s="973"/>
      <c r="AC818" s="973"/>
    </row>
    <row r="819" spans="1:29" s="753" customFormat="1" outlineLevel="2">
      <c r="A819" s="381">
        <f>A818+1</f>
        <v>250</v>
      </c>
      <c r="B819" s="1171" t="s">
        <v>778</v>
      </c>
      <c r="C819" s="1328">
        <v>1969</v>
      </c>
      <c r="D819" s="467" t="s">
        <v>38</v>
      </c>
      <c r="E819" s="1057" t="s">
        <v>52</v>
      </c>
      <c r="F819" s="1121">
        <v>2</v>
      </c>
      <c r="G819" s="1121">
        <v>2</v>
      </c>
      <c r="H819" s="1055">
        <v>547</v>
      </c>
      <c r="I819" s="1055">
        <v>518</v>
      </c>
      <c r="J819" s="1055">
        <v>427.1</v>
      </c>
      <c r="K819" s="1335">
        <v>32</v>
      </c>
      <c r="L819" s="457">
        <f>M819+N819+O819+P819</f>
        <v>2864071.41</v>
      </c>
      <c r="M819" s="883"/>
      <c r="N819" s="883"/>
      <c r="O819" s="883"/>
      <c r="P819" s="457">
        <f>'Приложение 3'!F817</f>
        <v>2864071.41</v>
      </c>
      <c r="Q819" s="457">
        <f t="shared" si="231"/>
        <v>5529.09538610039</v>
      </c>
      <c r="R819" s="1057">
        <v>11338</v>
      </c>
      <c r="S819" s="1339" t="s">
        <v>53</v>
      </c>
      <c r="T819" s="1340">
        <v>45219</v>
      </c>
      <c r="U819" s="457" t="s">
        <v>46</v>
      </c>
      <c r="V819" s="928">
        <v>45657</v>
      </c>
      <c r="X819" s="700"/>
      <c r="Y819" s="972"/>
      <c r="Z819" s="973"/>
      <c r="AA819" s="973"/>
      <c r="AB819" s="973"/>
      <c r="AC819" s="973"/>
    </row>
    <row r="820" spans="1:29" s="753" customFormat="1" outlineLevel="2">
      <c r="A820" s="381">
        <f>A819+1</f>
        <v>251</v>
      </c>
      <c r="B820" s="862" t="s">
        <v>779</v>
      </c>
      <c r="C820" s="115">
        <v>1960</v>
      </c>
      <c r="D820" s="467" t="s">
        <v>38</v>
      </c>
      <c r="E820" s="1057" t="s">
        <v>52</v>
      </c>
      <c r="F820" s="1121">
        <v>2</v>
      </c>
      <c r="G820" s="1121">
        <v>1</v>
      </c>
      <c r="H820" s="1055">
        <v>506.4</v>
      </c>
      <c r="I820" s="1055">
        <v>388.3</v>
      </c>
      <c r="J820" s="1055">
        <v>388.3</v>
      </c>
      <c r="K820" s="1056">
        <v>31</v>
      </c>
      <c r="L820" s="457">
        <f>M820+N820+O820+P820</f>
        <v>3244268.73</v>
      </c>
      <c r="M820" s="883"/>
      <c r="N820" s="883"/>
      <c r="O820" s="883"/>
      <c r="P820" s="457">
        <f>'Приложение 3'!F818</f>
        <v>3244268.73</v>
      </c>
      <c r="Q820" s="457">
        <f t="shared" si="231"/>
        <v>8355.0572495493197</v>
      </c>
      <c r="R820" s="1057">
        <v>11338</v>
      </c>
      <c r="S820" s="1339">
        <v>613</v>
      </c>
      <c r="T820" s="1340">
        <v>45092</v>
      </c>
      <c r="U820" s="457" t="s">
        <v>46</v>
      </c>
      <c r="V820" s="928">
        <v>45657</v>
      </c>
      <c r="X820" s="700"/>
      <c r="Y820" s="972"/>
      <c r="Z820" s="973"/>
      <c r="AA820" s="973"/>
      <c r="AB820" s="973"/>
      <c r="AC820" s="973"/>
    </row>
    <row r="821" spans="1:29" s="753" customFormat="1" outlineLevel="2">
      <c r="A821" s="381">
        <f>A820+1</f>
        <v>252</v>
      </c>
      <c r="B821" s="1329" t="s">
        <v>780</v>
      </c>
      <c r="C821" s="1121">
        <v>1983</v>
      </c>
      <c r="D821" s="467" t="s">
        <v>38</v>
      </c>
      <c r="E821" s="557" t="s">
        <v>85</v>
      </c>
      <c r="F821" s="1121">
        <v>2</v>
      </c>
      <c r="G821" s="1121">
        <v>1</v>
      </c>
      <c r="H821" s="836">
        <v>468.3</v>
      </c>
      <c r="I821" s="836">
        <v>452.7</v>
      </c>
      <c r="J821" s="836">
        <v>399.6</v>
      </c>
      <c r="K821" s="1056">
        <v>17</v>
      </c>
      <c r="L821" s="457">
        <f>M821+N821+O821+P821</f>
        <v>68060</v>
      </c>
      <c r="M821" s="883"/>
      <c r="N821" s="883"/>
      <c r="O821" s="883"/>
      <c r="P821" s="457">
        <f>'Приложение 3'!F819</f>
        <v>68060</v>
      </c>
      <c r="Q821" s="457">
        <f t="shared" si="231"/>
        <v>150.342390103822</v>
      </c>
      <c r="R821" s="1057">
        <v>1567</v>
      </c>
      <c r="S821" s="1339" t="s">
        <v>53</v>
      </c>
      <c r="T821" s="1340">
        <v>44875</v>
      </c>
      <c r="U821" s="457" t="s">
        <v>46</v>
      </c>
      <c r="V821" s="928">
        <v>45657</v>
      </c>
      <c r="X821" s="1223"/>
      <c r="Y821" s="972"/>
      <c r="Z821" s="973"/>
      <c r="AA821" s="973"/>
      <c r="AB821" s="973"/>
      <c r="AC821" s="973"/>
    </row>
    <row r="822" spans="1:29" s="753" customFormat="1" outlineLevel="2">
      <c r="A822" s="381">
        <f>A821+1</f>
        <v>253</v>
      </c>
      <c r="B822" s="1330" t="s">
        <v>781</v>
      </c>
      <c r="C822" s="1167">
        <v>1968</v>
      </c>
      <c r="D822" s="815" t="s">
        <v>38</v>
      </c>
      <c r="E822" s="1057" t="s">
        <v>52</v>
      </c>
      <c r="F822" s="1167">
        <v>2</v>
      </c>
      <c r="G822" s="1167">
        <v>2</v>
      </c>
      <c r="H822" s="836">
        <v>491.5</v>
      </c>
      <c r="I822" s="836">
        <v>457</v>
      </c>
      <c r="J822" s="836">
        <v>343.9</v>
      </c>
      <c r="K822" s="898">
        <v>25</v>
      </c>
      <c r="L822" s="457">
        <f t="shared" ref="L822:L832" si="232">M822+N822+O822+P822</f>
        <v>100405.45</v>
      </c>
      <c r="M822" s="883"/>
      <c r="N822" s="883"/>
      <c r="O822" s="883"/>
      <c r="P822" s="457">
        <f>'Приложение 3'!F820</f>
        <v>100405.45</v>
      </c>
      <c r="Q822" s="457">
        <f t="shared" si="231"/>
        <v>219.70557986870901</v>
      </c>
      <c r="R822" s="1057">
        <v>11338</v>
      </c>
      <c r="S822" s="1341">
        <v>205</v>
      </c>
      <c r="T822" s="1342">
        <v>45370</v>
      </c>
      <c r="U822" s="457" t="s">
        <v>46</v>
      </c>
      <c r="V822" s="925">
        <v>45657</v>
      </c>
      <c r="W822" s="748"/>
      <c r="X822" s="917"/>
      <c r="Y822" s="1343"/>
      <c r="Z822" s="973"/>
      <c r="AA822" s="973"/>
      <c r="AB822" s="973"/>
      <c r="AC822" s="973"/>
    </row>
    <row r="823" spans="1:29" s="753" customFormat="1" outlineLevel="2">
      <c r="A823" s="381">
        <f>A822+1</f>
        <v>254</v>
      </c>
      <c r="B823" s="1330" t="s">
        <v>782</v>
      </c>
      <c r="C823" s="1167">
        <v>1987</v>
      </c>
      <c r="D823" s="815" t="s">
        <v>38</v>
      </c>
      <c r="E823" s="1057" t="s">
        <v>52</v>
      </c>
      <c r="F823" s="1167">
        <v>2</v>
      </c>
      <c r="G823" s="1167">
        <v>2</v>
      </c>
      <c r="H823" s="836">
        <v>475.8</v>
      </c>
      <c r="I823" s="836">
        <v>455.4</v>
      </c>
      <c r="J823" s="836">
        <v>294.2</v>
      </c>
      <c r="K823" s="898">
        <v>13</v>
      </c>
      <c r="L823" s="457">
        <f t="shared" si="232"/>
        <v>99629.35</v>
      </c>
      <c r="M823" s="883"/>
      <c r="N823" s="883"/>
      <c r="O823" s="883"/>
      <c r="P823" s="457">
        <f>'Приложение 3'!F821</f>
        <v>99629.35</v>
      </c>
      <c r="Q823" s="457">
        <f t="shared" si="231"/>
        <v>218.773276240668</v>
      </c>
      <c r="R823" s="1057">
        <v>11338</v>
      </c>
      <c r="S823" s="1339" t="s">
        <v>53</v>
      </c>
      <c r="T823" s="1340">
        <v>45384</v>
      </c>
      <c r="U823" s="457" t="s">
        <v>46</v>
      </c>
      <c r="V823" s="925">
        <v>45657</v>
      </c>
      <c r="W823" s="748"/>
      <c r="X823" s="917"/>
      <c r="Y823" s="1343"/>
      <c r="Z823" s="973"/>
      <c r="AA823" s="973"/>
      <c r="AB823" s="973"/>
      <c r="AC823" s="973"/>
    </row>
    <row r="824" spans="1:29" s="753" customFormat="1" outlineLevel="2">
      <c r="A824" s="1734" t="s">
        <v>55</v>
      </c>
      <c r="B824" s="1735"/>
      <c r="C824" s="817" t="s">
        <v>38</v>
      </c>
      <c r="D824" s="817" t="s">
        <v>38</v>
      </c>
      <c r="E824" s="817" t="s">
        <v>38</v>
      </c>
      <c r="F824" s="817" t="s">
        <v>38</v>
      </c>
      <c r="G824" s="817" t="s">
        <v>38</v>
      </c>
      <c r="H824" s="817">
        <f>SUM(H825:H828)</f>
        <v>4921.3500000000004</v>
      </c>
      <c r="I824" s="817">
        <f t="shared" ref="I824:P824" si="233">SUM(I825:I828)</f>
        <v>4595</v>
      </c>
      <c r="J824" s="817">
        <f t="shared" si="233"/>
        <v>4595</v>
      </c>
      <c r="K824" s="890">
        <f t="shared" si="233"/>
        <v>184</v>
      </c>
      <c r="L824" s="817">
        <f t="shared" si="233"/>
        <v>2155642</v>
      </c>
      <c r="M824" s="817">
        <f t="shared" si="233"/>
        <v>0</v>
      </c>
      <c r="N824" s="817">
        <f t="shared" si="233"/>
        <v>0</v>
      </c>
      <c r="O824" s="817">
        <f t="shared" si="233"/>
        <v>0</v>
      </c>
      <c r="P824" s="817">
        <f t="shared" si="233"/>
        <v>2155642</v>
      </c>
      <c r="Q824" s="817" t="s">
        <v>38</v>
      </c>
      <c r="R824" s="817" t="s">
        <v>38</v>
      </c>
      <c r="S824" s="817" t="s">
        <v>38</v>
      </c>
      <c r="T824" s="817" t="s">
        <v>38</v>
      </c>
      <c r="U824" s="817" t="s">
        <v>38</v>
      </c>
      <c r="V824" s="817" t="s">
        <v>38</v>
      </c>
      <c r="W824" s="748"/>
      <c r="X824" s="917"/>
      <c r="Y824" s="1343"/>
      <c r="Z824" s="973"/>
      <c r="AA824" s="973"/>
      <c r="AB824" s="973"/>
      <c r="AC824" s="973"/>
    </row>
    <row r="825" spans="1:29" s="753" customFormat="1" outlineLevel="2">
      <c r="A825" s="381">
        <f>A823+1</f>
        <v>255</v>
      </c>
      <c r="B825" s="1331" t="s">
        <v>783</v>
      </c>
      <c r="C825" s="1167">
        <v>1995</v>
      </c>
      <c r="D825" s="815"/>
      <c r="E825" s="1057" t="s">
        <v>52</v>
      </c>
      <c r="F825" s="1167">
        <v>6</v>
      </c>
      <c r="G825" s="1167">
        <v>1</v>
      </c>
      <c r="H825" s="836">
        <v>1065</v>
      </c>
      <c r="I825" s="836">
        <v>997</v>
      </c>
      <c r="J825" s="836">
        <v>997</v>
      </c>
      <c r="K825" s="898">
        <v>26</v>
      </c>
      <c r="L825" s="457">
        <f t="shared" si="232"/>
        <v>1070354</v>
      </c>
      <c r="M825" s="883"/>
      <c r="N825" s="883"/>
      <c r="O825" s="883"/>
      <c r="P825" s="457">
        <f>'Приложение 3'!F823</f>
        <v>1070354</v>
      </c>
      <c r="Q825" s="457">
        <f>P825/I825</f>
        <v>1073.5747241725201</v>
      </c>
      <c r="R825" s="1057">
        <v>6400</v>
      </c>
      <c r="S825" s="1339"/>
      <c r="T825" s="1340"/>
      <c r="U825" s="457" t="s">
        <v>46</v>
      </c>
      <c r="V825" s="925">
        <v>45657</v>
      </c>
      <c r="W825" s="748"/>
      <c r="X825" s="917"/>
      <c r="Y825" s="1343"/>
      <c r="Z825" s="973"/>
      <c r="AA825" s="973"/>
      <c r="AB825" s="973"/>
      <c r="AC825" s="973"/>
    </row>
    <row r="826" spans="1:29" s="753" customFormat="1" outlineLevel="2">
      <c r="A826" s="381">
        <f>A825+1</f>
        <v>256</v>
      </c>
      <c r="B826" s="1332" t="s">
        <v>784</v>
      </c>
      <c r="C826" s="1167">
        <v>1970</v>
      </c>
      <c r="D826" s="815"/>
      <c r="E826" s="1057" t="s">
        <v>52</v>
      </c>
      <c r="F826" s="1167">
        <v>2</v>
      </c>
      <c r="G826" s="1167">
        <v>2</v>
      </c>
      <c r="H826" s="836">
        <v>941.35</v>
      </c>
      <c r="I826" s="836">
        <v>882</v>
      </c>
      <c r="J826" s="836">
        <v>882</v>
      </c>
      <c r="K826" s="898">
        <v>37</v>
      </c>
      <c r="L826" s="457">
        <f t="shared" si="232"/>
        <v>35000</v>
      </c>
      <c r="M826" s="883"/>
      <c r="N826" s="883"/>
      <c r="O826" s="883"/>
      <c r="P826" s="457">
        <f>'Приложение 3'!F824</f>
        <v>35000</v>
      </c>
      <c r="Q826" s="457">
        <f>P826/I826</f>
        <v>39.682539682539698</v>
      </c>
      <c r="R826" s="1057">
        <v>649</v>
      </c>
      <c r="S826" s="1339"/>
      <c r="T826" s="1340"/>
      <c r="U826" s="457" t="s">
        <v>46</v>
      </c>
      <c r="V826" s="925">
        <v>45643</v>
      </c>
      <c r="W826" s="748"/>
      <c r="X826" s="917"/>
      <c r="Y826" s="1343"/>
      <c r="Z826" s="973"/>
      <c r="AA826" s="973"/>
      <c r="AB826" s="973"/>
      <c r="AC826" s="973"/>
    </row>
    <row r="827" spans="1:29" s="753" customFormat="1" ht="26.25" customHeight="1" outlineLevel="2">
      <c r="A827" s="381">
        <f>A826+1</f>
        <v>257</v>
      </c>
      <c r="B827" s="1332" t="s">
        <v>785</v>
      </c>
      <c r="C827" s="1167">
        <v>1984</v>
      </c>
      <c r="D827" s="815"/>
      <c r="E827" s="1057" t="s">
        <v>52</v>
      </c>
      <c r="F827" s="1167">
        <v>5</v>
      </c>
      <c r="G827" s="1167">
        <v>2</v>
      </c>
      <c r="H827" s="836">
        <v>1446</v>
      </c>
      <c r="I827" s="836">
        <v>1350</v>
      </c>
      <c r="J827" s="836">
        <v>1350</v>
      </c>
      <c r="K827" s="898">
        <v>57</v>
      </c>
      <c r="L827" s="457">
        <f t="shared" si="232"/>
        <v>35000</v>
      </c>
      <c r="M827" s="883"/>
      <c r="N827" s="883"/>
      <c r="O827" s="883"/>
      <c r="P827" s="457">
        <f>'Приложение 3'!F825</f>
        <v>35000</v>
      </c>
      <c r="Q827" s="457">
        <f>P827/I827</f>
        <v>25.925925925925899</v>
      </c>
      <c r="R827" s="1057">
        <v>1897.48</v>
      </c>
      <c r="S827" s="1339"/>
      <c r="T827" s="1340"/>
      <c r="U827" s="457" t="s">
        <v>46</v>
      </c>
      <c r="V827" s="925">
        <v>45488</v>
      </c>
      <c r="W827" s="748"/>
      <c r="X827" s="917"/>
      <c r="Y827" s="1343"/>
      <c r="Z827" s="973"/>
      <c r="AA827" s="973"/>
      <c r="AB827" s="973"/>
      <c r="AC827" s="973"/>
    </row>
    <row r="828" spans="1:29" s="753" customFormat="1" ht="26.25" customHeight="1" outlineLevel="2">
      <c r="A828" s="381">
        <f>A827+1</f>
        <v>258</v>
      </c>
      <c r="B828" s="1332" t="s">
        <v>522</v>
      </c>
      <c r="C828" s="1167">
        <v>1988</v>
      </c>
      <c r="D828" s="815"/>
      <c r="E828" s="1057" t="s">
        <v>52</v>
      </c>
      <c r="F828" s="1167">
        <v>5</v>
      </c>
      <c r="G828" s="1167">
        <v>2</v>
      </c>
      <c r="H828" s="836">
        <v>1469</v>
      </c>
      <c r="I828" s="836">
        <v>1366</v>
      </c>
      <c r="J828" s="836">
        <v>1366</v>
      </c>
      <c r="K828" s="898">
        <v>64</v>
      </c>
      <c r="L828" s="457">
        <f t="shared" si="232"/>
        <v>1015288</v>
      </c>
      <c r="M828" s="883"/>
      <c r="N828" s="883"/>
      <c r="O828" s="883"/>
      <c r="P828" s="457">
        <f>'Приложение 3'!F826</f>
        <v>1015288</v>
      </c>
      <c r="Q828" s="457">
        <f>P828/I828</f>
        <v>743.256222547584</v>
      </c>
      <c r="R828" s="1057">
        <v>6400</v>
      </c>
      <c r="S828" s="1339"/>
      <c r="T828" s="1340"/>
      <c r="U828" s="457" t="s">
        <v>46</v>
      </c>
      <c r="V828" s="925">
        <v>45520</v>
      </c>
      <c r="W828" s="748"/>
      <c r="X828" s="917"/>
      <c r="Y828" s="1343"/>
      <c r="Z828" s="973"/>
      <c r="AA828" s="973"/>
      <c r="AB828" s="973"/>
      <c r="AC828" s="973"/>
    </row>
    <row r="829" spans="1:29" s="753" customFormat="1" outlineLevel="2">
      <c r="A829" s="1734" t="s">
        <v>547</v>
      </c>
      <c r="B829" s="1735"/>
      <c r="C829" s="815" t="s">
        <v>38</v>
      </c>
      <c r="D829" s="816" t="s">
        <v>38</v>
      </c>
      <c r="E829" s="815" t="s">
        <v>38</v>
      </c>
      <c r="F829" s="815" t="s">
        <v>38</v>
      </c>
      <c r="G829" s="815" t="s">
        <v>38</v>
      </c>
      <c r="H829" s="817">
        <f>SUM(H830:H832)</f>
        <v>13334.6</v>
      </c>
      <c r="I829" s="817">
        <f t="shared" ref="I829:P829" si="234">SUM(I830:I832)</f>
        <v>11770.7</v>
      </c>
      <c r="J829" s="817">
        <f t="shared" si="234"/>
        <v>11770.7</v>
      </c>
      <c r="K829" s="890">
        <f t="shared" si="234"/>
        <v>462</v>
      </c>
      <c r="L829" s="817">
        <f t="shared" si="234"/>
        <v>4063036.01</v>
      </c>
      <c r="M829" s="817">
        <f t="shared" si="234"/>
        <v>0</v>
      </c>
      <c r="N829" s="817">
        <f t="shared" si="234"/>
        <v>0</v>
      </c>
      <c r="O829" s="817">
        <f t="shared" si="234"/>
        <v>0</v>
      </c>
      <c r="P829" s="817">
        <f t="shared" si="234"/>
        <v>4063036.01</v>
      </c>
      <c r="Q829" s="817" t="s">
        <v>38</v>
      </c>
      <c r="R829" s="817" t="s">
        <v>38</v>
      </c>
      <c r="S829" s="817" t="s">
        <v>38</v>
      </c>
      <c r="T829" s="817" t="s">
        <v>38</v>
      </c>
      <c r="U829" s="817" t="s">
        <v>38</v>
      </c>
      <c r="V829" s="817" t="s">
        <v>38</v>
      </c>
      <c r="W829" s="748"/>
      <c r="X829" s="917"/>
      <c r="Y829" s="1343"/>
      <c r="Z829" s="973"/>
      <c r="AA829" s="973"/>
      <c r="AB829" s="973"/>
      <c r="AC829" s="973"/>
    </row>
    <row r="830" spans="1:29" s="753" customFormat="1" ht="14.4" outlineLevel="2">
      <c r="A830" s="381">
        <f>A828+1</f>
        <v>259</v>
      </c>
      <c r="B830" s="1020" t="s">
        <v>786</v>
      </c>
      <c r="C830" s="1167">
        <v>1987</v>
      </c>
      <c r="D830" s="815"/>
      <c r="E830" s="1057" t="s">
        <v>52</v>
      </c>
      <c r="F830" s="1167">
        <v>5</v>
      </c>
      <c r="G830" s="1167">
        <v>4</v>
      </c>
      <c r="H830" s="836">
        <v>2789</v>
      </c>
      <c r="I830" s="836">
        <v>2747.2</v>
      </c>
      <c r="J830" s="836">
        <v>2747.2</v>
      </c>
      <c r="K830" s="898">
        <v>111</v>
      </c>
      <c r="L830" s="457">
        <f t="shared" si="232"/>
        <v>802611</v>
      </c>
      <c r="M830" s="883"/>
      <c r="N830" s="883"/>
      <c r="O830" s="883"/>
      <c r="P830" s="457">
        <f>'Приложение 3'!F828</f>
        <v>802611</v>
      </c>
      <c r="Q830" s="457">
        <f>P830/I830</f>
        <v>292.15601339545702</v>
      </c>
      <c r="R830" s="1057">
        <v>649</v>
      </c>
      <c r="S830" s="1339"/>
      <c r="T830" s="1340"/>
      <c r="U830" s="457" t="s">
        <v>46</v>
      </c>
      <c r="V830" s="925">
        <v>45657</v>
      </c>
      <c r="W830" s="748"/>
      <c r="X830" s="917"/>
      <c r="Y830" s="1343"/>
      <c r="Z830" s="973"/>
      <c r="AA830" s="973"/>
      <c r="AB830" s="973"/>
      <c r="AC830" s="973"/>
    </row>
    <row r="831" spans="1:29" s="753" customFormat="1" ht="14.4" outlineLevel="2">
      <c r="A831" s="381">
        <f>A830+1</f>
        <v>260</v>
      </c>
      <c r="B831" s="1020" t="s">
        <v>787</v>
      </c>
      <c r="C831" s="1167">
        <v>1975</v>
      </c>
      <c r="D831" s="815"/>
      <c r="E831" s="1057" t="s">
        <v>52</v>
      </c>
      <c r="F831" s="1167">
        <v>5</v>
      </c>
      <c r="G831" s="1167">
        <v>6</v>
      </c>
      <c r="H831" s="836">
        <v>5217.6000000000004</v>
      </c>
      <c r="I831" s="836">
        <v>3926.5</v>
      </c>
      <c r="J831" s="836">
        <v>3926.5</v>
      </c>
      <c r="K831" s="898">
        <v>166</v>
      </c>
      <c r="L831" s="457">
        <f t="shared" si="232"/>
        <v>1744966</v>
      </c>
      <c r="M831" s="883"/>
      <c r="N831" s="883"/>
      <c r="O831" s="883"/>
      <c r="P831" s="457">
        <f>'Приложение 3'!F829</f>
        <v>1744966</v>
      </c>
      <c r="Q831" s="457">
        <f>P831/I831</f>
        <v>444.40748758436303</v>
      </c>
      <c r="R831" s="1057">
        <v>11338</v>
      </c>
      <c r="S831" s="1339"/>
      <c r="T831" s="1340"/>
      <c r="U831" s="457" t="s">
        <v>46</v>
      </c>
      <c r="V831" s="925">
        <v>45567</v>
      </c>
      <c r="W831" s="748"/>
      <c r="X831" s="917"/>
      <c r="Y831" s="1343"/>
      <c r="Z831" s="973"/>
      <c r="AA831" s="973"/>
      <c r="AB831" s="973"/>
      <c r="AC831" s="973"/>
    </row>
    <row r="832" spans="1:29" s="753" customFormat="1" ht="14.4" outlineLevel="2">
      <c r="A832" s="381">
        <f>A831+1</f>
        <v>261</v>
      </c>
      <c r="B832" s="1020" t="s">
        <v>788</v>
      </c>
      <c r="C832" s="1167">
        <v>1977</v>
      </c>
      <c r="D832" s="815"/>
      <c r="E832" s="1057" t="s">
        <v>52</v>
      </c>
      <c r="F832" s="1167">
        <v>5</v>
      </c>
      <c r="G832" s="1167">
        <v>6</v>
      </c>
      <c r="H832" s="836">
        <v>5328</v>
      </c>
      <c r="I832" s="836">
        <v>5097</v>
      </c>
      <c r="J832" s="836">
        <v>5097</v>
      </c>
      <c r="K832" s="898">
        <v>185</v>
      </c>
      <c r="L832" s="457">
        <f t="shared" si="232"/>
        <v>1515459.01</v>
      </c>
      <c r="M832" s="883"/>
      <c r="N832" s="883"/>
      <c r="O832" s="883"/>
      <c r="P832" s="457">
        <f>'Приложение 3'!F830</f>
        <v>1515459.01</v>
      </c>
      <c r="Q832" s="457">
        <f>P832/I832</f>
        <v>297.32372179713599</v>
      </c>
      <c r="R832" s="1057">
        <v>11338</v>
      </c>
      <c r="S832" s="1339"/>
      <c r="T832" s="1340"/>
      <c r="U832" s="457" t="s">
        <v>46</v>
      </c>
      <c r="V832" s="925">
        <v>45434</v>
      </c>
      <c r="W832" s="748"/>
      <c r="X832" s="917"/>
      <c r="Y832" s="1343"/>
      <c r="Z832" s="973"/>
      <c r="AA832" s="973"/>
      <c r="AB832" s="973"/>
      <c r="AC832" s="973"/>
    </row>
    <row r="833" spans="1:33" s="753" customFormat="1" outlineLevel="2">
      <c r="A833" s="1729">
        <v>2025</v>
      </c>
      <c r="B833" s="1730"/>
      <c r="C833" s="1730"/>
      <c r="D833" s="1730"/>
      <c r="E833" s="1730"/>
      <c r="F833" s="1730"/>
      <c r="G833" s="1730"/>
      <c r="H833" s="1730"/>
      <c r="I833" s="1730"/>
      <c r="J833" s="1730"/>
      <c r="K833" s="1730"/>
      <c r="L833" s="1730"/>
      <c r="M833" s="1730"/>
      <c r="N833" s="1730"/>
      <c r="O833" s="1730"/>
      <c r="P833" s="1730"/>
      <c r="Q833" s="1730"/>
      <c r="R833" s="1730"/>
      <c r="S833" s="1730"/>
      <c r="T833" s="1730"/>
      <c r="U833" s="1730"/>
      <c r="V833" s="1731"/>
      <c r="W833" s="919" t="s">
        <v>38</v>
      </c>
      <c r="X833" s="917"/>
      <c r="Y833" s="951"/>
      <c r="Z833" s="952"/>
      <c r="AA833" s="952"/>
      <c r="AB833" s="952"/>
      <c r="AC833" s="952"/>
      <c r="AD833" s="744"/>
      <c r="AE833" s="744"/>
      <c r="AF833" s="744"/>
    </row>
    <row r="834" spans="1:33" s="753" customFormat="1" outlineLevel="2">
      <c r="A834" s="804" t="s">
        <v>39</v>
      </c>
      <c r="B834" s="805"/>
      <c r="C834" s="806" t="s">
        <v>38</v>
      </c>
      <c r="D834" s="806" t="s">
        <v>38</v>
      </c>
      <c r="E834" s="807" t="s">
        <v>38</v>
      </c>
      <c r="F834" s="806" t="s">
        <v>38</v>
      </c>
      <c r="G834" s="806" t="s">
        <v>38</v>
      </c>
      <c r="H834" s="803">
        <f>H835+H841+H854+H865+H874+H878+H894+H900+H905+H908+H1055+H1075+H1092+H1095+H1107+H1109+H1138+H1146+H1154+H1156+H1159+H1162+H1165+H1167+H1170+H1176+H1184+H1188+H1186</f>
        <v>947689.56</v>
      </c>
      <c r="I834" s="803">
        <f t="shared" ref="I834:P834" si="235">I835+I841+I854+I865+I874+I878+I894+I900+I905+I908+I1055+I1075+I1092+I1095+I1107+I1109+I1138+I1146+I1154+I1156+I1159+I1162+I1165+I1167+I1170+I1176+I1184+I1188+I1186</f>
        <v>824428.8</v>
      </c>
      <c r="J834" s="803">
        <f t="shared" si="235"/>
        <v>811830.63</v>
      </c>
      <c r="K834" s="803">
        <f t="shared" si="235"/>
        <v>32991</v>
      </c>
      <c r="L834" s="803">
        <f t="shared" si="235"/>
        <v>713748416.19051898</v>
      </c>
      <c r="M834" s="803">
        <f t="shared" si="235"/>
        <v>0</v>
      </c>
      <c r="N834" s="803">
        <f t="shared" si="235"/>
        <v>0</v>
      </c>
      <c r="O834" s="803">
        <f t="shared" si="235"/>
        <v>0</v>
      </c>
      <c r="P834" s="803">
        <f t="shared" si="235"/>
        <v>713748416.19051898</v>
      </c>
      <c r="Q834" s="808" t="s">
        <v>38</v>
      </c>
      <c r="R834" s="808" t="s">
        <v>38</v>
      </c>
      <c r="S834" s="808" t="s">
        <v>38</v>
      </c>
      <c r="T834" s="808" t="s">
        <v>38</v>
      </c>
      <c r="U834" s="808" t="s">
        <v>38</v>
      </c>
      <c r="V834" s="808" t="s">
        <v>38</v>
      </c>
      <c r="W834" s="921" t="s">
        <v>38</v>
      </c>
      <c r="X834" s="922"/>
      <c r="Y834" s="953"/>
      <c r="Z834" s="954"/>
      <c r="AA834" s="954"/>
      <c r="AB834" s="954"/>
      <c r="AC834" s="954"/>
      <c r="AD834" s="955"/>
      <c r="AE834" s="955"/>
      <c r="AF834" s="744"/>
    </row>
    <row r="835" spans="1:33" customFormat="1" outlineLevel="2">
      <c r="A835" s="809" t="s">
        <v>524</v>
      </c>
      <c r="B835" s="824"/>
      <c r="C835" s="810" t="s">
        <v>38</v>
      </c>
      <c r="D835" s="810" t="s">
        <v>38</v>
      </c>
      <c r="E835" s="811" t="s">
        <v>38</v>
      </c>
      <c r="F835" s="810" t="s">
        <v>38</v>
      </c>
      <c r="G835" s="810" t="s">
        <v>38</v>
      </c>
      <c r="H835" s="812">
        <f>H836</f>
        <v>2435.3000000000002</v>
      </c>
      <c r="I835" s="812">
        <f t="shared" ref="I835:P835" si="236">I836</f>
        <v>2256.1</v>
      </c>
      <c r="J835" s="812">
        <f t="shared" si="236"/>
        <v>2256.1</v>
      </c>
      <c r="K835" s="812">
        <f t="shared" si="236"/>
        <v>102</v>
      </c>
      <c r="L835" s="812">
        <f t="shared" si="236"/>
        <v>2092903</v>
      </c>
      <c r="M835" s="812">
        <f t="shared" si="236"/>
        <v>0</v>
      </c>
      <c r="N835" s="812">
        <f t="shared" si="236"/>
        <v>0</v>
      </c>
      <c r="O835" s="812">
        <f t="shared" si="236"/>
        <v>0</v>
      </c>
      <c r="P835" s="812">
        <f t="shared" si="236"/>
        <v>2092903</v>
      </c>
      <c r="Q835" s="812" t="s">
        <v>38</v>
      </c>
      <c r="R835" s="812" t="s">
        <v>38</v>
      </c>
      <c r="S835" s="812" t="s">
        <v>38</v>
      </c>
      <c r="T835" s="812" t="s">
        <v>38</v>
      </c>
      <c r="U835" s="812" t="s">
        <v>38</v>
      </c>
      <c r="V835" s="812" t="s">
        <v>38</v>
      </c>
      <c r="W835" s="919" t="s">
        <v>38</v>
      </c>
      <c r="X835" s="917"/>
      <c r="Y835" s="956"/>
      <c r="Z835" s="957"/>
      <c r="AA835" s="957"/>
      <c r="AB835" s="957"/>
      <c r="AC835" s="957"/>
      <c r="AD835" s="746"/>
      <c r="AE835" s="746"/>
      <c r="AF835" s="744"/>
    </row>
    <row r="836" spans="1:33" s="772" customFormat="1" outlineLevel="2">
      <c r="A836" s="493" t="s">
        <v>55</v>
      </c>
      <c r="B836" s="1344"/>
      <c r="C836" s="1345" t="s">
        <v>38</v>
      </c>
      <c r="D836" s="1345" t="s">
        <v>38</v>
      </c>
      <c r="E836" s="1346" t="s">
        <v>38</v>
      </c>
      <c r="F836" s="1345" t="s">
        <v>38</v>
      </c>
      <c r="G836" s="1345" t="s">
        <v>38</v>
      </c>
      <c r="H836" s="1347">
        <f t="shared" ref="H836:P836" si="237">SUM(H837:H840)</f>
        <v>2435.3000000000002</v>
      </c>
      <c r="I836" s="1347">
        <f t="shared" si="237"/>
        <v>2256.1</v>
      </c>
      <c r="J836" s="1347">
        <f t="shared" si="237"/>
        <v>2256.1</v>
      </c>
      <c r="K836" s="1345">
        <f t="shared" si="237"/>
        <v>102</v>
      </c>
      <c r="L836" s="1357">
        <f t="shared" si="237"/>
        <v>2092903</v>
      </c>
      <c r="M836" s="1357">
        <f t="shared" si="237"/>
        <v>0</v>
      </c>
      <c r="N836" s="1357">
        <f t="shared" si="237"/>
        <v>0</v>
      </c>
      <c r="O836" s="1357">
        <f t="shared" si="237"/>
        <v>0</v>
      </c>
      <c r="P836" s="1357">
        <f t="shared" si="237"/>
        <v>2092903</v>
      </c>
      <c r="Q836" s="1357" t="s">
        <v>38</v>
      </c>
      <c r="R836" s="1357" t="s">
        <v>38</v>
      </c>
      <c r="S836" s="1357" t="s">
        <v>38</v>
      </c>
      <c r="T836" s="1357" t="s">
        <v>38</v>
      </c>
      <c r="U836" s="1357" t="s">
        <v>38</v>
      </c>
      <c r="V836" s="1357" t="s">
        <v>38</v>
      </c>
      <c r="W836" s="1407"/>
      <c r="X836" s="1408"/>
      <c r="Y836" s="1431"/>
      <c r="Z836" s="1432"/>
      <c r="AA836" s="1432"/>
      <c r="AB836" s="1432"/>
      <c r="AC836" s="1432"/>
      <c r="AD836" s="1407"/>
      <c r="AE836" s="1407"/>
      <c r="AF836" s="1407"/>
      <c r="AG836" s="778"/>
    </row>
    <row r="837" spans="1:33" s="753" customFormat="1" ht="27.6" outlineLevel="2">
      <c r="A837" s="1240">
        <v>1</v>
      </c>
      <c r="B837" s="498" t="s">
        <v>789</v>
      </c>
      <c r="C837" s="637">
        <v>1969</v>
      </c>
      <c r="D837" s="815"/>
      <c r="E837" s="816" t="s">
        <v>68</v>
      </c>
      <c r="F837" s="637">
        <v>2</v>
      </c>
      <c r="G837" s="637">
        <v>2</v>
      </c>
      <c r="H837" s="836">
        <v>593</v>
      </c>
      <c r="I837" s="836">
        <v>536.29999999999995</v>
      </c>
      <c r="J837" s="836">
        <v>536.29999999999995</v>
      </c>
      <c r="K837" s="1391">
        <v>26</v>
      </c>
      <c r="L837" s="817">
        <f>M837+N837+O837+P837</f>
        <v>413715</v>
      </c>
      <c r="M837" s="891"/>
      <c r="N837" s="891"/>
      <c r="O837" s="891"/>
      <c r="P837" s="817">
        <f>'Приложение 3'!F835</f>
        <v>413715</v>
      </c>
      <c r="Q837" s="817">
        <f>P837/I837</f>
        <v>771.42457579712902</v>
      </c>
      <c r="R837" s="817"/>
      <c r="S837" s="817" t="s">
        <v>53</v>
      </c>
      <c r="T837" s="923">
        <v>45797</v>
      </c>
      <c r="U837" s="817" t="s">
        <v>46</v>
      </c>
      <c r="V837" s="928">
        <v>45824</v>
      </c>
      <c r="W837" s="744"/>
      <c r="X837" s="926"/>
      <c r="Y837" s="951"/>
      <c r="Z837" s="952"/>
      <c r="AA837" s="952"/>
      <c r="AB837" s="952"/>
      <c r="AC837" s="952"/>
      <c r="AD837" s="744"/>
      <c r="AE837" s="744"/>
      <c r="AF837" s="744"/>
      <c r="AG837"/>
    </row>
    <row r="838" spans="1:33" s="753" customFormat="1" outlineLevel="2">
      <c r="A838" s="1240">
        <f>A837+1</f>
        <v>2</v>
      </c>
      <c r="B838" s="498" t="s">
        <v>525</v>
      </c>
      <c r="C838" s="637">
        <v>1978</v>
      </c>
      <c r="D838" s="815"/>
      <c r="E838" s="1057" t="s">
        <v>52</v>
      </c>
      <c r="F838" s="637">
        <v>2</v>
      </c>
      <c r="G838" s="637">
        <v>2</v>
      </c>
      <c r="H838" s="637">
        <v>817</v>
      </c>
      <c r="I838" s="637">
        <v>769.2</v>
      </c>
      <c r="J838" s="637">
        <v>769.2</v>
      </c>
      <c r="K838" s="1392">
        <v>34</v>
      </c>
      <c r="L838" s="817">
        <f>M838+N838+O838+P838</f>
        <v>612838</v>
      </c>
      <c r="M838" s="891"/>
      <c r="N838" s="891"/>
      <c r="O838" s="891"/>
      <c r="P838" s="817">
        <f>'Приложение 3'!F836</f>
        <v>612838</v>
      </c>
      <c r="Q838" s="817">
        <f>P838/I838</f>
        <v>796.72126885075397</v>
      </c>
      <c r="R838" s="817"/>
      <c r="S838" s="817" t="s">
        <v>53</v>
      </c>
      <c r="T838" s="923">
        <v>45797</v>
      </c>
      <c r="U838" s="817" t="s">
        <v>46</v>
      </c>
      <c r="V838" s="928">
        <v>45824</v>
      </c>
      <c r="W838" s="744"/>
      <c r="X838" s="926"/>
      <c r="Y838" s="951"/>
      <c r="Z838" s="952"/>
      <c r="AA838" s="952"/>
      <c r="AB838" s="952"/>
      <c r="AC838" s="952"/>
      <c r="AD838" s="744"/>
      <c r="AE838" s="744"/>
      <c r="AF838" s="744"/>
      <c r="AG838"/>
    </row>
    <row r="839" spans="1:33" s="753" customFormat="1" ht="30.6" customHeight="1" outlineLevel="2">
      <c r="A839" s="1240">
        <f>A838+1</f>
        <v>3</v>
      </c>
      <c r="B839" s="498" t="s">
        <v>790</v>
      </c>
      <c r="C839" s="637">
        <v>1969</v>
      </c>
      <c r="D839" s="815"/>
      <c r="E839" s="816" t="s">
        <v>68</v>
      </c>
      <c r="F839" s="637">
        <v>2</v>
      </c>
      <c r="G839" s="637">
        <v>2</v>
      </c>
      <c r="H839" s="637">
        <v>643.29999999999995</v>
      </c>
      <c r="I839" s="637">
        <v>586.6</v>
      </c>
      <c r="J839" s="637">
        <v>586.6</v>
      </c>
      <c r="K839" s="1392">
        <v>28</v>
      </c>
      <c r="L839" s="817">
        <f>M839+N839+O839+P839</f>
        <v>607846</v>
      </c>
      <c r="M839" s="891"/>
      <c r="N839" s="891"/>
      <c r="O839" s="891"/>
      <c r="P839" s="817">
        <f>'Приложение 3'!F837</f>
        <v>607846</v>
      </c>
      <c r="Q839" s="817">
        <f>P839/I839</f>
        <v>1036.21888851006</v>
      </c>
      <c r="R839" s="817"/>
      <c r="S839" s="817" t="s">
        <v>53</v>
      </c>
      <c r="T839" s="923">
        <v>45889</v>
      </c>
      <c r="U839" s="817" t="s">
        <v>46</v>
      </c>
      <c r="V839" s="928">
        <v>45824</v>
      </c>
      <c r="W839" s="744"/>
      <c r="X839" s="926"/>
      <c r="Y839" s="951"/>
      <c r="Z839" s="952"/>
      <c r="AA839" s="952"/>
      <c r="AB839" s="952"/>
      <c r="AC839" s="952"/>
      <c r="AD839" s="744"/>
      <c r="AE839" s="744"/>
      <c r="AF839" s="744"/>
      <c r="AG839"/>
    </row>
    <row r="840" spans="1:33" s="753" customFormat="1" ht="27.6" outlineLevel="2">
      <c r="A840" s="1240">
        <f>A839+1</f>
        <v>4</v>
      </c>
      <c r="B840" s="500" t="s">
        <v>791</v>
      </c>
      <c r="C840" s="637">
        <v>1985</v>
      </c>
      <c r="D840" s="467"/>
      <c r="E840" s="816" t="s">
        <v>68</v>
      </c>
      <c r="F840" s="637">
        <v>2</v>
      </c>
      <c r="G840" s="637">
        <v>1</v>
      </c>
      <c r="H840" s="637">
        <v>382</v>
      </c>
      <c r="I840" s="637">
        <v>364</v>
      </c>
      <c r="J840" s="637">
        <v>364</v>
      </c>
      <c r="K840" s="467">
        <v>14</v>
      </c>
      <c r="L840" s="817">
        <f>M840+N840+O840+P840</f>
        <v>458504</v>
      </c>
      <c r="M840" s="883"/>
      <c r="N840" s="883"/>
      <c r="O840" s="883"/>
      <c r="P840" s="817">
        <f>'Приложение 3'!F838</f>
        <v>458504</v>
      </c>
      <c r="Q840" s="817">
        <f>P840/I840</f>
        <v>1259.62637362637</v>
      </c>
      <c r="R840" s="457"/>
      <c r="S840" s="558" t="s">
        <v>53</v>
      </c>
      <c r="T840" s="927">
        <v>45889</v>
      </c>
      <c r="U840" s="457" t="s">
        <v>46</v>
      </c>
      <c r="V840" s="928">
        <v>45940</v>
      </c>
      <c r="W840" s="921" t="s">
        <v>38</v>
      </c>
      <c r="X840" s="929"/>
      <c r="Y840" s="960"/>
      <c r="Z840" s="961"/>
      <c r="AA840" s="961"/>
      <c r="AB840" s="961"/>
      <c r="AC840" s="961"/>
      <c r="AD840" s="962"/>
      <c r="AE840" s="962"/>
      <c r="AF840" s="744"/>
      <c r="AG840"/>
    </row>
    <row r="841" spans="1:33" s="753" customFormat="1" outlineLevel="2">
      <c r="A841" s="809" t="s">
        <v>44</v>
      </c>
      <c r="B841" s="1048"/>
      <c r="C841" s="1049" t="s">
        <v>38</v>
      </c>
      <c r="D841" s="1049" t="s">
        <v>38</v>
      </c>
      <c r="E841" s="1050" t="s">
        <v>38</v>
      </c>
      <c r="F841" s="1049" t="s">
        <v>38</v>
      </c>
      <c r="G841" s="1049" t="s">
        <v>38</v>
      </c>
      <c r="H841" s="894">
        <f>H842+H846+H852</f>
        <v>31420.93</v>
      </c>
      <c r="I841" s="894">
        <f t="shared" ref="I841:P841" si="238">I842+I846+I852</f>
        <v>27861.27</v>
      </c>
      <c r="J841" s="894">
        <f t="shared" si="238"/>
        <v>27861.27</v>
      </c>
      <c r="K841" s="894">
        <f t="shared" si="238"/>
        <v>986</v>
      </c>
      <c r="L841" s="894">
        <f t="shared" si="238"/>
        <v>26306219.140000001</v>
      </c>
      <c r="M841" s="894">
        <f t="shared" si="238"/>
        <v>0</v>
      </c>
      <c r="N841" s="894">
        <f t="shared" si="238"/>
        <v>0</v>
      </c>
      <c r="O841" s="894">
        <f t="shared" si="238"/>
        <v>0</v>
      </c>
      <c r="P841" s="894">
        <f t="shared" si="238"/>
        <v>26306219.140000001</v>
      </c>
      <c r="Q841" s="812" t="s">
        <v>38</v>
      </c>
      <c r="R841" s="812" t="s">
        <v>38</v>
      </c>
      <c r="S841" s="812" t="s">
        <v>38</v>
      </c>
      <c r="T841" s="812" t="s">
        <v>38</v>
      </c>
      <c r="U841" s="812" t="s">
        <v>38</v>
      </c>
      <c r="V841" s="812" t="s">
        <v>38</v>
      </c>
      <c r="W841" s="919" t="s">
        <v>38</v>
      </c>
      <c r="X841" s="930"/>
      <c r="Y841" s="963"/>
      <c r="Z841" s="964"/>
      <c r="AA841" s="964"/>
      <c r="AB841" s="964"/>
      <c r="AC841" s="964"/>
      <c r="AD841" s="749"/>
      <c r="AE841" s="749"/>
      <c r="AF841" s="744"/>
      <c r="AG841"/>
    </row>
    <row r="842" spans="1:33" s="773" customFormat="1" outlineLevel="2">
      <c r="A842" s="1348" t="s">
        <v>41</v>
      </c>
      <c r="B842" s="1349"/>
      <c r="C842" s="1350" t="s">
        <v>38</v>
      </c>
      <c r="D842" s="1350" t="s">
        <v>38</v>
      </c>
      <c r="E842" s="1351" t="s">
        <v>38</v>
      </c>
      <c r="F842" s="1350" t="s">
        <v>38</v>
      </c>
      <c r="G842" s="1350" t="s">
        <v>38</v>
      </c>
      <c r="H842" s="1352">
        <f>SUM(H843:H845)</f>
        <v>3096.47</v>
      </c>
      <c r="I842" s="1352">
        <f t="shared" ref="I842:P842" si="239">SUM(I843:I845)</f>
        <v>2871.35</v>
      </c>
      <c r="J842" s="1352">
        <f t="shared" si="239"/>
        <v>2871.35</v>
      </c>
      <c r="K842" s="1352">
        <f t="shared" si="239"/>
        <v>95</v>
      </c>
      <c r="L842" s="1352">
        <f t="shared" si="239"/>
        <v>11296622.140000001</v>
      </c>
      <c r="M842" s="1352">
        <f t="shared" si="239"/>
        <v>0</v>
      </c>
      <c r="N842" s="1352">
        <f t="shared" si="239"/>
        <v>0</v>
      </c>
      <c r="O842" s="1352">
        <f t="shared" si="239"/>
        <v>0</v>
      </c>
      <c r="P842" s="1352">
        <f t="shared" si="239"/>
        <v>11296622.140000001</v>
      </c>
      <c r="Q842" s="1352" t="s">
        <v>38</v>
      </c>
      <c r="R842" s="1352" t="s">
        <v>38</v>
      </c>
      <c r="S842" s="1352" t="s">
        <v>38</v>
      </c>
      <c r="T842" s="1352" t="s">
        <v>38</v>
      </c>
      <c r="U842" s="1352" t="s">
        <v>38</v>
      </c>
      <c r="V842" s="1352" t="s">
        <v>38</v>
      </c>
      <c r="W842" s="1409"/>
      <c r="X842" s="1410"/>
      <c r="Y842" s="1409"/>
      <c r="Z842" s="1433"/>
      <c r="AA842" s="1433"/>
      <c r="AB842" s="1433"/>
      <c r="AC842" s="1433"/>
      <c r="AD842" s="1409"/>
      <c r="AE842" s="1409"/>
      <c r="AF842" s="1434"/>
      <c r="AG842" s="1409"/>
    </row>
    <row r="843" spans="1:33" s="753" customFormat="1" outlineLevel="2">
      <c r="A843" s="381">
        <f>A840+1</f>
        <v>5</v>
      </c>
      <c r="B843" s="825" t="s">
        <v>526</v>
      </c>
      <c r="C843" s="832">
        <v>1964</v>
      </c>
      <c r="D843" s="833"/>
      <c r="E843" s="1057" t="s">
        <v>52</v>
      </c>
      <c r="F843" s="832">
        <v>4</v>
      </c>
      <c r="G843" s="832">
        <v>2</v>
      </c>
      <c r="H843" s="834">
        <v>1381.07</v>
      </c>
      <c r="I843" s="834">
        <v>1283.57</v>
      </c>
      <c r="J843" s="834">
        <v>1283.57</v>
      </c>
      <c r="K843" s="832">
        <v>46</v>
      </c>
      <c r="L843" s="457">
        <f>P843+O843+N843+M843</f>
        <v>4863032.16</v>
      </c>
      <c r="M843" s="883"/>
      <c r="N843" s="883"/>
      <c r="O843" s="883"/>
      <c r="P843" s="457">
        <f>'Приложение 3'!F842</f>
        <v>4863032.16</v>
      </c>
      <c r="Q843" s="457">
        <f>P843/I843</f>
        <v>3788.67701800447</v>
      </c>
      <c r="R843" s="662">
        <v>11338</v>
      </c>
      <c r="S843" s="556"/>
      <c r="T843" s="928"/>
      <c r="U843" s="457" t="s">
        <v>46</v>
      </c>
      <c r="V843" s="928">
        <v>46022</v>
      </c>
      <c r="W843" s="694"/>
      <c r="X843" s="926"/>
      <c r="Y843" s="694"/>
      <c r="Z843" s="701"/>
      <c r="AA843" s="701"/>
      <c r="AB843" s="701"/>
      <c r="AC843" s="701"/>
      <c r="AD843" s="694"/>
      <c r="AE843" s="694"/>
      <c r="AF843" s="744"/>
      <c r="AG843"/>
    </row>
    <row r="844" spans="1:33" s="753" customFormat="1" outlineLevel="2">
      <c r="A844" s="381">
        <f>A843+1</f>
        <v>6</v>
      </c>
      <c r="B844" s="862" t="s">
        <v>792</v>
      </c>
      <c r="C844" s="1353">
        <v>1959</v>
      </c>
      <c r="D844" s="1354"/>
      <c r="E844" s="1355" t="s">
        <v>85</v>
      </c>
      <c r="F844" s="1353">
        <v>2</v>
      </c>
      <c r="G844" s="1353">
        <v>1</v>
      </c>
      <c r="H844" s="1355">
        <v>351.82</v>
      </c>
      <c r="I844" s="1355">
        <v>321.08</v>
      </c>
      <c r="J844" s="1355">
        <v>321.08</v>
      </c>
      <c r="K844" s="1127">
        <v>14</v>
      </c>
      <c r="L844" s="457">
        <f>P844+O844+N844+M844</f>
        <v>2416489.09</v>
      </c>
      <c r="M844" s="883"/>
      <c r="N844" s="883"/>
      <c r="O844" s="883"/>
      <c r="P844" s="457">
        <f>'Приложение 3'!F843</f>
        <v>2416489.09</v>
      </c>
      <c r="Q844" s="457">
        <f>P844/I844</f>
        <v>7526.12772517753</v>
      </c>
      <c r="R844" s="457">
        <v>11338</v>
      </c>
      <c r="S844" s="556"/>
      <c r="T844" s="928"/>
      <c r="U844" s="457" t="s">
        <v>46</v>
      </c>
      <c r="V844" s="928">
        <v>46022</v>
      </c>
      <c r="W844" s="694"/>
      <c r="X844" s="700"/>
      <c r="Y844" s="694"/>
      <c r="Z844" s="701"/>
      <c r="AA844" s="701"/>
      <c r="AB844" s="701"/>
      <c r="AC844" s="701"/>
      <c r="AD844" s="694"/>
      <c r="AE844" s="694"/>
      <c r="AF844" s="744"/>
      <c r="AG844" s="694"/>
    </row>
    <row r="845" spans="1:33" s="753" customFormat="1" outlineLevel="2">
      <c r="A845" s="381">
        <f>A844+1</f>
        <v>7</v>
      </c>
      <c r="B845" s="382" t="s">
        <v>54</v>
      </c>
      <c r="C845" s="832">
        <v>1964</v>
      </c>
      <c r="D845" s="467"/>
      <c r="E845" s="1057" t="s">
        <v>52</v>
      </c>
      <c r="F845" s="832">
        <v>4</v>
      </c>
      <c r="G845" s="832">
        <v>2</v>
      </c>
      <c r="H845" s="457">
        <v>1363.58</v>
      </c>
      <c r="I845" s="457">
        <v>1266.7</v>
      </c>
      <c r="J845" s="457">
        <v>1266.7</v>
      </c>
      <c r="K845" s="467">
        <v>35</v>
      </c>
      <c r="L845" s="457">
        <f>P845+O845+N845+M845</f>
        <v>4017100.89</v>
      </c>
      <c r="M845" s="883"/>
      <c r="N845" s="883"/>
      <c r="O845" s="883"/>
      <c r="P845" s="457">
        <f>'Приложение 3'!F844</f>
        <v>4017100.89</v>
      </c>
      <c r="Q845" s="457">
        <f>P845/I845</f>
        <v>3171.3119838951602</v>
      </c>
      <c r="R845" s="662">
        <v>11338</v>
      </c>
      <c r="S845" s="457"/>
      <c r="T845" s="457"/>
      <c r="U845" s="457" t="s">
        <v>46</v>
      </c>
      <c r="V845" s="928">
        <v>46022</v>
      </c>
      <c r="W845" s="915" t="s">
        <v>38</v>
      </c>
      <c r="X845" s="1223"/>
      <c r="Y845" s="972"/>
      <c r="Z845" s="973"/>
      <c r="AA845" s="973"/>
      <c r="AB845" s="973"/>
      <c r="AC845" s="973"/>
      <c r="AF845" s="744"/>
      <c r="AG845"/>
    </row>
    <row r="846" spans="1:33" s="772" customFormat="1" outlineLevel="2">
      <c r="A846" s="493" t="s">
        <v>55</v>
      </c>
      <c r="B846" s="525"/>
      <c r="C846" s="1356"/>
      <c r="D846" s="1356"/>
      <c r="E846" s="527"/>
      <c r="F846" s="1356"/>
      <c r="G846" s="1356"/>
      <c r="H846" s="1357">
        <f>SUM(H847:H851)</f>
        <v>24248.01</v>
      </c>
      <c r="I846" s="1357">
        <f t="shared" ref="I846:P846" si="240">SUM(I847:I851)</f>
        <v>21652.09</v>
      </c>
      <c r="J846" s="1357">
        <f t="shared" si="240"/>
        <v>21652.09</v>
      </c>
      <c r="K846" s="1356">
        <f t="shared" si="240"/>
        <v>764</v>
      </c>
      <c r="L846" s="1357">
        <f t="shared" si="240"/>
        <v>12642597</v>
      </c>
      <c r="M846" s="1357">
        <f t="shared" si="240"/>
        <v>0</v>
      </c>
      <c r="N846" s="1357">
        <f t="shared" si="240"/>
        <v>0</v>
      </c>
      <c r="O846" s="1357">
        <f t="shared" si="240"/>
        <v>0</v>
      </c>
      <c r="P846" s="1357">
        <f t="shared" si="240"/>
        <v>12642597</v>
      </c>
      <c r="Q846" s="1357"/>
      <c r="R846" s="1357"/>
      <c r="S846" s="1357"/>
      <c r="T846" s="1357"/>
      <c r="U846" s="1357"/>
      <c r="V846" s="1357"/>
      <c r="W846" s="1411"/>
      <c r="X846" s="1412"/>
      <c r="Y846" s="1435"/>
      <c r="Z846" s="1436"/>
      <c r="AA846" s="1436"/>
      <c r="AB846" s="1436"/>
      <c r="AC846" s="1436"/>
      <c r="AF846" s="1407"/>
      <c r="AG846" s="778"/>
    </row>
    <row r="847" spans="1:33" s="753" customFormat="1" outlineLevel="2">
      <c r="A847" s="381">
        <f>A845+1</f>
        <v>8</v>
      </c>
      <c r="B847" s="619" t="s">
        <v>793</v>
      </c>
      <c r="C847" s="832">
        <v>1983</v>
      </c>
      <c r="D847" s="467"/>
      <c r="E847" s="1057" t="s">
        <v>52</v>
      </c>
      <c r="F847" s="832">
        <v>5</v>
      </c>
      <c r="G847" s="832">
        <v>5</v>
      </c>
      <c r="H847" s="457">
        <v>3907.4</v>
      </c>
      <c r="I847" s="457">
        <v>3507.3</v>
      </c>
      <c r="J847" s="457">
        <v>3507.3</v>
      </c>
      <c r="K847" s="467">
        <v>138</v>
      </c>
      <c r="L847" s="457">
        <f>P847+O847+N847+M847</f>
        <v>3321634</v>
      </c>
      <c r="M847" s="883"/>
      <c r="N847" s="883"/>
      <c r="O847" s="883"/>
      <c r="P847" s="457">
        <f>'Приложение 3'!F846</f>
        <v>3321634</v>
      </c>
      <c r="Q847" s="457">
        <f>P847/I847</f>
        <v>947.06298292133499</v>
      </c>
      <c r="R847" s="457">
        <v>11338</v>
      </c>
      <c r="S847" s="457"/>
      <c r="T847" s="457"/>
      <c r="U847" s="457" t="s">
        <v>46</v>
      </c>
      <c r="V847" s="928">
        <v>46022</v>
      </c>
      <c r="W847" s="915"/>
      <c r="X847" s="1223"/>
      <c r="Y847" s="972"/>
      <c r="Z847" s="973"/>
      <c r="AA847" s="973"/>
      <c r="AB847" s="973"/>
      <c r="AC847" s="973"/>
      <c r="AF847" s="744"/>
      <c r="AG847" s="694"/>
    </row>
    <row r="848" spans="1:33" s="753" customFormat="1" ht="41.4" outlineLevel="2">
      <c r="A848" s="372">
        <f>A847+1</f>
        <v>9</v>
      </c>
      <c r="B848" s="619" t="s">
        <v>794</v>
      </c>
      <c r="C848" s="832">
        <v>1986</v>
      </c>
      <c r="D848" s="467"/>
      <c r="E848" s="851" t="s">
        <v>536</v>
      </c>
      <c r="F848" s="832">
        <v>9</v>
      </c>
      <c r="G848" s="832">
        <v>1</v>
      </c>
      <c r="H848" s="457">
        <v>6530.3</v>
      </c>
      <c r="I848" s="457">
        <v>5456.15</v>
      </c>
      <c r="J848" s="457">
        <v>5456.15</v>
      </c>
      <c r="K848" s="467">
        <v>165</v>
      </c>
      <c r="L848" s="457">
        <f>P848+O848+N848+M848</f>
        <v>2950000</v>
      </c>
      <c r="M848" s="883"/>
      <c r="N848" s="883"/>
      <c r="O848" s="883"/>
      <c r="P848" s="457">
        <f>'Приложение 3'!F847</f>
        <v>2950000</v>
      </c>
      <c r="Q848" s="457">
        <f>P848/I848</f>
        <v>540.67428498116794</v>
      </c>
      <c r="R848" s="457">
        <v>3026066</v>
      </c>
      <c r="S848" s="457"/>
      <c r="T848" s="457"/>
      <c r="U848" s="457" t="s">
        <v>46</v>
      </c>
      <c r="V848" s="928">
        <v>46022</v>
      </c>
      <c r="W848" s="915"/>
      <c r="X848" s="1223"/>
      <c r="Y848" s="972"/>
      <c r="Z848" s="973"/>
      <c r="AA848" s="973"/>
      <c r="AB848" s="973"/>
      <c r="AC848" s="973"/>
      <c r="AF848" s="744"/>
      <c r="AG848" s="694"/>
    </row>
    <row r="849" spans="1:33" s="753" customFormat="1" outlineLevel="2">
      <c r="A849" s="372">
        <f>A848+1</f>
        <v>10</v>
      </c>
      <c r="B849" s="498" t="s">
        <v>795</v>
      </c>
      <c r="C849" s="1358">
        <v>1980</v>
      </c>
      <c r="D849" s="467"/>
      <c r="E849" s="1057" t="s">
        <v>52</v>
      </c>
      <c r="F849" s="637">
        <v>5</v>
      </c>
      <c r="G849" s="637">
        <v>8</v>
      </c>
      <c r="H849" s="836">
        <v>6502.59</v>
      </c>
      <c r="I849" s="836">
        <v>5933.89</v>
      </c>
      <c r="J849" s="836">
        <v>5933.89</v>
      </c>
      <c r="K849" s="467">
        <v>201</v>
      </c>
      <c r="L849" s="457">
        <f>P849+O849+N849+M849</f>
        <v>6270963</v>
      </c>
      <c r="M849" s="883"/>
      <c r="N849" s="883"/>
      <c r="O849" s="883"/>
      <c r="P849" s="457">
        <f>'Приложение 3'!F848</f>
        <v>6270963</v>
      </c>
      <c r="Q849" s="457">
        <f>P849/I849</f>
        <v>1056.8047267475499</v>
      </c>
      <c r="R849" s="457">
        <v>11338</v>
      </c>
      <c r="S849" s="457" t="s">
        <v>266</v>
      </c>
      <c r="T849" s="928">
        <v>45844</v>
      </c>
      <c r="U849" s="457" t="s">
        <v>46</v>
      </c>
      <c r="V849" s="928">
        <v>45918</v>
      </c>
      <c r="W849" s="915"/>
      <c r="X849" s="1223"/>
      <c r="Y849" s="972"/>
      <c r="Z849" s="973"/>
      <c r="AA849" s="973"/>
      <c r="AB849" s="973"/>
      <c r="AC849" s="973"/>
      <c r="AF849" s="744"/>
      <c r="AG849" s="694"/>
    </row>
    <row r="850" spans="1:33" s="753" customFormat="1" outlineLevel="2">
      <c r="A850" s="1359">
        <f>A849+1</f>
        <v>11</v>
      </c>
      <c r="B850" s="498" t="s">
        <v>796</v>
      </c>
      <c r="C850" s="1358">
        <v>1977</v>
      </c>
      <c r="D850" s="467"/>
      <c r="E850" s="1057" t="s">
        <v>52</v>
      </c>
      <c r="F850" s="637">
        <v>5</v>
      </c>
      <c r="G850" s="637">
        <v>4</v>
      </c>
      <c r="H850" s="836">
        <v>3673</v>
      </c>
      <c r="I850" s="836">
        <v>3399</v>
      </c>
      <c r="J850" s="836">
        <v>3399</v>
      </c>
      <c r="K850" s="467">
        <v>113</v>
      </c>
      <c r="L850" s="457">
        <f>P850+O850+N850+M850</f>
        <v>50000</v>
      </c>
      <c r="M850" s="1393"/>
      <c r="N850" s="1393"/>
      <c r="O850" s="1393"/>
      <c r="P850" s="457">
        <f>'Приложение 3'!F849</f>
        <v>50000</v>
      </c>
      <c r="Q850" s="457">
        <f>P850/I850</f>
        <v>14.7102088849662</v>
      </c>
      <c r="R850" s="1163">
        <v>11338</v>
      </c>
      <c r="S850" s="1163" t="s">
        <v>53</v>
      </c>
      <c r="T850" s="1413">
        <v>45886</v>
      </c>
      <c r="U850" s="457" t="s">
        <v>46</v>
      </c>
      <c r="V850" s="928">
        <v>45922</v>
      </c>
      <c r="W850" s="1414"/>
      <c r="X850" s="1223"/>
      <c r="Y850" s="972"/>
      <c r="Z850" s="973"/>
      <c r="AA850" s="973"/>
      <c r="AB850" s="973"/>
      <c r="AC850" s="973"/>
      <c r="AF850" s="744"/>
      <c r="AG850" s="694"/>
    </row>
    <row r="851" spans="1:33" s="24" customFormat="1" outlineLevel="2">
      <c r="A851" s="1359">
        <f>A850+1</f>
        <v>12</v>
      </c>
      <c r="B851" s="498" t="s">
        <v>797</v>
      </c>
      <c r="C851" s="1358">
        <v>1977</v>
      </c>
      <c r="D851" s="467"/>
      <c r="E851" s="1057" t="s">
        <v>52</v>
      </c>
      <c r="F851" s="637">
        <v>5</v>
      </c>
      <c r="G851" s="637">
        <v>4</v>
      </c>
      <c r="H851" s="836">
        <v>3634.72</v>
      </c>
      <c r="I851" s="836">
        <v>3355.75</v>
      </c>
      <c r="J851" s="836">
        <v>3355.75</v>
      </c>
      <c r="K851" s="467">
        <v>147</v>
      </c>
      <c r="L851" s="457">
        <f>P851+O851+N851+M851</f>
        <v>50000</v>
      </c>
      <c r="M851" s="883"/>
      <c r="N851" s="883"/>
      <c r="O851" s="883"/>
      <c r="P851" s="457">
        <f>'Приложение 3'!F850</f>
        <v>50000</v>
      </c>
      <c r="Q851" s="457">
        <f>P851/I851</f>
        <v>14.899798852715501</v>
      </c>
      <c r="R851" s="457">
        <v>11338</v>
      </c>
      <c r="S851" s="457" t="s">
        <v>53</v>
      </c>
      <c r="T851" s="928">
        <v>45886</v>
      </c>
      <c r="U851" s="457" t="s">
        <v>46</v>
      </c>
      <c r="V851" s="928">
        <v>45922</v>
      </c>
      <c r="W851" s="916"/>
      <c r="X851" s="665"/>
      <c r="Y851" s="1437"/>
      <c r="Z851" s="71"/>
      <c r="AA851" s="71"/>
      <c r="AB851" s="71"/>
      <c r="AC851" s="71"/>
      <c r="AF851" s="11"/>
      <c r="AG851" s="72"/>
    </row>
    <row r="852" spans="1:33" s="774" customFormat="1" ht="14.4" outlineLevel="2">
      <c r="A852" s="544" t="s">
        <v>62</v>
      </c>
      <c r="B852" s="518"/>
      <c r="C852" s="1360"/>
      <c r="D852" s="1361"/>
      <c r="E852" s="1362"/>
      <c r="F852" s="1363"/>
      <c r="G852" s="1363"/>
      <c r="H852" s="1364">
        <f>H853</f>
        <v>4076.45</v>
      </c>
      <c r="I852" s="1364">
        <f t="shared" ref="I852:P852" si="241">I853</f>
        <v>3337.83</v>
      </c>
      <c r="J852" s="1364">
        <f t="shared" si="241"/>
        <v>3337.83</v>
      </c>
      <c r="K852" s="1394">
        <f t="shared" si="241"/>
        <v>127</v>
      </c>
      <c r="L852" s="1395">
        <f t="shared" si="241"/>
        <v>2367000</v>
      </c>
      <c r="M852" s="1395">
        <f t="shared" si="241"/>
        <v>0</v>
      </c>
      <c r="N852" s="1395">
        <f t="shared" si="241"/>
        <v>0</v>
      </c>
      <c r="O852" s="1395">
        <f t="shared" si="241"/>
        <v>0</v>
      </c>
      <c r="P852" s="1395">
        <f t="shared" si="241"/>
        <v>2367000</v>
      </c>
      <c r="Q852" s="1378"/>
      <c r="R852" s="1378"/>
      <c r="S852" s="1378"/>
      <c r="T852" s="1415"/>
      <c r="U852" s="1378"/>
      <c r="V852" s="1416"/>
      <c r="W852" s="1417"/>
      <c r="X852" s="1418"/>
      <c r="Y852" s="1438"/>
      <c r="Z852" s="1439"/>
      <c r="AA852" s="1439"/>
      <c r="AB852" s="1439"/>
      <c r="AC852" s="1439"/>
      <c r="AF852" s="1440"/>
      <c r="AG852" s="60"/>
    </row>
    <row r="853" spans="1:33" s="63" customFormat="1" ht="21" customHeight="1">
      <c r="A853" s="372">
        <f>A851+1</f>
        <v>13</v>
      </c>
      <c r="B853" s="521" t="s">
        <v>798</v>
      </c>
      <c r="C853" s="1358">
        <v>1974</v>
      </c>
      <c r="D853" s="467"/>
      <c r="E853" s="1365" t="s">
        <v>52</v>
      </c>
      <c r="F853" s="637">
        <v>5</v>
      </c>
      <c r="G853" s="637">
        <v>4</v>
      </c>
      <c r="H853" s="836">
        <v>4076.45</v>
      </c>
      <c r="I853" s="836">
        <v>3337.83</v>
      </c>
      <c r="J853" s="836">
        <v>3337.83</v>
      </c>
      <c r="K853" s="1396">
        <v>127</v>
      </c>
      <c r="L853" s="190">
        <f>M853+N853+O853+P853</f>
        <v>2367000</v>
      </c>
      <c r="M853" s="191"/>
      <c r="N853" s="1397"/>
      <c r="O853" s="1397"/>
      <c r="P853" s="457">
        <f>'Приложение 3'!F852</f>
        <v>2367000</v>
      </c>
      <c r="Q853" s="381">
        <f>P853/I853</f>
        <v>709.14336559980597</v>
      </c>
      <c r="R853" s="457"/>
      <c r="S853" s="457" t="s">
        <v>53</v>
      </c>
      <c r="T853" s="928">
        <v>45848</v>
      </c>
      <c r="U853" s="457" t="s">
        <v>46</v>
      </c>
      <c r="V853" s="928">
        <v>45938</v>
      </c>
      <c r="W853" s="87"/>
      <c r="X853" s="87"/>
      <c r="Y853" s="87"/>
    </row>
    <row r="854" spans="1:33" s="753" customFormat="1" outlineLevel="2">
      <c r="A854" s="1366" t="s">
        <v>799</v>
      </c>
      <c r="B854" s="1048"/>
      <c r="C854" s="1049" t="s">
        <v>38</v>
      </c>
      <c r="D854" s="1049" t="s">
        <v>38</v>
      </c>
      <c r="E854" s="1050" t="s">
        <v>38</v>
      </c>
      <c r="F854" s="1049" t="s">
        <v>38</v>
      </c>
      <c r="G854" s="1049" t="s">
        <v>38</v>
      </c>
      <c r="H854" s="894">
        <f>H855+H864</f>
        <v>19738.77</v>
      </c>
      <c r="I854" s="894">
        <f t="shared" ref="I854:P854" si="242">I855+I864</f>
        <v>16689.52</v>
      </c>
      <c r="J854" s="894">
        <f t="shared" si="242"/>
        <v>16689.52</v>
      </c>
      <c r="K854" s="894">
        <f t="shared" si="242"/>
        <v>688</v>
      </c>
      <c r="L854" s="894">
        <f t="shared" si="242"/>
        <v>16301636.530518901</v>
      </c>
      <c r="M854" s="894">
        <f t="shared" si="242"/>
        <v>0</v>
      </c>
      <c r="N854" s="894">
        <f t="shared" si="242"/>
        <v>0</v>
      </c>
      <c r="O854" s="894">
        <f t="shared" si="242"/>
        <v>0</v>
      </c>
      <c r="P854" s="894">
        <f t="shared" si="242"/>
        <v>16301636.530518901</v>
      </c>
      <c r="Q854" s="894" t="s">
        <v>38</v>
      </c>
      <c r="R854" s="894" t="s">
        <v>38</v>
      </c>
      <c r="S854" s="894" t="s">
        <v>38</v>
      </c>
      <c r="T854" s="894" t="s">
        <v>38</v>
      </c>
      <c r="U854" s="894" t="s">
        <v>38</v>
      </c>
      <c r="V854" s="894" t="s">
        <v>38</v>
      </c>
      <c r="W854" s="1111" t="s">
        <v>38</v>
      </c>
      <c r="X854" s="917"/>
      <c r="Y854" s="966"/>
      <c r="Z854" s="967"/>
      <c r="AA854" s="967"/>
      <c r="AB854" s="967"/>
      <c r="AC854" s="967"/>
      <c r="AD854" s="750"/>
      <c r="AE854" s="750"/>
      <c r="AF854" s="744"/>
      <c r="AG854"/>
    </row>
    <row r="855" spans="1:33" s="775" customFormat="1" outlineLevel="2">
      <c r="A855" s="1367" t="s">
        <v>41</v>
      </c>
      <c r="B855" s="1368"/>
      <c r="C855" s="1369" t="s">
        <v>38</v>
      </c>
      <c r="D855" s="1369" t="s">
        <v>38</v>
      </c>
      <c r="E855" s="1370" t="s">
        <v>38</v>
      </c>
      <c r="F855" s="1369" t="s">
        <v>38</v>
      </c>
      <c r="G855" s="1369" t="s">
        <v>38</v>
      </c>
      <c r="H855" s="1371">
        <f>SUM(H857:H863)</f>
        <v>19738.77</v>
      </c>
      <c r="I855" s="1371">
        <f t="shared" ref="I855:P855" si="243">SUM(I857:I863)</f>
        <v>16689.52</v>
      </c>
      <c r="J855" s="1371">
        <f t="shared" si="243"/>
        <v>16689.52</v>
      </c>
      <c r="K855" s="1371">
        <f t="shared" si="243"/>
        <v>688</v>
      </c>
      <c r="L855" s="1371">
        <f t="shared" si="243"/>
        <v>16301636.530518901</v>
      </c>
      <c r="M855" s="1371">
        <f t="shared" si="243"/>
        <v>0</v>
      </c>
      <c r="N855" s="1371">
        <f t="shared" si="243"/>
        <v>0</v>
      </c>
      <c r="O855" s="1371">
        <f t="shared" si="243"/>
        <v>0</v>
      </c>
      <c r="P855" s="1371">
        <f t="shared" si="243"/>
        <v>16301636.530518901</v>
      </c>
      <c r="Q855" s="1371" t="s">
        <v>38</v>
      </c>
      <c r="R855" s="1371" t="s">
        <v>38</v>
      </c>
      <c r="S855" s="1371" t="s">
        <v>38</v>
      </c>
      <c r="T855" s="1371" t="s">
        <v>38</v>
      </c>
      <c r="U855" s="1371" t="s">
        <v>38</v>
      </c>
      <c r="V855" s="1371" t="s">
        <v>38</v>
      </c>
      <c r="W855" s="1419"/>
      <c r="X855" s="1420"/>
      <c r="Y855" s="1441"/>
      <c r="Z855" s="1442"/>
      <c r="AA855" s="1442"/>
      <c r="AB855" s="1442"/>
      <c r="AC855" s="1442"/>
      <c r="AF855" s="1443"/>
      <c r="AG855" s="780"/>
    </row>
    <row r="856" spans="1:33" s="753" customFormat="1" outlineLevel="2">
      <c r="A856" s="108"/>
      <c r="B856" s="139" t="s">
        <v>800</v>
      </c>
      <c r="C856" s="820"/>
      <c r="D856" s="820"/>
      <c r="E856" s="2"/>
      <c r="F856" s="820"/>
      <c r="G856" s="820"/>
      <c r="H856" s="662"/>
      <c r="I856" s="662"/>
      <c r="J856" s="662"/>
      <c r="K856" s="820"/>
      <c r="L856" s="662"/>
      <c r="M856" s="882"/>
      <c r="N856" s="882"/>
      <c r="O856" s="882"/>
      <c r="P856" s="662"/>
      <c r="Q856" s="662"/>
      <c r="R856" s="662"/>
      <c r="S856" s="662"/>
      <c r="T856" s="662"/>
      <c r="U856" s="662"/>
      <c r="V856" s="928">
        <v>46022</v>
      </c>
      <c r="W856" s="694"/>
      <c r="X856" s="926"/>
      <c r="Y856" s="694"/>
      <c r="Z856" s="701"/>
      <c r="AA856" s="701"/>
      <c r="AB856" s="701"/>
      <c r="AC856" s="701"/>
      <c r="AD856" s="694"/>
      <c r="AE856" s="694"/>
      <c r="AF856" s="744"/>
      <c r="AG856"/>
    </row>
    <row r="857" spans="1:33" s="753" customFormat="1" outlineLevel="2">
      <c r="A857" s="381">
        <f>A853+1</f>
        <v>14</v>
      </c>
      <c r="B857" s="825" t="s">
        <v>801</v>
      </c>
      <c r="C857" s="467">
        <v>1990</v>
      </c>
      <c r="D857" s="467"/>
      <c r="E857" s="849" t="s">
        <v>68</v>
      </c>
      <c r="F857" s="467">
        <v>9</v>
      </c>
      <c r="G857" s="467">
        <v>1</v>
      </c>
      <c r="H857" s="457">
        <v>2309</v>
      </c>
      <c r="I857" s="457">
        <v>2035.2</v>
      </c>
      <c r="J857" s="457">
        <v>2035.2</v>
      </c>
      <c r="K857" s="467">
        <v>74</v>
      </c>
      <c r="L857" s="662">
        <f t="shared" ref="L857:L863" si="244">P857+O857+N857+M857</f>
        <v>2965701.21010378</v>
      </c>
      <c r="M857" s="883"/>
      <c r="N857" s="883"/>
      <c r="O857" s="883"/>
      <c r="P857" s="457">
        <f>'Приложение 3'!F855</f>
        <v>2965701.21010378</v>
      </c>
      <c r="Q857" s="457">
        <f t="shared" ref="Q857:Q863" si="245">P857/I857</f>
        <v>1457.2038178575999</v>
      </c>
      <c r="R857" s="662">
        <v>3026066</v>
      </c>
      <c r="S857" s="850" t="s">
        <v>53</v>
      </c>
      <c r="T857" s="927">
        <v>45283</v>
      </c>
      <c r="U857" s="457" t="s">
        <v>46</v>
      </c>
      <c r="V857" s="928">
        <v>46022</v>
      </c>
      <c r="W857" s="694"/>
      <c r="X857" s="926"/>
      <c r="Y857" s="694"/>
      <c r="Z857" s="701"/>
      <c r="AA857" s="701"/>
      <c r="AB857" s="701"/>
      <c r="AC857" s="701"/>
      <c r="AD857" s="694"/>
      <c r="AE857" s="694"/>
      <c r="AF857" s="744"/>
      <c r="AG857"/>
    </row>
    <row r="858" spans="1:33" s="753" customFormat="1" ht="27" customHeight="1" outlineLevel="2">
      <c r="A858" s="381">
        <f t="shared" ref="A858:A863" si="246">A857+1</f>
        <v>15</v>
      </c>
      <c r="B858" s="822" t="s">
        <v>802</v>
      </c>
      <c r="C858" s="850">
        <v>1987</v>
      </c>
      <c r="D858" s="848">
        <v>2020</v>
      </c>
      <c r="E858" s="850" t="s">
        <v>68</v>
      </c>
      <c r="F858" s="637">
        <v>9</v>
      </c>
      <c r="G858" s="637">
        <v>1</v>
      </c>
      <c r="H858" s="1184">
        <v>2489.27</v>
      </c>
      <c r="I858" s="1199">
        <v>2227</v>
      </c>
      <c r="J858" s="1199">
        <v>2227</v>
      </c>
      <c r="K858" s="1398">
        <v>81</v>
      </c>
      <c r="L858" s="662">
        <f t="shared" si="244"/>
        <v>1304060.08</v>
      </c>
      <c r="M858" s="883"/>
      <c r="N858" s="883"/>
      <c r="O858" s="883"/>
      <c r="P858" s="457">
        <f>'Приложение 3'!F856</f>
        <v>1304060.08</v>
      </c>
      <c r="Q858" s="457">
        <f t="shared" si="245"/>
        <v>585.56806466097896</v>
      </c>
      <c r="R858" s="662">
        <v>5210</v>
      </c>
      <c r="S858" s="850" t="s">
        <v>53</v>
      </c>
      <c r="T858" s="927">
        <v>45343</v>
      </c>
      <c r="U858" s="457" t="s">
        <v>46</v>
      </c>
      <c r="V858" s="928">
        <v>46022</v>
      </c>
      <c r="W858" s="694"/>
      <c r="X858" s="926"/>
      <c r="Y858" s="694"/>
      <c r="Z858" s="701"/>
      <c r="AA858" s="701"/>
      <c r="AB858" s="701"/>
      <c r="AC858" s="701"/>
      <c r="AD858" s="694"/>
      <c r="AE858" s="694"/>
      <c r="AF858" s="744"/>
      <c r="AG858"/>
    </row>
    <row r="859" spans="1:33" s="753" customFormat="1" ht="27" customHeight="1" outlineLevel="2">
      <c r="A859" s="381">
        <f t="shared" si="246"/>
        <v>16</v>
      </c>
      <c r="B859" s="818" t="s">
        <v>803</v>
      </c>
      <c r="C859" s="1372">
        <v>1986</v>
      </c>
      <c r="D859" s="467"/>
      <c r="E859" s="849" t="s">
        <v>68</v>
      </c>
      <c r="F859" s="1373">
        <v>5</v>
      </c>
      <c r="G859" s="1373">
        <v>2</v>
      </c>
      <c r="H859" s="1374">
        <v>2285.4</v>
      </c>
      <c r="I859" s="1374">
        <v>1297.0999999999999</v>
      </c>
      <c r="J859" s="1374">
        <v>1297.0999999999999</v>
      </c>
      <c r="K859" s="467">
        <v>57</v>
      </c>
      <c r="L859" s="662">
        <f t="shared" si="244"/>
        <v>169070.4</v>
      </c>
      <c r="M859" s="883"/>
      <c r="N859" s="883"/>
      <c r="O859" s="883"/>
      <c r="P859" s="457">
        <f>'Приложение 3'!F857</f>
        <v>169070.4</v>
      </c>
      <c r="Q859" s="457">
        <f t="shared" si="245"/>
        <v>130.344923290417</v>
      </c>
      <c r="R859" s="662">
        <v>5039</v>
      </c>
      <c r="S859" s="386" t="s">
        <v>53</v>
      </c>
      <c r="T859" s="928">
        <v>45264</v>
      </c>
      <c r="U859" s="457" t="s">
        <v>46</v>
      </c>
      <c r="V859" s="928">
        <v>46022</v>
      </c>
      <c r="W859" s="919" t="s">
        <v>38</v>
      </c>
      <c r="X859" s="926"/>
      <c r="Y859" s="752"/>
      <c r="Z859" s="965"/>
      <c r="AA859" s="965"/>
      <c r="AB859" s="965"/>
      <c r="AC859" s="965"/>
      <c r="AD859" s="752"/>
      <c r="AE859" s="752"/>
      <c r="AF859" s="744"/>
      <c r="AG859"/>
    </row>
    <row r="860" spans="1:33" s="776" customFormat="1" ht="27" customHeight="1" outlineLevel="2">
      <c r="A860" s="381">
        <f t="shared" si="246"/>
        <v>17</v>
      </c>
      <c r="B860" s="113" t="s">
        <v>804</v>
      </c>
      <c r="C860" s="1372">
        <v>1989</v>
      </c>
      <c r="D860" s="467">
        <v>2021</v>
      </c>
      <c r="E860" s="360" t="s">
        <v>805</v>
      </c>
      <c r="F860" s="1373">
        <v>9</v>
      </c>
      <c r="G860" s="1373">
        <v>1</v>
      </c>
      <c r="H860" s="1374">
        <v>2270.3000000000002</v>
      </c>
      <c r="I860" s="1374">
        <v>1997.7</v>
      </c>
      <c r="J860" s="1374">
        <v>1997.7</v>
      </c>
      <c r="K860" s="467">
        <v>74</v>
      </c>
      <c r="L860" s="457">
        <f t="shared" si="244"/>
        <v>2965701.21010378</v>
      </c>
      <c r="M860" s="1399"/>
      <c r="N860" s="1399"/>
      <c r="O860" s="1399"/>
      <c r="P860" s="457">
        <f>'Приложение 3'!F858</f>
        <v>2965701.21010378</v>
      </c>
      <c r="Q860" s="457">
        <f t="shared" si="245"/>
        <v>1484.55784657545</v>
      </c>
      <c r="R860" s="662">
        <v>3026066</v>
      </c>
      <c r="S860" s="386" t="s">
        <v>53</v>
      </c>
      <c r="T860" s="928">
        <v>45723</v>
      </c>
      <c r="U860" s="457" t="s">
        <v>46</v>
      </c>
      <c r="V860" s="928">
        <v>46022</v>
      </c>
      <c r="W860" s="1421"/>
      <c r="X860" s="1422"/>
      <c r="Y860" s="1444"/>
      <c r="Z860" s="1445"/>
      <c r="AA860" s="1445"/>
      <c r="AB860" s="1445"/>
      <c r="AC860" s="1445"/>
      <c r="AD860" s="1444"/>
      <c r="AE860" s="1444"/>
      <c r="AF860" s="744"/>
      <c r="AG860"/>
    </row>
    <row r="861" spans="1:33" s="776" customFormat="1" ht="27" customHeight="1" outlineLevel="2">
      <c r="A861" s="381">
        <f t="shared" si="246"/>
        <v>18</v>
      </c>
      <c r="B861" s="113" t="s">
        <v>806</v>
      </c>
      <c r="C861" s="1372">
        <v>1986</v>
      </c>
      <c r="D861" s="467">
        <v>2014</v>
      </c>
      <c r="E861" s="360" t="s">
        <v>68</v>
      </c>
      <c r="F861" s="1373">
        <v>9</v>
      </c>
      <c r="G861" s="1373">
        <v>1</v>
      </c>
      <c r="H861" s="1374">
        <v>5038.8</v>
      </c>
      <c r="I861" s="1374">
        <v>4740.1000000000004</v>
      </c>
      <c r="J861" s="1374">
        <v>4740.1000000000004</v>
      </c>
      <c r="K861" s="467">
        <v>219</v>
      </c>
      <c r="L861" s="457">
        <f t="shared" si="244"/>
        <v>2965701.21010378</v>
      </c>
      <c r="M861" s="1399"/>
      <c r="N861" s="1399"/>
      <c r="O861" s="1399"/>
      <c r="P861" s="457">
        <f>'Приложение 3'!F859</f>
        <v>2965701.21010378</v>
      </c>
      <c r="Q861" s="457">
        <f t="shared" si="245"/>
        <v>625.662161157735</v>
      </c>
      <c r="R861" s="662">
        <v>3026066</v>
      </c>
      <c r="S861" s="386" t="s">
        <v>53</v>
      </c>
      <c r="T861" s="928">
        <v>45732</v>
      </c>
      <c r="U861" s="457" t="s">
        <v>46</v>
      </c>
      <c r="V861" s="928">
        <v>46022</v>
      </c>
      <c r="W861" s="1421"/>
      <c r="X861" s="1422"/>
      <c r="Y861" s="1444"/>
      <c r="Z861" s="1445"/>
      <c r="AA861" s="1445"/>
      <c r="AB861" s="1445"/>
      <c r="AC861" s="1445"/>
      <c r="AD861" s="1444"/>
      <c r="AE861" s="1444"/>
      <c r="AF861" s="744"/>
      <c r="AG861"/>
    </row>
    <row r="862" spans="1:33" s="776" customFormat="1" ht="27" customHeight="1" outlineLevel="2">
      <c r="A862" s="381">
        <f t="shared" si="246"/>
        <v>19</v>
      </c>
      <c r="B862" s="113" t="s">
        <v>807</v>
      </c>
      <c r="C862" s="1372">
        <v>1984</v>
      </c>
      <c r="D862" s="467">
        <v>2024</v>
      </c>
      <c r="E862" s="360" t="s">
        <v>805</v>
      </c>
      <c r="F862" s="1373">
        <v>9</v>
      </c>
      <c r="G862" s="1373">
        <v>1</v>
      </c>
      <c r="H862" s="1374">
        <v>2509.3000000000002</v>
      </c>
      <c r="I862" s="1374">
        <v>2219.1999999999998</v>
      </c>
      <c r="J862" s="1374">
        <v>2219.1999999999998</v>
      </c>
      <c r="K862" s="467">
        <v>100</v>
      </c>
      <c r="L862" s="457">
        <f t="shared" si="244"/>
        <v>2965701.21010378</v>
      </c>
      <c r="M862" s="1399"/>
      <c r="N862" s="1399"/>
      <c r="O862" s="1399"/>
      <c r="P862" s="457">
        <f>'Приложение 3'!F860</f>
        <v>2965701.21010378</v>
      </c>
      <c r="Q862" s="457">
        <f t="shared" si="245"/>
        <v>1336.3830254613299</v>
      </c>
      <c r="R862" s="662">
        <v>3026066</v>
      </c>
      <c r="S862" s="386" t="s">
        <v>53</v>
      </c>
      <c r="T862" s="928">
        <v>45726</v>
      </c>
      <c r="U862" s="457" t="s">
        <v>46</v>
      </c>
      <c r="V862" s="928">
        <v>46022</v>
      </c>
      <c r="W862" s="1421"/>
      <c r="X862" s="1422"/>
      <c r="Y862" s="1444"/>
      <c r="Z862" s="1445"/>
      <c r="AA862" s="1445"/>
      <c r="AB862" s="1445"/>
      <c r="AC862" s="1445"/>
      <c r="AD862" s="1444"/>
      <c r="AE862" s="1444"/>
      <c r="AF862" s="744"/>
      <c r="AG862"/>
    </row>
    <row r="863" spans="1:33" s="753" customFormat="1" ht="41.4" outlineLevel="2">
      <c r="A863" s="381">
        <f t="shared" si="246"/>
        <v>20</v>
      </c>
      <c r="B863" s="277" t="s">
        <v>808</v>
      </c>
      <c r="C863" s="467">
        <v>1988</v>
      </c>
      <c r="D863" s="467">
        <v>2024</v>
      </c>
      <c r="E863" s="115" t="s">
        <v>536</v>
      </c>
      <c r="F863" s="467">
        <v>9</v>
      </c>
      <c r="G863" s="467">
        <v>1</v>
      </c>
      <c r="H863" s="457">
        <v>2836.7</v>
      </c>
      <c r="I863" s="457">
        <v>2173.2199999999998</v>
      </c>
      <c r="J863" s="457">
        <v>2173.2199999999998</v>
      </c>
      <c r="K863" s="467">
        <v>83</v>
      </c>
      <c r="L863" s="457">
        <f t="shared" si="244"/>
        <v>2965701.21010378</v>
      </c>
      <c r="M863" s="1399"/>
      <c r="N863" s="1399"/>
      <c r="O863" s="1399"/>
      <c r="P863" s="457">
        <f>'Приложение 3'!F861</f>
        <v>2965701.21010378</v>
      </c>
      <c r="Q863" s="457">
        <f t="shared" si="245"/>
        <v>1364.6576094936399</v>
      </c>
      <c r="R863" s="662">
        <v>3026066</v>
      </c>
      <c r="S863" s="386" t="s">
        <v>53</v>
      </c>
      <c r="T863" s="928">
        <v>45740</v>
      </c>
      <c r="U863" s="457" t="s">
        <v>46</v>
      </c>
      <c r="V863" s="928">
        <v>46022</v>
      </c>
      <c r="W863" s="665" t="s">
        <v>38</v>
      </c>
      <c r="X863" s="665" t="s">
        <v>38</v>
      </c>
      <c r="Y863" s="665" t="s">
        <v>38</v>
      </c>
      <c r="Z863" s="665" t="s">
        <v>38</v>
      </c>
      <c r="AA863" s="665" t="s">
        <v>38</v>
      </c>
      <c r="AB863" s="665" t="s">
        <v>38</v>
      </c>
      <c r="AC863" s="665" t="s">
        <v>38</v>
      </c>
      <c r="AD863" s="665" t="s">
        <v>38</v>
      </c>
      <c r="AE863" s="665" t="s">
        <v>38</v>
      </c>
      <c r="AF863" s="744"/>
      <c r="AG863"/>
    </row>
    <row r="864" spans="1:33" s="772" customFormat="1" outlineLevel="2">
      <c r="A864" s="493" t="s">
        <v>55</v>
      </c>
      <c r="B864" s="525"/>
      <c r="C864" s="1356" t="s">
        <v>38</v>
      </c>
      <c r="D864" s="1356" t="s">
        <v>38</v>
      </c>
      <c r="E864" s="527" t="s">
        <v>38</v>
      </c>
      <c r="F864" s="1356" t="s">
        <v>38</v>
      </c>
      <c r="G864" s="1356" t="s">
        <v>38</v>
      </c>
      <c r="H864" s="1375">
        <v>0</v>
      </c>
      <c r="I864" s="1375">
        <v>0</v>
      </c>
      <c r="J864" s="1375">
        <v>0</v>
      </c>
      <c r="K864" s="1400">
        <v>0</v>
      </c>
      <c r="L864" s="1375">
        <v>0</v>
      </c>
      <c r="M864" s="1401">
        <v>0</v>
      </c>
      <c r="N864" s="1401">
        <v>0</v>
      </c>
      <c r="O864" s="1401">
        <v>0</v>
      </c>
      <c r="P864" s="1375">
        <v>0</v>
      </c>
      <c r="Q864" s="1357" t="s">
        <v>38</v>
      </c>
      <c r="R864" s="1357" t="s">
        <v>38</v>
      </c>
      <c r="S864" s="1357" t="s">
        <v>38</v>
      </c>
      <c r="T864" s="1357" t="s">
        <v>38</v>
      </c>
      <c r="U864" s="1357" t="s">
        <v>38</v>
      </c>
      <c r="V864" s="1357" t="s">
        <v>38</v>
      </c>
      <c r="W864" s="1411" t="s">
        <v>38</v>
      </c>
      <c r="X864" s="1412"/>
      <c r="Y864" s="1435"/>
      <c r="Z864" s="1436"/>
      <c r="AA864" s="1436"/>
      <c r="AB864" s="1436"/>
      <c r="AC864" s="1436"/>
      <c r="AF864" s="1407"/>
      <c r="AG864" s="778"/>
    </row>
    <row r="865" spans="1:33" s="753" customFormat="1" outlineLevel="2">
      <c r="A865" s="809" t="s">
        <v>72</v>
      </c>
      <c r="B865" s="824"/>
      <c r="C865" s="810" t="s">
        <v>38</v>
      </c>
      <c r="D865" s="810" t="s">
        <v>38</v>
      </c>
      <c r="E865" s="811" t="s">
        <v>38</v>
      </c>
      <c r="F865" s="810" t="s">
        <v>38</v>
      </c>
      <c r="G865" s="810" t="s">
        <v>38</v>
      </c>
      <c r="H865" s="1376">
        <f>H866+H870+H871</f>
        <v>18323.900000000001</v>
      </c>
      <c r="I865" s="1376">
        <f t="shared" ref="I865:P865" si="247">I866+I870+I871</f>
        <v>16630.5</v>
      </c>
      <c r="J865" s="1376">
        <f t="shared" si="247"/>
        <v>16186.8</v>
      </c>
      <c r="K865" s="1376">
        <f t="shared" si="247"/>
        <v>648</v>
      </c>
      <c r="L865" s="1376">
        <f t="shared" si="247"/>
        <v>22395258.359999999</v>
      </c>
      <c r="M865" s="1376">
        <f t="shared" si="247"/>
        <v>0</v>
      </c>
      <c r="N865" s="1376">
        <f t="shared" si="247"/>
        <v>0</v>
      </c>
      <c r="O865" s="1376">
        <f t="shared" si="247"/>
        <v>0</v>
      </c>
      <c r="P865" s="1376">
        <f t="shared" si="247"/>
        <v>22395258.359999999</v>
      </c>
      <c r="Q865" s="812" t="s">
        <v>38</v>
      </c>
      <c r="R865" s="812" t="s">
        <v>38</v>
      </c>
      <c r="S865" s="812" t="s">
        <v>38</v>
      </c>
      <c r="T865" s="812" t="s">
        <v>38</v>
      </c>
      <c r="U865" s="812" t="s">
        <v>38</v>
      </c>
      <c r="V865" s="812" t="s">
        <v>38</v>
      </c>
      <c r="W865" s="919" t="s">
        <v>38</v>
      </c>
      <c r="X865" s="917"/>
      <c r="Y865" s="966"/>
      <c r="Z865" s="967"/>
      <c r="AA865" s="967"/>
      <c r="AB865" s="967"/>
      <c r="AC865" s="967"/>
      <c r="AD865" s="750"/>
      <c r="AE865" s="750"/>
      <c r="AF865" s="744"/>
      <c r="AG865"/>
    </row>
    <row r="866" spans="1:33" s="775" customFormat="1" outlineLevel="2">
      <c r="A866" s="1367" t="s">
        <v>41</v>
      </c>
      <c r="B866" s="1368"/>
      <c r="C866" s="1369" t="s">
        <v>38</v>
      </c>
      <c r="D866" s="1369" t="s">
        <v>38</v>
      </c>
      <c r="E866" s="1370" t="s">
        <v>38</v>
      </c>
      <c r="F866" s="1369" t="s">
        <v>38</v>
      </c>
      <c r="G866" s="1369" t="s">
        <v>38</v>
      </c>
      <c r="H866" s="1371">
        <f>SUM(H867:H869)</f>
        <v>10674.6</v>
      </c>
      <c r="I866" s="1371">
        <f t="shared" ref="I866:P866" si="248">SUM(I867:I869)</f>
        <v>9626.9</v>
      </c>
      <c r="J866" s="1371">
        <f t="shared" si="248"/>
        <v>9424.5</v>
      </c>
      <c r="K866" s="1371">
        <f t="shared" si="248"/>
        <v>419</v>
      </c>
      <c r="L866" s="1371">
        <f t="shared" si="248"/>
        <v>16431014.949999999</v>
      </c>
      <c r="M866" s="1371">
        <f t="shared" si="248"/>
        <v>0</v>
      </c>
      <c r="N866" s="1371">
        <f t="shared" si="248"/>
        <v>0</v>
      </c>
      <c r="O866" s="1371">
        <f t="shared" si="248"/>
        <v>0</v>
      </c>
      <c r="P866" s="1371">
        <f t="shared" si="248"/>
        <v>16431014.949999999</v>
      </c>
      <c r="Q866" s="1371" t="s">
        <v>38</v>
      </c>
      <c r="R866" s="1371" t="s">
        <v>38</v>
      </c>
      <c r="S866" s="1371" t="s">
        <v>38</v>
      </c>
      <c r="T866" s="1371" t="s">
        <v>38</v>
      </c>
      <c r="U866" s="1371" t="s">
        <v>38</v>
      </c>
      <c r="V866" s="1371" t="s">
        <v>38</v>
      </c>
      <c r="W866" s="780"/>
      <c r="X866" s="1423"/>
      <c r="Y866" s="780"/>
      <c r="Z866" s="1446"/>
      <c r="AA866" s="1447"/>
      <c r="AB866" s="1447"/>
      <c r="AC866" s="1447"/>
      <c r="AD866" s="780"/>
      <c r="AE866" s="780"/>
      <c r="AF866" s="1443"/>
      <c r="AG866" s="780"/>
    </row>
    <row r="867" spans="1:33" s="753" customFormat="1" ht="27" customHeight="1" outlineLevel="2">
      <c r="A867" s="381">
        <f>A863+1</f>
        <v>21</v>
      </c>
      <c r="B867" s="825" t="s">
        <v>540</v>
      </c>
      <c r="C867" s="820">
        <v>1969</v>
      </c>
      <c r="D867" s="854"/>
      <c r="E867" s="856" t="s">
        <v>52</v>
      </c>
      <c r="F867" s="820">
        <v>5</v>
      </c>
      <c r="G867" s="820">
        <v>6</v>
      </c>
      <c r="H867" s="662">
        <v>4845</v>
      </c>
      <c r="I867" s="662">
        <v>4452.5</v>
      </c>
      <c r="J867" s="662">
        <v>4413.1000000000004</v>
      </c>
      <c r="K867" s="1391">
        <v>159</v>
      </c>
      <c r="L867" s="662">
        <f>M867+N867+O867+P867</f>
        <v>9368668.4700000007</v>
      </c>
      <c r="M867" s="457"/>
      <c r="N867" s="457"/>
      <c r="O867" s="457"/>
      <c r="P867" s="457">
        <f>'Приложение 3'!F865</f>
        <v>9368668.4700000007</v>
      </c>
      <c r="Q867" s="457">
        <f>P867/I867</f>
        <v>2104.1366580572699</v>
      </c>
      <c r="R867" s="662">
        <v>7125</v>
      </c>
      <c r="S867" s="1721" t="s">
        <v>809</v>
      </c>
      <c r="T867" s="1721" t="s">
        <v>810</v>
      </c>
      <c r="U867" s="457" t="s">
        <v>46</v>
      </c>
      <c r="V867" s="928">
        <v>46022</v>
      </c>
      <c r="W867" s="694"/>
      <c r="X867" s="930"/>
      <c r="Y867" s="694"/>
      <c r="Z867" s="970"/>
      <c r="AA867" s="947"/>
      <c r="AB867" s="947"/>
      <c r="AC867" s="701"/>
      <c r="AD867" s="694"/>
      <c r="AE867" s="694"/>
      <c r="AF867" s="744"/>
      <c r="AG867"/>
    </row>
    <row r="868" spans="1:33" s="753" customFormat="1" outlineLevel="2">
      <c r="A868" s="381">
        <f>A867+1</f>
        <v>22</v>
      </c>
      <c r="B868" s="1377" t="s">
        <v>811</v>
      </c>
      <c r="C868" s="467">
        <v>1966</v>
      </c>
      <c r="D868" s="467">
        <v>2018</v>
      </c>
      <c r="E868" s="115" t="s">
        <v>52</v>
      </c>
      <c r="F868" s="467">
        <v>5</v>
      </c>
      <c r="G868" s="467">
        <v>3</v>
      </c>
      <c r="H868" s="457">
        <v>3597.3</v>
      </c>
      <c r="I868" s="457">
        <v>3115.2</v>
      </c>
      <c r="J868" s="457">
        <v>2952.2</v>
      </c>
      <c r="K868" s="457">
        <v>195</v>
      </c>
      <c r="L868" s="662">
        <f>M868+N868+O868+P868</f>
        <v>236160</v>
      </c>
      <c r="M868" s="883"/>
      <c r="N868" s="883"/>
      <c r="O868" s="883"/>
      <c r="P868" s="457">
        <f>'Приложение 3'!F866</f>
        <v>236160</v>
      </c>
      <c r="Q868" s="457">
        <f>P879/I879</f>
        <v>3734.7323075170698</v>
      </c>
      <c r="R868" s="942">
        <v>11338</v>
      </c>
      <c r="S868" s="942" t="s">
        <v>53</v>
      </c>
      <c r="T868" s="1225">
        <v>45426</v>
      </c>
      <c r="U868" s="941" t="s">
        <v>46</v>
      </c>
      <c r="V868" s="928">
        <v>46022</v>
      </c>
      <c r="W868" s="915"/>
      <c r="X868" s="1223"/>
      <c r="Y868" s="972"/>
      <c r="Z868" s="973"/>
      <c r="AA868" s="973"/>
      <c r="AB868" s="973"/>
      <c r="AC868" s="973"/>
      <c r="AF868" s="744"/>
      <c r="AG868" s="694"/>
    </row>
    <row r="869" spans="1:33" customFormat="1" ht="15" customHeight="1" outlineLevel="2">
      <c r="A869" s="381">
        <f>A868+1</f>
        <v>23</v>
      </c>
      <c r="B869" s="818" t="s">
        <v>542</v>
      </c>
      <c r="C869" s="820">
        <v>1998</v>
      </c>
      <c r="D869" s="854"/>
      <c r="E869" s="1057" t="s">
        <v>52</v>
      </c>
      <c r="F869" s="820">
        <v>4</v>
      </c>
      <c r="G869" s="820">
        <v>3</v>
      </c>
      <c r="H869" s="662">
        <v>2232.3000000000002</v>
      </c>
      <c r="I869" s="662">
        <v>2059.1999999999998</v>
      </c>
      <c r="J869" s="662">
        <v>2059.1999999999998</v>
      </c>
      <c r="K869" s="467">
        <v>65</v>
      </c>
      <c r="L869" s="662">
        <f>M869+N869+O869+P869</f>
        <v>6826186.4800000004</v>
      </c>
      <c r="M869" s="662"/>
      <c r="N869" s="662"/>
      <c r="O869" s="662"/>
      <c r="P869" s="457">
        <f>'Приложение 3'!F867</f>
        <v>6826186.4800000004</v>
      </c>
      <c r="Q869" s="457">
        <f>P868/I868</f>
        <v>75.808936825885993</v>
      </c>
      <c r="R869" s="662">
        <v>11338</v>
      </c>
      <c r="S869" s="887" t="s">
        <v>131</v>
      </c>
      <c r="T869" s="887" t="s">
        <v>543</v>
      </c>
      <c r="U869" s="457" t="s">
        <v>46</v>
      </c>
      <c r="V869" s="928">
        <v>46022</v>
      </c>
      <c r="X869" s="930"/>
      <c r="Z869" s="970"/>
      <c r="AA869" s="947"/>
      <c r="AB869" s="947"/>
      <c r="AC869" s="947"/>
      <c r="AF869" s="744"/>
    </row>
    <row r="870" spans="1:33" s="772" customFormat="1" outlineLevel="2">
      <c r="A870" s="493" t="s">
        <v>55</v>
      </c>
      <c r="B870" s="525"/>
      <c r="C870" s="1356" t="s">
        <v>38</v>
      </c>
      <c r="D870" s="1356" t="s">
        <v>38</v>
      </c>
      <c r="E870" s="527" t="s">
        <v>38</v>
      </c>
      <c r="F870" s="1356" t="s">
        <v>38</v>
      </c>
      <c r="G870" s="1356" t="s">
        <v>38</v>
      </c>
      <c r="H870" s="1357">
        <v>0</v>
      </c>
      <c r="I870" s="1357">
        <v>0</v>
      </c>
      <c r="J870" s="1357">
        <v>0</v>
      </c>
      <c r="K870" s="1357">
        <v>0</v>
      </c>
      <c r="L870" s="1357">
        <v>0</v>
      </c>
      <c r="M870" s="1357">
        <v>0</v>
      </c>
      <c r="N870" s="1357">
        <v>0</v>
      </c>
      <c r="O870" s="1357">
        <v>0</v>
      </c>
      <c r="P870" s="1357">
        <v>0</v>
      </c>
      <c r="Q870" s="1357" t="s">
        <v>38</v>
      </c>
      <c r="R870" s="1357" t="s">
        <v>38</v>
      </c>
      <c r="S870" s="1357" t="s">
        <v>38</v>
      </c>
      <c r="T870" s="1357" t="s">
        <v>38</v>
      </c>
      <c r="U870" s="1357" t="s">
        <v>38</v>
      </c>
      <c r="V870" s="1357" t="s">
        <v>38</v>
      </c>
      <c r="W870" s="1424"/>
      <c r="X870" s="1425"/>
      <c r="Y870" s="778"/>
      <c r="Z870" s="1448"/>
      <c r="AA870" s="1448"/>
      <c r="AB870" s="1448"/>
      <c r="AC870" s="1448"/>
      <c r="AD870" s="778"/>
      <c r="AE870" s="778"/>
      <c r="AF870" s="1407"/>
      <c r="AG870" s="778"/>
    </row>
    <row r="871" spans="1:33" s="777" customFormat="1" ht="14.4" outlineLevel="2">
      <c r="A871" s="517" t="s">
        <v>62</v>
      </c>
      <c r="B871" s="518"/>
      <c r="C871" s="1361" t="s">
        <v>38</v>
      </c>
      <c r="D871" s="1361" t="s">
        <v>38</v>
      </c>
      <c r="E871" s="531" t="s">
        <v>38</v>
      </c>
      <c r="F871" s="1361" t="s">
        <v>38</v>
      </c>
      <c r="G871" s="1361" t="s">
        <v>38</v>
      </c>
      <c r="H871" s="1378">
        <f>SUM(H872:H873)</f>
        <v>7649.3</v>
      </c>
      <c r="I871" s="1378">
        <f t="shared" ref="I871:P871" si="249">SUM(I872:I873)</f>
        <v>7003.6</v>
      </c>
      <c r="J871" s="1378">
        <f t="shared" si="249"/>
        <v>6762.3</v>
      </c>
      <c r="K871" s="1378">
        <f t="shared" si="249"/>
        <v>229</v>
      </c>
      <c r="L871" s="1378">
        <f t="shared" si="249"/>
        <v>5964243.4100000001</v>
      </c>
      <c r="M871" s="1378">
        <f t="shared" si="249"/>
        <v>0</v>
      </c>
      <c r="N871" s="1378">
        <f t="shared" si="249"/>
        <v>0</v>
      </c>
      <c r="O871" s="1378">
        <f t="shared" si="249"/>
        <v>0</v>
      </c>
      <c r="P871" s="1378">
        <f t="shared" si="249"/>
        <v>5964243.4100000001</v>
      </c>
      <c r="Q871" s="1378" t="s">
        <v>38</v>
      </c>
      <c r="R871" s="1378" t="s">
        <v>38</v>
      </c>
      <c r="S871" s="1378" t="s">
        <v>38</v>
      </c>
      <c r="T871" s="1378" t="s">
        <v>38</v>
      </c>
      <c r="U871" s="1378" t="s">
        <v>38</v>
      </c>
      <c r="V871" s="1378" t="s">
        <v>38</v>
      </c>
      <c r="W871" s="1418" t="s">
        <v>38</v>
      </c>
      <c r="X871" s="1418" t="s">
        <v>38</v>
      </c>
      <c r="Y871" s="1418" t="s">
        <v>38</v>
      </c>
      <c r="Z871" s="1418" t="s">
        <v>38</v>
      </c>
      <c r="AA871" s="1418" t="s">
        <v>38</v>
      </c>
      <c r="AB871" s="1418" t="s">
        <v>38</v>
      </c>
      <c r="AC871" s="1418" t="s">
        <v>38</v>
      </c>
      <c r="AD871" s="1418" t="s">
        <v>38</v>
      </c>
      <c r="AE871" s="1418" t="s">
        <v>38</v>
      </c>
      <c r="AF871" s="1449"/>
      <c r="AG871" s="779"/>
    </row>
    <row r="872" spans="1:33" s="753" customFormat="1" ht="25.5" customHeight="1" outlineLevel="2">
      <c r="A872" s="381">
        <f>A869+1</f>
        <v>24</v>
      </c>
      <c r="B872" s="410" t="s">
        <v>556</v>
      </c>
      <c r="C872" s="1233">
        <v>1998</v>
      </c>
      <c r="D872" s="857"/>
      <c r="E872" s="381" t="s">
        <v>557</v>
      </c>
      <c r="F872" s="1233">
        <v>5</v>
      </c>
      <c r="G872" s="1233">
        <v>3</v>
      </c>
      <c r="H872" s="1234">
        <v>3887.5</v>
      </c>
      <c r="I872" s="1234">
        <v>3636.3</v>
      </c>
      <c r="J872" s="1234">
        <v>3395</v>
      </c>
      <c r="K872" s="467">
        <v>115</v>
      </c>
      <c r="L872" s="457">
        <f>M872+N872++O872+P872</f>
        <v>5004000</v>
      </c>
      <c r="M872" s="557"/>
      <c r="N872" s="557"/>
      <c r="O872" s="557"/>
      <c r="P872" s="457">
        <f>'Приложение 3'!F870</f>
        <v>5004000</v>
      </c>
      <c r="Q872" s="457">
        <f>P871/I871</f>
        <v>851.59680878405402</v>
      </c>
      <c r="R872" s="457">
        <v>11338</v>
      </c>
      <c r="S872" s="556" t="s">
        <v>558</v>
      </c>
      <c r="T872" s="381" t="s">
        <v>559</v>
      </c>
      <c r="U872" s="457" t="s">
        <v>46</v>
      </c>
      <c r="V872" s="928">
        <v>46022</v>
      </c>
      <c r="W872" s="949"/>
      <c r="X872" s="700"/>
      <c r="Y872" s="694"/>
      <c r="Z872" s="1158"/>
      <c r="AA872" s="701"/>
      <c r="AB872" s="701"/>
      <c r="AC872" s="701"/>
      <c r="AD872" s="694"/>
      <c r="AE872" s="694"/>
      <c r="AF872" s="744"/>
      <c r="AG872"/>
    </row>
    <row r="873" spans="1:33" ht="28.2" customHeight="1">
      <c r="A873" s="381">
        <f>A872+1</f>
        <v>25</v>
      </c>
      <c r="B873" s="521" t="s">
        <v>812</v>
      </c>
      <c r="C873" s="637">
        <v>2004</v>
      </c>
      <c r="D873" s="1379"/>
      <c r="E873" s="1057" t="s">
        <v>52</v>
      </c>
      <c r="F873" s="637">
        <v>9</v>
      </c>
      <c r="G873" s="637">
        <v>1</v>
      </c>
      <c r="H873" s="836">
        <v>3761.8</v>
      </c>
      <c r="I873" s="836">
        <v>3367.3</v>
      </c>
      <c r="J873" s="836">
        <v>3367.3</v>
      </c>
      <c r="K873" s="467">
        <v>114</v>
      </c>
      <c r="L873" s="457">
        <f>M873+N873++O873+P873</f>
        <v>960243.41</v>
      </c>
      <c r="M873" s="78"/>
      <c r="N873" s="1402"/>
      <c r="O873" s="1402"/>
      <c r="P873" s="457">
        <f>'Приложение 3'!F871</f>
        <v>960243.41</v>
      </c>
      <c r="Q873" s="457">
        <f>P872/I872</f>
        <v>1376.12408217144</v>
      </c>
      <c r="R873" s="394"/>
      <c r="S873" s="457" t="s">
        <v>813</v>
      </c>
      <c r="T873" s="928">
        <v>45825</v>
      </c>
      <c r="U873" s="457" t="s">
        <v>46</v>
      </c>
      <c r="V873" s="928">
        <v>45895</v>
      </c>
    </row>
    <row r="874" spans="1:33" s="751" customFormat="1" outlineLevel="2">
      <c r="A874" s="809" t="s">
        <v>814</v>
      </c>
      <c r="B874" s="1048"/>
      <c r="C874" s="1049" t="s">
        <v>38</v>
      </c>
      <c r="D874" s="1049" t="s">
        <v>38</v>
      </c>
      <c r="E874" s="1050" t="s">
        <v>38</v>
      </c>
      <c r="F874" s="1049" t="s">
        <v>38</v>
      </c>
      <c r="G874" s="1049" t="s">
        <v>38</v>
      </c>
      <c r="H874" s="894">
        <f>H875</f>
        <v>1393.42</v>
      </c>
      <c r="I874" s="894">
        <f t="shared" ref="I874:P874" si="250">I875</f>
        <v>1283</v>
      </c>
      <c r="J874" s="894">
        <f t="shared" si="250"/>
        <v>1133.5999999999999</v>
      </c>
      <c r="K874" s="894">
        <f t="shared" si="250"/>
        <v>33</v>
      </c>
      <c r="L874" s="894">
        <f t="shared" si="250"/>
        <v>6954761.4400000004</v>
      </c>
      <c r="M874" s="894">
        <f t="shared" si="250"/>
        <v>0</v>
      </c>
      <c r="N874" s="894">
        <f t="shared" si="250"/>
        <v>0</v>
      </c>
      <c r="O874" s="894">
        <f t="shared" si="250"/>
        <v>0</v>
      </c>
      <c r="P874" s="894">
        <f t="shared" si="250"/>
        <v>6954761.4400000004</v>
      </c>
      <c r="Q874" s="812" t="s">
        <v>38</v>
      </c>
      <c r="R874" s="812" t="s">
        <v>38</v>
      </c>
      <c r="S874" s="812" t="s">
        <v>38</v>
      </c>
      <c r="T874" s="812" t="s">
        <v>38</v>
      </c>
      <c r="U874" s="812" t="s">
        <v>38</v>
      </c>
      <c r="V874" s="812" t="s">
        <v>38</v>
      </c>
      <c r="W874" s="1254" t="s">
        <v>38</v>
      </c>
      <c r="X874" s="1254" t="s">
        <v>38</v>
      </c>
      <c r="Y874" s="1254" t="s">
        <v>38</v>
      </c>
      <c r="Z874" s="1254" t="s">
        <v>38</v>
      </c>
      <c r="AA874" s="1254" t="s">
        <v>38</v>
      </c>
      <c r="AB874" s="1254" t="s">
        <v>38</v>
      </c>
      <c r="AC874" s="1254" t="s">
        <v>38</v>
      </c>
      <c r="AD874" s="1254" t="s">
        <v>38</v>
      </c>
      <c r="AE874" s="1254" t="s">
        <v>38</v>
      </c>
      <c r="AF874" s="744"/>
      <c r="AG874"/>
    </row>
    <row r="875" spans="1:33" s="775" customFormat="1" outlineLevel="2">
      <c r="A875" s="1367" t="s">
        <v>41</v>
      </c>
      <c r="B875" s="1368"/>
      <c r="C875" s="1369" t="s">
        <v>38</v>
      </c>
      <c r="D875" s="1369" t="s">
        <v>38</v>
      </c>
      <c r="E875" s="1370" t="s">
        <v>38</v>
      </c>
      <c r="F875" s="1369" t="s">
        <v>38</v>
      </c>
      <c r="G875" s="1369" t="s">
        <v>38</v>
      </c>
      <c r="H875" s="1371">
        <f>SUM(H876:H877)</f>
        <v>1393.42</v>
      </c>
      <c r="I875" s="1371">
        <f t="shared" ref="I875:P875" si="251">SUM(I876:I877)</f>
        <v>1283</v>
      </c>
      <c r="J875" s="1371">
        <f t="shared" si="251"/>
        <v>1133.5999999999999</v>
      </c>
      <c r="K875" s="1371">
        <f t="shared" si="251"/>
        <v>33</v>
      </c>
      <c r="L875" s="1371">
        <f t="shared" si="251"/>
        <v>6954761.4400000004</v>
      </c>
      <c r="M875" s="1371">
        <f t="shared" si="251"/>
        <v>0</v>
      </c>
      <c r="N875" s="1371">
        <f t="shared" si="251"/>
        <v>0</v>
      </c>
      <c r="O875" s="1371">
        <f t="shared" si="251"/>
        <v>0</v>
      </c>
      <c r="P875" s="1371">
        <f t="shared" si="251"/>
        <v>6954761.4400000004</v>
      </c>
      <c r="Q875" s="1371" t="s">
        <v>38</v>
      </c>
      <c r="R875" s="1371" t="s">
        <v>38</v>
      </c>
      <c r="S875" s="1371" t="s">
        <v>38</v>
      </c>
      <c r="T875" s="1371" t="s">
        <v>38</v>
      </c>
      <c r="U875" s="1371" t="s">
        <v>38</v>
      </c>
      <c r="V875" s="1371" t="s">
        <v>38</v>
      </c>
      <c r="W875" s="1426" t="s">
        <v>38</v>
      </c>
      <c r="X875" s="1426" t="s">
        <v>38</v>
      </c>
      <c r="Y875" s="1426" t="s">
        <v>38</v>
      </c>
      <c r="Z875" s="1426" t="s">
        <v>38</v>
      </c>
      <c r="AA875" s="1426" t="s">
        <v>38</v>
      </c>
      <c r="AB875" s="1426" t="s">
        <v>38</v>
      </c>
      <c r="AC875" s="1426" t="s">
        <v>38</v>
      </c>
      <c r="AD875" s="1426" t="s">
        <v>38</v>
      </c>
      <c r="AE875" s="1426" t="s">
        <v>38</v>
      </c>
      <c r="AF875" s="1443"/>
      <c r="AG875" s="780"/>
    </row>
    <row r="876" spans="1:33" s="753" customFormat="1" outlineLevel="2">
      <c r="A876" s="381">
        <f>A873+1</f>
        <v>26</v>
      </c>
      <c r="B876" s="825" t="s">
        <v>815</v>
      </c>
      <c r="C876" s="115">
        <v>1983</v>
      </c>
      <c r="D876" s="799"/>
      <c r="E876" s="1380" t="s">
        <v>52</v>
      </c>
      <c r="F876" s="381">
        <v>2</v>
      </c>
      <c r="G876" s="381">
        <v>3</v>
      </c>
      <c r="H876" s="861">
        <v>940.77</v>
      </c>
      <c r="I876" s="861">
        <v>898.5</v>
      </c>
      <c r="J876" s="904">
        <v>852.7</v>
      </c>
      <c r="K876" s="467">
        <v>25</v>
      </c>
      <c r="L876" s="662">
        <f>M876+N876+O876+P876</f>
        <v>6845818.8899999997</v>
      </c>
      <c r="M876" s="883"/>
      <c r="N876" s="883"/>
      <c r="O876" s="883"/>
      <c r="P876" s="457">
        <f>'Приложение 3'!F874</f>
        <v>6845818.8899999997</v>
      </c>
      <c r="Q876" s="457">
        <f>P875/I875</f>
        <v>5420.7026032735803</v>
      </c>
      <c r="R876" s="902">
        <v>11338</v>
      </c>
      <c r="S876" s="939">
        <v>1</v>
      </c>
      <c r="T876" s="940">
        <v>45698</v>
      </c>
      <c r="U876" s="941" t="s">
        <v>46</v>
      </c>
      <c r="V876" s="928">
        <v>46022</v>
      </c>
      <c r="X876" s="930"/>
      <c r="Y876" s="972"/>
      <c r="Z876" s="973"/>
      <c r="AA876" s="973"/>
      <c r="AB876" s="973"/>
      <c r="AC876" s="973"/>
      <c r="AF876" s="744"/>
      <c r="AG876"/>
    </row>
    <row r="877" spans="1:33" s="753" customFormat="1" outlineLevel="2">
      <c r="A877" s="381">
        <f>A876+1</f>
        <v>27</v>
      </c>
      <c r="B877" s="825" t="s">
        <v>816</v>
      </c>
      <c r="C877" s="115">
        <v>1964</v>
      </c>
      <c r="D877" s="799"/>
      <c r="E877" s="864" t="s">
        <v>85</v>
      </c>
      <c r="F877" s="381">
        <v>2</v>
      </c>
      <c r="G877" s="381">
        <v>1</v>
      </c>
      <c r="H877" s="861">
        <v>452.65</v>
      </c>
      <c r="I877" s="861">
        <v>384.5</v>
      </c>
      <c r="J877" s="883">
        <v>280.89999999999998</v>
      </c>
      <c r="K877" s="467">
        <v>8</v>
      </c>
      <c r="L877" s="662">
        <f>M877+N877+O877+P877</f>
        <v>108942.55</v>
      </c>
      <c r="M877" s="883"/>
      <c r="N877" s="883"/>
      <c r="O877" s="883"/>
      <c r="P877" s="457">
        <f>'Приложение 3'!F875</f>
        <v>108942.55</v>
      </c>
      <c r="Q877" s="457">
        <f>P876/I876</f>
        <v>7619.1640400667802</v>
      </c>
      <c r="R877" s="902">
        <v>11338</v>
      </c>
      <c r="S877" s="939">
        <v>1</v>
      </c>
      <c r="T877" s="940">
        <v>45827</v>
      </c>
      <c r="U877" s="941" t="s">
        <v>46</v>
      </c>
      <c r="V877" s="928">
        <v>46022</v>
      </c>
      <c r="X877" s="926"/>
      <c r="Y877" s="972"/>
      <c r="Z877" s="973"/>
      <c r="AA877" s="973"/>
      <c r="AB877" s="973"/>
      <c r="AC877" s="973"/>
      <c r="AF877" s="744"/>
      <c r="AG877"/>
    </row>
    <row r="878" spans="1:33" s="753" customFormat="1" outlineLevel="2">
      <c r="A878" s="809" t="s">
        <v>88</v>
      </c>
      <c r="B878" s="824"/>
      <c r="C878" s="810" t="s">
        <v>38</v>
      </c>
      <c r="D878" s="810" t="s">
        <v>38</v>
      </c>
      <c r="E878" s="811" t="s">
        <v>38</v>
      </c>
      <c r="F878" s="810" t="s">
        <v>38</v>
      </c>
      <c r="G878" s="810" t="s">
        <v>38</v>
      </c>
      <c r="H878" s="812">
        <f>H879+H882+H891</f>
        <v>20329.89</v>
      </c>
      <c r="I878" s="812">
        <f t="shared" ref="I878:P878" si="252">I879+I882+I891</f>
        <v>17501.14</v>
      </c>
      <c r="J878" s="812">
        <f t="shared" si="252"/>
        <v>17501.14</v>
      </c>
      <c r="K878" s="812">
        <f t="shared" si="252"/>
        <v>793</v>
      </c>
      <c r="L878" s="812">
        <f t="shared" si="252"/>
        <v>18182463.41</v>
      </c>
      <c r="M878" s="812">
        <f t="shared" si="252"/>
        <v>0</v>
      </c>
      <c r="N878" s="812">
        <f t="shared" si="252"/>
        <v>0</v>
      </c>
      <c r="O878" s="812">
        <f t="shared" si="252"/>
        <v>0</v>
      </c>
      <c r="P878" s="812">
        <f t="shared" si="252"/>
        <v>18182463.41</v>
      </c>
      <c r="Q878" s="812" t="s">
        <v>38</v>
      </c>
      <c r="R878" s="812" t="s">
        <v>38</v>
      </c>
      <c r="S878" s="812"/>
      <c r="T878" s="920"/>
      <c r="U878" s="812"/>
      <c r="V878" s="812"/>
      <c r="W878" s="1254"/>
      <c r="X878" s="1254"/>
      <c r="Y878" s="1254"/>
      <c r="Z878" s="1254"/>
      <c r="AA878" s="1254"/>
      <c r="AB878" s="1254"/>
      <c r="AC878" s="1254"/>
      <c r="AD878" s="1254"/>
      <c r="AE878" s="1254"/>
      <c r="AF878" s="744"/>
      <c r="AG878"/>
    </row>
    <row r="879" spans="1:33" s="775" customFormat="1" ht="16.5" customHeight="1" outlineLevel="2">
      <c r="A879" s="1367" t="s">
        <v>41</v>
      </c>
      <c r="B879" s="1368"/>
      <c r="C879" s="1369" t="s">
        <v>38</v>
      </c>
      <c r="D879" s="1369" t="s">
        <v>38</v>
      </c>
      <c r="E879" s="1370" t="s">
        <v>38</v>
      </c>
      <c r="F879" s="1369" t="s">
        <v>38</v>
      </c>
      <c r="G879" s="1369" t="s">
        <v>38</v>
      </c>
      <c r="H879" s="1371">
        <f>SUM(H880:H881)</f>
        <v>2491.13</v>
      </c>
      <c r="I879" s="1371">
        <f t="shared" ref="I879:P879" si="253">SUM(I880:I881)</f>
        <v>1931.47</v>
      </c>
      <c r="J879" s="1371">
        <f t="shared" si="253"/>
        <v>1931.47</v>
      </c>
      <c r="K879" s="1371">
        <f t="shared" si="253"/>
        <v>57</v>
      </c>
      <c r="L879" s="1371">
        <f t="shared" si="253"/>
        <v>7213523.4100000001</v>
      </c>
      <c r="M879" s="1371">
        <f t="shared" si="253"/>
        <v>0</v>
      </c>
      <c r="N879" s="1371">
        <f t="shared" si="253"/>
        <v>0</v>
      </c>
      <c r="O879" s="1371">
        <f t="shared" si="253"/>
        <v>0</v>
      </c>
      <c r="P879" s="1371">
        <f t="shared" si="253"/>
        <v>7213523.4100000001</v>
      </c>
      <c r="Q879" s="1371" t="s">
        <v>38</v>
      </c>
      <c r="R879" s="1371" t="s">
        <v>38</v>
      </c>
      <c r="S879" s="1371" t="s">
        <v>38</v>
      </c>
      <c r="T879" s="1371" t="s">
        <v>38</v>
      </c>
      <c r="U879" s="1371" t="s">
        <v>38</v>
      </c>
      <c r="V879" s="1371" t="s">
        <v>38</v>
      </c>
      <c r="W879" s="1426" t="s">
        <v>38</v>
      </c>
      <c r="X879" s="1426" t="s">
        <v>38</v>
      </c>
      <c r="Y879" s="1426" t="s">
        <v>38</v>
      </c>
      <c r="Z879" s="1426" t="s">
        <v>38</v>
      </c>
      <c r="AA879" s="1426" t="s">
        <v>38</v>
      </c>
      <c r="AB879" s="1426" t="s">
        <v>38</v>
      </c>
      <c r="AC879" s="1426" t="s">
        <v>38</v>
      </c>
      <c r="AD879" s="1426" t="s">
        <v>38</v>
      </c>
      <c r="AE879" s="1426" t="s">
        <v>38</v>
      </c>
      <c r="AF879" s="1443"/>
      <c r="AG879" s="780"/>
    </row>
    <row r="880" spans="1:33" s="753" customFormat="1" outlineLevel="2">
      <c r="A880" s="381">
        <f>A877+1</f>
        <v>28</v>
      </c>
      <c r="B880" s="472" t="s">
        <v>817</v>
      </c>
      <c r="C880" s="865">
        <v>1962</v>
      </c>
      <c r="D880" s="1381"/>
      <c r="E880" s="1382" t="s">
        <v>52</v>
      </c>
      <c r="F880" s="865">
        <v>2</v>
      </c>
      <c r="G880" s="865">
        <v>2</v>
      </c>
      <c r="H880" s="1189">
        <v>757.63</v>
      </c>
      <c r="I880" s="1189">
        <v>718.6</v>
      </c>
      <c r="J880" s="1189">
        <v>718.6</v>
      </c>
      <c r="K880" s="1403">
        <v>24</v>
      </c>
      <c r="L880" s="457">
        <f>M880+N880+O880+P880</f>
        <v>6110617.5899999999</v>
      </c>
      <c r="M880" s="883"/>
      <c r="N880" s="883"/>
      <c r="O880" s="883"/>
      <c r="P880" s="457">
        <f>'Приложение 3'!F878</f>
        <v>6110617.5899999999</v>
      </c>
      <c r="Q880" s="457">
        <f>P879/I879</f>
        <v>3734.7323075170698</v>
      </c>
      <c r="R880" s="942">
        <v>11338</v>
      </c>
      <c r="S880" s="942" t="s">
        <v>53</v>
      </c>
      <c r="T880" s="1225">
        <v>45426</v>
      </c>
      <c r="U880" s="941" t="s">
        <v>46</v>
      </c>
      <c r="V880" s="928">
        <v>46022</v>
      </c>
      <c r="W880" s="915"/>
      <c r="X880" s="1223"/>
      <c r="Y880" s="972"/>
      <c r="Z880" s="973"/>
      <c r="AA880" s="973"/>
      <c r="AB880" s="973"/>
      <c r="AC880" s="973"/>
      <c r="AF880" s="744"/>
      <c r="AG880" s="694"/>
    </row>
    <row r="881" spans="1:33" outlineLevel="2">
      <c r="A881" s="381">
        <f>A880+1</f>
        <v>29</v>
      </c>
      <c r="B881" s="277" t="s">
        <v>818</v>
      </c>
      <c r="C881" s="865" t="s">
        <v>92</v>
      </c>
      <c r="D881" s="467"/>
      <c r="E881" s="1189" t="s">
        <v>52</v>
      </c>
      <c r="F881" s="865">
        <v>2</v>
      </c>
      <c r="G881" s="865">
        <v>2</v>
      </c>
      <c r="H881" s="1190">
        <v>1733.5</v>
      </c>
      <c r="I881" s="1189">
        <v>1212.8699999999999</v>
      </c>
      <c r="J881" s="942">
        <v>1212.8699999999999</v>
      </c>
      <c r="K881" s="1381">
        <v>33</v>
      </c>
      <c r="L881" s="457">
        <f>M881+N881+O881+P881</f>
        <v>1102905.82</v>
      </c>
      <c r="M881" s="883"/>
      <c r="N881" s="883"/>
      <c r="O881" s="883"/>
      <c r="P881" s="457">
        <f>'Приложение 3'!F879</f>
        <v>1102905.82</v>
      </c>
      <c r="Q881" s="457">
        <f>P880/I880</f>
        <v>8503.5034650709695</v>
      </c>
      <c r="R881" s="942">
        <v>1094</v>
      </c>
      <c r="S881" s="1224" t="s">
        <v>819</v>
      </c>
      <c r="T881" s="1225">
        <v>45100</v>
      </c>
      <c r="U881" s="942" t="s">
        <v>820</v>
      </c>
      <c r="V881" s="928">
        <v>46022</v>
      </c>
      <c r="W881" s="753"/>
      <c r="X881" s="700"/>
      <c r="Y881" s="972"/>
      <c r="Z881" s="973"/>
      <c r="AA881" s="973"/>
      <c r="AB881" s="973"/>
      <c r="AC881" s="973"/>
      <c r="AD881" s="753"/>
      <c r="AE881" s="753"/>
      <c r="AF881" s="744"/>
    </row>
    <row r="882" spans="1:33" s="778" customFormat="1" ht="15" customHeight="1" outlineLevel="2">
      <c r="A882" s="493" t="s">
        <v>55</v>
      </c>
      <c r="B882" s="592"/>
      <c r="C882" s="1383"/>
      <c r="D882" s="1356"/>
      <c r="E882" s="1384"/>
      <c r="F882" s="1383"/>
      <c r="G882" s="1383"/>
      <c r="H882" s="1357">
        <f>SUM(H883:H890)</f>
        <v>8342.74</v>
      </c>
      <c r="I882" s="1357">
        <f t="shared" ref="I882:P882" si="254">SUM(I883:I890)</f>
        <v>6764.86</v>
      </c>
      <c r="J882" s="1357">
        <f t="shared" si="254"/>
        <v>6764.86</v>
      </c>
      <c r="K882" s="1357">
        <f t="shared" si="254"/>
        <v>392</v>
      </c>
      <c r="L882" s="1357">
        <f t="shared" si="254"/>
        <v>8994487</v>
      </c>
      <c r="M882" s="1357">
        <f t="shared" si="254"/>
        <v>0</v>
      </c>
      <c r="N882" s="1357">
        <f t="shared" si="254"/>
        <v>0</v>
      </c>
      <c r="O882" s="1357">
        <f t="shared" si="254"/>
        <v>0</v>
      </c>
      <c r="P882" s="1357">
        <f t="shared" si="254"/>
        <v>8994487</v>
      </c>
      <c r="Q882" s="1357" t="s">
        <v>38</v>
      </c>
      <c r="R882" s="1357" t="s">
        <v>38</v>
      </c>
      <c r="S882" s="1357" t="s">
        <v>38</v>
      </c>
      <c r="T882" s="1357" t="s">
        <v>38</v>
      </c>
      <c r="U882" s="1357" t="s">
        <v>38</v>
      </c>
      <c r="V882" s="1357" t="s">
        <v>38</v>
      </c>
      <c r="W882" s="772"/>
      <c r="X882" s="1408"/>
      <c r="Y882" s="1435"/>
      <c r="Z882" s="1436"/>
      <c r="AA882" s="1436"/>
      <c r="AB882" s="1436"/>
      <c r="AC882" s="1436"/>
      <c r="AD882" s="772"/>
      <c r="AE882" s="772"/>
      <c r="AF882" s="1407"/>
    </row>
    <row r="883" spans="1:33" outlineLevel="2">
      <c r="A883" s="381">
        <f>A881+1</f>
        <v>30</v>
      </c>
      <c r="B883" s="500" t="s">
        <v>821</v>
      </c>
      <c r="C883" s="865">
        <v>1963</v>
      </c>
      <c r="D883" s="467"/>
      <c r="E883" s="1189" t="s">
        <v>52</v>
      </c>
      <c r="F883" s="865">
        <v>2</v>
      </c>
      <c r="G883" s="865">
        <v>1</v>
      </c>
      <c r="H883" s="1190">
        <v>663.6</v>
      </c>
      <c r="I883" s="1189">
        <v>569.44000000000005</v>
      </c>
      <c r="J883" s="942">
        <v>569.44000000000005</v>
      </c>
      <c r="K883" s="1381">
        <v>51</v>
      </c>
      <c r="L883" s="457">
        <f>M883+N883+O883+P883</f>
        <v>693880</v>
      </c>
      <c r="M883" s="883"/>
      <c r="N883" s="883"/>
      <c r="O883" s="883"/>
      <c r="P883" s="457">
        <f>'Приложение 3'!F881</f>
        <v>693880</v>
      </c>
      <c r="Q883" s="457">
        <f t="shared" ref="Q883:Q890" si="255">P882/I882</f>
        <v>1329.5895258734099</v>
      </c>
      <c r="R883" s="942">
        <v>37140</v>
      </c>
      <c r="S883" s="1224" t="s">
        <v>822</v>
      </c>
      <c r="T883" s="1225">
        <v>45751</v>
      </c>
      <c r="U883" s="941" t="s">
        <v>46</v>
      </c>
      <c r="V883" s="928">
        <v>45817</v>
      </c>
      <c r="W883" s="1427"/>
      <c r="X883" s="797"/>
      <c r="Y883" s="1450"/>
      <c r="Z883" s="1427"/>
      <c r="AA883" s="1427"/>
      <c r="AB883" s="1427"/>
      <c r="AC883" s="1427"/>
      <c r="AD883" s="753"/>
      <c r="AE883" s="753"/>
      <c r="AF883" s="744"/>
      <c r="AG883"/>
    </row>
    <row r="884" spans="1:33" outlineLevel="2">
      <c r="A884" s="381">
        <f>A883+1</f>
        <v>31</v>
      </c>
      <c r="B884" s="1385" t="s">
        <v>823</v>
      </c>
      <c r="C884" s="1386">
        <v>1971</v>
      </c>
      <c r="D884" s="1162"/>
      <c r="E884" s="1189" t="s">
        <v>52</v>
      </c>
      <c r="F884" s="1386">
        <v>2</v>
      </c>
      <c r="G884" s="1386">
        <v>2</v>
      </c>
      <c r="H884" s="1387">
        <v>527.6</v>
      </c>
      <c r="I884" s="1404">
        <v>485.09</v>
      </c>
      <c r="J884" s="1405">
        <v>485.09</v>
      </c>
      <c r="K884" s="1406">
        <v>29</v>
      </c>
      <c r="L884" s="457">
        <f t="shared" ref="L884:L890" si="256">M884+N884+O884+P884</f>
        <v>695676</v>
      </c>
      <c r="M884" s="883"/>
      <c r="N884" s="883"/>
      <c r="O884" s="883"/>
      <c r="P884" s="457">
        <f>'Приложение 3'!F882</f>
        <v>695676</v>
      </c>
      <c r="Q884" s="457">
        <f t="shared" si="255"/>
        <v>1218.5304860916001</v>
      </c>
      <c r="R884" s="942">
        <v>37140</v>
      </c>
      <c r="S884" s="1224" t="s">
        <v>824</v>
      </c>
      <c r="T884" s="1225">
        <v>45751</v>
      </c>
      <c r="U884" s="941" t="s">
        <v>46</v>
      </c>
      <c r="V884" s="928">
        <v>45840</v>
      </c>
      <c r="W884" s="1427"/>
      <c r="X884" s="797"/>
      <c r="Y884" s="1450"/>
      <c r="Z884" s="1427"/>
      <c r="AA884" s="1427"/>
      <c r="AB884" s="1427"/>
      <c r="AC884" s="1427"/>
      <c r="AD884" s="753"/>
      <c r="AE884" s="753"/>
      <c r="AF884" s="744"/>
      <c r="AG884"/>
    </row>
    <row r="885" spans="1:33" outlineLevel="2">
      <c r="A885" s="381">
        <f t="shared" ref="A885:A890" si="257">A884+1</f>
        <v>32</v>
      </c>
      <c r="B885" s="498" t="s">
        <v>825</v>
      </c>
      <c r="C885" s="637">
        <v>1981</v>
      </c>
      <c r="D885" s="467"/>
      <c r="E885" s="1189" t="s">
        <v>52</v>
      </c>
      <c r="F885" s="637">
        <v>3</v>
      </c>
      <c r="G885" s="637">
        <v>3</v>
      </c>
      <c r="H885" s="836">
        <v>1514.34</v>
      </c>
      <c r="I885" s="836">
        <v>1385.34</v>
      </c>
      <c r="J885" s="836">
        <v>1385.34</v>
      </c>
      <c r="K885" s="1391">
        <v>72</v>
      </c>
      <c r="L885" s="457">
        <f t="shared" si="256"/>
        <v>2209430</v>
      </c>
      <c r="M885" s="883"/>
      <c r="N885" s="883"/>
      <c r="O885" s="883"/>
      <c r="P885" s="457">
        <f>'Приложение 3'!F883</f>
        <v>2209430</v>
      </c>
      <c r="Q885" s="457">
        <f t="shared" si="255"/>
        <v>1434.1173802799501</v>
      </c>
      <c r="R885" s="942"/>
      <c r="S885" s="1224" t="s">
        <v>53</v>
      </c>
      <c r="T885" s="1225">
        <v>45793</v>
      </c>
      <c r="U885" s="941" t="s">
        <v>46</v>
      </c>
      <c r="V885" s="928">
        <v>45945</v>
      </c>
      <c r="W885" s="1427"/>
      <c r="X885" s="797"/>
      <c r="Y885" s="1450"/>
      <c r="Z885" s="1427"/>
      <c r="AA885" s="1427"/>
      <c r="AB885" s="1427"/>
      <c r="AC885" s="1427"/>
      <c r="AD885" s="753"/>
      <c r="AE885" s="753"/>
      <c r="AF885" s="744"/>
      <c r="AG885"/>
    </row>
    <row r="886" spans="1:33" outlineLevel="2">
      <c r="A886" s="381">
        <f t="shared" si="257"/>
        <v>33</v>
      </c>
      <c r="B886" s="500" t="s">
        <v>93</v>
      </c>
      <c r="C886" s="637">
        <v>1991</v>
      </c>
      <c r="D886" s="467"/>
      <c r="E886" s="1189" t="s">
        <v>52</v>
      </c>
      <c r="F886" s="637">
        <v>3</v>
      </c>
      <c r="G886" s="637">
        <v>2</v>
      </c>
      <c r="H886" s="836">
        <v>1130.56</v>
      </c>
      <c r="I886" s="836">
        <v>1077.55</v>
      </c>
      <c r="J886" s="836">
        <v>1077.55</v>
      </c>
      <c r="K886" s="1391">
        <v>55</v>
      </c>
      <c r="L886" s="457">
        <f t="shared" si="256"/>
        <v>999627</v>
      </c>
      <c r="M886" s="883"/>
      <c r="N886" s="883"/>
      <c r="O886" s="883"/>
      <c r="P886" s="457">
        <f>'Приложение 3'!F884</f>
        <v>999627</v>
      </c>
      <c r="Q886" s="457">
        <f t="shared" si="255"/>
        <v>1594.86479853321</v>
      </c>
      <c r="R886" s="942"/>
      <c r="S886" s="1224" t="s">
        <v>53</v>
      </c>
      <c r="T886" s="1225">
        <v>45793</v>
      </c>
      <c r="U886" s="941" t="s">
        <v>46</v>
      </c>
      <c r="V886" s="928">
        <v>45903</v>
      </c>
      <c r="W886" s="1427"/>
      <c r="X886" s="797"/>
      <c r="Y886" s="1450"/>
      <c r="Z886" s="1427"/>
      <c r="AA886" s="1427"/>
      <c r="AB886" s="1427"/>
      <c r="AC886" s="1427"/>
      <c r="AD886" s="753"/>
      <c r="AE886" s="753"/>
      <c r="AF886" s="744"/>
      <c r="AG886"/>
    </row>
    <row r="887" spans="1:33" outlineLevel="2">
      <c r="A887" s="381">
        <f t="shared" si="257"/>
        <v>34</v>
      </c>
      <c r="B887" s="498" t="s">
        <v>826</v>
      </c>
      <c r="C887" s="637">
        <v>1967</v>
      </c>
      <c r="D887" s="467"/>
      <c r="E887" s="1189" t="s">
        <v>52</v>
      </c>
      <c r="F887" s="637">
        <v>2</v>
      </c>
      <c r="G887" s="637">
        <v>2</v>
      </c>
      <c r="H887" s="637">
        <v>503.05</v>
      </c>
      <c r="I887" s="637">
        <v>460.95</v>
      </c>
      <c r="J887" s="637">
        <v>460.95</v>
      </c>
      <c r="K887" s="1381">
        <v>21</v>
      </c>
      <c r="L887" s="457">
        <f t="shared" si="256"/>
        <v>539408</v>
      </c>
      <c r="M887" s="883"/>
      <c r="N887" s="883"/>
      <c r="O887" s="883"/>
      <c r="P887" s="457">
        <f>'Приложение 3'!F885</f>
        <v>539408</v>
      </c>
      <c r="Q887" s="457">
        <f t="shared" si="255"/>
        <v>927.68502621688106</v>
      </c>
      <c r="R887" s="942"/>
      <c r="S887" s="1224" t="s">
        <v>827</v>
      </c>
      <c r="T887" s="1225">
        <v>45748</v>
      </c>
      <c r="U887" s="941" t="s">
        <v>46</v>
      </c>
      <c r="V887" s="928">
        <v>45817</v>
      </c>
      <c r="W887" s="1427"/>
      <c r="X887" s="797"/>
      <c r="Y887" s="1450"/>
      <c r="Z887" s="1427"/>
      <c r="AA887" s="1427"/>
      <c r="AB887" s="1427"/>
      <c r="AC887" s="1427"/>
      <c r="AD887" s="753"/>
      <c r="AE887" s="753"/>
      <c r="AF887" s="744"/>
      <c r="AG887"/>
    </row>
    <row r="888" spans="1:33" outlineLevel="2">
      <c r="A888" s="381">
        <f t="shared" si="257"/>
        <v>35</v>
      </c>
      <c r="B888" s="498" t="s">
        <v>828</v>
      </c>
      <c r="C888" s="637">
        <v>1967</v>
      </c>
      <c r="D888" s="467"/>
      <c r="E888" s="1189" t="s">
        <v>52</v>
      </c>
      <c r="F888" s="637">
        <v>2</v>
      </c>
      <c r="G888" s="637">
        <v>2</v>
      </c>
      <c r="H888" s="637">
        <v>507.25</v>
      </c>
      <c r="I888" s="637">
        <v>460.17</v>
      </c>
      <c r="J888" s="637">
        <v>460.17</v>
      </c>
      <c r="K888" s="1381">
        <v>26</v>
      </c>
      <c r="L888" s="457">
        <f t="shared" si="256"/>
        <v>594181</v>
      </c>
      <c r="M888" s="883"/>
      <c r="N888" s="883"/>
      <c r="O888" s="883"/>
      <c r="P888" s="457">
        <f>'Приложение 3'!F886</f>
        <v>594181</v>
      </c>
      <c r="Q888" s="457">
        <f t="shared" si="255"/>
        <v>1170.2093502549101</v>
      </c>
      <c r="R888" s="942"/>
      <c r="S888" s="1224" t="s">
        <v>829</v>
      </c>
      <c r="T888" s="1225">
        <v>45748</v>
      </c>
      <c r="U888" s="941" t="s">
        <v>46</v>
      </c>
      <c r="V888" s="928">
        <v>45817</v>
      </c>
      <c r="W888" s="1427"/>
      <c r="X888" s="797"/>
      <c r="Y888" s="1450"/>
      <c r="Z888" s="1427"/>
      <c r="AA888" s="1427"/>
      <c r="AB888" s="1427"/>
      <c r="AC888" s="1427"/>
      <c r="AD888" s="753"/>
      <c r="AE888" s="753"/>
      <c r="AF888" s="744"/>
      <c r="AG888"/>
    </row>
    <row r="889" spans="1:33" outlineLevel="2">
      <c r="A889" s="381">
        <f t="shared" si="257"/>
        <v>36</v>
      </c>
      <c r="B889" s="498" t="s">
        <v>830</v>
      </c>
      <c r="C889" s="637">
        <v>1978</v>
      </c>
      <c r="D889" s="467"/>
      <c r="E889" s="1189" t="s">
        <v>52</v>
      </c>
      <c r="F889" s="637">
        <v>5</v>
      </c>
      <c r="G889" s="637">
        <v>1</v>
      </c>
      <c r="H889" s="836">
        <v>2926.63</v>
      </c>
      <c r="I889" s="836">
        <v>1801.01</v>
      </c>
      <c r="J889" s="836">
        <v>1801.01</v>
      </c>
      <c r="K889" s="1381">
        <v>109</v>
      </c>
      <c r="L889" s="457">
        <f t="shared" si="256"/>
        <v>2257500</v>
      </c>
      <c r="M889" s="883"/>
      <c r="N889" s="883"/>
      <c r="O889" s="883"/>
      <c r="P889" s="457">
        <f>'Приложение 3'!F887</f>
        <v>2257500</v>
      </c>
      <c r="Q889" s="457">
        <f t="shared" si="255"/>
        <v>1291.22063585197</v>
      </c>
      <c r="R889" s="942"/>
      <c r="S889" s="1224" t="s">
        <v>53</v>
      </c>
      <c r="T889" s="1225">
        <v>45824</v>
      </c>
      <c r="U889" s="941" t="s">
        <v>46</v>
      </c>
      <c r="V889" s="928">
        <v>45907</v>
      </c>
      <c r="W889" s="1427"/>
      <c r="X889" s="797"/>
      <c r="Y889" s="1450"/>
      <c r="Z889" s="1427"/>
      <c r="AA889" s="1427"/>
      <c r="AB889" s="1427"/>
      <c r="AC889" s="1427"/>
      <c r="AD889" s="753"/>
      <c r="AE889" s="753"/>
      <c r="AF889" s="744"/>
      <c r="AG889"/>
    </row>
    <row r="890" spans="1:33" outlineLevel="2">
      <c r="A890" s="381">
        <f t="shared" si="257"/>
        <v>37</v>
      </c>
      <c r="B890" s="498" t="s">
        <v>831</v>
      </c>
      <c r="C890" s="637">
        <v>1973</v>
      </c>
      <c r="D890" s="467"/>
      <c r="E890" s="1189" t="s">
        <v>68</v>
      </c>
      <c r="F890" s="637">
        <v>2</v>
      </c>
      <c r="G890" s="637">
        <v>2</v>
      </c>
      <c r="H890" s="637">
        <v>569.71</v>
      </c>
      <c r="I890" s="637">
        <v>525.30999999999995</v>
      </c>
      <c r="J890" s="637">
        <v>525.30999999999995</v>
      </c>
      <c r="K890" s="1381">
        <v>29</v>
      </c>
      <c r="L890" s="457">
        <f t="shared" si="256"/>
        <v>1004785</v>
      </c>
      <c r="M890" s="883"/>
      <c r="N890" s="883"/>
      <c r="O890" s="883"/>
      <c r="P890" s="457">
        <f>'Приложение 3'!F888</f>
        <v>1004785</v>
      </c>
      <c r="Q890" s="457">
        <f t="shared" si="255"/>
        <v>1253.4633344623301</v>
      </c>
      <c r="R890" s="942"/>
      <c r="S890" s="1224" t="s">
        <v>832</v>
      </c>
      <c r="T890" s="1225">
        <v>45839</v>
      </c>
      <c r="U890" s="941" t="s">
        <v>46</v>
      </c>
      <c r="V890" s="928">
        <v>45908</v>
      </c>
      <c r="W890" s="1427"/>
      <c r="X890" s="797"/>
      <c r="Y890" s="1450"/>
      <c r="Z890" s="1427"/>
      <c r="AA890" s="1427"/>
      <c r="AB890" s="1427"/>
      <c r="AC890" s="1427"/>
      <c r="AD890" s="753"/>
      <c r="AE890" s="753"/>
      <c r="AF890" s="744"/>
      <c r="AG890"/>
    </row>
    <row r="891" spans="1:33" s="779" customFormat="1" ht="14.4" outlineLevel="2">
      <c r="A891" s="517" t="s">
        <v>62</v>
      </c>
      <c r="B891" s="1388"/>
      <c r="C891" s="1389" t="s">
        <v>56</v>
      </c>
      <c r="D891" s="1389" t="s">
        <v>56</v>
      </c>
      <c r="E891" s="1389" t="s">
        <v>56</v>
      </c>
      <c r="F891" s="1389" t="s">
        <v>56</v>
      </c>
      <c r="G891" s="1389" t="s">
        <v>56</v>
      </c>
      <c r="H891" s="1390">
        <f>SUM(H892:H893)</f>
        <v>9496.02</v>
      </c>
      <c r="I891" s="1390">
        <f t="shared" ref="I891:P891" si="258">SUM(I892:I893)</f>
        <v>8804.81</v>
      </c>
      <c r="J891" s="1390">
        <f t="shared" si="258"/>
        <v>8804.81</v>
      </c>
      <c r="K891" s="1390">
        <f t="shared" si="258"/>
        <v>344</v>
      </c>
      <c r="L891" s="1390">
        <f t="shared" si="258"/>
        <v>1974453</v>
      </c>
      <c r="M891" s="1390">
        <f t="shared" si="258"/>
        <v>0</v>
      </c>
      <c r="N891" s="1390">
        <f t="shared" si="258"/>
        <v>0</v>
      </c>
      <c r="O891" s="1390">
        <f t="shared" si="258"/>
        <v>0</v>
      </c>
      <c r="P891" s="1390">
        <f t="shared" si="258"/>
        <v>1974453</v>
      </c>
      <c r="Q891" s="1378" t="s">
        <v>56</v>
      </c>
      <c r="R891" s="1378" t="s">
        <v>56</v>
      </c>
      <c r="S891" s="1378" t="s">
        <v>56</v>
      </c>
      <c r="T891" s="1378" t="s">
        <v>56</v>
      </c>
      <c r="U891" s="1378" t="s">
        <v>56</v>
      </c>
      <c r="V891" s="1378" t="s">
        <v>56</v>
      </c>
      <c r="W891" s="1378" t="s">
        <v>56</v>
      </c>
      <c r="X891" s="1378" t="s">
        <v>56</v>
      </c>
      <c r="Y891" s="1378" t="s">
        <v>56</v>
      </c>
      <c r="Z891" s="1378" t="s">
        <v>56</v>
      </c>
      <c r="AA891" s="1378" t="s">
        <v>56</v>
      </c>
      <c r="AB891" s="1378" t="s">
        <v>56</v>
      </c>
      <c r="AC891" s="1378" t="s">
        <v>56</v>
      </c>
      <c r="AD891" s="1378" t="s">
        <v>56</v>
      </c>
      <c r="AE891" s="1378" t="s">
        <v>56</v>
      </c>
      <c r="AF891" s="1449"/>
    </row>
    <row r="892" spans="1:33" ht="14.4">
      <c r="A892" s="381">
        <f>A890+1</f>
        <v>38</v>
      </c>
      <c r="B892" s="521" t="s">
        <v>833</v>
      </c>
      <c r="C892" s="467">
        <v>1980</v>
      </c>
      <c r="D892" s="467"/>
      <c r="E892" s="115" t="s">
        <v>52</v>
      </c>
      <c r="F892" s="637">
        <v>5</v>
      </c>
      <c r="G892" s="637">
        <v>8</v>
      </c>
      <c r="H892" s="836">
        <v>6124.62</v>
      </c>
      <c r="I892" s="836">
        <v>5491.64</v>
      </c>
      <c r="J892" s="836">
        <v>5491.64</v>
      </c>
      <c r="K892" s="1396">
        <v>208</v>
      </c>
      <c r="L892" s="457">
        <f>M892+N892+O892+P892</f>
        <v>36953</v>
      </c>
      <c r="M892" s="191"/>
      <c r="N892" s="1397"/>
      <c r="O892" s="1397"/>
      <c r="P892" s="457">
        <f>'Приложение 3'!F890</f>
        <v>36953</v>
      </c>
      <c r="Q892" s="457">
        <f>P891/I891</f>
        <v>224.24708767139799</v>
      </c>
      <c r="R892" s="457"/>
      <c r="S892" s="457" t="s">
        <v>834</v>
      </c>
      <c r="T892" s="928">
        <v>45792</v>
      </c>
      <c r="U892" s="457" t="s">
        <v>46</v>
      </c>
      <c r="V892" s="928">
        <v>45882</v>
      </c>
      <c r="W892" s="1428"/>
      <c r="X892" s="1428"/>
      <c r="Y892" s="1428"/>
      <c r="Z892" s="1451"/>
      <c r="AA892" s="1451"/>
      <c r="AB892" s="1451"/>
      <c r="AC892" s="1451"/>
    </row>
    <row r="893" spans="1:33" ht="14.4">
      <c r="A893" s="381">
        <f>A892+1</f>
        <v>39</v>
      </c>
      <c r="B893" s="548" t="s">
        <v>835</v>
      </c>
      <c r="C893" s="467">
        <v>1975</v>
      </c>
      <c r="D893" s="467"/>
      <c r="E893" s="115" t="s">
        <v>52</v>
      </c>
      <c r="F893" s="637">
        <v>5</v>
      </c>
      <c r="G893" s="637">
        <v>4</v>
      </c>
      <c r="H893" s="836">
        <v>3371.4</v>
      </c>
      <c r="I893" s="836">
        <v>3313.17</v>
      </c>
      <c r="J893" s="836">
        <v>3313.17</v>
      </c>
      <c r="K893" s="1396">
        <v>136</v>
      </c>
      <c r="L893" s="457">
        <f>M893+N893+O893+P893</f>
        <v>1937500</v>
      </c>
      <c r="M893" s="191"/>
      <c r="N893" s="1397"/>
      <c r="O893" s="1397"/>
      <c r="P893" s="457">
        <f>'Приложение 3'!F891</f>
        <v>1937500</v>
      </c>
      <c r="Q893" s="457">
        <f>P892/I892</f>
        <v>6.7289552847601097</v>
      </c>
      <c r="R893" s="457"/>
      <c r="S893" s="381" t="s">
        <v>836</v>
      </c>
      <c r="T893" s="928">
        <v>45855</v>
      </c>
      <c r="U893" s="457" t="s">
        <v>46</v>
      </c>
      <c r="V893" s="928">
        <v>45986</v>
      </c>
      <c r="W893" s="1428"/>
      <c r="X893" s="1428"/>
      <c r="Y893" s="1428"/>
      <c r="Z893" s="1451"/>
      <c r="AA893" s="1451"/>
      <c r="AB893" s="1451"/>
      <c r="AC893" s="1451"/>
    </row>
    <row r="894" spans="1:33" s="753" customFormat="1" outlineLevel="2">
      <c r="A894" s="809" t="s">
        <v>837</v>
      </c>
      <c r="B894" s="824"/>
      <c r="C894" s="810" t="s">
        <v>38</v>
      </c>
      <c r="D894" s="810" t="s">
        <v>38</v>
      </c>
      <c r="E894" s="811" t="s">
        <v>38</v>
      </c>
      <c r="F894" s="810" t="s">
        <v>38</v>
      </c>
      <c r="G894" s="810" t="s">
        <v>38</v>
      </c>
      <c r="H894" s="812">
        <f>H895+H896</f>
        <v>1947.3</v>
      </c>
      <c r="I894" s="812">
        <f t="shared" ref="I894:P894" si="259">I895+I896</f>
        <v>1789.1</v>
      </c>
      <c r="J894" s="812">
        <f t="shared" si="259"/>
        <v>1789.1</v>
      </c>
      <c r="K894" s="812">
        <f t="shared" si="259"/>
        <v>63</v>
      </c>
      <c r="L894" s="812">
        <f t="shared" si="259"/>
        <v>3001153</v>
      </c>
      <c r="M894" s="812">
        <f t="shared" si="259"/>
        <v>0</v>
      </c>
      <c r="N894" s="812">
        <f t="shared" si="259"/>
        <v>0</v>
      </c>
      <c r="O894" s="812">
        <f t="shared" si="259"/>
        <v>0</v>
      </c>
      <c r="P894" s="812">
        <f t="shared" si="259"/>
        <v>3001153</v>
      </c>
      <c r="Q894" s="812" t="s">
        <v>38</v>
      </c>
      <c r="R894" s="812" t="s">
        <v>38</v>
      </c>
      <c r="S894" s="812" t="s">
        <v>38</v>
      </c>
      <c r="T894" s="812" t="s">
        <v>38</v>
      </c>
      <c r="U894" s="812" t="s">
        <v>38</v>
      </c>
      <c r="V894" s="812" t="s">
        <v>38</v>
      </c>
      <c r="W894" s="1429" t="s">
        <v>38</v>
      </c>
      <c r="X894" s="1430"/>
      <c r="Y894" s="1452"/>
      <c r="Z894" s="1427"/>
      <c r="AA894" s="1427"/>
      <c r="AB894" s="1427"/>
      <c r="AC894" s="1427"/>
      <c r="AF894" s="744"/>
      <c r="AG894"/>
    </row>
    <row r="895" spans="1:33" s="775" customFormat="1" ht="15.75" customHeight="1" outlineLevel="2">
      <c r="A895" s="1367" t="s">
        <v>41</v>
      </c>
      <c r="B895" s="1368"/>
      <c r="C895" s="1369" t="s">
        <v>38</v>
      </c>
      <c r="D895" s="1369" t="s">
        <v>38</v>
      </c>
      <c r="E895" s="1370" t="s">
        <v>38</v>
      </c>
      <c r="F895" s="1369" t="s">
        <v>38</v>
      </c>
      <c r="G895" s="1369" t="s">
        <v>38</v>
      </c>
      <c r="H895" s="1371">
        <v>0</v>
      </c>
      <c r="I895" s="1371">
        <v>0</v>
      </c>
      <c r="J895" s="1371">
        <v>0</v>
      </c>
      <c r="K895" s="1371">
        <v>0</v>
      </c>
      <c r="L895" s="1371">
        <v>0</v>
      </c>
      <c r="M895" s="1371">
        <v>0</v>
      </c>
      <c r="N895" s="1371">
        <v>0</v>
      </c>
      <c r="O895" s="1371">
        <v>0</v>
      </c>
      <c r="P895" s="1371">
        <v>0</v>
      </c>
      <c r="Q895" s="1371" t="s">
        <v>38</v>
      </c>
      <c r="R895" s="1371" t="s">
        <v>38</v>
      </c>
      <c r="S895" s="1371" t="s">
        <v>38</v>
      </c>
      <c r="T895" s="1371" t="s">
        <v>38</v>
      </c>
      <c r="U895" s="1371" t="s">
        <v>38</v>
      </c>
      <c r="V895" s="1371" t="s">
        <v>38</v>
      </c>
      <c r="W895" s="1419"/>
      <c r="X895" s="1420"/>
      <c r="Y895" s="1441"/>
      <c r="Z895" s="1442"/>
      <c r="AA895" s="1442"/>
      <c r="AB895" s="1442"/>
      <c r="AC895" s="1442"/>
      <c r="AF895" s="1443"/>
      <c r="AG895" s="780"/>
    </row>
    <row r="896" spans="1:33" s="772" customFormat="1" ht="16.5" customHeight="1" outlineLevel="2">
      <c r="A896" s="493" t="s">
        <v>55</v>
      </c>
      <c r="B896" s="525"/>
      <c r="C896" s="1356" t="s">
        <v>56</v>
      </c>
      <c r="D896" s="1356" t="s">
        <v>56</v>
      </c>
      <c r="E896" s="527" t="s">
        <v>56</v>
      </c>
      <c r="F896" s="1356" t="s">
        <v>56</v>
      </c>
      <c r="G896" s="1356" t="s">
        <v>56</v>
      </c>
      <c r="H896" s="1357">
        <f>SUM(H897:H899)</f>
        <v>1947.3</v>
      </c>
      <c r="I896" s="1357">
        <f t="shared" ref="I896:P896" si="260">SUM(I897:I899)</f>
        <v>1789.1</v>
      </c>
      <c r="J896" s="1357">
        <f t="shared" si="260"/>
        <v>1789.1</v>
      </c>
      <c r="K896" s="1357">
        <f t="shared" si="260"/>
        <v>63</v>
      </c>
      <c r="L896" s="1357">
        <f t="shared" si="260"/>
        <v>3001153</v>
      </c>
      <c r="M896" s="1357">
        <f t="shared" si="260"/>
        <v>0</v>
      </c>
      <c r="N896" s="1357">
        <f t="shared" si="260"/>
        <v>0</v>
      </c>
      <c r="O896" s="1357">
        <f t="shared" si="260"/>
        <v>0</v>
      </c>
      <c r="P896" s="1357">
        <f t="shared" si="260"/>
        <v>3001153</v>
      </c>
      <c r="Q896" s="1357" t="s">
        <v>56</v>
      </c>
      <c r="R896" s="1357" t="s">
        <v>56</v>
      </c>
      <c r="S896" s="1357" t="s">
        <v>56</v>
      </c>
      <c r="T896" s="1357" t="s">
        <v>56</v>
      </c>
      <c r="U896" s="1357" t="s">
        <v>56</v>
      </c>
      <c r="V896" s="1357" t="s">
        <v>56</v>
      </c>
      <c r="W896" s="1424"/>
      <c r="X896" s="1412"/>
      <c r="Y896" s="1435"/>
      <c r="Z896" s="1436"/>
      <c r="AA896" s="1436"/>
      <c r="AB896" s="1436"/>
      <c r="AC896" s="1436"/>
      <c r="AF896" s="1407"/>
      <c r="AG896" s="778"/>
    </row>
    <row r="897" spans="1:33" s="753" customFormat="1" ht="26.25" customHeight="1" outlineLevel="2">
      <c r="A897" s="381">
        <f>A893+1</f>
        <v>40</v>
      </c>
      <c r="B897" s="500" t="s">
        <v>838</v>
      </c>
      <c r="C897" s="637">
        <v>1985</v>
      </c>
      <c r="D897" s="637">
        <v>2007</v>
      </c>
      <c r="E897" s="849" t="s">
        <v>68</v>
      </c>
      <c r="F897" s="637">
        <v>2</v>
      </c>
      <c r="G897" s="637">
        <v>2</v>
      </c>
      <c r="H897" s="662">
        <v>645.70000000000005</v>
      </c>
      <c r="I897" s="662">
        <v>592.1</v>
      </c>
      <c r="J897" s="662">
        <v>592.1</v>
      </c>
      <c r="K897" s="820">
        <v>17</v>
      </c>
      <c r="L897" s="662">
        <f>P897+O897+N897+M897</f>
        <v>1039643</v>
      </c>
      <c r="M897" s="457"/>
      <c r="N897" s="457"/>
      <c r="O897" s="457"/>
      <c r="P897" s="662">
        <f>'Приложение 3'!F895</f>
        <v>1039643</v>
      </c>
      <c r="Q897" s="457">
        <f>P897/I897</f>
        <v>1755.8571187299401</v>
      </c>
      <c r="R897" s="662">
        <v>1280</v>
      </c>
      <c r="S897" s="945" t="s">
        <v>53</v>
      </c>
      <c r="T897" s="887" t="s">
        <v>839</v>
      </c>
      <c r="U897" s="905" t="s">
        <v>46</v>
      </c>
      <c r="V897" s="944">
        <v>45855</v>
      </c>
      <c r="W897" s="949"/>
      <c r="X897" s="1223"/>
      <c r="Y897" s="972"/>
      <c r="Z897" s="973"/>
      <c r="AA897" s="973"/>
      <c r="AB897" s="973"/>
      <c r="AC897" s="973"/>
      <c r="AF897" s="744"/>
      <c r="AG897"/>
    </row>
    <row r="898" spans="1:33" ht="26.25" customHeight="1" outlineLevel="2">
      <c r="A898" s="381">
        <f>A897+1</f>
        <v>41</v>
      </c>
      <c r="B898" s="500" t="s">
        <v>840</v>
      </c>
      <c r="C898" s="467">
        <v>1993</v>
      </c>
      <c r="D898" s="1071">
        <v>2007</v>
      </c>
      <c r="E898" s="1181" t="s">
        <v>68</v>
      </c>
      <c r="F898" s="1071">
        <v>2</v>
      </c>
      <c r="G898" s="1071">
        <v>2</v>
      </c>
      <c r="H898" s="557">
        <v>646.29999999999995</v>
      </c>
      <c r="I898" s="1071">
        <v>592.70000000000005</v>
      </c>
      <c r="J898" s="1071">
        <v>592.70000000000005</v>
      </c>
      <c r="K898" s="467">
        <v>19</v>
      </c>
      <c r="L898" s="457">
        <f>P898+O898+N898+M898</f>
        <v>884337</v>
      </c>
      <c r="M898" s="457"/>
      <c r="N898" s="457"/>
      <c r="O898" s="457"/>
      <c r="P898" s="457">
        <f>'Приложение 3'!F896</f>
        <v>884337</v>
      </c>
      <c r="Q898" s="457">
        <f>P898/I898</f>
        <v>1492.0482537540099</v>
      </c>
      <c r="R898" s="457">
        <v>1280</v>
      </c>
      <c r="S898" s="1224" t="s">
        <v>220</v>
      </c>
      <c r="T898" s="558" t="s">
        <v>841</v>
      </c>
      <c r="U898" s="942" t="s">
        <v>46</v>
      </c>
      <c r="V898" s="1252">
        <v>45855</v>
      </c>
      <c r="W898" s="1463" t="s">
        <v>38</v>
      </c>
      <c r="X898" s="1223"/>
      <c r="Y898" s="972"/>
      <c r="Z898" s="973"/>
      <c r="AA898" s="973"/>
      <c r="AB898" s="973"/>
      <c r="AC898" s="973"/>
      <c r="AD898" s="753"/>
      <c r="AE898" s="753"/>
      <c r="AF898" s="744"/>
    </row>
    <row r="899" spans="1:33" ht="34.049999999999997" customHeight="1" outlineLevel="2">
      <c r="A899" s="381">
        <f>A898+1</f>
        <v>42</v>
      </c>
      <c r="B899" s="500" t="s">
        <v>842</v>
      </c>
      <c r="C899" s="467">
        <v>1984</v>
      </c>
      <c r="D899" s="1071">
        <v>2007</v>
      </c>
      <c r="E899" s="1181" t="s">
        <v>68</v>
      </c>
      <c r="F899" s="1071">
        <v>2</v>
      </c>
      <c r="G899" s="1071">
        <v>2</v>
      </c>
      <c r="H899" s="1071">
        <v>655.29999999999995</v>
      </c>
      <c r="I899" s="1071">
        <v>604.29999999999995</v>
      </c>
      <c r="J899" s="1071">
        <v>604.29999999999995</v>
      </c>
      <c r="K899" s="467">
        <v>27</v>
      </c>
      <c r="L899" s="457">
        <f>P899+O899+N899+M899</f>
        <v>1077173</v>
      </c>
      <c r="M899" s="457"/>
      <c r="N899" s="457"/>
      <c r="O899" s="457"/>
      <c r="P899" s="457">
        <f>'Приложение 3'!F897</f>
        <v>1077173</v>
      </c>
      <c r="Q899" s="457">
        <f>P899/I899</f>
        <v>1782.51365215952</v>
      </c>
      <c r="R899" s="457">
        <v>614</v>
      </c>
      <c r="S899" s="1224" t="s">
        <v>53</v>
      </c>
      <c r="T899" s="558" t="s">
        <v>843</v>
      </c>
      <c r="U899" s="942" t="s">
        <v>46</v>
      </c>
      <c r="V899" s="1252">
        <v>45855</v>
      </c>
      <c r="W899" s="1464"/>
      <c r="X899" s="1223"/>
      <c r="Y899" s="972"/>
      <c r="Z899" s="973"/>
      <c r="AA899" s="973"/>
      <c r="AB899" s="973"/>
      <c r="AC899" s="973"/>
      <c r="AD899" s="753"/>
      <c r="AE899" s="753"/>
      <c r="AF899" s="744"/>
    </row>
    <row r="900" spans="1:33" s="751" customFormat="1" outlineLevel="2">
      <c r="A900" s="809" t="s">
        <v>579</v>
      </c>
      <c r="B900" s="824"/>
      <c r="C900" s="810" t="s">
        <v>38</v>
      </c>
      <c r="D900" s="810" t="s">
        <v>38</v>
      </c>
      <c r="E900" s="811" t="s">
        <v>38</v>
      </c>
      <c r="F900" s="810" t="s">
        <v>38</v>
      </c>
      <c r="G900" s="810" t="s">
        <v>38</v>
      </c>
      <c r="H900" s="812">
        <f>H901+H903</f>
        <v>1165.76</v>
      </c>
      <c r="I900" s="812">
        <f t="shared" ref="I900:P900" si="261">I901+I903</f>
        <v>1067.8</v>
      </c>
      <c r="J900" s="812">
        <f t="shared" si="261"/>
        <v>520.29999999999995</v>
      </c>
      <c r="K900" s="812">
        <f t="shared" si="261"/>
        <v>27</v>
      </c>
      <c r="L900" s="812">
        <f t="shared" si="261"/>
        <v>694603.85</v>
      </c>
      <c r="M900" s="812">
        <f t="shared" si="261"/>
        <v>0</v>
      </c>
      <c r="N900" s="812">
        <f t="shared" si="261"/>
        <v>0</v>
      </c>
      <c r="O900" s="812">
        <f t="shared" si="261"/>
        <v>0</v>
      </c>
      <c r="P900" s="812">
        <f t="shared" si="261"/>
        <v>694603.85</v>
      </c>
      <c r="Q900" s="812" t="s">
        <v>38</v>
      </c>
      <c r="R900" s="812" t="s">
        <v>38</v>
      </c>
      <c r="S900" s="812" t="s">
        <v>38</v>
      </c>
      <c r="T900" s="812" t="s">
        <v>38</v>
      </c>
      <c r="U900" s="812" t="s">
        <v>38</v>
      </c>
      <c r="V900" s="920" t="s">
        <v>38</v>
      </c>
      <c r="W900" s="919" t="s">
        <v>38</v>
      </c>
      <c r="X900" s="930"/>
      <c r="Y900" s="966"/>
      <c r="Z900" s="967"/>
      <c r="AA900" s="967"/>
      <c r="AB900" s="967"/>
      <c r="AC900" s="967"/>
      <c r="AD900" s="750"/>
      <c r="AE900" s="750"/>
      <c r="AF900" s="744"/>
      <c r="AG900"/>
    </row>
    <row r="901" spans="1:33" s="775" customFormat="1" outlineLevel="2">
      <c r="A901" s="1367" t="s">
        <v>41</v>
      </c>
      <c r="B901" s="1368"/>
      <c r="C901" s="1369" t="s">
        <v>38</v>
      </c>
      <c r="D901" s="1369" t="s">
        <v>38</v>
      </c>
      <c r="E901" s="1370" t="s">
        <v>38</v>
      </c>
      <c r="F901" s="1369" t="s">
        <v>38</v>
      </c>
      <c r="G901" s="1369" t="s">
        <v>38</v>
      </c>
      <c r="H901" s="1371">
        <f>H902</f>
        <v>706.8</v>
      </c>
      <c r="I901" s="1371">
        <f t="shared" ref="I901:P901" si="262">I902</f>
        <v>647.29999999999995</v>
      </c>
      <c r="J901" s="1371">
        <f t="shared" si="262"/>
        <v>99.8</v>
      </c>
      <c r="K901" s="1371">
        <f t="shared" si="262"/>
        <v>10</v>
      </c>
      <c r="L901" s="1371">
        <f t="shared" si="262"/>
        <v>124603.85</v>
      </c>
      <c r="M901" s="1371">
        <f t="shared" si="262"/>
        <v>0</v>
      </c>
      <c r="N901" s="1371">
        <f t="shared" si="262"/>
        <v>0</v>
      </c>
      <c r="O901" s="1371">
        <f t="shared" si="262"/>
        <v>0</v>
      </c>
      <c r="P901" s="1371">
        <f t="shared" si="262"/>
        <v>124603.85</v>
      </c>
      <c r="Q901" s="1371" t="s">
        <v>38</v>
      </c>
      <c r="R901" s="1371" t="s">
        <v>38</v>
      </c>
      <c r="S901" s="1371" t="s">
        <v>38</v>
      </c>
      <c r="T901" s="1371" t="s">
        <v>38</v>
      </c>
      <c r="U901" s="1371" t="s">
        <v>38</v>
      </c>
      <c r="V901" s="1465" t="s">
        <v>38</v>
      </c>
      <c r="W901" s="1419"/>
      <c r="X901" s="1423"/>
      <c r="Y901" s="1441"/>
      <c r="Z901" s="1442"/>
      <c r="AA901" s="1442"/>
      <c r="AB901" s="1442"/>
      <c r="AC901" s="1442"/>
      <c r="AF901" s="1443"/>
      <c r="AG901" s="780"/>
    </row>
    <row r="902" spans="1:33" s="757" customFormat="1" ht="27.75" customHeight="1" outlineLevel="2">
      <c r="A902" s="381">
        <f>A899+1</f>
        <v>43</v>
      </c>
      <c r="B902" s="382" t="s">
        <v>844</v>
      </c>
      <c r="C902" s="465">
        <v>1980</v>
      </c>
      <c r="D902" s="1453"/>
      <c r="E902" s="1207" t="s">
        <v>52</v>
      </c>
      <c r="F902" s="465">
        <v>2</v>
      </c>
      <c r="G902" s="465">
        <v>2</v>
      </c>
      <c r="H902" s="465">
        <v>706.8</v>
      </c>
      <c r="I902" s="465">
        <v>647.29999999999995</v>
      </c>
      <c r="J902" s="465">
        <v>99.8</v>
      </c>
      <c r="K902" s="1461">
        <v>10</v>
      </c>
      <c r="L902" s="1163">
        <f>M902+N902+O902+P902</f>
        <v>124603.85</v>
      </c>
      <c r="M902" s="1462"/>
      <c r="N902" s="1462"/>
      <c r="O902" s="1462"/>
      <c r="P902" s="1163">
        <f>'Приложение 3'!F900</f>
        <v>124603.85</v>
      </c>
      <c r="Q902" s="1163">
        <f>P901/I901</f>
        <v>192.497837169782</v>
      </c>
      <c r="R902" s="1163">
        <v>11338</v>
      </c>
      <c r="S902" s="1466"/>
      <c r="T902" s="1413"/>
      <c r="U902" s="1163" t="s">
        <v>46</v>
      </c>
      <c r="V902" s="1413">
        <v>46022</v>
      </c>
      <c r="W902" s="1414" t="s">
        <v>38</v>
      </c>
      <c r="X902" s="1251"/>
      <c r="Y902" s="1067"/>
      <c r="Z902" s="1068"/>
      <c r="AA902" s="1068"/>
      <c r="AB902" s="1068"/>
      <c r="AC902" s="1068"/>
      <c r="AF902" s="1471"/>
      <c r="AG902" s="768"/>
    </row>
    <row r="903" spans="1:33" s="772" customFormat="1" outlineLevel="2">
      <c r="A903" s="493" t="s">
        <v>55</v>
      </c>
      <c r="B903" s="494"/>
      <c r="C903" s="1345" t="s">
        <v>56</v>
      </c>
      <c r="D903" s="1345" t="s">
        <v>56</v>
      </c>
      <c r="E903" s="1345" t="s">
        <v>56</v>
      </c>
      <c r="F903" s="1345" t="s">
        <v>56</v>
      </c>
      <c r="G903" s="1345" t="s">
        <v>56</v>
      </c>
      <c r="H903" s="1347">
        <f>H904</f>
        <v>458.96</v>
      </c>
      <c r="I903" s="1347">
        <f t="shared" ref="I903:P903" si="263">I904</f>
        <v>420.5</v>
      </c>
      <c r="J903" s="1347">
        <f t="shared" si="263"/>
        <v>420.5</v>
      </c>
      <c r="K903" s="1347">
        <f t="shared" si="263"/>
        <v>17</v>
      </c>
      <c r="L903" s="1347">
        <f t="shared" si="263"/>
        <v>570000</v>
      </c>
      <c r="M903" s="1347">
        <f t="shared" si="263"/>
        <v>0</v>
      </c>
      <c r="N903" s="1347">
        <f t="shared" si="263"/>
        <v>0</v>
      </c>
      <c r="O903" s="1347">
        <f t="shared" si="263"/>
        <v>0</v>
      </c>
      <c r="P903" s="1347">
        <f t="shared" si="263"/>
        <v>570000</v>
      </c>
      <c r="Q903" s="1347" t="s">
        <v>56</v>
      </c>
      <c r="R903" s="1357" t="s">
        <v>56</v>
      </c>
      <c r="S903" s="1357" t="s">
        <v>56</v>
      </c>
      <c r="T903" s="1357" t="s">
        <v>56</v>
      </c>
      <c r="U903" s="1357" t="s">
        <v>56</v>
      </c>
      <c r="V903" s="1357" t="s">
        <v>56</v>
      </c>
      <c r="W903" s="1357" t="s">
        <v>56</v>
      </c>
      <c r="X903" s="1357" t="s">
        <v>56</v>
      </c>
      <c r="Y903" s="1357" t="s">
        <v>56</v>
      </c>
      <c r="Z903" s="1357" t="s">
        <v>56</v>
      </c>
      <c r="AA903" s="1357" t="s">
        <v>56</v>
      </c>
      <c r="AB903" s="1357" t="s">
        <v>56</v>
      </c>
      <c r="AC903" s="1357" t="s">
        <v>56</v>
      </c>
      <c r="AD903" s="1357" t="s">
        <v>56</v>
      </c>
      <c r="AE903" s="1357" t="s">
        <v>56</v>
      </c>
      <c r="AF903" s="1357" t="s">
        <v>56</v>
      </c>
      <c r="AG903" s="778"/>
    </row>
    <row r="904" spans="1:33" ht="27.6">
      <c r="A904" s="585">
        <f>A902+1</f>
        <v>44</v>
      </c>
      <c r="B904" s="498" t="s">
        <v>580</v>
      </c>
      <c r="C904" s="1358">
        <v>1977</v>
      </c>
      <c r="D904" s="1379"/>
      <c r="E904" s="1057" t="s">
        <v>52</v>
      </c>
      <c r="F904" s="637">
        <v>2</v>
      </c>
      <c r="G904" s="637">
        <v>2</v>
      </c>
      <c r="H904" s="836">
        <v>458.96</v>
      </c>
      <c r="I904" s="836">
        <v>420.5</v>
      </c>
      <c r="J904" s="836">
        <v>420.5</v>
      </c>
      <c r="K904" s="1379">
        <v>17</v>
      </c>
      <c r="L904" s="457">
        <f>M904+N904+O904+P904</f>
        <v>570000</v>
      </c>
      <c r="M904" s="78"/>
      <c r="N904" s="1402"/>
      <c r="O904" s="1402"/>
      <c r="P904" s="1163">
        <f>'Приложение 3'!F902</f>
        <v>570000</v>
      </c>
      <c r="Q904" s="1163">
        <f>P904/I904</f>
        <v>1355.5291319857299</v>
      </c>
      <c r="R904" s="394"/>
      <c r="S904" s="1466" t="s">
        <v>220</v>
      </c>
      <c r="T904" s="1413">
        <v>45523</v>
      </c>
      <c r="U904" s="1163" t="s">
        <v>46</v>
      </c>
      <c r="V904" s="1413">
        <v>45846</v>
      </c>
      <c r="W904" s="23"/>
      <c r="X904" s="23"/>
      <c r="Y904" s="23"/>
      <c r="Z904" s="72"/>
      <c r="AA904" s="72"/>
      <c r="AB904" s="72"/>
      <c r="AC904" s="72"/>
    </row>
    <row r="905" spans="1:33" s="751" customFormat="1" outlineLevel="2">
      <c r="A905" s="809" t="s">
        <v>103</v>
      </c>
      <c r="B905" s="1048"/>
      <c r="C905" s="1049" t="s">
        <v>38</v>
      </c>
      <c r="D905" s="1049" t="s">
        <v>38</v>
      </c>
      <c r="E905" s="1050" t="s">
        <v>38</v>
      </c>
      <c r="F905" s="1049" t="s">
        <v>38</v>
      </c>
      <c r="G905" s="1049" t="s">
        <v>38</v>
      </c>
      <c r="H905" s="894">
        <f>H906</f>
        <v>463.9</v>
      </c>
      <c r="I905" s="894">
        <f t="shared" ref="I905:P905" si="264">I906</f>
        <v>436.6</v>
      </c>
      <c r="J905" s="894">
        <f t="shared" si="264"/>
        <v>436.6</v>
      </c>
      <c r="K905" s="1049">
        <f t="shared" si="264"/>
        <v>18</v>
      </c>
      <c r="L905" s="894">
        <f t="shared" si="264"/>
        <v>120940</v>
      </c>
      <c r="M905" s="894">
        <f t="shared" si="264"/>
        <v>0</v>
      </c>
      <c r="N905" s="894">
        <f t="shared" si="264"/>
        <v>0</v>
      </c>
      <c r="O905" s="894">
        <f t="shared" si="264"/>
        <v>0</v>
      </c>
      <c r="P905" s="894">
        <f t="shared" si="264"/>
        <v>120940</v>
      </c>
      <c r="Q905" s="894" t="s">
        <v>38</v>
      </c>
      <c r="R905" s="894" t="s">
        <v>38</v>
      </c>
      <c r="S905" s="894" t="s">
        <v>38</v>
      </c>
      <c r="T905" s="894" t="s">
        <v>38</v>
      </c>
      <c r="U905" s="894" t="s">
        <v>38</v>
      </c>
      <c r="V905" s="1065" t="s">
        <v>38</v>
      </c>
      <c r="W905" s="1111" t="s">
        <v>38</v>
      </c>
      <c r="X905" s="998"/>
      <c r="Y905" s="966"/>
      <c r="Z905" s="967"/>
      <c r="AA905" s="967"/>
      <c r="AB905" s="967"/>
      <c r="AC905" s="967"/>
      <c r="AD905" s="750"/>
      <c r="AE905" s="750"/>
      <c r="AF905" s="744"/>
      <c r="AG905"/>
    </row>
    <row r="906" spans="1:33" s="775" customFormat="1" outlineLevel="2">
      <c r="A906" s="1367" t="s">
        <v>41</v>
      </c>
      <c r="B906" s="1368"/>
      <c r="C906" s="1369" t="s">
        <v>38</v>
      </c>
      <c r="D906" s="1369" t="s">
        <v>38</v>
      </c>
      <c r="E906" s="1370" t="s">
        <v>38</v>
      </c>
      <c r="F906" s="1369" t="s">
        <v>38</v>
      </c>
      <c r="G906" s="1369" t="s">
        <v>38</v>
      </c>
      <c r="H906" s="1371">
        <f>H907</f>
        <v>463.9</v>
      </c>
      <c r="I906" s="1371">
        <f t="shared" ref="I906:P906" si="265">I907</f>
        <v>436.6</v>
      </c>
      <c r="J906" s="1371">
        <f t="shared" si="265"/>
        <v>436.6</v>
      </c>
      <c r="K906" s="1371">
        <f t="shared" si="265"/>
        <v>18</v>
      </c>
      <c r="L906" s="1371">
        <f t="shared" si="265"/>
        <v>120940</v>
      </c>
      <c r="M906" s="1371">
        <f t="shared" si="265"/>
        <v>0</v>
      </c>
      <c r="N906" s="1371">
        <f t="shared" si="265"/>
        <v>0</v>
      </c>
      <c r="O906" s="1371">
        <f t="shared" si="265"/>
        <v>0</v>
      </c>
      <c r="P906" s="1371">
        <f t="shared" si="265"/>
        <v>120940</v>
      </c>
      <c r="Q906" s="1371" t="s">
        <v>38</v>
      </c>
      <c r="R906" s="1371" t="s">
        <v>38</v>
      </c>
      <c r="S906" s="1371" t="s">
        <v>38</v>
      </c>
      <c r="T906" s="1371" t="s">
        <v>38</v>
      </c>
      <c r="U906" s="1371" t="s">
        <v>38</v>
      </c>
      <c r="V906" s="1465" t="s">
        <v>38</v>
      </c>
      <c r="W906" s="1467"/>
      <c r="X906" s="1468"/>
      <c r="Y906" s="1472"/>
      <c r="Z906" s="1473"/>
      <c r="AA906" s="1473"/>
      <c r="AB906" s="1473"/>
      <c r="AC906" s="1473"/>
      <c r="AD906" s="1467"/>
      <c r="AE906" s="1467"/>
      <c r="AF906" s="1443"/>
      <c r="AG906" s="780"/>
    </row>
    <row r="907" spans="1:33" s="751" customFormat="1" ht="30.75" customHeight="1" outlineLevel="2">
      <c r="A907" s="386">
        <f>A904+1</f>
        <v>45</v>
      </c>
      <c r="B907" s="818" t="s">
        <v>845</v>
      </c>
      <c r="C907" s="115">
        <v>2001</v>
      </c>
      <c r="D907" s="466"/>
      <c r="E907" s="850" t="s">
        <v>846</v>
      </c>
      <c r="F907" s="637">
        <v>1</v>
      </c>
      <c r="G907" s="637">
        <v>5</v>
      </c>
      <c r="H907" s="637">
        <v>463.9</v>
      </c>
      <c r="I907" s="637">
        <v>436.6</v>
      </c>
      <c r="J907" s="637">
        <v>436.6</v>
      </c>
      <c r="K907" s="467">
        <v>18</v>
      </c>
      <c r="L907" s="662">
        <f>M907+N907+O907+P907</f>
        <v>120940</v>
      </c>
      <c r="M907" s="988"/>
      <c r="N907" s="988"/>
      <c r="O907" s="988"/>
      <c r="P907" s="457">
        <f>'Приложение 3'!F905</f>
        <v>120940</v>
      </c>
      <c r="Q907" s="457">
        <f>P906/I906</f>
        <v>277.004122766835</v>
      </c>
      <c r="R907" s="457">
        <v>11338</v>
      </c>
      <c r="S907" s="360">
        <v>7</v>
      </c>
      <c r="T907" s="925">
        <v>45184</v>
      </c>
      <c r="U907" s="830" t="s">
        <v>46</v>
      </c>
      <c r="V907" s="1469">
        <v>46022</v>
      </c>
      <c r="W907" s="921" t="s">
        <v>38</v>
      </c>
      <c r="X907" s="922"/>
      <c r="Y907" s="960"/>
      <c r="Z907" s="961"/>
      <c r="AA907" s="961"/>
      <c r="AB907" s="961"/>
      <c r="AC907" s="961"/>
      <c r="AD907" s="962"/>
      <c r="AE907" s="962"/>
      <c r="AF907" s="744"/>
      <c r="AG907"/>
    </row>
    <row r="908" spans="1:33" s="751" customFormat="1" outlineLevel="2">
      <c r="A908" s="977" t="s">
        <v>105</v>
      </c>
      <c r="B908" s="824"/>
      <c r="C908" s="810" t="s">
        <v>38</v>
      </c>
      <c r="D908" s="810" t="s">
        <v>38</v>
      </c>
      <c r="E908" s="811" t="s">
        <v>38</v>
      </c>
      <c r="F908" s="810" t="s">
        <v>38</v>
      </c>
      <c r="G908" s="810" t="s">
        <v>38</v>
      </c>
      <c r="H908" s="812">
        <f>H909+H945+H982</f>
        <v>648807.48</v>
      </c>
      <c r="I908" s="812">
        <f t="shared" ref="I908:P908" si="266">I909+I945+I982</f>
        <v>558487.28</v>
      </c>
      <c r="J908" s="812">
        <f t="shared" si="266"/>
        <v>548907.98</v>
      </c>
      <c r="K908" s="812">
        <f t="shared" si="266"/>
        <v>21966</v>
      </c>
      <c r="L908" s="812">
        <f t="shared" si="266"/>
        <v>438879429.66000003</v>
      </c>
      <c r="M908" s="812">
        <f t="shared" si="266"/>
        <v>0</v>
      </c>
      <c r="N908" s="812">
        <f t="shared" si="266"/>
        <v>0</v>
      </c>
      <c r="O908" s="812">
        <f t="shared" si="266"/>
        <v>0</v>
      </c>
      <c r="P908" s="812">
        <f t="shared" si="266"/>
        <v>438879429.66000003</v>
      </c>
      <c r="Q908" s="812" t="s">
        <v>38</v>
      </c>
      <c r="R908" s="812" t="s">
        <v>38</v>
      </c>
      <c r="S908" s="812" t="s">
        <v>38</v>
      </c>
      <c r="T908" s="812" t="s">
        <v>38</v>
      </c>
      <c r="U908" s="812" t="s">
        <v>38</v>
      </c>
      <c r="V908" s="920" t="s">
        <v>38</v>
      </c>
      <c r="W908" s="919" t="s">
        <v>38</v>
      </c>
      <c r="X908" s="917"/>
      <c r="Y908" s="972"/>
      <c r="Z908" s="973"/>
      <c r="AA908" s="973"/>
      <c r="AB908" s="973"/>
      <c r="AC908" s="973"/>
      <c r="AD908" s="753"/>
      <c r="AE908" s="753"/>
      <c r="AF908" s="744"/>
      <c r="AG908"/>
    </row>
    <row r="909" spans="1:33" s="775" customFormat="1" outlineLevel="2">
      <c r="A909" s="1367" t="s">
        <v>41</v>
      </c>
      <c r="B909" s="1368"/>
      <c r="C909" s="1369" t="s">
        <v>38</v>
      </c>
      <c r="D909" s="1369" t="s">
        <v>38</v>
      </c>
      <c r="E909" s="1370" t="s">
        <v>38</v>
      </c>
      <c r="F909" s="1369" t="s">
        <v>38</v>
      </c>
      <c r="G909" s="1369" t="s">
        <v>38</v>
      </c>
      <c r="H909" s="1371">
        <f>SUM(H910:H944)</f>
        <v>87048.8</v>
      </c>
      <c r="I909" s="1371">
        <f t="shared" ref="I909:P909" si="267">SUM(I910:I944)</f>
        <v>75645.149999999994</v>
      </c>
      <c r="J909" s="1371">
        <f t="shared" si="267"/>
        <v>71844.75</v>
      </c>
      <c r="K909" s="1371">
        <f t="shared" si="267"/>
        <v>3224</v>
      </c>
      <c r="L909" s="1371">
        <f t="shared" si="267"/>
        <v>156931119.72999999</v>
      </c>
      <c r="M909" s="1371">
        <f t="shared" si="267"/>
        <v>0</v>
      </c>
      <c r="N909" s="1371">
        <f t="shared" si="267"/>
        <v>0</v>
      </c>
      <c r="O909" s="1371">
        <f t="shared" si="267"/>
        <v>0</v>
      </c>
      <c r="P909" s="1371">
        <f t="shared" si="267"/>
        <v>156931119.72999999</v>
      </c>
      <c r="Q909" s="1371" t="s">
        <v>38</v>
      </c>
      <c r="R909" s="1371" t="s">
        <v>38</v>
      </c>
      <c r="S909" s="1371" t="s">
        <v>38</v>
      </c>
      <c r="T909" s="1371" t="s">
        <v>38</v>
      </c>
      <c r="U909" s="1371" t="s">
        <v>38</v>
      </c>
      <c r="V909" s="1465" t="s">
        <v>38</v>
      </c>
      <c r="X909" s="1420"/>
      <c r="Y909" s="1441"/>
      <c r="Z909" s="1442"/>
      <c r="AA909" s="1442"/>
      <c r="AB909" s="1442"/>
      <c r="AC909" s="1442"/>
      <c r="AF909" s="1443"/>
      <c r="AG909" s="780"/>
    </row>
    <row r="910" spans="1:33" s="753" customFormat="1" ht="14.25" customHeight="1" outlineLevel="2">
      <c r="A910" s="386">
        <f>A907+1</f>
        <v>46</v>
      </c>
      <c r="B910" s="382" t="s">
        <v>847</v>
      </c>
      <c r="C910" s="467" t="s">
        <v>154</v>
      </c>
      <c r="D910" s="467"/>
      <c r="E910" s="115" t="s">
        <v>52</v>
      </c>
      <c r="F910" s="467">
        <v>2</v>
      </c>
      <c r="G910" s="467">
        <v>2</v>
      </c>
      <c r="H910" s="457">
        <v>441.7</v>
      </c>
      <c r="I910" s="457">
        <v>407.7</v>
      </c>
      <c r="J910" s="457">
        <v>361.8</v>
      </c>
      <c r="K910" s="467">
        <v>21</v>
      </c>
      <c r="L910" s="457">
        <f>P910+O910+N910+M910</f>
        <v>97888.1</v>
      </c>
      <c r="M910" s="883"/>
      <c r="N910" s="883"/>
      <c r="O910" s="883"/>
      <c r="P910" s="457">
        <f>'Приложение 3'!F908</f>
        <v>97888.1</v>
      </c>
      <c r="Q910" s="457">
        <f t="shared" ref="Q910:Q926" si="268">P910/I910</f>
        <v>240.09835663478</v>
      </c>
      <c r="R910" s="457">
        <v>11338</v>
      </c>
      <c r="S910" s="558" t="s">
        <v>53</v>
      </c>
      <c r="T910" s="927">
        <v>45700</v>
      </c>
      <c r="U910" s="457" t="s">
        <v>46</v>
      </c>
      <c r="V910" s="928">
        <v>46022</v>
      </c>
      <c r="X910" s="1223"/>
      <c r="Y910" s="972"/>
      <c r="Z910" s="973"/>
      <c r="AA910" s="973"/>
      <c r="AB910" s="973"/>
      <c r="AC910" s="973"/>
      <c r="AF910" s="744"/>
      <c r="AG910"/>
    </row>
    <row r="911" spans="1:33" s="753" customFormat="1" ht="27" customHeight="1" outlineLevel="2">
      <c r="A911" s="381">
        <f t="shared" ref="A911:A919" si="269">A910+1</f>
        <v>47</v>
      </c>
      <c r="B911" s="382" t="s">
        <v>848</v>
      </c>
      <c r="C911" s="467">
        <v>1968</v>
      </c>
      <c r="D911" s="467"/>
      <c r="E911" s="115" t="s">
        <v>52</v>
      </c>
      <c r="F911" s="467">
        <v>2</v>
      </c>
      <c r="G911" s="467">
        <v>2</v>
      </c>
      <c r="H911" s="457">
        <v>766</v>
      </c>
      <c r="I911" s="457">
        <v>699.9</v>
      </c>
      <c r="J911" s="457">
        <v>699.9</v>
      </c>
      <c r="K911" s="467">
        <v>41</v>
      </c>
      <c r="L911" s="457">
        <f t="shared" ref="L911:L944" si="270">P911+O911+N911+M911</f>
        <v>128400</v>
      </c>
      <c r="M911" s="883"/>
      <c r="N911" s="883"/>
      <c r="O911" s="883"/>
      <c r="P911" s="457">
        <f>'Приложение 3'!F909</f>
        <v>128400</v>
      </c>
      <c r="Q911" s="457">
        <f t="shared" si="268"/>
        <v>183.45477925417899</v>
      </c>
      <c r="R911" s="457">
        <v>11338</v>
      </c>
      <c r="S911" s="558" t="s">
        <v>849</v>
      </c>
      <c r="T911" s="927" t="s">
        <v>850</v>
      </c>
      <c r="U911" s="457" t="s">
        <v>46</v>
      </c>
      <c r="V911" s="928">
        <v>46022</v>
      </c>
      <c r="X911" s="1223"/>
      <c r="Y911" s="972"/>
      <c r="Z911" s="973"/>
      <c r="AA911" s="973"/>
      <c r="AB911" s="973"/>
      <c r="AC911" s="973"/>
      <c r="AF911" s="744"/>
      <c r="AG911"/>
    </row>
    <row r="912" spans="1:33" s="753" customFormat="1" ht="18.75" customHeight="1" outlineLevel="2">
      <c r="A912" s="381">
        <f t="shared" si="269"/>
        <v>48</v>
      </c>
      <c r="B912" s="382" t="s">
        <v>851</v>
      </c>
      <c r="C912" s="467" t="s">
        <v>852</v>
      </c>
      <c r="D912" s="467"/>
      <c r="E912" s="115" t="s">
        <v>52</v>
      </c>
      <c r="F912" s="467">
        <v>4</v>
      </c>
      <c r="G912" s="467">
        <v>2</v>
      </c>
      <c r="H912" s="457">
        <v>1104.7</v>
      </c>
      <c r="I912" s="457">
        <v>892.9</v>
      </c>
      <c r="J912" s="457">
        <v>892.9</v>
      </c>
      <c r="K912" s="467">
        <v>48</v>
      </c>
      <c r="L912" s="457">
        <f t="shared" si="270"/>
        <v>3828390.56</v>
      </c>
      <c r="M912" s="883"/>
      <c r="N912" s="883"/>
      <c r="O912" s="883"/>
      <c r="P912" s="457">
        <f>'Приложение 3'!F910</f>
        <v>3828390.56</v>
      </c>
      <c r="Q912" s="457">
        <f t="shared" si="268"/>
        <v>4287.5916228021097</v>
      </c>
      <c r="R912" s="457">
        <v>11338</v>
      </c>
      <c r="S912" s="558" t="s">
        <v>853</v>
      </c>
      <c r="T912" s="927">
        <v>45488</v>
      </c>
      <c r="U912" s="457" t="s">
        <v>46</v>
      </c>
      <c r="V912" s="928">
        <v>46022</v>
      </c>
      <c r="X912" s="1223"/>
      <c r="Y912" s="972"/>
      <c r="Z912" s="973"/>
      <c r="AA912" s="973"/>
      <c r="AB912" s="973"/>
      <c r="AC912" s="973"/>
      <c r="AF912" s="744"/>
      <c r="AG912"/>
    </row>
    <row r="913" spans="1:33" s="753" customFormat="1" ht="18.75" customHeight="1" outlineLevel="2">
      <c r="A913" s="381">
        <f t="shared" si="269"/>
        <v>49</v>
      </c>
      <c r="B913" s="382" t="s">
        <v>854</v>
      </c>
      <c r="C913" s="467" t="s">
        <v>855</v>
      </c>
      <c r="D913" s="467"/>
      <c r="E913" s="115" t="s">
        <v>52</v>
      </c>
      <c r="F913" s="467">
        <v>4</v>
      </c>
      <c r="G913" s="467">
        <v>3</v>
      </c>
      <c r="H913" s="457">
        <v>2565.1999999999998</v>
      </c>
      <c r="I913" s="457">
        <v>1989</v>
      </c>
      <c r="J913" s="457">
        <v>1957.2</v>
      </c>
      <c r="K913" s="467">
        <v>81</v>
      </c>
      <c r="L913" s="457">
        <f t="shared" si="270"/>
        <v>8213442.9800000004</v>
      </c>
      <c r="M913" s="883"/>
      <c r="N913" s="883"/>
      <c r="O913" s="883"/>
      <c r="P913" s="457">
        <f>'Приложение 3'!F911</f>
        <v>8213442.9800000004</v>
      </c>
      <c r="Q913" s="457">
        <f t="shared" si="268"/>
        <v>4129.4333735545497</v>
      </c>
      <c r="R913" s="457">
        <v>11338</v>
      </c>
      <c r="S913" s="558" t="s">
        <v>131</v>
      </c>
      <c r="T913" s="927">
        <v>44543</v>
      </c>
      <c r="U913" s="457" t="s">
        <v>46</v>
      </c>
      <c r="V913" s="928">
        <v>46022</v>
      </c>
      <c r="X913" s="1223"/>
      <c r="Y913" s="972"/>
      <c r="Z913" s="973"/>
      <c r="AA913" s="973"/>
      <c r="AB913" s="973"/>
      <c r="AC913" s="973"/>
      <c r="AF913" s="744"/>
      <c r="AG913"/>
    </row>
    <row r="914" spans="1:33" s="753" customFormat="1" ht="18.75" customHeight="1" outlineLevel="2">
      <c r="A914" s="381">
        <f t="shared" si="269"/>
        <v>50</v>
      </c>
      <c r="B914" s="382" t="s">
        <v>856</v>
      </c>
      <c r="C914" s="467" t="s">
        <v>125</v>
      </c>
      <c r="D914" s="467"/>
      <c r="E914" s="115" t="s">
        <v>52</v>
      </c>
      <c r="F914" s="467">
        <v>5</v>
      </c>
      <c r="G914" s="467">
        <v>3</v>
      </c>
      <c r="H914" s="457">
        <v>3180.8</v>
      </c>
      <c r="I914" s="457">
        <v>2986.6</v>
      </c>
      <c r="J914" s="457">
        <v>2899.8</v>
      </c>
      <c r="K914" s="467">
        <v>87</v>
      </c>
      <c r="L914" s="457">
        <f t="shared" si="270"/>
        <v>7216212.0099999998</v>
      </c>
      <c r="M914" s="883"/>
      <c r="N914" s="883"/>
      <c r="O914" s="883"/>
      <c r="P914" s="457">
        <f>'Приложение 3'!F912</f>
        <v>7216212.0099999998</v>
      </c>
      <c r="Q914" s="457">
        <f t="shared" si="268"/>
        <v>2416.1963470166702</v>
      </c>
      <c r="R914" s="457">
        <v>11338</v>
      </c>
      <c r="S914" s="558" t="s">
        <v>53</v>
      </c>
      <c r="T914" s="927">
        <v>44593</v>
      </c>
      <c r="U914" s="457" t="s">
        <v>46</v>
      </c>
      <c r="V914" s="928">
        <v>46022</v>
      </c>
      <c r="X914" s="1223"/>
      <c r="Y914" s="972"/>
      <c r="Z914" s="973"/>
      <c r="AA914" s="973"/>
      <c r="AB914" s="973"/>
      <c r="AC914" s="973"/>
      <c r="AF914" s="744"/>
      <c r="AG914"/>
    </row>
    <row r="915" spans="1:33" s="753" customFormat="1" ht="18.75" customHeight="1" outlineLevel="2">
      <c r="A915" s="381">
        <f t="shared" si="269"/>
        <v>51</v>
      </c>
      <c r="B915" s="382" t="s">
        <v>857</v>
      </c>
      <c r="C915" s="467" t="s">
        <v>110</v>
      </c>
      <c r="D915" s="467"/>
      <c r="E915" s="115" t="s">
        <v>52</v>
      </c>
      <c r="F915" s="467">
        <v>4</v>
      </c>
      <c r="G915" s="467">
        <v>2</v>
      </c>
      <c r="H915" s="457">
        <v>1437.4</v>
      </c>
      <c r="I915" s="457">
        <v>1288.0999999999999</v>
      </c>
      <c r="J915" s="457">
        <v>1243.2</v>
      </c>
      <c r="K915" s="467">
        <v>50</v>
      </c>
      <c r="L915" s="457">
        <f t="shared" si="270"/>
        <v>179159.7</v>
      </c>
      <c r="M915" s="883"/>
      <c r="N915" s="883"/>
      <c r="O915" s="883"/>
      <c r="P915" s="457">
        <f>'Приложение 3'!F913</f>
        <v>179159.7</v>
      </c>
      <c r="Q915" s="457">
        <f t="shared" si="268"/>
        <v>139.088347178014</v>
      </c>
      <c r="R915" s="457">
        <v>5702</v>
      </c>
      <c r="S915" s="558" t="s">
        <v>192</v>
      </c>
      <c r="T915" s="927">
        <v>45464</v>
      </c>
      <c r="U915" s="457" t="s">
        <v>46</v>
      </c>
      <c r="V915" s="928">
        <v>46022</v>
      </c>
      <c r="X915" s="1223"/>
      <c r="Y915" s="972"/>
      <c r="Z915" s="973"/>
      <c r="AA915" s="973"/>
      <c r="AB915" s="973"/>
      <c r="AC915" s="973"/>
      <c r="AF915" s="744"/>
      <c r="AG915"/>
    </row>
    <row r="916" spans="1:33" s="753" customFormat="1" ht="28.5" customHeight="1" outlineLevel="2">
      <c r="A916" s="381">
        <f t="shared" si="269"/>
        <v>52</v>
      </c>
      <c r="B916" s="382" t="s">
        <v>858</v>
      </c>
      <c r="C916" s="467" t="s">
        <v>855</v>
      </c>
      <c r="D916" s="467"/>
      <c r="E916" s="115" t="s">
        <v>52</v>
      </c>
      <c r="F916" s="467">
        <v>2</v>
      </c>
      <c r="G916" s="467">
        <v>1</v>
      </c>
      <c r="H916" s="457">
        <v>308.3</v>
      </c>
      <c r="I916" s="457">
        <v>283.7</v>
      </c>
      <c r="J916" s="457">
        <v>245.4</v>
      </c>
      <c r="K916" s="467">
        <v>16</v>
      </c>
      <c r="L916" s="457">
        <f t="shared" si="270"/>
        <v>2518652.09</v>
      </c>
      <c r="M916" s="883"/>
      <c r="N916" s="883"/>
      <c r="O916" s="883"/>
      <c r="P916" s="457">
        <f>'Приложение 3'!F914</f>
        <v>2518652.09</v>
      </c>
      <c r="Q916" s="457">
        <f t="shared" si="268"/>
        <v>8877.8713077194207</v>
      </c>
      <c r="R916" s="457">
        <v>11338</v>
      </c>
      <c r="S916" s="558" t="s">
        <v>859</v>
      </c>
      <c r="T916" s="927" t="s">
        <v>860</v>
      </c>
      <c r="U916" s="457" t="s">
        <v>46</v>
      </c>
      <c r="V916" s="928">
        <v>46022</v>
      </c>
      <c r="X916" s="1223"/>
      <c r="Y916" s="972"/>
      <c r="Z916" s="973"/>
      <c r="AA916" s="973"/>
      <c r="AB916" s="973"/>
      <c r="AC916" s="973"/>
      <c r="AF916" s="744"/>
      <c r="AG916"/>
    </row>
    <row r="917" spans="1:33" s="753" customFormat="1" ht="14.25" customHeight="1" outlineLevel="2">
      <c r="A917" s="381">
        <f t="shared" si="269"/>
        <v>53</v>
      </c>
      <c r="B917" s="1454" t="s">
        <v>861</v>
      </c>
      <c r="C917" s="1396">
        <v>1976</v>
      </c>
      <c r="D917" s="467"/>
      <c r="E917" s="115" t="s">
        <v>52</v>
      </c>
      <c r="F917" s="1164">
        <v>5</v>
      </c>
      <c r="G917" s="1164">
        <v>2</v>
      </c>
      <c r="H917" s="1455">
        <v>4128.8999999999996</v>
      </c>
      <c r="I917" s="1455">
        <v>3858.3</v>
      </c>
      <c r="J917" s="1455">
        <v>3325.3</v>
      </c>
      <c r="K917" s="467">
        <v>202</v>
      </c>
      <c r="L917" s="457">
        <f t="shared" si="270"/>
        <v>7642385.7599999998</v>
      </c>
      <c r="M917" s="883"/>
      <c r="N917" s="883"/>
      <c r="O917" s="883"/>
      <c r="P917" s="457">
        <f>'Приложение 3'!F915</f>
        <v>7642385.7599999998</v>
      </c>
      <c r="Q917" s="457">
        <f t="shared" si="268"/>
        <v>1980.76504159863</v>
      </c>
      <c r="R917" s="457">
        <v>5702</v>
      </c>
      <c r="S917" s="558" t="s">
        <v>53</v>
      </c>
      <c r="T917" s="927">
        <v>44851</v>
      </c>
      <c r="U917" s="457" t="s">
        <v>46</v>
      </c>
      <c r="V917" s="928">
        <v>46022</v>
      </c>
      <c r="W917" s="949"/>
      <c r="X917" s="700"/>
      <c r="Y917" s="694"/>
      <c r="Z917" s="701"/>
      <c r="AA917" s="701"/>
      <c r="AB917" s="701"/>
      <c r="AC917" s="701"/>
      <c r="AD917" s="694"/>
      <c r="AE917" s="694"/>
      <c r="AF917" s="744"/>
      <c r="AG917"/>
    </row>
    <row r="918" spans="1:33" s="753" customFormat="1" ht="25.5" customHeight="1" outlineLevel="2">
      <c r="A918" s="381">
        <f t="shared" si="269"/>
        <v>54</v>
      </c>
      <c r="B918" s="382" t="s">
        <v>862</v>
      </c>
      <c r="C918" s="467" t="s">
        <v>150</v>
      </c>
      <c r="D918" s="467"/>
      <c r="E918" s="115" t="s">
        <v>52</v>
      </c>
      <c r="F918" s="467">
        <v>2</v>
      </c>
      <c r="G918" s="467">
        <v>4</v>
      </c>
      <c r="H918" s="457">
        <v>1015.2</v>
      </c>
      <c r="I918" s="457">
        <v>915.5</v>
      </c>
      <c r="J918" s="457">
        <v>753.8</v>
      </c>
      <c r="K918" s="467">
        <v>41</v>
      </c>
      <c r="L918" s="457">
        <f t="shared" si="270"/>
        <v>8514647.8300000001</v>
      </c>
      <c r="M918" s="883"/>
      <c r="N918" s="883"/>
      <c r="O918" s="883"/>
      <c r="P918" s="457">
        <f>'Приложение 3'!F916</f>
        <v>8514647.8300000001</v>
      </c>
      <c r="Q918" s="457">
        <f t="shared" si="268"/>
        <v>9300.5437793555393</v>
      </c>
      <c r="R918" s="457">
        <v>11338</v>
      </c>
      <c r="S918" s="558" t="s">
        <v>863</v>
      </c>
      <c r="T918" s="927" t="s">
        <v>864</v>
      </c>
      <c r="U918" s="457" t="s">
        <v>46</v>
      </c>
      <c r="V918" s="928">
        <v>46022</v>
      </c>
      <c r="X918" s="1223"/>
      <c r="Y918" s="972"/>
      <c r="Z918" s="973"/>
      <c r="AA918" s="973"/>
      <c r="AB918" s="973"/>
      <c r="AC918" s="973"/>
      <c r="AF918" s="744"/>
      <c r="AG918"/>
    </row>
    <row r="919" spans="1:33" s="753" customFormat="1" ht="27" customHeight="1" outlineLevel="2">
      <c r="A919" s="381">
        <f t="shared" si="269"/>
        <v>55</v>
      </c>
      <c r="B919" s="382" t="s">
        <v>865</v>
      </c>
      <c r="C919" s="467" t="s">
        <v>866</v>
      </c>
      <c r="D919" s="467"/>
      <c r="E919" s="115" t="s">
        <v>52</v>
      </c>
      <c r="F919" s="467">
        <v>5</v>
      </c>
      <c r="G919" s="467">
        <v>2</v>
      </c>
      <c r="H919" s="457">
        <v>1857</v>
      </c>
      <c r="I919" s="457">
        <v>1726.8</v>
      </c>
      <c r="J919" s="457">
        <v>1658.5</v>
      </c>
      <c r="K919" s="467">
        <v>70</v>
      </c>
      <c r="L919" s="457">
        <f t="shared" si="270"/>
        <v>3254670.07</v>
      </c>
      <c r="M919" s="883"/>
      <c r="N919" s="883"/>
      <c r="O919" s="883"/>
      <c r="P919" s="457">
        <f>'Приложение 3'!F917</f>
        <v>3254670.07</v>
      </c>
      <c r="Q919" s="457">
        <f t="shared" si="268"/>
        <v>1884.7985116979401</v>
      </c>
      <c r="R919" s="457">
        <v>9644</v>
      </c>
      <c r="S919" s="558" t="s">
        <v>867</v>
      </c>
      <c r="T919" s="927" t="s">
        <v>850</v>
      </c>
      <c r="U919" s="457" t="s">
        <v>46</v>
      </c>
      <c r="V919" s="928">
        <v>46022</v>
      </c>
      <c r="X919" s="1223"/>
      <c r="Y919" s="972"/>
      <c r="Z919" s="973"/>
      <c r="AA919" s="973"/>
      <c r="AB919" s="973"/>
      <c r="AC919" s="973"/>
      <c r="AF919" s="744"/>
      <c r="AG919"/>
    </row>
    <row r="920" spans="1:33" s="753" customFormat="1" ht="15.75" customHeight="1" outlineLevel="2">
      <c r="A920" s="381">
        <f t="shared" ref="A920:A933" si="271">A919+1</f>
        <v>56</v>
      </c>
      <c r="B920" s="382" t="s">
        <v>868</v>
      </c>
      <c r="C920" s="467" t="s">
        <v>869</v>
      </c>
      <c r="D920" s="467"/>
      <c r="E920" s="115" t="s">
        <v>52</v>
      </c>
      <c r="F920" s="467">
        <v>4</v>
      </c>
      <c r="G920" s="467">
        <v>4</v>
      </c>
      <c r="H920" s="457">
        <v>2923.4</v>
      </c>
      <c r="I920" s="457">
        <v>2356.6</v>
      </c>
      <c r="J920" s="457">
        <v>2356.6</v>
      </c>
      <c r="K920" s="467">
        <v>44</v>
      </c>
      <c r="L920" s="457">
        <f t="shared" si="270"/>
        <v>9590865.9800000004</v>
      </c>
      <c r="M920" s="883"/>
      <c r="N920" s="883"/>
      <c r="O920" s="883"/>
      <c r="P920" s="457">
        <f>'Приложение 3'!F918</f>
        <v>9590865.9800000004</v>
      </c>
      <c r="Q920" s="457">
        <f t="shared" si="268"/>
        <v>4069.7895187982699</v>
      </c>
      <c r="R920" s="457">
        <v>11338</v>
      </c>
      <c r="S920" s="558" t="s">
        <v>853</v>
      </c>
      <c r="T920" s="927">
        <v>45488</v>
      </c>
      <c r="U920" s="457" t="s">
        <v>46</v>
      </c>
      <c r="V920" s="928">
        <v>46022</v>
      </c>
      <c r="X920" s="1223"/>
      <c r="Y920" s="972"/>
      <c r="Z920" s="973"/>
      <c r="AA920" s="973"/>
      <c r="AB920" s="973"/>
      <c r="AC920" s="973"/>
      <c r="AF920" s="744"/>
      <c r="AG920"/>
    </row>
    <row r="921" spans="1:33" s="753" customFormat="1" ht="15.75" customHeight="1" outlineLevel="2">
      <c r="A921" s="381">
        <f t="shared" si="271"/>
        <v>57</v>
      </c>
      <c r="B921" s="382" t="s">
        <v>870</v>
      </c>
      <c r="C921" s="467">
        <v>1972</v>
      </c>
      <c r="D921" s="467"/>
      <c r="E921" s="115" t="s">
        <v>52</v>
      </c>
      <c r="F921" s="467">
        <v>2</v>
      </c>
      <c r="G921" s="467">
        <v>1</v>
      </c>
      <c r="H921" s="457">
        <v>367.2</v>
      </c>
      <c r="I921" s="457">
        <v>336.2</v>
      </c>
      <c r="J921" s="457">
        <v>257.2</v>
      </c>
      <c r="K921" s="467">
        <v>17</v>
      </c>
      <c r="L921" s="457">
        <f t="shared" si="270"/>
        <v>3295921.41</v>
      </c>
      <c r="M921" s="883"/>
      <c r="N921" s="883"/>
      <c r="O921" s="883"/>
      <c r="P921" s="457">
        <f>'Приложение 3'!F919</f>
        <v>3295921.41</v>
      </c>
      <c r="Q921" s="457">
        <f t="shared" si="268"/>
        <v>9803.4545211183795</v>
      </c>
      <c r="R921" s="457">
        <v>11338</v>
      </c>
      <c r="S921" s="558" t="s">
        <v>131</v>
      </c>
      <c r="T921" s="927">
        <v>45340</v>
      </c>
      <c r="U921" s="457" t="s">
        <v>46</v>
      </c>
      <c r="V921" s="928">
        <v>46022</v>
      </c>
      <c r="X921" s="1223"/>
      <c r="Y921" s="972"/>
      <c r="Z921" s="973"/>
      <c r="AA921" s="973"/>
      <c r="AB921" s="973"/>
      <c r="AC921" s="973"/>
      <c r="AF921" s="744"/>
      <c r="AG921"/>
    </row>
    <row r="922" spans="1:33" s="753" customFormat="1" ht="15.75" customHeight="1" outlineLevel="2">
      <c r="A922" s="381">
        <f t="shared" si="271"/>
        <v>58</v>
      </c>
      <c r="B922" s="382" t="s">
        <v>871</v>
      </c>
      <c r="C922" s="467" t="s">
        <v>872</v>
      </c>
      <c r="D922" s="467"/>
      <c r="E922" s="115" t="s">
        <v>52</v>
      </c>
      <c r="F922" s="467">
        <v>2</v>
      </c>
      <c r="G922" s="467">
        <v>2</v>
      </c>
      <c r="H922" s="457">
        <v>790</v>
      </c>
      <c r="I922" s="457">
        <v>724</v>
      </c>
      <c r="J922" s="457">
        <v>626.20000000000005</v>
      </c>
      <c r="K922" s="467">
        <v>34</v>
      </c>
      <c r="L922" s="457">
        <f t="shared" si="270"/>
        <v>3714801.03</v>
      </c>
      <c r="M922" s="883"/>
      <c r="N922" s="883"/>
      <c r="O922" s="883"/>
      <c r="P922" s="457">
        <f>'Приложение 3'!F920</f>
        <v>3714801.03</v>
      </c>
      <c r="Q922" s="457">
        <f t="shared" si="268"/>
        <v>5130.9406491712698</v>
      </c>
      <c r="R922" s="457">
        <v>7125</v>
      </c>
      <c r="S922" s="558" t="s">
        <v>131</v>
      </c>
      <c r="T922" s="927">
        <v>45108</v>
      </c>
      <c r="U922" s="457" t="s">
        <v>46</v>
      </c>
      <c r="V922" s="928">
        <v>46022</v>
      </c>
      <c r="X922" s="1223"/>
      <c r="Y922" s="972"/>
      <c r="Z922" s="973"/>
      <c r="AA922" s="973"/>
      <c r="AB922" s="973"/>
      <c r="AC922" s="973"/>
      <c r="AF922" s="744"/>
      <c r="AG922"/>
    </row>
    <row r="923" spans="1:33" s="753" customFormat="1" ht="29.25" customHeight="1" outlineLevel="2">
      <c r="A923" s="381">
        <f t="shared" si="271"/>
        <v>59</v>
      </c>
      <c r="B923" s="382" t="s">
        <v>873</v>
      </c>
      <c r="C923" s="467" t="s">
        <v>874</v>
      </c>
      <c r="D923" s="467"/>
      <c r="E923" s="115" t="s">
        <v>52</v>
      </c>
      <c r="F923" s="467">
        <v>2</v>
      </c>
      <c r="G923" s="467">
        <v>2</v>
      </c>
      <c r="H923" s="457">
        <v>818.5</v>
      </c>
      <c r="I923" s="457">
        <v>750</v>
      </c>
      <c r="J923" s="457">
        <v>706.2</v>
      </c>
      <c r="K923" s="467">
        <v>44</v>
      </c>
      <c r="L923" s="457">
        <f t="shared" si="270"/>
        <v>4621271.2699999996</v>
      </c>
      <c r="M923" s="883"/>
      <c r="N923" s="883"/>
      <c r="O923" s="883"/>
      <c r="P923" s="457">
        <f>'Приложение 3'!F921</f>
        <v>4621271.2699999996</v>
      </c>
      <c r="Q923" s="457">
        <f t="shared" si="268"/>
        <v>6161.6950266666699</v>
      </c>
      <c r="R923" s="457">
        <v>9644</v>
      </c>
      <c r="S923" s="558" t="s">
        <v>875</v>
      </c>
      <c r="T923" s="927" t="s">
        <v>876</v>
      </c>
      <c r="U923" s="457" t="s">
        <v>46</v>
      </c>
      <c r="V923" s="928">
        <v>46022</v>
      </c>
      <c r="X923" s="1223"/>
      <c r="Y923" s="972"/>
      <c r="Z923" s="973"/>
      <c r="AA923" s="973"/>
      <c r="AB923" s="973"/>
      <c r="AC923" s="973"/>
      <c r="AF923" s="744"/>
      <c r="AG923"/>
    </row>
    <row r="924" spans="1:33" s="753" customFormat="1" ht="23.25" customHeight="1" outlineLevel="2">
      <c r="A924" s="381">
        <f t="shared" si="271"/>
        <v>60</v>
      </c>
      <c r="B924" s="1456" t="s">
        <v>877</v>
      </c>
      <c r="C924" s="1396">
        <v>1958</v>
      </c>
      <c r="D924" s="467"/>
      <c r="E924" s="115" t="s">
        <v>52</v>
      </c>
      <c r="F924" s="1164">
        <v>3</v>
      </c>
      <c r="G924" s="1164">
        <v>3</v>
      </c>
      <c r="H924" s="1455">
        <v>2253.4</v>
      </c>
      <c r="I924" s="1455">
        <v>2116.4</v>
      </c>
      <c r="J924" s="1455">
        <v>2044.7</v>
      </c>
      <c r="K924" s="467">
        <v>42</v>
      </c>
      <c r="L924" s="457">
        <f t="shared" si="270"/>
        <v>6459161.0599999996</v>
      </c>
      <c r="M924" s="883"/>
      <c r="N924" s="883"/>
      <c r="O924" s="883"/>
      <c r="P924" s="457">
        <f>'Приложение 3'!F922</f>
        <v>6459161.0599999996</v>
      </c>
      <c r="Q924" s="457">
        <f t="shared" si="268"/>
        <v>3051.9566528066498</v>
      </c>
      <c r="R924" s="457">
        <v>3484</v>
      </c>
      <c r="S924" s="558" t="s">
        <v>878</v>
      </c>
      <c r="T924" s="927" t="s">
        <v>879</v>
      </c>
      <c r="U924" s="457" t="s">
        <v>46</v>
      </c>
      <c r="V924" s="928">
        <v>46022</v>
      </c>
      <c r="W924" s="915" t="s">
        <v>38</v>
      </c>
      <c r="X924" s="700"/>
      <c r="Y924" s="694"/>
      <c r="Z924" s="701"/>
      <c r="AA924" s="701"/>
      <c r="AB924" s="701"/>
      <c r="AC924" s="701"/>
      <c r="AD924" s="694"/>
      <c r="AE924" s="694"/>
      <c r="AF924" s="744"/>
      <c r="AG924"/>
    </row>
    <row r="925" spans="1:33" s="753" customFormat="1" ht="30" customHeight="1" outlineLevel="2">
      <c r="A925" s="381">
        <f t="shared" si="271"/>
        <v>61</v>
      </c>
      <c r="B925" s="1454" t="s">
        <v>880</v>
      </c>
      <c r="C925" s="1396">
        <v>1964</v>
      </c>
      <c r="D925" s="467"/>
      <c r="E925" s="115" t="s">
        <v>52</v>
      </c>
      <c r="F925" s="1164">
        <v>2</v>
      </c>
      <c r="G925" s="1164">
        <v>1</v>
      </c>
      <c r="H925" s="1455">
        <v>621.5</v>
      </c>
      <c r="I925" s="1455">
        <v>597.70000000000005</v>
      </c>
      <c r="J925" s="1455">
        <v>558</v>
      </c>
      <c r="K925" s="467">
        <v>23</v>
      </c>
      <c r="L925" s="457">
        <f t="shared" si="270"/>
        <v>144380</v>
      </c>
      <c r="M925" s="883"/>
      <c r="N925" s="883"/>
      <c r="O925" s="883"/>
      <c r="P925" s="457">
        <f>'Приложение 3'!F923</f>
        <v>144380</v>
      </c>
      <c r="Q925" s="457">
        <f t="shared" si="268"/>
        <v>241.55931069098199</v>
      </c>
      <c r="R925" s="457">
        <v>5702</v>
      </c>
      <c r="S925" s="558" t="s">
        <v>881</v>
      </c>
      <c r="T925" s="927" t="s">
        <v>882</v>
      </c>
      <c r="U925" s="457" t="s">
        <v>46</v>
      </c>
      <c r="V925" s="928">
        <v>46022</v>
      </c>
      <c r="W925" s="949"/>
      <c r="X925" s="700"/>
      <c r="Y925" s="694"/>
      <c r="Z925" s="701"/>
      <c r="AA925" s="701"/>
      <c r="AB925" s="701"/>
      <c r="AC925" s="701"/>
      <c r="AD925" s="694"/>
      <c r="AE925" s="694"/>
      <c r="AF925" s="744"/>
      <c r="AG925"/>
    </row>
    <row r="926" spans="1:33" s="753" customFormat="1" ht="24" customHeight="1" outlineLevel="2">
      <c r="A926" s="381">
        <f t="shared" si="271"/>
        <v>62</v>
      </c>
      <c r="B926" s="1456" t="s">
        <v>883</v>
      </c>
      <c r="C926" s="1396">
        <v>1960</v>
      </c>
      <c r="D926" s="467"/>
      <c r="E926" s="115" t="s">
        <v>52</v>
      </c>
      <c r="F926" s="1164">
        <v>4</v>
      </c>
      <c r="G926" s="1164">
        <v>3</v>
      </c>
      <c r="H926" s="1455">
        <v>3728.8</v>
      </c>
      <c r="I926" s="1455">
        <v>2985.5</v>
      </c>
      <c r="J926" s="1455">
        <v>2846.6</v>
      </c>
      <c r="K926" s="467">
        <v>86</v>
      </c>
      <c r="L926" s="457">
        <f t="shared" si="270"/>
        <v>9939364.8699999992</v>
      </c>
      <c r="M926" s="883"/>
      <c r="N926" s="883"/>
      <c r="O926" s="883"/>
      <c r="P926" s="457">
        <f>'Приложение 3'!F924</f>
        <v>9939364.8699999992</v>
      </c>
      <c r="Q926" s="457">
        <f t="shared" si="268"/>
        <v>3329.2128186233499</v>
      </c>
      <c r="R926" s="457">
        <v>11338</v>
      </c>
      <c r="S926" s="558" t="s">
        <v>884</v>
      </c>
      <c r="T926" s="927" t="s">
        <v>885</v>
      </c>
      <c r="U926" s="457" t="s">
        <v>46</v>
      </c>
      <c r="V926" s="928">
        <v>46022</v>
      </c>
      <c r="W926" s="949"/>
      <c r="X926" s="700"/>
      <c r="Y926" s="694"/>
      <c r="Z926" s="701"/>
      <c r="AA926" s="701"/>
      <c r="AB926" s="701"/>
      <c r="AC926" s="701"/>
      <c r="AD926" s="694"/>
      <c r="AE926" s="694"/>
      <c r="AF926" s="744"/>
      <c r="AG926"/>
    </row>
    <row r="927" spans="1:33" s="753" customFormat="1" ht="22.5" customHeight="1" outlineLevel="2">
      <c r="A927" s="381">
        <f t="shared" si="271"/>
        <v>63</v>
      </c>
      <c r="B927" s="1456" t="s">
        <v>886</v>
      </c>
      <c r="C927" s="1396">
        <v>1959</v>
      </c>
      <c r="D927" s="467"/>
      <c r="E927" s="115" t="s">
        <v>52</v>
      </c>
      <c r="F927" s="1164">
        <v>4</v>
      </c>
      <c r="G927" s="1164">
        <v>4</v>
      </c>
      <c r="H927" s="1455">
        <v>2189.6999999999998</v>
      </c>
      <c r="I927" s="1455">
        <v>2000.9</v>
      </c>
      <c r="J927" s="1455">
        <v>2000.9</v>
      </c>
      <c r="K927" s="467">
        <v>56</v>
      </c>
      <c r="L927" s="457">
        <f t="shared" si="270"/>
        <v>9590216.6699999999</v>
      </c>
      <c r="M927" s="883"/>
      <c r="N927" s="883"/>
      <c r="O927" s="883"/>
      <c r="P927" s="457">
        <f>'Приложение 3'!F925</f>
        <v>9590216.6699999999</v>
      </c>
      <c r="Q927" s="457">
        <f t="shared" ref="Q927:Q944" si="272">P927/I927</f>
        <v>4792.9515068219298</v>
      </c>
      <c r="R927" s="457">
        <v>11338</v>
      </c>
      <c r="S927" s="558" t="s">
        <v>853</v>
      </c>
      <c r="T927" s="927">
        <v>45488</v>
      </c>
      <c r="U927" s="457" t="s">
        <v>46</v>
      </c>
      <c r="V927" s="928">
        <v>46022</v>
      </c>
      <c r="W927" s="949"/>
      <c r="X927" s="700"/>
      <c r="Y927" s="694"/>
      <c r="Z927" s="701"/>
      <c r="AA927" s="701"/>
      <c r="AB927" s="701"/>
      <c r="AC927" s="701"/>
      <c r="AD927" s="694"/>
      <c r="AE927" s="694"/>
      <c r="AF927" s="744"/>
      <c r="AG927"/>
    </row>
    <row r="928" spans="1:33" s="753" customFormat="1" ht="27.75" customHeight="1" outlineLevel="2">
      <c r="A928" s="381">
        <f t="shared" si="271"/>
        <v>64</v>
      </c>
      <c r="B928" s="1456" t="s">
        <v>887</v>
      </c>
      <c r="C928" s="1396">
        <v>1974</v>
      </c>
      <c r="D928" s="467"/>
      <c r="E928" s="115" t="s">
        <v>52</v>
      </c>
      <c r="F928" s="1164">
        <v>3</v>
      </c>
      <c r="G928" s="1164">
        <v>2</v>
      </c>
      <c r="H928" s="1455">
        <v>1448.3</v>
      </c>
      <c r="I928" s="1455">
        <v>1058.0999999999999</v>
      </c>
      <c r="J928" s="1455">
        <v>1058.0999999999999</v>
      </c>
      <c r="K928" s="467">
        <v>47</v>
      </c>
      <c r="L928" s="457">
        <f t="shared" si="270"/>
        <v>8670754.0700000003</v>
      </c>
      <c r="M928" s="883"/>
      <c r="N928" s="883"/>
      <c r="O928" s="883"/>
      <c r="P928" s="457">
        <f>'Приложение 3'!F926</f>
        <v>8670754.0700000003</v>
      </c>
      <c r="Q928" s="457">
        <f t="shared" si="272"/>
        <v>8194.6451847651497</v>
      </c>
      <c r="R928" s="457">
        <v>11338</v>
      </c>
      <c r="S928" s="558" t="s">
        <v>888</v>
      </c>
      <c r="T928" s="927" t="s">
        <v>889</v>
      </c>
      <c r="U928" s="457" t="s">
        <v>46</v>
      </c>
      <c r="V928" s="928">
        <v>46022</v>
      </c>
      <c r="W928" s="949"/>
      <c r="X928" s="700"/>
      <c r="Y928" s="694"/>
      <c r="Z928" s="701"/>
      <c r="AA928" s="701"/>
      <c r="AB928" s="701"/>
      <c r="AC928" s="701"/>
      <c r="AD928" s="694"/>
      <c r="AE928" s="694"/>
      <c r="AF928" s="744"/>
      <c r="AG928"/>
    </row>
    <row r="929" spans="1:33" s="753" customFormat="1" ht="20.25" customHeight="1" outlineLevel="2">
      <c r="A929" s="381">
        <f t="shared" si="271"/>
        <v>65</v>
      </c>
      <c r="B929" s="1456" t="s">
        <v>890</v>
      </c>
      <c r="C929" s="1396">
        <v>1958</v>
      </c>
      <c r="D929" s="467">
        <v>2022</v>
      </c>
      <c r="E929" s="115" t="s">
        <v>891</v>
      </c>
      <c r="F929" s="1164">
        <v>2</v>
      </c>
      <c r="G929" s="1164">
        <v>1</v>
      </c>
      <c r="H929" s="1455">
        <v>466.2</v>
      </c>
      <c r="I929" s="1455">
        <v>420</v>
      </c>
      <c r="J929" s="1455">
        <v>371.9</v>
      </c>
      <c r="K929" s="467">
        <v>16</v>
      </c>
      <c r="L929" s="457">
        <f t="shared" si="270"/>
        <v>104120</v>
      </c>
      <c r="M929" s="883"/>
      <c r="N929" s="883"/>
      <c r="O929" s="883"/>
      <c r="P929" s="457">
        <f>'Приложение 3'!F927</f>
        <v>104120</v>
      </c>
      <c r="Q929" s="457">
        <f t="shared" si="272"/>
        <v>247.90476190476201</v>
      </c>
      <c r="R929" s="457">
        <v>6400</v>
      </c>
      <c r="S929" s="558" t="s">
        <v>892</v>
      </c>
      <c r="T929" s="927">
        <v>45624</v>
      </c>
      <c r="U929" s="457" t="s">
        <v>46</v>
      </c>
      <c r="V929" s="928">
        <v>46022</v>
      </c>
      <c r="W929" s="949"/>
      <c r="X929" s="700"/>
      <c r="Y929" s="694"/>
      <c r="Z929" s="701"/>
      <c r="AA929" s="701"/>
      <c r="AB929" s="701"/>
      <c r="AC929" s="701"/>
      <c r="AD929" s="694"/>
      <c r="AE929" s="694"/>
      <c r="AF929" s="744"/>
      <c r="AG929"/>
    </row>
    <row r="930" spans="1:33" s="753" customFormat="1" ht="14.25" customHeight="1" outlineLevel="2">
      <c r="A930" s="381">
        <f t="shared" si="271"/>
        <v>66</v>
      </c>
      <c r="B930" s="1456" t="s">
        <v>893</v>
      </c>
      <c r="C930" s="1396">
        <v>1932</v>
      </c>
      <c r="D930" s="467">
        <v>2015</v>
      </c>
      <c r="E930" s="115" t="s">
        <v>52</v>
      </c>
      <c r="F930" s="1164">
        <v>4</v>
      </c>
      <c r="G930" s="1164">
        <v>4</v>
      </c>
      <c r="H930" s="1455">
        <v>2670.5</v>
      </c>
      <c r="I930" s="1455">
        <v>2571.3000000000002</v>
      </c>
      <c r="J930" s="1455">
        <v>2507.3000000000002</v>
      </c>
      <c r="K930" s="467">
        <v>115</v>
      </c>
      <c r="L930" s="457">
        <f t="shared" si="270"/>
        <v>227700</v>
      </c>
      <c r="M930" s="883"/>
      <c r="N930" s="883"/>
      <c r="O930" s="883"/>
      <c r="P930" s="457">
        <f>'Приложение 3'!F928</f>
        <v>227700</v>
      </c>
      <c r="Q930" s="457">
        <f t="shared" si="272"/>
        <v>88.554427721386105</v>
      </c>
      <c r="R930" s="457">
        <v>11338</v>
      </c>
      <c r="S930" s="558" t="s">
        <v>892</v>
      </c>
      <c r="T930" s="927">
        <v>45624</v>
      </c>
      <c r="U930" s="457" t="s">
        <v>46</v>
      </c>
      <c r="V930" s="928">
        <v>46022</v>
      </c>
      <c r="W930" s="949"/>
      <c r="X930" s="700"/>
      <c r="Y930" s="694"/>
      <c r="Z930" s="701"/>
      <c r="AA930" s="701"/>
      <c r="AB930" s="701"/>
      <c r="AC930" s="701"/>
      <c r="AD930" s="694"/>
      <c r="AE930" s="694"/>
      <c r="AF930" s="744"/>
      <c r="AG930"/>
    </row>
    <row r="931" spans="1:33" s="753" customFormat="1" ht="15" customHeight="1" outlineLevel="2">
      <c r="A931" s="381">
        <f t="shared" si="271"/>
        <v>67</v>
      </c>
      <c r="B931" s="1456" t="s">
        <v>894</v>
      </c>
      <c r="C931" s="1396">
        <v>1959</v>
      </c>
      <c r="D931" s="467">
        <v>2019</v>
      </c>
      <c r="E931" s="115" t="s">
        <v>52</v>
      </c>
      <c r="F931" s="1164">
        <v>2</v>
      </c>
      <c r="G931" s="1164">
        <v>2</v>
      </c>
      <c r="H931" s="1455">
        <v>628.70000000000005</v>
      </c>
      <c r="I931" s="1455">
        <v>577.20000000000005</v>
      </c>
      <c r="J931" s="1455">
        <v>537</v>
      </c>
      <c r="K931" s="467">
        <v>15</v>
      </c>
      <c r="L931" s="457">
        <f t="shared" si="270"/>
        <v>4157138.36</v>
      </c>
      <c r="M931" s="883"/>
      <c r="N931" s="883"/>
      <c r="O931" s="883"/>
      <c r="P931" s="457">
        <f>'Приложение 3'!F929</f>
        <v>4157138.36</v>
      </c>
      <c r="Q931" s="457">
        <f t="shared" si="272"/>
        <v>7202.24941094941</v>
      </c>
      <c r="R931" s="457">
        <v>6400</v>
      </c>
      <c r="S931" s="558" t="s">
        <v>892</v>
      </c>
      <c r="T931" s="927">
        <v>45624</v>
      </c>
      <c r="U931" s="457" t="s">
        <v>46</v>
      </c>
      <c r="V931" s="928">
        <v>46022</v>
      </c>
      <c r="W931" s="949"/>
      <c r="X931" s="700"/>
      <c r="Y931" s="694"/>
      <c r="Z931" s="701"/>
      <c r="AA931" s="701"/>
      <c r="AB931" s="701"/>
      <c r="AC931" s="701"/>
      <c r="AD931" s="694"/>
      <c r="AE931" s="694"/>
      <c r="AF931" s="744"/>
      <c r="AG931"/>
    </row>
    <row r="932" spans="1:33" s="753" customFormat="1" ht="15" customHeight="1" outlineLevel="2">
      <c r="A932" s="381">
        <f t="shared" si="271"/>
        <v>68</v>
      </c>
      <c r="B932" s="1456" t="s">
        <v>895</v>
      </c>
      <c r="C932" s="1396">
        <v>1956</v>
      </c>
      <c r="D932" s="467">
        <v>2020</v>
      </c>
      <c r="E932" s="115" t="s">
        <v>52</v>
      </c>
      <c r="F932" s="1164">
        <v>4</v>
      </c>
      <c r="G932" s="1164">
        <v>3</v>
      </c>
      <c r="H932" s="1455">
        <v>3179.3</v>
      </c>
      <c r="I932" s="1455">
        <v>2834.2</v>
      </c>
      <c r="J932" s="1455">
        <v>2779.1</v>
      </c>
      <c r="K932" s="467">
        <v>120</v>
      </c>
      <c r="L932" s="457">
        <f t="shared" si="270"/>
        <v>6562584.5</v>
      </c>
      <c r="M932" s="883"/>
      <c r="N932" s="883"/>
      <c r="O932" s="883"/>
      <c r="P932" s="457">
        <f>'Приложение 3'!F930</f>
        <v>6562584.5</v>
      </c>
      <c r="Q932" s="457">
        <f t="shared" si="272"/>
        <v>2315.4980241337898</v>
      </c>
      <c r="R932" s="457">
        <v>3484</v>
      </c>
      <c r="S932" s="558" t="s">
        <v>892</v>
      </c>
      <c r="T932" s="927">
        <v>45624</v>
      </c>
      <c r="U932" s="457" t="s">
        <v>46</v>
      </c>
      <c r="V932" s="928">
        <v>46022</v>
      </c>
      <c r="W932" s="949"/>
      <c r="X932" s="700"/>
      <c r="Y932" s="694"/>
      <c r="Z932" s="701"/>
      <c r="AA932" s="701"/>
      <c r="AB932" s="701"/>
      <c r="AC932" s="701"/>
      <c r="AD932" s="694"/>
      <c r="AE932" s="694"/>
      <c r="AF932" s="744"/>
      <c r="AG932"/>
    </row>
    <row r="933" spans="1:33" s="753" customFormat="1" ht="15" customHeight="1" outlineLevel="2">
      <c r="A933" s="381">
        <f t="shared" si="271"/>
        <v>69</v>
      </c>
      <c r="B933" s="1456" t="s">
        <v>896</v>
      </c>
      <c r="C933" s="1396">
        <v>2006</v>
      </c>
      <c r="D933" s="467"/>
      <c r="E933" s="115" t="s">
        <v>52</v>
      </c>
      <c r="F933" s="1164">
        <v>9</v>
      </c>
      <c r="G933" s="1164">
        <v>2</v>
      </c>
      <c r="H933" s="1455">
        <v>5169.3999999999996</v>
      </c>
      <c r="I933" s="1455">
        <v>4963.1000000000004</v>
      </c>
      <c r="J933" s="1455">
        <v>4963.1000000000004</v>
      </c>
      <c r="K933" s="467">
        <v>133</v>
      </c>
      <c r="L933" s="457">
        <f t="shared" si="270"/>
        <v>6604901.7800000003</v>
      </c>
      <c r="M933" s="883"/>
      <c r="N933" s="883"/>
      <c r="O933" s="883"/>
      <c r="P933" s="457">
        <f>'Приложение 3'!F931</f>
        <v>6604901.7800000003</v>
      </c>
      <c r="Q933" s="457">
        <f t="shared" si="272"/>
        <v>1330.80167234188</v>
      </c>
      <c r="R933" s="457">
        <v>3428992</v>
      </c>
      <c r="S933" s="558" t="s">
        <v>892</v>
      </c>
      <c r="T933" s="927">
        <v>45624</v>
      </c>
      <c r="U933" s="457" t="s">
        <v>46</v>
      </c>
      <c r="V933" s="928">
        <v>46022</v>
      </c>
      <c r="W933" s="949"/>
      <c r="X933" s="700"/>
      <c r="Y933" s="694"/>
      <c r="Z933" s="701"/>
      <c r="AA933" s="701"/>
      <c r="AB933" s="701"/>
      <c r="AC933" s="701"/>
      <c r="AD933" s="694"/>
      <c r="AE933" s="694"/>
      <c r="AF933" s="744"/>
      <c r="AG933"/>
    </row>
    <row r="934" spans="1:33" s="753" customFormat="1" ht="15" customHeight="1" outlineLevel="2">
      <c r="A934" s="381">
        <f t="shared" ref="A934:A944" si="273">A933+1</f>
        <v>70</v>
      </c>
      <c r="B934" s="1456" t="s">
        <v>897</v>
      </c>
      <c r="C934" s="1396">
        <v>1988</v>
      </c>
      <c r="D934" s="467"/>
      <c r="E934" s="115" t="s">
        <v>52</v>
      </c>
      <c r="F934" s="1164">
        <v>3</v>
      </c>
      <c r="G934" s="1164">
        <v>3</v>
      </c>
      <c r="H934" s="1455">
        <v>1716</v>
      </c>
      <c r="I934" s="1455">
        <v>1533.3</v>
      </c>
      <c r="J934" s="1455">
        <v>1001</v>
      </c>
      <c r="K934" s="467">
        <v>55</v>
      </c>
      <c r="L934" s="457">
        <f t="shared" si="270"/>
        <v>254270</v>
      </c>
      <c r="M934" s="883"/>
      <c r="N934" s="883"/>
      <c r="O934" s="883"/>
      <c r="P934" s="457">
        <f>'Приложение 3'!F932</f>
        <v>254270</v>
      </c>
      <c r="Q934" s="457">
        <f t="shared" si="272"/>
        <v>165.83186591012799</v>
      </c>
      <c r="R934" s="457">
        <v>11338</v>
      </c>
      <c r="S934" s="558" t="s">
        <v>892</v>
      </c>
      <c r="T934" s="927">
        <v>45624</v>
      </c>
      <c r="U934" s="457" t="s">
        <v>46</v>
      </c>
      <c r="V934" s="928">
        <v>46022</v>
      </c>
      <c r="W934" s="949"/>
      <c r="X934" s="700"/>
      <c r="Y934" s="694"/>
      <c r="Z934" s="701"/>
      <c r="AA934" s="701"/>
      <c r="AB934" s="701"/>
      <c r="AC934" s="701"/>
      <c r="AD934" s="694"/>
      <c r="AE934" s="694"/>
      <c r="AF934" s="744"/>
      <c r="AG934"/>
    </row>
    <row r="935" spans="1:33" s="753" customFormat="1" ht="15" customHeight="1" outlineLevel="2">
      <c r="A935" s="381">
        <f t="shared" si="273"/>
        <v>71</v>
      </c>
      <c r="B935" s="1456" t="s">
        <v>898</v>
      </c>
      <c r="C935" s="1396">
        <v>1978</v>
      </c>
      <c r="D935" s="467"/>
      <c r="E935" s="115" t="s">
        <v>52</v>
      </c>
      <c r="F935" s="1164">
        <v>5</v>
      </c>
      <c r="G935" s="1164">
        <v>4</v>
      </c>
      <c r="H935" s="1455">
        <v>4372.1000000000004</v>
      </c>
      <c r="I935" s="1455">
        <v>3324.3</v>
      </c>
      <c r="J935" s="1455">
        <v>3263.6</v>
      </c>
      <c r="K935" s="467">
        <v>179</v>
      </c>
      <c r="L935" s="457">
        <f t="shared" si="270"/>
        <v>2756529.22</v>
      </c>
      <c r="M935" s="883"/>
      <c r="N935" s="883"/>
      <c r="O935" s="883"/>
      <c r="P935" s="457">
        <f>'Приложение 3'!F933</f>
        <v>2756529.22</v>
      </c>
      <c r="Q935" s="457">
        <f t="shared" si="272"/>
        <v>829.20591402701302</v>
      </c>
      <c r="R935" s="457">
        <v>37140</v>
      </c>
      <c r="S935" s="558" t="s">
        <v>892</v>
      </c>
      <c r="T935" s="927">
        <v>45624</v>
      </c>
      <c r="U935" s="457" t="s">
        <v>46</v>
      </c>
      <c r="V935" s="928">
        <v>46022</v>
      </c>
      <c r="W935" s="949"/>
      <c r="X935" s="700"/>
      <c r="Y935" s="694"/>
      <c r="Z935" s="701"/>
      <c r="AA935" s="701"/>
      <c r="AB935" s="701"/>
      <c r="AC935" s="701"/>
      <c r="AD935" s="694"/>
      <c r="AE935" s="694"/>
      <c r="AF935" s="744"/>
      <c r="AG935"/>
    </row>
    <row r="936" spans="1:33" s="753" customFormat="1" ht="15" customHeight="1" outlineLevel="2">
      <c r="A936" s="381">
        <f t="shared" si="273"/>
        <v>72</v>
      </c>
      <c r="B936" s="1456" t="s">
        <v>899</v>
      </c>
      <c r="C936" s="1396">
        <v>1959</v>
      </c>
      <c r="D936" s="467"/>
      <c r="E936" s="115" t="s">
        <v>52</v>
      </c>
      <c r="F936" s="1164">
        <v>2</v>
      </c>
      <c r="G936" s="1164">
        <v>2</v>
      </c>
      <c r="H936" s="1455">
        <v>622.4</v>
      </c>
      <c r="I936" s="1455">
        <v>571.1</v>
      </c>
      <c r="J936" s="1455">
        <v>506.4</v>
      </c>
      <c r="K936" s="467">
        <v>18</v>
      </c>
      <c r="L936" s="457">
        <f t="shared" si="270"/>
        <v>121500</v>
      </c>
      <c r="M936" s="883"/>
      <c r="N936" s="883"/>
      <c r="O936" s="883"/>
      <c r="P936" s="457">
        <f>'Приложение 3'!F934</f>
        <v>121500</v>
      </c>
      <c r="Q936" s="457">
        <f t="shared" si="272"/>
        <v>212.74732971458599</v>
      </c>
      <c r="R936" s="457">
        <v>6400</v>
      </c>
      <c r="S936" s="558" t="s">
        <v>900</v>
      </c>
      <c r="T936" s="927">
        <v>45652</v>
      </c>
      <c r="U936" s="457" t="s">
        <v>46</v>
      </c>
      <c r="V936" s="928">
        <v>46022</v>
      </c>
      <c r="W936" s="949"/>
      <c r="X936" s="700"/>
      <c r="Y936" s="694"/>
      <c r="Z936" s="701"/>
      <c r="AA936" s="701"/>
      <c r="AB936" s="701"/>
      <c r="AC936" s="701"/>
      <c r="AD936" s="694"/>
      <c r="AE936" s="694"/>
      <c r="AF936" s="744"/>
      <c r="AG936"/>
    </row>
    <row r="937" spans="1:33" s="753" customFormat="1" ht="28.5" customHeight="1" outlineLevel="2">
      <c r="A937" s="381">
        <f t="shared" si="273"/>
        <v>73</v>
      </c>
      <c r="B937" s="1456" t="s">
        <v>901</v>
      </c>
      <c r="C937" s="1396">
        <v>1917</v>
      </c>
      <c r="D937" s="467"/>
      <c r="E937" s="115" t="s">
        <v>52</v>
      </c>
      <c r="F937" s="1164">
        <v>2</v>
      </c>
      <c r="G937" s="1164">
        <v>4</v>
      </c>
      <c r="H937" s="1455">
        <v>1100.8</v>
      </c>
      <c r="I937" s="1455">
        <v>1024.9000000000001</v>
      </c>
      <c r="J937" s="1455">
        <v>996.9</v>
      </c>
      <c r="K937" s="467">
        <v>40</v>
      </c>
      <c r="L937" s="457">
        <f t="shared" si="270"/>
        <v>144670</v>
      </c>
      <c r="M937" s="883"/>
      <c r="N937" s="883"/>
      <c r="O937" s="883"/>
      <c r="P937" s="457">
        <f>'Приложение 3'!F935</f>
        <v>144670</v>
      </c>
      <c r="Q937" s="457">
        <f t="shared" si="272"/>
        <v>141.15523465704001</v>
      </c>
      <c r="R937" s="457">
        <v>5702</v>
      </c>
      <c r="S937" s="558" t="s">
        <v>902</v>
      </c>
      <c r="T937" s="927" t="s">
        <v>903</v>
      </c>
      <c r="U937" s="457" t="s">
        <v>139</v>
      </c>
      <c r="V937" s="928">
        <v>46022</v>
      </c>
      <c r="W937" s="949"/>
      <c r="X937" s="700"/>
      <c r="Y937" s="694"/>
      <c r="Z937" s="701"/>
      <c r="AA937" s="701"/>
      <c r="AB937" s="701"/>
      <c r="AC937" s="701"/>
      <c r="AD937" s="694"/>
      <c r="AE937" s="694"/>
      <c r="AF937" s="744"/>
      <c r="AG937"/>
    </row>
    <row r="938" spans="1:33" s="753" customFormat="1" ht="15" customHeight="1" outlineLevel="2">
      <c r="A938" s="381">
        <f t="shared" si="273"/>
        <v>74</v>
      </c>
      <c r="B938" s="1457" t="s">
        <v>904</v>
      </c>
      <c r="C938" s="1396">
        <v>1984</v>
      </c>
      <c r="D938" s="467"/>
      <c r="E938" s="115" t="s">
        <v>846</v>
      </c>
      <c r="F938" s="1164">
        <v>9</v>
      </c>
      <c r="G938" s="1164">
        <v>1</v>
      </c>
      <c r="H938" s="1455">
        <v>7834.4</v>
      </c>
      <c r="I938" s="1455">
        <v>6584.1</v>
      </c>
      <c r="J938" s="1455">
        <v>5872.9</v>
      </c>
      <c r="K938" s="467">
        <v>233</v>
      </c>
      <c r="L938" s="457">
        <f t="shared" si="270"/>
        <v>8698993.6300000008</v>
      </c>
      <c r="M938" s="883"/>
      <c r="N938" s="883"/>
      <c r="O938" s="883"/>
      <c r="P938" s="457">
        <f>'Приложение 3'!F936</f>
        <v>8698993.6300000008</v>
      </c>
      <c r="Q938" s="457">
        <f t="shared" si="272"/>
        <v>1321.21225831928</v>
      </c>
      <c r="R938" s="457">
        <v>3026066</v>
      </c>
      <c r="S938" s="558" t="s">
        <v>131</v>
      </c>
      <c r="T938" s="927">
        <v>45693</v>
      </c>
      <c r="U938" s="457" t="s">
        <v>46</v>
      </c>
      <c r="V938" s="928">
        <v>46022</v>
      </c>
      <c r="W938" s="949"/>
      <c r="X938" s="700"/>
      <c r="Y938" s="694"/>
      <c r="Z938" s="701"/>
      <c r="AA938" s="701"/>
      <c r="AB938" s="701"/>
      <c r="AC938" s="701"/>
      <c r="AD938" s="694"/>
      <c r="AE938" s="694"/>
      <c r="AF938" s="744"/>
      <c r="AG938"/>
    </row>
    <row r="939" spans="1:33" s="753" customFormat="1" ht="15" customHeight="1" outlineLevel="2">
      <c r="A939" s="381">
        <f t="shared" si="273"/>
        <v>75</v>
      </c>
      <c r="B939" s="1457" t="s">
        <v>905</v>
      </c>
      <c r="C939" s="1396">
        <v>1994</v>
      </c>
      <c r="D939" s="467"/>
      <c r="E939" s="115" t="s">
        <v>52</v>
      </c>
      <c r="F939" s="1164">
        <v>9</v>
      </c>
      <c r="G939" s="1164">
        <v>2</v>
      </c>
      <c r="H939" s="1455">
        <v>4777</v>
      </c>
      <c r="I939" s="1455">
        <v>3915.2</v>
      </c>
      <c r="J939" s="1455">
        <v>3915.2</v>
      </c>
      <c r="K939" s="467">
        <v>168</v>
      </c>
      <c r="L939" s="457">
        <f t="shared" si="270"/>
        <v>5855182.4199999999</v>
      </c>
      <c r="M939" s="883"/>
      <c r="N939" s="883"/>
      <c r="O939" s="883"/>
      <c r="P939" s="457">
        <f>'Приложение 3'!F937</f>
        <v>5855182.4199999999</v>
      </c>
      <c r="Q939" s="457">
        <f t="shared" si="272"/>
        <v>1495.50020944013</v>
      </c>
      <c r="R939" s="457">
        <v>3026066</v>
      </c>
      <c r="S939" s="558" t="s">
        <v>192</v>
      </c>
      <c r="T939" s="927">
        <v>45732</v>
      </c>
      <c r="U939" s="457" t="s">
        <v>46</v>
      </c>
      <c r="V939" s="928">
        <v>46022</v>
      </c>
      <c r="W939" s="949"/>
      <c r="X939" s="700"/>
      <c r="Y939" s="694"/>
      <c r="Z939" s="701"/>
      <c r="AA939" s="701"/>
      <c r="AB939" s="701"/>
      <c r="AC939" s="701"/>
      <c r="AD939" s="694"/>
      <c r="AE939" s="694"/>
      <c r="AF939" s="744"/>
      <c r="AG939"/>
    </row>
    <row r="940" spans="1:33" s="753" customFormat="1" ht="15" customHeight="1" outlineLevel="2">
      <c r="A940" s="381">
        <f t="shared" si="273"/>
        <v>76</v>
      </c>
      <c r="B940" s="1457" t="s">
        <v>906</v>
      </c>
      <c r="C940" s="1396">
        <v>1983</v>
      </c>
      <c r="D940" s="467"/>
      <c r="E940" s="115" t="s">
        <v>52</v>
      </c>
      <c r="F940" s="1164">
        <v>9</v>
      </c>
      <c r="G940" s="1164">
        <v>2</v>
      </c>
      <c r="H940" s="1455">
        <v>4903.6000000000004</v>
      </c>
      <c r="I940" s="1455">
        <v>4421</v>
      </c>
      <c r="J940" s="1455">
        <v>4421</v>
      </c>
      <c r="K940" s="467">
        <v>160</v>
      </c>
      <c r="L940" s="457">
        <f t="shared" si="270"/>
        <v>5858712.4199999999</v>
      </c>
      <c r="M940" s="883"/>
      <c r="N940" s="883"/>
      <c r="O940" s="883"/>
      <c r="P940" s="457">
        <f>'Приложение 3'!F938</f>
        <v>5858712.4199999999</v>
      </c>
      <c r="Q940" s="457">
        <f t="shared" si="272"/>
        <v>1325.200728342</v>
      </c>
      <c r="R940" s="457">
        <v>3026066</v>
      </c>
      <c r="S940" s="558" t="s">
        <v>131</v>
      </c>
      <c r="T940" s="927">
        <v>45733</v>
      </c>
      <c r="U940" s="457" t="s">
        <v>46</v>
      </c>
      <c r="V940" s="928">
        <v>46022</v>
      </c>
      <c r="W940" s="949"/>
      <c r="X940" s="700"/>
      <c r="Y940" s="694"/>
      <c r="Z940" s="701"/>
      <c r="AA940" s="701"/>
      <c r="AB940" s="701"/>
      <c r="AC940" s="701"/>
      <c r="AD940" s="694"/>
      <c r="AE940" s="694"/>
      <c r="AF940" s="744"/>
      <c r="AG940"/>
    </row>
    <row r="941" spans="1:33" s="753" customFormat="1" ht="15" customHeight="1" outlineLevel="2">
      <c r="A941" s="381">
        <f t="shared" si="273"/>
        <v>77</v>
      </c>
      <c r="B941" s="1457" t="s">
        <v>907</v>
      </c>
      <c r="C941" s="1396">
        <v>1992</v>
      </c>
      <c r="D941" s="467"/>
      <c r="E941" s="115" t="s">
        <v>52</v>
      </c>
      <c r="F941" s="1164">
        <v>9</v>
      </c>
      <c r="G941" s="1164">
        <v>1</v>
      </c>
      <c r="H941" s="1455">
        <v>4232.5</v>
      </c>
      <c r="I941" s="1455">
        <v>3390.8</v>
      </c>
      <c r="J941" s="1455">
        <v>3132.1</v>
      </c>
      <c r="K941" s="467">
        <v>162</v>
      </c>
      <c r="L941" s="457">
        <f t="shared" si="270"/>
        <v>2965701.21</v>
      </c>
      <c r="M941" s="883"/>
      <c r="N941" s="883"/>
      <c r="O941" s="883"/>
      <c r="P941" s="457">
        <f>'Приложение 3'!F939</f>
        <v>2965701.21</v>
      </c>
      <c r="Q941" s="457">
        <f t="shared" si="272"/>
        <v>874.63171228028796</v>
      </c>
      <c r="R941" s="457">
        <v>3026066</v>
      </c>
      <c r="S941" s="558" t="s">
        <v>131</v>
      </c>
      <c r="T941" s="927">
        <v>45729</v>
      </c>
      <c r="U941" s="457" t="s">
        <v>46</v>
      </c>
      <c r="V941" s="928">
        <v>46022</v>
      </c>
      <c r="W941" s="949"/>
      <c r="X941" s="700"/>
      <c r="Y941" s="694"/>
      <c r="Z941" s="701"/>
      <c r="AA941" s="701"/>
      <c r="AB941" s="701"/>
      <c r="AC941" s="701"/>
      <c r="AD941" s="694"/>
      <c r="AE941" s="694"/>
      <c r="AF941" s="744"/>
      <c r="AG941"/>
    </row>
    <row r="942" spans="1:33" s="753" customFormat="1" ht="15" customHeight="1" outlineLevel="2">
      <c r="A942" s="381">
        <f t="shared" si="273"/>
        <v>78</v>
      </c>
      <c r="B942" s="1457" t="s">
        <v>908</v>
      </c>
      <c r="C942" s="1396">
        <v>1986</v>
      </c>
      <c r="D942" s="467"/>
      <c r="E942" s="115" t="s">
        <v>846</v>
      </c>
      <c r="F942" s="1164">
        <v>9</v>
      </c>
      <c r="G942" s="1164">
        <v>3</v>
      </c>
      <c r="H942" s="1455">
        <v>6079</v>
      </c>
      <c r="I942" s="1455">
        <v>5710.2</v>
      </c>
      <c r="J942" s="1455">
        <v>5645.4</v>
      </c>
      <c r="K942" s="467">
        <v>202</v>
      </c>
      <c r="L942" s="457">
        <f t="shared" si="270"/>
        <v>8699443.6300000008</v>
      </c>
      <c r="M942" s="883"/>
      <c r="N942" s="883"/>
      <c r="O942" s="883"/>
      <c r="P942" s="457">
        <f>'Приложение 3'!F940</f>
        <v>8699443.6300000008</v>
      </c>
      <c r="Q942" s="457">
        <f t="shared" si="272"/>
        <v>1523.49193198137</v>
      </c>
      <c r="R942" s="457">
        <v>3026066</v>
      </c>
      <c r="S942" s="558" t="s">
        <v>909</v>
      </c>
      <c r="T942" s="927">
        <v>45729</v>
      </c>
      <c r="U942" s="457" t="s">
        <v>46</v>
      </c>
      <c r="V942" s="928">
        <v>46022</v>
      </c>
      <c r="W942" s="949"/>
      <c r="X942" s="700"/>
      <c r="Y942" s="694"/>
      <c r="Z942" s="701"/>
      <c r="AA942" s="701"/>
      <c r="AB942" s="701"/>
      <c r="AC942" s="701"/>
      <c r="AD942" s="694"/>
      <c r="AE942" s="694"/>
      <c r="AF942" s="744"/>
      <c r="AG942"/>
    </row>
    <row r="943" spans="1:33" s="753" customFormat="1" ht="15" customHeight="1" outlineLevel="2">
      <c r="A943" s="381">
        <f t="shared" si="273"/>
        <v>79</v>
      </c>
      <c r="B943" s="1457" t="s">
        <v>910</v>
      </c>
      <c r="C943" s="1396">
        <v>1978</v>
      </c>
      <c r="D943" s="467"/>
      <c r="E943" s="115" t="s">
        <v>52</v>
      </c>
      <c r="F943" s="1164">
        <v>9</v>
      </c>
      <c r="G943" s="1164">
        <v>1</v>
      </c>
      <c r="H943" s="1455">
        <v>4490.7</v>
      </c>
      <c r="I943" s="1455">
        <v>3679.55</v>
      </c>
      <c r="J943" s="1455">
        <v>3525.85</v>
      </c>
      <c r="K943" s="467">
        <v>201</v>
      </c>
      <c r="L943" s="457">
        <f t="shared" si="270"/>
        <v>2965701.21</v>
      </c>
      <c r="M943" s="883"/>
      <c r="N943" s="883"/>
      <c r="O943" s="883"/>
      <c r="P943" s="457">
        <f>'Приложение 3'!F941</f>
        <v>2965701.21</v>
      </c>
      <c r="Q943" s="457">
        <f t="shared" si="272"/>
        <v>805.99562718267202</v>
      </c>
      <c r="R943" s="457">
        <v>3026066</v>
      </c>
      <c r="S943" s="558" t="s">
        <v>131</v>
      </c>
      <c r="T943" s="927">
        <v>45733</v>
      </c>
      <c r="U943" s="457" t="s">
        <v>46</v>
      </c>
      <c r="V943" s="928">
        <v>46022</v>
      </c>
      <c r="W943" s="949"/>
      <c r="X943" s="700"/>
      <c r="Y943" s="694"/>
      <c r="Z943" s="701"/>
      <c r="AA943" s="701"/>
      <c r="AB943" s="701"/>
      <c r="AC943" s="701"/>
      <c r="AD943" s="694"/>
      <c r="AE943" s="694"/>
      <c r="AF943" s="744"/>
      <c r="AG943"/>
    </row>
    <row r="944" spans="1:33" s="753" customFormat="1" ht="15" customHeight="1" outlineLevel="2">
      <c r="A944" s="381">
        <f t="shared" si="273"/>
        <v>80</v>
      </c>
      <c r="B944" s="1457" t="s">
        <v>911</v>
      </c>
      <c r="C944" s="1396">
        <v>1999</v>
      </c>
      <c r="D944" s="467"/>
      <c r="E944" s="115" t="s">
        <v>52</v>
      </c>
      <c r="F944" s="1164">
        <v>9</v>
      </c>
      <c r="G944" s="1164">
        <v>1</v>
      </c>
      <c r="H944" s="1455">
        <v>2860.2</v>
      </c>
      <c r="I944" s="1455">
        <v>2151</v>
      </c>
      <c r="J944" s="1455">
        <v>1913.7</v>
      </c>
      <c r="K944" s="467">
        <v>357</v>
      </c>
      <c r="L944" s="457">
        <f t="shared" si="270"/>
        <v>3333385.89</v>
      </c>
      <c r="M944" s="883"/>
      <c r="N944" s="883"/>
      <c r="O944" s="883"/>
      <c r="P944" s="457">
        <f>'Приложение 3'!F942</f>
        <v>3333385.89</v>
      </c>
      <c r="Q944" s="457">
        <f t="shared" si="272"/>
        <v>1549.6912552301301</v>
      </c>
      <c r="R944" s="457">
        <v>3428992</v>
      </c>
      <c r="S944" s="558" t="s">
        <v>53</v>
      </c>
      <c r="T944" s="927">
        <v>45717</v>
      </c>
      <c r="U944" s="457" t="s">
        <v>46</v>
      </c>
      <c r="V944" s="928">
        <v>46022</v>
      </c>
      <c r="W944" s="949"/>
      <c r="X944" s="700"/>
      <c r="Y944" s="694"/>
      <c r="Z944" s="701"/>
      <c r="AA944" s="701"/>
      <c r="AB944" s="701"/>
      <c r="AC944" s="701"/>
      <c r="AD944" s="694"/>
      <c r="AE944" s="694"/>
      <c r="AF944" s="744"/>
      <c r="AG944"/>
    </row>
    <row r="945" spans="1:33" s="772" customFormat="1" outlineLevel="2">
      <c r="A945" s="493" t="s">
        <v>55</v>
      </c>
      <c r="B945" s="592"/>
      <c r="C945" s="1356" t="s">
        <v>38</v>
      </c>
      <c r="D945" s="1356" t="s">
        <v>38</v>
      </c>
      <c r="E945" s="527" t="s">
        <v>38</v>
      </c>
      <c r="F945" s="1356" t="s">
        <v>38</v>
      </c>
      <c r="G945" s="1356" t="s">
        <v>38</v>
      </c>
      <c r="H945" s="1458">
        <f>SUM(H946:H981)</f>
        <v>151222.88</v>
      </c>
      <c r="I945" s="1458">
        <f t="shared" ref="I945:P945" si="274">SUM(I946:I981)</f>
        <v>132786.93</v>
      </c>
      <c r="J945" s="1458">
        <f t="shared" si="274"/>
        <v>132786.93</v>
      </c>
      <c r="K945" s="1458">
        <f t="shared" si="274"/>
        <v>4919</v>
      </c>
      <c r="L945" s="1458">
        <f t="shared" si="274"/>
        <v>70938531.010000005</v>
      </c>
      <c r="M945" s="1458">
        <f t="shared" si="274"/>
        <v>0</v>
      </c>
      <c r="N945" s="1458">
        <f t="shared" si="274"/>
        <v>0</v>
      </c>
      <c r="O945" s="1458">
        <f t="shared" si="274"/>
        <v>0</v>
      </c>
      <c r="P945" s="1458">
        <f t="shared" si="274"/>
        <v>70938531.010000005</v>
      </c>
      <c r="Q945" s="1357" t="s">
        <v>38</v>
      </c>
      <c r="R945" s="1357" t="s">
        <v>38</v>
      </c>
      <c r="S945" s="1357" t="s">
        <v>38</v>
      </c>
      <c r="T945" s="1357" t="s">
        <v>38</v>
      </c>
      <c r="U945" s="1357" t="s">
        <v>38</v>
      </c>
      <c r="V945" s="1470" t="s">
        <v>38</v>
      </c>
      <c r="X945" s="1412"/>
      <c r="Y945" s="1435"/>
      <c r="Z945" s="1436"/>
      <c r="AA945" s="1436"/>
      <c r="AB945" s="1436"/>
      <c r="AC945" s="1436"/>
      <c r="AF945" s="1407"/>
      <c r="AG945" s="778"/>
    </row>
    <row r="946" spans="1:33" s="753" customFormat="1" ht="15" customHeight="1" outlineLevel="2">
      <c r="A946" s="1268">
        <f>A944+1</f>
        <v>81</v>
      </c>
      <c r="B946" s="285" t="s">
        <v>206</v>
      </c>
      <c r="C946" s="467">
        <v>1974</v>
      </c>
      <c r="D946" s="467"/>
      <c r="E946" s="115" t="s">
        <v>68</v>
      </c>
      <c r="F946" s="467">
        <v>5</v>
      </c>
      <c r="G946" s="467">
        <v>6</v>
      </c>
      <c r="H946" s="457">
        <v>4858.2</v>
      </c>
      <c r="I946" s="457">
        <v>4400</v>
      </c>
      <c r="J946" s="457">
        <v>4400</v>
      </c>
      <c r="K946" s="467">
        <v>218</v>
      </c>
      <c r="L946" s="457">
        <f t="shared" ref="L946:L951" si="275">M946+N946+O946+P946</f>
        <v>3740660.76</v>
      </c>
      <c r="M946" s="883"/>
      <c r="N946" s="883"/>
      <c r="O946" s="883"/>
      <c r="P946" s="457">
        <f>'Приложение 3'!F944</f>
        <v>3740660.76</v>
      </c>
      <c r="Q946" s="457">
        <f t="shared" ref="Q946:Q951" si="276">P946/I946</f>
        <v>850.150172727273</v>
      </c>
      <c r="R946" s="457">
        <v>1280</v>
      </c>
      <c r="S946" s="457"/>
      <c r="T946" s="457"/>
      <c r="U946" s="457" t="s">
        <v>46</v>
      </c>
      <c r="V946" s="928">
        <v>45687</v>
      </c>
      <c r="W946" s="753" t="s">
        <v>38</v>
      </c>
      <c r="X946" s="1223"/>
      <c r="Y946" s="972"/>
      <c r="Z946" s="973"/>
      <c r="AA946" s="973"/>
      <c r="AB946" s="973"/>
      <c r="AC946" s="973"/>
      <c r="AF946" s="744"/>
      <c r="AG946" s="694"/>
    </row>
    <row r="947" spans="1:33" s="753" customFormat="1" ht="15" customHeight="1" outlineLevel="2">
      <c r="A947" s="1268">
        <f t="shared" ref="A947:A966" si="277">A946+1</f>
        <v>82</v>
      </c>
      <c r="B947" s="285" t="s">
        <v>912</v>
      </c>
      <c r="C947" s="467">
        <v>2016</v>
      </c>
      <c r="D947" s="467"/>
      <c r="E947" s="115" t="s">
        <v>52</v>
      </c>
      <c r="F947" s="467">
        <v>5</v>
      </c>
      <c r="G947" s="467">
        <v>2</v>
      </c>
      <c r="H947" s="457">
        <v>2415.6999999999998</v>
      </c>
      <c r="I947" s="457">
        <v>2142.6</v>
      </c>
      <c r="J947" s="457">
        <v>2142.6</v>
      </c>
      <c r="K947" s="467">
        <v>61</v>
      </c>
      <c r="L947" s="457">
        <f t="shared" si="275"/>
        <v>1098197.72</v>
      </c>
      <c r="M947" s="883"/>
      <c r="N947" s="883"/>
      <c r="O947" s="883"/>
      <c r="P947" s="457">
        <f>'Приложение 3'!F945</f>
        <v>1098197.72</v>
      </c>
      <c r="Q947" s="457">
        <f t="shared" si="276"/>
        <v>512.55377578642799</v>
      </c>
      <c r="R947" s="457">
        <v>37140</v>
      </c>
      <c r="S947" s="457"/>
      <c r="T947" s="457"/>
      <c r="U947" s="457" t="s">
        <v>46</v>
      </c>
      <c r="V947" s="928">
        <v>45812</v>
      </c>
      <c r="X947" s="1223"/>
      <c r="Y947" s="972"/>
      <c r="Z947" s="973"/>
      <c r="AA947" s="973"/>
      <c r="AB947" s="973"/>
      <c r="AC947" s="973"/>
      <c r="AF947" s="744"/>
      <c r="AG947" s="694"/>
    </row>
    <row r="948" spans="1:33" s="753" customFormat="1" ht="15" customHeight="1" outlineLevel="2">
      <c r="A948" s="1268">
        <f t="shared" si="277"/>
        <v>83</v>
      </c>
      <c r="B948" s="285" t="s">
        <v>913</v>
      </c>
      <c r="C948" s="467">
        <v>1996</v>
      </c>
      <c r="D948" s="467"/>
      <c r="E948" s="115" t="s">
        <v>52</v>
      </c>
      <c r="F948" s="467">
        <v>2</v>
      </c>
      <c r="G948" s="467">
        <v>2</v>
      </c>
      <c r="H948" s="457">
        <v>886.9</v>
      </c>
      <c r="I948" s="457">
        <v>823.98</v>
      </c>
      <c r="J948" s="457">
        <v>823.98</v>
      </c>
      <c r="K948" s="467">
        <v>15</v>
      </c>
      <c r="L948" s="457">
        <f t="shared" si="275"/>
        <v>934669.16</v>
      </c>
      <c r="M948" s="883"/>
      <c r="N948" s="883"/>
      <c r="O948" s="883"/>
      <c r="P948" s="457">
        <f>'Приложение 3'!F946</f>
        <v>934669.16</v>
      </c>
      <c r="Q948" s="457">
        <f t="shared" si="276"/>
        <v>1134.33476540693</v>
      </c>
      <c r="R948" s="457">
        <v>1331</v>
      </c>
      <c r="S948" s="457"/>
      <c r="T948" s="457"/>
      <c r="U948" s="457" t="s">
        <v>46</v>
      </c>
      <c r="V948" s="928">
        <v>45870</v>
      </c>
      <c r="X948" s="1223"/>
      <c r="Y948" s="972"/>
      <c r="Z948" s="973"/>
      <c r="AA948" s="973"/>
      <c r="AB948" s="973"/>
      <c r="AC948" s="973"/>
      <c r="AF948" s="744"/>
      <c r="AG948" s="694"/>
    </row>
    <row r="949" spans="1:33" s="753" customFormat="1" ht="15" customHeight="1" outlineLevel="2">
      <c r="A949" s="1268">
        <f t="shared" si="277"/>
        <v>84</v>
      </c>
      <c r="B949" s="285" t="s">
        <v>914</v>
      </c>
      <c r="C949" s="467">
        <v>1989</v>
      </c>
      <c r="D949" s="467"/>
      <c r="E949" s="115" t="s">
        <v>52</v>
      </c>
      <c r="F949" s="467">
        <v>9</v>
      </c>
      <c r="G949" s="467">
        <v>1</v>
      </c>
      <c r="H949" s="457">
        <v>4700</v>
      </c>
      <c r="I949" s="457">
        <v>3589.3</v>
      </c>
      <c r="J949" s="457">
        <v>3589.3</v>
      </c>
      <c r="K949" s="467">
        <v>145</v>
      </c>
      <c r="L949" s="457">
        <f t="shared" si="275"/>
        <v>3011632</v>
      </c>
      <c r="M949" s="883"/>
      <c r="N949" s="883"/>
      <c r="O949" s="883"/>
      <c r="P949" s="457">
        <f>'Приложение 3'!F947</f>
        <v>3011632</v>
      </c>
      <c r="Q949" s="457">
        <f t="shared" si="276"/>
        <v>839.05831220572202</v>
      </c>
      <c r="R949" s="457">
        <v>3026066</v>
      </c>
      <c r="S949" s="457"/>
      <c r="T949" s="457"/>
      <c r="U949" s="457" t="s">
        <v>46</v>
      </c>
      <c r="V949" s="928">
        <v>46022</v>
      </c>
      <c r="X949" s="1223"/>
      <c r="Y949" s="972"/>
      <c r="Z949" s="973"/>
      <c r="AA949" s="973"/>
      <c r="AB949" s="973"/>
      <c r="AC949" s="973"/>
      <c r="AF949" s="744"/>
      <c r="AG949" s="694"/>
    </row>
    <row r="950" spans="1:33" s="753" customFormat="1" ht="15" customHeight="1" outlineLevel="2">
      <c r="A950" s="1268">
        <f t="shared" si="277"/>
        <v>85</v>
      </c>
      <c r="B950" s="285" t="s">
        <v>915</v>
      </c>
      <c r="C950" s="467">
        <v>1960</v>
      </c>
      <c r="D950" s="467"/>
      <c r="E950" s="115" t="s">
        <v>52</v>
      </c>
      <c r="F950" s="467">
        <v>3</v>
      </c>
      <c r="G950" s="467">
        <v>3</v>
      </c>
      <c r="H950" s="457">
        <v>2172.1999999999998</v>
      </c>
      <c r="I950" s="457">
        <v>2130.9</v>
      </c>
      <c r="J950" s="457">
        <v>2130.9</v>
      </c>
      <c r="K950" s="467">
        <v>61</v>
      </c>
      <c r="L950" s="457">
        <f t="shared" si="275"/>
        <v>1948779.07</v>
      </c>
      <c r="M950" s="883"/>
      <c r="N950" s="883"/>
      <c r="O950" s="883"/>
      <c r="P950" s="457">
        <f>'Приложение 3'!F948</f>
        <v>1948779.07</v>
      </c>
      <c r="Q950" s="457">
        <f t="shared" si="276"/>
        <v>914.53332864048105</v>
      </c>
      <c r="R950" s="457">
        <v>649</v>
      </c>
      <c r="S950" s="457"/>
      <c r="T950" s="457"/>
      <c r="U950" s="457" t="s">
        <v>46</v>
      </c>
      <c r="V950" s="928">
        <v>45687</v>
      </c>
      <c r="X950" s="1223"/>
      <c r="Y950" s="972"/>
      <c r="Z950" s="973"/>
      <c r="AA950" s="973"/>
      <c r="AB950" s="973"/>
      <c r="AC950" s="973"/>
      <c r="AF950" s="744"/>
      <c r="AG950" s="694"/>
    </row>
    <row r="951" spans="1:33" s="753" customFormat="1" ht="15" customHeight="1" outlineLevel="2">
      <c r="A951" s="1268">
        <f t="shared" si="277"/>
        <v>86</v>
      </c>
      <c r="B951" s="285" t="s">
        <v>637</v>
      </c>
      <c r="C951" s="467">
        <v>1997</v>
      </c>
      <c r="D951" s="467"/>
      <c r="E951" s="115" t="s">
        <v>52</v>
      </c>
      <c r="F951" s="467">
        <v>9</v>
      </c>
      <c r="G951" s="467">
        <v>5</v>
      </c>
      <c r="H951" s="457">
        <v>13782.7</v>
      </c>
      <c r="I951" s="457">
        <v>12316.5</v>
      </c>
      <c r="J951" s="457">
        <v>12316.5</v>
      </c>
      <c r="K951" s="467">
        <v>478</v>
      </c>
      <c r="L951" s="457">
        <f t="shared" si="275"/>
        <v>3471262</v>
      </c>
      <c r="M951" s="883"/>
      <c r="N951" s="883"/>
      <c r="O951" s="883"/>
      <c r="P951" s="457">
        <f>'Приложение 3'!F949</f>
        <v>3471262</v>
      </c>
      <c r="Q951" s="457">
        <f t="shared" si="276"/>
        <v>281.83834693297598</v>
      </c>
      <c r="R951" s="457">
        <v>3026066</v>
      </c>
      <c r="S951" s="457"/>
      <c r="T951" s="457"/>
      <c r="U951" s="457" t="s">
        <v>46</v>
      </c>
      <c r="V951" s="928">
        <v>46022</v>
      </c>
      <c r="X951" s="1223"/>
      <c r="Y951" s="972"/>
      <c r="Z951" s="973"/>
      <c r="AA951" s="973"/>
      <c r="AB951" s="973"/>
      <c r="AC951" s="973"/>
      <c r="AF951" s="744"/>
      <c r="AG951" s="694"/>
    </row>
    <row r="952" spans="1:33" s="753" customFormat="1" ht="15" customHeight="1" outlineLevel="2">
      <c r="A952" s="1268">
        <f t="shared" si="277"/>
        <v>87</v>
      </c>
      <c r="B952" s="285" t="s">
        <v>165</v>
      </c>
      <c r="C952" s="467">
        <v>1988</v>
      </c>
      <c r="D952" s="467"/>
      <c r="E952" s="115" t="s">
        <v>52</v>
      </c>
      <c r="F952" s="467">
        <v>9</v>
      </c>
      <c r="G952" s="467">
        <v>1</v>
      </c>
      <c r="H952" s="457">
        <v>3154.7</v>
      </c>
      <c r="I952" s="457">
        <v>2840.6</v>
      </c>
      <c r="J952" s="457">
        <v>2840.6</v>
      </c>
      <c r="K952" s="467">
        <v>88</v>
      </c>
      <c r="L952" s="457">
        <f t="shared" ref="L952:L957" si="278">M952+N952+O952+P952</f>
        <v>3013130</v>
      </c>
      <c r="M952" s="883"/>
      <c r="N952" s="883"/>
      <c r="O952" s="883"/>
      <c r="P952" s="457">
        <f>'Приложение 3'!F950</f>
        <v>3013130</v>
      </c>
      <c r="Q952" s="457" t="e">
        <f>#N/A</f>
        <v>#N/A</v>
      </c>
      <c r="R952" s="457">
        <v>3026066</v>
      </c>
      <c r="S952" s="457"/>
      <c r="T952" s="457"/>
      <c r="U952" s="457" t="s">
        <v>46</v>
      </c>
      <c r="V952" s="928">
        <v>45716</v>
      </c>
      <c r="X952" s="1223"/>
      <c r="Y952" s="972"/>
      <c r="Z952" s="973"/>
      <c r="AA952" s="973"/>
      <c r="AB952" s="973"/>
      <c r="AC952" s="973"/>
      <c r="AF952" s="744"/>
      <c r="AG952" s="694"/>
    </row>
    <row r="953" spans="1:33" s="753" customFormat="1" ht="15" customHeight="1" outlineLevel="2">
      <c r="A953" s="1268">
        <f t="shared" si="277"/>
        <v>88</v>
      </c>
      <c r="B953" s="1459" t="s">
        <v>916</v>
      </c>
      <c r="C953" s="467">
        <v>2009</v>
      </c>
      <c r="D953" s="467"/>
      <c r="E953" s="115" t="s">
        <v>68</v>
      </c>
      <c r="F953" s="467">
        <v>3</v>
      </c>
      <c r="G953" s="467">
        <v>2</v>
      </c>
      <c r="H953" s="457">
        <v>1476.7</v>
      </c>
      <c r="I953" s="457">
        <v>1359.1</v>
      </c>
      <c r="J953" s="457">
        <v>1359.1</v>
      </c>
      <c r="K953" s="467">
        <v>40</v>
      </c>
      <c r="L953" s="457">
        <f t="shared" si="278"/>
        <v>1408006</v>
      </c>
      <c r="M953" s="883"/>
      <c r="N953" s="883"/>
      <c r="O953" s="883"/>
      <c r="P953" s="457">
        <f>'Приложение 3'!F951</f>
        <v>1408006</v>
      </c>
      <c r="Q953" s="457">
        <f t="shared" ref="Q953:Q970" si="279">P953/I953</f>
        <v>1035.9841071297201</v>
      </c>
      <c r="R953" s="457"/>
      <c r="S953" s="457" t="s">
        <v>251</v>
      </c>
      <c r="T953" s="928">
        <v>45789</v>
      </c>
      <c r="U953" s="457" t="s">
        <v>46</v>
      </c>
      <c r="V953" s="928">
        <v>45889</v>
      </c>
      <c r="X953" s="1223"/>
      <c r="Y953" s="972"/>
      <c r="Z953" s="973"/>
      <c r="AA953" s="973"/>
      <c r="AB953" s="973"/>
      <c r="AC953" s="973"/>
      <c r="AF953" s="744"/>
      <c r="AG953" s="694"/>
    </row>
    <row r="954" spans="1:33" s="753" customFormat="1" ht="15" customHeight="1" outlineLevel="2">
      <c r="A954" s="1268">
        <f t="shared" si="277"/>
        <v>89</v>
      </c>
      <c r="B954" s="1459" t="s">
        <v>917</v>
      </c>
      <c r="C954" s="467">
        <v>2014</v>
      </c>
      <c r="D954" s="467"/>
      <c r="E954" s="115" t="s">
        <v>918</v>
      </c>
      <c r="F954" s="467">
        <v>3</v>
      </c>
      <c r="G954" s="467">
        <v>3</v>
      </c>
      <c r="H954" s="457">
        <v>3234.6</v>
      </c>
      <c r="I954" s="457">
        <v>2358.9</v>
      </c>
      <c r="J954" s="457">
        <v>2358.9</v>
      </c>
      <c r="K954" s="467">
        <v>93</v>
      </c>
      <c r="L954" s="457">
        <f t="shared" si="278"/>
        <v>2493978</v>
      </c>
      <c r="M954" s="883"/>
      <c r="N954" s="883"/>
      <c r="O954" s="883"/>
      <c r="P954" s="457">
        <f>'Приложение 3'!F952</f>
        <v>2493978</v>
      </c>
      <c r="Q954" s="457">
        <f t="shared" si="279"/>
        <v>1057.26313112044</v>
      </c>
      <c r="R954" s="457"/>
      <c r="S954" s="457" t="s">
        <v>813</v>
      </c>
      <c r="T954" s="928">
        <v>45879</v>
      </c>
      <c r="U954" s="457" t="s">
        <v>46</v>
      </c>
      <c r="V954" s="928">
        <v>45915</v>
      </c>
      <c r="X954" s="1223"/>
      <c r="Y954" s="972"/>
      <c r="Z954" s="973"/>
      <c r="AA954" s="973"/>
      <c r="AB954" s="973"/>
      <c r="AC954" s="973"/>
      <c r="AF954" s="744"/>
      <c r="AG954" s="694"/>
    </row>
    <row r="955" spans="1:33" s="753" customFormat="1" ht="15" customHeight="1" outlineLevel="2">
      <c r="A955" s="1268">
        <f t="shared" si="277"/>
        <v>90</v>
      </c>
      <c r="B955" s="1460" t="s">
        <v>919</v>
      </c>
      <c r="C955" s="467">
        <v>1970</v>
      </c>
      <c r="D955" s="467"/>
      <c r="E955" s="115" t="s">
        <v>52</v>
      </c>
      <c r="F955" s="467">
        <v>5</v>
      </c>
      <c r="G955" s="467">
        <v>5</v>
      </c>
      <c r="H955" s="457">
        <v>4229.1000000000004</v>
      </c>
      <c r="I955" s="457">
        <v>3867.1</v>
      </c>
      <c r="J955" s="457">
        <v>3867.1</v>
      </c>
      <c r="K955" s="467">
        <v>163</v>
      </c>
      <c r="L955" s="457">
        <f t="shared" si="278"/>
        <v>50000</v>
      </c>
      <c r="M955" s="883"/>
      <c r="N955" s="883"/>
      <c r="O955" s="883"/>
      <c r="P955" s="457">
        <f>'Приложение 3'!F953</f>
        <v>50000</v>
      </c>
      <c r="Q955" s="457">
        <f t="shared" si="279"/>
        <v>12.929585477489599</v>
      </c>
      <c r="R955" s="457"/>
      <c r="S955" s="457" t="s">
        <v>53</v>
      </c>
      <c r="T955" s="928">
        <v>45878</v>
      </c>
      <c r="U955" s="457" t="s">
        <v>46</v>
      </c>
      <c r="V955" s="928">
        <v>45894</v>
      </c>
      <c r="X955" s="1223"/>
      <c r="Y955" s="972"/>
      <c r="Z955" s="973"/>
      <c r="AA955" s="973"/>
      <c r="AB955" s="973"/>
      <c r="AC955" s="973"/>
      <c r="AF955" s="744"/>
      <c r="AG955" s="694"/>
    </row>
    <row r="956" spans="1:33" s="753" customFormat="1" ht="15" customHeight="1" outlineLevel="2">
      <c r="A956" s="1268">
        <f t="shared" si="277"/>
        <v>91</v>
      </c>
      <c r="B956" s="1460" t="s">
        <v>158</v>
      </c>
      <c r="C956" s="467">
        <v>1999</v>
      </c>
      <c r="D956" s="467"/>
      <c r="E956" s="115" t="s">
        <v>68</v>
      </c>
      <c r="F956" s="467">
        <v>9</v>
      </c>
      <c r="G956" s="467">
        <v>3</v>
      </c>
      <c r="H956" s="457">
        <v>6207.48</v>
      </c>
      <c r="I956" s="457">
        <v>5605.78</v>
      </c>
      <c r="J956" s="457">
        <v>5605.78</v>
      </c>
      <c r="K956" s="467">
        <v>142</v>
      </c>
      <c r="L956" s="457">
        <f t="shared" si="278"/>
        <v>2495910</v>
      </c>
      <c r="M956" s="883"/>
      <c r="N956" s="883"/>
      <c r="O956" s="883"/>
      <c r="P956" s="457">
        <f>'Приложение 3'!F954</f>
        <v>2495910</v>
      </c>
      <c r="Q956" s="457">
        <f t="shared" si="279"/>
        <v>445.23866437855202</v>
      </c>
      <c r="R956" s="457"/>
      <c r="S956" s="457" t="s">
        <v>251</v>
      </c>
      <c r="T956" s="928">
        <v>45580</v>
      </c>
      <c r="U956" s="457" t="s">
        <v>46</v>
      </c>
      <c r="V956" s="928">
        <v>45898</v>
      </c>
      <c r="X956" s="1223"/>
      <c r="Y956" s="972"/>
      <c r="Z956" s="973"/>
      <c r="AA956" s="973"/>
      <c r="AB956" s="973"/>
      <c r="AC956" s="973"/>
      <c r="AF956" s="744"/>
      <c r="AG956" s="694"/>
    </row>
    <row r="957" spans="1:33" s="753" customFormat="1" ht="15" customHeight="1" outlineLevel="2">
      <c r="A957" s="1268">
        <f t="shared" si="277"/>
        <v>92</v>
      </c>
      <c r="B957" s="1459" t="s">
        <v>920</v>
      </c>
      <c r="C957" s="467">
        <v>1975</v>
      </c>
      <c r="D957" s="467"/>
      <c r="E957" s="115" t="s">
        <v>68</v>
      </c>
      <c r="F957" s="467">
        <v>5</v>
      </c>
      <c r="G957" s="467">
        <v>6</v>
      </c>
      <c r="H957" s="457">
        <v>5996.7</v>
      </c>
      <c r="I957" s="457">
        <v>5558.9</v>
      </c>
      <c r="J957" s="457">
        <v>5558.9</v>
      </c>
      <c r="K957" s="467">
        <v>209</v>
      </c>
      <c r="L957" s="457">
        <f t="shared" si="278"/>
        <v>3049851.8</v>
      </c>
      <c r="M957" s="883"/>
      <c r="N957" s="883"/>
      <c r="O957" s="883"/>
      <c r="P957" s="457">
        <f>'Приложение 3'!F955</f>
        <v>3049851.8</v>
      </c>
      <c r="Q957" s="457">
        <f t="shared" si="279"/>
        <v>548.64304088938502</v>
      </c>
      <c r="R957" s="457"/>
      <c r="S957" s="457" t="s">
        <v>53</v>
      </c>
      <c r="T957" s="928">
        <v>45868</v>
      </c>
      <c r="U957" s="457" t="s">
        <v>46</v>
      </c>
      <c r="V957" s="928">
        <v>45975</v>
      </c>
      <c r="X957" s="1223"/>
      <c r="Y957" s="972"/>
      <c r="Z957" s="973"/>
      <c r="AA957" s="973"/>
      <c r="AB957" s="973"/>
      <c r="AC957" s="973"/>
      <c r="AF957" s="744"/>
      <c r="AG957" s="694"/>
    </row>
    <row r="958" spans="1:33" s="753" customFormat="1" ht="15" customHeight="1" outlineLevel="2">
      <c r="A958" s="1268">
        <f t="shared" si="277"/>
        <v>93</v>
      </c>
      <c r="B958" s="1460" t="s">
        <v>346</v>
      </c>
      <c r="C958" s="467">
        <v>1979</v>
      </c>
      <c r="D958" s="467"/>
      <c r="E958" s="115" t="s">
        <v>68</v>
      </c>
      <c r="F958" s="467">
        <v>5</v>
      </c>
      <c r="G958" s="467">
        <v>4</v>
      </c>
      <c r="H958" s="457">
        <v>3127.1</v>
      </c>
      <c r="I958" s="457">
        <v>2833.7</v>
      </c>
      <c r="J958" s="457">
        <v>2833.7</v>
      </c>
      <c r="K958" s="467">
        <v>133</v>
      </c>
      <c r="L958" s="457">
        <f t="shared" ref="L958:L969" si="280">M958+N958+O958+P958</f>
        <v>50000</v>
      </c>
      <c r="M958" s="883"/>
      <c r="N958" s="883"/>
      <c r="O958" s="883"/>
      <c r="P958" s="457">
        <f>'Приложение 3'!F956</f>
        <v>50000</v>
      </c>
      <c r="Q958" s="457">
        <f t="shared" si="279"/>
        <v>17.644775382009399</v>
      </c>
      <c r="R958" s="457"/>
      <c r="S958" s="457"/>
      <c r="T958" s="381"/>
      <c r="U958" s="457" t="s">
        <v>46</v>
      </c>
      <c r="V958" s="928">
        <v>45853</v>
      </c>
      <c r="X958" s="1223"/>
      <c r="Y958" s="972"/>
      <c r="Z958" s="973"/>
      <c r="AA958" s="973"/>
      <c r="AB958" s="973"/>
      <c r="AC958" s="973"/>
      <c r="AF958" s="744"/>
      <c r="AG958" s="694"/>
    </row>
    <row r="959" spans="1:33" s="753" customFormat="1" ht="15" customHeight="1" outlineLevel="2">
      <c r="A959" s="1268">
        <f t="shared" si="277"/>
        <v>94</v>
      </c>
      <c r="B959" s="1459" t="s">
        <v>921</v>
      </c>
      <c r="C959" s="467">
        <v>1987</v>
      </c>
      <c r="D959" s="467"/>
      <c r="E959" s="115" t="s">
        <v>68</v>
      </c>
      <c r="F959" s="467">
        <v>5</v>
      </c>
      <c r="G959" s="467">
        <v>6</v>
      </c>
      <c r="H959" s="457">
        <v>4798.1000000000004</v>
      </c>
      <c r="I959" s="457">
        <v>4350.7</v>
      </c>
      <c r="J959" s="457">
        <v>4350.7</v>
      </c>
      <c r="K959" s="467">
        <v>199</v>
      </c>
      <c r="L959" s="457">
        <f t="shared" si="280"/>
        <v>3884992.36</v>
      </c>
      <c r="M959" s="883"/>
      <c r="N959" s="883"/>
      <c r="O959" s="883"/>
      <c r="P959" s="457">
        <f>'Приложение 3'!F957</f>
        <v>3884992.36</v>
      </c>
      <c r="Q959" s="457">
        <f t="shared" si="279"/>
        <v>892.95799756360998</v>
      </c>
      <c r="R959" s="457"/>
      <c r="S959" s="457" t="s">
        <v>53</v>
      </c>
      <c r="T959" s="928">
        <v>45860</v>
      </c>
      <c r="U959" s="457" t="s">
        <v>46</v>
      </c>
      <c r="V959" s="928">
        <v>45863</v>
      </c>
      <c r="X959" s="1223"/>
      <c r="Y959" s="972"/>
      <c r="Z959" s="973"/>
      <c r="AA959" s="973"/>
      <c r="AB959" s="973"/>
      <c r="AC959" s="973"/>
      <c r="AF959" s="744"/>
      <c r="AG959" s="694"/>
    </row>
    <row r="960" spans="1:33" s="753" customFormat="1" ht="15" customHeight="1" outlineLevel="2">
      <c r="A960" s="1268">
        <f t="shared" si="277"/>
        <v>95</v>
      </c>
      <c r="B960" s="1459" t="s">
        <v>922</v>
      </c>
      <c r="C960" s="467">
        <v>1968</v>
      </c>
      <c r="D960" s="467"/>
      <c r="E960" s="115" t="s">
        <v>68</v>
      </c>
      <c r="F960" s="467">
        <v>5</v>
      </c>
      <c r="G960" s="467">
        <v>4</v>
      </c>
      <c r="H960" s="457">
        <v>3201.3</v>
      </c>
      <c r="I960" s="457">
        <v>2868.5</v>
      </c>
      <c r="J960" s="457">
        <v>2868.5</v>
      </c>
      <c r="K960" s="467">
        <v>126</v>
      </c>
      <c r="L960" s="457">
        <f t="shared" si="280"/>
        <v>3693114.19</v>
      </c>
      <c r="M960" s="883"/>
      <c r="N960" s="883"/>
      <c r="O960" s="883"/>
      <c r="P960" s="457">
        <f>'Приложение 3'!F958</f>
        <v>3693114.19</v>
      </c>
      <c r="Q960" s="457">
        <f t="shared" si="279"/>
        <v>1287.4722642496099</v>
      </c>
      <c r="R960" s="457"/>
      <c r="S960" s="457" t="s">
        <v>53</v>
      </c>
      <c r="T960" s="928">
        <v>45842</v>
      </c>
      <c r="U960" s="457" t="s">
        <v>46</v>
      </c>
      <c r="V960" s="928">
        <v>45966</v>
      </c>
      <c r="X960" s="1223"/>
      <c r="Y960" s="972"/>
      <c r="Z960" s="973"/>
      <c r="AA960" s="973"/>
      <c r="AB960" s="973"/>
      <c r="AC960" s="973"/>
      <c r="AF960" s="744"/>
      <c r="AG960" s="694"/>
    </row>
    <row r="961" spans="1:33" s="753" customFormat="1" ht="15" customHeight="1" outlineLevel="2">
      <c r="A961" s="1268">
        <f t="shared" si="277"/>
        <v>96</v>
      </c>
      <c r="B961" s="1460" t="s">
        <v>923</v>
      </c>
      <c r="C961" s="467">
        <v>2013</v>
      </c>
      <c r="D961" s="467"/>
      <c r="E961" s="115" t="s">
        <v>918</v>
      </c>
      <c r="F961" s="467">
        <v>3</v>
      </c>
      <c r="G961" s="467">
        <v>3</v>
      </c>
      <c r="H961" s="457">
        <v>2195</v>
      </c>
      <c r="I961" s="457">
        <v>1924.8</v>
      </c>
      <c r="J961" s="457">
        <v>1924.8</v>
      </c>
      <c r="K961" s="467">
        <v>64</v>
      </c>
      <c r="L961" s="457">
        <f t="shared" si="280"/>
        <v>2644195</v>
      </c>
      <c r="M961" s="883"/>
      <c r="N961" s="883"/>
      <c r="O961" s="883"/>
      <c r="P961" s="457">
        <f>'Приложение 3'!F959</f>
        <v>2644195</v>
      </c>
      <c r="Q961" s="457">
        <f t="shared" si="279"/>
        <v>1373.7505195345</v>
      </c>
      <c r="R961" s="457"/>
      <c r="S961" s="457" t="s">
        <v>53</v>
      </c>
      <c r="T961" s="928">
        <v>45828</v>
      </c>
      <c r="U961" s="457" t="s">
        <v>46</v>
      </c>
      <c r="V961" s="928">
        <v>45967</v>
      </c>
      <c r="X961" s="1223"/>
      <c r="Y961" s="972"/>
      <c r="Z961" s="973"/>
      <c r="AA961" s="973"/>
      <c r="AB961" s="973"/>
      <c r="AC961" s="973"/>
      <c r="AF961" s="744"/>
      <c r="AG961" s="694"/>
    </row>
    <row r="962" spans="1:33" s="753" customFormat="1" ht="15" customHeight="1" outlineLevel="2">
      <c r="A962" s="1268">
        <f t="shared" si="277"/>
        <v>97</v>
      </c>
      <c r="B962" s="1460" t="s">
        <v>924</v>
      </c>
      <c r="C962" s="467">
        <v>2005</v>
      </c>
      <c r="D962" s="467"/>
      <c r="E962" s="115" t="s">
        <v>68</v>
      </c>
      <c r="F962" s="467">
        <v>4</v>
      </c>
      <c r="G962" s="467">
        <v>1</v>
      </c>
      <c r="H962" s="457">
        <v>1345.9</v>
      </c>
      <c r="I962" s="457">
        <v>1313.5</v>
      </c>
      <c r="J962" s="457">
        <v>1313.5</v>
      </c>
      <c r="K962" s="467">
        <v>20</v>
      </c>
      <c r="L962" s="457">
        <f t="shared" si="280"/>
        <v>1074800</v>
      </c>
      <c r="M962" s="883"/>
      <c r="N962" s="883"/>
      <c r="O962" s="883"/>
      <c r="P962" s="457">
        <f>'Приложение 3'!F960</f>
        <v>1074800</v>
      </c>
      <c r="Q962" s="457">
        <f t="shared" si="279"/>
        <v>818.27179291968002</v>
      </c>
      <c r="R962" s="457"/>
      <c r="S962" s="457" t="s">
        <v>53</v>
      </c>
      <c r="T962" s="928">
        <v>45824</v>
      </c>
      <c r="U962" s="457" t="s">
        <v>46</v>
      </c>
      <c r="V962" s="928">
        <v>45833</v>
      </c>
      <c r="X962" s="1223"/>
      <c r="Y962" s="972"/>
      <c r="Z962" s="973"/>
      <c r="AA962" s="973"/>
      <c r="AB962" s="973"/>
      <c r="AC962" s="973"/>
      <c r="AF962" s="744"/>
      <c r="AG962" s="694"/>
    </row>
    <row r="963" spans="1:33" s="753" customFormat="1" ht="15" customHeight="1" outlineLevel="2">
      <c r="A963" s="1268">
        <f t="shared" si="277"/>
        <v>98</v>
      </c>
      <c r="B963" s="1460" t="s">
        <v>925</v>
      </c>
      <c r="C963" s="467">
        <v>1994</v>
      </c>
      <c r="D963" s="467"/>
      <c r="E963" s="115" t="s">
        <v>52</v>
      </c>
      <c r="F963" s="467">
        <v>5</v>
      </c>
      <c r="G963" s="467">
        <v>3</v>
      </c>
      <c r="H963" s="457">
        <v>3185.7</v>
      </c>
      <c r="I963" s="457">
        <v>2934.7</v>
      </c>
      <c r="J963" s="457">
        <v>2934.7</v>
      </c>
      <c r="K963" s="467">
        <v>104</v>
      </c>
      <c r="L963" s="457">
        <f t="shared" si="280"/>
        <v>2756551</v>
      </c>
      <c r="M963" s="883"/>
      <c r="N963" s="883"/>
      <c r="O963" s="883"/>
      <c r="P963" s="457">
        <f>'Приложение 3'!F961</f>
        <v>2756551</v>
      </c>
      <c r="Q963" s="457">
        <f t="shared" si="279"/>
        <v>939.29566906327705</v>
      </c>
      <c r="R963" s="457"/>
      <c r="S963" s="457" t="s">
        <v>53</v>
      </c>
      <c r="T963" s="928">
        <v>45721</v>
      </c>
      <c r="U963" s="457" t="s">
        <v>46</v>
      </c>
      <c r="V963" s="928">
        <v>45828</v>
      </c>
      <c r="X963" s="1223"/>
      <c r="Y963" s="972"/>
      <c r="Z963" s="973"/>
      <c r="AA963" s="973"/>
      <c r="AB963" s="973"/>
      <c r="AC963" s="973"/>
      <c r="AF963" s="744"/>
      <c r="AG963" s="694"/>
    </row>
    <row r="964" spans="1:33" s="753" customFormat="1" ht="15" customHeight="1" outlineLevel="2">
      <c r="A964" s="1268">
        <f t="shared" si="277"/>
        <v>99</v>
      </c>
      <c r="B964" s="1460" t="s">
        <v>926</v>
      </c>
      <c r="C964" s="467">
        <v>1983</v>
      </c>
      <c r="D964" s="467"/>
      <c r="E964" s="115" t="s">
        <v>68</v>
      </c>
      <c r="F964" s="467">
        <v>5</v>
      </c>
      <c r="G964" s="467">
        <v>2</v>
      </c>
      <c r="H964" s="457">
        <v>1888.4</v>
      </c>
      <c r="I964" s="457">
        <v>1528.1</v>
      </c>
      <c r="J964" s="457">
        <v>1528.1</v>
      </c>
      <c r="K964" s="467">
        <v>54</v>
      </c>
      <c r="L964" s="457">
        <f t="shared" si="280"/>
        <v>789082</v>
      </c>
      <c r="M964" s="883"/>
      <c r="N964" s="883"/>
      <c r="O964" s="883"/>
      <c r="P964" s="457">
        <f>'Приложение 3'!F962</f>
        <v>789082</v>
      </c>
      <c r="Q964" s="457">
        <f t="shared" si="279"/>
        <v>516.381126889602</v>
      </c>
      <c r="R964" s="457"/>
      <c r="S964" s="457" t="s">
        <v>159</v>
      </c>
      <c r="T964" s="928">
        <v>45885</v>
      </c>
      <c r="U964" s="457" t="s">
        <v>46</v>
      </c>
      <c r="V964" s="928">
        <v>45811</v>
      </c>
      <c r="X964" s="1223"/>
      <c r="Y964" s="972"/>
      <c r="Z964" s="973"/>
      <c r="AA964" s="973"/>
      <c r="AB964" s="973"/>
      <c r="AC964" s="973"/>
      <c r="AF964" s="744"/>
      <c r="AG964" s="694"/>
    </row>
    <row r="965" spans="1:33" s="753" customFormat="1" ht="15" customHeight="1" outlineLevel="2">
      <c r="A965" s="1268">
        <f t="shared" si="277"/>
        <v>100</v>
      </c>
      <c r="B965" s="500" t="s">
        <v>927</v>
      </c>
      <c r="C965" s="467">
        <v>1973</v>
      </c>
      <c r="D965" s="467"/>
      <c r="E965" s="115" t="s">
        <v>52</v>
      </c>
      <c r="F965" s="467">
        <v>5</v>
      </c>
      <c r="G965" s="467">
        <v>4</v>
      </c>
      <c r="H965" s="457">
        <v>3344.8</v>
      </c>
      <c r="I965" s="457">
        <v>3041.2</v>
      </c>
      <c r="J965" s="457">
        <v>3041.2</v>
      </c>
      <c r="K965" s="467">
        <v>125</v>
      </c>
      <c r="L965" s="457">
        <f t="shared" si="280"/>
        <v>50000</v>
      </c>
      <c r="M965" s="883"/>
      <c r="N965" s="883"/>
      <c r="O965" s="883"/>
      <c r="P965" s="457">
        <f>'Приложение 3'!F963</f>
        <v>50000</v>
      </c>
      <c r="Q965" s="457">
        <f t="shared" si="279"/>
        <v>16.440878600552399</v>
      </c>
      <c r="R965" s="457"/>
      <c r="S965" s="457" t="s">
        <v>220</v>
      </c>
      <c r="T965" s="928">
        <v>45922</v>
      </c>
      <c r="U965" s="457" t="s">
        <v>46</v>
      </c>
      <c r="V965" s="928">
        <v>45936</v>
      </c>
      <c r="X965" s="1223"/>
      <c r="Y965" s="972"/>
      <c r="Z965" s="973"/>
      <c r="AA965" s="973"/>
      <c r="AB965" s="973"/>
      <c r="AC965" s="973"/>
      <c r="AF965" s="744"/>
      <c r="AG965" s="694"/>
    </row>
    <row r="966" spans="1:33" s="753" customFormat="1" ht="15" customHeight="1" outlineLevel="2">
      <c r="A966" s="1268">
        <f t="shared" si="277"/>
        <v>101</v>
      </c>
      <c r="B966" s="1459" t="s">
        <v>928</v>
      </c>
      <c r="C966" s="467">
        <v>1962</v>
      </c>
      <c r="D966" s="467"/>
      <c r="E966" s="115" t="s">
        <v>52</v>
      </c>
      <c r="F966" s="467">
        <v>5</v>
      </c>
      <c r="G966" s="467">
        <v>4</v>
      </c>
      <c r="H966" s="457">
        <v>3394.1</v>
      </c>
      <c r="I966" s="457">
        <v>3130.1</v>
      </c>
      <c r="J966" s="457">
        <v>3130.1</v>
      </c>
      <c r="K966" s="467">
        <v>110</v>
      </c>
      <c r="L966" s="457">
        <f t="shared" si="280"/>
        <v>60000</v>
      </c>
      <c r="M966" s="883"/>
      <c r="N966" s="883"/>
      <c r="O966" s="883"/>
      <c r="P966" s="457">
        <f>'Приложение 3'!F964</f>
        <v>60000</v>
      </c>
      <c r="Q966" s="457">
        <f t="shared" si="279"/>
        <v>19.168716654419999</v>
      </c>
      <c r="R966" s="457"/>
      <c r="S966" s="457" t="s">
        <v>53</v>
      </c>
      <c r="T966" s="928">
        <v>45930</v>
      </c>
      <c r="U966" s="457" t="s">
        <v>46</v>
      </c>
      <c r="V966" s="928">
        <v>45930</v>
      </c>
      <c r="X966" s="1223"/>
      <c r="Y966" s="972"/>
      <c r="Z966" s="973"/>
      <c r="AA966" s="973"/>
      <c r="AB966" s="973"/>
      <c r="AC966" s="973"/>
      <c r="AF966" s="744"/>
      <c r="AG966" s="694"/>
    </row>
    <row r="967" spans="1:33" s="753" customFormat="1" ht="15" customHeight="1" outlineLevel="2">
      <c r="A967" s="1268">
        <f t="shared" ref="A967:A981" si="281">A966+1</f>
        <v>102</v>
      </c>
      <c r="B967" s="1459" t="s">
        <v>929</v>
      </c>
      <c r="C967" s="467">
        <v>1961</v>
      </c>
      <c r="D967" s="467"/>
      <c r="E967" s="115" t="s">
        <v>68</v>
      </c>
      <c r="F967" s="467">
        <v>4</v>
      </c>
      <c r="G967" s="467">
        <v>4</v>
      </c>
      <c r="H967" s="457">
        <v>2736.3</v>
      </c>
      <c r="I967" s="457">
        <v>2522</v>
      </c>
      <c r="J967" s="457">
        <v>2522</v>
      </c>
      <c r="K967" s="467">
        <v>119</v>
      </c>
      <c r="L967" s="457">
        <f t="shared" si="280"/>
        <v>50000</v>
      </c>
      <c r="M967" s="883"/>
      <c r="N967" s="883"/>
      <c r="O967" s="883"/>
      <c r="P967" s="457">
        <f>'Приложение 3'!F965</f>
        <v>50000</v>
      </c>
      <c r="Q967" s="457">
        <f t="shared" si="279"/>
        <v>19.825535289452802</v>
      </c>
      <c r="R967" s="457"/>
      <c r="S967" s="457"/>
      <c r="T967" s="381"/>
      <c r="U967" s="457" t="s">
        <v>46</v>
      </c>
      <c r="V967" s="928">
        <v>45966</v>
      </c>
      <c r="X967" s="1223"/>
      <c r="Y967" s="972"/>
      <c r="Z967" s="973"/>
      <c r="AA967" s="973"/>
      <c r="AB967" s="973"/>
      <c r="AC967" s="973"/>
      <c r="AF967" s="744"/>
      <c r="AG967" s="694"/>
    </row>
    <row r="968" spans="1:33" s="753" customFormat="1" ht="15" customHeight="1" outlineLevel="2">
      <c r="A968" s="1268">
        <f t="shared" si="281"/>
        <v>103</v>
      </c>
      <c r="B968" s="1459" t="s">
        <v>621</v>
      </c>
      <c r="C968" s="467">
        <v>1970</v>
      </c>
      <c r="D968" s="467"/>
      <c r="E968" s="115" t="s">
        <v>68</v>
      </c>
      <c r="F968" s="467">
        <v>5</v>
      </c>
      <c r="G968" s="467">
        <v>6</v>
      </c>
      <c r="H968" s="457">
        <v>4812.5</v>
      </c>
      <c r="I968" s="457">
        <v>4350</v>
      </c>
      <c r="J968" s="457">
        <v>4350</v>
      </c>
      <c r="K968" s="467">
        <v>194</v>
      </c>
      <c r="L968" s="457">
        <f t="shared" si="280"/>
        <v>2602000</v>
      </c>
      <c r="M968" s="883"/>
      <c r="N968" s="883"/>
      <c r="O968" s="883"/>
      <c r="P968" s="457">
        <f>'Приложение 3'!F966</f>
        <v>2602000</v>
      </c>
      <c r="Q968" s="457">
        <f t="shared" si="279"/>
        <v>598.16091954023</v>
      </c>
      <c r="R968" s="457"/>
      <c r="S968" s="457" t="s">
        <v>53</v>
      </c>
      <c r="T968" s="928">
        <v>45521</v>
      </c>
      <c r="U968" s="457" t="s">
        <v>46</v>
      </c>
      <c r="V968" s="928">
        <v>45911</v>
      </c>
      <c r="X968" s="1223"/>
      <c r="Y968" s="972"/>
      <c r="Z968" s="973"/>
      <c r="AA968" s="973"/>
      <c r="AB968" s="973"/>
      <c r="AC968" s="973"/>
      <c r="AF968" s="744"/>
      <c r="AG968" s="694"/>
    </row>
    <row r="969" spans="1:33" s="753" customFormat="1" ht="15" customHeight="1" outlineLevel="2">
      <c r="A969" s="1268">
        <f t="shared" si="281"/>
        <v>104</v>
      </c>
      <c r="B969" s="1459" t="s">
        <v>930</v>
      </c>
      <c r="C969" s="467">
        <v>2012</v>
      </c>
      <c r="D969" s="467"/>
      <c r="E969" s="115" t="s">
        <v>52</v>
      </c>
      <c r="F969" s="467">
        <v>3</v>
      </c>
      <c r="G969" s="467">
        <v>4</v>
      </c>
      <c r="H969" s="457">
        <v>2614.6999999999998</v>
      </c>
      <c r="I969" s="457">
        <v>2486.5</v>
      </c>
      <c r="J969" s="457">
        <v>2486.5</v>
      </c>
      <c r="K969" s="467">
        <v>81</v>
      </c>
      <c r="L969" s="457">
        <f t="shared" si="280"/>
        <v>2295960</v>
      </c>
      <c r="M969" s="883"/>
      <c r="N969" s="883"/>
      <c r="O969" s="883"/>
      <c r="P969" s="457">
        <f>'Приложение 3'!F967</f>
        <v>2295960</v>
      </c>
      <c r="Q969" s="457">
        <f t="shared" si="279"/>
        <v>923.37019907500496</v>
      </c>
      <c r="R969" s="457"/>
      <c r="S969" s="457" t="s">
        <v>931</v>
      </c>
      <c r="T969" s="928">
        <v>45736</v>
      </c>
      <c r="U969" s="457" t="s">
        <v>46</v>
      </c>
      <c r="V969" s="928">
        <v>45940</v>
      </c>
      <c r="X969" s="1223"/>
      <c r="Y969" s="972"/>
      <c r="Z969" s="973"/>
      <c r="AA969" s="973"/>
      <c r="AB969" s="973"/>
      <c r="AC969" s="973"/>
      <c r="AF969" s="744"/>
      <c r="AG969" s="694"/>
    </row>
    <row r="970" spans="1:33" s="753" customFormat="1" ht="15" customHeight="1" outlineLevel="2">
      <c r="A970" s="1268">
        <f t="shared" si="281"/>
        <v>105</v>
      </c>
      <c r="B970" s="1460" t="s">
        <v>932</v>
      </c>
      <c r="C970" s="467">
        <v>2012</v>
      </c>
      <c r="D970" s="467"/>
      <c r="E970" s="115" t="s">
        <v>918</v>
      </c>
      <c r="F970" s="467">
        <v>3</v>
      </c>
      <c r="G970" s="467">
        <v>3</v>
      </c>
      <c r="H970" s="457">
        <v>2129</v>
      </c>
      <c r="I970" s="457">
        <v>1868</v>
      </c>
      <c r="J970" s="457">
        <v>1868</v>
      </c>
      <c r="K970" s="467">
        <v>86</v>
      </c>
      <c r="L970" s="457">
        <f t="shared" ref="L970:L981" si="282">M970+N970+O970+P970</f>
        <v>2269268</v>
      </c>
      <c r="M970" s="883"/>
      <c r="N970" s="883"/>
      <c r="O970" s="883"/>
      <c r="P970" s="457">
        <f>'Приложение 3'!F968</f>
        <v>2269268</v>
      </c>
      <c r="Q970" s="457">
        <f t="shared" si="279"/>
        <v>1214.8115631691601</v>
      </c>
      <c r="R970" s="457"/>
      <c r="S970" s="457" t="s">
        <v>53</v>
      </c>
      <c r="T970" s="928">
        <v>45859</v>
      </c>
      <c r="U970" s="457" t="s">
        <v>46</v>
      </c>
      <c r="V970" s="928">
        <v>45926</v>
      </c>
      <c r="X970" s="1223"/>
      <c r="Y970" s="972"/>
      <c r="Z970" s="973"/>
      <c r="AA970" s="973"/>
      <c r="AB970" s="973"/>
      <c r="AC970" s="973"/>
      <c r="AF970" s="744"/>
      <c r="AG970" s="694"/>
    </row>
    <row r="971" spans="1:33">
      <c r="A971" s="1268">
        <f t="shared" si="281"/>
        <v>106</v>
      </c>
      <c r="B971" s="1245" t="s">
        <v>633</v>
      </c>
      <c r="C971" s="1241">
        <v>1969</v>
      </c>
      <c r="D971" s="1241"/>
      <c r="E971" s="1241" t="s">
        <v>68</v>
      </c>
      <c r="F971" s="1258">
        <v>5</v>
      </c>
      <c r="G971" s="1258">
        <v>3</v>
      </c>
      <c r="H971" s="1055">
        <v>2814.9</v>
      </c>
      <c r="I971" s="1055">
        <v>2585.5</v>
      </c>
      <c r="J971" s="1055">
        <v>2585.5</v>
      </c>
      <c r="K971" s="1478">
        <v>11</v>
      </c>
      <c r="L971" s="457">
        <f t="shared" si="282"/>
        <v>1140317.31</v>
      </c>
      <c r="M971" s="191"/>
      <c r="N971" s="1397"/>
      <c r="O971" s="1397"/>
      <c r="P971" s="457">
        <f>'Приложение 3'!F969</f>
        <v>1140317.31</v>
      </c>
      <c r="Q971" s="457" t="e">
        <f>#N/A</f>
        <v>#N/A</v>
      </c>
      <c r="R971" s="457"/>
      <c r="S971" s="457" t="s">
        <v>53</v>
      </c>
      <c r="T971" s="928">
        <v>45526</v>
      </c>
      <c r="U971" s="457" t="s">
        <v>46</v>
      </c>
      <c r="V971" s="928">
        <v>45734</v>
      </c>
    </row>
    <row r="972" spans="1:33">
      <c r="A972" s="1268">
        <f t="shared" si="281"/>
        <v>107</v>
      </c>
      <c r="B972" s="599" t="s">
        <v>933</v>
      </c>
      <c r="C972" s="1241">
        <v>1989</v>
      </c>
      <c r="D972" s="1241"/>
      <c r="E972" s="1241" t="s">
        <v>68</v>
      </c>
      <c r="F972" s="1258">
        <v>9</v>
      </c>
      <c r="G972" s="1258">
        <v>4</v>
      </c>
      <c r="H972" s="1055">
        <v>8447.2000000000007</v>
      </c>
      <c r="I972" s="1055">
        <v>7647.3</v>
      </c>
      <c r="J972" s="1055">
        <v>7647.3</v>
      </c>
      <c r="K972" s="1478">
        <v>335</v>
      </c>
      <c r="L972" s="457">
        <f t="shared" si="282"/>
        <v>5366165</v>
      </c>
      <c r="M972" s="191"/>
      <c r="N972" s="1397"/>
      <c r="O972" s="1397"/>
      <c r="P972" s="457">
        <f>'Приложение 3'!F970</f>
        <v>5366165</v>
      </c>
      <c r="Q972" s="457">
        <f t="shared" ref="Q972:Q981" si="283">P972/I972</f>
        <v>701.70713846717103</v>
      </c>
      <c r="R972" s="457"/>
      <c r="S972" s="381">
        <v>1</v>
      </c>
      <c r="T972" s="928">
        <v>45792</v>
      </c>
      <c r="U972" s="457" t="s">
        <v>46</v>
      </c>
      <c r="V972" s="928"/>
    </row>
    <row r="973" spans="1:33">
      <c r="A973" s="1268">
        <f t="shared" si="281"/>
        <v>108</v>
      </c>
      <c r="B973" s="599" t="s">
        <v>934</v>
      </c>
      <c r="C973" s="1241">
        <v>1974</v>
      </c>
      <c r="D973" s="1241"/>
      <c r="E973" s="1241" t="s">
        <v>52</v>
      </c>
      <c r="F973" s="1258">
        <v>5</v>
      </c>
      <c r="G973" s="1258">
        <v>6</v>
      </c>
      <c r="H973" s="1055">
        <v>5780.3</v>
      </c>
      <c r="I973" s="1055">
        <v>5338.1</v>
      </c>
      <c r="J973" s="1055">
        <v>5338.1</v>
      </c>
      <c r="K973" s="1478">
        <v>130</v>
      </c>
      <c r="L973" s="457">
        <f t="shared" si="282"/>
        <v>192000</v>
      </c>
      <c r="M973" s="191"/>
      <c r="N973" s="1397"/>
      <c r="O973" s="1397"/>
      <c r="P973" s="457">
        <f>'Приложение 3'!F971</f>
        <v>192000</v>
      </c>
      <c r="Q973" s="457">
        <f t="shared" si="283"/>
        <v>35.967853730728201</v>
      </c>
      <c r="R973" s="457"/>
      <c r="S973" s="457"/>
      <c r="T973" s="928"/>
      <c r="U973" s="457" t="s">
        <v>46</v>
      </c>
      <c r="V973" s="928"/>
    </row>
    <row r="974" spans="1:33">
      <c r="A974" s="1268">
        <f t="shared" si="281"/>
        <v>109</v>
      </c>
      <c r="B974" s="599" t="s">
        <v>186</v>
      </c>
      <c r="C974" s="467">
        <v>1988</v>
      </c>
      <c r="D974" s="467"/>
      <c r="E974" s="115" t="s">
        <v>52</v>
      </c>
      <c r="F974" s="467">
        <v>12</v>
      </c>
      <c r="G974" s="467">
        <v>1</v>
      </c>
      <c r="H974" s="457">
        <v>4887.7</v>
      </c>
      <c r="I974" s="457">
        <v>4000.9</v>
      </c>
      <c r="J974" s="457">
        <v>4000.9</v>
      </c>
      <c r="K974" s="467">
        <v>274</v>
      </c>
      <c r="L974" s="457">
        <f t="shared" si="282"/>
        <v>375774</v>
      </c>
      <c r="M974" s="191"/>
      <c r="N974" s="1397"/>
      <c r="O974" s="1397"/>
      <c r="P974" s="457">
        <f>'Приложение 3'!F972</f>
        <v>375774</v>
      </c>
      <c r="Q974" s="457">
        <f t="shared" si="283"/>
        <v>93.922367467319802</v>
      </c>
      <c r="R974" s="457"/>
      <c r="S974" s="457" t="s">
        <v>53</v>
      </c>
      <c r="T974" s="928">
        <v>45650</v>
      </c>
      <c r="U974" s="457" t="s">
        <v>46</v>
      </c>
      <c r="V974" s="928"/>
    </row>
    <row r="975" spans="1:33">
      <c r="A975" s="1268">
        <f t="shared" si="281"/>
        <v>110</v>
      </c>
      <c r="B975" s="599" t="s">
        <v>935</v>
      </c>
      <c r="C975" s="467">
        <v>1992</v>
      </c>
      <c r="D975" s="467"/>
      <c r="E975" s="115" t="s">
        <v>68</v>
      </c>
      <c r="F975" s="467">
        <v>10</v>
      </c>
      <c r="G975" s="467">
        <v>2</v>
      </c>
      <c r="H975" s="457">
        <v>4673.8</v>
      </c>
      <c r="I975" s="457">
        <v>4227.7</v>
      </c>
      <c r="J975" s="457">
        <v>4227.7</v>
      </c>
      <c r="K975" s="467">
        <v>180</v>
      </c>
      <c r="L975" s="457">
        <f t="shared" si="282"/>
        <v>2776792</v>
      </c>
      <c r="M975" s="191"/>
      <c r="N975" s="1397"/>
      <c r="O975" s="1397"/>
      <c r="P975" s="457">
        <f>'Приложение 3'!F973</f>
        <v>2776792</v>
      </c>
      <c r="Q975" s="457">
        <f t="shared" si="283"/>
        <v>656.80913972136102</v>
      </c>
      <c r="R975" s="457"/>
      <c r="S975" s="381">
        <v>1</v>
      </c>
      <c r="T975" s="928">
        <v>45500</v>
      </c>
      <c r="U975" s="457" t="s">
        <v>46</v>
      </c>
      <c r="V975" s="928">
        <v>46002</v>
      </c>
    </row>
    <row r="976" spans="1:33">
      <c r="A976" s="1268">
        <f t="shared" si="281"/>
        <v>111</v>
      </c>
      <c r="B976" s="599" t="s">
        <v>164</v>
      </c>
      <c r="C976" s="467">
        <v>1985</v>
      </c>
      <c r="D976" s="467"/>
      <c r="E976" s="115" t="s">
        <v>52</v>
      </c>
      <c r="F976" s="467">
        <v>5</v>
      </c>
      <c r="G976" s="467">
        <v>6</v>
      </c>
      <c r="H976" s="457">
        <v>5955.8</v>
      </c>
      <c r="I976" s="457">
        <v>5371.7</v>
      </c>
      <c r="J976" s="457">
        <v>5371.7</v>
      </c>
      <c r="K976" s="467">
        <v>175</v>
      </c>
      <c r="L976" s="457">
        <f t="shared" si="282"/>
        <v>3298905</v>
      </c>
      <c r="M976" s="191"/>
      <c r="N976" s="1397"/>
      <c r="O976" s="1397"/>
      <c r="P976" s="457">
        <f>'Приложение 3'!F974</f>
        <v>3298905</v>
      </c>
      <c r="Q976" s="457">
        <f t="shared" si="283"/>
        <v>614.12681274084605</v>
      </c>
      <c r="R976" s="457"/>
      <c r="S976" s="381">
        <v>1</v>
      </c>
      <c r="T976" s="928">
        <v>45846</v>
      </c>
      <c r="U976" s="457" t="s">
        <v>46</v>
      </c>
      <c r="V976" s="928">
        <v>45995</v>
      </c>
    </row>
    <row r="977" spans="1:32">
      <c r="A977" s="1268">
        <f t="shared" si="281"/>
        <v>112</v>
      </c>
      <c r="B977" s="599" t="s">
        <v>936</v>
      </c>
      <c r="C977" s="467">
        <v>1960</v>
      </c>
      <c r="D977" s="467"/>
      <c r="E977" s="115" t="s">
        <v>918</v>
      </c>
      <c r="F977" s="467">
        <v>5</v>
      </c>
      <c r="G977" s="467">
        <v>5</v>
      </c>
      <c r="H977" s="1474">
        <v>7369.2</v>
      </c>
      <c r="I977" s="1474">
        <v>6858.4</v>
      </c>
      <c r="J977" s="1474">
        <v>6858.4</v>
      </c>
      <c r="K977" s="1474">
        <v>174</v>
      </c>
      <c r="L977" s="1474">
        <f t="shared" si="282"/>
        <v>150000</v>
      </c>
      <c r="M977" s="1479"/>
      <c r="N977" s="1479"/>
      <c r="O977" s="1479"/>
      <c r="P977" s="1474">
        <f>'Приложение 3'!F975</f>
        <v>150000</v>
      </c>
      <c r="Q977" s="1474">
        <f t="shared" si="283"/>
        <v>21.870990318441599</v>
      </c>
      <c r="R977" s="457"/>
      <c r="S977" s="381">
        <v>1</v>
      </c>
      <c r="T977" s="928">
        <v>45989</v>
      </c>
      <c r="U977" s="457" t="s">
        <v>46</v>
      </c>
      <c r="V977" s="928">
        <v>45999</v>
      </c>
    </row>
    <row r="978" spans="1:32">
      <c r="A978" s="1268">
        <f t="shared" si="281"/>
        <v>113</v>
      </c>
      <c r="B978" s="599" t="s">
        <v>937</v>
      </c>
      <c r="C978" s="467">
        <v>1992</v>
      </c>
      <c r="D978" s="467"/>
      <c r="E978" s="115" t="s">
        <v>68</v>
      </c>
      <c r="F978" s="467">
        <v>9</v>
      </c>
      <c r="G978" s="467">
        <v>2</v>
      </c>
      <c r="H978" s="1474">
        <v>4196.1000000000004</v>
      </c>
      <c r="I978" s="1474">
        <v>3796.1</v>
      </c>
      <c r="J978" s="1474">
        <v>3796.1</v>
      </c>
      <c r="K978" s="1474">
        <v>148</v>
      </c>
      <c r="L978" s="1474">
        <f t="shared" si="282"/>
        <v>50000</v>
      </c>
      <c r="M978" s="1479"/>
      <c r="N978" s="1479"/>
      <c r="O978" s="1479"/>
      <c r="P978" s="1474">
        <f>'Приложение 3'!F976</f>
        <v>50000</v>
      </c>
      <c r="Q978" s="1474">
        <f t="shared" si="283"/>
        <v>13.171412765733301</v>
      </c>
      <c r="R978" s="457"/>
      <c r="S978" s="381" t="s">
        <v>938</v>
      </c>
      <c r="T978" s="928">
        <v>45971</v>
      </c>
      <c r="U978" s="457" t="s">
        <v>46</v>
      </c>
      <c r="V978" s="928">
        <v>45999</v>
      </c>
    </row>
    <row r="979" spans="1:32">
      <c r="A979" s="1268">
        <f t="shared" si="281"/>
        <v>114</v>
      </c>
      <c r="B979" s="599" t="s">
        <v>939</v>
      </c>
      <c r="C979" s="467">
        <v>1996</v>
      </c>
      <c r="D979" s="467"/>
      <c r="E979" s="115" t="s">
        <v>52</v>
      </c>
      <c r="F979" s="467">
        <v>5</v>
      </c>
      <c r="G979" s="467">
        <v>4</v>
      </c>
      <c r="H979" s="1474">
        <v>3364.5</v>
      </c>
      <c r="I979" s="1474">
        <v>2435.87</v>
      </c>
      <c r="J979" s="1474">
        <v>2435.87</v>
      </c>
      <c r="K979" s="1474">
        <v>88</v>
      </c>
      <c r="L979" s="1474">
        <f t="shared" si="282"/>
        <v>50000</v>
      </c>
      <c r="M979" s="1479"/>
      <c r="N979" s="1479"/>
      <c r="O979" s="1479"/>
      <c r="P979" s="1474">
        <f>'Приложение 3'!F977</f>
        <v>50000</v>
      </c>
      <c r="Q979" s="1474">
        <f t="shared" si="283"/>
        <v>20.5265469832134</v>
      </c>
      <c r="R979" s="457"/>
      <c r="S979" s="381" t="s">
        <v>940</v>
      </c>
      <c r="T979" s="928">
        <v>45989</v>
      </c>
      <c r="U979" s="457" t="s">
        <v>46</v>
      </c>
      <c r="V979" s="928">
        <v>46006</v>
      </c>
    </row>
    <row r="980" spans="1:32">
      <c r="A980" s="1268">
        <f t="shared" si="281"/>
        <v>115</v>
      </c>
      <c r="B980" s="602" t="s">
        <v>941</v>
      </c>
      <c r="C980" s="1042">
        <v>2015</v>
      </c>
      <c r="D980" s="467"/>
      <c r="E980" s="115" t="s">
        <v>52</v>
      </c>
      <c r="F980" s="1042">
        <v>9</v>
      </c>
      <c r="G980" s="1042">
        <v>3</v>
      </c>
      <c r="H980" s="1475">
        <v>7616.4</v>
      </c>
      <c r="I980" s="1475">
        <v>4512.8</v>
      </c>
      <c r="J980" s="1475">
        <v>4512.8</v>
      </c>
      <c r="K980" s="1474">
        <v>113</v>
      </c>
      <c r="L980" s="1474">
        <f t="shared" si="282"/>
        <v>6335512.6399999997</v>
      </c>
      <c r="M980" s="1479"/>
      <c r="N980" s="1479"/>
      <c r="O980" s="1479"/>
      <c r="P980" s="1474">
        <f>'Приложение 3'!F978</f>
        <v>6335512.6399999997</v>
      </c>
      <c r="Q980" s="1474">
        <f t="shared" si="283"/>
        <v>1403.8983868108501</v>
      </c>
      <c r="R980" s="457"/>
      <c r="S980" s="381">
        <v>1</v>
      </c>
      <c r="T980" s="928">
        <v>45580</v>
      </c>
      <c r="U980" s="457" t="s">
        <v>46</v>
      </c>
      <c r="V980" s="928">
        <v>45989</v>
      </c>
    </row>
    <row r="981" spans="1:32">
      <c r="A981" s="1268">
        <f t="shared" si="281"/>
        <v>116</v>
      </c>
      <c r="B981" s="602" t="s">
        <v>919</v>
      </c>
      <c r="C981" s="1042">
        <v>1970</v>
      </c>
      <c r="D981" s="467"/>
      <c r="E981" s="115" t="s">
        <v>52</v>
      </c>
      <c r="F981" s="1042">
        <v>5</v>
      </c>
      <c r="G981" s="1042">
        <v>5</v>
      </c>
      <c r="H981" s="1475">
        <v>4229.1000000000004</v>
      </c>
      <c r="I981" s="1475">
        <v>3867.1</v>
      </c>
      <c r="J981" s="1475">
        <v>3867.1</v>
      </c>
      <c r="K981" s="1474">
        <v>163</v>
      </c>
      <c r="L981" s="1474">
        <f t="shared" si="282"/>
        <v>2267026</v>
      </c>
      <c r="M981" s="1479"/>
      <c r="N981" s="1479"/>
      <c r="O981" s="1479"/>
      <c r="P981" s="1474">
        <f>'Приложение 3'!F979</f>
        <v>2267026</v>
      </c>
      <c r="Q981" s="1474">
        <f t="shared" si="283"/>
        <v>586.23412893382601</v>
      </c>
      <c r="R981" s="457"/>
      <c r="S981" s="381" t="s">
        <v>942</v>
      </c>
      <c r="T981" s="928">
        <v>45878</v>
      </c>
      <c r="U981" s="457" t="s">
        <v>46</v>
      </c>
      <c r="V981" s="928">
        <v>46006</v>
      </c>
    </row>
    <row r="982" spans="1:32" s="779" customFormat="1" ht="14.4" outlineLevel="2">
      <c r="A982" s="517" t="s">
        <v>62</v>
      </c>
      <c r="B982" s="647"/>
      <c r="C982" s="1361" t="s">
        <v>38</v>
      </c>
      <c r="D982" s="1361" t="s">
        <v>38</v>
      </c>
      <c r="E982" s="531" t="s">
        <v>38</v>
      </c>
      <c r="F982" s="531" t="s">
        <v>38</v>
      </c>
      <c r="G982" s="531" t="s">
        <v>38</v>
      </c>
      <c r="H982" s="1476">
        <f>SUM(H983:H1054)</f>
        <v>410535.8</v>
      </c>
      <c r="I982" s="1476">
        <f t="shared" ref="I982:P982" si="284">SUM(I983:I1054)</f>
        <v>350055.2</v>
      </c>
      <c r="J982" s="1476">
        <f t="shared" si="284"/>
        <v>344276.3</v>
      </c>
      <c r="K982" s="1476">
        <f t="shared" si="284"/>
        <v>13823</v>
      </c>
      <c r="L982" s="1476">
        <f t="shared" si="284"/>
        <v>211009778.91999999</v>
      </c>
      <c r="M982" s="1476">
        <f t="shared" si="284"/>
        <v>0</v>
      </c>
      <c r="N982" s="1476">
        <f t="shared" si="284"/>
        <v>0</v>
      </c>
      <c r="O982" s="1476">
        <f t="shared" si="284"/>
        <v>0</v>
      </c>
      <c r="P982" s="1476">
        <f t="shared" si="284"/>
        <v>211009778.91999999</v>
      </c>
      <c r="Q982" s="1480" t="s">
        <v>38</v>
      </c>
      <c r="R982" s="1378" t="s">
        <v>38</v>
      </c>
      <c r="S982" s="1378" t="s">
        <v>38</v>
      </c>
      <c r="T982" s="1378" t="s">
        <v>38</v>
      </c>
      <c r="U982" s="1378" t="s">
        <v>38</v>
      </c>
      <c r="V982" s="1416" t="s">
        <v>38</v>
      </c>
      <c r="W982" s="777"/>
      <c r="X982" s="1481"/>
      <c r="Y982" s="1482"/>
      <c r="Z982" s="1483"/>
      <c r="AA982" s="1483"/>
      <c r="AB982" s="1483"/>
      <c r="AC982" s="1483"/>
      <c r="AD982" s="777"/>
      <c r="AE982" s="777"/>
      <c r="AF982" s="1449"/>
    </row>
    <row r="983" spans="1:32" ht="14.4" outlineLevel="2">
      <c r="A983" s="1268">
        <f>A981+1</f>
        <v>117</v>
      </c>
      <c r="B983" s="289" t="s">
        <v>258</v>
      </c>
      <c r="C983" s="115">
        <v>1984</v>
      </c>
      <c r="D983" s="467"/>
      <c r="E983" s="115" t="s">
        <v>68</v>
      </c>
      <c r="F983" s="820">
        <v>9</v>
      </c>
      <c r="G983" s="1071">
        <v>3</v>
      </c>
      <c r="H983" s="1477">
        <v>6639.4</v>
      </c>
      <c r="I983" s="1477">
        <v>5869.2</v>
      </c>
      <c r="J983" s="1474">
        <v>5869.2</v>
      </c>
      <c r="K983" s="1474">
        <v>288</v>
      </c>
      <c r="L983" s="1474">
        <f>M983+N983+O983+P983</f>
        <v>2650642.67</v>
      </c>
      <c r="M983" s="1474"/>
      <c r="N983" s="1474"/>
      <c r="O983" s="1474"/>
      <c r="P983" s="1474">
        <f>'Приложение 3'!F981</f>
        <v>2650642.67</v>
      </c>
      <c r="Q983" s="1474">
        <f t="shared" ref="Q983:Q1011" si="285">P983/I983</f>
        <v>451.61907414979902</v>
      </c>
      <c r="R983" s="457">
        <v>3026066</v>
      </c>
      <c r="S983" s="386"/>
      <c r="T983" s="928"/>
      <c r="U983" s="457" t="s">
        <v>46</v>
      </c>
      <c r="V983" s="928">
        <v>45708</v>
      </c>
      <c r="W983" s="915"/>
      <c r="X983" s="1223"/>
      <c r="Y983" s="972"/>
      <c r="Z983" s="973"/>
      <c r="AA983" s="973"/>
      <c r="AB983" s="973"/>
      <c r="AC983" s="973"/>
      <c r="AD983" s="753"/>
      <c r="AE983" s="753"/>
      <c r="AF983" s="744"/>
    </row>
    <row r="984" spans="1:32" ht="14.4" outlineLevel="2">
      <c r="A984" s="1268">
        <f>A983+1</f>
        <v>118</v>
      </c>
      <c r="B984" s="289" t="s">
        <v>943</v>
      </c>
      <c r="C984" s="115">
        <v>1989</v>
      </c>
      <c r="D984" s="467"/>
      <c r="E984" s="115" t="s">
        <v>68</v>
      </c>
      <c r="F984" s="1071">
        <v>9</v>
      </c>
      <c r="G984" s="1071">
        <v>5</v>
      </c>
      <c r="H984" s="1477">
        <v>12288.5</v>
      </c>
      <c r="I984" s="1477">
        <v>9874.4</v>
      </c>
      <c r="J984" s="1474">
        <v>9874.4</v>
      </c>
      <c r="K984" s="1474">
        <v>450</v>
      </c>
      <c r="L984" s="1474">
        <f t="shared" ref="L984:L1015" si="286">M984+N984+O984+P984</f>
        <v>3742155</v>
      </c>
      <c r="M984" s="1474"/>
      <c r="N984" s="1474"/>
      <c r="O984" s="1474"/>
      <c r="P984" s="1474">
        <f>'Приложение 3'!F982</f>
        <v>3742155</v>
      </c>
      <c r="Q984" s="1474">
        <f t="shared" si="285"/>
        <v>378.97543141861797</v>
      </c>
      <c r="R984" s="457">
        <v>1897.48</v>
      </c>
      <c r="S984" s="386"/>
      <c r="T984" s="928"/>
      <c r="U984" s="457" t="s">
        <v>46</v>
      </c>
      <c r="V984" s="928">
        <v>45722</v>
      </c>
      <c r="W984" s="915"/>
      <c r="X984" s="1223"/>
      <c r="Y984" s="972"/>
      <c r="Z984" s="973"/>
      <c r="AA984" s="973"/>
      <c r="AB984" s="973"/>
      <c r="AC984" s="973"/>
      <c r="AD984" s="753"/>
      <c r="AE984" s="753"/>
      <c r="AF984" s="744"/>
    </row>
    <row r="985" spans="1:32" ht="14.4" outlineLevel="2">
      <c r="A985" s="1268">
        <f t="shared" ref="A985:A1016" si="287">A984+1</f>
        <v>119</v>
      </c>
      <c r="B985" s="289" t="s">
        <v>944</v>
      </c>
      <c r="C985" s="115">
        <v>1988</v>
      </c>
      <c r="D985" s="467"/>
      <c r="E985" s="115" t="s">
        <v>68</v>
      </c>
      <c r="F985" s="1071">
        <v>9</v>
      </c>
      <c r="G985" s="1071">
        <v>2</v>
      </c>
      <c r="H985" s="1477">
        <v>4388</v>
      </c>
      <c r="I985" s="1477">
        <v>3844.4</v>
      </c>
      <c r="J985" s="1474">
        <v>3844.4</v>
      </c>
      <c r="K985" s="1474">
        <v>163</v>
      </c>
      <c r="L985" s="1474">
        <f t="shared" si="286"/>
        <v>6312084.7999999998</v>
      </c>
      <c r="M985" s="1474"/>
      <c r="N985" s="1474"/>
      <c r="O985" s="1474"/>
      <c r="P985" s="1474">
        <f>'Приложение 3'!F983</f>
        <v>6312084.7999999998</v>
      </c>
      <c r="Q985" s="1474">
        <f t="shared" si="285"/>
        <v>1641.89075018208</v>
      </c>
      <c r="R985" s="457">
        <v>3026066</v>
      </c>
      <c r="S985" s="386"/>
      <c r="T985" s="928"/>
      <c r="U985" s="457" t="s">
        <v>46</v>
      </c>
      <c r="V985" s="928">
        <v>46022</v>
      </c>
      <c r="W985" s="915"/>
      <c r="X985" s="1223"/>
      <c r="Y985" s="972"/>
      <c r="Z985" s="973"/>
      <c r="AA985" s="973"/>
      <c r="AB985" s="973"/>
      <c r="AC985" s="973"/>
      <c r="AD985" s="753"/>
      <c r="AE985" s="753"/>
      <c r="AF985" s="744"/>
    </row>
    <row r="986" spans="1:32" ht="14.4" outlineLevel="2">
      <c r="A986" s="1268">
        <f t="shared" si="287"/>
        <v>120</v>
      </c>
      <c r="B986" s="289" t="s">
        <v>945</v>
      </c>
      <c r="C986" s="115">
        <v>1990</v>
      </c>
      <c r="D986" s="467"/>
      <c r="E986" s="115" t="s">
        <v>68</v>
      </c>
      <c r="F986" s="1071">
        <v>9</v>
      </c>
      <c r="G986" s="1071">
        <v>5</v>
      </c>
      <c r="H986" s="1477">
        <v>9779.5</v>
      </c>
      <c r="I986" s="1477">
        <v>5778.9</v>
      </c>
      <c r="J986" s="1474" t="s">
        <v>946</v>
      </c>
      <c r="K986" s="1474">
        <v>459</v>
      </c>
      <c r="L986" s="1474">
        <f t="shared" si="286"/>
        <v>1376188</v>
      </c>
      <c r="M986" s="1474"/>
      <c r="N986" s="1474"/>
      <c r="O986" s="1474"/>
      <c r="P986" s="1474">
        <f>'Приложение 3'!F984</f>
        <v>1376188</v>
      </c>
      <c r="Q986" s="1474">
        <f t="shared" si="285"/>
        <v>238.14013047465801</v>
      </c>
      <c r="R986" s="457">
        <v>1280</v>
      </c>
      <c r="S986" s="386"/>
      <c r="T986" s="928"/>
      <c r="U986" s="457" t="s">
        <v>46</v>
      </c>
      <c r="V986" s="928">
        <v>45687</v>
      </c>
      <c r="W986" s="915"/>
      <c r="X986" s="1223"/>
      <c r="Y986" s="972"/>
      <c r="Z986" s="973"/>
      <c r="AA986" s="973"/>
      <c r="AB986" s="973"/>
      <c r="AC986" s="973"/>
      <c r="AD986" s="753"/>
      <c r="AE986" s="753"/>
      <c r="AF986" s="744"/>
    </row>
    <row r="987" spans="1:32" ht="14.4" outlineLevel="2">
      <c r="A987" s="1268">
        <f t="shared" si="287"/>
        <v>121</v>
      </c>
      <c r="B987" s="289" t="s">
        <v>947</v>
      </c>
      <c r="C987" s="115">
        <v>1984</v>
      </c>
      <c r="D987" s="467"/>
      <c r="E987" s="115" t="s">
        <v>52</v>
      </c>
      <c r="F987" s="1071">
        <v>9</v>
      </c>
      <c r="G987" s="1071">
        <v>4</v>
      </c>
      <c r="H987" s="1477">
        <v>2642.9</v>
      </c>
      <c r="I987" s="1477">
        <v>2332.9</v>
      </c>
      <c r="J987" s="1474">
        <v>2332.9</v>
      </c>
      <c r="K987" s="1474">
        <v>133</v>
      </c>
      <c r="L987" s="1474">
        <f t="shared" si="286"/>
        <v>2143941</v>
      </c>
      <c r="M987" s="1474"/>
      <c r="N987" s="1474"/>
      <c r="O987" s="1474"/>
      <c r="P987" s="1474">
        <f>'Приложение 3'!F985</f>
        <v>2143941</v>
      </c>
      <c r="Q987" s="1474">
        <f t="shared" si="285"/>
        <v>919.00252904110801</v>
      </c>
      <c r="R987" s="457">
        <v>7125</v>
      </c>
      <c r="S987" s="386"/>
      <c r="T987" s="928"/>
      <c r="U987" s="457" t="s">
        <v>46</v>
      </c>
      <c r="V987" s="928">
        <v>45733</v>
      </c>
      <c r="W987" s="915"/>
      <c r="X987" s="1223"/>
      <c r="Y987" s="972"/>
      <c r="Z987" s="973"/>
      <c r="AA987" s="973"/>
      <c r="AB987" s="973"/>
      <c r="AC987" s="973"/>
      <c r="AD987" s="753"/>
      <c r="AE987" s="753"/>
      <c r="AF987" s="744"/>
    </row>
    <row r="988" spans="1:32" ht="14.4" outlineLevel="2">
      <c r="A988" s="1268">
        <f t="shared" si="287"/>
        <v>122</v>
      </c>
      <c r="B988" s="289" t="s">
        <v>948</v>
      </c>
      <c r="C988" s="115">
        <v>1971</v>
      </c>
      <c r="D988" s="467"/>
      <c r="E988" s="115" t="s">
        <v>68</v>
      </c>
      <c r="F988" s="1071">
        <v>5</v>
      </c>
      <c r="G988" s="1071">
        <v>6</v>
      </c>
      <c r="H988" s="1477">
        <v>5725.7</v>
      </c>
      <c r="I988" s="1477">
        <v>4415.1000000000004</v>
      </c>
      <c r="J988" s="1474">
        <v>4415.1000000000004</v>
      </c>
      <c r="K988" s="1474">
        <v>210</v>
      </c>
      <c r="L988" s="1474">
        <f t="shared" si="286"/>
        <v>2166337.34</v>
      </c>
      <c r="M988" s="1474"/>
      <c r="N988" s="1474"/>
      <c r="O988" s="1474"/>
      <c r="P988" s="1474">
        <f>'Приложение 3'!F986</f>
        <v>2166337.34</v>
      </c>
      <c r="Q988" s="1474">
        <f t="shared" si="285"/>
        <v>490.66552059975999</v>
      </c>
      <c r="R988" s="457">
        <v>649</v>
      </c>
      <c r="S988" s="386"/>
      <c r="T988" s="928"/>
      <c r="U988" s="457" t="s">
        <v>46</v>
      </c>
      <c r="V988" s="928">
        <v>46022</v>
      </c>
      <c r="W988" s="915"/>
      <c r="X988" s="1223"/>
      <c r="Y988" s="972"/>
      <c r="Z988" s="973"/>
      <c r="AA988" s="973"/>
      <c r="AB988" s="973"/>
      <c r="AC988" s="973"/>
      <c r="AD988" s="753"/>
      <c r="AE988" s="753"/>
      <c r="AF988" s="744"/>
    </row>
    <row r="989" spans="1:32" ht="14.4" outlineLevel="2">
      <c r="A989" s="1268">
        <f t="shared" si="287"/>
        <v>123</v>
      </c>
      <c r="B989" s="289" t="s">
        <v>949</v>
      </c>
      <c r="C989" s="115">
        <v>1975</v>
      </c>
      <c r="D989" s="467"/>
      <c r="E989" s="115" t="s">
        <v>52</v>
      </c>
      <c r="F989" s="1071">
        <v>5</v>
      </c>
      <c r="G989" s="1071">
        <v>1</v>
      </c>
      <c r="H989" s="1477">
        <v>2675</v>
      </c>
      <c r="I989" s="1477">
        <v>2258.1</v>
      </c>
      <c r="J989" s="1474">
        <v>2258.1</v>
      </c>
      <c r="K989" s="1474">
        <v>102</v>
      </c>
      <c r="L989" s="1474">
        <f t="shared" si="286"/>
        <v>632052.99</v>
      </c>
      <c r="M989" s="1474"/>
      <c r="N989" s="1474"/>
      <c r="O989" s="1474"/>
      <c r="P989" s="1474">
        <f>'Приложение 3'!F987</f>
        <v>632052.99</v>
      </c>
      <c r="Q989" s="1474">
        <f t="shared" si="285"/>
        <v>279.90478278198498</v>
      </c>
      <c r="R989" s="457">
        <v>1897.48</v>
      </c>
      <c r="S989" s="386"/>
      <c r="T989" s="928"/>
      <c r="U989" s="457" t="s">
        <v>46</v>
      </c>
      <c r="V989" s="928">
        <v>46022</v>
      </c>
      <c r="W989" s="915"/>
      <c r="X989" s="1223"/>
      <c r="Y989" s="972"/>
      <c r="Z989" s="973"/>
      <c r="AA989" s="973"/>
      <c r="AB989" s="973"/>
      <c r="AC989" s="973"/>
      <c r="AD989" s="753"/>
      <c r="AE989" s="753"/>
      <c r="AF989" s="744"/>
    </row>
    <row r="990" spans="1:32" ht="14.4" outlineLevel="2">
      <c r="A990" s="1268">
        <f t="shared" si="287"/>
        <v>124</v>
      </c>
      <c r="B990" s="289" t="s">
        <v>950</v>
      </c>
      <c r="C990" s="115">
        <v>1992</v>
      </c>
      <c r="D990" s="467"/>
      <c r="E990" s="115" t="s">
        <v>68</v>
      </c>
      <c r="F990" s="1071">
        <v>5</v>
      </c>
      <c r="G990" s="1071">
        <v>4</v>
      </c>
      <c r="H990" s="1477">
        <v>9670.4</v>
      </c>
      <c r="I990" s="1477">
        <v>8497.1</v>
      </c>
      <c r="J990" s="1474">
        <v>8497.1</v>
      </c>
      <c r="K990" s="1474">
        <v>419</v>
      </c>
      <c r="L990" s="1474">
        <f t="shared" si="286"/>
        <v>3165056</v>
      </c>
      <c r="M990" s="1474"/>
      <c r="N990" s="1474"/>
      <c r="O990" s="1474"/>
      <c r="P990" s="1474">
        <f>'Приложение 3'!F988</f>
        <v>3165056</v>
      </c>
      <c r="Q990" s="1474">
        <f t="shared" si="285"/>
        <v>372.48661307975698</v>
      </c>
      <c r="R990" s="457">
        <v>3026066</v>
      </c>
      <c r="S990" s="386"/>
      <c r="T990" s="928"/>
      <c r="U990" s="457" t="s">
        <v>46</v>
      </c>
      <c r="V990" s="928">
        <v>46022</v>
      </c>
      <c r="W990" s="915"/>
      <c r="X990" s="1223"/>
      <c r="Y990" s="972"/>
      <c r="Z990" s="973"/>
      <c r="AA990" s="973"/>
      <c r="AB990" s="973"/>
      <c r="AC990" s="973"/>
      <c r="AD990" s="753"/>
      <c r="AE990" s="753"/>
      <c r="AF990" s="744"/>
    </row>
    <row r="991" spans="1:32" ht="14.4" outlineLevel="2">
      <c r="A991" s="1268">
        <f t="shared" si="287"/>
        <v>125</v>
      </c>
      <c r="B991" s="289" t="s">
        <v>951</v>
      </c>
      <c r="C991" s="115">
        <v>1967</v>
      </c>
      <c r="D991" s="467"/>
      <c r="E991" s="115" t="s">
        <v>52</v>
      </c>
      <c r="F991" s="1071">
        <v>10</v>
      </c>
      <c r="G991" s="1071">
        <v>4</v>
      </c>
      <c r="H991" s="1477">
        <v>3478.6</v>
      </c>
      <c r="I991" s="1477">
        <v>3216.2</v>
      </c>
      <c r="J991" s="1474">
        <v>3216.2</v>
      </c>
      <c r="K991" s="1474">
        <v>111</v>
      </c>
      <c r="L991" s="1474">
        <f t="shared" si="286"/>
        <v>2751839</v>
      </c>
      <c r="M991" s="1474"/>
      <c r="N991" s="1474"/>
      <c r="O991" s="1474"/>
      <c r="P991" s="1474">
        <f>'Приложение 3'!F989</f>
        <v>2751839</v>
      </c>
      <c r="Q991" s="1474">
        <f t="shared" si="285"/>
        <v>855.61812076363401</v>
      </c>
      <c r="R991" s="457">
        <v>6400</v>
      </c>
      <c r="S991" s="386"/>
      <c r="T991" s="928"/>
      <c r="U991" s="457" t="s">
        <v>46</v>
      </c>
      <c r="V991" s="928">
        <v>45778</v>
      </c>
      <c r="W991" s="915"/>
      <c r="X991" s="1223"/>
      <c r="Y991" s="972"/>
      <c r="Z991" s="973"/>
      <c r="AA991" s="973"/>
      <c r="AB991" s="973"/>
      <c r="AC991" s="973"/>
      <c r="AD991" s="753"/>
      <c r="AE991" s="753"/>
      <c r="AF991" s="744"/>
    </row>
    <row r="992" spans="1:32" ht="14.4" outlineLevel="2">
      <c r="A992" s="1268">
        <f t="shared" si="287"/>
        <v>126</v>
      </c>
      <c r="B992" s="289" t="s">
        <v>952</v>
      </c>
      <c r="C992" s="115">
        <v>1990</v>
      </c>
      <c r="D992" s="467"/>
      <c r="E992" s="115" t="s">
        <v>68</v>
      </c>
      <c r="F992" s="1071"/>
      <c r="G992" s="1071">
        <v>5</v>
      </c>
      <c r="H992" s="1477">
        <v>6198.2</v>
      </c>
      <c r="I992" s="1477">
        <v>5719</v>
      </c>
      <c r="J992" s="1474">
        <v>5719</v>
      </c>
      <c r="K992" s="1474">
        <v>237</v>
      </c>
      <c r="L992" s="1474">
        <f t="shared" si="286"/>
        <v>995234</v>
      </c>
      <c r="M992" s="1474"/>
      <c r="N992" s="1474"/>
      <c r="O992" s="1474"/>
      <c r="P992" s="1474">
        <f>'Приложение 3'!F990</f>
        <v>995234</v>
      </c>
      <c r="Q992" s="1474">
        <f t="shared" si="285"/>
        <v>174.022381535233</v>
      </c>
      <c r="R992" s="457">
        <v>1897.48</v>
      </c>
      <c r="S992" s="386"/>
      <c r="T992" s="928"/>
      <c r="U992" s="457" t="s">
        <v>46</v>
      </c>
      <c r="V992" s="928">
        <v>45685</v>
      </c>
      <c r="W992" s="915"/>
      <c r="X992" s="1223"/>
      <c r="Y992" s="972"/>
      <c r="Z992" s="973"/>
      <c r="AA992" s="973"/>
      <c r="AB992" s="973"/>
      <c r="AC992" s="973"/>
      <c r="AD992" s="753"/>
      <c r="AE992" s="753"/>
      <c r="AF992" s="744"/>
    </row>
    <row r="993" spans="1:32" ht="14.4" outlineLevel="2">
      <c r="A993" s="1268">
        <f t="shared" si="287"/>
        <v>127</v>
      </c>
      <c r="B993" s="289" t="s">
        <v>953</v>
      </c>
      <c r="C993" s="115">
        <v>1983</v>
      </c>
      <c r="D993" s="467"/>
      <c r="E993" s="115" t="s">
        <v>52</v>
      </c>
      <c r="F993" s="1071">
        <v>5</v>
      </c>
      <c r="G993" s="1071">
        <v>1</v>
      </c>
      <c r="H993" s="1477">
        <v>3911.8</v>
      </c>
      <c r="I993" s="1477">
        <v>3262.9</v>
      </c>
      <c r="J993" s="1477">
        <v>3262.9</v>
      </c>
      <c r="K993" s="1474">
        <v>93</v>
      </c>
      <c r="L993" s="1474">
        <f t="shared" si="286"/>
        <v>3370000</v>
      </c>
      <c r="M993" s="1474"/>
      <c r="N993" s="1474"/>
      <c r="O993" s="1474"/>
      <c r="P993" s="1474">
        <f>'Приложение 3'!F991</f>
        <v>3370000</v>
      </c>
      <c r="Q993" s="1474">
        <f t="shared" si="285"/>
        <v>1032.82356186215</v>
      </c>
      <c r="R993" s="457">
        <v>3026066</v>
      </c>
      <c r="S993" s="386"/>
      <c r="T993" s="928"/>
      <c r="U993" s="457" t="s">
        <v>46</v>
      </c>
      <c r="V993" s="928">
        <v>45757</v>
      </c>
      <c r="W993" s="915" t="s">
        <v>38</v>
      </c>
      <c r="X993" s="1223"/>
      <c r="Y993" s="972"/>
      <c r="Z993" s="973"/>
      <c r="AA993" s="973"/>
      <c r="AB993" s="973"/>
      <c r="AC993" s="973"/>
      <c r="AD993" s="753"/>
      <c r="AE993" s="753"/>
      <c r="AF993" s="744"/>
    </row>
    <row r="994" spans="1:32" ht="14.4" outlineLevel="2">
      <c r="A994" s="1268">
        <f t="shared" si="287"/>
        <v>128</v>
      </c>
      <c r="B994" s="289" t="s">
        <v>954</v>
      </c>
      <c r="C994" s="115">
        <v>1997</v>
      </c>
      <c r="D994" s="467"/>
      <c r="E994" s="115" t="s">
        <v>52</v>
      </c>
      <c r="F994" s="1071">
        <v>9</v>
      </c>
      <c r="G994" s="1071">
        <v>2</v>
      </c>
      <c r="H994" s="1477">
        <v>1848.2</v>
      </c>
      <c r="I994" s="1477">
        <v>1710.7</v>
      </c>
      <c r="J994" s="1474">
        <v>1710.7</v>
      </c>
      <c r="K994" s="1474">
        <v>84</v>
      </c>
      <c r="L994" s="1474">
        <f t="shared" si="286"/>
        <v>1347072.06</v>
      </c>
      <c r="M994" s="1474"/>
      <c r="N994" s="1474"/>
      <c r="O994" s="1474"/>
      <c r="P994" s="1474">
        <f>'Приложение 3'!F992</f>
        <v>1347072.06</v>
      </c>
      <c r="Q994" s="1474">
        <f t="shared" si="285"/>
        <v>787.43909510726598</v>
      </c>
      <c r="R994" s="457">
        <v>717</v>
      </c>
      <c r="S994" s="386"/>
      <c r="T994" s="928"/>
      <c r="U994" s="457" t="s">
        <v>46</v>
      </c>
      <c r="V994" s="928">
        <v>45674</v>
      </c>
      <c r="W994" s="915"/>
      <c r="X994" s="1223"/>
      <c r="Y994" s="972"/>
      <c r="Z994" s="973"/>
      <c r="AA994" s="973"/>
      <c r="AB994" s="973"/>
      <c r="AC994" s="973"/>
      <c r="AD994" s="753"/>
      <c r="AE994" s="753"/>
      <c r="AF994" s="744"/>
    </row>
    <row r="995" spans="1:32" ht="14.4" outlineLevel="2">
      <c r="A995" s="1268">
        <f t="shared" si="287"/>
        <v>129</v>
      </c>
      <c r="B995" s="289" t="s">
        <v>955</v>
      </c>
      <c r="C995" s="115">
        <v>1967</v>
      </c>
      <c r="D995" s="467"/>
      <c r="E995" s="115" t="s">
        <v>52</v>
      </c>
      <c r="F995" s="1071">
        <v>5</v>
      </c>
      <c r="G995" s="1071">
        <v>4</v>
      </c>
      <c r="H995" s="1477">
        <v>4090</v>
      </c>
      <c r="I995" s="1477">
        <v>3163.5</v>
      </c>
      <c r="J995" s="1477">
        <v>3163.5</v>
      </c>
      <c r="K995" s="1474">
        <v>146</v>
      </c>
      <c r="L995" s="1474">
        <f t="shared" si="286"/>
        <v>2189024</v>
      </c>
      <c r="M995" s="1474"/>
      <c r="N995" s="1474"/>
      <c r="O995" s="1474"/>
      <c r="P995" s="1474">
        <f>'Приложение 3'!F993</f>
        <v>2189024</v>
      </c>
      <c r="Q995" s="1474">
        <f t="shared" si="285"/>
        <v>691.962699541647</v>
      </c>
      <c r="R995" s="457">
        <v>6400</v>
      </c>
      <c r="S995" s="386"/>
      <c r="T995" s="928"/>
      <c r="U995" s="457" t="s">
        <v>46</v>
      </c>
      <c r="V995" s="928">
        <v>45817</v>
      </c>
      <c r="W995" s="915"/>
      <c r="X995" s="1223"/>
      <c r="Y995" s="972"/>
      <c r="Z995" s="973"/>
      <c r="AA995" s="973"/>
      <c r="AB995" s="973"/>
      <c r="AC995" s="973"/>
      <c r="AD995" s="753"/>
      <c r="AE995" s="753"/>
      <c r="AF995" s="744"/>
    </row>
    <row r="996" spans="1:32" ht="14.4" outlineLevel="2">
      <c r="A996" s="1268">
        <f t="shared" si="287"/>
        <v>130</v>
      </c>
      <c r="B996" s="289" t="s">
        <v>956</v>
      </c>
      <c r="C996" s="115">
        <v>1987</v>
      </c>
      <c r="D996" s="467"/>
      <c r="E996" s="115" t="s">
        <v>68</v>
      </c>
      <c r="F996" s="1071">
        <v>5</v>
      </c>
      <c r="G996" s="1071">
        <v>2</v>
      </c>
      <c r="H996" s="1477">
        <v>1635</v>
      </c>
      <c r="I996" s="1477">
        <v>1477.4</v>
      </c>
      <c r="J996" s="1474">
        <v>1477.4</v>
      </c>
      <c r="K996" s="1474">
        <v>68</v>
      </c>
      <c r="L996" s="1474">
        <f t="shared" si="286"/>
        <v>712269.48</v>
      </c>
      <c r="M996" s="1474"/>
      <c r="N996" s="1474"/>
      <c r="O996" s="1474"/>
      <c r="P996" s="1474">
        <f>'Приложение 3'!F994</f>
        <v>712269.48</v>
      </c>
      <c r="Q996" s="1474">
        <f t="shared" si="285"/>
        <v>482.11011235954999</v>
      </c>
      <c r="R996" s="457">
        <v>1897.48</v>
      </c>
      <c r="S996" s="386"/>
      <c r="T996" s="928"/>
      <c r="U996" s="457" t="s">
        <v>46</v>
      </c>
      <c r="V996" s="928">
        <v>46022</v>
      </c>
      <c r="W996" s="915"/>
      <c r="X996" s="1223"/>
      <c r="Y996" s="972"/>
      <c r="Z996" s="973"/>
      <c r="AA996" s="973"/>
      <c r="AB996" s="973"/>
      <c r="AC996" s="973"/>
      <c r="AD996" s="753"/>
      <c r="AE996" s="753"/>
      <c r="AF996" s="744"/>
    </row>
    <row r="997" spans="1:32" ht="14.4" outlineLevel="2">
      <c r="A997" s="1268">
        <f t="shared" si="287"/>
        <v>131</v>
      </c>
      <c r="B997" s="289" t="s">
        <v>957</v>
      </c>
      <c r="C997" s="115">
        <v>1979</v>
      </c>
      <c r="D997" s="467"/>
      <c r="E997" s="115" t="s">
        <v>68</v>
      </c>
      <c r="F997" s="1071">
        <v>5</v>
      </c>
      <c r="G997" s="1071">
        <v>3</v>
      </c>
      <c r="H997" s="1477">
        <v>6514.3</v>
      </c>
      <c r="I997" s="1477">
        <v>5843.2</v>
      </c>
      <c r="J997" s="1474">
        <v>5843.2</v>
      </c>
      <c r="K997" s="1474">
        <v>245</v>
      </c>
      <c r="L997" s="1474">
        <f t="shared" si="286"/>
        <v>2813970</v>
      </c>
      <c r="M997" s="1474"/>
      <c r="N997" s="1474"/>
      <c r="O997" s="1474"/>
      <c r="P997" s="1474">
        <f>'Приложение 3'!F995</f>
        <v>2813970</v>
      </c>
      <c r="Q997" s="1474">
        <f t="shared" si="285"/>
        <v>481.580298466594</v>
      </c>
      <c r="R997" s="457">
        <v>1897.48</v>
      </c>
      <c r="S997" s="386"/>
      <c r="T997" s="928"/>
      <c r="U997" s="457" t="s">
        <v>46</v>
      </c>
      <c r="V997" s="928">
        <v>45687</v>
      </c>
      <c r="W997" s="915"/>
      <c r="X997" s="1223"/>
      <c r="Y997" s="972"/>
      <c r="Z997" s="973"/>
      <c r="AA997" s="973"/>
      <c r="AB997" s="973"/>
      <c r="AC997" s="973"/>
      <c r="AD997" s="753"/>
      <c r="AE997" s="753"/>
      <c r="AF997" s="744"/>
    </row>
    <row r="998" spans="1:32" ht="14.4" outlineLevel="2">
      <c r="A998" s="1268">
        <f t="shared" si="287"/>
        <v>132</v>
      </c>
      <c r="B998" s="289" t="s">
        <v>958</v>
      </c>
      <c r="C998" s="115">
        <v>1987</v>
      </c>
      <c r="D998" s="467"/>
      <c r="E998" s="115" t="s">
        <v>68</v>
      </c>
      <c r="F998" s="1071">
        <v>9</v>
      </c>
      <c r="G998" s="1071">
        <v>3</v>
      </c>
      <c r="H998" s="1477">
        <v>6460.1</v>
      </c>
      <c r="I998" s="1477">
        <v>5665.8</v>
      </c>
      <c r="J998" s="1474">
        <v>5665.8</v>
      </c>
      <c r="K998" s="1474">
        <v>253</v>
      </c>
      <c r="L998" s="1474">
        <f t="shared" si="286"/>
        <v>5042292.63</v>
      </c>
      <c r="M998" s="1474"/>
      <c r="N998" s="1474"/>
      <c r="O998" s="1474"/>
      <c r="P998" s="1474">
        <f>'Приложение 3'!F996</f>
        <v>5042292.63</v>
      </c>
      <c r="Q998" s="1474">
        <f t="shared" si="285"/>
        <v>889.95245684634097</v>
      </c>
      <c r="R998" s="457">
        <v>1280</v>
      </c>
      <c r="S998" s="457"/>
      <c r="T998" s="457"/>
      <c r="U998" s="457" t="s">
        <v>46</v>
      </c>
      <c r="V998" s="928">
        <v>45687</v>
      </c>
      <c r="W998" s="915"/>
      <c r="X998" s="1223"/>
      <c r="Y998" s="972"/>
      <c r="Z998" s="973"/>
      <c r="AA998" s="973"/>
      <c r="AB998" s="973"/>
      <c r="AC998" s="973"/>
      <c r="AD998" s="753"/>
      <c r="AE998" s="753"/>
      <c r="AF998" s="744"/>
    </row>
    <row r="999" spans="1:32" ht="14.4" outlineLevel="2">
      <c r="A999" s="1268">
        <f t="shared" si="287"/>
        <v>133</v>
      </c>
      <c r="B999" s="289" t="s">
        <v>959</v>
      </c>
      <c r="C999" s="115">
        <v>2006</v>
      </c>
      <c r="D999" s="467"/>
      <c r="E999" s="115" t="s">
        <v>52</v>
      </c>
      <c r="F999" s="1071">
        <v>9</v>
      </c>
      <c r="G999" s="1071">
        <v>4</v>
      </c>
      <c r="H999" s="1477">
        <v>11756.2</v>
      </c>
      <c r="I999" s="1477">
        <v>10768.1</v>
      </c>
      <c r="J999" s="1474">
        <v>10768.1</v>
      </c>
      <c r="K999" s="1474">
        <v>231</v>
      </c>
      <c r="L999" s="1474">
        <f t="shared" si="286"/>
        <v>3650000</v>
      </c>
      <c r="M999" s="1474"/>
      <c r="N999" s="1474"/>
      <c r="O999" s="1474"/>
      <c r="P999" s="1474">
        <f>'Приложение 3'!F997</f>
        <v>3650000</v>
      </c>
      <c r="Q999" s="1474">
        <f t="shared" si="285"/>
        <v>338.96416266565097</v>
      </c>
      <c r="R999" s="457">
        <v>3026066</v>
      </c>
      <c r="S999" s="386"/>
      <c r="T999" s="928"/>
      <c r="U999" s="457" t="s">
        <v>46</v>
      </c>
      <c r="V999" s="928">
        <v>45674</v>
      </c>
      <c r="W999" s="915"/>
      <c r="X999" s="1223"/>
      <c r="Y999" s="972"/>
      <c r="Z999" s="973"/>
      <c r="AA999" s="973"/>
      <c r="AB999" s="973"/>
      <c r="AC999" s="973"/>
      <c r="AD999" s="753"/>
      <c r="AE999" s="753"/>
      <c r="AF999" s="744"/>
    </row>
    <row r="1000" spans="1:32" ht="23.4" customHeight="1" outlineLevel="2">
      <c r="A1000" s="1268">
        <f t="shared" si="287"/>
        <v>134</v>
      </c>
      <c r="B1000" s="289" t="s">
        <v>960</v>
      </c>
      <c r="C1000" s="115">
        <v>1990</v>
      </c>
      <c r="D1000" s="467"/>
      <c r="E1000" s="115" t="s">
        <v>52</v>
      </c>
      <c r="F1000" s="1071">
        <v>9</v>
      </c>
      <c r="G1000" s="1071">
        <v>1</v>
      </c>
      <c r="H1000" s="1477">
        <v>4220.1000000000004</v>
      </c>
      <c r="I1000" s="1477">
        <v>3504.6</v>
      </c>
      <c r="J1000" s="1477">
        <v>3504.6</v>
      </c>
      <c r="K1000" s="1474">
        <v>183</v>
      </c>
      <c r="L1000" s="1474">
        <f t="shared" si="286"/>
        <v>1901430</v>
      </c>
      <c r="M1000" s="1474"/>
      <c r="N1000" s="1474"/>
      <c r="O1000" s="1474"/>
      <c r="P1000" s="1474">
        <f>'Приложение 3'!F998</f>
        <v>1901430</v>
      </c>
      <c r="Q1000" s="1474">
        <f t="shared" si="285"/>
        <v>542.55264509501797</v>
      </c>
      <c r="R1000" s="457">
        <v>6400</v>
      </c>
      <c r="S1000" s="386"/>
      <c r="T1000" s="928"/>
      <c r="U1000" s="457" t="s">
        <v>46</v>
      </c>
      <c r="V1000" s="928">
        <v>45817</v>
      </c>
      <c r="W1000" s="915"/>
      <c r="X1000" s="1223"/>
      <c r="Y1000" s="972"/>
      <c r="Z1000" s="973"/>
      <c r="AA1000" s="973"/>
      <c r="AB1000" s="973"/>
      <c r="AC1000" s="973"/>
      <c r="AD1000" s="753"/>
      <c r="AE1000" s="753"/>
      <c r="AF1000" s="744"/>
    </row>
    <row r="1001" spans="1:32" ht="14.4" outlineLevel="2">
      <c r="A1001" s="1268">
        <f t="shared" si="287"/>
        <v>135</v>
      </c>
      <c r="B1001" s="289" t="s">
        <v>961</v>
      </c>
      <c r="C1001" s="115">
        <v>1965</v>
      </c>
      <c r="D1001" s="467"/>
      <c r="E1001" s="115" t="s">
        <v>52</v>
      </c>
      <c r="F1001" s="1071">
        <v>9</v>
      </c>
      <c r="G1001" s="1071">
        <v>5</v>
      </c>
      <c r="H1001" s="1477">
        <v>5044</v>
      </c>
      <c r="I1001" s="1477">
        <v>4653.6000000000004</v>
      </c>
      <c r="J1001" s="1474">
        <v>4653.6000000000004</v>
      </c>
      <c r="K1001" s="1474">
        <v>156</v>
      </c>
      <c r="L1001" s="1474">
        <f t="shared" si="286"/>
        <v>3699658.33</v>
      </c>
      <c r="M1001" s="1474"/>
      <c r="N1001" s="1474"/>
      <c r="O1001" s="1474"/>
      <c r="P1001" s="1474">
        <f>'Приложение 3'!F999</f>
        <v>3699658.33</v>
      </c>
      <c r="Q1001" s="1474">
        <f t="shared" si="285"/>
        <v>795.00995573319597</v>
      </c>
      <c r="R1001" s="457">
        <v>11338</v>
      </c>
      <c r="S1001" s="386"/>
      <c r="T1001" s="928"/>
      <c r="U1001" s="457" t="s">
        <v>46</v>
      </c>
      <c r="V1001" s="928">
        <v>45674</v>
      </c>
      <c r="W1001" s="915"/>
      <c r="X1001" s="1223"/>
      <c r="Y1001" s="972"/>
      <c r="Z1001" s="973"/>
      <c r="AA1001" s="973"/>
      <c r="AB1001" s="973"/>
      <c r="AC1001" s="973"/>
      <c r="AD1001" s="753"/>
      <c r="AE1001" s="753"/>
      <c r="AF1001" s="744"/>
    </row>
    <row r="1002" spans="1:32" ht="14.4" outlineLevel="2">
      <c r="A1002" s="1268">
        <f t="shared" si="287"/>
        <v>136</v>
      </c>
      <c r="B1002" s="289" t="s">
        <v>962</v>
      </c>
      <c r="C1002" s="115">
        <v>1981</v>
      </c>
      <c r="D1002" s="467"/>
      <c r="E1002" s="115" t="s">
        <v>52</v>
      </c>
      <c r="F1002" s="1071">
        <v>5</v>
      </c>
      <c r="G1002" s="1071">
        <v>7</v>
      </c>
      <c r="H1002" s="1477">
        <v>16175.9</v>
      </c>
      <c r="I1002" s="1477">
        <v>14156.3</v>
      </c>
      <c r="J1002" s="1474">
        <v>14156.3</v>
      </c>
      <c r="K1002" s="1474">
        <v>644</v>
      </c>
      <c r="L1002" s="1474">
        <f t="shared" si="286"/>
        <v>8574943.3499999996</v>
      </c>
      <c r="M1002" s="1474"/>
      <c r="N1002" s="1474"/>
      <c r="O1002" s="1474"/>
      <c r="P1002" s="1474">
        <f>'Приложение 3'!F1000</f>
        <v>8574943.3499999996</v>
      </c>
      <c r="Q1002" s="1474">
        <f t="shared" si="285"/>
        <v>605.73337312715898</v>
      </c>
      <c r="R1002" s="457">
        <v>3026066</v>
      </c>
      <c r="S1002" s="386"/>
      <c r="T1002" s="928"/>
      <c r="U1002" s="457" t="s">
        <v>46</v>
      </c>
      <c r="V1002" s="928">
        <v>46022</v>
      </c>
      <c r="W1002" s="915"/>
      <c r="X1002" s="1223"/>
      <c r="Y1002" s="972"/>
      <c r="Z1002" s="973"/>
      <c r="AA1002" s="973"/>
      <c r="AB1002" s="973"/>
      <c r="AC1002" s="973"/>
      <c r="AD1002" s="753"/>
      <c r="AE1002" s="753"/>
      <c r="AF1002" s="744"/>
    </row>
    <row r="1003" spans="1:32" ht="14.4" outlineLevel="2">
      <c r="A1003" s="1268">
        <f t="shared" si="287"/>
        <v>137</v>
      </c>
      <c r="B1003" s="289" t="s">
        <v>963</v>
      </c>
      <c r="C1003" s="115">
        <v>1984</v>
      </c>
      <c r="D1003" s="467"/>
      <c r="E1003" s="115" t="s">
        <v>68</v>
      </c>
      <c r="F1003" s="1071">
        <v>9</v>
      </c>
      <c r="G1003" s="1071">
        <v>4</v>
      </c>
      <c r="H1003" s="1477">
        <v>3355.3</v>
      </c>
      <c r="I1003" s="1477">
        <v>3051.7</v>
      </c>
      <c r="J1003" s="1474">
        <v>3051.7</v>
      </c>
      <c r="K1003" s="1474">
        <v>125</v>
      </c>
      <c r="L1003" s="1474">
        <f t="shared" si="286"/>
        <v>578484</v>
      </c>
      <c r="M1003" s="1474"/>
      <c r="N1003" s="1474"/>
      <c r="O1003" s="1474"/>
      <c r="P1003" s="1474">
        <f>'Приложение 3'!F1001</f>
        <v>578484</v>
      </c>
      <c r="Q1003" s="1474">
        <f t="shared" si="285"/>
        <v>189.56122816790599</v>
      </c>
      <c r="R1003" s="457">
        <v>1897.48</v>
      </c>
      <c r="S1003" s="386"/>
      <c r="T1003" s="928"/>
      <c r="U1003" s="457" t="s">
        <v>46</v>
      </c>
      <c r="V1003" s="928">
        <v>45733</v>
      </c>
      <c r="W1003" s="915"/>
      <c r="X1003" s="1223"/>
      <c r="Y1003" s="972"/>
      <c r="Z1003" s="973"/>
      <c r="AA1003" s="973"/>
      <c r="AB1003" s="973"/>
      <c r="AC1003" s="973"/>
      <c r="AD1003" s="753"/>
      <c r="AE1003" s="753"/>
      <c r="AF1003" s="744"/>
    </row>
    <row r="1004" spans="1:32" ht="14.4" outlineLevel="2">
      <c r="A1004" s="1268">
        <f t="shared" si="287"/>
        <v>138</v>
      </c>
      <c r="B1004" s="289" t="s">
        <v>964</v>
      </c>
      <c r="C1004" s="115">
        <v>1974</v>
      </c>
      <c r="D1004" s="467"/>
      <c r="E1004" s="115" t="s">
        <v>52</v>
      </c>
      <c r="F1004" s="1071">
        <v>5</v>
      </c>
      <c r="G1004" s="1071">
        <v>6</v>
      </c>
      <c r="H1004" s="1477">
        <v>7970.9</v>
      </c>
      <c r="I1004" s="1477">
        <v>7700.9</v>
      </c>
      <c r="J1004" s="1474">
        <v>7700.9</v>
      </c>
      <c r="K1004" s="1474">
        <v>182</v>
      </c>
      <c r="L1004" s="1474">
        <f t="shared" si="286"/>
        <v>2563007.15</v>
      </c>
      <c r="M1004" s="1474"/>
      <c r="N1004" s="1474"/>
      <c r="O1004" s="1474"/>
      <c r="P1004" s="1474">
        <f>'Приложение 3'!F1002</f>
        <v>2563007.15</v>
      </c>
      <c r="Q1004" s="1474">
        <f t="shared" si="285"/>
        <v>332.81917048656697</v>
      </c>
      <c r="R1004" s="457">
        <v>1897.48</v>
      </c>
      <c r="S1004" s="386"/>
      <c r="T1004" s="928"/>
      <c r="U1004" s="457" t="s">
        <v>46</v>
      </c>
      <c r="V1004" s="928">
        <v>45692</v>
      </c>
      <c r="W1004" s="915"/>
      <c r="X1004" s="1223"/>
      <c r="Y1004" s="972"/>
      <c r="Z1004" s="973"/>
      <c r="AA1004" s="973"/>
      <c r="AB1004" s="973"/>
      <c r="AC1004" s="973"/>
      <c r="AD1004" s="753"/>
      <c r="AE1004" s="753"/>
      <c r="AF1004" s="744"/>
    </row>
    <row r="1005" spans="1:32" ht="14.4" outlineLevel="2">
      <c r="A1005" s="1268">
        <f t="shared" si="287"/>
        <v>139</v>
      </c>
      <c r="B1005" s="289" t="s">
        <v>965</v>
      </c>
      <c r="C1005" s="115">
        <v>1980</v>
      </c>
      <c r="D1005" s="467"/>
      <c r="E1005" s="115" t="s">
        <v>68</v>
      </c>
      <c r="F1005" s="1071">
        <v>5</v>
      </c>
      <c r="G1005" s="1071">
        <v>5</v>
      </c>
      <c r="H1005" s="1477">
        <v>3993.4</v>
      </c>
      <c r="I1005" s="1477">
        <v>3516.6</v>
      </c>
      <c r="J1005" s="1474">
        <v>3516.6</v>
      </c>
      <c r="K1005" s="1474">
        <v>175</v>
      </c>
      <c r="L1005" s="1474">
        <f t="shared" si="286"/>
        <v>2839195</v>
      </c>
      <c r="M1005" s="1474"/>
      <c r="N1005" s="1474"/>
      <c r="O1005" s="1474"/>
      <c r="P1005" s="1474">
        <f>'Приложение 3'!F1003</f>
        <v>2839195</v>
      </c>
      <c r="Q1005" s="1474">
        <f t="shared" si="285"/>
        <v>807.36933401581098</v>
      </c>
      <c r="R1005" s="457">
        <v>3293</v>
      </c>
      <c r="S1005" s="386"/>
      <c r="T1005" s="928"/>
      <c r="U1005" s="457" t="s">
        <v>46</v>
      </c>
      <c r="V1005" s="928">
        <v>45709</v>
      </c>
      <c r="W1005" s="915"/>
      <c r="X1005" s="1223"/>
      <c r="Y1005" s="972"/>
      <c r="Z1005" s="973"/>
      <c r="AA1005" s="973"/>
      <c r="AB1005" s="973"/>
      <c r="AC1005" s="973"/>
      <c r="AD1005" s="753"/>
      <c r="AE1005" s="753"/>
      <c r="AF1005" s="744"/>
    </row>
    <row r="1006" spans="1:32" ht="14.4" outlineLevel="2">
      <c r="A1006" s="1268">
        <f t="shared" si="287"/>
        <v>140</v>
      </c>
      <c r="B1006" s="289" t="s">
        <v>966</v>
      </c>
      <c r="C1006" s="115">
        <v>2001</v>
      </c>
      <c r="D1006" s="467"/>
      <c r="E1006" s="115" t="s">
        <v>52</v>
      </c>
      <c r="F1006" s="1071">
        <v>5</v>
      </c>
      <c r="G1006" s="1071">
        <v>3</v>
      </c>
      <c r="H1006" s="1477">
        <v>6340</v>
      </c>
      <c r="I1006" s="1477">
        <v>5598.9</v>
      </c>
      <c r="J1006" s="1474">
        <v>5598.9</v>
      </c>
      <c r="K1006" s="1474">
        <v>174</v>
      </c>
      <c r="L1006" s="1474">
        <f t="shared" si="286"/>
        <v>3660353.37</v>
      </c>
      <c r="M1006" s="1474"/>
      <c r="N1006" s="1474"/>
      <c r="O1006" s="1474"/>
      <c r="P1006" s="1474">
        <f>'Приложение 3'!F1004</f>
        <v>3660353.37</v>
      </c>
      <c r="Q1006" s="1474">
        <f t="shared" si="285"/>
        <v>653.76294807908698</v>
      </c>
      <c r="R1006" s="457">
        <v>7125</v>
      </c>
      <c r="S1006" s="386"/>
      <c r="T1006" s="928"/>
      <c r="U1006" s="457" t="s">
        <v>46</v>
      </c>
      <c r="V1006" s="928">
        <v>45798</v>
      </c>
      <c r="W1006" s="915"/>
      <c r="X1006" s="1223"/>
      <c r="Y1006" s="972"/>
      <c r="Z1006" s="973"/>
      <c r="AA1006" s="973"/>
      <c r="AB1006" s="973"/>
      <c r="AC1006" s="973"/>
      <c r="AD1006" s="753"/>
      <c r="AE1006" s="753"/>
      <c r="AF1006" s="744"/>
    </row>
    <row r="1007" spans="1:32" ht="14.4" outlineLevel="2">
      <c r="A1007" s="1268">
        <f t="shared" si="287"/>
        <v>141</v>
      </c>
      <c r="B1007" s="289" t="s">
        <v>967</v>
      </c>
      <c r="C1007" s="115">
        <v>1975</v>
      </c>
      <c r="D1007" s="467"/>
      <c r="E1007" s="115" t="s">
        <v>68</v>
      </c>
      <c r="F1007" s="1071">
        <v>9</v>
      </c>
      <c r="G1007" s="1071">
        <v>4</v>
      </c>
      <c r="H1007" s="1477">
        <v>4092.6</v>
      </c>
      <c r="I1007" s="1477">
        <v>3247.2</v>
      </c>
      <c r="J1007" s="1474">
        <v>3247.2</v>
      </c>
      <c r="K1007" s="1474">
        <v>133</v>
      </c>
      <c r="L1007" s="1474">
        <f t="shared" si="286"/>
        <v>1584453</v>
      </c>
      <c r="M1007" s="1474"/>
      <c r="N1007" s="1474"/>
      <c r="O1007" s="1474"/>
      <c r="P1007" s="1474">
        <f>'Приложение 3'!F1005</f>
        <v>1584453</v>
      </c>
      <c r="Q1007" s="1474">
        <f t="shared" si="285"/>
        <v>487.94438285291898</v>
      </c>
      <c r="R1007" s="457">
        <v>1897.48</v>
      </c>
      <c r="S1007" s="386"/>
      <c r="T1007" s="928"/>
      <c r="U1007" s="457" t="s">
        <v>46</v>
      </c>
      <c r="V1007" s="928">
        <v>45723</v>
      </c>
      <c r="W1007" s="915"/>
      <c r="X1007" s="1223"/>
      <c r="Y1007" s="972"/>
      <c r="Z1007" s="973"/>
      <c r="AA1007" s="973"/>
      <c r="AB1007" s="973"/>
      <c r="AC1007" s="973"/>
      <c r="AD1007" s="753"/>
      <c r="AE1007" s="753"/>
      <c r="AF1007" s="744"/>
    </row>
    <row r="1008" spans="1:32" ht="14.4" outlineLevel="2">
      <c r="A1008" s="1268">
        <f t="shared" si="287"/>
        <v>142</v>
      </c>
      <c r="B1008" s="289" t="s">
        <v>968</v>
      </c>
      <c r="C1008" s="115">
        <v>2007</v>
      </c>
      <c r="D1008" s="467"/>
      <c r="E1008" s="115" t="s">
        <v>68</v>
      </c>
      <c r="F1008" s="1071">
        <v>10</v>
      </c>
      <c r="G1008" s="1071">
        <v>4</v>
      </c>
      <c r="H1008" s="1477">
        <v>11521.4</v>
      </c>
      <c r="I1008" s="1477">
        <v>10245.6</v>
      </c>
      <c r="J1008" s="1477">
        <v>10245.6</v>
      </c>
      <c r="K1008" s="1474">
        <v>315</v>
      </c>
      <c r="L1008" s="1474">
        <f t="shared" si="286"/>
        <v>2657142</v>
      </c>
      <c r="M1008" s="1474"/>
      <c r="N1008" s="1474"/>
      <c r="O1008" s="1474"/>
      <c r="P1008" s="1474">
        <f>'Приложение 3'!F1006</f>
        <v>2657142</v>
      </c>
      <c r="Q1008" s="1474">
        <f t="shared" si="285"/>
        <v>259.34469430780001</v>
      </c>
      <c r="R1008" s="457"/>
      <c r="S1008" s="386" t="s">
        <v>969</v>
      </c>
      <c r="T1008" s="928">
        <v>45382</v>
      </c>
      <c r="U1008" s="457" t="s">
        <v>46</v>
      </c>
      <c r="V1008" s="928">
        <v>45803</v>
      </c>
      <c r="W1008" s="915"/>
      <c r="X1008" s="1223"/>
      <c r="Y1008" s="972"/>
      <c r="Z1008" s="973"/>
      <c r="AA1008" s="973"/>
      <c r="AB1008" s="973"/>
      <c r="AC1008" s="973"/>
      <c r="AD1008" s="753"/>
      <c r="AE1008" s="753"/>
      <c r="AF1008" s="744"/>
    </row>
    <row r="1009" spans="1:32" ht="14.4" outlineLevel="2">
      <c r="A1009" s="1268">
        <f t="shared" si="287"/>
        <v>143</v>
      </c>
      <c r="B1009" s="289" t="s">
        <v>970</v>
      </c>
      <c r="C1009" s="115">
        <v>1996</v>
      </c>
      <c r="D1009" s="467"/>
      <c r="E1009" s="115" t="s">
        <v>52</v>
      </c>
      <c r="F1009" s="1071">
        <v>5</v>
      </c>
      <c r="G1009" s="1071">
        <v>10</v>
      </c>
      <c r="H1009" s="1477">
        <v>7979.5</v>
      </c>
      <c r="I1009" s="1477">
        <v>6222.14</v>
      </c>
      <c r="J1009" s="1477">
        <v>6222.14</v>
      </c>
      <c r="K1009" s="1474">
        <v>311</v>
      </c>
      <c r="L1009" s="1474">
        <f t="shared" si="286"/>
        <v>5372280</v>
      </c>
      <c r="M1009" s="1474"/>
      <c r="N1009" s="1474"/>
      <c r="O1009" s="1474"/>
      <c r="P1009" s="1474">
        <f>'Приложение 3'!F1007</f>
        <v>5372280</v>
      </c>
      <c r="Q1009" s="1474">
        <f t="shared" si="285"/>
        <v>863.413552250512</v>
      </c>
      <c r="R1009" s="457"/>
      <c r="S1009" s="386" t="s">
        <v>53</v>
      </c>
      <c r="T1009" s="928">
        <v>45167</v>
      </c>
      <c r="U1009" s="457" t="s">
        <v>46</v>
      </c>
      <c r="V1009" s="928">
        <v>45617</v>
      </c>
      <c r="W1009" s="915"/>
      <c r="X1009" s="1223"/>
      <c r="Y1009" s="972"/>
      <c r="Z1009" s="973"/>
      <c r="AA1009" s="973"/>
      <c r="AB1009" s="973"/>
      <c r="AC1009" s="973"/>
      <c r="AD1009" s="753"/>
      <c r="AE1009" s="753"/>
      <c r="AF1009" s="744"/>
    </row>
    <row r="1010" spans="1:32" ht="14.4" outlineLevel="2">
      <c r="A1010" s="1268">
        <f t="shared" si="287"/>
        <v>144</v>
      </c>
      <c r="B1010" s="289" t="s">
        <v>971</v>
      </c>
      <c r="C1010" s="115">
        <v>1980</v>
      </c>
      <c r="D1010" s="467"/>
      <c r="E1010" s="115" t="s">
        <v>52</v>
      </c>
      <c r="F1010" s="1071">
        <v>9</v>
      </c>
      <c r="G1010" s="1071">
        <v>3</v>
      </c>
      <c r="H1010" s="1477">
        <v>7270.9</v>
      </c>
      <c r="I1010" s="1477">
        <v>6580.6</v>
      </c>
      <c r="J1010" s="1477">
        <v>6580.6</v>
      </c>
      <c r="K1010" s="1474">
        <v>226</v>
      </c>
      <c r="L1010" s="1474">
        <f t="shared" si="286"/>
        <v>3010000</v>
      </c>
      <c r="M1010" s="1474"/>
      <c r="N1010" s="1474"/>
      <c r="O1010" s="1474"/>
      <c r="P1010" s="1474">
        <f>'Приложение 3'!F1008</f>
        <v>3010000</v>
      </c>
      <c r="Q1010" s="1474">
        <f t="shared" si="285"/>
        <v>457.40509983892002</v>
      </c>
      <c r="R1010" s="457"/>
      <c r="S1010" s="386" t="s">
        <v>251</v>
      </c>
      <c r="T1010" s="928">
        <v>45544</v>
      </c>
      <c r="U1010" s="457" t="s">
        <v>46</v>
      </c>
      <c r="V1010" s="928">
        <v>45818</v>
      </c>
      <c r="W1010" s="915"/>
      <c r="X1010" s="1223"/>
      <c r="Y1010" s="972"/>
      <c r="Z1010" s="973"/>
      <c r="AA1010" s="973"/>
      <c r="AB1010" s="973"/>
      <c r="AC1010" s="973"/>
      <c r="AD1010" s="753"/>
      <c r="AE1010" s="753"/>
      <c r="AF1010" s="744"/>
    </row>
    <row r="1011" spans="1:32" ht="14.4" outlineLevel="2">
      <c r="A1011" s="1268">
        <f t="shared" si="287"/>
        <v>145</v>
      </c>
      <c r="B1011" s="289" t="s">
        <v>972</v>
      </c>
      <c r="C1011" s="115">
        <v>1996</v>
      </c>
      <c r="D1011" s="467"/>
      <c r="E1011" s="115" t="s">
        <v>68</v>
      </c>
      <c r="F1011" s="1071">
        <v>9</v>
      </c>
      <c r="G1011" s="1071">
        <v>4</v>
      </c>
      <c r="H1011" s="1477">
        <v>12847.5</v>
      </c>
      <c r="I1011" s="1477">
        <v>10696.6</v>
      </c>
      <c r="J1011" s="1477">
        <v>10696.6</v>
      </c>
      <c r="K1011" s="1474">
        <v>306</v>
      </c>
      <c r="L1011" s="1474">
        <f t="shared" si="286"/>
        <v>3080628</v>
      </c>
      <c r="M1011" s="1474"/>
      <c r="N1011" s="1474"/>
      <c r="O1011" s="1474"/>
      <c r="P1011" s="1474">
        <f>'Приложение 3'!F1009</f>
        <v>3080628</v>
      </c>
      <c r="Q1011" s="1474">
        <f t="shared" si="285"/>
        <v>288.00067311108199</v>
      </c>
      <c r="R1011" s="457"/>
      <c r="S1011" s="386" t="s">
        <v>159</v>
      </c>
      <c r="T1011" s="928">
        <v>45729</v>
      </c>
      <c r="U1011" s="457" t="s">
        <v>46</v>
      </c>
      <c r="V1011" s="928">
        <v>45849</v>
      </c>
      <c r="W1011" s="915"/>
      <c r="X1011" s="1223"/>
      <c r="Y1011" s="972"/>
      <c r="Z1011" s="973"/>
      <c r="AA1011" s="973"/>
      <c r="AB1011" s="973"/>
      <c r="AC1011" s="973"/>
      <c r="AD1011" s="753"/>
      <c r="AE1011" s="753"/>
      <c r="AF1011" s="744"/>
    </row>
    <row r="1012" spans="1:32" ht="14.4" outlineLevel="2">
      <c r="A1012" s="1268">
        <f t="shared" si="287"/>
        <v>146</v>
      </c>
      <c r="B1012" s="289" t="s">
        <v>973</v>
      </c>
      <c r="C1012" s="115">
        <v>2011</v>
      </c>
      <c r="D1012" s="467"/>
      <c r="E1012" s="115" t="s">
        <v>68</v>
      </c>
      <c r="F1012" s="1071">
        <v>5</v>
      </c>
      <c r="G1012" s="1071">
        <v>3</v>
      </c>
      <c r="H1012" s="1477">
        <v>3292.6</v>
      </c>
      <c r="I1012" s="1477">
        <v>2785</v>
      </c>
      <c r="J1012" s="1477">
        <v>2785</v>
      </c>
      <c r="K1012" s="1474">
        <v>74</v>
      </c>
      <c r="L1012" s="1474">
        <f t="shared" si="286"/>
        <v>3174343</v>
      </c>
      <c r="M1012" s="1474"/>
      <c r="N1012" s="1474"/>
      <c r="O1012" s="1474"/>
      <c r="P1012" s="1474">
        <f>'Приложение 3'!F1010</f>
        <v>3174343</v>
      </c>
      <c r="Q1012" s="1474">
        <f t="shared" ref="Q1012:Q1043" si="288">P1012/I1012</f>
        <v>1139.8</v>
      </c>
      <c r="R1012" s="457"/>
      <c r="S1012" s="386" t="s">
        <v>53</v>
      </c>
      <c r="T1012" s="928">
        <v>44841</v>
      </c>
      <c r="U1012" s="457" t="s">
        <v>46</v>
      </c>
      <c r="V1012" s="928">
        <v>45814</v>
      </c>
      <c r="W1012" s="915"/>
      <c r="X1012" s="1223"/>
      <c r="Y1012" s="972"/>
      <c r="Z1012" s="973"/>
      <c r="AA1012" s="973"/>
      <c r="AB1012" s="973"/>
      <c r="AC1012" s="973"/>
      <c r="AD1012" s="753"/>
      <c r="AE1012" s="753"/>
      <c r="AF1012" s="744"/>
    </row>
    <row r="1013" spans="1:32" ht="14.4" outlineLevel="2">
      <c r="A1013" s="1268">
        <f t="shared" si="287"/>
        <v>147</v>
      </c>
      <c r="B1013" s="289" t="s">
        <v>974</v>
      </c>
      <c r="C1013" s="115">
        <v>1987</v>
      </c>
      <c r="D1013" s="467"/>
      <c r="E1013" s="115" t="s">
        <v>52</v>
      </c>
      <c r="F1013" s="1071">
        <v>9</v>
      </c>
      <c r="G1013" s="1071">
        <v>3</v>
      </c>
      <c r="H1013" s="1477">
        <v>8482</v>
      </c>
      <c r="I1013" s="1477">
        <v>7645.2</v>
      </c>
      <c r="J1013" s="1477">
        <v>7645.2</v>
      </c>
      <c r="K1013" s="1474">
        <v>273</v>
      </c>
      <c r="L1013" s="1474">
        <f t="shared" si="286"/>
        <v>3266768</v>
      </c>
      <c r="M1013" s="1474"/>
      <c r="N1013" s="1474"/>
      <c r="O1013" s="1474"/>
      <c r="P1013" s="1474">
        <f>'Приложение 3'!F1011</f>
        <v>3266768</v>
      </c>
      <c r="Q1013" s="1474">
        <f t="shared" si="288"/>
        <v>427.29660440537901</v>
      </c>
      <c r="R1013" s="457"/>
      <c r="S1013" s="386" t="s">
        <v>159</v>
      </c>
      <c r="T1013" s="928">
        <v>45729</v>
      </c>
      <c r="U1013" s="457" t="s">
        <v>46</v>
      </c>
      <c r="V1013" s="928">
        <v>45834</v>
      </c>
      <c r="W1013" s="915"/>
      <c r="X1013" s="1223"/>
      <c r="Y1013" s="972"/>
      <c r="Z1013" s="973"/>
      <c r="AA1013" s="973"/>
      <c r="AB1013" s="973"/>
      <c r="AC1013" s="973"/>
      <c r="AD1013" s="753"/>
      <c r="AE1013" s="753"/>
      <c r="AF1013" s="744"/>
    </row>
    <row r="1014" spans="1:32" ht="14.4" outlineLevel="2">
      <c r="A1014" s="1268">
        <f t="shared" si="287"/>
        <v>148</v>
      </c>
      <c r="B1014" s="289" t="s">
        <v>255</v>
      </c>
      <c r="C1014" s="115">
        <v>1987</v>
      </c>
      <c r="D1014" s="467"/>
      <c r="E1014" s="115" t="s">
        <v>68</v>
      </c>
      <c r="F1014" s="1071">
        <v>10</v>
      </c>
      <c r="G1014" s="1071">
        <v>1</v>
      </c>
      <c r="H1014" s="1477">
        <v>3381.1</v>
      </c>
      <c r="I1014" s="1477">
        <v>3089.1</v>
      </c>
      <c r="J1014" s="1477">
        <v>3089.1</v>
      </c>
      <c r="K1014" s="1474">
        <v>83</v>
      </c>
      <c r="L1014" s="1474">
        <f t="shared" si="286"/>
        <v>620359</v>
      </c>
      <c r="M1014" s="1474"/>
      <c r="N1014" s="1474"/>
      <c r="O1014" s="1474"/>
      <c r="P1014" s="1474">
        <f>'Приложение 3'!F1012</f>
        <v>620359</v>
      </c>
      <c r="Q1014" s="1474">
        <f t="shared" si="288"/>
        <v>200.82192224272401</v>
      </c>
      <c r="R1014" s="457"/>
      <c r="S1014" s="386" t="s">
        <v>53</v>
      </c>
      <c r="T1014" s="928">
        <v>45699</v>
      </c>
      <c r="U1014" s="457" t="s">
        <v>46</v>
      </c>
      <c r="V1014" s="928">
        <v>45754</v>
      </c>
      <c r="W1014" s="915"/>
      <c r="X1014" s="1223"/>
      <c r="Y1014" s="972"/>
      <c r="Z1014" s="973"/>
      <c r="AA1014" s="973"/>
      <c r="AB1014" s="973"/>
      <c r="AC1014" s="973"/>
      <c r="AD1014" s="753"/>
      <c r="AE1014" s="753"/>
      <c r="AF1014" s="744"/>
    </row>
    <row r="1015" spans="1:32" ht="14.4" outlineLevel="2">
      <c r="A1015" s="1268">
        <f t="shared" si="287"/>
        <v>149</v>
      </c>
      <c r="B1015" s="289" t="s">
        <v>975</v>
      </c>
      <c r="C1015" s="115">
        <v>1965</v>
      </c>
      <c r="D1015" s="467"/>
      <c r="E1015" s="115" t="s">
        <v>52</v>
      </c>
      <c r="F1015" s="1071">
        <v>5</v>
      </c>
      <c r="G1015" s="1071">
        <v>4</v>
      </c>
      <c r="H1015" s="1477">
        <v>4558.8999999999996</v>
      </c>
      <c r="I1015" s="1477">
        <v>3551.15</v>
      </c>
      <c r="J1015" s="1477">
        <v>3551.15</v>
      </c>
      <c r="K1015" s="1474">
        <v>188</v>
      </c>
      <c r="L1015" s="1474">
        <f t="shared" si="286"/>
        <v>1390355</v>
      </c>
      <c r="M1015" s="1474"/>
      <c r="N1015" s="1474"/>
      <c r="O1015" s="1474"/>
      <c r="P1015" s="1474">
        <f>'Приложение 3'!F1013</f>
        <v>1390355</v>
      </c>
      <c r="Q1015" s="1474">
        <f t="shared" si="288"/>
        <v>391.52246455373597</v>
      </c>
      <c r="R1015" s="457"/>
      <c r="S1015" s="386" t="s">
        <v>53</v>
      </c>
      <c r="T1015" s="928">
        <v>45839</v>
      </c>
      <c r="U1015" s="457" t="s">
        <v>46</v>
      </c>
      <c r="V1015" s="928" t="s">
        <v>976</v>
      </c>
      <c r="W1015" s="915"/>
      <c r="X1015" s="1223"/>
      <c r="Y1015" s="972"/>
      <c r="Z1015" s="973"/>
      <c r="AA1015" s="973"/>
      <c r="AB1015" s="973"/>
      <c r="AC1015" s="973"/>
      <c r="AD1015" s="753"/>
      <c r="AE1015" s="753"/>
      <c r="AF1015" s="744"/>
    </row>
    <row r="1016" spans="1:32" ht="14.4" outlineLevel="2">
      <c r="A1016" s="1268">
        <f t="shared" si="287"/>
        <v>150</v>
      </c>
      <c r="B1016" s="289" t="s">
        <v>977</v>
      </c>
      <c r="C1016" s="115">
        <v>1967</v>
      </c>
      <c r="D1016" s="467"/>
      <c r="E1016" s="115" t="s">
        <v>52</v>
      </c>
      <c r="F1016" s="1071">
        <v>5</v>
      </c>
      <c r="G1016" s="1071">
        <v>4</v>
      </c>
      <c r="H1016" s="1477">
        <v>2931.4</v>
      </c>
      <c r="I1016" s="1477">
        <v>2630</v>
      </c>
      <c r="J1016" s="1477">
        <v>2630</v>
      </c>
      <c r="K1016" s="1474">
        <v>137</v>
      </c>
      <c r="L1016" s="1474">
        <f t="shared" ref="L1016:L1054" si="289">M1016+N1016+O1016+P1016</f>
        <v>1597878</v>
      </c>
      <c r="M1016" s="1474"/>
      <c r="N1016" s="1474"/>
      <c r="O1016" s="1474"/>
      <c r="P1016" s="1474">
        <f>'Приложение 3'!F1014</f>
        <v>1597878</v>
      </c>
      <c r="Q1016" s="1474">
        <f t="shared" si="288"/>
        <v>607.55817490494303</v>
      </c>
      <c r="R1016" s="457"/>
      <c r="S1016" s="386" t="s">
        <v>978</v>
      </c>
      <c r="T1016" s="928">
        <v>45789</v>
      </c>
      <c r="U1016" s="457" t="s">
        <v>46</v>
      </c>
      <c r="V1016" s="928">
        <v>45863</v>
      </c>
      <c r="W1016" s="915"/>
      <c r="X1016" s="1223"/>
      <c r="Y1016" s="972"/>
      <c r="Z1016" s="973"/>
      <c r="AA1016" s="973"/>
      <c r="AB1016" s="973"/>
      <c r="AC1016" s="973"/>
      <c r="AD1016" s="753"/>
      <c r="AE1016" s="753"/>
      <c r="AF1016" s="744"/>
    </row>
    <row r="1017" spans="1:32" ht="14.4" outlineLevel="2">
      <c r="A1017" s="1268">
        <f t="shared" ref="A1017:A1054" si="290">A1016+1</f>
        <v>151</v>
      </c>
      <c r="B1017" s="289" t="s">
        <v>979</v>
      </c>
      <c r="C1017" s="115">
        <v>1959</v>
      </c>
      <c r="D1017" s="467"/>
      <c r="E1017" s="115" t="s">
        <v>85</v>
      </c>
      <c r="F1017" s="1071">
        <v>2</v>
      </c>
      <c r="G1017" s="1071">
        <v>1</v>
      </c>
      <c r="H1017" s="1477">
        <v>449.9</v>
      </c>
      <c r="I1017" s="1477">
        <v>402.8</v>
      </c>
      <c r="J1017" s="1477">
        <v>402.8</v>
      </c>
      <c r="K1017" s="1474">
        <v>23</v>
      </c>
      <c r="L1017" s="1474">
        <f t="shared" si="289"/>
        <v>692680</v>
      </c>
      <c r="M1017" s="1474"/>
      <c r="N1017" s="1474"/>
      <c r="O1017" s="1474"/>
      <c r="P1017" s="1474">
        <f>'Приложение 3'!F1015</f>
        <v>692680</v>
      </c>
      <c r="Q1017" s="1474">
        <f t="shared" si="288"/>
        <v>1719.66236345581</v>
      </c>
      <c r="R1017" s="457"/>
      <c r="S1017" s="386" t="s">
        <v>53</v>
      </c>
      <c r="T1017" s="928">
        <v>45806</v>
      </c>
      <c r="U1017" s="457" t="s">
        <v>46</v>
      </c>
      <c r="V1017" s="928">
        <v>45859</v>
      </c>
      <c r="W1017" s="915"/>
      <c r="X1017" s="1223"/>
      <c r="Y1017" s="972"/>
      <c r="Z1017" s="973"/>
      <c r="AA1017" s="973"/>
      <c r="AB1017" s="973"/>
      <c r="AC1017" s="973"/>
      <c r="AD1017" s="753"/>
      <c r="AE1017" s="753"/>
      <c r="AF1017" s="744"/>
    </row>
    <row r="1018" spans="1:32" ht="14.4" outlineLevel="2">
      <c r="A1018" s="1268">
        <f t="shared" si="290"/>
        <v>152</v>
      </c>
      <c r="B1018" s="289" t="s">
        <v>980</v>
      </c>
      <c r="C1018" s="115">
        <v>2001</v>
      </c>
      <c r="D1018" s="467"/>
      <c r="E1018" s="115" t="s">
        <v>52</v>
      </c>
      <c r="F1018" s="1071">
        <v>10</v>
      </c>
      <c r="G1018" s="1071">
        <v>4</v>
      </c>
      <c r="H1018" s="1477">
        <v>10301</v>
      </c>
      <c r="I1018" s="1477">
        <v>9201.7999999999993</v>
      </c>
      <c r="J1018" s="1477">
        <v>9201.7999999999993</v>
      </c>
      <c r="K1018" s="1474">
        <v>350</v>
      </c>
      <c r="L1018" s="1474">
        <f t="shared" si="289"/>
        <v>999581</v>
      </c>
      <c r="M1018" s="1474"/>
      <c r="N1018" s="1474"/>
      <c r="O1018" s="1474"/>
      <c r="P1018" s="1474">
        <f>'Приложение 3'!F1016</f>
        <v>999581</v>
      </c>
      <c r="Q1018" s="1474">
        <f t="shared" si="288"/>
        <v>108.62885522397799</v>
      </c>
      <c r="R1018" s="457"/>
      <c r="S1018" s="386"/>
      <c r="T1018" s="928"/>
      <c r="U1018" s="457" t="s">
        <v>46</v>
      </c>
      <c r="V1018" s="928">
        <v>45862</v>
      </c>
      <c r="W1018" s="915"/>
      <c r="X1018" s="1223"/>
      <c r="Y1018" s="972"/>
      <c r="Z1018" s="973"/>
      <c r="AA1018" s="973"/>
      <c r="AB1018" s="973"/>
      <c r="AC1018" s="973"/>
      <c r="AD1018" s="753"/>
      <c r="AE1018" s="753"/>
      <c r="AF1018" s="744"/>
    </row>
    <row r="1019" spans="1:32" ht="14.4" outlineLevel="2">
      <c r="A1019" s="1268">
        <f t="shared" si="290"/>
        <v>153</v>
      </c>
      <c r="B1019" s="289" t="s">
        <v>981</v>
      </c>
      <c r="C1019" s="115">
        <v>1971</v>
      </c>
      <c r="D1019" s="467"/>
      <c r="E1019" s="115" t="s">
        <v>52</v>
      </c>
      <c r="F1019" s="1071">
        <v>5</v>
      </c>
      <c r="G1019" s="1071">
        <v>6</v>
      </c>
      <c r="H1019" s="1477">
        <v>5686.8</v>
      </c>
      <c r="I1019" s="1477">
        <v>4382.7</v>
      </c>
      <c r="J1019" s="1477">
        <v>4382.7</v>
      </c>
      <c r="K1019" s="1474">
        <v>190</v>
      </c>
      <c r="L1019" s="1474">
        <f t="shared" si="289"/>
        <v>2497894.21</v>
      </c>
      <c r="M1019" s="1474"/>
      <c r="N1019" s="1474"/>
      <c r="O1019" s="1474"/>
      <c r="P1019" s="1474">
        <f>'Приложение 3'!F1017</f>
        <v>2497894.21</v>
      </c>
      <c r="Q1019" s="1474">
        <f t="shared" si="288"/>
        <v>569.94414630250799</v>
      </c>
      <c r="R1019" s="457"/>
      <c r="S1019" s="386">
        <v>2</v>
      </c>
      <c r="T1019" s="928">
        <v>45761</v>
      </c>
      <c r="U1019" s="457" t="s">
        <v>46</v>
      </c>
      <c r="V1019" s="928">
        <v>45839</v>
      </c>
      <c r="W1019" s="915"/>
      <c r="X1019" s="1223"/>
      <c r="Y1019" s="972"/>
      <c r="Z1019" s="973"/>
      <c r="AA1019" s="973"/>
      <c r="AB1019" s="973"/>
      <c r="AC1019" s="973"/>
      <c r="AD1019" s="753"/>
      <c r="AE1019" s="753"/>
      <c r="AF1019" s="744"/>
    </row>
    <row r="1020" spans="1:32" ht="14.4" outlineLevel="2">
      <c r="A1020" s="1268">
        <f t="shared" si="290"/>
        <v>154</v>
      </c>
      <c r="B1020" s="289" t="s">
        <v>982</v>
      </c>
      <c r="C1020" s="115">
        <v>1973</v>
      </c>
      <c r="D1020" s="467"/>
      <c r="E1020" s="115" t="s">
        <v>52</v>
      </c>
      <c r="F1020" s="1071">
        <v>5</v>
      </c>
      <c r="G1020" s="1071">
        <v>6</v>
      </c>
      <c r="H1020" s="1477">
        <v>5656.5</v>
      </c>
      <c r="I1020" s="1477">
        <v>4369.8999999999996</v>
      </c>
      <c r="J1020" s="1477">
        <v>4369.8999999999996</v>
      </c>
      <c r="K1020" s="1474">
        <v>216</v>
      </c>
      <c r="L1020" s="1474">
        <f t="shared" si="289"/>
        <v>2353575.21</v>
      </c>
      <c r="M1020" s="1474"/>
      <c r="N1020" s="1474"/>
      <c r="O1020" s="1474"/>
      <c r="P1020" s="1474">
        <f>'Приложение 3'!F1018</f>
        <v>2353575.21</v>
      </c>
      <c r="Q1020" s="1474">
        <f t="shared" si="288"/>
        <v>538.587887594682</v>
      </c>
      <c r="R1020" s="457"/>
      <c r="S1020" s="386">
        <v>1</v>
      </c>
      <c r="T1020" s="928">
        <v>45733</v>
      </c>
      <c r="U1020" s="457" t="s">
        <v>46</v>
      </c>
      <c r="V1020" s="928">
        <v>45869</v>
      </c>
      <c r="W1020" s="915"/>
      <c r="X1020" s="1223"/>
      <c r="Y1020" s="972"/>
      <c r="Z1020" s="973"/>
      <c r="AA1020" s="973"/>
      <c r="AB1020" s="973"/>
      <c r="AC1020" s="973"/>
      <c r="AD1020" s="753"/>
      <c r="AE1020" s="753"/>
      <c r="AF1020" s="744"/>
    </row>
    <row r="1021" spans="1:32" ht="14.4" outlineLevel="2">
      <c r="A1021" s="1268">
        <f t="shared" si="290"/>
        <v>155</v>
      </c>
      <c r="B1021" s="289" t="s">
        <v>983</v>
      </c>
      <c r="C1021" s="115">
        <v>1978</v>
      </c>
      <c r="D1021" s="467"/>
      <c r="E1021" s="115" t="s">
        <v>68</v>
      </c>
      <c r="F1021" s="1071">
        <v>5</v>
      </c>
      <c r="G1021" s="1071">
        <v>8</v>
      </c>
      <c r="H1021" s="1477">
        <v>7898.1</v>
      </c>
      <c r="I1021" s="1477">
        <v>6670.2</v>
      </c>
      <c r="J1021" s="1477">
        <v>6670.2</v>
      </c>
      <c r="K1021" s="1474">
        <v>274</v>
      </c>
      <c r="L1021" s="1474">
        <f t="shared" si="289"/>
        <v>7169216.46</v>
      </c>
      <c r="M1021" s="1474"/>
      <c r="N1021" s="1474"/>
      <c r="O1021" s="1474"/>
      <c r="P1021" s="1474">
        <f>'Приложение 3'!F1019</f>
        <v>7169216.46</v>
      </c>
      <c r="Q1021" s="1474">
        <f t="shared" si="288"/>
        <v>1074.8128182063499</v>
      </c>
      <c r="R1021" s="457"/>
      <c r="S1021" s="386">
        <v>1</v>
      </c>
      <c r="T1021" s="928">
        <v>45760</v>
      </c>
      <c r="U1021" s="457" t="s">
        <v>46</v>
      </c>
      <c r="V1021" s="928">
        <v>45870</v>
      </c>
      <c r="W1021" s="915"/>
      <c r="X1021" s="1223"/>
      <c r="Y1021" s="972"/>
      <c r="Z1021" s="973"/>
      <c r="AA1021" s="973"/>
      <c r="AB1021" s="973"/>
      <c r="AC1021" s="973"/>
      <c r="AD1021" s="753"/>
      <c r="AE1021" s="753"/>
      <c r="AF1021" s="744"/>
    </row>
    <row r="1022" spans="1:32" ht="14.4" outlineLevel="2">
      <c r="A1022" s="1268">
        <f t="shared" si="290"/>
        <v>156</v>
      </c>
      <c r="B1022" s="289" t="s">
        <v>984</v>
      </c>
      <c r="C1022" s="115">
        <v>1982</v>
      </c>
      <c r="D1022" s="467"/>
      <c r="E1022" s="115" t="s">
        <v>68</v>
      </c>
      <c r="F1022" s="1071">
        <v>4</v>
      </c>
      <c r="G1022" s="1071">
        <v>2</v>
      </c>
      <c r="H1022" s="1477">
        <v>1888</v>
      </c>
      <c r="I1022" s="1477">
        <v>1624.5</v>
      </c>
      <c r="J1022" s="1477">
        <v>1624.5</v>
      </c>
      <c r="K1022" s="1474">
        <v>64</v>
      </c>
      <c r="L1022" s="1474">
        <f t="shared" si="289"/>
        <v>1025271</v>
      </c>
      <c r="M1022" s="1474"/>
      <c r="N1022" s="1474"/>
      <c r="O1022" s="1474"/>
      <c r="P1022" s="1474">
        <f>'Приложение 3'!F1020</f>
        <v>1025271</v>
      </c>
      <c r="Q1022" s="1474">
        <f t="shared" si="288"/>
        <v>631.13019390581701</v>
      </c>
      <c r="R1022" s="457"/>
      <c r="S1022" s="386" t="s">
        <v>53</v>
      </c>
      <c r="T1022" s="928">
        <v>45427</v>
      </c>
      <c r="U1022" s="457" t="s">
        <v>46</v>
      </c>
      <c r="V1022" s="928">
        <v>45899</v>
      </c>
      <c r="W1022" s="915"/>
      <c r="X1022" s="1223"/>
      <c r="Y1022" s="972"/>
      <c r="Z1022" s="973"/>
      <c r="AA1022" s="973"/>
      <c r="AB1022" s="973"/>
      <c r="AC1022" s="973"/>
      <c r="AD1022" s="753"/>
      <c r="AE1022" s="753"/>
      <c r="AF1022" s="744"/>
    </row>
    <row r="1023" spans="1:32" ht="14.4" outlineLevel="2">
      <c r="A1023" s="1268">
        <f t="shared" si="290"/>
        <v>157</v>
      </c>
      <c r="B1023" s="289" t="s">
        <v>985</v>
      </c>
      <c r="C1023" s="115">
        <v>1989</v>
      </c>
      <c r="D1023" s="467"/>
      <c r="E1023" s="115" t="s">
        <v>52</v>
      </c>
      <c r="F1023" s="1071">
        <v>9</v>
      </c>
      <c r="G1023" s="1071">
        <v>3</v>
      </c>
      <c r="H1023" s="1477">
        <v>6669.2</v>
      </c>
      <c r="I1023" s="1477">
        <v>5794</v>
      </c>
      <c r="J1023" s="1477">
        <v>5794</v>
      </c>
      <c r="K1023" s="1474">
        <v>242</v>
      </c>
      <c r="L1023" s="1474">
        <f t="shared" si="289"/>
        <v>3492925</v>
      </c>
      <c r="M1023" s="1474"/>
      <c r="N1023" s="1474"/>
      <c r="O1023" s="1474"/>
      <c r="P1023" s="1474">
        <f>'Приложение 3'!F1021</f>
        <v>3492925</v>
      </c>
      <c r="Q1023" s="1474">
        <f t="shared" si="288"/>
        <v>602.852088367276</v>
      </c>
      <c r="R1023" s="457"/>
      <c r="S1023" s="386">
        <v>1</v>
      </c>
      <c r="T1023" s="928">
        <v>45698</v>
      </c>
      <c r="U1023" s="457" t="s">
        <v>46</v>
      </c>
      <c r="V1023" s="928">
        <v>45894</v>
      </c>
      <c r="W1023" s="915"/>
      <c r="X1023" s="1223"/>
      <c r="Y1023" s="972"/>
      <c r="Z1023" s="973"/>
      <c r="AA1023" s="973"/>
      <c r="AB1023" s="973"/>
      <c r="AC1023" s="973"/>
      <c r="AD1023" s="753"/>
      <c r="AE1023" s="753"/>
      <c r="AF1023" s="744"/>
    </row>
    <row r="1024" spans="1:32" ht="14.4" outlineLevel="2">
      <c r="A1024" s="1268">
        <f t="shared" si="290"/>
        <v>158</v>
      </c>
      <c r="B1024" s="289" t="s">
        <v>986</v>
      </c>
      <c r="C1024" s="115">
        <v>2013</v>
      </c>
      <c r="D1024" s="467"/>
      <c r="E1024" s="115" t="s">
        <v>52</v>
      </c>
      <c r="F1024" s="1071">
        <v>9</v>
      </c>
      <c r="G1024" s="1071">
        <v>3</v>
      </c>
      <c r="H1024" s="1477">
        <v>12284.3</v>
      </c>
      <c r="I1024" s="1477">
        <v>8582.1</v>
      </c>
      <c r="J1024" s="1477">
        <v>8582.1</v>
      </c>
      <c r="K1024" s="1474">
        <v>153</v>
      </c>
      <c r="L1024" s="1474">
        <f t="shared" si="289"/>
        <v>11476412</v>
      </c>
      <c r="M1024" s="1474"/>
      <c r="N1024" s="1474"/>
      <c r="O1024" s="1474"/>
      <c r="P1024" s="1474">
        <f>'Приложение 3'!F1022</f>
        <v>11476412</v>
      </c>
      <c r="Q1024" s="1474">
        <f t="shared" si="288"/>
        <v>1337.24985726104</v>
      </c>
      <c r="R1024" s="457"/>
      <c r="S1024" s="386" t="s">
        <v>53</v>
      </c>
      <c r="T1024" s="928">
        <v>45095</v>
      </c>
      <c r="U1024" s="457" t="s">
        <v>46</v>
      </c>
      <c r="V1024" s="928">
        <v>45883</v>
      </c>
      <c r="W1024" s="915"/>
      <c r="X1024" s="1223"/>
      <c r="Y1024" s="972"/>
      <c r="Z1024" s="973"/>
      <c r="AA1024" s="973"/>
      <c r="AB1024" s="973"/>
      <c r="AC1024" s="973"/>
      <c r="AD1024" s="753"/>
      <c r="AE1024" s="753"/>
      <c r="AF1024" s="744"/>
    </row>
    <row r="1025" spans="1:32" ht="18.75" customHeight="1" outlineLevel="2">
      <c r="A1025" s="1268">
        <f t="shared" si="290"/>
        <v>159</v>
      </c>
      <c r="B1025" s="289" t="s">
        <v>987</v>
      </c>
      <c r="C1025" s="115">
        <v>1969</v>
      </c>
      <c r="D1025" s="467"/>
      <c r="E1025" s="115" t="s">
        <v>68</v>
      </c>
      <c r="F1025" s="1071">
        <v>5</v>
      </c>
      <c r="G1025" s="1071">
        <v>4</v>
      </c>
      <c r="H1025" s="1477">
        <v>3500.1</v>
      </c>
      <c r="I1025" s="1477">
        <v>3229.5</v>
      </c>
      <c r="J1025" s="1477">
        <v>3229.5</v>
      </c>
      <c r="K1025" s="1474">
        <v>133</v>
      </c>
      <c r="L1025" s="1474">
        <f t="shared" si="289"/>
        <v>3007120</v>
      </c>
      <c r="M1025" s="1474"/>
      <c r="N1025" s="1474"/>
      <c r="O1025" s="1474"/>
      <c r="P1025" s="1474">
        <f>'Приложение 3'!F1023</f>
        <v>3007120</v>
      </c>
      <c r="Q1025" s="1474">
        <f t="shared" si="288"/>
        <v>931.14104350518699</v>
      </c>
      <c r="R1025" s="457"/>
      <c r="S1025" s="386" t="s">
        <v>53</v>
      </c>
      <c r="T1025" s="928">
        <v>45756</v>
      </c>
      <c r="U1025" s="457" t="s">
        <v>46</v>
      </c>
      <c r="V1025" s="928">
        <v>45883</v>
      </c>
      <c r="W1025" s="915"/>
      <c r="X1025" s="1223"/>
      <c r="Y1025" s="972"/>
      <c r="Z1025" s="973"/>
      <c r="AA1025" s="973"/>
      <c r="AB1025" s="973"/>
      <c r="AC1025" s="973"/>
      <c r="AD1025" s="753"/>
      <c r="AE1025" s="753"/>
      <c r="AF1025" s="744"/>
    </row>
    <row r="1026" spans="1:32" ht="14.4" outlineLevel="2">
      <c r="A1026" s="1268">
        <f t="shared" si="290"/>
        <v>160</v>
      </c>
      <c r="B1026" s="289" t="s">
        <v>988</v>
      </c>
      <c r="C1026" s="115">
        <v>1972</v>
      </c>
      <c r="D1026" s="467"/>
      <c r="E1026" s="115" t="s">
        <v>52</v>
      </c>
      <c r="F1026" s="1071">
        <v>5</v>
      </c>
      <c r="G1026" s="1071">
        <v>7</v>
      </c>
      <c r="H1026" s="1477">
        <v>4861.2</v>
      </c>
      <c r="I1026" s="1477">
        <v>4401.8999999999996</v>
      </c>
      <c r="J1026" s="1477">
        <v>4401.8999999999996</v>
      </c>
      <c r="K1026" s="1474">
        <v>174</v>
      </c>
      <c r="L1026" s="1474">
        <f t="shared" si="289"/>
        <v>3710153</v>
      </c>
      <c r="M1026" s="1474"/>
      <c r="N1026" s="1474"/>
      <c r="O1026" s="1474"/>
      <c r="P1026" s="1474">
        <f>'Приложение 3'!F1024</f>
        <v>3710153</v>
      </c>
      <c r="Q1026" s="1474">
        <f t="shared" si="288"/>
        <v>842.85263181807898</v>
      </c>
      <c r="R1026" s="457"/>
      <c r="S1026" s="386" t="s">
        <v>989</v>
      </c>
      <c r="T1026" s="928">
        <v>45623</v>
      </c>
      <c r="U1026" s="457" t="s">
        <v>46</v>
      </c>
      <c r="V1026" s="928">
        <v>45883</v>
      </c>
      <c r="W1026" s="915"/>
      <c r="X1026" s="1223"/>
      <c r="Y1026" s="972"/>
      <c r="Z1026" s="973"/>
      <c r="AA1026" s="973"/>
      <c r="AB1026" s="973"/>
      <c r="AC1026" s="973"/>
      <c r="AD1026" s="753"/>
      <c r="AE1026" s="753"/>
      <c r="AF1026" s="744"/>
    </row>
    <row r="1027" spans="1:32" ht="14.4" outlineLevel="2">
      <c r="A1027" s="1268">
        <f t="shared" si="290"/>
        <v>161</v>
      </c>
      <c r="B1027" s="289" t="s">
        <v>990</v>
      </c>
      <c r="C1027" s="115">
        <v>1995</v>
      </c>
      <c r="D1027" s="467"/>
      <c r="E1027" s="115" t="s">
        <v>68</v>
      </c>
      <c r="F1027" s="1071">
        <v>5</v>
      </c>
      <c r="G1027" s="1071">
        <v>7</v>
      </c>
      <c r="H1027" s="1477">
        <v>4991</v>
      </c>
      <c r="I1027" s="1477">
        <v>4835</v>
      </c>
      <c r="J1027" s="1477">
        <v>4835</v>
      </c>
      <c r="K1027" s="1474">
        <v>148</v>
      </c>
      <c r="L1027" s="1474">
        <f t="shared" si="289"/>
        <v>2549855</v>
      </c>
      <c r="M1027" s="1474"/>
      <c r="N1027" s="1474"/>
      <c r="O1027" s="1474"/>
      <c r="P1027" s="1474">
        <f>'Приложение 3'!F1025</f>
        <v>2549855</v>
      </c>
      <c r="Q1027" s="1474">
        <f t="shared" si="288"/>
        <v>527.37435367114801</v>
      </c>
      <c r="R1027" s="457"/>
      <c r="S1027" s="1513" t="s">
        <v>991</v>
      </c>
      <c r="T1027" s="928">
        <v>45782</v>
      </c>
      <c r="U1027" s="457" t="s">
        <v>46</v>
      </c>
      <c r="V1027" s="928">
        <v>45888</v>
      </c>
      <c r="W1027" s="915"/>
      <c r="X1027" s="1223"/>
      <c r="Y1027" s="972"/>
      <c r="Z1027" s="973"/>
      <c r="AA1027" s="973"/>
      <c r="AB1027" s="973"/>
      <c r="AC1027" s="973"/>
      <c r="AD1027" s="753"/>
      <c r="AE1027" s="753"/>
      <c r="AF1027" s="744"/>
    </row>
    <row r="1028" spans="1:32" ht="14.4" outlineLevel="2">
      <c r="A1028" s="1268">
        <f t="shared" si="290"/>
        <v>162</v>
      </c>
      <c r="B1028" s="289" t="s">
        <v>992</v>
      </c>
      <c r="C1028" s="115">
        <v>1963</v>
      </c>
      <c r="D1028" s="467"/>
      <c r="E1028" s="115" t="s">
        <v>68</v>
      </c>
      <c r="F1028" s="1071">
        <v>5</v>
      </c>
      <c r="G1028" s="1071">
        <v>9</v>
      </c>
      <c r="H1028" s="1477">
        <v>9391.9</v>
      </c>
      <c r="I1028" s="1477">
        <v>7978.4</v>
      </c>
      <c r="J1028" s="1477">
        <v>7978.4</v>
      </c>
      <c r="K1028" s="1474">
        <v>134</v>
      </c>
      <c r="L1028" s="1474">
        <f t="shared" si="289"/>
        <v>6150156.9500000002</v>
      </c>
      <c r="M1028" s="1474"/>
      <c r="N1028" s="1474"/>
      <c r="O1028" s="1474"/>
      <c r="P1028" s="1474">
        <f>'Приложение 3'!F1026</f>
        <v>6150156.9500000002</v>
      </c>
      <c r="Q1028" s="1474">
        <f t="shared" si="288"/>
        <v>770.85091622380401</v>
      </c>
      <c r="R1028" s="457"/>
      <c r="S1028" s="386">
        <v>2</v>
      </c>
      <c r="T1028" s="928">
        <v>45119</v>
      </c>
      <c r="U1028" s="457" t="s">
        <v>46</v>
      </c>
      <c r="V1028" s="928">
        <v>45904</v>
      </c>
      <c r="W1028" s="915"/>
      <c r="X1028" s="1223"/>
      <c r="Y1028" s="972"/>
      <c r="Z1028" s="973"/>
      <c r="AA1028" s="973"/>
      <c r="AB1028" s="973"/>
      <c r="AC1028" s="973"/>
      <c r="AD1028" s="753"/>
      <c r="AE1028" s="753"/>
      <c r="AF1028" s="744"/>
    </row>
    <row r="1029" spans="1:32" ht="14.4" outlineLevel="2">
      <c r="A1029" s="1268">
        <f t="shared" si="290"/>
        <v>163</v>
      </c>
      <c r="B1029" s="289" t="s">
        <v>993</v>
      </c>
      <c r="C1029" s="115">
        <v>1966</v>
      </c>
      <c r="D1029" s="467"/>
      <c r="E1029" s="115" t="s">
        <v>52</v>
      </c>
      <c r="F1029" s="1071">
        <v>5</v>
      </c>
      <c r="G1029" s="1071">
        <v>4</v>
      </c>
      <c r="H1029" s="1477">
        <v>4313</v>
      </c>
      <c r="I1029" s="1477">
        <v>3524.7</v>
      </c>
      <c r="J1029" s="1477">
        <v>3524.7</v>
      </c>
      <c r="K1029" s="1474">
        <v>163</v>
      </c>
      <c r="L1029" s="1474">
        <f t="shared" si="289"/>
        <v>2766213</v>
      </c>
      <c r="M1029" s="1474"/>
      <c r="N1029" s="1474"/>
      <c r="O1029" s="1474"/>
      <c r="P1029" s="1474">
        <f>'Приложение 3'!F1027</f>
        <v>2766213</v>
      </c>
      <c r="Q1029" s="1474">
        <f t="shared" si="288"/>
        <v>784.80806877180999</v>
      </c>
      <c r="R1029" s="457"/>
      <c r="S1029" s="386">
        <v>1</v>
      </c>
      <c r="T1029" s="928">
        <v>45865</v>
      </c>
      <c r="U1029" s="457" t="s">
        <v>46</v>
      </c>
      <c r="V1029" s="928">
        <v>45911</v>
      </c>
      <c r="W1029" s="915"/>
      <c r="X1029" s="1223"/>
      <c r="Y1029" s="972"/>
      <c r="Z1029" s="973"/>
      <c r="AA1029" s="973"/>
      <c r="AB1029" s="973"/>
      <c r="AC1029" s="973"/>
      <c r="AD1029" s="753"/>
      <c r="AE1029" s="753"/>
      <c r="AF1029" s="744"/>
    </row>
    <row r="1030" spans="1:32" ht="14.4" outlineLevel="2">
      <c r="A1030" s="1268">
        <f t="shared" si="290"/>
        <v>164</v>
      </c>
      <c r="B1030" s="289" t="s">
        <v>994</v>
      </c>
      <c r="C1030" s="115">
        <v>1979</v>
      </c>
      <c r="D1030" s="467"/>
      <c r="E1030" s="115" t="s">
        <v>68</v>
      </c>
      <c r="F1030" s="1071">
        <v>5</v>
      </c>
      <c r="G1030" s="1071">
        <v>6</v>
      </c>
      <c r="H1030" s="1477">
        <v>5865.7</v>
      </c>
      <c r="I1030" s="1477">
        <v>4538.7</v>
      </c>
      <c r="J1030" s="1477">
        <v>4538.7</v>
      </c>
      <c r="K1030" s="1474">
        <v>211</v>
      </c>
      <c r="L1030" s="1474">
        <f t="shared" si="289"/>
        <v>6456495.8499999996</v>
      </c>
      <c r="M1030" s="1474"/>
      <c r="N1030" s="1474"/>
      <c r="O1030" s="1474"/>
      <c r="P1030" s="1474">
        <f>'Приложение 3'!F1028</f>
        <v>6456495.8499999996</v>
      </c>
      <c r="Q1030" s="1474">
        <f t="shared" si="288"/>
        <v>1422.5429858770101</v>
      </c>
      <c r="R1030" s="457"/>
      <c r="S1030" s="386">
        <v>1</v>
      </c>
      <c r="T1030" s="928">
        <v>45832</v>
      </c>
      <c r="U1030" s="457" t="s">
        <v>46</v>
      </c>
      <c r="V1030" s="928">
        <v>45904</v>
      </c>
      <c r="W1030" s="915"/>
      <c r="X1030" s="1223"/>
      <c r="Y1030" s="972"/>
      <c r="Z1030" s="973"/>
      <c r="AA1030" s="973"/>
      <c r="AB1030" s="973"/>
      <c r="AC1030" s="973"/>
      <c r="AD1030" s="753"/>
      <c r="AE1030" s="753"/>
      <c r="AF1030" s="744"/>
    </row>
    <row r="1031" spans="1:32" ht="14.4" outlineLevel="2">
      <c r="A1031" s="1268">
        <f t="shared" si="290"/>
        <v>165</v>
      </c>
      <c r="B1031" s="289" t="s">
        <v>995</v>
      </c>
      <c r="C1031" s="115">
        <v>1963</v>
      </c>
      <c r="D1031" s="467"/>
      <c r="E1031" s="115" t="s">
        <v>68</v>
      </c>
      <c r="F1031" s="1071">
        <v>5</v>
      </c>
      <c r="G1031" s="1071">
        <v>2</v>
      </c>
      <c r="H1031" s="1477">
        <v>1738.2</v>
      </c>
      <c r="I1031" s="1477">
        <v>1606.2</v>
      </c>
      <c r="J1031" s="1477">
        <v>1606.2</v>
      </c>
      <c r="K1031" s="1474">
        <v>71</v>
      </c>
      <c r="L1031" s="1474">
        <f t="shared" si="289"/>
        <v>50000</v>
      </c>
      <c r="M1031" s="1474"/>
      <c r="N1031" s="1474"/>
      <c r="O1031" s="1474"/>
      <c r="P1031" s="1474">
        <f>'Приложение 3'!F1029</f>
        <v>50000</v>
      </c>
      <c r="Q1031" s="1474">
        <f t="shared" si="288"/>
        <v>31.129373677001599</v>
      </c>
      <c r="R1031" s="457"/>
      <c r="S1031" s="386" t="s">
        <v>53</v>
      </c>
      <c r="T1031" s="928">
        <v>45926</v>
      </c>
      <c r="U1031" s="457" t="s">
        <v>46</v>
      </c>
      <c r="V1031" s="928">
        <v>45939</v>
      </c>
      <c r="W1031" s="915"/>
      <c r="X1031" s="1223"/>
      <c r="Y1031" s="972"/>
      <c r="Z1031" s="973"/>
      <c r="AA1031" s="973"/>
      <c r="AB1031" s="973"/>
      <c r="AC1031" s="973"/>
      <c r="AD1031" s="753"/>
      <c r="AE1031" s="753"/>
      <c r="AF1031" s="744"/>
    </row>
    <row r="1032" spans="1:32" ht="14.4" outlineLevel="2">
      <c r="A1032" s="1268">
        <f t="shared" si="290"/>
        <v>166</v>
      </c>
      <c r="B1032" s="289" t="s">
        <v>996</v>
      </c>
      <c r="C1032" s="115">
        <v>1983</v>
      </c>
      <c r="D1032" s="467"/>
      <c r="E1032" s="115" t="s">
        <v>52</v>
      </c>
      <c r="F1032" s="1071">
        <v>5</v>
      </c>
      <c r="G1032" s="1071">
        <v>6</v>
      </c>
      <c r="H1032" s="1477">
        <v>5033.1000000000004</v>
      </c>
      <c r="I1032" s="1477">
        <v>4572.2</v>
      </c>
      <c r="J1032" s="1477">
        <v>4572.2</v>
      </c>
      <c r="K1032" s="1474">
        <v>207</v>
      </c>
      <c r="L1032" s="1474">
        <f t="shared" si="289"/>
        <v>5660968</v>
      </c>
      <c r="M1032" s="1474"/>
      <c r="N1032" s="1474"/>
      <c r="O1032" s="1474"/>
      <c r="P1032" s="1474">
        <f>'Приложение 3'!F1030</f>
        <v>5660968</v>
      </c>
      <c r="Q1032" s="1474">
        <f t="shared" si="288"/>
        <v>1238.12781593106</v>
      </c>
      <c r="R1032" s="457"/>
      <c r="S1032" s="386">
        <v>3</v>
      </c>
      <c r="T1032" s="928">
        <v>45502</v>
      </c>
      <c r="U1032" s="457" t="s">
        <v>46</v>
      </c>
      <c r="V1032" s="928">
        <v>45959</v>
      </c>
      <c r="W1032" s="915"/>
      <c r="X1032" s="1223"/>
      <c r="Y1032" s="972"/>
      <c r="Z1032" s="973"/>
      <c r="AA1032" s="973"/>
      <c r="AB1032" s="973"/>
      <c r="AC1032" s="973"/>
      <c r="AD1032" s="753"/>
      <c r="AE1032" s="753"/>
      <c r="AF1032" s="744"/>
    </row>
    <row r="1033" spans="1:32" ht="15" customHeight="1" outlineLevel="2">
      <c r="A1033" s="1268">
        <f t="shared" si="290"/>
        <v>167</v>
      </c>
      <c r="B1033" s="289" t="s">
        <v>997</v>
      </c>
      <c r="C1033" s="115">
        <v>1963</v>
      </c>
      <c r="D1033" s="467"/>
      <c r="E1033" s="115" t="s">
        <v>68</v>
      </c>
      <c r="F1033" s="1071">
        <v>5</v>
      </c>
      <c r="G1033" s="1071">
        <v>6</v>
      </c>
      <c r="H1033" s="1477">
        <v>5298.7</v>
      </c>
      <c r="I1033" s="1477">
        <v>5007.7</v>
      </c>
      <c r="J1033" s="1477">
        <v>5007.7</v>
      </c>
      <c r="K1033" s="1474">
        <v>235</v>
      </c>
      <c r="L1033" s="1474">
        <f t="shared" si="289"/>
        <v>3293656</v>
      </c>
      <c r="M1033" s="1474"/>
      <c r="N1033" s="1474"/>
      <c r="O1033" s="1474"/>
      <c r="P1033" s="1474">
        <f>'Приложение 3'!F1031</f>
        <v>3293656</v>
      </c>
      <c r="Q1033" s="1474">
        <f t="shared" si="288"/>
        <v>657.71831379675302</v>
      </c>
      <c r="R1033" s="457"/>
      <c r="S1033" s="386" t="s">
        <v>53</v>
      </c>
      <c r="T1033" s="928">
        <v>45798</v>
      </c>
      <c r="U1033" s="457" t="s">
        <v>46</v>
      </c>
      <c r="V1033" s="928">
        <v>45917</v>
      </c>
      <c r="W1033" s="915"/>
      <c r="X1033" s="1223"/>
      <c r="Y1033" s="972"/>
      <c r="Z1033" s="973"/>
      <c r="AA1033" s="973"/>
      <c r="AB1033" s="973"/>
      <c r="AC1033" s="973"/>
      <c r="AD1033" s="753"/>
      <c r="AE1033" s="753"/>
      <c r="AF1033" s="744"/>
    </row>
    <row r="1034" spans="1:32" ht="14.25" customHeight="1" outlineLevel="2">
      <c r="A1034" s="1268">
        <f t="shared" si="290"/>
        <v>168</v>
      </c>
      <c r="B1034" s="289" t="s">
        <v>998</v>
      </c>
      <c r="C1034" s="115">
        <v>1972</v>
      </c>
      <c r="D1034" s="467"/>
      <c r="E1034" s="115" t="s">
        <v>68</v>
      </c>
      <c r="F1034" s="1071">
        <v>5</v>
      </c>
      <c r="G1034" s="1071">
        <v>4</v>
      </c>
      <c r="H1034" s="1477">
        <v>4338.5</v>
      </c>
      <c r="I1034" s="1477">
        <v>3367.38</v>
      </c>
      <c r="J1034" s="1477">
        <v>3367.38</v>
      </c>
      <c r="K1034" s="1474">
        <v>175</v>
      </c>
      <c r="L1034" s="1474">
        <f t="shared" si="289"/>
        <v>1663348.91</v>
      </c>
      <c r="M1034" s="1474"/>
      <c r="N1034" s="1474"/>
      <c r="O1034" s="1474"/>
      <c r="P1034" s="1474">
        <f>'Приложение 3'!F1032</f>
        <v>1663348.91</v>
      </c>
      <c r="Q1034" s="1474">
        <f t="shared" si="288"/>
        <v>493.95937197465099</v>
      </c>
      <c r="R1034" s="457"/>
      <c r="S1034" s="386">
        <v>1</v>
      </c>
      <c r="T1034" s="928">
        <v>45862</v>
      </c>
      <c r="U1034" s="457" t="s">
        <v>46</v>
      </c>
      <c r="V1034" s="928">
        <v>45959</v>
      </c>
      <c r="W1034" s="915"/>
      <c r="X1034" s="1223"/>
      <c r="Y1034" s="972"/>
      <c r="Z1034" s="973"/>
      <c r="AA1034" s="973"/>
      <c r="AB1034" s="973"/>
      <c r="AC1034" s="973"/>
      <c r="AD1034" s="753"/>
      <c r="AE1034" s="753"/>
      <c r="AF1034" s="744"/>
    </row>
    <row r="1035" spans="1:32" ht="14.4" outlineLevel="2">
      <c r="A1035" s="1268">
        <f t="shared" si="290"/>
        <v>169</v>
      </c>
      <c r="B1035" s="289" t="s">
        <v>999</v>
      </c>
      <c r="C1035" s="115">
        <v>1995</v>
      </c>
      <c r="D1035" s="467"/>
      <c r="E1035" s="115" t="s">
        <v>68</v>
      </c>
      <c r="F1035" s="1071">
        <v>9</v>
      </c>
      <c r="G1035" s="1071">
        <v>1</v>
      </c>
      <c r="H1035" s="1477">
        <v>5355.3</v>
      </c>
      <c r="I1035" s="1477">
        <v>4683.8999999999996</v>
      </c>
      <c r="J1035" s="1477">
        <v>4683.8999999999996</v>
      </c>
      <c r="K1035" s="1474">
        <v>177</v>
      </c>
      <c r="L1035" s="1474">
        <f t="shared" si="289"/>
        <v>3449304.8</v>
      </c>
      <c r="M1035" s="1474"/>
      <c r="N1035" s="1474"/>
      <c r="O1035" s="1474"/>
      <c r="P1035" s="1474">
        <f>'Приложение 3'!F1033</f>
        <v>3449304.8</v>
      </c>
      <c r="Q1035" s="1474">
        <f t="shared" si="288"/>
        <v>736.41725912167203</v>
      </c>
      <c r="R1035" s="457"/>
      <c r="S1035" s="1513" t="s">
        <v>978</v>
      </c>
      <c r="T1035" s="928">
        <v>45775</v>
      </c>
      <c r="U1035" s="457" t="s">
        <v>46</v>
      </c>
      <c r="V1035" s="928">
        <v>45951</v>
      </c>
      <c r="W1035" s="915"/>
      <c r="X1035" s="1223"/>
      <c r="Y1035" s="972"/>
      <c r="Z1035" s="973"/>
      <c r="AA1035" s="973"/>
      <c r="AB1035" s="973"/>
      <c r="AC1035" s="973"/>
      <c r="AD1035" s="753"/>
      <c r="AE1035" s="753"/>
      <c r="AF1035" s="744"/>
    </row>
    <row r="1036" spans="1:32" ht="14.4" outlineLevel="2">
      <c r="A1036" s="1268">
        <f t="shared" si="290"/>
        <v>170</v>
      </c>
      <c r="B1036" s="289" t="s">
        <v>1000</v>
      </c>
      <c r="C1036" s="115">
        <v>1974</v>
      </c>
      <c r="D1036" s="467"/>
      <c r="E1036" s="115" t="s">
        <v>52</v>
      </c>
      <c r="F1036" s="1071">
        <v>5</v>
      </c>
      <c r="G1036" s="1071">
        <v>8</v>
      </c>
      <c r="H1036" s="1477">
        <v>7467.6</v>
      </c>
      <c r="I1036" s="1477">
        <v>5740.33</v>
      </c>
      <c r="J1036" s="1477">
        <v>5740.33</v>
      </c>
      <c r="K1036" s="1474">
        <v>262</v>
      </c>
      <c r="L1036" s="1474">
        <f t="shared" si="289"/>
        <v>506028</v>
      </c>
      <c r="M1036" s="1474"/>
      <c r="N1036" s="1474"/>
      <c r="O1036" s="1474"/>
      <c r="P1036" s="1474">
        <f>'Приложение 3'!F1034</f>
        <v>506028</v>
      </c>
      <c r="Q1036" s="1474">
        <f t="shared" si="288"/>
        <v>88.153120116787704</v>
      </c>
      <c r="R1036" s="457"/>
      <c r="S1036" s="386" t="s">
        <v>53</v>
      </c>
      <c r="T1036" s="928">
        <v>45567</v>
      </c>
      <c r="U1036" s="457" t="s">
        <v>46</v>
      </c>
      <c r="V1036" s="928">
        <v>45967</v>
      </c>
      <c r="W1036" s="915"/>
      <c r="X1036" s="1223"/>
      <c r="Y1036" s="972"/>
      <c r="Z1036" s="973"/>
      <c r="AA1036" s="973"/>
      <c r="AB1036" s="973"/>
      <c r="AC1036" s="973"/>
      <c r="AD1036" s="753"/>
      <c r="AE1036" s="753"/>
      <c r="AF1036" s="744"/>
    </row>
    <row r="1037" spans="1:32" ht="14.4" outlineLevel="2">
      <c r="A1037" s="1268">
        <f t="shared" si="290"/>
        <v>171</v>
      </c>
      <c r="B1037" s="289" t="s">
        <v>650</v>
      </c>
      <c r="C1037" s="115">
        <v>1976</v>
      </c>
      <c r="D1037" s="467"/>
      <c r="E1037" s="115" t="s">
        <v>68</v>
      </c>
      <c r="F1037" s="1071">
        <v>5</v>
      </c>
      <c r="G1037" s="1071">
        <v>6</v>
      </c>
      <c r="H1037" s="1477">
        <v>5973.9</v>
      </c>
      <c r="I1037" s="1477">
        <v>4598.5</v>
      </c>
      <c r="J1037" s="1477">
        <v>4598.5</v>
      </c>
      <c r="K1037" s="1474">
        <v>197</v>
      </c>
      <c r="L1037" s="1474">
        <f t="shared" si="289"/>
        <v>1146192</v>
      </c>
      <c r="M1037" s="1474"/>
      <c r="N1037" s="1474"/>
      <c r="O1037" s="1474"/>
      <c r="P1037" s="1474">
        <f>'Приложение 3'!F1035</f>
        <v>1146192</v>
      </c>
      <c r="Q1037" s="1474">
        <f t="shared" si="288"/>
        <v>249.25345221267801</v>
      </c>
      <c r="R1037" s="457"/>
      <c r="S1037" s="386" t="s">
        <v>53</v>
      </c>
      <c r="T1037" s="928">
        <v>45708</v>
      </c>
      <c r="U1037" s="457" t="s">
        <v>46</v>
      </c>
      <c r="V1037" s="928">
        <v>45967</v>
      </c>
      <c r="W1037" s="915"/>
      <c r="X1037" s="1223"/>
      <c r="Y1037" s="972"/>
      <c r="Z1037" s="973"/>
      <c r="AA1037" s="973"/>
      <c r="AB1037" s="973"/>
      <c r="AC1037" s="973"/>
      <c r="AD1037" s="753"/>
      <c r="AE1037" s="753"/>
      <c r="AF1037" s="744"/>
    </row>
    <row r="1038" spans="1:32" ht="14.4" outlineLevel="2">
      <c r="A1038" s="1268">
        <f t="shared" si="290"/>
        <v>172</v>
      </c>
      <c r="B1038" s="289" t="s">
        <v>1001</v>
      </c>
      <c r="C1038" s="115">
        <v>1974</v>
      </c>
      <c r="D1038" s="467"/>
      <c r="E1038" s="115" t="s">
        <v>68</v>
      </c>
      <c r="F1038" s="1071">
        <v>5</v>
      </c>
      <c r="G1038" s="1071">
        <v>6</v>
      </c>
      <c r="H1038" s="1477">
        <v>5249</v>
      </c>
      <c r="I1038" s="1477">
        <v>3613.8</v>
      </c>
      <c r="J1038" s="1477">
        <v>3613.8</v>
      </c>
      <c r="K1038" s="1474">
        <v>149</v>
      </c>
      <c r="L1038" s="1474">
        <f t="shared" si="289"/>
        <v>2660505</v>
      </c>
      <c r="M1038" s="1474"/>
      <c r="N1038" s="1474"/>
      <c r="O1038" s="1474"/>
      <c r="P1038" s="1474">
        <f>'Приложение 3'!F1036</f>
        <v>2660505</v>
      </c>
      <c r="Q1038" s="1474">
        <f t="shared" si="288"/>
        <v>736.207039681222</v>
      </c>
      <c r="R1038" s="457"/>
      <c r="S1038" s="386">
        <v>1</v>
      </c>
      <c r="T1038" s="928">
        <v>45816</v>
      </c>
      <c r="U1038" s="457" t="s">
        <v>46</v>
      </c>
      <c r="V1038" s="928">
        <v>45974</v>
      </c>
      <c r="W1038" s="915"/>
      <c r="X1038" s="1223"/>
      <c r="Y1038" s="972"/>
      <c r="Z1038" s="973"/>
      <c r="AA1038" s="973"/>
      <c r="AB1038" s="973"/>
      <c r="AC1038" s="973"/>
      <c r="AD1038" s="753"/>
      <c r="AE1038" s="753"/>
      <c r="AF1038" s="744"/>
    </row>
    <row r="1039" spans="1:32" ht="14.4" outlineLevel="2">
      <c r="A1039" s="1268">
        <f t="shared" si="290"/>
        <v>173</v>
      </c>
      <c r="B1039" s="289" t="s">
        <v>1002</v>
      </c>
      <c r="C1039" s="115">
        <v>1973</v>
      </c>
      <c r="D1039" s="467"/>
      <c r="E1039" s="115" t="s">
        <v>68</v>
      </c>
      <c r="F1039" s="1071">
        <v>5</v>
      </c>
      <c r="G1039" s="1071">
        <v>8</v>
      </c>
      <c r="H1039" s="1477">
        <v>7266.2</v>
      </c>
      <c r="I1039" s="1477">
        <v>6707.4</v>
      </c>
      <c r="J1039" s="1477">
        <v>6707.4</v>
      </c>
      <c r="K1039" s="1474">
        <v>249</v>
      </c>
      <c r="L1039" s="1474">
        <f t="shared" si="289"/>
        <v>5162166</v>
      </c>
      <c r="M1039" s="1474"/>
      <c r="N1039" s="1474"/>
      <c r="O1039" s="1474"/>
      <c r="P1039" s="1474">
        <f>'Приложение 3'!F1037</f>
        <v>5162166</v>
      </c>
      <c r="Q1039" s="1474">
        <f t="shared" si="288"/>
        <v>769.62250648537395</v>
      </c>
      <c r="R1039" s="457"/>
      <c r="S1039" s="386" t="s">
        <v>53</v>
      </c>
      <c r="T1039" s="928">
        <v>45720</v>
      </c>
      <c r="U1039" s="457" t="s">
        <v>46</v>
      </c>
      <c r="V1039" s="928">
        <v>45911</v>
      </c>
      <c r="W1039" s="915"/>
      <c r="X1039" s="1223"/>
      <c r="Y1039" s="972"/>
      <c r="Z1039" s="973"/>
      <c r="AA1039" s="973"/>
      <c r="AB1039" s="973"/>
      <c r="AC1039" s="973"/>
      <c r="AD1039" s="753"/>
      <c r="AE1039" s="753"/>
      <c r="AF1039" s="744"/>
    </row>
    <row r="1040" spans="1:32" ht="14.4" outlineLevel="2">
      <c r="A1040" s="1268">
        <f t="shared" si="290"/>
        <v>174</v>
      </c>
      <c r="B1040" s="289" t="s">
        <v>238</v>
      </c>
      <c r="C1040" s="115">
        <v>1994</v>
      </c>
      <c r="D1040" s="467"/>
      <c r="E1040" s="115" t="s">
        <v>52</v>
      </c>
      <c r="F1040" s="1071">
        <v>5</v>
      </c>
      <c r="G1040" s="1071">
        <v>6</v>
      </c>
      <c r="H1040" s="1477">
        <v>6973.3</v>
      </c>
      <c r="I1040" s="1477">
        <v>6381.1</v>
      </c>
      <c r="J1040" s="1477">
        <v>6381.1</v>
      </c>
      <c r="K1040" s="1474">
        <v>301</v>
      </c>
      <c r="L1040" s="1474">
        <f t="shared" si="289"/>
        <v>5014360</v>
      </c>
      <c r="M1040" s="1474"/>
      <c r="N1040" s="1474"/>
      <c r="O1040" s="1474"/>
      <c r="P1040" s="1474">
        <f>'Приложение 3'!F1038</f>
        <v>5014360</v>
      </c>
      <c r="Q1040" s="1474">
        <f t="shared" si="288"/>
        <v>785.81435802604597</v>
      </c>
      <c r="R1040" s="457"/>
      <c r="S1040" s="386" t="s">
        <v>1003</v>
      </c>
      <c r="T1040" s="928">
        <v>45863</v>
      </c>
      <c r="U1040" s="457" t="s">
        <v>46</v>
      </c>
      <c r="V1040" s="928">
        <v>45954</v>
      </c>
      <c r="W1040" s="915"/>
      <c r="X1040" s="1223"/>
      <c r="Y1040" s="972"/>
      <c r="Z1040" s="973"/>
      <c r="AA1040" s="973"/>
      <c r="AB1040" s="973"/>
      <c r="AC1040" s="973"/>
      <c r="AD1040" s="753"/>
      <c r="AE1040" s="753"/>
      <c r="AF1040" s="744"/>
    </row>
    <row r="1041" spans="1:33" ht="18" customHeight="1" outlineLevel="2">
      <c r="A1041" s="1268">
        <f t="shared" si="290"/>
        <v>175</v>
      </c>
      <c r="B1041" s="289" t="s">
        <v>1004</v>
      </c>
      <c r="C1041" s="115">
        <v>1990</v>
      </c>
      <c r="D1041" s="467"/>
      <c r="E1041" s="115" t="s">
        <v>52</v>
      </c>
      <c r="F1041" s="1071">
        <v>9</v>
      </c>
      <c r="G1041" s="1071">
        <v>1</v>
      </c>
      <c r="H1041" s="1477">
        <v>3958.9</v>
      </c>
      <c r="I1041" s="1477">
        <v>3818.8</v>
      </c>
      <c r="J1041" s="1477">
        <v>3818.8</v>
      </c>
      <c r="K1041" s="1474">
        <v>107</v>
      </c>
      <c r="L1041" s="1474">
        <f t="shared" si="289"/>
        <v>1407068.28</v>
      </c>
      <c r="M1041" s="1474"/>
      <c r="N1041" s="1474"/>
      <c r="O1041" s="1474"/>
      <c r="P1041" s="1474">
        <f>'Приложение 3'!F1039</f>
        <v>1407068.28</v>
      </c>
      <c r="Q1041" s="1474">
        <f t="shared" si="288"/>
        <v>368.45822771551298</v>
      </c>
      <c r="R1041" s="457"/>
      <c r="S1041" s="386" t="s">
        <v>53</v>
      </c>
      <c r="T1041" s="928">
        <v>45902</v>
      </c>
      <c r="U1041" s="457" t="s">
        <v>46</v>
      </c>
      <c r="V1041" s="928">
        <v>45933</v>
      </c>
      <c r="W1041" s="915"/>
      <c r="X1041" s="1223"/>
      <c r="Y1041" s="972"/>
      <c r="Z1041" s="973"/>
      <c r="AA1041" s="973"/>
      <c r="AB1041" s="973"/>
      <c r="AC1041" s="973"/>
      <c r="AD1041" s="753"/>
      <c r="AE1041" s="753"/>
      <c r="AF1041" s="744"/>
    </row>
    <row r="1042" spans="1:33" ht="14.4" outlineLevel="2">
      <c r="A1042" s="1268">
        <f t="shared" si="290"/>
        <v>176</v>
      </c>
      <c r="B1042" s="289" t="s">
        <v>1005</v>
      </c>
      <c r="C1042" s="115">
        <v>1995</v>
      </c>
      <c r="D1042" s="467"/>
      <c r="E1042" s="115" t="s">
        <v>52</v>
      </c>
      <c r="F1042" s="1071">
        <v>6</v>
      </c>
      <c r="G1042" s="1071">
        <v>4</v>
      </c>
      <c r="H1042" s="1477">
        <v>3487.8</v>
      </c>
      <c r="I1042" s="1477">
        <v>3102.6</v>
      </c>
      <c r="J1042" s="1477">
        <v>3102.6</v>
      </c>
      <c r="K1042" s="1474">
        <v>127</v>
      </c>
      <c r="L1042" s="1474">
        <f t="shared" si="289"/>
        <v>875550</v>
      </c>
      <c r="M1042" s="1474"/>
      <c r="N1042" s="1474"/>
      <c r="O1042" s="1474"/>
      <c r="P1042" s="1474">
        <f>'Приложение 3'!F1040</f>
        <v>875550</v>
      </c>
      <c r="Q1042" s="1474">
        <f t="shared" si="288"/>
        <v>282.198801005608</v>
      </c>
      <c r="R1042" s="457"/>
      <c r="S1042" s="386" t="s">
        <v>53</v>
      </c>
      <c r="T1042" s="928">
        <v>46994</v>
      </c>
      <c r="U1042" s="457" t="s">
        <v>46</v>
      </c>
      <c r="V1042" s="928">
        <v>45971</v>
      </c>
      <c r="W1042" s="915"/>
      <c r="X1042" s="1223"/>
      <c r="Y1042" s="972"/>
      <c r="Z1042" s="973"/>
      <c r="AA1042" s="973"/>
      <c r="AB1042" s="973"/>
      <c r="AC1042" s="973"/>
      <c r="AD1042" s="753"/>
      <c r="AE1042" s="753"/>
      <c r="AF1042" s="744"/>
    </row>
    <row r="1043" spans="1:33" ht="14.4" outlineLevel="2">
      <c r="A1043" s="1268">
        <f t="shared" si="290"/>
        <v>177</v>
      </c>
      <c r="B1043" s="289" t="s">
        <v>1006</v>
      </c>
      <c r="C1043" s="115">
        <v>1950</v>
      </c>
      <c r="D1043" s="467"/>
      <c r="E1043" s="115" t="s">
        <v>52</v>
      </c>
      <c r="F1043" s="1071">
        <v>2</v>
      </c>
      <c r="G1043" s="1071">
        <v>1</v>
      </c>
      <c r="H1043" s="1477">
        <v>793.5</v>
      </c>
      <c r="I1043" s="1477">
        <v>619.6</v>
      </c>
      <c r="J1043" s="1477">
        <v>619.6</v>
      </c>
      <c r="K1043" s="1474">
        <v>69</v>
      </c>
      <c r="L1043" s="1474">
        <f t="shared" si="289"/>
        <v>1522847.83</v>
      </c>
      <c r="M1043" s="1474"/>
      <c r="N1043" s="1474"/>
      <c r="O1043" s="1474"/>
      <c r="P1043" s="1474">
        <f>'Приложение 3'!F1041</f>
        <v>1522847.83</v>
      </c>
      <c r="Q1043" s="1474">
        <f t="shared" si="288"/>
        <v>2457.7918495803701</v>
      </c>
      <c r="R1043" s="457"/>
      <c r="S1043" s="386" t="s">
        <v>266</v>
      </c>
      <c r="T1043" s="928">
        <v>45823</v>
      </c>
      <c r="U1043" s="457" t="s">
        <v>46</v>
      </c>
      <c r="V1043" s="928">
        <v>45967</v>
      </c>
      <c r="W1043" s="915"/>
      <c r="X1043" s="1223"/>
      <c r="Y1043" s="972"/>
      <c r="Z1043" s="973"/>
      <c r="AA1043" s="973"/>
      <c r="AB1043" s="973"/>
      <c r="AC1043" s="973"/>
      <c r="AD1043" s="753"/>
      <c r="AE1043" s="753"/>
      <c r="AF1043" s="744"/>
    </row>
    <row r="1044" spans="1:33" ht="14.4" outlineLevel="2">
      <c r="A1044" s="1268">
        <f t="shared" si="290"/>
        <v>178</v>
      </c>
      <c r="B1044" s="289" t="s">
        <v>1007</v>
      </c>
      <c r="C1044" s="115">
        <v>1965</v>
      </c>
      <c r="D1044" s="467"/>
      <c r="E1044" s="115" t="s">
        <v>52</v>
      </c>
      <c r="F1044" s="1071">
        <v>5</v>
      </c>
      <c r="G1044" s="1071">
        <v>4</v>
      </c>
      <c r="H1044" s="1477">
        <v>4142</v>
      </c>
      <c r="I1044" s="1477">
        <v>3492.5</v>
      </c>
      <c r="J1044" s="1477">
        <v>3492.5</v>
      </c>
      <c r="K1044" s="1474">
        <v>135</v>
      </c>
      <c r="L1044" s="1474">
        <f t="shared" si="289"/>
        <v>2743886</v>
      </c>
      <c r="M1044" s="1474"/>
      <c r="N1044" s="1474"/>
      <c r="O1044" s="1474"/>
      <c r="P1044" s="1474">
        <f>'Приложение 3'!F1042</f>
        <v>2743886</v>
      </c>
      <c r="Q1044" s="1474">
        <f t="shared" ref="Q1044:Q1054" si="291">P1044/I1044</f>
        <v>785.65096635647797</v>
      </c>
      <c r="R1044" s="457"/>
      <c r="S1044" s="386" t="s">
        <v>53</v>
      </c>
      <c r="T1044" s="928">
        <v>45535</v>
      </c>
      <c r="U1044" s="457" t="s">
        <v>46</v>
      </c>
      <c r="V1044" s="928">
        <v>45989</v>
      </c>
      <c r="W1044" s="915"/>
      <c r="X1044" s="1223"/>
      <c r="Y1044" s="972"/>
      <c r="Z1044" s="973"/>
      <c r="AA1044" s="973"/>
      <c r="AB1044" s="973"/>
      <c r="AC1044" s="973"/>
      <c r="AD1044" s="753"/>
      <c r="AE1044" s="753"/>
      <c r="AF1044" s="744"/>
    </row>
    <row r="1045" spans="1:33" ht="14.4" outlineLevel="2">
      <c r="A1045" s="1268">
        <f t="shared" si="290"/>
        <v>179</v>
      </c>
      <c r="B1045" s="289" t="s">
        <v>1008</v>
      </c>
      <c r="C1045" s="115">
        <v>1967</v>
      </c>
      <c r="D1045" s="467"/>
      <c r="E1045" s="115" t="s">
        <v>52</v>
      </c>
      <c r="F1045" s="1071">
        <v>5</v>
      </c>
      <c r="G1045" s="1071">
        <v>4</v>
      </c>
      <c r="H1045" s="1477">
        <v>3524.3</v>
      </c>
      <c r="I1045" s="1477">
        <v>3250.9</v>
      </c>
      <c r="J1045" s="1477">
        <v>3250.9</v>
      </c>
      <c r="K1045" s="1474">
        <v>147</v>
      </c>
      <c r="L1045" s="1474">
        <f t="shared" si="289"/>
        <v>2566156</v>
      </c>
      <c r="M1045" s="1474"/>
      <c r="N1045" s="1474"/>
      <c r="O1045" s="1474"/>
      <c r="P1045" s="1474">
        <f>'Приложение 3'!F1043</f>
        <v>2566156</v>
      </c>
      <c r="Q1045" s="1474">
        <f t="shared" si="291"/>
        <v>789.36786735980797</v>
      </c>
      <c r="R1045" s="457"/>
      <c r="S1045" s="386" t="s">
        <v>251</v>
      </c>
      <c r="T1045" s="928">
        <v>45871</v>
      </c>
      <c r="U1045" s="457" t="s">
        <v>46</v>
      </c>
      <c r="V1045" s="928">
        <v>45995</v>
      </c>
      <c r="W1045" s="915"/>
      <c r="X1045" s="1223"/>
      <c r="Y1045" s="972"/>
      <c r="Z1045" s="973"/>
      <c r="AA1045" s="973"/>
      <c r="AB1045" s="973"/>
      <c r="AC1045" s="973"/>
      <c r="AD1045" s="753"/>
      <c r="AE1045" s="753"/>
      <c r="AF1045" s="744"/>
    </row>
    <row r="1046" spans="1:33" ht="14.4" outlineLevel="2">
      <c r="A1046" s="1268">
        <f t="shared" si="290"/>
        <v>180</v>
      </c>
      <c r="B1046" s="289" t="s">
        <v>1009</v>
      </c>
      <c r="C1046" s="115">
        <v>1968</v>
      </c>
      <c r="D1046" s="467"/>
      <c r="E1046" s="115" t="s">
        <v>68</v>
      </c>
      <c r="F1046" s="1071">
        <v>5</v>
      </c>
      <c r="G1046" s="1071">
        <v>4</v>
      </c>
      <c r="H1046" s="1477">
        <v>4543.1000000000004</v>
      </c>
      <c r="I1046" s="1477">
        <v>3548.3</v>
      </c>
      <c r="J1046" s="1477">
        <v>3548.3</v>
      </c>
      <c r="K1046" s="1474">
        <v>167</v>
      </c>
      <c r="L1046" s="1474">
        <f t="shared" si="289"/>
        <v>1908271</v>
      </c>
      <c r="M1046" s="1474"/>
      <c r="N1046" s="1474"/>
      <c r="O1046" s="1474"/>
      <c r="P1046" s="1474">
        <f>'Приложение 3'!F1044</f>
        <v>1908271</v>
      </c>
      <c r="Q1046" s="1474">
        <f t="shared" si="291"/>
        <v>537.79866414902904</v>
      </c>
      <c r="R1046" s="457"/>
      <c r="S1046" s="386" t="s">
        <v>159</v>
      </c>
      <c r="T1046" s="928">
        <v>45898</v>
      </c>
      <c r="U1046" s="457" t="s">
        <v>46</v>
      </c>
      <c r="V1046" s="928">
        <v>45995</v>
      </c>
      <c r="W1046" s="915"/>
      <c r="X1046" s="1223"/>
      <c r="Y1046" s="972"/>
      <c r="Z1046" s="973"/>
      <c r="AA1046" s="973"/>
      <c r="AB1046" s="973"/>
      <c r="AC1046" s="973"/>
      <c r="AD1046" s="753"/>
      <c r="AE1046" s="753"/>
      <c r="AF1046" s="744"/>
    </row>
    <row r="1047" spans="1:33" ht="14.4" outlineLevel="2">
      <c r="A1047" s="1268">
        <f t="shared" si="290"/>
        <v>181</v>
      </c>
      <c r="B1047" s="289" t="s">
        <v>1010</v>
      </c>
      <c r="C1047" s="115">
        <v>1981</v>
      </c>
      <c r="D1047" s="467"/>
      <c r="E1047" s="115" t="s">
        <v>52</v>
      </c>
      <c r="F1047" s="1071">
        <v>9</v>
      </c>
      <c r="G1047" s="1071">
        <v>3</v>
      </c>
      <c r="H1047" s="1477">
        <v>7679.5</v>
      </c>
      <c r="I1047" s="1477">
        <v>7354.8</v>
      </c>
      <c r="J1047" s="1477">
        <v>7354.8</v>
      </c>
      <c r="K1047" s="1474">
        <v>285</v>
      </c>
      <c r="L1047" s="1474">
        <f t="shared" si="289"/>
        <v>7341726</v>
      </c>
      <c r="M1047" s="1474"/>
      <c r="N1047" s="1474"/>
      <c r="O1047" s="1474"/>
      <c r="P1047" s="1474">
        <f>'Приложение 3'!F1045</f>
        <v>7341726</v>
      </c>
      <c r="Q1047" s="1474">
        <f t="shared" si="291"/>
        <v>998.22238538097599</v>
      </c>
      <c r="R1047" s="457"/>
      <c r="S1047" s="386" t="s">
        <v>159</v>
      </c>
      <c r="T1047" s="928">
        <v>45823</v>
      </c>
      <c r="U1047" s="457" t="s">
        <v>46</v>
      </c>
      <c r="V1047" s="928">
        <v>45995</v>
      </c>
      <c r="W1047" s="915"/>
      <c r="X1047" s="1223"/>
      <c r="Y1047" s="972"/>
      <c r="Z1047" s="973"/>
      <c r="AA1047" s="973"/>
      <c r="AB1047" s="973"/>
      <c r="AC1047" s="973"/>
      <c r="AD1047" s="753"/>
      <c r="AE1047" s="753"/>
      <c r="AF1047" s="744"/>
    </row>
    <row r="1048" spans="1:33" ht="14.4" outlineLevel="2">
      <c r="A1048" s="1268">
        <f t="shared" si="290"/>
        <v>182</v>
      </c>
      <c r="B1048" s="289" t="s">
        <v>1011</v>
      </c>
      <c r="C1048" s="465">
        <v>2014</v>
      </c>
      <c r="D1048" s="467"/>
      <c r="E1048" s="115" t="s">
        <v>52</v>
      </c>
      <c r="F1048" s="1484">
        <v>3</v>
      </c>
      <c r="G1048" s="1484">
        <v>4</v>
      </c>
      <c r="H1048" s="1485">
        <v>5536</v>
      </c>
      <c r="I1048" s="1485">
        <v>4157</v>
      </c>
      <c r="J1048" s="1477">
        <v>4157</v>
      </c>
      <c r="K1048" s="1474">
        <v>86</v>
      </c>
      <c r="L1048" s="1474">
        <f t="shared" si="289"/>
        <v>4577426.96</v>
      </c>
      <c r="M1048" s="1474"/>
      <c r="N1048" s="1474"/>
      <c r="O1048" s="1474"/>
      <c r="P1048" s="1474">
        <f>'Приложение 3'!F1046</f>
        <v>4577426.96</v>
      </c>
      <c r="Q1048" s="1474">
        <f t="shared" si="291"/>
        <v>1101.1371084917</v>
      </c>
      <c r="R1048" s="457"/>
      <c r="S1048" s="386" t="s">
        <v>836</v>
      </c>
      <c r="T1048" s="928">
        <v>45824</v>
      </c>
      <c r="U1048" s="457" t="s">
        <v>46</v>
      </c>
      <c r="V1048" s="928">
        <v>45996</v>
      </c>
      <c r="W1048" s="915"/>
      <c r="X1048" s="1223"/>
      <c r="Y1048" s="972"/>
      <c r="Z1048" s="973"/>
      <c r="AA1048" s="973"/>
      <c r="AB1048" s="973"/>
      <c r="AC1048" s="973"/>
      <c r="AD1048" s="753"/>
      <c r="AE1048" s="753"/>
      <c r="AF1048" s="744"/>
    </row>
    <row r="1049" spans="1:33" ht="27.6" outlineLevel="2">
      <c r="A1049" s="1268">
        <f t="shared" si="290"/>
        <v>183</v>
      </c>
      <c r="B1049" s="1486" t="s">
        <v>1012</v>
      </c>
      <c r="C1049" s="637">
        <v>2009</v>
      </c>
      <c r="D1049" s="1396"/>
      <c r="E1049" s="1487"/>
      <c r="F1049" s="637">
        <v>5</v>
      </c>
      <c r="G1049" s="637">
        <v>4</v>
      </c>
      <c r="H1049" s="1488">
        <v>3673.8</v>
      </c>
      <c r="I1049" s="1488">
        <v>2737</v>
      </c>
      <c r="J1049" s="1488">
        <v>2737</v>
      </c>
      <c r="K1049" s="1506">
        <v>95</v>
      </c>
      <c r="L1049" s="1474">
        <f t="shared" si="289"/>
        <v>2290742</v>
      </c>
      <c r="M1049" s="1474"/>
      <c r="N1049" s="1474"/>
      <c r="O1049" s="1474"/>
      <c r="P1049" s="1474">
        <f>'Приложение 3'!F1047</f>
        <v>2290742</v>
      </c>
      <c r="Q1049" s="1474">
        <f t="shared" si="291"/>
        <v>836.953598830837</v>
      </c>
      <c r="R1049" s="457"/>
      <c r="S1049" s="386" t="s">
        <v>1013</v>
      </c>
      <c r="T1049" s="927" t="s">
        <v>1014</v>
      </c>
      <c r="U1049" s="457" t="s">
        <v>46</v>
      </c>
      <c r="V1049" s="928">
        <v>45960</v>
      </c>
      <c r="W1049" s="915"/>
      <c r="X1049" s="1223"/>
      <c r="Y1049" s="972"/>
      <c r="Z1049" s="973"/>
      <c r="AA1049" s="973"/>
      <c r="AB1049" s="973"/>
      <c r="AC1049" s="973"/>
      <c r="AD1049" s="753"/>
      <c r="AE1049" s="753"/>
      <c r="AF1049" s="744"/>
    </row>
    <row r="1050" spans="1:33" ht="14.4" outlineLevel="2">
      <c r="A1050" s="1268">
        <f t="shared" si="290"/>
        <v>184</v>
      </c>
      <c r="B1050" s="1486" t="s">
        <v>658</v>
      </c>
      <c r="C1050" s="637">
        <v>1996</v>
      </c>
      <c r="D1050" s="1396"/>
      <c r="E1050" s="1487"/>
      <c r="F1050" s="637">
        <v>5</v>
      </c>
      <c r="G1050" s="637">
        <v>8</v>
      </c>
      <c r="H1050" s="1488">
        <v>6966.3</v>
      </c>
      <c r="I1050" s="1488">
        <v>6299.3</v>
      </c>
      <c r="J1050" s="1488">
        <v>6299.3</v>
      </c>
      <c r="K1050" s="1506">
        <v>159</v>
      </c>
      <c r="L1050" s="1474">
        <f t="shared" si="289"/>
        <v>1639910.38</v>
      </c>
      <c r="M1050" s="1474"/>
      <c r="N1050" s="1474"/>
      <c r="O1050" s="1474"/>
      <c r="P1050" s="1474">
        <f>'Приложение 3'!F1048</f>
        <v>1639910.38</v>
      </c>
      <c r="Q1050" s="1474">
        <f t="shared" si="291"/>
        <v>260.33216071626998</v>
      </c>
      <c r="R1050" s="457"/>
      <c r="S1050" s="386" t="s">
        <v>1015</v>
      </c>
      <c r="T1050" s="928">
        <v>45834</v>
      </c>
      <c r="U1050" s="457" t="s">
        <v>46</v>
      </c>
      <c r="V1050" s="928">
        <v>45986</v>
      </c>
      <c r="W1050" s="915"/>
      <c r="X1050" s="1223"/>
      <c r="Y1050" s="972"/>
      <c r="Z1050" s="973"/>
      <c r="AA1050" s="973"/>
      <c r="AB1050" s="973"/>
      <c r="AC1050" s="973"/>
      <c r="AD1050" s="753"/>
      <c r="AE1050" s="753"/>
      <c r="AF1050" s="744"/>
    </row>
    <row r="1051" spans="1:33" ht="14.4" outlineLevel="2">
      <c r="A1051" s="1268">
        <f t="shared" si="290"/>
        <v>185</v>
      </c>
      <c r="B1051" s="1486" t="s">
        <v>1016</v>
      </c>
      <c r="C1051" s="637">
        <v>1968</v>
      </c>
      <c r="D1051" s="1396"/>
      <c r="E1051" s="1487"/>
      <c r="F1051" s="637">
        <v>5</v>
      </c>
      <c r="G1051" s="637">
        <v>4</v>
      </c>
      <c r="H1051" s="1488">
        <v>2914.7</v>
      </c>
      <c r="I1051" s="1488">
        <v>2610</v>
      </c>
      <c r="J1051" s="1488">
        <v>2610</v>
      </c>
      <c r="K1051" s="1506">
        <v>117</v>
      </c>
      <c r="L1051" s="1474">
        <f t="shared" si="289"/>
        <v>431286.91</v>
      </c>
      <c r="M1051" s="1474"/>
      <c r="N1051" s="1474"/>
      <c r="O1051" s="1474"/>
      <c r="P1051" s="1474">
        <f>'Приложение 3'!F1049</f>
        <v>431286.91</v>
      </c>
      <c r="Q1051" s="1474">
        <f t="shared" si="291"/>
        <v>165.24402681992299</v>
      </c>
      <c r="R1051" s="457"/>
      <c r="S1051" s="386">
        <v>20250900116886</v>
      </c>
      <c r="T1051" s="928">
        <v>45925</v>
      </c>
      <c r="U1051" s="457" t="s">
        <v>46</v>
      </c>
      <c r="V1051" s="928">
        <v>46009</v>
      </c>
      <c r="W1051" s="915"/>
      <c r="X1051" s="1223"/>
      <c r="Y1051" s="972"/>
      <c r="Z1051" s="973"/>
      <c r="AA1051" s="973"/>
      <c r="AB1051" s="973"/>
      <c r="AC1051" s="973"/>
      <c r="AD1051" s="753"/>
      <c r="AE1051" s="753"/>
      <c r="AF1051" s="744"/>
    </row>
    <row r="1052" spans="1:33" ht="14.4" outlineLevel="2">
      <c r="A1052" s="1268">
        <f t="shared" si="290"/>
        <v>186</v>
      </c>
      <c r="B1052" s="1486" t="s">
        <v>1017</v>
      </c>
      <c r="C1052" s="637">
        <v>1969</v>
      </c>
      <c r="D1052" s="1396"/>
      <c r="E1052" s="1487"/>
      <c r="F1052" s="637">
        <v>5</v>
      </c>
      <c r="G1052" s="637">
        <v>4</v>
      </c>
      <c r="H1052" s="1488">
        <v>2824.5</v>
      </c>
      <c r="I1052" s="1488">
        <v>2593</v>
      </c>
      <c r="J1052" s="1488">
        <v>2593</v>
      </c>
      <c r="K1052" s="1506">
        <v>123</v>
      </c>
      <c r="L1052" s="1474">
        <f t="shared" si="289"/>
        <v>1193683</v>
      </c>
      <c r="M1052" s="1474"/>
      <c r="N1052" s="1474"/>
      <c r="O1052" s="1474"/>
      <c r="P1052" s="1474">
        <f>'Приложение 3'!F1050</f>
        <v>1193683</v>
      </c>
      <c r="Q1052" s="1474">
        <f t="shared" si="291"/>
        <v>460.34824527574199</v>
      </c>
      <c r="R1052" s="457"/>
      <c r="S1052" s="386">
        <v>20250900112215</v>
      </c>
      <c r="T1052" s="928">
        <v>45930</v>
      </c>
      <c r="U1052" s="457" t="s">
        <v>46</v>
      </c>
      <c r="V1052" s="928">
        <v>46002</v>
      </c>
      <c r="W1052" s="915"/>
      <c r="X1052" s="1223"/>
      <c r="Y1052" s="972"/>
      <c r="Z1052" s="973"/>
      <c r="AA1052" s="973"/>
      <c r="AB1052" s="973"/>
      <c r="AC1052" s="973"/>
      <c r="AD1052" s="753"/>
      <c r="AE1052" s="753"/>
      <c r="AF1052" s="744"/>
    </row>
    <row r="1053" spans="1:33" ht="14.4" outlineLevel="2">
      <c r="A1053" s="1268">
        <f t="shared" si="290"/>
        <v>187</v>
      </c>
      <c r="B1053" s="1486" t="s">
        <v>1018</v>
      </c>
      <c r="C1053" s="637">
        <v>1979</v>
      </c>
      <c r="D1053" s="1396"/>
      <c r="E1053" s="1487"/>
      <c r="F1053" s="637">
        <v>5</v>
      </c>
      <c r="G1053" s="637">
        <v>6</v>
      </c>
      <c r="H1053" s="1488">
        <v>4981</v>
      </c>
      <c r="I1053" s="1488">
        <v>4574</v>
      </c>
      <c r="J1053" s="1488">
        <v>4574</v>
      </c>
      <c r="K1053" s="1506">
        <v>198</v>
      </c>
      <c r="L1053" s="1474">
        <f t="shared" si="289"/>
        <v>1836375</v>
      </c>
      <c r="M1053" s="1474"/>
      <c r="N1053" s="1474"/>
      <c r="O1053" s="1474"/>
      <c r="P1053" s="1474">
        <f>'Приложение 3'!F1051</f>
        <v>1836375</v>
      </c>
      <c r="Q1053" s="1474">
        <f t="shared" si="291"/>
        <v>401.48119807608202</v>
      </c>
      <c r="R1053" s="457"/>
      <c r="S1053" s="386" t="s">
        <v>53</v>
      </c>
      <c r="T1053" s="928">
        <v>45867</v>
      </c>
      <c r="U1053" s="457" t="s">
        <v>46</v>
      </c>
      <c r="V1053" s="928">
        <v>45987</v>
      </c>
      <c r="W1053" s="915"/>
      <c r="X1053" s="1223"/>
      <c r="Y1053" s="972"/>
      <c r="Z1053" s="973"/>
      <c r="AA1053" s="973"/>
      <c r="AB1053" s="973"/>
      <c r="AC1053" s="973"/>
      <c r="AD1053" s="753"/>
      <c r="AE1053" s="753"/>
      <c r="AF1053" s="744"/>
    </row>
    <row r="1054" spans="1:33" ht="14.4" outlineLevel="2">
      <c r="A1054" s="1268">
        <f t="shared" si="290"/>
        <v>188</v>
      </c>
      <c r="B1054" s="1486" t="s">
        <v>290</v>
      </c>
      <c r="C1054" s="637">
        <v>1980</v>
      </c>
      <c r="D1054" s="1396"/>
      <c r="E1054" s="1487" t="s">
        <v>52</v>
      </c>
      <c r="F1054" s="637">
        <v>5</v>
      </c>
      <c r="G1054" s="637">
        <v>5</v>
      </c>
      <c r="H1054" s="1488">
        <v>3900.6</v>
      </c>
      <c r="I1054" s="1488">
        <v>3510.6</v>
      </c>
      <c r="J1054" s="1488">
        <v>3510.6</v>
      </c>
      <c r="K1054" s="1506">
        <v>133</v>
      </c>
      <c r="L1054" s="1474">
        <f t="shared" si="289"/>
        <v>3089336</v>
      </c>
      <c r="M1054" s="1474"/>
      <c r="N1054" s="1474"/>
      <c r="O1054" s="1474"/>
      <c r="P1054" s="1474">
        <f>'Приложение 3'!F1052</f>
        <v>3089336</v>
      </c>
      <c r="Q1054" s="1474">
        <f t="shared" si="291"/>
        <v>880.00227881273895</v>
      </c>
      <c r="R1054" s="457"/>
      <c r="S1054" s="386" t="s">
        <v>53</v>
      </c>
      <c r="T1054" s="928">
        <v>45832</v>
      </c>
      <c r="U1054" s="457" t="s">
        <v>46</v>
      </c>
      <c r="V1054" s="928">
        <v>46007</v>
      </c>
      <c r="W1054" s="915"/>
      <c r="X1054" s="1223"/>
      <c r="Y1054" s="972"/>
      <c r="Z1054" s="973"/>
      <c r="AA1054" s="973"/>
      <c r="AB1054" s="973"/>
      <c r="AC1054" s="973"/>
      <c r="AD1054" s="753"/>
      <c r="AE1054" s="753"/>
      <c r="AF1054" s="744"/>
    </row>
    <row r="1055" spans="1:33" s="751" customFormat="1" outlineLevel="2">
      <c r="A1055" s="809" t="s">
        <v>353</v>
      </c>
      <c r="B1055" s="824"/>
      <c r="C1055" s="1049" t="s">
        <v>38</v>
      </c>
      <c r="D1055" s="810" t="s">
        <v>38</v>
      </c>
      <c r="E1055" s="811" t="s">
        <v>38</v>
      </c>
      <c r="F1055" s="1050" t="s">
        <v>38</v>
      </c>
      <c r="G1055" s="1049" t="s">
        <v>38</v>
      </c>
      <c r="H1055" s="1489">
        <f>H1056+H1064+H1073</f>
        <v>33345.69</v>
      </c>
      <c r="I1055" s="1489">
        <f t="shared" ref="I1055:P1055" si="292">I1056+I1064+I1073</f>
        <v>29218.92</v>
      </c>
      <c r="J1055" s="1489">
        <f t="shared" si="292"/>
        <v>28594.62</v>
      </c>
      <c r="K1055" s="1489">
        <f t="shared" si="292"/>
        <v>1491</v>
      </c>
      <c r="L1055" s="1489">
        <f t="shared" si="292"/>
        <v>32967592.32</v>
      </c>
      <c r="M1055" s="1489">
        <f t="shared" si="292"/>
        <v>0</v>
      </c>
      <c r="N1055" s="1489">
        <f t="shared" si="292"/>
        <v>0</v>
      </c>
      <c r="O1055" s="1489">
        <f t="shared" si="292"/>
        <v>0</v>
      </c>
      <c r="P1055" s="1489">
        <f t="shared" si="292"/>
        <v>32967592.32</v>
      </c>
      <c r="Q1055" s="1376" t="s">
        <v>38</v>
      </c>
      <c r="R1055" s="812" t="s">
        <v>38</v>
      </c>
      <c r="S1055" s="812" t="s">
        <v>38</v>
      </c>
      <c r="T1055" s="812" t="s">
        <v>38</v>
      </c>
      <c r="U1055" s="812" t="s">
        <v>38</v>
      </c>
      <c r="V1055" s="920" t="s">
        <v>38</v>
      </c>
      <c r="W1055" s="919" t="s">
        <v>38</v>
      </c>
      <c r="X1055" s="917"/>
      <c r="Y1055" s="1004"/>
      <c r="Z1055" s="973"/>
      <c r="AA1055" s="973"/>
      <c r="AB1055" s="973"/>
      <c r="AC1055" s="973"/>
      <c r="AD1055" s="753"/>
      <c r="AE1055" s="753"/>
      <c r="AF1055" s="744"/>
      <c r="AG1055"/>
    </row>
    <row r="1056" spans="1:33" s="775" customFormat="1" outlineLevel="2">
      <c r="A1056" s="1490" t="s">
        <v>41</v>
      </c>
      <c r="B1056" s="1368"/>
      <c r="C1056" s="1369" t="s">
        <v>38</v>
      </c>
      <c r="D1056" s="1369" t="s">
        <v>38</v>
      </c>
      <c r="E1056" s="1370" t="s">
        <v>38</v>
      </c>
      <c r="F1056" s="1369" t="s">
        <v>38</v>
      </c>
      <c r="G1056" s="1369" t="s">
        <v>38</v>
      </c>
      <c r="H1056" s="1491">
        <f>SUM(H1057:H1063)</f>
        <v>5499.9</v>
      </c>
      <c r="I1056" s="1491">
        <f t="shared" ref="I1056:P1056" si="293">SUM(I1057:I1063)</f>
        <v>4638.9799999999996</v>
      </c>
      <c r="J1056" s="1491">
        <f t="shared" si="293"/>
        <v>4061.58</v>
      </c>
      <c r="K1056" s="1491">
        <f t="shared" si="293"/>
        <v>195</v>
      </c>
      <c r="L1056" s="1491">
        <f t="shared" si="293"/>
        <v>14740323.609999999</v>
      </c>
      <c r="M1056" s="1491">
        <f t="shared" si="293"/>
        <v>0</v>
      </c>
      <c r="N1056" s="1491">
        <f t="shared" si="293"/>
        <v>0</v>
      </c>
      <c r="O1056" s="1491">
        <f t="shared" si="293"/>
        <v>0</v>
      </c>
      <c r="P1056" s="1491">
        <f t="shared" si="293"/>
        <v>14740323.609999999</v>
      </c>
      <c r="Q1056" s="1491" t="s">
        <v>38</v>
      </c>
      <c r="R1056" s="1371" t="s">
        <v>38</v>
      </c>
      <c r="S1056" s="1371" t="s">
        <v>38</v>
      </c>
      <c r="T1056" s="1371" t="s">
        <v>38</v>
      </c>
      <c r="U1056" s="1371" t="s">
        <v>38</v>
      </c>
      <c r="V1056" s="1465" t="s">
        <v>38</v>
      </c>
      <c r="X1056" s="1468"/>
      <c r="Y1056" s="1441"/>
      <c r="Z1056" s="1442"/>
      <c r="AA1056" s="1442"/>
      <c r="AB1056" s="1442"/>
      <c r="AC1056" s="1442"/>
      <c r="AF1056" s="1443"/>
      <c r="AG1056" s="780"/>
    </row>
    <row r="1057" spans="1:33" s="763" customFormat="1" ht="24.75" customHeight="1" outlineLevel="2">
      <c r="A1057" s="381">
        <f>A1054+1</f>
        <v>189</v>
      </c>
      <c r="B1057" s="818" t="s">
        <v>1019</v>
      </c>
      <c r="C1057" s="820">
        <v>1967</v>
      </c>
      <c r="D1057" s="92"/>
      <c r="E1057" s="360" t="s">
        <v>52</v>
      </c>
      <c r="F1057" s="820">
        <v>4</v>
      </c>
      <c r="G1057" s="820">
        <v>3</v>
      </c>
      <c r="H1057" s="1492">
        <v>1501.4</v>
      </c>
      <c r="I1057" s="1492">
        <v>1201</v>
      </c>
      <c r="J1057" s="1474">
        <v>1115.4000000000001</v>
      </c>
      <c r="K1057" s="1474">
        <v>58</v>
      </c>
      <c r="L1057" s="1492">
        <f>M1057+N1057+O1057+P1057</f>
        <v>228360</v>
      </c>
      <c r="M1057" s="1507"/>
      <c r="N1057" s="1507"/>
      <c r="O1057" s="1507"/>
      <c r="P1057" s="1474">
        <f>'Приложение 3'!F1055</f>
        <v>228360</v>
      </c>
      <c r="Q1057" s="1474">
        <v>257.59988343047502</v>
      </c>
      <c r="R1057" s="662">
        <v>11338</v>
      </c>
      <c r="S1057" s="556" t="s">
        <v>53</v>
      </c>
      <c r="T1057" s="928">
        <v>45233</v>
      </c>
      <c r="U1057" s="662" t="s">
        <v>46</v>
      </c>
      <c r="V1057" s="928">
        <v>46022</v>
      </c>
      <c r="W1057" s="757"/>
      <c r="X1057" s="926"/>
      <c r="Y1057" s="1067"/>
      <c r="Z1057" s="1068"/>
      <c r="AA1057" s="1068"/>
      <c r="AB1057" s="1068"/>
      <c r="AC1057" s="1068"/>
      <c r="AD1057" s="757"/>
      <c r="AE1057" s="757"/>
      <c r="AF1057" s="744"/>
      <c r="AG1057"/>
    </row>
    <row r="1058" spans="1:33" s="757" customFormat="1" ht="27" customHeight="1" outlineLevel="2">
      <c r="A1058" s="381">
        <f t="shared" ref="A1058:A1063" si="294">A1057+1</f>
        <v>190</v>
      </c>
      <c r="B1058" s="1171" t="s">
        <v>1020</v>
      </c>
      <c r="C1058" s="115">
        <v>1984</v>
      </c>
      <c r="D1058" s="381"/>
      <c r="E1058" s="381" t="s">
        <v>52</v>
      </c>
      <c r="F1058" s="820">
        <v>4</v>
      </c>
      <c r="G1058" s="115">
        <v>2</v>
      </c>
      <c r="H1058" s="1493">
        <v>570.4</v>
      </c>
      <c r="I1058" s="1493">
        <v>521.70000000000005</v>
      </c>
      <c r="J1058" s="1508">
        <v>300.89999999999998</v>
      </c>
      <c r="K1058" s="1508">
        <v>28</v>
      </c>
      <c r="L1058" s="1492">
        <f t="shared" ref="L1058:L1063" si="295">M1058+N1058+O1058+P1058</f>
        <v>4160345.91</v>
      </c>
      <c r="M1058" s="1507"/>
      <c r="N1058" s="1507"/>
      <c r="O1058" s="1507"/>
      <c r="P1058" s="1474">
        <f>'Приложение 3'!F1056</f>
        <v>4160345.91</v>
      </c>
      <c r="Q1058" s="1474">
        <f t="shared" ref="Q1058:Q1063" si="296">P1058/I1058</f>
        <v>7974.59442208166</v>
      </c>
      <c r="R1058" s="457">
        <v>11338</v>
      </c>
      <c r="S1058" s="556" t="s">
        <v>53</v>
      </c>
      <c r="T1058" s="928">
        <v>45232</v>
      </c>
      <c r="U1058" s="457" t="s">
        <v>46</v>
      </c>
      <c r="V1058" s="928">
        <v>46022</v>
      </c>
      <c r="X1058" s="700"/>
      <c r="Y1058" s="1067"/>
      <c r="Z1058" s="1068"/>
      <c r="AA1058" s="1068"/>
      <c r="AB1058" s="1068"/>
      <c r="AC1058" s="1068"/>
      <c r="AF1058" s="744"/>
      <c r="AG1058" s="694"/>
    </row>
    <row r="1059" spans="1:33" s="757" customFormat="1" ht="24.75" customHeight="1" outlineLevel="2">
      <c r="A1059" s="381">
        <f t="shared" si="294"/>
        <v>191</v>
      </c>
      <c r="B1059" s="1171" t="s">
        <v>1021</v>
      </c>
      <c r="C1059" s="115">
        <v>1965</v>
      </c>
      <c r="D1059" s="381"/>
      <c r="E1059" s="381" t="s">
        <v>52</v>
      </c>
      <c r="F1059" s="115">
        <v>2</v>
      </c>
      <c r="G1059" s="115">
        <v>2</v>
      </c>
      <c r="H1059" s="1493">
        <v>651.20000000000005</v>
      </c>
      <c r="I1059" s="1493">
        <v>596.1</v>
      </c>
      <c r="J1059" s="1493">
        <v>596.1</v>
      </c>
      <c r="K1059" s="1508">
        <v>18</v>
      </c>
      <c r="L1059" s="1492">
        <f t="shared" si="295"/>
        <v>136570</v>
      </c>
      <c r="M1059" s="1507"/>
      <c r="N1059" s="1507"/>
      <c r="O1059" s="1507"/>
      <c r="P1059" s="1474">
        <f>'Приложение 3'!F1057</f>
        <v>136570</v>
      </c>
      <c r="Q1059" s="1474">
        <f t="shared" si="296"/>
        <v>229.10585472236201</v>
      </c>
      <c r="R1059" s="457">
        <v>6400</v>
      </c>
      <c r="S1059" s="381">
        <v>1</v>
      </c>
      <c r="T1059" s="928">
        <v>45236</v>
      </c>
      <c r="U1059" s="457" t="s">
        <v>46</v>
      </c>
      <c r="V1059" s="928">
        <v>46022</v>
      </c>
      <c r="X1059" s="700"/>
      <c r="Y1059" s="1067"/>
      <c r="Z1059" s="1068"/>
      <c r="AA1059" s="1068"/>
      <c r="AB1059" s="1068"/>
      <c r="AC1059" s="1068"/>
      <c r="AF1059" s="744"/>
      <c r="AG1059" s="694"/>
    </row>
    <row r="1060" spans="1:33" s="757" customFormat="1" ht="15" customHeight="1" outlineLevel="2">
      <c r="A1060" s="381">
        <f t="shared" si="294"/>
        <v>192</v>
      </c>
      <c r="B1060" s="1171" t="s">
        <v>1022</v>
      </c>
      <c r="C1060" s="115">
        <v>1985</v>
      </c>
      <c r="D1060" s="381"/>
      <c r="E1060" s="381" t="s">
        <v>68</v>
      </c>
      <c r="F1060" s="115">
        <v>2</v>
      </c>
      <c r="G1060" s="115">
        <v>2</v>
      </c>
      <c r="H1060" s="1493">
        <v>800</v>
      </c>
      <c r="I1060" s="1493">
        <v>591.5</v>
      </c>
      <c r="J1060" s="1508">
        <v>591.5</v>
      </c>
      <c r="K1060" s="1508">
        <v>18</v>
      </c>
      <c r="L1060" s="1492">
        <f t="shared" si="295"/>
        <v>4623046.3899999997</v>
      </c>
      <c r="M1060" s="1507"/>
      <c r="N1060" s="1507"/>
      <c r="O1060" s="1507"/>
      <c r="P1060" s="1474">
        <f>'Приложение 3'!F1058</f>
        <v>4623046.3899999997</v>
      </c>
      <c r="Q1060" s="1474">
        <f t="shared" si="296"/>
        <v>7815.80116652578</v>
      </c>
      <c r="R1060" s="457">
        <v>11338</v>
      </c>
      <c r="S1060" s="381">
        <v>1</v>
      </c>
      <c r="T1060" s="927">
        <v>45233</v>
      </c>
      <c r="U1060" s="457" t="s">
        <v>46</v>
      </c>
      <c r="V1060" s="928">
        <v>46022</v>
      </c>
      <c r="X1060" s="700"/>
      <c r="Y1060" s="1067"/>
      <c r="Z1060" s="1068"/>
      <c r="AA1060" s="1068"/>
      <c r="AB1060" s="1068"/>
      <c r="AC1060" s="1068"/>
      <c r="AF1060" s="744"/>
      <c r="AG1060" s="694"/>
    </row>
    <row r="1061" spans="1:33" s="757" customFormat="1" ht="24" customHeight="1" outlineLevel="2">
      <c r="A1061" s="381">
        <f t="shared" si="294"/>
        <v>193</v>
      </c>
      <c r="B1061" s="1171" t="s">
        <v>1023</v>
      </c>
      <c r="C1061" s="115">
        <v>1985</v>
      </c>
      <c r="D1061" s="381"/>
      <c r="E1061" s="381" t="s">
        <v>68</v>
      </c>
      <c r="F1061" s="115">
        <v>2</v>
      </c>
      <c r="G1061" s="115">
        <v>2</v>
      </c>
      <c r="H1061" s="1493">
        <v>658.3</v>
      </c>
      <c r="I1061" s="1493">
        <v>592.70000000000005</v>
      </c>
      <c r="J1061" s="1508">
        <v>349.1</v>
      </c>
      <c r="K1061" s="1508">
        <v>21</v>
      </c>
      <c r="L1061" s="1492">
        <f t="shared" si="295"/>
        <v>4642831.93</v>
      </c>
      <c r="M1061" s="1507"/>
      <c r="N1061" s="1507"/>
      <c r="O1061" s="1507"/>
      <c r="P1061" s="1474">
        <f>'Приложение 3'!F1059</f>
        <v>4642831.93</v>
      </c>
      <c r="Q1061" s="1474">
        <f t="shared" si="296"/>
        <v>7833.3590855407401</v>
      </c>
      <c r="R1061" s="457">
        <v>11338</v>
      </c>
      <c r="S1061" s="556" t="s">
        <v>53</v>
      </c>
      <c r="T1061" s="927">
        <v>45232</v>
      </c>
      <c r="U1061" s="457" t="s">
        <v>46</v>
      </c>
      <c r="V1061" s="928">
        <v>46022</v>
      </c>
      <c r="W1061" s="915" t="s">
        <v>38</v>
      </c>
      <c r="X1061" s="1223"/>
      <c r="Y1061" s="1067"/>
      <c r="Z1061" s="1068"/>
      <c r="AA1061" s="1068"/>
      <c r="AB1061" s="1068"/>
      <c r="AC1061" s="1068"/>
      <c r="AF1061" s="744"/>
      <c r="AG1061" s="694"/>
    </row>
    <row r="1062" spans="1:33" s="768" customFormat="1" ht="15" customHeight="1" outlineLevel="2">
      <c r="A1062" s="381">
        <f t="shared" si="294"/>
        <v>194</v>
      </c>
      <c r="B1062" s="1171" t="s">
        <v>364</v>
      </c>
      <c r="C1062" s="115">
        <v>1986</v>
      </c>
      <c r="D1062" s="381"/>
      <c r="E1062" s="381" t="s">
        <v>52</v>
      </c>
      <c r="F1062" s="115">
        <v>2</v>
      </c>
      <c r="G1062" s="1071">
        <v>1</v>
      </c>
      <c r="H1062" s="1477">
        <v>503.5</v>
      </c>
      <c r="I1062" s="1477">
        <v>483.9</v>
      </c>
      <c r="J1062" s="1477">
        <v>456.5</v>
      </c>
      <c r="K1062" s="1508">
        <v>23</v>
      </c>
      <c r="L1062" s="1492">
        <f t="shared" si="295"/>
        <v>821419.38</v>
      </c>
      <c r="M1062" s="1507"/>
      <c r="N1062" s="1507"/>
      <c r="O1062" s="1507"/>
      <c r="P1062" s="1474">
        <f>'Приложение 3'!F1060</f>
        <v>821419.38</v>
      </c>
      <c r="Q1062" s="1474">
        <f t="shared" si="296"/>
        <v>1697.4982021078699</v>
      </c>
      <c r="R1062" s="457">
        <v>5702</v>
      </c>
      <c r="S1062" s="556" t="s">
        <v>53</v>
      </c>
      <c r="T1062" s="928">
        <v>44797</v>
      </c>
      <c r="U1062" s="457" t="s">
        <v>46</v>
      </c>
      <c r="V1062" s="944">
        <v>46022</v>
      </c>
      <c r="W1062" s="757"/>
      <c r="X1062" s="700"/>
      <c r="Y1062" s="1067"/>
      <c r="Z1062" s="1068"/>
      <c r="AA1062" s="1068"/>
      <c r="AB1062" s="1068"/>
      <c r="AC1062" s="1068"/>
      <c r="AD1062" s="757"/>
      <c r="AE1062" s="757"/>
      <c r="AF1062" s="744"/>
      <c r="AG1062"/>
    </row>
    <row r="1063" spans="1:33" s="763" customFormat="1" ht="15" customHeight="1" outlineLevel="2">
      <c r="A1063" s="381">
        <f t="shared" si="294"/>
        <v>195</v>
      </c>
      <c r="B1063" s="818" t="s">
        <v>1024</v>
      </c>
      <c r="C1063" s="2">
        <v>1967</v>
      </c>
      <c r="D1063" s="360"/>
      <c r="E1063" s="360" t="s">
        <v>52</v>
      </c>
      <c r="F1063" s="1071">
        <v>2</v>
      </c>
      <c r="G1063" s="2">
        <v>2</v>
      </c>
      <c r="H1063" s="1493">
        <v>815.1</v>
      </c>
      <c r="I1063" s="1493">
        <v>652.08000000000004</v>
      </c>
      <c r="J1063" s="1508">
        <v>652.08000000000004</v>
      </c>
      <c r="K1063" s="1508">
        <v>29</v>
      </c>
      <c r="L1063" s="1492">
        <f t="shared" si="295"/>
        <v>127750</v>
      </c>
      <c r="M1063" s="1507"/>
      <c r="N1063" s="1507"/>
      <c r="O1063" s="1507"/>
      <c r="P1063" s="1474">
        <f>'Приложение 3'!F1061</f>
        <v>127750</v>
      </c>
      <c r="Q1063" s="1474">
        <f t="shared" si="296"/>
        <v>195.911544595755</v>
      </c>
      <c r="R1063" s="662">
        <v>11338</v>
      </c>
      <c r="S1063" s="381">
        <v>28</v>
      </c>
      <c r="T1063" s="927">
        <v>45355</v>
      </c>
      <c r="U1063" s="662" t="s">
        <v>46</v>
      </c>
      <c r="V1063" s="928">
        <v>46022</v>
      </c>
      <c r="W1063" s="921"/>
      <c r="X1063" s="922"/>
      <c r="Y1063" s="1519"/>
      <c r="Z1063" s="1520"/>
      <c r="AA1063" s="1520"/>
      <c r="AB1063" s="1520"/>
      <c r="AC1063" s="1520"/>
      <c r="AD1063" s="1521"/>
      <c r="AE1063" s="1521"/>
      <c r="AF1063" s="744"/>
      <c r="AG1063"/>
    </row>
    <row r="1064" spans="1:33" s="772" customFormat="1" outlineLevel="2">
      <c r="A1064" s="493" t="s">
        <v>55</v>
      </c>
      <c r="B1064" s="592"/>
      <c r="C1064" s="1356" t="s">
        <v>38</v>
      </c>
      <c r="D1064" s="1356" t="s">
        <v>38</v>
      </c>
      <c r="E1064" s="527" t="s">
        <v>38</v>
      </c>
      <c r="F1064" s="527" t="s">
        <v>38</v>
      </c>
      <c r="G1064" s="1356" t="s">
        <v>38</v>
      </c>
      <c r="H1064" s="1494">
        <f>SUM(H1065:H1072)</f>
        <v>26225.79</v>
      </c>
      <c r="I1064" s="1494">
        <f t="shared" ref="I1064:P1064" si="297">SUM(I1065:I1072)</f>
        <v>23283.94</v>
      </c>
      <c r="J1064" s="1494">
        <f t="shared" si="297"/>
        <v>23237.040000000001</v>
      </c>
      <c r="K1064" s="1494">
        <f t="shared" si="297"/>
        <v>1198</v>
      </c>
      <c r="L1064" s="1494">
        <f t="shared" si="297"/>
        <v>16349821.710000001</v>
      </c>
      <c r="M1064" s="1494">
        <f t="shared" si="297"/>
        <v>0</v>
      </c>
      <c r="N1064" s="1494">
        <f t="shared" si="297"/>
        <v>0</v>
      </c>
      <c r="O1064" s="1494">
        <f t="shared" si="297"/>
        <v>0</v>
      </c>
      <c r="P1064" s="1494">
        <f t="shared" si="297"/>
        <v>16349821.710000001</v>
      </c>
      <c r="Q1064" s="1494" t="s">
        <v>38</v>
      </c>
      <c r="R1064" s="1357" t="s">
        <v>38</v>
      </c>
      <c r="S1064" s="1357" t="s">
        <v>38</v>
      </c>
      <c r="T1064" s="1357" t="s">
        <v>38</v>
      </c>
      <c r="U1064" s="1357" t="s">
        <v>38</v>
      </c>
      <c r="V1064" s="1470" t="s">
        <v>38</v>
      </c>
      <c r="X1064" s="1412"/>
      <c r="Y1064" s="1435"/>
      <c r="Z1064" s="1436"/>
      <c r="AA1064" s="1436"/>
      <c r="AB1064" s="1436"/>
      <c r="AC1064" s="1436"/>
      <c r="AF1064" s="1407"/>
      <c r="AG1064" s="778"/>
    </row>
    <row r="1065" spans="1:33" s="753" customFormat="1" ht="27" customHeight="1" outlineLevel="2">
      <c r="A1065" s="1268">
        <f>A1063+1</f>
        <v>196</v>
      </c>
      <c r="B1065" s="285" t="s">
        <v>1025</v>
      </c>
      <c r="C1065" s="467">
        <v>1986</v>
      </c>
      <c r="D1065" s="467"/>
      <c r="E1065" s="115" t="s">
        <v>68</v>
      </c>
      <c r="F1065" s="820">
        <v>3</v>
      </c>
      <c r="G1065" s="467">
        <v>3</v>
      </c>
      <c r="H1065" s="1474">
        <v>1464.5</v>
      </c>
      <c r="I1065" s="1474">
        <v>1334.4</v>
      </c>
      <c r="J1065" s="1474">
        <v>1334.4</v>
      </c>
      <c r="K1065" s="1474">
        <v>75</v>
      </c>
      <c r="L1065" s="1474">
        <f>P1065+O1065+N1065+M1065</f>
        <v>682269</v>
      </c>
      <c r="M1065" s="1507"/>
      <c r="N1065" s="1507"/>
      <c r="O1065" s="1474"/>
      <c r="P1065" s="1474">
        <f>'Приложение 3'!F1063</f>
        <v>682269</v>
      </c>
      <c r="Q1065" s="1474">
        <f>P1065/I1065</f>
        <v>511.29271582733799</v>
      </c>
      <c r="R1065" s="457">
        <v>717</v>
      </c>
      <c r="S1065" s="457"/>
      <c r="T1065" s="457"/>
      <c r="U1065" s="457" t="s">
        <v>46</v>
      </c>
      <c r="V1065" s="928">
        <v>45687</v>
      </c>
      <c r="X1065" s="1223"/>
      <c r="Y1065" s="972"/>
      <c r="Z1065" s="973"/>
      <c r="AA1065" s="973"/>
      <c r="AB1065" s="973"/>
      <c r="AC1065" s="973"/>
      <c r="AF1065" s="744"/>
      <c r="AG1065" s="694"/>
    </row>
    <row r="1066" spans="1:33" s="753" customFormat="1" ht="27" customHeight="1" outlineLevel="2">
      <c r="A1066" s="1268">
        <f t="shared" ref="A1066:A1072" si="298">A1065+1</f>
        <v>197</v>
      </c>
      <c r="B1066" s="285" t="s">
        <v>371</v>
      </c>
      <c r="C1066" s="467">
        <v>1985</v>
      </c>
      <c r="D1066" s="467"/>
      <c r="E1066" s="115" t="s">
        <v>52</v>
      </c>
      <c r="F1066" s="467">
        <v>3</v>
      </c>
      <c r="G1066" s="467">
        <v>1</v>
      </c>
      <c r="H1066" s="1474">
        <v>1479.3</v>
      </c>
      <c r="I1066" s="1474">
        <v>1183.44</v>
      </c>
      <c r="J1066" s="1474">
        <v>1183.44</v>
      </c>
      <c r="K1066" s="1474">
        <v>55</v>
      </c>
      <c r="L1066" s="1474">
        <f t="shared" ref="L1066:L1072" si="299">P1066+O1066+N1066+M1066</f>
        <v>900501.06</v>
      </c>
      <c r="M1066" s="1507"/>
      <c r="N1066" s="1507"/>
      <c r="O1066" s="1474"/>
      <c r="P1066" s="1474">
        <f>'Приложение 3'!F1064</f>
        <v>900501.06</v>
      </c>
      <c r="Q1066" s="1474">
        <f t="shared" ref="Q1066:Q1072" si="300">P1066/I1066</f>
        <v>760.91822145609399</v>
      </c>
      <c r="R1066" s="662">
        <v>11338</v>
      </c>
      <c r="S1066" s="457"/>
      <c r="T1066" s="457"/>
      <c r="U1066" s="457" t="s">
        <v>46</v>
      </c>
      <c r="V1066" s="928">
        <v>46022</v>
      </c>
      <c r="X1066" s="1223"/>
      <c r="Y1066" s="972"/>
      <c r="Z1066" s="973"/>
      <c r="AA1066" s="973"/>
      <c r="AB1066" s="973"/>
      <c r="AC1066" s="973"/>
      <c r="AF1066" s="744"/>
      <c r="AG1066" s="694"/>
    </row>
    <row r="1067" spans="1:33" s="753" customFormat="1" ht="27" customHeight="1" outlineLevel="2">
      <c r="A1067" s="1268">
        <f t="shared" si="298"/>
        <v>198</v>
      </c>
      <c r="B1067" s="285" t="s">
        <v>1026</v>
      </c>
      <c r="C1067" s="467">
        <v>1984</v>
      </c>
      <c r="D1067" s="467"/>
      <c r="E1067" s="115" t="s">
        <v>68</v>
      </c>
      <c r="F1067" s="467">
        <v>3</v>
      </c>
      <c r="G1067" s="467">
        <v>6</v>
      </c>
      <c r="H1067" s="1474">
        <v>5630.4</v>
      </c>
      <c r="I1067" s="1474">
        <v>4504.3</v>
      </c>
      <c r="J1067" s="1474">
        <v>4504.3</v>
      </c>
      <c r="K1067" s="1474">
        <v>243</v>
      </c>
      <c r="L1067" s="1474">
        <f t="shared" si="299"/>
        <v>4395049.74</v>
      </c>
      <c r="M1067" s="1507"/>
      <c r="N1067" s="1507"/>
      <c r="O1067" s="1474"/>
      <c r="P1067" s="1474">
        <f>'Приложение 3'!F1065</f>
        <v>4395049.74</v>
      </c>
      <c r="Q1067" s="1474">
        <f t="shared" si="300"/>
        <v>975.74534111848698</v>
      </c>
      <c r="R1067" s="557">
        <v>7125</v>
      </c>
      <c r="S1067" s="457"/>
      <c r="T1067" s="457"/>
      <c r="U1067" s="457" t="s">
        <v>46</v>
      </c>
      <c r="V1067" s="928">
        <v>46022</v>
      </c>
      <c r="X1067" s="1223"/>
      <c r="Y1067" s="972"/>
      <c r="Z1067" s="973"/>
      <c r="AA1067" s="973"/>
      <c r="AB1067" s="973"/>
      <c r="AC1067" s="973"/>
      <c r="AF1067" s="744"/>
      <c r="AG1067" s="694"/>
    </row>
    <row r="1068" spans="1:33" s="753" customFormat="1" ht="27" customHeight="1" outlineLevel="2">
      <c r="A1068" s="1268">
        <f t="shared" si="298"/>
        <v>199</v>
      </c>
      <c r="B1068" s="285" t="s">
        <v>1027</v>
      </c>
      <c r="C1068" s="467">
        <v>1981</v>
      </c>
      <c r="D1068" s="467">
        <v>2021</v>
      </c>
      <c r="E1068" s="115" t="s">
        <v>68</v>
      </c>
      <c r="F1068" s="467">
        <v>5</v>
      </c>
      <c r="G1068" s="467">
        <v>6</v>
      </c>
      <c r="H1068" s="1474">
        <v>5008.5</v>
      </c>
      <c r="I1068" s="1474">
        <v>4549.8</v>
      </c>
      <c r="J1068" s="1474">
        <v>4549.8</v>
      </c>
      <c r="K1068" s="1474">
        <v>195</v>
      </c>
      <c r="L1068" s="1474">
        <f t="shared" si="299"/>
        <v>4091953.97</v>
      </c>
      <c r="M1068" s="1507"/>
      <c r="N1068" s="1507"/>
      <c r="O1068" s="1474"/>
      <c r="P1068" s="1474">
        <f>'Приложение 3'!F1066</f>
        <v>4091953.97</v>
      </c>
      <c r="Q1068" s="1474">
        <f t="shared" si="300"/>
        <v>899.37007560771895</v>
      </c>
      <c r="R1068" s="457">
        <v>7125</v>
      </c>
      <c r="S1068" s="381">
        <v>1</v>
      </c>
      <c r="T1068" s="927">
        <v>44950</v>
      </c>
      <c r="U1068" s="457" t="s">
        <v>46</v>
      </c>
      <c r="V1068" s="928">
        <v>46022</v>
      </c>
      <c r="X1068" s="1223"/>
      <c r="Y1068" s="972"/>
      <c r="Z1068" s="973"/>
      <c r="AA1068" s="973"/>
      <c r="AB1068" s="973"/>
      <c r="AC1068" s="973"/>
      <c r="AF1068" s="744"/>
      <c r="AG1068" s="694"/>
    </row>
    <row r="1069" spans="1:33" s="753" customFormat="1" ht="27" customHeight="1" outlineLevel="2">
      <c r="A1069" s="1268">
        <f t="shared" si="298"/>
        <v>200</v>
      </c>
      <c r="B1069" s="619" t="s">
        <v>1028</v>
      </c>
      <c r="C1069" s="381">
        <v>1981</v>
      </c>
      <c r="D1069" s="381">
        <v>2021</v>
      </c>
      <c r="E1069" s="115" t="s">
        <v>52</v>
      </c>
      <c r="F1069" s="467">
        <v>5</v>
      </c>
      <c r="G1069" s="467">
        <v>6</v>
      </c>
      <c r="H1069" s="1493">
        <v>4704.3999999999996</v>
      </c>
      <c r="I1069" s="1493">
        <v>4230.2</v>
      </c>
      <c r="J1069" s="1493">
        <v>4230.2</v>
      </c>
      <c r="K1069" s="1493">
        <v>208</v>
      </c>
      <c r="L1069" s="1474">
        <f t="shared" si="299"/>
        <v>2394540</v>
      </c>
      <c r="M1069" s="1507"/>
      <c r="N1069" s="1507"/>
      <c r="O1069" s="1474"/>
      <c r="P1069" s="1474">
        <f>'Приложение 3'!F1067</f>
        <v>2394540</v>
      </c>
      <c r="Q1069" s="1474">
        <f t="shared" si="300"/>
        <v>566.058342395159</v>
      </c>
      <c r="R1069" s="557">
        <v>3877.48</v>
      </c>
      <c r="S1069" s="381">
        <v>2</v>
      </c>
      <c r="T1069" s="927">
        <v>44923</v>
      </c>
      <c r="U1069" s="557" t="s">
        <v>46</v>
      </c>
      <c r="V1069" s="1252">
        <v>46022</v>
      </c>
      <c r="X1069" s="700"/>
      <c r="Y1069" s="972"/>
      <c r="Z1069" s="973"/>
      <c r="AA1069" s="973"/>
      <c r="AB1069" s="973"/>
      <c r="AC1069" s="973"/>
      <c r="AF1069" s="744"/>
      <c r="AG1069" s="694"/>
    </row>
    <row r="1070" spans="1:33" s="753" customFormat="1" ht="27" customHeight="1" outlineLevel="2">
      <c r="A1070" s="1268">
        <f t="shared" si="298"/>
        <v>201</v>
      </c>
      <c r="B1070" s="619" t="s">
        <v>1029</v>
      </c>
      <c r="C1070" s="381">
        <v>1983</v>
      </c>
      <c r="D1070" s="381">
        <v>2021</v>
      </c>
      <c r="E1070" s="115" t="s">
        <v>68</v>
      </c>
      <c r="F1070" s="467">
        <v>5</v>
      </c>
      <c r="G1070" s="467">
        <v>6</v>
      </c>
      <c r="H1070" s="1493">
        <v>5051.8</v>
      </c>
      <c r="I1070" s="1493">
        <v>4836.3999999999996</v>
      </c>
      <c r="J1070" s="1493">
        <v>4789.5</v>
      </c>
      <c r="K1070" s="1493">
        <v>265</v>
      </c>
      <c r="L1070" s="1474">
        <f t="shared" si="299"/>
        <v>50000</v>
      </c>
      <c r="M1070" s="1507"/>
      <c r="N1070" s="1507"/>
      <c r="O1070" s="1474"/>
      <c r="P1070" s="1474">
        <f>'Приложение 3'!F1068</f>
        <v>50000</v>
      </c>
      <c r="Q1070" s="1474">
        <f t="shared" si="300"/>
        <v>10.3382681333223</v>
      </c>
      <c r="R1070" s="557">
        <v>3293</v>
      </c>
      <c r="S1070" s="381">
        <v>1</v>
      </c>
      <c r="T1070" s="927">
        <v>45884</v>
      </c>
      <c r="U1070" s="557" t="s">
        <v>46</v>
      </c>
      <c r="V1070" s="1252">
        <v>45901</v>
      </c>
      <c r="X1070" s="700"/>
      <c r="Y1070" s="972"/>
      <c r="Z1070" s="973"/>
      <c r="AA1070" s="973"/>
      <c r="AB1070" s="973"/>
      <c r="AC1070" s="973"/>
      <c r="AF1070" s="744"/>
      <c r="AG1070" s="694"/>
    </row>
    <row r="1071" spans="1:33" s="753" customFormat="1" ht="27" customHeight="1" outlineLevel="2">
      <c r="A1071" s="1268">
        <f t="shared" si="298"/>
        <v>202</v>
      </c>
      <c r="B1071" s="619" t="s">
        <v>1030</v>
      </c>
      <c r="C1071" s="381">
        <v>1987</v>
      </c>
      <c r="D1071" s="381"/>
      <c r="E1071" s="115" t="s">
        <v>52</v>
      </c>
      <c r="F1071" s="467">
        <v>4</v>
      </c>
      <c r="G1071" s="467">
        <v>2</v>
      </c>
      <c r="H1071" s="1493">
        <v>1341</v>
      </c>
      <c r="I1071" s="1493">
        <v>1224.0999999999999</v>
      </c>
      <c r="J1071" s="1493">
        <v>1224.0999999999999</v>
      </c>
      <c r="K1071" s="1493">
        <v>74</v>
      </c>
      <c r="L1071" s="1474">
        <f t="shared" si="299"/>
        <v>1595997.2</v>
      </c>
      <c r="M1071" s="1507"/>
      <c r="N1071" s="1507"/>
      <c r="O1071" s="1474"/>
      <c r="P1071" s="1474">
        <f>'Приложение 3'!F1069</f>
        <v>1595997.2</v>
      </c>
      <c r="Q1071" s="1474">
        <f t="shared" si="300"/>
        <v>1303.8127603953899</v>
      </c>
      <c r="R1071" s="557"/>
      <c r="S1071" s="381"/>
      <c r="T1071" s="927"/>
      <c r="U1071" s="557" t="s">
        <v>46</v>
      </c>
      <c r="V1071" s="1252">
        <v>45922</v>
      </c>
      <c r="X1071" s="700"/>
      <c r="Y1071" s="972"/>
      <c r="Z1071" s="973"/>
      <c r="AA1071" s="973"/>
      <c r="AB1071" s="973"/>
      <c r="AC1071" s="973"/>
      <c r="AF1071" s="744"/>
      <c r="AG1071" s="694"/>
    </row>
    <row r="1072" spans="1:33" s="753" customFormat="1" ht="27" customHeight="1" outlineLevel="2">
      <c r="A1072" s="1268">
        <f t="shared" si="298"/>
        <v>203</v>
      </c>
      <c r="B1072" s="452" t="s">
        <v>1031</v>
      </c>
      <c r="C1072" s="1495">
        <v>1985</v>
      </c>
      <c r="D1072" s="1495"/>
      <c r="E1072" s="465" t="s">
        <v>52</v>
      </c>
      <c r="F1072" s="1162">
        <v>3</v>
      </c>
      <c r="G1072" s="1162">
        <v>3</v>
      </c>
      <c r="H1072" s="1496">
        <v>1545.89</v>
      </c>
      <c r="I1072" s="1496">
        <v>1421.3</v>
      </c>
      <c r="J1072" s="1496">
        <v>1421.3</v>
      </c>
      <c r="K1072" s="1496">
        <v>83</v>
      </c>
      <c r="L1072" s="1474">
        <f t="shared" si="299"/>
        <v>2239510.7400000002</v>
      </c>
      <c r="M1072" s="1509"/>
      <c r="N1072" s="1509"/>
      <c r="O1072" s="1510"/>
      <c r="P1072" s="1474">
        <f>'Приложение 3'!F1070</f>
        <v>2239510.7400000002</v>
      </c>
      <c r="Q1072" s="1474">
        <f t="shared" si="300"/>
        <v>1575.6777175825</v>
      </c>
      <c r="R1072" s="1514"/>
      <c r="S1072" s="1495">
        <v>2</v>
      </c>
      <c r="T1072" s="1515">
        <v>45852</v>
      </c>
      <c r="U1072" s="1514" t="s">
        <v>46</v>
      </c>
      <c r="V1072" s="1516"/>
      <c r="X1072" s="700"/>
      <c r="Y1072" s="972"/>
      <c r="Z1072" s="973"/>
      <c r="AA1072" s="973"/>
      <c r="AB1072" s="973"/>
      <c r="AC1072" s="973"/>
      <c r="AF1072" s="744"/>
      <c r="AG1072" s="694"/>
    </row>
    <row r="1073" spans="1:33" s="774" customFormat="1" ht="17.25" customHeight="1" outlineLevel="2">
      <c r="A1073" s="517" t="s">
        <v>62</v>
      </c>
      <c r="B1073" s="647"/>
      <c r="C1073" s="1415" t="s">
        <v>56</v>
      </c>
      <c r="D1073" s="1415" t="s">
        <v>56</v>
      </c>
      <c r="E1073" s="1415" t="s">
        <v>56</v>
      </c>
      <c r="F1073" s="1415" t="s">
        <v>56</v>
      </c>
      <c r="G1073" s="1415" t="s">
        <v>56</v>
      </c>
      <c r="H1073" s="1480">
        <f>H1074</f>
        <v>1620</v>
      </c>
      <c r="I1073" s="1480">
        <f t="shared" ref="I1073:P1073" si="301">I1074</f>
        <v>1296</v>
      </c>
      <c r="J1073" s="1480">
        <f t="shared" si="301"/>
        <v>1296</v>
      </c>
      <c r="K1073" s="1480">
        <f t="shared" si="301"/>
        <v>98</v>
      </c>
      <c r="L1073" s="1480">
        <f t="shared" si="301"/>
        <v>1877447</v>
      </c>
      <c r="M1073" s="1480">
        <f t="shared" si="301"/>
        <v>0</v>
      </c>
      <c r="N1073" s="1480">
        <f t="shared" si="301"/>
        <v>0</v>
      </c>
      <c r="O1073" s="1480">
        <f t="shared" si="301"/>
        <v>0</v>
      </c>
      <c r="P1073" s="1480">
        <f t="shared" si="301"/>
        <v>1877447</v>
      </c>
      <c r="Q1073" s="1480" t="s">
        <v>56</v>
      </c>
      <c r="R1073" s="1415" t="s">
        <v>56</v>
      </c>
      <c r="S1073" s="1415" t="s">
        <v>56</v>
      </c>
      <c r="T1073" s="1415" t="s">
        <v>56</v>
      </c>
      <c r="U1073" s="1415" t="s">
        <v>56</v>
      </c>
      <c r="V1073" s="1415" t="s">
        <v>56</v>
      </c>
      <c r="X1073" s="1517"/>
      <c r="Y1073" s="1438"/>
      <c r="Z1073" s="1439"/>
      <c r="AA1073" s="1439"/>
      <c r="AB1073" s="1439"/>
      <c r="AC1073" s="1439"/>
      <c r="AF1073" s="1440"/>
      <c r="AG1073" s="60"/>
    </row>
    <row r="1074" spans="1:33" ht="28.8">
      <c r="A1074" s="793">
        <f>A1072+1</f>
        <v>204</v>
      </c>
      <c r="B1074" s="289" t="s">
        <v>1032</v>
      </c>
      <c r="C1074" s="467">
        <v>1986</v>
      </c>
      <c r="D1074" s="467"/>
      <c r="E1074" s="115" t="s">
        <v>68</v>
      </c>
      <c r="F1074" s="467">
        <v>3</v>
      </c>
      <c r="G1074" s="467">
        <v>3</v>
      </c>
      <c r="H1074" s="1474">
        <v>1620</v>
      </c>
      <c r="I1074" s="1474">
        <v>1296</v>
      </c>
      <c r="J1074" s="1474">
        <v>1296</v>
      </c>
      <c r="K1074" s="1474">
        <v>98</v>
      </c>
      <c r="L1074" s="1474">
        <f>M1074+N1074+O1074+P1074</f>
        <v>1877447</v>
      </c>
      <c r="M1074" s="1479"/>
      <c r="N1074" s="1479"/>
      <c r="O1074" s="1479"/>
      <c r="P1074" s="1474">
        <f>'Приложение 3'!F1072</f>
        <v>1877447</v>
      </c>
      <c r="Q1074" s="1474">
        <v>1969.86050147315</v>
      </c>
      <c r="R1074" s="457"/>
      <c r="S1074" s="457" t="s">
        <v>53</v>
      </c>
      <c r="T1074" s="457" t="s">
        <v>1033</v>
      </c>
      <c r="U1074" s="457" t="s">
        <v>46</v>
      </c>
      <c r="V1074" s="928">
        <v>45877</v>
      </c>
    </row>
    <row r="1075" spans="1:33" s="751" customFormat="1" outlineLevel="2">
      <c r="A1075" s="1497" t="s">
        <v>1034</v>
      </c>
      <c r="B1075" s="1498"/>
      <c r="C1075" s="1499" t="s">
        <v>38</v>
      </c>
      <c r="D1075" s="810" t="s">
        <v>38</v>
      </c>
      <c r="E1075" s="811" t="s">
        <v>38</v>
      </c>
      <c r="F1075" s="811" t="s">
        <v>38</v>
      </c>
      <c r="G1075" s="811" t="s">
        <v>38</v>
      </c>
      <c r="H1075" s="1376">
        <f>H1076+H1081</f>
        <v>31495.3</v>
      </c>
      <c r="I1075" s="1376">
        <f t="shared" ref="I1075:P1075" si="302">I1076+I1081</f>
        <v>27864.799999999999</v>
      </c>
      <c r="J1075" s="1376">
        <f t="shared" si="302"/>
        <v>27751.3</v>
      </c>
      <c r="K1075" s="1376">
        <f t="shared" si="302"/>
        <v>1223</v>
      </c>
      <c r="L1075" s="1376">
        <f t="shared" si="302"/>
        <v>22561835.850000001</v>
      </c>
      <c r="M1075" s="1376">
        <f t="shared" si="302"/>
        <v>0</v>
      </c>
      <c r="N1075" s="1376">
        <f t="shared" si="302"/>
        <v>0</v>
      </c>
      <c r="O1075" s="1376">
        <f t="shared" si="302"/>
        <v>0</v>
      </c>
      <c r="P1075" s="1376">
        <f t="shared" si="302"/>
        <v>22561835.850000001</v>
      </c>
      <c r="Q1075" s="1376" t="s">
        <v>38</v>
      </c>
      <c r="R1075" s="812" t="s">
        <v>38</v>
      </c>
      <c r="S1075" s="812" t="s">
        <v>38</v>
      </c>
      <c r="T1075" s="812" t="s">
        <v>38</v>
      </c>
      <c r="U1075" s="812" t="s">
        <v>38</v>
      </c>
      <c r="V1075" s="920" t="s">
        <v>38</v>
      </c>
      <c r="W1075" s="919" t="s">
        <v>38</v>
      </c>
      <c r="X1075" s="926"/>
      <c r="Y1075" s="966"/>
      <c r="Z1075" s="967"/>
      <c r="AA1075" s="967"/>
      <c r="AB1075" s="967"/>
      <c r="AC1075" s="967"/>
      <c r="AD1075" s="750"/>
      <c r="AE1075" s="750"/>
      <c r="AF1075" s="744"/>
      <c r="AG1075"/>
    </row>
    <row r="1076" spans="1:33" s="775" customFormat="1" ht="15.75" customHeight="1" outlineLevel="2">
      <c r="A1076" s="1367" t="s">
        <v>415</v>
      </c>
      <c r="B1076" s="1368"/>
      <c r="C1076" s="1369" t="s">
        <v>38</v>
      </c>
      <c r="D1076" s="1369" t="s">
        <v>38</v>
      </c>
      <c r="E1076" s="1370" t="s">
        <v>38</v>
      </c>
      <c r="F1076" s="1369" t="s">
        <v>38</v>
      </c>
      <c r="G1076" s="1369" t="s">
        <v>38</v>
      </c>
      <c r="H1076" s="1500">
        <f>SUM(H1077:H1080)</f>
        <v>3050.3</v>
      </c>
      <c r="I1076" s="1500">
        <f t="shared" ref="I1076:P1076" si="303">SUM(I1077:I1080)</f>
        <v>2593.5</v>
      </c>
      <c r="J1076" s="1500">
        <f t="shared" si="303"/>
        <v>2593.5</v>
      </c>
      <c r="K1076" s="1500">
        <f t="shared" si="303"/>
        <v>184</v>
      </c>
      <c r="L1076" s="1500">
        <f t="shared" si="303"/>
        <v>4590694.84</v>
      </c>
      <c r="M1076" s="1500">
        <f t="shared" si="303"/>
        <v>0</v>
      </c>
      <c r="N1076" s="1500">
        <f t="shared" si="303"/>
        <v>0</v>
      </c>
      <c r="O1076" s="1500">
        <f t="shared" si="303"/>
        <v>0</v>
      </c>
      <c r="P1076" s="1500">
        <f t="shared" si="303"/>
        <v>4590694.84</v>
      </c>
      <c r="Q1076" s="1491" t="s">
        <v>38</v>
      </c>
      <c r="R1076" s="1371" t="s">
        <v>38</v>
      </c>
      <c r="S1076" s="1371" t="s">
        <v>38</v>
      </c>
      <c r="T1076" s="1371" t="s">
        <v>38</v>
      </c>
      <c r="U1076" s="1371" t="s">
        <v>38</v>
      </c>
      <c r="V1076" s="1465" t="s">
        <v>38</v>
      </c>
      <c r="W1076" s="780"/>
      <c r="X1076" s="1468"/>
      <c r="Y1076" s="780"/>
      <c r="Z1076" s="1447"/>
      <c r="AA1076" s="1447"/>
      <c r="AB1076" s="1447"/>
      <c r="AC1076" s="1447"/>
      <c r="AD1076" s="780"/>
      <c r="AE1076" s="780"/>
      <c r="AF1076" s="1443"/>
      <c r="AG1076" s="780"/>
    </row>
    <row r="1077" spans="1:33" s="763" customFormat="1" ht="27" customHeight="1" outlineLevel="2">
      <c r="A1077" s="1268">
        <f>A1074+1</f>
        <v>205</v>
      </c>
      <c r="B1077" s="818" t="s">
        <v>1035</v>
      </c>
      <c r="C1077" s="1072">
        <v>1984</v>
      </c>
      <c r="D1077" s="815" t="s">
        <v>38</v>
      </c>
      <c r="E1077" s="360" t="s">
        <v>68</v>
      </c>
      <c r="F1077" s="820">
        <v>2</v>
      </c>
      <c r="G1077" s="1501">
        <v>2</v>
      </c>
      <c r="H1077" s="1488">
        <v>652.4</v>
      </c>
      <c r="I1077" s="1488">
        <v>586.9</v>
      </c>
      <c r="J1077" s="1488">
        <v>586.9</v>
      </c>
      <c r="K1077" s="1508">
        <v>36</v>
      </c>
      <c r="L1077" s="1474">
        <f>M1077+N1077+O1077+P1077</f>
        <v>4201092.6399999997</v>
      </c>
      <c r="M1077" s="1507"/>
      <c r="N1077" s="1507"/>
      <c r="O1077" s="1474"/>
      <c r="P1077" s="1474">
        <f>'Приложение 3'!F1075</f>
        <v>4201092.6399999997</v>
      </c>
      <c r="Q1077" s="1474">
        <f>P1077/I1077</f>
        <v>7158.1063895041698</v>
      </c>
      <c r="R1077" s="457">
        <v>11338</v>
      </c>
      <c r="S1077" s="1072" t="s">
        <v>53</v>
      </c>
      <c r="T1077" s="927">
        <v>44547</v>
      </c>
      <c r="U1077" s="1103" t="s">
        <v>46</v>
      </c>
      <c r="V1077" s="928">
        <v>46022</v>
      </c>
      <c r="W1077" s="768"/>
      <c r="X1077" s="926"/>
      <c r="Y1077" s="768"/>
      <c r="Z1077" s="1257"/>
      <c r="AA1077" s="1257"/>
      <c r="AB1077" s="1257"/>
      <c r="AC1077" s="1257"/>
      <c r="AD1077" s="768"/>
      <c r="AE1077" s="768"/>
      <c r="AF1077" s="744"/>
      <c r="AG1077"/>
    </row>
    <row r="1078" spans="1:33" s="763" customFormat="1" ht="27" customHeight="1" outlineLevel="2">
      <c r="A1078" s="1268">
        <f>A1077+1</f>
        <v>206</v>
      </c>
      <c r="B1078" s="818" t="s">
        <v>1036</v>
      </c>
      <c r="C1078" s="1072">
        <v>1974</v>
      </c>
      <c r="D1078" s="815" t="s">
        <v>38</v>
      </c>
      <c r="E1078" s="360" t="s">
        <v>52</v>
      </c>
      <c r="F1078" s="1501">
        <v>2</v>
      </c>
      <c r="G1078" s="1501">
        <v>2</v>
      </c>
      <c r="H1078" s="1488">
        <v>729.7</v>
      </c>
      <c r="I1078" s="1488">
        <v>471.2</v>
      </c>
      <c r="J1078" s="1488">
        <v>471.2</v>
      </c>
      <c r="K1078" s="1508">
        <v>54</v>
      </c>
      <c r="L1078" s="1474">
        <f>M1078+N1078+O1078+P1078</f>
        <v>129917.15</v>
      </c>
      <c r="M1078" s="1507"/>
      <c r="N1078" s="1507"/>
      <c r="O1078" s="1474"/>
      <c r="P1078" s="1474">
        <f>'Приложение 3'!F1076</f>
        <v>129917.15</v>
      </c>
      <c r="Q1078" s="1474">
        <f>P1078/I1078</f>
        <v>275.71551358234302</v>
      </c>
      <c r="R1078" s="457">
        <v>11338</v>
      </c>
      <c r="S1078" s="1072" t="s">
        <v>53</v>
      </c>
      <c r="T1078" s="927">
        <v>45797</v>
      </c>
      <c r="U1078" s="1103" t="s">
        <v>46</v>
      </c>
      <c r="V1078" s="928">
        <v>46022</v>
      </c>
      <c r="W1078" s="768"/>
      <c r="X1078" s="926"/>
      <c r="Y1078" s="768"/>
      <c r="Z1078" s="1257"/>
      <c r="AA1078" s="1257"/>
      <c r="AB1078" s="1257"/>
      <c r="AC1078" s="1257"/>
      <c r="AD1078" s="768"/>
      <c r="AE1078" s="768"/>
      <c r="AF1078" s="744"/>
      <c r="AG1078"/>
    </row>
    <row r="1079" spans="1:33" s="763" customFormat="1" ht="27" customHeight="1" outlineLevel="2">
      <c r="A1079" s="1268">
        <f>A1078+1</f>
        <v>207</v>
      </c>
      <c r="B1079" s="1502" t="s">
        <v>1037</v>
      </c>
      <c r="C1079" s="1072">
        <v>1975</v>
      </c>
      <c r="D1079" s="815" t="s">
        <v>38</v>
      </c>
      <c r="E1079" s="360" t="s">
        <v>52</v>
      </c>
      <c r="F1079" s="1501">
        <v>2</v>
      </c>
      <c r="G1079" s="1501">
        <v>2</v>
      </c>
      <c r="H1079" s="1488">
        <v>801.1</v>
      </c>
      <c r="I1079" s="1488">
        <v>738.4</v>
      </c>
      <c r="J1079" s="1488">
        <v>738.4</v>
      </c>
      <c r="K1079" s="1508">
        <v>51</v>
      </c>
      <c r="L1079" s="1474">
        <f>M1079+N1079+O1079+P1079</f>
        <v>130384.8</v>
      </c>
      <c r="M1079" s="1507"/>
      <c r="N1079" s="1507"/>
      <c r="O1079" s="1474"/>
      <c r="P1079" s="1474">
        <f>'Приложение 3'!F1077</f>
        <v>130384.8</v>
      </c>
      <c r="Q1079" s="1474">
        <f>P1079/I1079</f>
        <v>176.57746478873199</v>
      </c>
      <c r="R1079" s="457">
        <v>11338</v>
      </c>
      <c r="S1079" s="1072" t="s">
        <v>53</v>
      </c>
      <c r="T1079" s="927">
        <v>45459</v>
      </c>
      <c r="U1079" s="1103" t="s">
        <v>46</v>
      </c>
      <c r="V1079" s="928">
        <v>46022</v>
      </c>
      <c r="W1079" s="768"/>
      <c r="X1079" s="926"/>
      <c r="Y1079" s="768"/>
      <c r="Z1079" s="1257"/>
      <c r="AA1079" s="1257"/>
      <c r="AB1079" s="1257"/>
      <c r="AC1079" s="1257"/>
      <c r="AD1079" s="768"/>
      <c r="AE1079" s="768"/>
      <c r="AF1079" s="744"/>
      <c r="AG1079"/>
    </row>
    <row r="1080" spans="1:33" s="751" customFormat="1" ht="27" customHeight="1" outlineLevel="2">
      <c r="A1080" s="1268">
        <f>A1079+1</f>
        <v>208</v>
      </c>
      <c r="B1080" s="822" t="s">
        <v>1038</v>
      </c>
      <c r="C1080" s="1072">
        <v>1982</v>
      </c>
      <c r="D1080" s="815" t="s">
        <v>56</v>
      </c>
      <c r="E1080" s="360" t="s">
        <v>52</v>
      </c>
      <c r="F1080" s="1501">
        <v>2</v>
      </c>
      <c r="G1080" s="1501">
        <v>2</v>
      </c>
      <c r="H1080" s="1503">
        <v>867.1</v>
      </c>
      <c r="I1080" s="1488">
        <v>797</v>
      </c>
      <c r="J1080" s="1488">
        <v>797</v>
      </c>
      <c r="K1080" s="1508">
        <v>43</v>
      </c>
      <c r="L1080" s="1474">
        <f>M1080+N1080+O1080+P1080</f>
        <v>129300.25</v>
      </c>
      <c r="M1080" s="1507"/>
      <c r="N1080" s="1507"/>
      <c r="O1080" s="1474"/>
      <c r="P1080" s="1474">
        <f>'Приложение 3'!F1078</f>
        <v>129300.25</v>
      </c>
      <c r="Q1080" s="1474">
        <f>P1080/I1080</f>
        <v>162.23368883312401</v>
      </c>
      <c r="R1080" s="457">
        <v>11338</v>
      </c>
      <c r="S1080" s="1072">
        <v>2</v>
      </c>
      <c r="T1080" s="927">
        <v>45172</v>
      </c>
      <c r="U1080" s="1103" t="s">
        <v>46</v>
      </c>
      <c r="V1080" s="928">
        <v>46022</v>
      </c>
      <c r="W1080" s="919" t="s">
        <v>38</v>
      </c>
      <c r="X1080" s="926"/>
      <c r="Y1080" s="752"/>
      <c r="Z1080" s="965"/>
      <c r="AA1080" s="965"/>
      <c r="AB1080" s="965"/>
      <c r="AC1080" s="965"/>
      <c r="AD1080" s="752"/>
      <c r="AE1080" s="752"/>
      <c r="AF1080" s="744"/>
      <c r="AG1080"/>
    </row>
    <row r="1081" spans="1:33" s="772" customFormat="1" outlineLevel="2">
      <c r="A1081" s="493" t="s">
        <v>55</v>
      </c>
      <c r="B1081" s="592"/>
      <c r="C1081" s="1356" t="s">
        <v>38</v>
      </c>
      <c r="D1081" s="1356" t="s">
        <v>38</v>
      </c>
      <c r="E1081" s="527" t="s">
        <v>38</v>
      </c>
      <c r="F1081" s="527" t="s">
        <v>38</v>
      </c>
      <c r="G1081" s="527" t="s">
        <v>38</v>
      </c>
      <c r="H1081" s="1504">
        <f>SUM(H1082:H1091)</f>
        <v>28445</v>
      </c>
      <c r="I1081" s="1504">
        <f t="shared" ref="I1081:P1081" si="304">SUM(I1082:I1091)</f>
        <v>25271.3</v>
      </c>
      <c r="J1081" s="1504">
        <f t="shared" si="304"/>
        <v>25157.8</v>
      </c>
      <c r="K1081" s="1504">
        <f t="shared" si="304"/>
        <v>1039</v>
      </c>
      <c r="L1081" s="1504">
        <f t="shared" si="304"/>
        <v>17971141.010000002</v>
      </c>
      <c r="M1081" s="1504">
        <f t="shared" si="304"/>
        <v>0</v>
      </c>
      <c r="N1081" s="1504">
        <f t="shared" si="304"/>
        <v>0</v>
      </c>
      <c r="O1081" s="1504">
        <f t="shared" si="304"/>
        <v>0</v>
      </c>
      <c r="P1081" s="1504">
        <f t="shared" si="304"/>
        <v>17971141.010000002</v>
      </c>
      <c r="Q1081" s="1494" t="s">
        <v>38</v>
      </c>
      <c r="R1081" s="1357" t="s">
        <v>38</v>
      </c>
      <c r="S1081" s="1357" t="s">
        <v>38</v>
      </c>
      <c r="T1081" s="1357" t="s">
        <v>38</v>
      </c>
      <c r="U1081" s="1357" t="s">
        <v>38</v>
      </c>
      <c r="V1081" s="1470" t="s">
        <v>38</v>
      </c>
      <c r="X1081" s="1408"/>
      <c r="Y1081" s="1435"/>
      <c r="Z1081" s="1436"/>
      <c r="AA1081" s="1436"/>
      <c r="AB1081" s="1436"/>
      <c r="AC1081" s="1436"/>
      <c r="AF1081" s="1407"/>
      <c r="AG1081" s="778"/>
    </row>
    <row r="1082" spans="1:33" s="763" customFormat="1" ht="26.25" customHeight="1" outlineLevel="2">
      <c r="A1082" s="360">
        <f>A1080+1</f>
        <v>209</v>
      </c>
      <c r="B1082" s="629" t="s">
        <v>1039</v>
      </c>
      <c r="C1082" s="1072">
        <v>1990</v>
      </c>
      <c r="D1082" s="1072"/>
      <c r="E1082" s="360" t="s">
        <v>68</v>
      </c>
      <c r="F1082" s="637">
        <v>3</v>
      </c>
      <c r="G1082" s="637">
        <v>2</v>
      </c>
      <c r="H1082" s="1488">
        <v>2478.8000000000002</v>
      </c>
      <c r="I1082" s="1488">
        <v>2137.1999999999998</v>
      </c>
      <c r="J1082" s="1488">
        <v>2137.1999999999998</v>
      </c>
      <c r="K1082" s="1511">
        <v>104</v>
      </c>
      <c r="L1082" s="1474">
        <f>P1082+O1082+N1082+M1082</f>
        <v>600000</v>
      </c>
      <c r="M1082" s="1507"/>
      <c r="N1082" s="1507"/>
      <c r="O1082" s="1474"/>
      <c r="P1082" s="1474">
        <f>'Приложение 3'!F1080</f>
        <v>600000</v>
      </c>
      <c r="Q1082" s="1474">
        <f>P1082/I1082</f>
        <v>280.74115665356499</v>
      </c>
      <c r="R1082" s="1074">
        <v>1997</v>
      </c>
      <c r="S1082" s="1072"/>
      <c r="T1082" s="924"/>
      <c r="U1082" s="1072" t="s">
        <v>46</v>
      </c>
      <c r="V1082" s="928">
        <v>46022</v>
      </c>
      <c r="X1082" s="926"/>
      <c r="Y1082" s="1226"/>
      <c r="Z1082" s="1227"/>
      <c r="AA1082" s="1227"/>
      <c r="AB1082" s="1227"/>
      <c r="AC1082" s="1227"/>
      <c r="AF1082" s="744"/>
      <c r="AG1082"/>
    </row>
    <row r="1083" spans="1:33" s="753" customFormat="1" ht="26.25" customHeight="1" outlineLevel="1">
      <c r="A1083" s="381">
        <f>A1082+1</f>
        <v>210</v>
      </c>
      <c r="B1083" s="619" t="s">
        <v>1040</v>
      </c>
      <c r="C1083" s="1278">
        <v>1986</v>
      </c>
      <c r="D1083" s="1278"/>
      <c r="E1083" s="381" t="s">
        <v>52</v>
      </c>
      <c r="F1083" s="1071">
        <v>4</v>
      </c>
      <c r="G1083" s="1071">
        <v>2</v>
      </c>
      <c r="H1083" s="1477">
        <v>932</v>
      </c>
      <c r="I1083" s="1477">
        <v>859</v>
      </c>
      <c r="J1083" s="1477">
        <v>859</v>
      </c>
      <c r="K1083" s="1505">
        <v>31</v>
      </c>
      <c r="L1083" s="1474">
        <f t="shared" ref="L1083:L1091" si="305">P1083+O1083+N1083+M1083</f>
        <v>736677.01</v>
      </c>
      <c r="M1083" s="1507"/>
      <c r="N1083" s="1507"/>
      <c r="O1083" s="1474"/>
      <c r="P1083" s="1474">
        <f>'Приложение 3'!F1081</f>
        <v>736677.01</v>
      </c>
      <c r="Q1083" s="1474">
        <f t="shared" ref="Q1083:Q1091" si="306">P1083/I1083</f>
        <v>857.59838183934801</v>
      </c>
      <c r="R1083" s="1094">
        <v>1331</v>
      </c>
      <c r="S1083" s="1104"/>
      <c r="T1083" s="927"/>
      <c r="U1083" s="1104" t="s">
        <v>46</v>
      </c>
      <c r="V1083" s="1252">
        <v>46022</v>
      </c>
      <c r="X1083" s="700"/>
      <c r="Y1083" s="972"/>
      <c r="Z1083" s="973"/>
      <c r="AA1083" s="973"/>
      <c r="AB1083" s="973"/>
      <c r="AC1083" s="973"/>
      <c r="AF1083" s="744"/>
      <c r="AG1083" s="694"/>
    </row>
    <row r="1084" spans="1:33" ht="26.25" customHeight="1" outlineLevel="1">
      <c r="A1084" s="381">
        <f t="shared" ref="A1084:A1091" si="307">A1083+1</f>
        <v>211</v>
      </c>
      <c r="B1084" s="281" t="s">
        <v>1041</v>
      </c>
      <c r="C1084" s="1071">
        <v>1960</v>
      </c>
      <c r="D1084" s="381"/>
      <c r="E1084" s="381" t="s">
        <v>891</v>
      </c>
      <c r="F1084" s="1071">
        <v>2</v>
      </c>
      <c r="G1084" s="1071">
        <v>1</v>
      </c>
      <c r="H1084" s="1477">
        <v>3659.5</v>
      </c>
      <c r="I1084" s="1477">
        <v>3262.7</v>
      </c>
      <c r="J1084" s="1477">
        <v>3262.7</v>
      </c>
      <c r="K1084" s="1505">
        <v>118</v>
      </c>
      <c r="L1084" s="1474">
        <f t="shared" si="305"/>
        <v>768305</v>
      </c>
      <c r="M1084" s="1507"/>
      <c r="N1084" s="1507"/>
      <c r="O1084" s="1474"/>
      <c r="P1084" s="1474">
        <f>'Приложение 3'!F1082</f>
        <v>768305</v>
      </c>
      <c r="Q1084" s="1474">
        <f t="shared" si="306"/>
        <v>235.481349802311</v>
      </c>
      <c r="R1084" s="1094">
        <v>7125</v>
      </c>
      <c r="S1084" s="1104"/>
      <c r="T1084" s="927"/>
      <c r="U1084" s="1104" t="s">
        <v>46</v>
      </c>
      <c r="V1084" s="1252">
        <v>46022</v>
      </c>
      <c r="W1084" s="915" t="s">
        <v>38</v>
      </c>
      <c r="X1084" s="1518"/>
      <c r="Y1084" s="972"/>
      <c r="Z1084" s="973"/>
      <c r="AA1084" s="973"/>
      <c r="AB1084" s="973"/>
      <c r="AC1084" s="973"/>
      <c r="AD1084" s="753"/>
      <c r="AE1084" s="753"/>
      <c r="AF1084" s="744"/>
    </row>
    <row r="1085" spans="1:33" s="753" customFormat="1" ht="26.25" customHeight="1" outlineLevel="2">
      <c r="A1085" s="381">
        <f t="shared" si="307"/>
        <v>212</v>
      </c>
      <c r="B1085" s="281" t="s">
        <v>1042</v>
      </c>
      <c r="C1085" s="1071">
        <v>1986</v>
      </c>
      <c r="D1085" s="381"/>
      <c r="E1085" s="557" t="s">
        <v>52</v>
      </c>
      <c r="F1085" s="1104">
        <v>2</v>
      </c>
      <c r="G1085" s="1071">
        <v>2</v>
      </c>
      <c r="H1085" s="1477">
        <v>921</v>
      </c>
      <c r="I1085" s="1477">
        <v>846</v>
      </c>
      <c r="J1085" s="1477">
        <v>732.5</v>
      </c>
      <c r="K1085" s="1512">
        <v>39</v>
      </c>
      <c r="L1085" s="1474">
        <f t="shared" si="305"/>
        <v>2816884</v>
      </c>
      <c r="M1085" s="1507"/>
      <c r="N1085" s="1507"/>
      <c r="O1085" s="1474"/>
      <c r="P1085" s="1474">
        <f>'Приложение 3'!F1083</f>
        <v>2816884</v>
      </c>
      <c r="Q1085" s="1474">
        <f t="shared" si="306"/>
        <v>3329.6501182033098</v>
      </c>
      <c r="R1085" s="1094">
        <v>649</v>
      </c>
      <c r="S1085" s="1104" t="s">
        <v>53</v>
      </c>
      <c r="T1085" s="927">
        <v>44920</v>
      </c>
      <c r="U1085" s="1104" t="s">
        <v>46</v>
      </c>
      <c r="V1085" s="928">
        <v>46022</v>
      </c>
      <c r="X1085" s="700"/>
      <c r="Y1085" s="972"/>
      <c r="Z1085" s="973"/>
      <c r="AA1085" s="973"/>
      <c r="AB1085" s="973"/>
      <c r="AC1085" s="973"/>
      <c r="AF1085" s="744"/>
      <c r="AG1085" s="694"/>
    </row>
    <row r="1086" spans="1:33" s="768" customFormat="1" ht="26.25" customHeight="1" outlineLevel="1">
      <c r="A1086" s="381">
        <f t="shared" si="307"/>
        <v>213</v>
      </c>
      <c r="B1086" s="281" t="s">
        <v>1043</v>
      </c>
      <c r="C1086" s="1071">
        <v>1977</v>
      </c>
      <c r="D1086" s="381"/>
      <c r="E1086" s="557" t="s">
        <v>52</v>
      </c>
      <c r="F1086" s="1071">
        <v>5</v>
      </c>
      <c r="G1086" s="1104">
        <v>6</v>
      </c>
      <c r="H1086" s="1505">
        <v>5048</v>
      </c>
      <c r="I1086" s="1505">
        <v>4616</v>
      </c>
      <c r="J1086" s="1505">
        <v>4616</v>
      </c>
      <c r="K1086" s="1505">
        <v>157</v>
      </c>
      <c r="L1086" s="1474">
        <f t="shared" si="305"/>
        <v>2880000</v>
      </c>
      <c r="M1086" s="1507"/>
      <c r="N1086" s="1507"/>
      <c r="O1086" s="1474"/>
      <c r="P1086" s="1474">
        <f>'Приложение 3'!F1084</f>
        <v>2880000</v>
      </c>
      <c r="Q1086" s="1474">
        <f t="shared" si="306"/>
        <v>623.91681109185402</v>
      </c>
      <c r="R1086" s="457"/>
      <c r="S1086" s="1104">
        <v>1</v>
      </c>
      <c r="T1086" s="927">
        <v>45725</v>
      </c>
      <c r="U1086" s="1104" t="s">
        <v>46</v>
      </c>
      <c r="V1086" s="1252">
        <v>45861</v>
      </c>
      <c r="W1086" s="949"/>
      <c r="X1086" s="1518"/>
      <c r="Y1086" s="1067"/>
      <c r="Z1086" s="1068"/>
      <c r="AA1086" s="1068"/>
      <c r="AB1086" s="1068"/>
      <c r="AC1086" s="1068"/>
      <c r="AD1086" s="757"/>
      <c r="AE1086" s="757"/>
      <c r="AF1086" s="744"/>
      <c r="AG1086" s="694"/>
    </row>
    <row r="1087" spans="1:33" s="768" customFormat="1" ht="26.25" customHeight="1" outlineLevel="1">
      <c r="A1087" s="381">
        <f t="shared" si="307"/>
        <v>214</v>
      </c>
      <c r="B1087" s="281" t="s">
        <v>1044</v>
      </c>
      <c r="C1087" s="1071">
        <v>1993</v>
      </c>
      <c r="D1087" s="381"/>
      <c r="E1087" s="557" t="s">
        <v>52</v>
      </c>
      <c r="F1087" s="1071">
        <v>2</v>
      </c>
      <c r="G1087" s="1104">
        <v>3</v>
      </c>
      <c r="H1087" s="1505">
        <v>1021.1</v>
      </c>
      <c r="I1087" s="1505">
        <v>973.8</v>
      </c>
      <c r="J1087" s="1505">
        <v>973.8</v>
      </c>
      <c r="K1087" s="1505">
        <v>49</v>
      </c>
      <c r="L1087" s="1474">
        <f t="shared" si="305"/>
        <v>3399992</v>
      </c>
      <c r="M1087" s="1507"/>
      <c r="N1087" s="1507"/>
      <c r="O1087" s="1474"/>
      <c r="P1087" s="1474">
        <f>'Приложение 3'!F1085</f>
        <v>3399992</v>
      </c>
      <c r="Q1087" s="1474">
        <f t="shared" si="306"/>
        <v>3491.4684740193102</v>
      </c>
      <c r="R1087" s="457"/>
      <c r="S1087" s="1104" t="s">
        <v>53</v>
      </c>
      <c r="T1087" s="927">
        <v>45788</v>
      </c>
      <c r="U1087" s="1104" t="s">
        <v>46</v>
      </c>
      <c r="V1087" s="1252">
        <v>45958</v>
      </c>
      <c r="W1087" s="949"/>
      <c r="X1087" s="1518"/>
      <c r="Y1087" s="1067"/>
      <c r="Z1087" s="1068"/>
      <c r="AA1087" s="1068"/>
      <c r="AB1087" s="1068"/>
      <c r="AC1087" s="1068"/>
      <c r="AD1087" s="757"/>
      <c r="AE1087" s="757"/>
      <c r="AF1087" s="744"/>
      <c r="AG1087" s="694"/>
    </row>
    <row r="1088" spans="1:33" s="768" customFormat="1" ht="26.25" customHeight="1" outlineLevel="1">
      <c r="A1088" s="381">
        <f t="shared" si="307"/>
        <v>215</v>
      </c>
      <c r="B1088" s="281" t="s">
        <v>1045</v>
      </c>
      <c r="C1088" s="1071">
        <v>1984</v>
      </c>
      <c r="D1088" s="381"/>
      <c r="E1088" s="557" t="s">
        <v>52</v>
      </c>
      <c r="F1088" s="1071">
        <v>5</v>
      </c>
      <c r="G1088" s="1104">
        <v>4</v>
      </c>
      <c r="H1088" s="1505">
        <v>3315</v>
      </c>
      <c r="I1088" s="1505">
        <v>3081</v>
      </c>
      <c r="J1088" s="1505">
        <v>3081</v>
      </c>
      <c r="K1088" s="1505">
        <v>117</v>
      </c>
      <c r="L1088" s="1474">
        <f t="shared" si="305"/>
        <v>2098632</v>
      </c>
      <c r="M1088" s="1507"/>
      <c r="N1088" s="1507"/>
      <c r="O1088" s="1474"/>
      <c r="P1088" s="1474">
        <f>'Приложение 3'!F1086</f>
        <v>2098632</v>
      </c>
      <c r="Q1088" s="1474">
        <f t="shared" si="306"/>
        <v>681.15287244401202</v>
      </c>
      <c r="R1088" s="457"/>
      <c r="S1088" s="1104">
        <v>1</v>
      </c>
      <c r="T1088" s="927">
        <v>45592</v>
      </c>
      <c r="U1088" s="1104" t="s">
        <v>46</v>
      </c>
      <c r="V1088" s="1252">
        <v>45819</v>
      </c>
      <c r="W1088" s="949"/>
      <c r="X1088" s="1518"/>
      <c r="Y1088" s="1067"/>
      <c r="Z1088" s="1068"/>
      <c r="AA1088" s="1068"/>
      <c r="AB1088" s="1068"/>
      <c r="AC1088" s="1068"/>
      <c r="AD1088" s="757"/>
      <c r="AE1088" s="757"/>
      <c r="AF1088" s="744"/>
      <c r="AG1088" s="694"/>
    </row>
    <row r="1089" spans="1:33" s="768" customFormat="1" ht="26.25" customHeight="1" outlineLevel="1">
      <c r="A1089" s="381">
        <f t="shared" si="307"/>
        <v>216</v>
      </c>
      <c r="B1089" s="281" t="s">
        <v>1046</v>
      </c>
      <c r="C1089" s="1071">
        <v>1991</v>
      </c>
      <c r="D1089" s="381"/>
      <c r="E1089" s="557" t="s">
        <v>52</v>
      </c>
      <c r="F1089" s="1071">
        <v>5</v>
      </c>
      <c r="G1089" s="1104">
        <v>3</v>
      </c>
      <c r="H1089" s="1505">
        <v>3785.8</v>
      </c>
      <c r="I1089" s="1505">
        <v>3233.4</v>
      </c>
      <c r="J1089" s="1505">
        <v>3233.4</v>
      </c>
      <c r="K1089" s="1505">
        <v>145</v>
      </c>
      <c r="L1089" s="1474">
        <f t="shared" si="305"/>
        <v>3500651</v>
      </c>
      <c r="M1089" s="1507"/>
      <c r="N1089" s="1507"/>
      <c r="O1089" s="1474"/>
      <c r="P1089" s="1474">
        <f>'Приложение 3'!F1087</f>
        <v>3500651</v>
      </c>
      <c r="Q1089" s="1474">
        <f t="shared" si="306"/>
        <v>1082.653244263</v>
      </c>
      <c r="R1089" s="457"/>
      <c r="S1089" s="1104" t="s">
        <v>53</v>
      </c>
      <c r="T1089" s="927">
        <v>45451</v>
      </c>
      <c r="U1089" s="1104" t="s">
        <v>46</v>
      </c>
      <c r="V1089" s="1252">
        <v>45952</v>
      </c>
      <c r="W1089" s="949"/>
      <c r="X1089" s="1518"/>
      <c r="Y1089" s="1067"/>
      <c r="Z1089" s="1068"/>
      <c r="AA1089" s="1068"/>
      <c r="AB1089" s="1068"/>
      <c r="AC1089" s="1068"/>
      <c r="AD1089" s="757"/>
      <c r="AE1089" s="757"/>
      <c r="AF1089" s="744"/>
      <c r="AG1089" s="694"/>
    </row>
    <row r="1090" spans="1:33" s="768" customFormat="1" ht="26.25" customHeight="1" outlineLevel="1">
      <c r="A1090" s="381">
        <f t="shared" si="307"/>
        <v>217</v>
      </c>
      <c r="B1090" s="281" t="s">
        <v>1047</v>
      </c>
      <c r="C1090" s="1071">
        <v>1987</v>
      </c>
      <c r="D1090" s="381"/>
      <c r="E1090" s="1079" t="s">
        <v>68</v>
      </c>
      <c r="F1090" s="1071">
        <v>5</v>
      </c>
      <c r="G1090" s="1104">
        <v>5</v>
      </c>
      <c r="H1090" s="1505">
        <v>6343.8</v>
      </c>
      <c r="I1090" s="1505">
        <v>5399.2</v>
      </c>
      <c r="J1090" s="1505">
        <v>5399.2</v>
      </c>
      <c r="K1090" s="1505">
        <v>245</v>
      </c>
      <c r="L1090" s="1474">
        <f t="shared" si="305"/>
        <v>60000</v>
      </c>
      <c r="M1090" s="1507"/>
      <c r="N1090" s="1507"/>
      <c r="O1090" s="1474"/>
      <c r="P1090" s="1474">
        <f>'Приложение 3'!F1088</f>
        <v>60000</v>
      </c>
      <c r="Q1090" s="1474">
        <f t="shared" si="306"/>
        <v>11.1127574455475</v>
      </c>
      <c r="R1090" s="457"/>
      <c r="S1090" s="1104">
        <v>1</v>
      </c>
      <c r="T1090" s="927">
        <v>45725</v>
      </c>
      <c r="U1090" s="1104" t="s">
        <v>46</v>
      </c>
      <c r="V1090" s="1252">
        <v>45940</v>
      </c>
      <c r="W1090" s="949"/>
      <c r="X1090" s="1518"/>
      <c r="Y1090" s="1067"/>
      <c r="Z1090" s="1068"/>
      <c r="AA1090" s="1068"/>
      <c r="AB1090" s="1068"/>
      <c r="AC1090" s="1068"/>
      <c r="AD1090" s="757"/>
      <c r="AE1090" s="757"/>
      <c r="AF1090" s="744"/>
      <c r="AG1090" s="694"/>
    </row>
    <row r="1091" spans="1:33" s="768" customFormat="1" ht="26.25" customHeight="1" outlineLevel="1">
      <c r="A1091" s="381">
        <f t="shared" si="307"/>
        <v>218</v>
      </c>
      <c r="B1091" s="500" t="s">
        <v>1048</v>
      </c>
      <c r="C1091" s="1071">
        <v>1983</v>
      </c>
      <c r="D1091" s="381"/>
      <c r="E1091" s="1079" t="s">
        <v>52</v>
      </c>
      <c r="F1091" s="637">
        <v>2</v>
      </c>
      <c r="G1091" s="637">
        <v>2</v>
      </c>
      <c r="H1091" s="1488">
        <v>940</v>
      </c>
      <c r="I1091" s="1488">
        <v>863</v>
      </c>
      <c r="J1091" s="1488">
        <v>863</v>
      </c>
      <c r="K1091" s="1545">
        <v>34</v>
      </c>
      <c r="L1091" s="1474">
        <f t="shared" si="305"/>
        <v>1110000</v>
      </c>
      <c r="M1091" s="1546"/>
      <c r="N1091" s="1546"/>
      <c r="O1091" s="1547"/>
      <c r="P1091" s="1474">
        <f>'Приложение 3'!F1089</f>
        <v>1110000</v>
      </c>
      <c r="Q1091" s="1474">
        <f t="shared" si="306"/>
        <v>1286.21089223638</v>
      </c>
      <c r="R1091" s="1455"/>
      <c r="S1091" s="1551" t="s">
        <v>53</v>
      </c>
      <c r="T1091" s="1552">
        <v>45881</v>
      </c>
      <c r="U1091" s="1551" t="s">
        <v>46</v>
      </c>
      <c r="V1091" s="1553">
        <v>46013</v>
      </c>
      <c r="W1091" s="949"/>
      <c r="X1091" s="1518"/>
      <c r="Y1091" s="1067"/>
      <c r="Z1091" s="1068"/>
      <c r="AA1091" s="1068"/>
      <c r="AB1091" s="1068"/>
      <c r="AC1091" s="1068"/>
      <c r="AD1091" s="757"/>
      <c r="AE1091" s="757"/>
      <c r="AF1091" s="744"/>
      <c r="AG1091" s="694"/>
    </row>
    <row r="1092" spans="1:33" s="751" customFormat="1" outlineLevel="2">
      <c r="A1092" s="809" t="s">
        <v>739</v>
      </c>
      <c r="B1092" s="824"/>
      <c r="C1092" s="810" t="s">
        <v>38</v>
      </c>
      <c r="D1092" s="810" t="s">
        <v>38</v>
      </c>
      <c r="E1092" s="811" t="s">
        <v>38</v>
      </c>
      <c r="F1092" s="1049" t="s">
        <v>38</v>
      </c>
      <c r="G1092" s="1049" t="s">
        <v>38</v>
      </c>
      <c r="H1092" s="1489">
        <f>H1093</f>
        <v>790.4</v>
      </c>
      <c r="I1092" s="1489">
        <f t="shared" ref="I1092:P1092" si="308">I1093</f>
        <v>750.5</v>
      </c>
      <c r="J1092" s="1489">
        <f t="shared" si="308"/>
        <v>750.5</v>
      </c>
      <c r="K1092" s="1489">
        <f t="shared" si="308"/>
        <v>20</v>
      </c>
      <c r="L1092" s="1489">
        <f t="shared" si="308"/>
        <v>4171765.7</v>
      </c>
      <c r="M1092" s="1489">
        <f t="shared" si="308"/>
        <v>0</v>
      </c>
      <c r="N1092" s="1489">
        <f t="shared" si="308"/>
        <v>0</v>
      </c>
      <c r="O1092" s="1489">
        <f t="shared" si="308"/>
        <v>0</v>
      </c>
      <c r="P1092" s="1489">
        <f t="shared" si="308"/>
        <v>4171765.7</v>
      </c>
      <c r="Q1092" s="1489" t="s">
        <v>38</v>
      </c>
      <c r="R1092" s="894" t="s">
        <v>38</v>
      </c>
      <c r="S1092" s="894" t="s">
        <v>38</v>
      </c>
      <c r="T1092" s="894" t="s">
        <v>38</v>
      </c>
      <c r="U1092" s="894" t="s">
        <v>38</v>
      </c>
      <c r="V1092" s="1065" t="s">
        <v>38</v>
      </c>
      <c r="W1092" s="919" t="s">
        <v>38</v>
      </c>
      <c r="X1092" s="998"/>
      <c r="Y1092" s="972"/>
      <c r="Z1092" s="973"/>
      <c r="AA1092" s="973"/>
      <c r="AB1092" s="973"/>
      <c r="AC1092" s="973"/>
      <c r="AD1092" s="753"/>
      <c r="AE1092" s="753"/>
      <c r="AF1092" s="744"/>
      <c r="AG1092"/>
    </row>
    <row r="1093" spans="1:33" s="775" customFormat="1" outlineLevel="2">
      <c r="A1093" s="1490" t="s">
        <v>41</v>
      </c>
      <c r="B1093" s="1368"/>
      <c r="C1093" s="1369" t="s">
        <v>38</v>
      </c>
      <c r="D1093" s="1369" t="s">
        <v>38</v>
      </c>
      <c r="E1093" s="1370" t="s">
        <v>38</v>
      </c>
      <c r="F1093" s="1369" t="s">
        <v>38</v>
      </c>
      <c r="G1093" s="1369" t="s">
        <v>38</v>
      </c>
      <c r="H1093" s="1491">
        <f>H1094</f>
        <v>790.4</v>
      </c>
      <c r="I1093" s="1491">
        <f t="shared" ref="I1093:P1093" si="309">I1094</f>
        <v>750.5</v>
      </c>
      <c r="J1093" s="1491">
        <f t="shared" si="309"/>
        <v>750.5</v>
      </c>
      <c r="K1093" s="1491">
        <f t="shared" si="309"/>
        <v>20</v>
      </c>
      <c r="L1093" s="1491">
        <f t="shared" si="309"/>
        <v>4171765.7</v>
      </c>
      <c r="M1093" s="1491">
        <f t="shared" si="309"/>
        <v>0</v>
      </c>
      <c r="N1093" s="1491">
        <f t="shared" si="309"/>
        <v>0</v>
      </c>
      <c r="O1093" s="1491">
        <f t="shared" si="309"/>
        <v>0</v>
      </c>
      <c r="P1093" s="1491">
        <f t="shared" si="309"/>
        <v>4171765.7</v>
      </c>
      <c r="Q1093" s="1491" t="s">
        <v>38</v>
      </c>
      <c r="R1093" s="1371" t="s">
        <v>38</v>
      </c>
      <c r="S1093" s="1371" t="s">
        <v>38</v>
      </c>
      <c r="T1093" s="1371" t="s">
        <v>38</v>
      </c>
      <c r="U1093" s="1371" t="s">
        <v>38</v>
      </c>
      <c r="V1093" s="1465" t="s">
        <v>38</v>
      </c>
      <c r="W1093" s="1419"/>
      <c r="X1093" s="1554"/>
      <c r="Y1093" s="1441"/>
      <c r="Z1093" s="1442"/>
      <c r="AA1093" s="1442"/>
      <c r="AB1093" s="1442"/>
      <c r="AC1093" s="1442"/>
      <c r="AF1093" s="1443"/>
      <c r="AG1093" s="780"/>
    </row>
    <row r="1094" spans="1:33" ht="27" customHeight="1" outlineLevel="2">
      <c r="A1094" s="381">
        <f>A1091+1</f>
        <v>219</v>
      </c>
      <c r="B1094" s="382" t="s">
        <v>1049</v>
      </c>
      <c r="C1094" s="467">
        <v>1979</v>
      </c>
      <c r="D1094" s="466"/>
      <c r="E1094" s="557" t="s">
        <v>52</v>
      </c>
      <c r="F1094" s="1071">
        <v>2</v>
      </c>
      <c r="G1094" s="1071">
        <v>2</v>
      </c>
      <c r="H1094" s="1477">
        <v>790.4</v>
      </c>
      <c r="I1094" s="1477">
        <v>750.5</v>
      </c>
      <c r="J1094" s="1477">
        <v>750.5</v>
      </c>
      <c r="K1094" s="1474">
        <v>20</v>
      </c>
      <c r="L1094" s="1474">
        <f>M1094+N1094+O1094+P1094</f>
        <v>4171765.7</v>
      </c>
      <c r="M1094" s="1507"/>
      <c r="N1094" s="1507"/>
      <c r="O1094" s="1474"/>
      <c r="P1094" s="1474">
        <f>'Приложение 3'!F1092</f>
        <v>4171765.7</v>
      </c>
      <c r="Q1094" s="1474">
        <v>9737.3701841484908</v>
      </c>
      <c r="R1094" s="457">
        <v>11338</v>
      </c>
      <c r="S1094" s="556"/>
      <c r="T1094" s="928"/>
      <c r="U1094" s="457"/>
      <c r="V1094" s="928">
        <v>46022</v>
      </c>
      <c r="W1094" s="915" t="s">
        <v>38</v>
      </c>
      <c r="X1094" s="1251"/>
      <c r="Y1094" s="972"/>
      <c r="Z1094" s="973"/>
      <c r="AA1094" s="973"/>
      <c r="AB1094" s="973"/>
      <c r="AC1094" s="973"/>
      <c r="AD1094" s="753"/>
      <c r="AE1094" s="753"/>
      <c r="AF1094" s="744"/>
    </row>
    <row r="1095" spans="1:33" s="751" customFormat="1" outlineLevel="2">
      <c r="A1095" s="977" t="s">
        <v>430</v>
      </c>
      <c r="B1095" s="824"/>
      <c r="C1095" s="810" t="s">
        <v>38</v>
      </c>
      <c r="D1095" s="810" t="s">
        <v>38</v>
      </c>
      <c r="E1095" s="811" t="s">
        <v>38</v>
      </c>
      <c r="F1095" s="810" t="s">
        <v>38</v>
      </c>
      <c r="G1095" s="810" t="s">
        <v>38</v>
      </c>
      <c r="H1095" s="1376">
        <f>H1096+H1101</f>
        <v>20028.310000000001</v>
      </c>
      <c r="I1095" s="1376">
        <f t="shared" ref="I1095:P1095" si="310">I1096+I1101</f>
        <v>18686.16</v>
      </c>
      <c r="J1095" s="1376">
        <f t="shared" si="310"/>
        <v>18686.16</v>
      </c>
      <c r="K1095" s="1376">
        <f t="shared" si="310"/>
        <v>821</v>
      </c>
      <c r="L1095" s="1376">
        <f t="shared" si="310"/>
        <v>22922889.760000002</v>
      </c>
      <c r="M1095" s="1376">
        <f t="shared" si="310"/>
        <v>0</v>
      </c>
      <c r="N1095" s="1376">
        <f t="shared" si="310"/>
        <v>0</v>
      </c>
      <c r="O1095" s="1376">
        <f t="shared" si="310"/>
        <v>0</v>
      </c>
      <c r="P1095" s="1376">
        <f t="shared" si="310"/>
        <v>22922889.760000002</v>
      </c>
      <c r="Q1095" s="1376" t="s">
        <v>38</v>
      </c>
      <c r="R1095" s="812" t="s">
        <v>38</v>
      </c>
      <c r="S1095" s="812" t="s">
        <v>38</v>
      </c>
      <c r="T1095" s="812" t="s">
        <v>38</v>
      </c>
      <c r="U1095" s="812" t="s">
        <v>38</v>
      </c>
      <c r="V1095" s="920" t="s">
        <v>38</v>
      </c>
      <c r="W1095" s="919" t="s">
        <v>38</v>
      </c>
      <c r="X1095" s="930"/>
      <c r="Y1095" s="972"/>
      <c r="Z1095" s="973"/>
      <c r="AA1095" s="973"/>
      <c r="AB1095" s="973"/>
      <c r="AC1095" s="973"/>
      <c r="AD1095" s="753"/>
      <c r="AE1095" s="753"/>
      <c r="AF1095" s="744"/>
      <c r="AG1095"/>
    </row>
    <row r="1096" spans="1:33" s="775" customFormat="1" outlineLevel="2">
      <c r="A1096" s="1490" t="s">
        <v>41</v>
      </c>
      <c r="B1096" s="1368"/>
      <c r="C1096" s="1369" t="s">
        <v>38</v>
      </c>
      <c r="D1096" s="1369" t="s">
        <v>38</v>
      </c>
      <c r="E1096" s="1370" t="s">
        <v>38</v>
      </c>
      <c r="F1096" s="1369" t="s">
        <v>38</v>
      </c>
      <c r="G1096" s="1369" t="s">
        <v>38</v>
      </c>
      <c r="H1096" s="1491">
        <f>SUM(H1097:H1100)</f>
        <v>2433.6999999999998</v>
      </c>
      <c r="I1096" s="1491">
        <f t="shared" ref="I1096:P1096" si="311">SUM(I1097:I1100)</f>
        <v>2206.42</v>
      </c>
      <c r="J1096" s="1491">
        <f t="shared" si="311"/>
        <v>2206.42</v>
      </c>
      <c r="K1096" s="1491">
        <f t="shared" si="311"/>
        <v>69</v>
      </c>
      <c r="L1096" s="1491">
        <f t="shared" si="311"/>
        <v>9452185.4900000002</v>
      </c>
      <c r="M1096" s="1491">
        <f t="shared" si="311"/>
        <v>0</v>
      </c>
      <c r="N1096" s="1491">
        <f t="shared" si="311"/>
        <v>0</v>
      </c>
      <c r="O1096" s="1491">
        <f t="shared" si="311"/>
        <v>0</v>
      </c>
      <c r="P1096" s="1491">
        <f t="shared" si="311"/>
        <v>9452185.4900000002</v>
      </c>
      <c r="Q1096" s="1491" t="s">
        <v>38</v>
      </c>
      <c r="R1096" s="1371" t="s">
        <v>38</v>
      </c>
      <c r="S1096" s="1371" t="s">
        <v>38</v>
      </c>
      <c r="T1096" s="1371" t="s">
        <v>38</v>
      </c>
      <c r="U1096" s="1371" t="s">
        <v>38</v>
      </c>
      <c r="V1096" s="1465" t="s">
        <v>38</v>
      </c>
      <c r="X1096" s="1468"/>
      <c r="Y1096" s="1441"/>
      <c r="Z1096" s="1442"/>
      <c r="AA1096" s="1442"/>
      <c r="AB1096" s="1442"/>
      <c r="AC1096" s="1442"/>
      <c r="AF1096" s="1443"/>
      <c r="AG1096" s="780"/>
    </row>
    <row r="1097" spans="1:33" s="751" customFormat="1" ht="26.25" customHeight="1" outlineLevel="2">
      <c r="A1097" s="381">
        <f>A1094+1</f>
        <v>220</v>
      </c>
      <c r="B1097" s="853" t="s">
        <v>1050</v>
      </c>
      <c r="C1097" s="115">
        <v>1973</v>
      </c>
      <c r="D1097" s="466"/>
      <c r="E1097" s="557" t="s">
        <v>52</v>
      </c>
      <c r="F1097" s="637">
        <v>2</v>
      </c>
      <c r="G1097" s="637">
        <v>2</v>
      </c>
      <c r="H1097" s="1488">
        <v>571.5</v>
      </c>
      <c r="I1097" s="1488">
        <v>524.1</v>
      </c>
      <c r="J1097" s="1488">
        <v>524.1</v>
      </c>
      <c r="K1097" s="1474">
        <v>24</v>
      </c>
      <c r="L1097" s="1474">
        <f>M1097+N1097+O1097+P1097</f>
        <v>4598280.29</v>
      </c>
      <c r="M1097" s="1507"/>
      <c r="N1097" s="1507"/>
      <c r="O1097" s="1474"/>
      <c r="P1097" s="1474">
        <f>'Приложение 3'!F1095</f>
        <v>4598280.29</v>
      </c>
      <c r="Q1097" s="1474">
        <f t="shared" ref="Q1097:Q1100" si="312">L1097/I1097</f>
        <v>8773.6697004388498</v>
      </c>
      <c r="R1097" s="457">
        <v>11338</v>
      </c>
      <c r="S1097" s="556" t="s">
        <v>192</v>
      </c>
      <c r="T1097" s="928">
        <v>44557</v>
      </c>
      <c r="U1097" s="457" t="s">
        <v>46</v>
      </c>
      <c r="V1097" s="928">
        <v>46022</v>
      </c>
      <c r="W1097" s="753"/>
      <c r="X1097" s="926"/>
      <c r="Y1097" s="972"/>
      <c r="Z1097" s="973"/>
      <c r="AA1097" s="973"/>
      <c r="AB1097" s="973"/>
      <c r="AC1097" s="973"/>
      <c r="AD1097" s="753"/>
      <c r="AE1097" s="753"/>
      <c r="AF1097" s="744"/>
      <c r="AG1097"/>
    </row>
    <row r="1098" spans="1:33" s="751" customFormat="1" ht="26.25" customHeight="1" outlineLevel="2">
      <c r="A1098" s="360">
        <f>A1097+1</f>
        <v>221</v>
      </c>
      <c r="B1098" s="822" t="s">
        <v>1051</v>
      </c>
      <c r="C1098" s="115">
        <v>1961</v>
      </c>
      <c r="D1098" s="466"/>
      <c r="E1098" s="557" t="s">
        <v>52</v>
      </c>
      <c r="F1098" s="637">
        <v>2</v>
      </c>
      <c r="G1098" s="637">
        <v>3</v>
      </c>
      <c r="H1098" s="1488">
        <v>885</v>
      </c>
      <c r="I1098" s="1488">
        <v>810.14</v>
      </c>
      <c r="J1098" s="1488">
        <v>810.14</v>
      </c>
      <c r="K1098" s="1474">
        <v>15</v>
      </c>
      <c r="L1098" s="1474">
        <f>M1098+N1098+O1098+P1098</f>
        <v>112952.4</v>
      </c>
      <c r="M1098" s="1507"/>
      <c r="N1098" s="1507"/>
      <c r="O1098" s="1474"/>
      <c r="P1098" s="1474">
        <f>'Приложение 3'!F1096</f>
        <v>112952.4</v>
      </c>
      <c r="Q1098" s="1474">
        <f t="shared" si="312"/>
        <v>139.42330955143601</v>
      </c>
      <c r="R1098" s="457">
        <v>11338</v>
      </c>
      <c r="S1098" s="556" t="s">
        <v>192</v>
      </c>
      <c r="T1098" s="928">
        <v>44896</v>
      </c>
      <c r="U1098" s="457" t="s">
        <v>46</v>
      </c>
      <c r="V1098" s="928">
        <v>46022</v>
      </c>
      <c r="W1098" s="753"/>
      <c r="X1098" s="926"/>
      <c r="Y1098" s="972"/>
      <c r="Z1098" s="973"/>
      <c r="AA1098" s="973"/>
      <c r="AB1098" s="973"/>
      <c r="AC1098" s="973"/>
      <c r="AD1098" s="753"/>
      <c r="AE1098" s="753"/>
      <c r="AF1098" s="744"/>
      <c r="AG1098"/>
    </row>
    <row r="1099" spans="1:33" s="753" customFormat="1" ht="26.25" customHeight="1" outlineLevel="2">
      <c r="A1099" s="360">
        <f>A1098+1</f>
        <v>222</v>
      </c>
      <c r="B1099" s="822" t="s">
        <v>1052</v>
      </c>
      <c r="C1099" s="115">
        <v>1978</v>
      </c>
      <c r="D1099" s="466"/>
      <c r="E1099" s="557" t="s">
        <v>52</v>
      </c>
      <c r="F1099" s="637">
        <v>2</v>
      </c>
      <c r="G1099" s="637">
        <v>2</v>
      </c>
      <c r="H1099" s="1488">
        <v>575.6</v>
      </c>
      <c r="I1099" s="1488">
        <v>526.89</v>
      </c>
      <c r="J1099" s="1488">
        <v>526.89</v>
      </c>
      <c r="K1099" s="1474">
        <v>21</v>
      </c>
      <c r="L1099" s="1474">
        <f>M1099+N1099+O1099+P1099</f>
        <v>98455.25</v>
      </c>
      <c r="M1099" s="1507"/>
      <c r="N1099" s="1507"/>
      <c r="O1099" s="1474"/>
      <c r="P1099" s="1474">
        <f>'Приложение 3'!F1097</f>
        <v>98455.25</v>
      </c>
      <c r="Q1099" s="1474">
        <f t="shared" si="312"/>
        <v>186.86110952950301</v>
      </c>
      <c r="R1099" s="457">
        <v>11338</v>
      </c>
      <c r="S1099" s="556" t="s">
        <v>53</v>
      </c>
      <c r="T1099" s="928">
        <v>44513</v>
      </c>
      <c r="U1099" s="457" t="s">
        <v>46</v>
      </c>
      <c r="V1099" s="928">
        <v>46022</v>
      </c>
      <c r="X1099" s="926"/>
      <c r="Y1099" s="972"/>
      <c r="Z1099" s="973"/>
      <c r="AA1099" s="973"/>
      <c r="AB1099" s="973"/>
      <c r="AC1099" s="973"/>
      <c r="AF1099" s="744"/>
      <c r="AG1099"/>
    </row>
    <row r="1100" spans="1:33" s="753" customFormat="1" ht="26.25" customHeight="1" outlineLevel="2">
      <c r="A1100" s="360">
        <f>A1099+1</f>
        <v>223</v>
      </c>
      <c r="B1100" s="1171" t="s">
        <v>745</v>
      </c>
      <c r="C1100" s="1522">
        <v>1986</v>
      </c>
      <c r="D1100" s="1523"/>
      <c r="E1100" s="1524" t="s">
        <v>52</v>
      </c>
      <c r="F1100" s="1525">
        <v>1</v>
      </c>
      <c r="G1100" s="1525">
        <v>3</v>
      </c>
      <c r="H1100" s="1526">
        <v>401.6</v>
      </c>
      <c r="I1100" s="1548">
        <v>345.29</v>
      </c>
      <c r="J1100" s="1548">
        <v>345.29</v>
      </c>
      <c r="K1100" s="1548">
        <v>9</v>
      </c>
      <c r="L1100" s="1474">
        <f>M1100+N1100+O1100+P1100</f>
        <v>4642497.55</v>
      </c>
      <c r="M1100" s="1507"/>
      <c r="N1100" s="1507"/>
      <c r="O1100" s="1474"/>
      <c r="P1100" s="1474">
        <f>'Приложение 3'!F1098</f>
        <v>4642497.55</v>
      </c>
      <c r="Q1100" s="1474">
        <f t="shared" si="312"/>
        <v>13445.212864548599</v>
      </c>
      <c r="R1100" s="457">
        <v>11338</v>
      </c>
      <c r="S1100" s="556" t="s">
        <v>746</v>
      </c>
      <c r="T1100" s="928">
        <v>45251</v>
      </c>
      <c r="U1100" s="457" t="s">
        <v>46</v>
      </c>
      <c r="V1100" s="928">
        <v>46022</v>
      </c>
      <c r="W1100" s="949"/>
      <c r="X1100" s="700"/>
      <c r="Y1100" s="972"/>
      <c r="Z1100" s="973"/>
      <c r="AA1100" s="973"/>
      <c r="AB1100" s="973"/>
      <c r="AC1100" s="973"/>
      <c r="AF1100" s="744"/>
      <c r="AG1100" s="694"/>
    </row>
    <row r="1101" spans="1:33" s="772" customFormat="1" outlineLevel="2">
      <c r="A1101" s="493" t="s">
        <v>55</v>
      </c>
      <c r="B1101" s="525"/>
      <c r="C1101" s="1356" t="s">
        <v>38</v>
      </c>
      <c r="D1101" s="1356" t="s">
        <v>38</v>
      </c>
      <c r="E1101" s="527" t="s">
        <v>38</v>
      </c>
      <c r="F1101" s="1356" t="s">
        <v>38</v>
      </c>
      <c r="G1101" s="1356" t="s">
        <v>38</v>
      </c>
      <c r="H1101" s="1527">
        <f>SUM(H1102:H1106)</f>
        <v>17594.61</v>
      </c>
      <c r="I1101" s="1527">
        <f t="shared" ref="I1101:P1101" si="313">SUM(I1102:I1106)</f>
        <v>16479.740000000002</v>
      </c>
      <c r="J1101" s="1527">
        <f t="shared" si="313"/>
        <v>16479.740000000002</v>
      </c>
      <c r="K1101" s="1527">
        <f t="shared" si="313"/>
        <v>752</v>
      </c>
      <c r="L1101" s="1527">
        <f t="shared" si="313"/>
        <v>13470704.27</v>
      </c>
      <c r="M1101" s="1527">
        <f t="shared" si="313"/>
        <v>0</v>
      </c>
      <c r="N1101" s="1527">
        <f t="shared" si="313"/>
        <v>0</v>
      </c>
      <c r="O1101" s="1527">
        <f t="shared" si="313"/>
        <v>0</v>
      </c>
      <c r="P1101" s="1527">
        <f t="shared" si="313"/>
        <v>13470704.27</v>
      </c>
      <c r="Q1101" s="1494" t="s">
        <v>38</v>
      </c>
      <c r="R1101" s="1357" t="s">
        <v>38</v>
      </c>
      <c r="S1101" s="1357" t="s">
        <v>38</v>
      </c>
      <c r="T1101" s="1357" t="s">
        <v>38</v>
      </c>
      <c r="U1101" s="1357" t="s">
        <v>38</v>
      </c>
      <c r="V1101" s="1470" t="s">
        <v>38</v>
      </c>
      <c r="X1101" s="1408"/>
      <c r="Y1101" s="1435"/>
      <c r="Z1101" s="1436"/>
      <c r="AA1101" s="1436"/>
      <c r="AB1101" s="1436"/>
      <c r="AC1101" s="1436"/>
      <c r="AF1101" s="1407"/>
      <c r="AG1101" s="778"/>
    </row>
    <row r="1102" spans="1:33" s="751" customFormat="1" ht="27.6" outlineLevel="2">
      <c r="A1102" s="813">
        <f>A1100+1</f>
        <v>224</v>
      </c>
      <c r="B1102" s="619" t="s">
        <v>1053</v>
      </c>
      <c r="C1102" s="815">
        <v>1988</v>
      </c>
      <c r="D1102" s="815"/>
      <c r="E1102" s="816" t="s">
        <v>52</v>
      </c>
      <c r="F1102" s="815">
        <v>5</v>
      </c>
      <c r="G1102" s="815">
        <v>5</v>
      </c>
      <c r="H1102" s="1528">
        <v>3737.5</v>
      </c>
      <c r="I1102" s="1528">
        <v>3352.4</v>
      </c>
      <c r="J1102" s="1528">
        <v>3352.4</v>
      </c>
      <c r="K1102" s="1528">
        <v>140</v>
      </c>
      <c r="L1102" s="1474">
        <f>P1102+O1102+N1102+M1102</f>
        <v>3849704.27</v>
      </c>
      <c r="M1102" s="1528"/>
      <c r="N1102" s="1528"/>
      <c r="O1102" s="1528"/>
      <c r="P1102" s="1474">
        <f>'Приложение 3'!F1100</f>
        <v>3849704.27</v>
      </c>
      <c r="Q1102" s="1474">
        <f>P1102/I1102</f>
        <v>1148.34276041045</v>
      </c>
      <c r="R1102" s="817"/>
      <c r="S1102" s="817">
        <v>1</v>
      </c>
      <c r="T1102" s="817">
        <v>45761</v>
      </c>
      <c r="V1102" s="923"/>
      <c r="W1102" s="753"/>
      <c r="X1102" s="926"/>
      <c r="Y1102" s="972"/>
      <c r="Z1102" s="973"/>
      <c r="AA1102" s="973"/>
      <c r="AB1102" s="973"/>
      <c r="AC1102" s="973"/>
      <c r="AD1102" s="753"/>
      <c r="AE1102" s="753"/>
      <c r="AF1102" s="744"/>
      <c r="AG1102"/>
    </row>
    <row r="1103" spans="1:33" s="751" customFormat="1" ht="27.6" outlineLevel="2">
      <c r="A1103" s="813">
        <f>A1102+1</f>
        <v>225</v>
      </c>
      <c r="B1103" s="619" t="s">
        <v>1054</v>
      </c>
      <c r="C1103" s="815">
        <v>1976</v>
      </c>
      <c r="D1103" s="815"/>
      <c r="E1103" s="816" t="s">
        <v>52</v>
      </c>
      <c r="F1103" s="815">
        <v>5</v>
      </c>
      <c r="G1103" s="815">
        <v>4</v>
      </c>
      <c r="H1103" s="1528">
        <v>3561.6</v>
      </c>
      <c r="I1103" s="1528">
        <v>3277.14</v>
      </c>
      <c r="J1103" s="1528">
        <v>3277.14</v>
      </c>
      <c r="K1103" s="1528">
        <v>134</v>
      </c>
      <c r="L1103" s="1474">
        <f>P1103+O1103+N1103+M1103</f>
        <v>4400000</v>
      </c>
      <c r="M1103" s="1528"/>
      <c r="N1103" s="1528"/>
      <c r="O1103" s="1528"/>
      <c r="P1103" s="1474">
        <f>'Приложение 3'!F1101</f>
        <v>4400000</v>
      </c>
      <c r="Q1103" s="1474">
        <f>P1103/I1103</f>
        <v>1342.6341260977599</v>
      </c>
      <c r="R1103" s="817"/>
      <c r="S1103" s="817"/>
      <c r="T1103" s="817"/>
      <c r="U1103" s="817"/>
      <c r="V1103" s="923"/>
      <c r="W1103" s="753"/>
      <c r="X1103" s="926"/>
      <c r="Y1103" s="972"/>
      <c r="Z1103" s="973"/>
      <c r="AA1103" s="973"/>
      <c r="AB1103" s="973"/>
      <c r="AC1103" s="973"/>
      <c r="AD1103" s="753"/>
      <c r="AE1103" s="753"/>
      <c r="AF1103" s="744"/>
      <c r="AG1103"/>
    </row>
    <row r="1104" spans="1:33" s="751" customFormat="1" ht="27.6" outlineLevel="2">
      <c r="A1104" s="813">
        <f>A1103+1</f>
        <v>226</v>
      </c>
      <c r="B1104" s="619" t="s">
        <v>1055</v>
      </c>
      <c r="C1104" s="815">
        <v>1985</v>
      </c>
      <c r="D1104" s="815"/>
      <c r="E1104" s="816" t="s">
        <v>52</v>
      </c>
      <c r="F1104" s="815">
        <v>5</v>
      </c>
      <c r="G1104" s="815">
        <v>6</v>
      </c>
      <c r="H1104" s="1528">
        <v>4071.71</v>
      </c>
      <c r="I1104" s="1528">
        <v>3979.85</v>
      </c>
      <c r="J1104" s="1528">
        <v>3979.85</v>
      </c>
      <c r="K1104" s="1528">
        <v>168</v>
      </c>
      <c r="L1104" s="1474">
        <f>P1104+O1104+N1104+M1104</f>
        <v>2056000</v>
      </c>
      <c r="M1104" s="1528"/>
      <c r="N1104" s="1528"/>
      <c r="O1104" s="1528"/>
      <c r="P1104" s="1474">
        <f>'Приложение 3'!F1102</f>
        <v>2056000</v>
      </c>
      <c r="Q1104" s="1474">
        <f>P1104/I1104</f>
        <v>516.60238451197904</v>
      </c>
      <c r="R1104" s="817"/>
      <c r="S1104" s="817"/>
      <c r="T1104" s="817"/>
      <c r="U1104" s="817"/>
      <c r="V1104" s="923"/>
      <c r="W1104" s="753"/>
      <c r="X1104" s="926"/>
      <c r="Y1104" s="972"/>
      <c r="Z1104" s="973"/>
      <c r="AA1104" s="973"/>
      <c r="AB1104" s="973"/>
      <c r="AC1104" s="973"/>
      <c r="AD1104" s="753"/>
      <c r="AE1104" s="753"/>
      <c r="AF1104" s="744"/>
      <c r="AG1104"/>
    </row>
    <row r="1105" spans="1:33" s="751" customFormat="1" ht="27.6" outlineLevel="2">
      <c r="A1105" s="813">
        <f>A1104+1</f>
        <v>227</v>
      </c>
      <c r="B1105" s="619" t="s">
        <v>1056</v>
      </c>
      <c r="C1105" s="815">
        <v>1988</v>
      </c>
      <c r="D1105" s="815"/>
      <c r="E1105" s="816" t="s">
        <v>52</v>
      </c>
      <c r="F1105" s="815">
        <v>5</v>
      </c>
      <c r="G1105" s="815">
        <v>4</v>
      </c>
      <c r="H1105" s="1528">
        <v>3137.7</v>
      </c>
      <c r="I1105" s="1528">
        <v>2846.1</v>
      </c>
      <c r="J1105" s="1528">
        <v>2846.1</v>
      </c>
      <c r="K1105" s="1528">
        <v>133</v>
      </c>
      <c r="L1105" s="1474">
        <f>P1105+O1105+N1105+M1105</f>
        <v>1617000</v>
      </c>
      <c r="M1105" s="1528"/>
      <c r="N1105" s="1528"/>
      <c r="O1105" s="1528"/>
      <c r="P1105" s="1474">
        <f>'Приложение 3'!F1103</f>
        <v>1617000</v>
      </c>
      <c r="Q1105" s="1474">
        <f>P1105/I1105</f>
        <v>568.14588384104604</v>
      </c>
      <c r="R1105" s="817"/>
      <c r="S1105" s="817"/>
      <c r="T1105" s="817"/>
      <c r="U1105" s="817"/>
      <c r="V1105" s="923"/>
      <c r="W1105" s="753"/>
      <c r="X1105" s="926"/>
      <c r="Y1105" s="972"/>
      <c r="Z1105" s="973"/>
      <c r="AA1105" s="973"/>
      <c r="AB1105" s="973"/>
      <c r="AC1105" s="973"/>
      <c r="AD1105" s="753"/>
      <c r="AE1105" s="753"/>
      <c r="AF1105" s="744"/>
      <c r="AG1105"/>
    </row>
    <row r="1106" spans="1:33" s="753" customFormat="1" ht="27.6" outlineLevel="2">
      <c r="A1106" s="813">
        <f>A1105+1</f>
        <v>228</v>
      </c>
      <c r="B1106" s="619" t="s">
        <v>1057</v>
      </c>
      <c r="C1106" s="115">
        <v>1988</v>
      </c>
      <c r="D1106" s="466"/>
      <c r="E1106" s="816" t="s">
        <v>52</v>
      </c>
      <c r="F1106" s="637">
        <v>5</v>
      </c>
      <c r="G1106" s="637">
        <v>2</v>
      </c>
      <c r="H1106" s="1488">
        <v>3086.1</v>
      </c>
      <c r="I1106" s="1488">
        <v>3024.25</v>
      </c>
      <c r="J1106" s="1488">
        <v>3024.25</v>
      </c>
      <c r="K1106" s="1474">
        <v>177</v>
      </c>
      <c r="L1106" s="1474">
        <f>P1106+O1106+N1106+M1106</f>
        <v>1548000</v>
      </c>
      <c r="M1106" s="1474"/>
      <c r="N1106" s="1474"/>
      <c r="O1106" s="1474"/>
      <c r="P1106" s="1474">
        <f>'Приложение 3'!F1104</f>
        <v>1548000</v>
      </c>
      <c r="Q1106" s="1474">
        <f>P1106/I1106</f>
        <v>511.86244523435602</v>
      </c>
      <c r="R1106" s="457"/>
      <c r="S1106" s="556"/>
      <c r="T1106" s="928"/>
      <c r="U1106" s="817" t="s">
        <v>46</v>
      </c>
      <c r="V1106" s="928"/>
      <c r="W1106" s="921" t="s">
        <v>38</v>
      </c>
      <c r="X1106" s="997"/>
      <c r="Y1106" s="960"/>
      <c r="Z1106" s="961"/>
      <c r="AA1106" s="961"/>
      <c r="AB1106" s="961"/>
      <c r="AC1106" s="961"/>
      <c r="AD1106" s="962"/>
      <c r="AE1106" s="962"/>
      <c r="AF1106" s="744"/>
      <c r="AG1106"/>
    </row>
    <row r="1107" spans="1:33" s="753" customFormat="1" outlineLevel="2">
      <c r="A1107" s="977" t="s">
        <v>437</v>
      </c>
      <c r="B1107" s="824"/>
      <c r="C1107" s="810" t="s">
        <v>38</v>
      </c>
      <c r="D1107" s="810" t="s">
        <v>38</v>
      </c>
      <c r="E1107" s="811" t="s">
        <v>38</v>
      </c>
      <c r="F1107" s="810" t="s">
        <v>38</v>
      </c>
      <c r="G1107" s="810" t="s">
        <v>38</v>
      </c>
      <c r="H1107" s="1376">
        <f>H1108</f>
        <v>0</v>
      </c>
      <c r="I1107" s="1376">
        <f t="shared" ref="I1107:P1107" si="314">I1108</f>
        <v>0</v>
      </c>
      <c r="J1107" s="1376">
        <f t="shared" si="314"/>
        <v>0</v>
      </c>
      <c r="K1107" s="1376">
        <f t="shared" si="314"/>
        <v>0</v>
      </c>
      <c r="L1107" s="1376">
        <f t="shared" si="314"/>
        <v>0</v>
      </c>
      <c r="M1107" s="1376">
        <f t="shared" si="314"/>
        <v>0</v>
      </c>
      <c r="N1107" s="1376">
        <f t="shared" si="314"/>
        <v>0</v>
      </c>
      <c r="O1107" s="1376">
        <f t="shared" si="314"/>
        <v>0</v>
      </c>
      <c r="P1107" s="1376">
        <f t="shared" si="314"/>
        <v>0</v>
      </c>
      <c r="Q1107" s="1376" t="s">
        <v>38</v>
      </c>
      <c r="R1107" s="812" t="s">
        <v>38</v>
      </c>
      <c r="S1107" s="812" t="s">
        <v>38</v>
      </c>
      <c r="T1107" s="812" t="s">
        <v>38</v>
      </c>
      <c r="U1107" s="812" t="s">
        <v>38</v>
      </c>
      <c r="V1107" s="920" t="s">
        <v>38</v>
      </c>
      <c r="W1107" s="919" t="s">
        <v>38</v>
      </c>
      <c r="X1107" s="930"/>
      <c r="Y1107" s="972"/>
      <c r="Z1107" s="973"/>
      <c r="AA1107" s="973"/>
      <c r="AB1107" s="973"/>
      <c r="AC1107" s="973"/>
      <c r="AF1107" s="744"/>
      <c r="AG1107"/>
    </row>
    <row r="1108" spans="1:33" s="775" customFormat="1" outlineLevel="2">
      <c r="A1108" s="1490" t="s">
        <v>41</v>
      </c>
      <c r="B1108" s="1368"/>
      <c r="C1108" s="1369" t="s">
        <v>38</v>
      </c>
      <c r="D1108" s="1369" t="s">
        <v>38</v>
      </c>
      <c r="E1108" s="1370" t="s">
        <v>38</v>
      </c>
      <c r="F1108" s="1369" t="s">
        <v>38</v>
      </c>
      <c r="G1108" s="1369" t="s">
        <v>38</v>
      </c>
      <c r="H1108" s="1500">
        <v>0</v>
      </c>
      <c r="I1108" s="1500">
        <v>0</v>
      </c>
      <c r="J1108" s="1500">
        <v>0</v>
      </c>
      <c r="K1108" s="1491">
        <v>0</v>
      </c>
      <c r="L1108" s="1500">
        <v>0</v>
      </c>
      <c r="M1108" s="1500">
        <v>0</v>
      </c>
      <c r="N1108" s="1500">
        <v>0</v>
      </c>
      <c r="O1108" s="1500">
        <v>0</v>
      </c>
      <c r="P1108" s="1500">
        <v>0</v>
      </c>
      <c r="Q1108" s="1491" t="s">
        <v>38</v>
      </c>
      <c r="R1108" s="1371" t="s">
        <v>38</v>
      </c>
      <c r="S1108" s="1371" t="s">
        <v>38</v>
      </c>
      <c r="T1108" s="1371" t="s">
        <v>38</v>
      </c>
      <c r="U1108" s="1371" t="s">
        <v>38</v>
      </c>
      <c r="V1108" s="1465" t="s">
        <v>38</v>
      </c>
      <c r="X1108" s="1468"/>
      <c r="Y1108" s="1441"/>
      <c r="Z1108" s="1442"/>
      <c r="AA1108" s="1442"/>
      <c r="AB1108" s="1442"/>
      <c r="AC1108" s="1442"/>
      <c r="AF1108" s="1443"/>
      <c r="AG1108" s="780"/>
    </row>
    <row r="1109" spans="1:33" s="753" customFormat="1" outlineLevel="2">
      <c r="A1109" s="977" t="s">
        <v>749</v>
      </c>
      <c r="B1109" s="824"/>
      <c r="C1109" s="810" t="s">
        <v>38</v>
      </c>
      <c r="D1109" s="810" t="s">
        <v>38</v>
      </c>
      <c r="E1109" s="811" t="s">
        <v>38</v>
      </c>
      <c r="F1109" s="810" t="s">
        <v>38</v>
      </c>
      <c r="G1109" s="810" t="s">
        <v>38</v>
      </c>
      <c r="H1109" s="1376">
        <f>H1110+H1117+H1132</f>
        <v>67609.47</v>
      </c>
      <c r="I1109" s="1376">
        <f t="shared" ref="I1109:P1109" si="315">I1110+I1117+I1132</f>
        <v>61444.6</v>
      </c>
      <c r="J1109" s="1376">
        <f t="shared" si="315"/>
        <v>60693.33</v>
      </c>
      <c r="K1109" s="1376">
        <f t="shared" si="315"/>
        <v>2292</v>
      </c>
      <c r="L1109" s="1376">
        <f t="shared" si="315"/>
        <v>44572761.640000001</v>
      </c>
      <c r="M1109" s="1376">
        <f t="shared" si="315"/>
        <v>0</v>
      </c>
      <c r="N1109" s="1376">
        <f t="shared" si="315"/>
        <v>0</v>
      </c>
      <c r="O1109" s="1376">
        <f t="shared" si="315"/>
        <v>0</v>
      </c>
      <c r="P1109" s="1376">
        <f t="shared" si="315"/>
        <v>44572761.640000001</v>
      </c>
      <c r="Q1109" s="1376" t="s">
        <v>38</v>
      </c>
      <c r="R1109" s="812" t="s">
        <v>38</v>
      </c>
      <c r="S1109" s="812" t="s">
        <v>38</v>
      </c>
      <c r="T1109" s="812" t="s">
        <v>38</v>
      </c>
      <c r="U1109" s="812" t="s">
        <v>38</v>
      </c>
      <c r="V1109" s="920" t="s">
        <v>38</v>
      </c>
      <c r="W1109" s="919" t="s">
        <v>38</v>
      </c>
      <c r="X1109" s="998"/>
      <c r="Y1109" s="972"/>
      <c r="Z1109" s="973"/>
      <c r="AA1109" s="973"/>
      <c r="AB1109" s="973"/>
      <c r="AC1109" s="973"/>
      <c r="AF1109" s="744"/>
      <c r="AG1109"/>
    </row>
    <row r="1110" spans="1:33" s="775" customFormat="1" outlineLevel="2">
      <c r="A1110" s="1490" t="s">
        <v>41</v>
      </c>
      <c r="B1110" s="1368"/>
      <c r="C1110" s="1369" t="s">
        <v>38</v>
      </c>
      <c r="D1110" s="1369" t="s">
        <v>38</v>
      </c>
      <c r="E1110" s="1370" t="s">
        <v>38</v>
      </c>
      <c r="F1110" s="1369" t="s">
        <v>38</v>
      </c>
      <c r="G1110" s="1369" t="s">
        <v>38</v>
      </c>
      <c r="H1110" s="1491">
        <f>SUM(H1111:H1116)</f>
        <v>3290.53</v>
      </c>
      <c r="I1110" s="1491">
        <f t="shared" ref="I1110:P1110" si="316">SUM(I1111:I1116)</f>
        <v>2982.12</v>
      </c>
      <c r="J1110" s="1491">
        <f t="shared" si="316"/>
        <v>2982.12</v>
      </c>
      <c r="K1110" s="1491">
        <f t="shared" si="316"/>
        <v>129</v>
      </c>
      <c r="L1110" s="1491">
        <f t="shared" si="316"/>
        <v>11359989.199999999</v>
      </c>
      <c r="M1110" s="1491">
        <f t="shared" si="316"/>
        <v>0</v>
      </c>
      <c r="N1110" s="1491">
        <f t="shared" si="316"/>
        <v>0</v>
      </c>
      <c r="O1110" s="1491">
        <f t="shared" si="316"/>
        <v>0</v>
      </c>
      <c r="P1110" s="1491">
        <f t="shared" si="316"/>
        <v>11359989.199999999</v>
      </c>
      <c r="Q1110" s="1491" t="s">
        <v>38</v>
      </c>
      <c r="R1110" s="1371" t="s">
        <v>38</v>
      </c>
      <c r="S1110" s="1371" t="s">
        <v>38</v>
      </c>
      <c r="T1110" s="1371" t="s">
        <v>38</v>
      </c>
      <c r="U1110" s="1371" t="s">
        <v>38</v>
      </c>
      <c r="V1110" s="1465" t="s">
        <v>38</v>
      </c>
      <c r="X1110" s="1468"/>
      <c r="Y1110" s="1441"/>
      <c r="Z1110" s="1442"/>
      <c r="AA1110" s="1442"/>
      <c r="AB1110" s="1442"/>
      <c r="AC1110" s="1442"/>
      <c r="AF1110" s="1443"/>
      <c r="AG1110" s="780"/>
    </row>
    <row r="1111" spans="1:33" s="753" customFormat="1" outlineLevel="2">
      <c r="A1111" s="381">
        <f>A1106+1</f>
        <v>229</v>
      </c>
      <c r="B1111" s="825" t="s">
        <v>751</v>
      </c>
      <c r="C1111" s="1083">
        <v>1973</v>
      </c>
      <c r="D1111" s="466"/>
      <c r="E1111" s="557" t="s">
        <v>52</v>
      </c>
      <c r="F1111" s="1083">
        <v>2</v>
      </c>
      <c r="G1111" s="1083">
        <v>2</v>
      </c>
      <c r="H1111" s="1529">
        <v>514.9</v>
      </c>
      <c r="I1111" s="1529">
        <v>471.73</v>
      </c>
      <c r="J1111" s="1549">
        <v>471.73</v>
      </c>
      <c r="K1111" s="1529">
        <v>24</v>
      </c>
      <c r="L1111" s="1492">
        <f t="shared" ref="L1111:L1118" si="317">P1111+O1111+N1111+M1111</f>
        <v>4023202.35</v>
      </c>
      <c r="M1111" s="1474"/>
      <c r="N1111" s="1474"/>
      <c r="O1111" s="1474"/>
      <c r="P1111" s="1474">
        <f>'Приложение 3'!F1110</f>
        <v>4023202.35</v>
      </c>
      <c r="Q1111" s="1474">
        <v>11115.701617090401</v>
      </c>
      <c r="R1111" s="882">
        <v>11338</v>
      </c>
      <c r="S1111" s="1106">
        <v>293</v>
      </c>
      <c r="T1111" s="943">
        <v>45386</v>
      </c>
      <c r="U1111" s="457" t="s">
        <v>46</v>
      </c>
      <c r="V1111" s="928">
        <v>46022</v>
      </c>
      <c r="X1111" s="926"/>
      <c r="Y1111" s="972"/>
      <c r="Z1111" s="973"/>
      <c r="AA1111" s="973"/>
      <c r="AB1111" s="973"/>
      <c r="AC1111" s="973"/>
      <c r="AF1111" s="744"/>
      <c r="AG1111"/>
    </row>
    <row r="1112" spans="1:33" s="753" customFormat="1" ht="27.6" outlineLevel="2">
      <c r="A1112" s="360">
        <f>A1111+1</f>
        <v>230</v>
      </c>
      <c r="B1112" s="825" t="s">
        <v>1058</v>
      </c>
      <c r="C1112" s="1083">
        <v>1965</v>
      </c>
      <c r="D1112" s="466"/>
      <c r="E1112" s="557" t="s">
        <v>52</v>
      </c>
      <c r="F1112" s="1083">
        <v>2</v>
      </c>
      <c r="G1112" s="1084">
        <v>2</v>
      </c>
      <c r="H1112" s="1488">
        <v>482.66</v>
      </c>
      <c r="I1112" s="1488">
        <v>443.52</v>
      </c>
      <c r="J1112" s="1550">
        <v>443.52</v>
      </c>
      <c r="K1112" s="1549">
        <v>21</v>
      </c>
      <c r="L1112" s="1492">
        <f t="shared" si="317"/>
        <v>4060696.23</v>
      </c>
      <c r="M1112" s="1474"/>
      <c r="N1112" s="1474"/>
      <c r="O1112" s="1474"/>
      <c r="P1112" s="1474">
        <f>'Приложение 3'!F1111</f>
        <v>4060696.23</v>
      </c>
      <c r="Q1112" s="1474">
        <f>L1111/I1111</f>
        <v>8528.6124477985304</v>
      </c>
      <c r="R1112" s="882">
        <v>11338</v>
      </c>
      <c r="S1112" s="1106">
        <v>293</v>
      </c>
      <c r="T1112" s="943">
        <v>45386</v>
      </c>
      <c r="U1112" s="457" t="s">
        <v>46</v>
      </c>
      <c r="V1112" s="928">
        <v>46022</v>
      </c>
      <c r="X1112" s="926"/>
      <c r="Y1112" s="972"/>
      <c r="Z1112" s="973"/>
      <c r="AA1112" s="973"/>
      <c r="AB1112" s="973"/>
      <c r="AC1112" s="973"/>
      <c r="AF1112" s="744"/>
      <c r="AG1112"/>
    </row>
    <row r="1113" spans="1:33" s="753" customFormat="1" ht="27" customHeight="1" outlineLevel="2">
      <c r="A1113" s="360">
        <f>A1112+1</f>
        <v>231</v>
      </c>
      <c r="B1113" s="825" t="s">
        <v>1059</v>
      </c>
      <c r="C1113" s="1083">
        <v>1961</v>
      </c>
      <c r="D1113" s="466"/>
      <c r="E1113" s="557" t="s">
        <v>52</v>
      </c>
      <c r="F1113" s="1083">
        <v>2</v>
      </c>
      <c r="G1113" s="1083">
        <v>1</v>
      </c>
      <c r="H1113" s="1488">
        <v>510.08</v>
      </c>
      <c r="I1113" s="1488">
        <v>462.78</v>
      </c>
      <c r="J1113" s="1549">
        <v>462.78</v>
      </c>
      <c r="K1113" s="1529">
        <v>14</v>
      </c>
      <c r="L1113" s="1492">
        <f t="shared" si="317"/>
        <v>119760</v>
      </c>
      <c r="M1113" s="1474"/>
      <c r="N1113" s="1474"/>
      <c r="O1113" s="1474"/>
      <c r="P1113" s="1474">
        <f>'Приложение 3'!F1112</f>
        <v>119760</v>
      </c>
      <c r="Q1113" s="1474">
        <f>L1112/I1112</f>
        <v>9155.6101866883091</v>
      </c>
      <c r="R1113" s="882">
        <v>11338</v>
      </c>
      <c r="S1113" s="1106" t="s">
        <v>53</v>
      </c>
      <c r="T1113" s="943">
        <v>45348</v>
      </c>
      <c r="U1113" s="457" t="s">
        <v>46</v>
      </c>
      <c r="V1113" s="928">
        <v>46022</v>
      </c>
      <c r="W1113" s="919" t="s">
        <v>38</v>
      </c>
      <c r="X1113" s="926"/>
      <c r="Y1113" s="966"/>
      <c r="Z1113" s="967"/>
      <c r="AA1113" s="967"/>
      <c r="AB1113" s="967"/>
      <c r="AC1113" s="967"/>
      <c r="AD1113" s="750"/>
      <c r="AE1113" s="750"/>
      <c r="AF1113" s="744"/>
      <c r="AG1113"/>
    </row>
    <row r="1114" spans="1:33" s="751" customFormat="1" ht="27" customHeight="1" outlineLevel="2">
      <c r="A1114" s="360">
        <f>A1113+1</f>
        <v>232</v>
      </c>
      <c r="B1114" s="825" t="s">
        <v>449</v>
      </c>
      <c r="C1114" s="1083">
        <v>1964</v>
      </c>
      <c r="D1114" s="466"/>
      <c r="E1114" s="557" t="s">
        <v>52</v>
      </c>
      <c r="F1114" s="637">
        <v>2</v>
      </c>
      <c r="G1114" s="637">
        <v>2</v>
      </c>
      <c r="H1114" s="1488">
        <v>496.41</v>
      </c>
      <c r="I1114" s="1488">
        <v>450.33</v>
      </c>
      <c r="J1114" s="1488">
        <v>450.33</v>
      </c>
      <c r="K1114" s="1549">
        <v>25</v>
      </c>
      <c r="L1114" s="1492">
        <f t="shared" si="317"/>
        <v>2935261.17</v>
      </c>
      <c r="M1114" s="1474"/>
      <c r="N1114" s="1474"/>
      <c r="O1114" s="1474"/>
      <c r="P1114" s="1474">
        <f>'Приложение 3'!F1113</f>
        <v>2935261.17</v>
      </c>
      <c r="Q1114" s="1474">
        <f>L1113/I1113</f>
        <v>258.78387138597202</v>
      </c>
      <c r="R1114" s="882">
        <v>11338</v>
      </c>
      <c r="S1114" s="1106">
        <v>436</v>
      </c>
      <c r="T1114" s="943">
        <v>45082</v>
      </c>
      <c r="U1114" s="457" t="s">
        <v>46</v>
      </c>
      <c r="V1114" s="925">
        <v>46022</v>
      </c>
      <c r="W1114" s="753"/>
      <c r="X1114" s="926"/>
      <c r="Y1114" s="972"/>
      <c r="Z1114" s="973"/>
      <c r="AA1114" s="973"/>
      <c r="AB1114" s="973"/>
      <c r="AC1114" s="973"/>
      <c r="AD1114" s="753"/>
      <c r="AE1114" s="753"/>
      <c r="AF1114" s="744"/>
      <c r="AG1114"/>
    </row>
    <row r="1115" spans="1:33" s="753" customFormat="1" ht="26.25" customHeight="1" outlineLevel="2">
      <c r="A1115" s="360">
        <f>A1114+1</f>
        <v>233</v>
      </c>
      <c r="B1115" s="822" t="s">
        <v>1060</v>
      </c>
      <c r="C1115" s="1083">
        <v>1989</v>
      </c>
      <c r="D1115" s="466"/>
      <c r="E1115" s="331" t="s">
        <v>1061</v>
      </c>
      <c r="F1115" s="1083">
        <v>2</v>
      </c>
      <c r="G1115" s="1083">
        <v>1</v>
      </c>
      <c r="H1115" s="1488">
        <v>295.31</v>
      </c>
      <c r="I1115" s="1488">
        <v>262.60000000000002</v>
      </c>
      <c r="J1115" s="1549">
        <v>262.60000000000002</v>
      </c>
      <c r="K1115" s="1529">
        <v>14</v>
      </c>
      <c r="L1115" s="1492">
        <f t="shared" si="317"/>
        <v>79709.45</v>
      </c>
      <c r="M1115" s="1474"/>
      <c r="N1115" s="1474"/>
      <c r="O1115" s="1474"/>
      <c r="P1115" s="1474">
        <f>'Приложение 3'!F1114</f>
        <v>79709.45</v>
      </c>
      <c r="Q1115" s="1474">
        <f>L1114/I1114</f>
        <v>6518.0227166744398</v>
      </c>
      <c r="R1115" s="882">
        <v>37140</v>
      </c>
      <c r="S1115" s="1106">
        <v>1</v>
      </c>
      <c r="T1115" s="943">
        <v>45044</v>
      </c>
      <c r="U1115" s="457" t="s">
        <v>46</v>
      </c>
      <c r="V1115" s="928">
        <v>46022</v>
      </c>
      <c r="W1115" s="932"/>
      <c r="X1115" s="926"/>
      <c r="Y1115" s="966"/>
      <c r="Z1115" s="967"/>
      <c r="AA1115" s="967"/>
      <c r="AB1115" s="967"/>
      <c r="AC1115" s="967"/>
      <c r="AD1115" s="750"/>
      <c r="AE1115" s="750"/>
      <c r="AF1115" s="744"/>
      <c r="AG1115"/>
    </row>
    <row r="1116" spans="1:33" s="753" customFormat="1" outlineLevel="2">
      <c r="A1116" s="360">
        <f>A1115+1</f>
        <v>234</v>
      </c>
      <c r="B1116" s="1530" t="s">
        <v>1062</v>
      </c>
      <c r="C1116" s="1531">
        <v>1952</v>
      </c>
      <c r="D1116" s="1531"/>
      <c r="E1116" s="1531" t="s">
        <v>52</v>
      </c>
      <c r="F1116" s="1531">
        <v>2</v>
      </c>
      <c r="G1116" s="1531">
        <v>3</v>
      </c>
      <c r="H1116" s="1532">
        <v>991.17</v>
      </c>
      <c r="I1116" s="1532">
        <v>891.16</v>
      </c>
      <c r="J1116" s="1532">
        <v>891.16</v>
      </c>
      <c r="K1116" s="1532">
        <v>31</v>
      </c>
      <c r="L1116" s="1492">
        <f t="shared" si="317"/>
        <v>141360</v>
      </c>
      <c r="M1116" s="1474"/>
      <c r="N1116" s="1474"/>
      <c r="O1116" s="1474"/>
      <c r="P1116" s="1474">
        <f>'Приложение 3'!F1115</f>
        <v>141360</v>
      </c>
      <c r="Q1116" s="1474">
        <f>L1115/I1115</f>
        <v>303.53941355673999</v>
      </c>
      <c r="R1116" s="882">
        <v>6400</v>
      </c>
      <c r="S1116" s="1106">
        <v>3</v>
      </c>
      <c r="T1116" s="943">
        <v>45224</v>
      </c>
      <c r="U1116" s="457" t="s">
        <v>46</v>
      </c>
      <c r="V1116" s="928">
        <v>46022</v>
      </c>
      <c r="W1116" s="932"/>
      <c r="X1116" s="926"/>
      <c r="Y1116" s="966"/>
      <c r="Z1116" s="967"/>
      <c r="AA1116" s="967"/>
      <c r="AB1116" s="967"/>
      <c r="AC1116" s="967"/>
      <c r="AD1116" s="750"/>
      <c r="AE1116" s="750"/>
      <c r="AF1116" s="744"/>
      <c r="AG1116"/>
    </row>
    <row r="1117" spans="1:33" s="772" customFormat="1" outlineLevel="2">
      <c r="A1117" s="493" t="s">
        <v>55</v>
      </c>
      <c r="B1117" s="525"/>
      <c r="C1117" s="1356" t="s">
        <v>38</v>
      </c>
      <c r="D1117" s="1356" t="s">
        <v>38</v>
      </c>
      <c r="E1117" s="527" t="s">
        <v>38</v>
      </c>
      <c r="F1117" s="1356" t="s">
        <v>38</v>
      </c>
      <c r="G1117" s="1356" t="s">
        <v>38</v>
      </c>
      <c r="H1117" s="1527">
        <f>SUM(H1118:H1131)</f>
        <v>59258.1</v>
      </c>
      <c r="I1117" s="1527">
        <f t="shared" ref="I1117:P1117" si="318">SUM(I1118:I1131)</f>
        <v>53877.84</v>
      </c>
      <c r="J1117" s="1527">
        <f t="shared" si="318"/>
        <v>53126.57</v>
      </c>
      <c r="K1117" s="1527">
        <f t="shared" si="318"/>
        <v>1970</v>
      </c>
      <c r="L1117" s="1527">
        <f t="shared" si="318"/>
        <v>25296433.399999999</v>
      </c>
      <c r="M1117" s="1527">
        <f t="shared" si="318"/>
        <v>0</v>
      </c>
      <c r="N1117" s="1527">
        <f t="shared" si="318"/>
        <v>0</v>
      </c>
      <c r="O1117" s="1527">
        <f t="shared" si="318"/>
        <v>0</v>
      </c>
      <c r="P1117" s="1527">
        <f t="shared" si="318"/>
        <v>25296433.399999999</v>
      </c>
      <c r="Q1117" s="1494" t="s">
        <v>38</v>
      </c>
      <c r="R1117" s="1357" t="s">
        <v>38</v>
      </c>
      <c r="S1117" s="1357" t="s">
        <v>38</v>
      </c>
      <c r="T1117" s="1357" t="s">
        <v>38</v>
      </c>
      <c r="U1117" s="1357" t="s">
        <v>38</v>
      </c>
      <c r="V1117" s="1470" t="s">
        <v>38</v>
      </c>
      <c r="X1117" s="1408"/>
      <c r="Y1117" s="1435"/>
      <c r="Z1117" s="1436"/>
      <c r="AA1117" s="1436"/>
      <c r="AB1117" s="1436"/>
      <c r="AC1117" s="1436"/>
      <c r="AF1117" s="1407"/>
      <c r="AG1117" s="778"/>
    </row>
    <row r="1118" spans="1:33" s="753" customFormat="1" ht="31.5" customHeight="1" outlineLevel="2">
      <c r="A1118" s="381">
        <f>A1116+1</f>
        <v>235</v>
      </c>
      <c r="B1118" s="619" t="s">
        <v>1063</v>
      </c>
      <c r="C1118" s="115">
        <v>1981</v>
      </c>
      <c r="D1118" s="467"/>
      <c r="E1118" s="557" t="s">
        <v>68</v>
      </c>
      <c r="F1118" s="115">
        <v>5</v>
      </c>
      <c r="G1118" s="115">
        <v>6</v>
      </c>
      <c r="H1118" s="1493">
        <v>4913.7</v>
      </c>
      <c r="I1118" s="1493">
        <v>4497.22</v>
      </c>
      <c r="J1118" s="1474">
        <v>4497.22</v>
      </c>
      <c r="K1118" s="1474">
        <v>158</v>
      </c>
      <c r="L1118" s="1474">
        <f t="shared" si="317"/>
        <v>2329350</v>
      </c>
      <c r="M1118" s="1474"/>
      <c r="N1118" s="1474"/>
      <c r="O1118" s="1474"/>
      <c r="P1118" s="1474">
        <f>'Приложение 3'!F1117</f>
        <v>2329350</v>
      </c>
      <c r="Q1118" s="1474">
        <v>517.95331338026597</v>
      </c>
      <c r="R1118" s="457">
        <v>717</v>
      </c>
      <c r="S1118" s="558"/>
      <c r="T1118" s="927"/>
      <c r="U1118" s="457" t="s">
        <v>46</v>
      </c>
      <c r="V1118" s="928">
        <v>45688</v>
      </c>
      <c r="W1118" s="915" t="s">
        <v>38</v>
      </c>
      <c r="X1118" s="1251"/>
      <c r="Y1118" s="972"/>
      <c r="Z1118" s="973"/>
      <c r="AA1118" s="973"/>
      <c r="AB1118" s="973"/>
      <c r="AC1118" s="973"/>
      <c r="AF1118" s="744"/>
      <c r="AG1118" s="694"/>
    </row>
    <row r="1119" spans="1:33" s="757" customFormat="1" ht="26.25" customHeight="1" outlineLevel="2">
      <c r="A1119" s="381">
        <f>A1118+1</f>
        <v>236</v>
      </c>
      <c r="B1119" s="500" t="s">
        <v>1064</v>
      </c>
      <c r="C1119" s="381">
        <v>1986</v>
      </c>
      <c r="D1119" s="466"/>
      <c r="E1119" s="557" t="s">
        <v>68</v>
      </c>
      <c r="F1119" s="1071">
        <v>5</v>
      </c>
      <c r="G1119" s="1071">
        <v>6</v>
      </c>
      <c r="H1119" s="1477">
        <v>4944.71</v>
      </c>
      <c r="I1119" s="1477">
        <v>4528.01</v>
      </c>
      <c r="J1119" s="1477">
        <v>4528.01</v>
      </c>
      <c r="K1119" s="1474">
        <v>206</v>
      </c>
      <c r="L1119" s="1474">
        <f t="shared" ref="L1119:L1131" si="319">P1119+O1119+N1119+M1119</f>
        <v>40000</v>
      </c>
      <c r="M1119" s="1474"/>
      <c r="N1119" s="1474"/>
      <c r="O1119" s="1474"/>
      <c r="P1119" s="1474">
        <f>'Приложение 3'!F1118</f>
        <v>40000</v>
      </c>
      <c r="Q1119" s="1474">
        <f>P1118/I1118</f>
        <v>517.95331338026597</v>
      </c>
      <c r="R1119" s="457">
        <v>614</v>
      </c>
      <c r="S1119" s="381"/>
      <c r="T1119" s="928"/>
      <c r="U1119" s="457" t="s">
        <v>1065</v>
      </c>
      <c r="V1119" s="928">
        <v>46022</v>
      </c>
      <c r="X1119" s="700"/>
      <c r="Y1119" s="1067"/>
      <c r="Z1119" s="1068"/>
      <c r="AA1119" s="1068"/>
      <c r="AB1119" s="1068"/>
      <c r="AC1119" s="1068"/>
      <c r="AF1119" s="1471"/>
      <c r="AG1119" s="768"/>
    </row>
    <row r="1120" spans="1:33" s="753" customFormat="1" ht="25.5" customHeight="1" outlineLevel="2">
      <c r="A1120" s="381">
        <f>A1119+1</f>
        <v>237</v>
      </c>
      <c r="B1120" s="619" t="s">
        <v>1066</v>
      </c>
      <c r="C1120" s="115">
        <v>1969</v>
      </c>
      <c r="D1120" s="467"/>
      <c r="E1120" s="1533" t="s">
        <v>52</v>
      </c>
      <c r="F1120" s="115">
        <v>5</v>
      </c>
      <c r="G1120" s="115">
        <v>4</v>
      </c>
      <c r="H1120" s="1493">
        <v>3382.83</v>
      </c>
      <c r="I1120" s="1493">
        <v>3205.6</v>
      </c>
      <c r="J1120" s="1474">
        <v>3205.6</v>
      </c>
      <c r="K1120" s="1474">
        <v>89</v>
      </c>
      <c r="L1120" s="1474">
        <f t="shared" si="319"/>
        <v>1440895</v>
      </c>
      <c r="M1120" s="1474"/>
      <c r="N1120" s="1474"/>
      <c r="O1120" s="1474"/>
      <c r="P1120" s="1474">
        <f>'Приложение 3'!F1119</f>
        <v>1440895</v>
      </c>
      <c r="Q1120" s="1474">
        <f t="shared" ref="Q1120:Q1124" si="320">P1120/I1120</f>
        <v>449.49307461941601</v>
      </c>
      <c r="R1120" s="457">
        <v>6400</v>
      </c>
      <c r="S1120" s="558"/>
      <c r="T1120" s="927"/>
      <c r="U1120" s="457" t="s">
        <v>46</v>
      </c>
      <c r="V1120" s="928">
        <v>45688</v>
      </c>
      <c r="W1120" s="915"/>
      <c r="X1120" s="1251"/>
      <c r="Y1120" s="972"/>
      <c r="Z1120" s="973"/>
      <c r="AA1120" s="973"/>
      <c r="AB1120" s="973"/>
      <c r="AC1120" s="973"/>
      <c r="AF1120" s="744"/>
      <c r="AG1120" s="694"/>
    </row>
    <row r="1121" spans="1:33" s="757" customFormat="1" ht="37.5" customHeight="1" outlineLevel="2">
      <c r="A1121" s="381">
        <f t="shared" ref="A1121:A1131" si="321">A1120+1</f>
        <v>238</v>
      </c>
      <c r="B1121" s="619" t="s">
        <v>1067</v>
      </c>
      <c r="C1121" s="381">
        <v>1971</v>
      </c>
      <c r="D1121" s="466"/>
      <c r="E1121" s="1533" t="s">
        <v>52</v>
      </c>
      <c r="F1121" s="1071">
        <v>2</v>
      </c>
      <c r="G1121" s="1071">
        <v>2</v>
      </c>
      <c r="H1121" s="1477">
        <v>809.19</v>
      </c>
      <c r="I1121" s="1477">
        <v>752.27</v>
      </c>
      <c r="J1121" s="1477"/>
      <c r="K1121" s="1474">
        <v>37</v>
      </c>
      <c r="L1121" s="1474">
        <f t="shared" si="319"/>
        <v>479729</v>
      </c>
      <c r="M1121" s="1474"/>
      <c r="N1121" s="1474"/>
      <c r="O1121" s="1474"/>
      <c r="P1121" s="1474">
        <f>'Приложение 3'!F1120</f>
        <v>479729</v>
      </c>
      <c r="Q1121" s="1474">
        <f t="shared" si="320"/>
        <v>637.70853549922197</v>
      </c>
      <c r="R1121" s="457"/>
      <c r="S1121" s="381">
        <v>1</v>
      </c>
      <c r="T1121" s="928">
        <v>45774</v>
      </c>
      <c r="U1121" s="457" t="s">
        <v>46</v>
      </c>
      <c r="V1121" s="928">
        <v>45898</v>
      </c>
      <c r="X1121" s="700"/>
      <c r="Y1121" s="1067"/>
      <c r="Z1121" s="1068"/>
      <c r="AA1121" s="1068"/>
      <c r="AB1121" s="1068"/>
      <c r="AC1121" s="1068"/>
      <c r="AF1121" s="1471"/>
      <c r="AG1121" s="768"/>
    </row>
    <row r="1122" spans="1:33" s="757" customFormat="1" ht="30.75" customHeight="1" outlineLevel="2">
      <c r="A1122" s="381">
        <f t="shared" si="321"/>
        <v>239</v>
      </c>
      <c r="B1122" s="619" t="s">
        <v>1068</v>
      </c>
      <c r="C1122" s="381">
        <v>1973</v>
      </c>
      <c r="D1122" s="466"/>
      <c r="E1122" s="1533" t="s">
        <v>52</v>
      </c>
      <c r="F1122" s="1071">
        <v>5</v>
      </c>
      <c r="G1122" s="1071">
        <v>2</v>
      </c>
      <c r="H1122" s="1477">
        <v>2906.73</v>
      </c>
      <c r="I1122" s="1477">
        <v>2589.66</v>
      </c>
      <c r="J1122" s="1477">
        <v>2589.66</v>
      </c>
      <c r="K1122" s="1474">
        <v>91</v>
      </c>
      <c r="L1122" s="1474">
        <f t="shared" si="319"/>
        <v>1830802</v>
      </c>
      <c r="M1122" s="1474"/>
      <c r="N1122" s="1474"/>
      <c r="O1122" s="1474"/>
      <c r="P1122" s="1474">
        <f>'Приложение 3'!F1121</f>
        <v>1830802</v>
      </c>
      <c r="Q1122" s="1474">
        <f t="shared" si="320"/>
        <v>706.96616544256801</v>
      </c>
      <c r="R1122" s="457"/>
      <c r="S1122" s="381">
        <v>1</v>
      </c>
      <c r="T1122" s="928">
        <v>45772</v>
      </c>
      <c r="U1122" s="457" t="s">
        <v>46</v>
      </c>
      <c r="V1122" s="928">
        <v>45898</v>
      </c>
      <c r="X1122" s="700"/>
      <c r="Y1122" s="1067"/>
      <c r="Z1122" s="1068"/>
      <c r="AA1122" s="1068"/>
      <c r="AB1122" s="1068"/>
      <c r="AC1122" s="1068"/>
      <c r="AF1122" s="1471"/>
      <c r="AG1122" s="768"/>
    </row>
    <row r="1123" spans="1:33" s="757" customFormat="1" ht="31.5" customHeight="1" outlineLevel="2">
      <c r="A1123" s="381">
        <f t="shared" si="321"/>
        <v>240</v>
      </c>
      <c r="B1123" s="619" t="s">
        <v>1069</v>
      </c>
      <c r="C1123" s="381">
        <v>1976</v>
      </c>
      <c r="D1123" s="466"/>
      <c r="E1123" s="1533" t="s">
        <v>52</v>
      </c>
      <c r="F1123" s="1071">
        <v>5</v>
      </c>
      <c r="G1123" s="1071">
        <v>12</v>
      </c>
      <c r="H1123" s="1477">
        <v>9876.64</v>
      </c>
      <c r="I1123" s="1477">
        <v>9053.49</v>
      </c>
      <c r="J1123" s="1477">
        <v>9053.49</v>
      </c>
      <c r="K1123" s="1474">
        <v>312</v>
      </c>
      <c r="L1123" s="1474">
        <f t="shared" si="319"/>
        <v>4541667</v>
      </c>
      <c r="M1123" s="1474"/>
      <c r="N1123" s="1474"/>
      <c r="O1123" s="1474"/>
      <c r="P1123" s="1474">
        <f>'Приложение 3'!F1122</f>
        <v>4541667</v>
      </c>
      <c r="Q1123" s="1474">
        <f t="shared" si="320"/>
        <v>501.64820417319697</v>
      </c>
      <c r="R1123" s="457"/>
      <c r="S1123" s="381"/>
      <c r="T1123" s="928"/>
      <c r="U1123" s="457" t="s">
        <v>46</v>
      </c>
      <c r="V1123" s="928">
        <v>45875</v>
      </c>
      <c r="X1123" s="700"/>
      <c r="Y1123" s="1067"/>
      <c r="Z1123" s="1068"/>
      <c r="AA1123" s="1068"/>
      <c r="AB1123" s="1068"/>
      <c r="AC1123" s="1068"/>
      <c r="AF1123" s="1471"/>
      <c r="AG1123" s="768"/>
    </row>
    <row r="1124" spans="1:33" s="757" customFormat="1" ht="30" customHeight="1" outlineLevel="2">
      <c r="A1124" s="381">
        <f t="shared" si="321"/>
        <v>241</v>
      </c>
      <c r="B1124" s="619" t="s">
        <v>1070</v>
      </c>
      <c r="C1124" s="381">
        <v>1976</v>
      </c>
      <c r="D1124" s="466"/>
      <c r="E1124" s="1533" t="s">
        <v>52</v>
      </c>
      <c r="F1124" s="1071">
        <v>5</v>
      </c>
      <c r="G1124" s="1071">
        <v>2</v>
      </c>
      <c r="H1124" s="1477">
        <v>1619.24</v>
      </c>
      <c r="I1124" s="1477">
        <v>1465.26</v>
      </c>
      <c r="J1124" s="1477">
        <v>1465.26</v>
      </c>
      <c r="K1124" s="1474">
        <v>58</v>
      </c>
      <c r="L1124" s="1474">
        <f t="shared" si="319"/>
        <v>1825513.63</v>
      </c>
      <c r="M1124" s="1474"/>
      <c r="N1124" s="1474"/>
      <c r="O1124" s="1474"/>
      <c r="P1124" s="1474">
        <f>'Приложение 3'!F1123</f>
        <v>1825513.63</v>
      </c>
      <c r="Q1124" s="1474">
        <f t="shared" si="320"/>
        <v>1245.86328023695</v>
      </c>
      <c r="R1124" s="457"/>
      <c r="S1124" s="381"/>
      <c r="T1124" s="928"/>
      <c r="U1124" s="457" t="s">
        <v>46</v>
      </c>
      <c r="V1124" s="928">
        <v>45856</v>
      </c>
      <c r="X1124" s="700"/>
      <c r="Y1124" s="1067"/>
      <c r="Z1124" s="1068"/>
      <c r="AA1124" s="1068"/>
      <c r="AB1124" s="1068"/>
      <c r="AC1124" s="1068"/>
      <c r="AF1124" s="1471"/>
      <c r="AG1124" s="768"/>
    </row>
    <row r="1125" spans="1:33" s="757" customFormat="1" ht="29.25" customHeight="1" outlineLevel="2">
      <c r="A1125" s="381">
        <f t="shared" si="321"/>
        <v>242</v>
      </c>
      <c r="B1125" s="619" t="s">
        <v>1071</v>
      </c>
      <c r="C1125" s="381">
        <v>1977</v>
      </c>
      <c r="D1125" s="466"/>
      <c r="E1125" s="1533" t="s">
        <v>52</v>
      </c>
      <c r="F1125" s="1071">
        <v>5</v>
      </c>
      <c r="G1125" s="1071">
        <v>6</v>
      </c>
      <c r="H1125" s="1477">
        <v>4771.53</v>
      </c>
      <c r="I1125" s="1477">
        <v>4414.62</v>
      </c>
      <c r="J1125" s="1477">
        <v>4414.62</v>
      </c>
      <c r="K1125" s="1474">
        <v>173</v>
      </c>
      <c r="L1125" s="1474">
        <f t="shared" si="319"/>
        <v>3150337</v>
      </c>
      <c r="M1125" s="1474"/>
      <c r="N1125" s="1474"/>
      <c r="O1125" s="1474"/>
      <c r="P1125" s="1474">
        <f>'Приложение 3'!F1124</f>
        <v>3150337</v>
      </c>
      <c r="Q1125" s="1474">
        <f t="shared" ref="Q1125:Q1131" si="322">P1125/I1125</f>
        <v>713.61453533939505</v>
      </c>
      <c r="R1125" s="457"/>
      <c r="S1125" s="381"/>
      <c r="T1125" s="928"/>
      <c r="U1125" s="457" t="s">
        <v>46</v>
      </c>
      <c r="V1125" s="928">
        <v>45875</v>
      </c>
      <c r="X1125" s="700"/>
      <c r="Y1125" s="1067"/>
      <c r="Z1125" s="1068"/>
      <c r="AA1125" s="1068"/>
      <c r="AB1125" s="1068"/>
      <c r="AC1125" s="1068"/>
      <c r="AF1125" s="1471"/>
      <c r="AG1125" s="768"/>
    </row>
    <row r="1126" spans="1:33" s="757" customFormat="1" ht="34.5" customHeight="1" outlineLevel="2">
      <c r="A1126" s="381">
        <f t="shared" si="321"/>
        <v>243</v>
      </c>
      <c r="B1126" s="619" t="s">
        <v>1072</v>
      </c>
      <c r="C1126" s="381">
        <v>1973</v>
      </c>
      <c r="D1126" s="466"/>
      <c r="E1126" s="1533" t="s">
        <v>52</v>
      </c>
      <c r="F1126" s="1071">
        <v>5</v>
      </c>
      <c r="G1126" s="1071">
        <v>4</v>
      </c>
      <c r="H1126" s="1477">
        <v>3666.4</v>
      </c>
      <c r="I1126" s="1477">
        <v>3353.94</v>
      </c>
      <c r="J1126" s="1477">
        <v>3353.94</v>
      </c>
      <c r="K1126" s="1474">
        <v>117</v>
      </c>
      <c r="L1126" s="1474">
        <f t="shared" si="319"/>
        <v>50000</v>
      </c>
      <c r="M1126" s="1474"/>
      <c r="N1126" s="1474"/>
      <c r="O1126" s="1474"/>
      <c r="P1126" s="1474">
        <f>'Приложение 3'!F1125</f>
        <v>50000</v>
      </c>
      <c r="Q1126" s="1474">
        <f t="shared" si="322"/>
        <v>14.907839734759699</v>
      </c>
      <c r="R1126" s="457"/>
      <c r="S1126" s="381"/>
      <c r="T1126" s="928"/>
      <c r="U1126" s="457" t="s">
        <v>46</v>
      </c>
      <c r="V1126" s="928">
        <v>45883</v>
      </c>
      <c r="X1126" s="700"/>
      <c r="Y1126" s="1067"/>
      <c r="Z1126" s="1068"/>
      <c r="AA1126" s="1068"/>
      <c r="AB1126" s="1068"/>
      <c r="AC1126" s="1068"/>
      <c r="AF1126" s="1471"/>
      <c r="AG1126" s="768"/>
    </row>
    <row r="1127" spans="1:33" s="757" customFormat="1" ht="26.25" customHeight="1" outlineLevel="2">
      <c r="A1127" s="381">
        <f t="shared" si="321"/>
        <v>244</v>
      </c>
      <c r="B1127" s="619" t="s">
        <v>1064</v>
      </c>
      <c r="C1127" s="381">
        <v>1986</v>
      </c>
      <c r="D1127" s="466"/>
      <c r="E1127" s="1533" t="s">
        <v>52</v>
      </c>
      <c r="F1127" s="1071">
        <v>5</v>
      </c>
      <c r="G1127" s="1071">
        <v>6</v>
      </c>
      <c r="H1127" s="1477">
        <v>4944.71</v>
      </c>
      <c r="I1127" s="1477">
        <v>4528.01</v>
      </c>
      <c r="J1127" s="1477">
        <v>4528.01</v>
      </c>
      <c r="K1127" s="1474">
        <v>206</v>
      </c>
      <c r="L1127" s="1474">
        <f t="shared" si="319"/>
        <v>2158948.77</v>
      </c>
      <c r="M1127" s="1474"/>
      <c r="N1127" s="1474"/>
      <c r="O1127" s="1474"/>
      <c r="P1127" s="1474">
        <f>'Приложение 3'!F1126</f>
        <v>2158948.77</v>
      </c>
      <c r="Q1127" s="1474">
        <f t="shared" si="322"/>
        <v>476.79858701725499</v>
      </c>
      <c r="R1127" s="457"/>
      <c r="S1127" s="381" t="s">
        <v>53</v>
      </c>
      <c r="T1127" s="928">
        <v>45751</v>
      </c>
      <c r="U1127" s="457" t="s">
        <v>46</v>
      </c>
      <c r="V1127" s="928">
        <v>45841</v>
      </c>
      <c r="X1127" s="700"/>
      <c r="Y1127" s="1067"/>
      <c r="Z1127" s="1068"/>
      <c r="AA1127" s="1068"/>
      <c r="AB1127" s="1068"/>
      <c r="AC1127" s="1068"/>
      <c r="AF1127" s="1471"/>
      <c r="AG1127" s="768"/>
    </row>
    <row r="1128" spans="1:33" s="757" customFormat="1" ht="30" customHeight="1" outlineLevel="2">
      <c r="A1128" s="381">
        <f t="shared" si="321"/>
        <v>245</v>
      </c>
      <c r="B1128" s="619" t="s">
        <v>1073</v>
      </c>
      <c r="C1128" s="381">
        <v>1972</v>
      </c>
      <c r="D1128" s="466"/>
      <c r="E1128" s="1533" t="s">
        <v>52</v>
      </c>
      <c r="F1128" s="1071">
        <v>5</v>
      </c>
      <c r="G1128" s="1071">
        <v>6</v>
      </c>
      <c r="H1128" s="1477">
        <v>6967.35</v>
      </c>
      <c r="I1128" s="1477">
        <v>5806.06</v>
      </c>
      <c r="J1128" s="1477">
        <v>5806.06</v>
      </c>
      <c r="K1128" s="1474">
        <v>142</v>
      </c>
      <c r="L1128" s="1474">
        <f t="shared" si="319"/>
        <v>1953336</v>
      </c>
      <c r="M1128" s="1474"/>
      <c r="N1128" s="1474"/>
      <c r="O1128" s="1474"/>
      <c r="P1128" s="1474">
        <f>'Приложение 3'!F1127</f>
        <v>1953336</v>
      </c>
      <c r="Q1128" s="1474">
        <f t="shared" si="322"/>
        <v>336.43055703867998</v>
      </c>
      <c r="R1128" s="457"/>
      <c r="S1128" s="381">
        <v>1</v>
      </c>
      <c r="T1128" s="928">
        <v>45767</v>
      </c>
      <c r="U1128" s="457" t="s">
        <v>46</v>
      </c>
      <c r="V1128" s="928">
        <v>45898</v>
      </c>
      <c r="X1128" s="700"/>
      <c r="Y1128" s="1067"/>
      <c r="Z1128" s="1068"/>
      <c r="AA1128" s="1068"/>
      <c r="AB1128" s="1068"/>
      <c r="AC1128" s="1068"/>
      <c r="AF1128" s="1471"/>
      <c r="AG1128" s="768"/>
    </row>
    <row r="1129" spans="1:33" s="757" customFormat="1" ht="27" customHeight="1" outlineLevel="2">
      <c r="A1129" s="381">
        <f t="shared" si="321"/>
        <v>246</v>
      </c>
      <c r="B1129" s="619" t="s">
        <v>1074</v>
      </c>
      <c r="C1129" s="381">
        <v>1983</v>
      </c>
      <c r="D1129" s="466"/>
      <c r="E1129" s="1533" t="s">
        <v>52</v>
      </c>
      <c r="F1129" s="1071">
        <v>5</v>
      </c>
      <c r="G1129" s="1071">
        <v>4</v>
      </c>
      <c r="H1129" s="1477">
        <v>3372.02</v>
      </c>
      <c r="I1129" s="1477">
        <v>3093.52</v>
      </c>
      <c r="J1129" s="1477">
        <v>3093.52</v>
      </c>
      <c r="K1129" s="1474">
        <v>131</v>
      </c>
      <c r="L1129" s="1474">
        <f t="shared" si="319"/>
        <v>60000</v>
      </c>
      <c r="M1129" s="1474"/>
      <c r="N1129" s="1474"/>
      <c r="O1129" s="1474"/>
      <c r="P1129" s="1474">
        <f>'Приложение 3'!F1128</f>
        <v>60000</v>
      </c>
      <c r="Q1129" s="1474">
        <f t="shared" si="322"/>
        <v>19.395381313196602</v>
      </c>
      <c r="R1129" s="457"/>
      <c r="S1129" s="381" t="s">
        <v>53</v>
      </c>
      <c r="T1129" s="928">
        <v>45754</v>
      </c>
      <c r="U1129" s="457" t="s">
        <v>46</v>
      </c>
      <c r="V1129" s="928">
        <v>45767</v>
      </c>
      <c r="X1129" s="700"/>
      <c r="Y1129" s="1067"/>
      <c r="Z1129" s="1068"/>
      <c r="AA1129" s="1068"/>
      <c r="AB1129" s="1068"/>
      <c r="AC1129" s="1068"/>
      <c r="AF1129" s="1471"/>
      <c r="AG1129" s="768"/>
    </row>
    <row r="1130" spans="1:33" s="757" customFormat="1" ht="27" customHeight="1" outlineLevel="2">
      <c r="A1130" s="381">
        <f t="shared" si="321"/>
        <v>247</v>
      </c>
      <c r="B1130" s="644" t="s">
        <v>1075</v>
      </c>
      <c r="C1130" s="381">
        <v>2000</v>
      </c>
      <c r="D1130" s="466"/>
      <c r="E1130" s="1533" t="s">
        <v>52</v>
      </c>
      <c r="F1130" s="1071">
        <v>5</v>
      </c>
      <c r="G1130" s="1071">
        <v>5</v>
      </c>
      <c r="H1130" s="1477">
        <v>3965.07</v>
      </c>
      <c r="I1130" s="1477">
        <v>3559.13</v>
      </c>
      <c r="J1130" s="1477">
        <v>3559.13</v>
      </c>
      <c r="K1130" s="1474">
        <v>125</v>
      </c>
      <c r="L1130" s="1474">
        <f t="shared" si="319"/>
        <v>5375855</v>
      </c>
      <c r="M1130" s="1474"/>
      <c r="N1130" s="1474"/>
      <c r="O1130" s="1474"/>
      <c r="P1130" s="1474">
        <f>'Приложение 3'!F1129</f>
        <v>5375855</v>
      </c>
      <c r="Q1130" s="1474">
        <f t="shared" si="322"/>
        <v>1510.4407537797199</v>
      </c>
      <c r="R1130" s="457"/>
      <c r="S1130" s="381">
        <v>1</v>
      </c>
      <c r="T1130" s="928">
        <v>45501</v>
      </c>
      <c r="U1130" s="457" t="s">
        <v>46</v>
      </c>
      <c r="V1130" s="928">
        <v>45875</v>
      </c>
      <c r="X1130" s="700"/>
      <c r="Y1130" s="1067"/>
      <c r="Z1130" s="1068"/>
      <c r="AA1130" s="1068"/>
      <c r="AB1130" s="1068"/>
      <c r="AC1130" s="1068"/>
      <c r="AF1130" s="1471"/>
      <c r="AG1130" s="768"/>
    </row>
    <row r="1131" spans="1:33" s="757" customFormat="1" ht="27" customHeight="1" outlineLevel="2">
      <c r="A1131" s="381">
        <f t="shared" si="321"/>
        <v>248</v>
      </c>
      <c r="B1131" s="644" t="s">
        <v>1076</v>
      </c>
      <c r="C1131" s="381">
        <v>1979</v>
      </c>
      <c r="D1131" s="466"/>
      <c r="E1131" s="1534" t="s">
        <v>52</v>
      </c>
      <c r="F1131" s="1535">
        <v>5</v>
      </c>
      <c r="G1131" s="1535">
        <v>4</v>
      </c>
      <c r="H1131" s="1536">
        <v>3117.98</v>
      </c>
      <c r="I1131" s="1536">
        <v>3031.05</v>
      </c>
      <c r="J1131" s="1536">
        <v>3032.05</v>
      </c>
      <c r="K1131" s="1474">
        <v>125</v>
      </c>
      <c r="L1131" s="1474">
        <f t="shared" si="319"/>
        <v>60000</v>
      </c>
      <c r="M1131" s="1474"/>
      <c r="N1131" s="1474"/>
      <c r="O1131" s="1474"/>
      <c r="P1131" s="1474">
        <f>'Приложение 3'!F1130</f>
        <v>60000</v>
      </c>
      <c r="Q1131" s="1474">
        <f t="shared" si="322"/>
        <v>19.795120502796099</v>
      </c>
      <c r="R1131" s="457"/>
      <c r="S1131" s="381">
        <v>1</v>
      </c>
      <c r="T1131" s="928">
        <v>45800</v>
      </c>
      <c r="U1131" s="457" t="s">
        <v>46</v>
      </c>
      <c r="V1131" s="928">
        <v>45920</v>
      </c>
      <c r="X1131" s="700"/>
      <c r="Y1131" s="1067"/>
      <c r="Z1131" s="1068"/>
      <c r="AA1131" s="1068"/>
      <c r="AB1131" s="1068"/>
      <c r="AC1131" s="1068"/>
      <c r="AF1131" s="1471"/>
      <c r="AG1131" s="768"/>
    </row>
    <row r="1132" spans="1:33" s="777" customFormat="1" ht="15" customHeight="1" outlineLevel="2">
      <c r="A1132" s="517" t="s">
        <v>62</v>
      </c>
      <c r="B1132" s="518"/>
      <c r="C1132" s="1361" t="s">
        <v>38</v>
      </c>
      <c r="D1132" s="1361" t="s">
        <v>38</v>
      </c>
      <c r="E1132" s="1361" t="s">
        <v>38</v>
      </c>
      <c r="F1132" s="1361" t="s">
        <v>38</v>
      </c>
      <c r="G1132" s="1361" t="s">
        <v>38</v>
      </c>
      <c r="H1132" s="1537">
        <f>SUM(H1133:H1137)</f>
        <v>5060.84</v>
      </c>
      <c r="I1132" s="1537">
        <f t="shared" ref="I1132:P1132" si="323">SUM(I1133:I1137)</f>
        <v>4584.6400000000003</v>
      </c>
      <c r="J1132" s="1537">
        <f t="shared" si="323"/>
        <v>4584.6400000000003</v>
      </c>
      <c r="K1132" s="1537">
        <f t="shared" si="323"/>
        <v>193</v>
      </c>
      <c r="L1132" s="1537">
        <f t="shared" si="323"/>
        <v>7916339.04</v>
      </c>
      <c r="M1132" s="1537">
        <f t="shared" si="323"/>
        <v>0</v>
      </c>
      <c r="N1132" s="1537">
        <f t="shared" si="323"/>
        <v>0</v>
      </c>
      <c r="O1132" s="1537">
        <f t="shared" si="323"/>
        <v>0</v>
      </c>
      <c r="P1132" s="1537">
        <f t="shared" si="323"/>
        <v>7916339.04</v>
      </c>
      <c r="Q1132" s="1480" t="s">
        <v>38</v>
      </c>
      <c r="R1132" s="1378" t="s">
        <v>38</v>
      </c>
      <c r="S1132" s="1378" t="s">
        <v>38</v>
      </c>
      <c r="T1132" s="1378" t="s">
        <v>38</v>
      </c>
      <c r="U1132" s="1378" t="s">
        <v>38</v>
      </c>
      <c r="V1132" s="1416" t="s">
        <v>38</v>
      </c>
      <c r="W1132" s="1555"/>
      <c r="X1132" s="1556"/>
      <c r="Y1132" s="1482"/>
      <c r="Z1132" s="1483"/>
      <c r="AA1132" s="1483"/>
      <c r="AB1132" s="1483"/>
      <c r="AC1132" s="1483"/>
      <c r="AF1132" s="1449"/>
      <c r="AG1132" s="779"/>
    </row>
    <row r="1133" spans="1:33" s="753" customFormat="1" ht="27.75" customHeight="1" outlineLevel="2">
      <c r="A1133" s="381">
        <f>A1131+1</f>
        <v>249</v>
      </c>
      <c r="B1133" s="305" t="s">
        <v>1077</v>
      </c>
      <c r="C1133" s="115">
        <v>1961</v>
      </c>
      <c r="D1133" s="467"/>
      <c r="E1133" s="1274" t="s">
        <v>52</v>
      </c>
      <c r="F1133" s="115">
        <v>2</v>
      </c>
      <c r="G1133" s="115">
        <v>2</v>
      </c>
      <c r="H1133" s="1493">
        <v>673.84</v>
      </c>
      <c r="I1133" s="1493">
        <v>626.45000000000005</v>
      </c>
      <c r="J1133" s="1474">
        <v>626.45000000000005</v>
      </c>
      <c r="K1133" s="1474">
        <v>28</v>
      </c>
      <c r="L1133" s="1474">
        <f>M1133+N1133+O1133+P1133</f>
        <v>900841.04</v>
      </c>
      <c r="M1133" s="1474"/>
      <c r="N1133" s="1474"/>
      <c r="O1133" s="1474"/>
      <c r="P1133" s="1474">
        <f>'Приложение 3'!F1132</f>
        <v>900841.04</v>
      </c>
      <c r="Q1133" s="1474">
        <f>P1132/I1132</f>
        <v>1726.70897605919</v>
      </c>
      <c r="R1133" s="457">
        <v>37140</v>
      </c>
      <c r="S1133" s="558"/>
      <c r="T1133" s="927"/>
      <c r="U1133" s="457" t="s">
        <v>46</v>
      </c>
      <c r="V1133" s="928">
        <v>45688</v>
      </c>
      <c r="W1133" s="915"/>
      <c r="X1133" s="1251"/>
      <c r="Y1133" s="972"/>
      <c r="Z1133" s="973"/>
      <c r="AA1133" s="973"/>
      <c r="AB1133" s="973"/>
      <c r="AC1133" s="973"/>
      <c r="AF1133" s="744"/>
      <c r="AG1133" s="694"/>
    </row>
    <row r="1134" spans="1:33" s="753" customFormat="1" ht="30" customHeight="1" outlineLevel="2">
      <c r="A1134" s="813">
        <f>A1133+1</f>
        <v>250</v>
      </c>
      <c r="B1134" s="289" t="s">
        <v>1078</v>
      </c>
      <c r="C1134" s="815">
        <v>1953</v>
      </c>
      <c r="D1134" s="815"/>
      <c r="E1134" s="1274" t="s">
        <v>52</v>
      </c>
      <c r="F1134" s="815">
        <v>2</v>
      </c>
      <c r="G1134" s="815">
        <v>3</v>
      </c>
      <c r="H1134" s="1528">
        <v>963.65</v>
      </c>
      <c r="I1134" s="1528">
        <v>877.21</v>
      </c>
      <c r="J1134" s="1528">
        <v>877.21</v>
      </c>
      <c r="K1134" s="1528">
        <v>27</v>
      </c>
      <c r="L1134" s="1474">
        <f>M1134+N1134+O1134+P1134</f>
        <v>1861000</v>
      </c>
      <c r="M1134" s="1528"/>
      <c r="N1134" s="1528"/>
      <c r="O1134" s="1528"/>
      <c r="P1134" s="1474">
        <f>'Приложение 3'!F1133</f>
        <v>1861000</v>
      </c>
      <c r="Q1134" s="1474">
        <f>P1134/I1134</f>
        <v>2121.49884292245</v>
      </c>
      <c r="R1134" s="817"/>
      <c r="S1134" s="1240">
        <v>2</v>
      </c>
      <c r="T1134" s="923">
        <v>45869</v>
      </c>
      <c r="U1134" s="457" t="s">
        <v>46</v>
      </c>
      <c r="V1134" s="923"/>
      <c r="W1134" s="921"/>
      <c r="X1134" s="997"/>
      <c r="Y1134" s="960"/>
      <c r="Z1134" s="961"/>
      <c r="AA1134" s="961"/>
      <c r="AB1134" s="961"/>
      <c r="AC1134" s="961"/>
      <c r="AD1134" s="962"/>
      <c r="AE1134" s="962"/>
      <c r="AF1134" s="744"/>
      <c r="AG1134"/>
    </row>
    <row r="1135" spans="1:33" s="753" customFormat="1" ht="28.5" customHeight="1" outlineLevel="2">
      <c r="A1135" s="813">
        <f>A1134+1</f>
        <v>251</v>
      </c>
      <c r="B1135" s="289" t="s">
        <v>1079</v>
      </c>
      <c r="C1135" s="815">
        <v>1970</v>
      </c>
      <c r="D1135" s="815"/>
      <c r="E1135" s="1274" t="s">
        <v>52</v>
      </c>
      <c r="F1135" s="815">
        <v>2</v>
      </c>
      <c r="G1135" s="815">
        <v>2</v>
      </c>
      <c r="H1135" s="1528">
        <v>575.15</v>
      </c>
      <c r="I1135" s="1528">
        <v>524.37</v>
      </c>
      <c r="J1135" s="1528">
        <v>524.37</v>
      </c>
      <c r="K1135" s="1528">
        <v>24</v>
      </c>
      <c r="L1135" s="1474">
        <f>M1135+N1135+O1135+P1135</f>
        <v>674561</v>
      </c>
      <c r="M1135" s="1528"/>
      <c r="N1135" s="1528"/>
      <c r="O1135" s="1528"/>
      <c r="P1135" s="1474">
        <f>'Приложение 3'!F1134</f>
        <v>674561</v>
      </c>
      <c r="Q1135" s="1474">
        <f>P1135/I1135</f>
        <v>1286.4218013997699</v>
      </c>
      <c r="R1135" s="817"/>
      <c r="S1135" s="1240">
        <v>1</v>
      </c>
      <c r="T1135" s="923">
        <v>44766</v>
      </c>
      <c r="U1135" s="457" t="s">
        <v>46</v>
      </c>
      <c r="V1135" s="923">
        <v>45908</v>
      </c>
      <c r="W1135" s="921"/>
      <c r="X1135" s="997"/>
      <c r="Y1135" s="960"/>
      <c r="Z1135" s="961"/>
      <c r="AA1135" s="961"/>
      <c r="AB1135" s="961"/>
      <c r="AC1135" s="961"/>
      <c r="AD1135" s="962"/>
      <c r="AE1135" s="962"/>
      <c r="AF1135" s="744"/>
      <c r="AG1135"/>
    </row>
    <row r="1136" spans="1:33" s="753" customFormat="1" ht="27" customHeight="1" outlineLevel="2">
      <c r="A1136" s="813">
        <f>A1135+1</f>
        <v>252</v>
      </c>
      <c r="B1136" s="679" t="s">
        <v>1080</v>
      </c>
      <c r="C1136" s="815">
        <v>1974</v>
      </c>
      <c r="D1136" s="815"/>
      <c r="E1136" s="1274" t="s">
        <v>52</v>
      </c>
      <c r="F1136" s="815">
        <v>2</v>
      </c>
      <c r="G1136" s="815">
        <v>2</v>
      </c>
      <c r="H1136" s="1528">
        <v>621.29999999999995</v>
      </c>
      <c r="I1136" s="1528">
        <v>577.30999999999995</v>
      </c>
      <c r="J1136" s="1528">
        <v>577.30999999999995</v>
      </c>
      <c r="K1136" s="1528">
        <v>27</v>
      </c>
      <c r="L1136" s="1474">
        <f>M1136+N1136+O1136+P1136</f>
        <v>712255</v>
      </c>
      <c r="M1136" s="1528"/>
      <c r="N1136" s="1528"/>
      <c r="O1136" s="1528"/>
      <c r="P1136" s="1474">
        <f>'Приложение 3'!F1135</f>
        <v>712255</v>
      </c>
      <c r="Q1136" s="1474">
        <f>P1136/I1136</f>
        <v>1233.74789974191</v>
      </c>
      <c r="R1136" s="817"/>
      <c r="S1136" s="1240">
        <v>1</v>
      </c>
      <c r="T1136" s="923">
        <v>44766</v>
      </c>
      <c r="U1136" s="457" t="s">
        <v>46</v>
      </c>
      <c r="V1136" s="923">
        <v>45908</v>
      </c>
      <c r="W1136" s="921"/>
      <c r="X1136" s="997"/>
      <c r="Y1136" s="960"/>
      <c r="Z1136" s="961"/>
      <c r="AA1136" s="961"/>
      <c r="AB1136" s="961"/>
      <c r="AC1136" s="961"/>
      <c r="AD1136" s="962"/>
      <c r="AE1136" s="962"/>
      <c r="AF1136" s="744"/>
      <c r="AG1136"/>
    </row>
    <row r="1137" spans="1:16315" s="753" customFormat="1" ht="27" customHeight="1" outlineLevel="2">
      <c r="A1137" s="813">
        <f>A1136+1</f>
        <v>253</v>
      </c>
      <c r="B1137" s="1538" t="s">
        <v>1081</v>
      </c>
      <c r="C1137" s="1539">
        <v>2005</v>
      </c>
      <c r="D1137" s="1536"/>
      <c r="E1137" s="1535" t="s">
        <v>52</v>
      </c>
      <c r="F1137" s="1535">
        <v>5</v>
      </c>
      <c r="G1137" s="1535">
        <v>3</v>
      </c>
      <c r="H1137" s="1540">
        <v>2226.9</v>
      </c>
      <c r="I1137" s="1540">
        <v>1979.3</v>
      </c>
      <c r="J1137" s="1540">
        <v>1979.3</v>
      </c>
      <c r="K1137" s="1528">
        <v>87</v>
      </c>
      <c r="L1137" s="1474">
        <f>M1137+N1137+O1137+P1137</f>
        <v>3767682</v>
      </c>
      <c r="M1137" s="1540">
        <v>0</v>
      </c>
      <c r="N1137" s="1540">
        <v>0</v>
      </c>
      <c r="O1137" s="1540">
        <v>0</v>
      </c>
      <c r="P1137" s="1474">
        <f>'Приложение 3'!F1136</f>
        <v>3767682</v>
      </c>
      <c r="Q1137" s="1474">
        <f>P1137/I1137</f>
        <v>1903.5426665993</v>
      </c>
      <c r="R1137" s="1535"/>
      <c r="S1137" s="1557">
        <v>2</v>
      </c>
      <c r="T1137" s="923">
        <v>45876</v>
      </c>
      <c r="U1137" s="1535" t="s">
        <v>46</v>
      </c>
      <c r="V1137" s="1558">
        <v>45974</v>
      </c>
      <c r="W1137" s="1536">
        <v>2226.9</v>
      </c>
      <c r="X1137" s="1536">
        <v>1979.3</v>
      </c>
      <c r="Y1137" s="1535">
        <v>5</v>
      </c>
      <c r="Z1137" s="1535">
        <v>3</v>
      </c>
      <c r="AA1137" s="1536">
        <v>2226.9</v>
      </c>
      <c r="AB1137" s="1536">
        <v>1979.3</v>
      </c>
      <c r="AC1137" s="1535">
        <v>5</v>
      </c>
      <c r="AD1137" s="1535">
        <v>3</v>
      </c>
      <c r="AE1137" s="1536">
        <v>2226.9</v>
      </c>
      <c r="AF1137" s="1536">
        <v>1979.3</v>
      </c>
      <c r="AG1137" s="1535"/>
      <c r="AH1137" s="1536"/>
      <c r="AI1137" s="1536"/>
      <c r="AJ1137" s="1535"/>
      <c r="AK1137" s="1535"/>
      <c r="AL1137" s="1536"/>
      <c r="AM1137" s="1536"/>
      <c r="AN1137" s="1535"/>
      <c r="AO1137" s="1535"/>
      <c r="AP1137" s="1536"/>
      <c r="AQ1137" s="1536"/>
      <c r="AR1137" s="1535"/>
      <c r="AS1137" s="1535"/>
      <c r="AT1137" s="1536"/>
      <c r="AU1137" s="1536"/>
      <c r="AV1137" s="1535"/>
      <c r="AW1137" s="1535"/>
      <c r="AX1137" s="1536"/>
      <c r="AY1137" s="1536"/>
      <c r="AZ1137" s="1535"/>
      <c r="BA1137" s="1535"/>
      <c r="BB1137" s="1536"/>
      <c r="BC1137" s="1536"/>
      <c r="BD1137" s="1535"/>
      <c r="BE1137" s="1535"/>
      <c r="BF1137" s="1536"/>
      <c r="BG1137" s="1536"/>
      <c r="BH1137" s="1535"/>
      <c r="BI1137" s="1535"/>
      <c r="BJ1137" s="1536"/>
      <c r="BK1137" s="1536"/>
      <c r="BL1137" s="1535"/>
      <c r="BM1137" s="1535"/>
      <c r="BN1137" s="1536"/>
      <c r="BO1137" s="1536"/>
      <c r="BP1137" s="1535"/>
      <c r="BQ1137" s="1535"/>
      <c r="BR1137" s="1536"/>
      <c r="BS1137" s="1536"/>
      <c r="BT1137" s="1535"/>
      <c r="BU1137" s="1535"/>
      <c r="BV1137" s="1536"/>
      <c r="BW1137" s="1536"/>
      <c r="BX1137" s="1535"/>
      <c r="BY1137" s="1535"/>
      <c r="BZ1137" s="1536"/>
      <c r="CA1137" s="1536"/>
      <c r="CB1137" s="1535"/>
      <c r="CC1137" s="1535"/>
      <c r="CD1137" s="1536"/>
      <c r="CE1137" s="1536"/>
      <c r="CF1137" s="1535"/>
      <c r="CG1137" s="1535"/>
      <c r="CH1137" s="1536"/>
      <c r="CI1137" s="1536"/>
      <c r="CJ1137" s="1535"/>
      <c r="CK1137" s="1535"/>
      <c r="CL1137" s="1536"/>
      <c r="CM1137" s="1536"/>
      <c r="CN1137" s="1535"/>
      <c r="CO1137" s="1535"/>
      <c r="CP1137" s="1536"/>
      <c r="CQ1137" s="1536"/>
      <c r="CR1137" s="1535"/>
      <c r="CS1137" s="1535"/>
      <c r="CT1137" s="1536"/>
      <c r="CU1137" s="1536"/>
      <c r="CV1137" s="1535"/>
      <c r="CW1137" s="1535"/>
      <c r="CX1137" s="1536">
        <v>2226.9</v>
      </c>
      <c r="CY1137" s="1536">
        <v>1979.3</v>
      </c>
      <c r="CZ1137" s="1535">
        <v>5</v>
      </c>
      <c r="DA1137" s="1535">
        <v>3</v>
      </c>
      <c r="DB1137" s="1536">
        <v>2226.9</v>
      </c>
      <c r="DC1137" s="1536">
        <v>1979.3</v>
      </c>
      <c r="DD1137" s="1535">
        <v>5</v>
      </c>
      <c r="DE1137" s="1535">
        <v>3</v>
      </c>
      <c r="DF1137" s="1536">
        <v>2226.9</v>
      </c>
      <c r="DG1137" s="1536">
        <v>1979.3</v>
      </c>
      <c r="DH1137" s="1535">
        <v>5</v>
      </c>
      <c r="DI1137" s="1535">
        <v>3</v>
      </c>
      <c r="DJ1137" s="1536">
        <v>2226.9</v>
      </c>
      <c r="DK1137" s="1536">
        <v>1979.3</v>
      </c>
      <c r="DL1137" s="1535">
        <v>5</v>
      </c>
      <c r="DM1137" s="1535">
        <v>3</v>
      </c>
      <c r="DN1137" s="1536">
        <v>2226.9</v>
      </c>
      <c r="DO1137" s="1536">
        <v>1979.3</v>
      </c>
      <c r="DP1137" s="1535">
        <v>5</v>
      </c>
      <c r="DQ1137" s="1535">
        <v>3</v>
      </c>
      <c r="DR1137" s="1536">
        <v>2226.9</v>
      </c>
      <c r="DS1137" s="1536">
        <v>1979.3</v>
      </c>
      <c r="DT1137" s="1535">
        <v>5</v>
      </c>
      <c r="DU1137" s="1535">
        <v>3</v>
      </c>
      <c r="DV1137" s="1536">
        <v>2226.9</v>
      </c>
      <c r="DW1137" s="1536">
        <v>1979.3</v>
      </c>
      <c r="DX1137" s="1535">
        <v>5</v>
      </c>
      <c r="DY1137" s="1535">
        <v>3</v>
      </c>
      <c r="DZ1137" s="1536">
        <v>2226.9</v>
      </c>
      <c r="EA1137" s="1536">
        <v>1979.3</v>
      </c>
      <c r="EB1137" s="1535">
        <v>5</v>
      </c>
      <c r="EC1137" s="1535">
        <v>3</v>
      </c>
      <c r="ED1137" s="1536">
        <v>2226.9</v>
      </c>
      <c r="EE1137" s="1536">
        <v>1979.3</v>
      </c>
      <c r="EF1137" s="1535">
        <v>5</v>
      </c>
      <c r="EG1137" s="1535">
        <v>3</v>
      </c>
      <c r="EH1137" s="1536">
        <v>2226.9</v>
      </c>
      <c r="EI1137" s="1536">
        <v>1979.3</v>
      </c>
      <c r="EJ1137" s="1535">
        <v>5</v>
      </c>
      <c r="EK1137" s="1535">
        <v>3</v>
      </c>
      <c r="EL1137" s="1536">
        <v>2226.9</v>
      </c>
      <c r="EM1137" s="1536">
        <v>1979.3</v>
      </c>
      <c r="EN1137" s="1535">
        <v>5</v>
      </c>
      <c r="EO1137" s="1535">
        <v>3</v>
      </c>
      <c r="EP1137" s="1536">
        <v>2226.9</v>
      </c>
      <c r="EQ1137" s="1536">
        <v>1979.3</v>
      </c>
      <c r="ER1137" s="1535">
        <v>5</v>
      </c>
      <c r="ES1137" s="1535">
        <v>3</v>
      </c>
      <c r="ET1137" s="1536">
        <v>2226.9</v>
      </c>
      <c r="EU1137" s="1536">
        <v>1979.3</v>
      </c>
      <c r="EV1137" s="1535">
        <v>5</v>
      </c>
      <c r="EW1137" s="1535">
        <v>3</v>
      </c>
      <c r="EX1137" s="1536">
        <v>2226.9</v>
      </c>
      <c r="EY1137" s="1536">
        <v>1979.3</v>
      </c>
      <c r="EZ1137" s="1535">
        <v>5</v>
      </c>
      <c r="FA1137" s="1535">
        <v>3</v>
      </c>
      <c r="FB1137" s="1536">
        <v>2226.9</v>
      </c>
      <c r="FC1137" s="1536">
        <v>1979.3</v>
      </c>
      <c r="FD1137" s="1535">
        <v>5</v>
      </c>
      <c r="FE1137" s="1535">
        <v>3</v>
      </c>
      <c r="FF1137" s="1536">
        <v>2226.9</v>
      </c>
      <c r="FG1137" s="1536">
        <v>1979.3</v>
      </c>
      <c r="FH1137" s="1535">
        <v>5</v>
      </c>
      <c r="FI1137" s="1535">
        <v>3</v>
      </c>
      <c r="FJ1137" s="1536">
        <v>2226.9</v>
      </c>
      <c r="FK1137" s="1536">
        <v>1979.3</v>
      </c>
      <c r="FL1137" s="1535">
        <v>5</v>
      </c>
      <c r="FM1137" s="1535">
        <v>3</v>
      </c>
      <c r="FN1137" s="1536">
        <v>2226.9</v>
      </c>
      <c r="FO1137" s="1536">
        <v>1979.3</v>
      </c>
      <c r="FP1137" s="1535">
        <v>5</v>
      </c>
      <c r="FQ1137" s="1535">
        <v>3</v>
      </c>
      <c r="FR1137" s="1536">
        <v>2226.9</v>
      </c>
      <c r="FS1137" s="1536">
        <v>1979.3</v>
      </c>
      <c r="FT1137" s="1535">
        <v>5</v>
      </c>
      <c r="FU1137" s="1535">
        <v>3</v>
      </c>
      <c r="FV1137" s="1536">
        <v>2226.9</v>
      </c>
      <c r="FW1137" s="1536">
        <v>1979.3</v>
      </c>
      <c r="FX1137" s="1535">
        <v>5</v>
      </c>
      <c r="FY1137" s="1535">
        <v>3</v>
      </c>
      <c r="FZ1137" s="1536">
        <v>2226.9</v>
      </c>
      <c r="GA1137" s="1536">
        <v>1979.3</v>
      </c>
      <c r="GB1137" s="1535">
        <v>5</v>
      </c>
      <c r="GC1137" s="1535">
        <v>3</v>
      </c>
      <c r="GD1137" s="1536">
        <v>2226.9</v>
      </c>
      <c r="GE1137" s="1536">
        <v>1979.3</v>
      </c>
      <c r="GF1137" s="1535">
        <v>5</v>
      </c>
      <c r="GG1137" s="1535">
        <v>3</v>
      </c>
      <c r="GH1137" s="1536">
        <v>2226.9</v>
      </c>
      <c r="GI1137" s="1536">
        <v>1979.3</v>
      </c>
      <c r="GJ1137" s="1535">
        <v>5</v>
      </c>
      <c r="GK1137" s="1535">
        <v>3</v>
      </c>
      <c r="GL1137" s="1536">
        <v>2226.9</v>
      </c>
      <c r="GM1137" s="1536">
        <v>1979.3</v>
      </c>
      <c r="GN1137" s="1535">
        <v>5</v>
      </c>
      <c r="GO1137" s="1535">
        <v>3</v>
      </c>
      <c r="GP1137" s="1536">
        <v>2226.9</v>
      </c>
      <c r="GQ1137" s="1536">
        <v>1979.3</v>
      </c>
      <c r="GR1137" s="1535">
        <v>5</v>
      </c>
      <c r="GS1137" s="1535">
        <v>3</v>
      </c>
      <c r="GT1137" s="1536">
        <v>2226.9</v>
      </c>
      <c r="GU1137" s="1536">
        <v>1979.3</v>
      </c>
      <c r="GV1137" s="1535">
        <v>5</v>
      </c>
      <c r="GW1137" s="1535">
        <v>3</v>
      </c>
      <c r="GX1137" s="1536">
        <v>2226.9</v>
      </c>
      <c r="GY1137" s="1536">
        <v>1979.3</v>
      </c>
      <c r="GZ1137" s="1535">
        <v>5</v>
      </c>
      <c r="HA1137" s="1535">
        <v>3</v>
      </c>
      <c r="HB1137" s="1536">
        <v>2226.9</v>
      </c>
      <c r="HC1137" s="1536">
        <v>1979.3</v>
      </c>
      <c r="HD1137" s="1535">
        <v>5</v>
      </c>
      <c r="HE1137" s="1535">
        <v>3</v>
      </c>
      <c r="HF1137" s="1536">
        <v>2226.9</v>
      </c>
      <c r="HG1137" s="1536">
        <v>1979.3</v>
      </c>
      <c r="HH1137" s="1535">
        <v>5</v>
      </c>
      <c r="HI1137" s="1535">
        <v>3</v>
      </c>
      <c r="HJ1137" s="1536">
        <v>2226.9</v>
      </c>
      <c r="HK1137" s="1536">
        <v>1979.3</v>
      </c>
      <c r="HL1137" s="1535">
        <v>5</v>
      </c>
      <c r="HM1137" s="1535">
        <v>3</v>
      </c>
      <c r="HN1137" s="1536">
        <v>2226.9</v>
      </c>
      <c r="HO1137" s="1536">
        <v>1979.3</v>
      </c>
      <c r="HP1137" s="1535">
        <v>5</v>
      </c>
      <c r="HQ1137" s="1535">
        <v>3</v>
      </c>
      <c r="HR1137" s="1536">
        <v>2226.9</v>
      </c>
      <c r="HS1137" s="1536">
        <v>1979.3</v>
      </c>
      <c r="HT1137" s="1535">
        <v>5</v>
      </c>
      <c r="HU1137" s="1535">
        <v>3</v>
      </c>
      <c r="HV1137" s="1536">
        <v>2226.9</v>
      </c>
      <c r="HW1137" s="1536">
        <v>1979.3</v>
      </c>
      <c r="HX1137" s="1535">
        <v>5</v>
      </c>
      <c r="HY1137" s="1535">
        <v>3</v>
      </c>
      <c r="HZ1137" s="1536">
        <v>2226.9</v>
      </c>
      <c r="IA1137" s="1536">
        <v>1979.3</v>
      </c>
      <c r="IB1137" s="1535">
        <v>5</v>
      </c>
      <c r="IC1137" s="1535">
        <v>3</v>
      </c>
      <c r="ID1137" s="1536">
        <v>2226.9</v>
      </c>
      <c r="IE1137" s="1536">
        <v>1979.3</v>
      </c>
      <c r="IF1137" s="1535">
        <v>5</v>
      </c>
      <c r="IG1137" s="1535">
        <v>3</v>
      </c>
      <c r="IH1137" s="1536">
        <v>2226.9</v>
      </c>
      <c r="II1137" s="1536">
        <v>1979.3</v>
      </c>
      <c r="IJ1137" s="1535">
        <v>5</v>
      </c>
      <c r="IK1137" s="1535">
        <v>3</v>
      </c>
      <c r="IL1137" s="1536">
        <v>2226.9</v>
      </c>
      <c r="IM1137" s="1536">
        <v>1979.3</v>
      </c>
      <c r="IN1137" s="1535">
        <v>5</v>
      </c>
      <c r="IO1137" s="1535">
        <v>3</v>
      </c>
      <c r="IP1137" s="1536">
        <v>2226.9</v>
      </c>
      <c r="IQ1137" s="1536">
        <v>1979.3</v>
      </c>
      <c r="IR1137" s="1535">
        <v>5</v>
      </c>
      <c r="IS1137" s="1535">
        <v>3</v>
      </c>
      <c r="IT1137" s="1536">
        <v>2226.9</v>
      </c>
      <c r="IU1137" s="1536">
        <v>1979.3</v>
      </c>
      <c r="IV1137" s="1535">
        <v>5</v>
      </c>
      <c r="IW1137" s="1535">
        <v>3</v>
      </c>
      <c r="IX1137" s="1536">
        <v>2226.9</v>
      </c>
      <c r="IY1137" s="1536">
        <v>1979.3</v>
      </c>
      <c r="IZ1137" s="1535">
        <v>5</v>
      </c>
      <c r="JA1137" s="1535">
        <v>3</v>
      </c>
      <c r="JB1137" s="1536">
        <v>2226.9</v>
      </c>
      <c r="JC1137" s="1536">
        <v>1979.3</v>
      </c>
      <c r="JD1137" s="1535">
        <v>5</v>
      </c>
      <c r="JE1137" s="1535">
        <v>3</v>
      </c>
      <c r="JF1137" s="1536">
        <v>2226.9</v>
      </c>
      <c r="JG1137" s="1536">
        <v>1979.3</v>
      </c>
      <c r="JH1137" s="1535">
        <v>5</v>
      </c>
      <c r="JI1137" s="1535">
        <v>3</v>
      </c>
      <c r="JJ1137" s="1536">
        <v>2226.9</v>
      </c>
      <c r="JK1137" s="1536">
        <v>1979.3</v>
      </c>
      <c r="JL1137" s="1535">
        <v>5</v>
      </c>
      <c r="JM1137" s="1535">
        <v>3</v>
      </c>
      <c r="JN1137" s="1536">
        <v>2226.9</v>
      </c>
      <c r="JO1137" s="1536">
        <v>1979.3</v>
      </c>
      <c r="JP1137" s="1535">
        <v>5</v>
      </c>
      <c r="JQ1137" s="1535">
        <v>3</v>
      </c>
      <c r="JR1137" s="1536">
        <v>2226.9</v>
      </c>
      <c r="JS1137" s="1536">
        <v>1979.3</v>
      </c>
      <c r="JT1137" s="1535">
        <v>5</v>
      </c>
      <c r="JU1137" s="1535">
        <v>3</v>
      </c>
      <c r="JV1137" s="1536">
        <v>2226.9</v>
      </c>
      <c r="JW1137" s="1536">
        <v>1979.3</v>
      </c>
      <c r="JX1137" s="1535">
        <v>5</v>
      </c>
      <c r="JY1137" s="1535">
        <v>3</v>
      </c>
      <c r="JZ1137" s="1536">
        <v>2226.9</v>
      </c>
      <c r="KA1137" s="1536">
        <v>1979.3</v>
      </c>
      <c r="KB1137" s="1535">
        <v>5</v>
      </c>
      <c r="KC1137" s="1535">
        <v>3</v>
      </c>
      <c r="KD1137" s="1536">
        <v>2226.9</v>
      </c>
      <c r="KE1137" s="1536">
        <v>1979.3</v>
      </c>
      <c r="KF1137" s="1535">
        <v>5</v>
      </c>
      <c r="KG1137" s="1535">
        <v>3</v>
      </c>
      <c r="KH1137" s="1536">
        <v>2226.9</v>
      </c>
      <c r="KI1137" s="1536">
        <v>1979.3</v>
      </c>
      <c r="KJ1137" s="1535">
        <v>5</v>
      </c>
      <c r="KK1137" s="1535">
        <v>3</v>
      </c>
      <c r="KL1137" s="1536">
        <v>2226.9</v>
      </c>
      <c r="KM1137" s="1536">
        <v>1979.3</v>
      </c>
      <c r="KN1137" s="1535">
        <v>5</v>
      </c>
      <c r="KO1137" s="1535">
        <v>3</v>
      </c>
      <c r="KP1137" s="1536">
        <v>2226.9</v>
      </c>
      <c r="KQ1137" s="1536">
        <v>1979.3</v>
      </c>
      <c r="KR1137" s="1535">
        <v>5</v>
      </c>
      <c r="KS1137" s="1535">
        <v>3</v>
      </c>
      <c r="KT1137" s="1536">
        <v>2226.9</v>
      </c>
      <c r="KU1137" s="1536">
        <v>1979.3</v>
      </c>
      <c r="KV1137" s="1535">
        <v>5</v>
      </c>
      <c r="KW1137" s="1535">
        <v>3</v>
      </c>
      <c r="KX1137" s="1536">
        <v>2226.9</v>
      </c>
      <c r="KY1137" s="1536">
        <v>1979.3</v>
      </c>
      <c r="KZ1137" s="1535">
        <v>5</v>
      </c>
      <c r="LA1137" s="1535">
        <v>3</v>
      </c>
      <c r="LB1137" s="1536">
        <v>2226.9</v>
      </c>
      <c r="LC1137" s="1536">
        <v>1979.3</v>
      </c>
      <c r="LD1137" s="1535">
        <v>5</v>
      </c>
      <c r="LE1137" s="1535">
        <v>3</v>
      </c>
      <c r="LF1137" s="1536">
        <v>2226.9</v>
      </c>
      <c r="LG1137" s="1536">
        <v>1979.3</v>
      </c>
      <c r="LH1137" s="1535">
        <v>5</v>
      </c>
      <c r="LI1137" s="1535">
        <v>3</v>
      </c>
      <c r="LJ1137" s="1536">
        <v>2226.9</v>
      </c>
      <c r="LK1137" s="1536">
        <v>1979.3</v>
      </c>
      <c r="LL1137" s="1535">
        <v>5</v>
      </c>
      <c r="LM1137" s="1535">
        <v>3</v>
      </c>
      <c r="LN1137" s="1536">
        <v>2226.9</v>
      </c>
      <c r="LO1137" s="1536">
        <v>1979.3</v>
      </c>
      <c r="LP1137" s="1535">
        <v>5</v>
      </c>
      <c r="LQ1137" s="1535">
        <v>3</v>
      </c>
      <c r="LR1137" s="1536">
        <v>2226.9</v>
      </c>
      <c r="LS1137" s="1536">
        <v>1979.3</v>
      </c>
      <c r="LT1137" s="1535">
        <v>5</v>
      </c>
      <c r="LU1137" s="1535">
        <v>3</v>
      </c>
      <c r="LV1137" s="1536">
        <v>2226.9</v>
      </c>
      <c r="LW1137" s="1536">
        <v>1979.3</v>
      </c>
      <c r="LX1137" s="1535">
        <v>5</v>
      </c>
      <c r="LY1137" s="1535">
        <v>3</v>
      </c>
      <c r="LZ1137" s="1536">
        <v>2226.9</v>
      </c>
      <c r="MA1137" s="1536">
        <v>1979.3</v>
      </c>
      <c r="MB1137" s="1535">
        <v>5</v>
      </c>
      <c r="MC1137" s="1535">
        <v>3</v>
      </c>
      <c r="MD1137" s="1536">
        <v>2226.9</v>
      </c>
      <c r="ME1137" s="1536">
        <v>1979.3</v>
      </c>
      <c r="MF1137" s="1535">
        <v>5</v>
      </c>
      <c r="MG1137" s="1535">
        <v>3</v>
      </c>
      <c r="MH1137" s="1536">
        <v>2226.9</v>
      </c>
      <c r="MI1137" s="1536">
        <v>1979.3</v>
      </c>
      <c r="MJ1137" s="1535">
        <v>5</v>
      </c>
      <c r="MK1137" s="1535">
        <v>3</v>
      </c>
      <c r="ML1137" s="1536">
        <v>2226.9</v>
      </c>
      <c r="MM1137" s="1536">
        <v>1979.3</v>
      </c>
      <c r="MN1137" s="1535">
        <v>5</v>
      </c>
      <c r="MO1137" s="1535">
        <v>3</v>
      </c>
      <c r="MP1137" s="1536">
        <v>2226.9</v>
      </c>
      <c r="MQ1137" s="1536">
        <v>1979.3</v>
      </c>
      <c r="MR1137" s="1535">
        <v>5</v>
      </c>
      <c r="MS1137" s="1535">
        <v>3</v>
      </c>
      <c r="MT1137" s="1536">
        <v>2226.9</v>
      </c>
      <c r="MU1137" s="1536">
        <v>1979.3</v>
      </c>
      <c r="MV1137" s="1535">
        <v>5</v>
      </c>
      <c r="MW1137" s="1535">
        <v>3</v>
      </c>
      <c r="MX1137" s="1536">
        <v>2226.9</v>
      </c>
      <c r="MY1137" s="1536">
        <v>1979.3</v>
      </c>
      <c r="MZ1137" s="1535">
        <v>5</v>
      </c>
      <c r="NA1137" s="1535">
        <v>3</v>
      </c>
      <c r="NB1137" s="1536">
        <v>2226.9</v>
      </c>
      <c r="NC1137" s="1536">
        <v>1979.3</v>
      </c>
      <c r="ND1137" s="1535">
        <v>5</v>
      </c>
      <c r="NE1137" s="1535">
        <v>3</v>
      </c>
      <c r="NF1137" s="1536">
        <v>2226.9</v>
      </c>
      <c r="NG1137" s="1536">
        <v>1979.3</v>
      </c>
      <c r="NH1137" s="1535">
        <v>5</v>
      </c>
      <c r="NI1137" s="1535">
        <v>3</v>
      </c>
      <c r="NJ1137" s="1536">
        <v>2226.9</v>
      </c>
      <c r="NK1137" s="1536">
        <v>1979.3</v>
      </c>
      <c r="NL1137" s="1535">
        <v>5</v>
      </c>
      <c r="NM1137" s="1535">
        <v>3</v>
      </c>
      <c r="NN1137" s="1536">
        <v>2226.9</v>
      </c>
      <c r="NO1137" s="1536">
        <v>1979.3</v>
      </c>
      <c r="NP1137" s="1535">
        <v>5</v>
      </c>
      <c r="NQ1137" s="1535">
        <v>3</v>
      </c>
      <c r="NR1137" s="1536">
        <v>2226.9</v>
      </c>
      <c r="NS1137" s="1536">
        <v>1979.3</v>
      </c>
      <c r="NT1137" s="1535">
        <v>5</v>
      </c>
      <c r="NU1137" s="1535">
        <v>3</v>
      </c>
      <c r="NV1137" s="1536">
        <v>2226.9</v>
      </c>
      <c r="NW1137" s="1536">
        <v>1979.3</v>
      </c>
      <c r="NX1137" s="1535">
        <v>5</v>
      </c>
      <c r="NY1137" s="1535">
        <v>3</v>
      </c>
      <c r="NZ1137" s="1536">
        <v>2226.9</v>
      </c>
      <c r="OA1137" s="1536">
        <v>1979.3</v>
      </c>
      <c r="OB1137" s="1535">
        <v>5</v>
      </c>
      <c r="OC1137" s="1535">
        <v>3</v>
      </c>
      <c r="OD1137" s="1536">
        <v>2226.9</v>
      </c>
      <c r="OE1137" s="1536">
        <v>1979.3</v>
      </c>
      <c r="OF1137" s="1535">
        <v>5</v>
      </c>
      <c r="OG1137" s="1535">
        <v>3</v>
      </c>
      <c r="OH1137" s="1536">
        <v>2226.9</v>
      </c>
      <c r="OI1137" s="1536">
        <v>1979.3</v>
      </c>
      <c r="OJ1137" s="1535">
        <v>5</v>
      </c>
      <c r="OK1137" s="1535">
        <v>3</v>
      </c>
      <c r="OL1137" s="1536">
        <v>2226.9</v>
      </c>
      <c r="OM1137" s="1536">
        <v>1979.3</v>
      </c>
      <c r="ON1137" s="1535">
        <v>5</v>
      </c>
      <c r="OO1137" s="1535">
        <v>3</v>
      </c>
      <c r="OP1137" s="1536">
        <v>2226.9</v>
      </c>
      <c r="OQ1137" s="1536">
        <v>1979.3</v>
      </c>
      <c r="OR1137" s="1535">
        <v>5</v>
      </c>
      <c r="OS1137" s="1535">
        <v>3</v>
      </c>
      <c r="OT1137" s="1536">
        <v>2226.9</v>
      </c>
      <c r="OU1137" s="1536">
        <v>1979.3</v>
      </c>
      <c r="OV1137" s="1535">
        <v>5</v>
      </c>
      <c r="OW1137" s="1535">
        <v>3</v>
      </c>
      <c r="OX1137" s="1536">
        <v>2226.9</v>
      </c>
      <c r="OY1137" s="1536">
        <v>1979.3</v>
      </c>
      <c r="OZ1137" s="1535">
        <v>5</v>
      </c>
      <c r="PA1137" s="1535">
        <v>3</v>
      </c>
      <c r="PB1137" s="1536">
        <v>2226.9</v>
      </c>
      <c r="PC1137" s="1536">
        <v>1979.3</v>
      </c>
      <c r="PD1137" s="1535">
        <v>5</v>
      </c>
      <c r="PE1137" s="1535">
        <v>3</v>
      </c>
      <c r="PF1137" s="1536">
        <v>2226.9</v>
      </c>
      <c r="PG1137" s="1536">
        <v>1979.3</v>
      </c>
      <c r="PH1137" s="1535">
        <v>5</v>
      </c>
      <c r="PI1137" s="1535">
        <v>3</v>
      </c>
      <c r="PJ1137" s="1536">
        <v>2226.9</v>
      </c>
      <c r="PK1137" s="1536">
        <v>1979.3</v>
      </c>
      <c r="PL1137" s="1535">
        <v>5</v>
      </c>
      <c r="PM1137" s="1535">
        <v>3</v>
      </c>
      <c r="PN1137" s="1536">
        <v>2226.9</v>
      </c>
      <c r="PO1137" s="1536">
        <v>1979.3</v>
      </c>
      <c r="PP1137" s="1535">
        <v>5</v>
      </c>
      <c r="PQ1137" s="1535">
        <v>3</v>
      </c>
      <c r="PR1137" s="1536">
        <v>2226.9</v>
      </c>
      <c r="PS1137" s="1536">
        <v>1979.3</v>
      </c>
      <c r="PT1137" s="1535">
        <v>5</v>
      </c>
      <c r="PU1137" s="1535">
        <v>3</v>
      </c>
      <c r="PV1137" s="1536">
        <v>2226.9</v>
      </c>
      <c r="PW1137" s="1536">
        <v>1979.3</v>
      </c>
      <c r="PX1137" s="1535">
        <v>5</v>
      </c>
      <c r="PY1137" s="1535">
        <v>3</v>
      </c>
      <c r="PZ1137" s="1536">
        <v>2226.9</v>
      </c>
      <c r="QA1137" s="1536">
        <v>1979.3</v>
      </c>
      <c r="QB1137" s="1535">
        <v>5</v>
      </c>
      <c r="QC1137" s="1535">
        <v>3</v>
      </c>
      <c r="QD1137" s="1536">
        <v>2226.9</v>
      </c>
      <c r="QE1137" s="1536">
        <v>1979.3</v>
      </c>
      <c r="QF1137" s="1535">
        <v>5</v>
      </c>
      <c r="QG1137" s="1535">
        <v>3</v>
      </c>
      <c r="QH1137" s="1536">
        <v>2226.9</v>
      </c>
      <c r="QI1137" s="1536">
        <v>1979.3</v>
      </c>
      <c r="QJ1137" s="1535">
        <v>5</v>
      </c>
      <c r="QK1137" s="1535">
        <v>3</v>
      </c>
      <c r="QL1137" s="1536">
        <v>2226.9</v>
      </c>
      <c r="QM1137" s="1536">
        <v>1979.3</v>
      </c>
      <c r="QN1137" s="1535">
        <v>5</v>
      </c>
      <c r="QO1137" s="1535">
        <v>3</v>
      </c>
      <c r="QP1137" s="1536">
        <v>2226.9</v>
      </c>
      <c r="QQ1137" s="1536">
        <v>1979.3</v>
      </c>
      <c r="QR1137" s="1535">
        <v>5</v>
      </c>
      <c r="QS1137" s="1535">
        <v>3</v>
      </c>
      <c r="QT1137" s="1536">
        <v>2226.9</v>
      </c>
      <c r="QU1137" s="1536">
        <v>1979.3</v>
      </c>
      <c r="QV1137" s="1535">
        <v>5</v>
      </c>
      <c r="QW1137" s="1535">
        <v>3</v>
      </c>
      <c r="QX1137" s="1536">
        <v>2226.9</v>
      </c>
      <c r="QY1137" s="1536">
        <v>1979.3</v>
      </c>
      <c r="QZ1137" s="1535">
        <v>5</v>
      </c>
      <c r="RA1137" s="1535">
        <v>3</v>
      </c>
      <c r="RB1137" s="1536">
        <v>2226.9</v>
      </c>
      <c r="RC1137" s="1536">
        <v>1979.3</v>
      </c>
      <c r="RD1137" s="1535">
        <v>5</v>
      </c>
      <c r="RE1137" s="1535">
        <v>3</v>
      </c>
      <c r="RF1137" s="1536">
        <v>2226.9</v>
      </c>
      <c r="RG1137" s="1536">
        <v>1979.3</v>
      </c>
      <c r="RH1137" s="1535">
        <v>5</v>
      </c>
      <c r="RI1137" s="1535">
        <v>3</v>
      </c>
      <c r="RJ1137" s="1536">
        <v>2226.9</v>
      </c>
      <c r="RK1137" s="1536">
        <v>1979.3</v>
      </c>
      <c r="RL1137" s="1535">
        <v>5</v>
      </c>
      <c r="RM1137" s="1535">
        <v>3</v>
      </c>
      <c r="RN1137" s="1536">
        <v>2226.9</v>
      </c>
      <c r="RO1137" s="1536">
        <v>1979.3</v>
      </c>
      <c r="RP1137" s="1535">
        <v>5</v>
      </c>
      <c r="RQ1137" s="1535">
        <v>3</v>
      </c>
      <c r="RR1137" s="1536">
        <v>2226.9</v>
      </c>
      <c r="RS1137" s="1536">
        <v>1979.3</v>
      </c>
      <c r="RT1137" s="1535">
        <v>5</v>
      </c>
      <c r="RU1137" s="1535">
        <v>3</v>
      </c>
      <c r="RV1137" s="1536">
        <v>2226.9</v>
      </c>
      <c r="RW1137" s="1536">
        <v>1979.3</v>
      </c>
      <c r="RX1137" s="1535">
        <v>5</v>
      </c>
      <c r="RY1137" s="1535">
        <v>3</v>
      </c>
      <c r="RZ1137" s="1536">
        <v>2226.9</v>
      </c>
      <c r="SA1137" s="1536">
        <v>1979.3</v>
      </c>
      <c r="SB1137" s="1535">
        <v>5</v>
      </c>
      <c r="SC1137" s="1535">
        <v>3</v>
      </c>
      <c r="SD1137" s="1536">
        <v>2226.9</v>
      </c>
      <c r="SE1137" s="1536">
        <v>1979.3</v>
      </c>
      <c r="SF1137" s="1535">
        <v>5</v>
      </c>
      <c r="SG1137" s="1535">
        <v>3</v>
      </c>
      <c r="SH1137" s="1536">
        <v>2226.9</v>
      </c>
      <c r="SI1137" s="1536">
        <v>1979.3</v>
      </c>
      <c r="SJ1137" s="1535">
        <v>5</v>
      </c>
      <c r="SK1137" s="1535">
        <v>3</v>
      </c>
      <c r="SL1137" s="1536">
        <v>2226.9</v>
      </c>
      <c r="SM1137" s="1536">
        <v>1979.3</v>
      </c>
      <c r="SN1137" s="1535">
        <v>5</v>
      </c>
      <c r="SO1137" s="1535">
        <v>3</v>
      </c>
      <c r="SP1137" s="1536">
        <v>2226.9</v>
      </c>
      <c r="SQ1137" s="1536">
        <v>1979.3</v>
      </c>
      <c r="SR1137" s="1535">
        <v>5</v>
      </c>
      <c r="SS1137" s="1535">
        <v>3</v>
      </c>
      <c r="ST1137" s="1536">
        <v>2226.9</v>
      </c>
      <c r="SU1137" s="1536">
        <v>1979.3</v>
      </c>
      <c r="SV1137" s="1535">
        <v>5</v>
      </c>
      <c r="SW1137" s="1535">
        <v>3</v>
      </c>
      <c r="SX1137" s="1536">
        <v>2226.9</v>
      </c>
      <c r="SY1137" s="1536">
        <v>1979.3</v>
      </c>
      <c r="SZ1137" s="1535">
        <v>5</v>
      </c>
      <c r="TA1137" s="1535">
        <v>3</v>
      </c>
      <c r="TB1137" s="1536">
        <v>2226.9</v>
      </c>
      <c r="TC1137" s="1536">
        <v>1979.3</v>
      </c>
      <c r="TD1137" s="1535">
        <v>5</v>
      </c>
      <c r="TE1137" s="1535">
        <v>3</v>
      </c>
      <c r="TF1137" s="1536">
        <v>2226.9</v>
      </c>
      <c r="TG1137" s="1536">
        <v>1979.3</v>
      </c>
      <c r="TH1137" s="1535">
        <v>5</v>
      </c>
      <c r="TI1137" s="1535">
        <v>3</v>
      </c>
      <c r="TJ1137" s="1536">
        <v>2226.9</v>
      </c>
      <c r="TK1137" s="1536">
        <v>1979.3</v>
      </c>
      <c r="TL1137" s="1535">
        <v>5</v>
      </c>
      <c r="TM1137" s="1535">
        <v>3</v>
      </c>
      <c r="TN1137" s="1536">
        <v>2226.9</v>
      </c>
      <c r="TO1137" s="1536">
        <v>1979.3</v>
      </c>
      <c r="TP1137" s="1535">
        <v>5</v>
      </c>
      <c r="TQ1137" s="1535">
        <v>3</v>
      </c>
      <c r="TR1137" s="1536">
        <v>2226.9</v>
      </c>
      <c r="TS1137" s="1536">
        <v>1979.3</v>
      </c>
      <c r="TT1137" s="1535">
        <v>5</v>
      </c>
      <c r="TU1137" s="1535">
        <v>3</v>
      </c>
      <c r="TV1137" s="1536">
        <v>2226.9</v>
      </c>
      <c r="TW1137" s="1536">
        <v>1979.3</v>
      </c>
      <c r="TX1137" s="1535">
        <v>5</v>
      </c>
      <c r="TY1137" s="1535">
        <v>3</v>
      </c>
      <c r="TZ1137" s="1536">
        <v>2226.9</v>
      </c>
      <c r="UA1137" s="1536">
        <v>1979.3</v>
      </c>
      <c r="UB1137" s="1535">
        <v>5</v>
      </c>
      <c r="UC1137" s="1535">
        <v>3</v>
      </c>
      <c r="UD1137" s="1536">
        <v>2226.9</v>
      </c>
      <c r="UE1137" s="1536">
        <v>1979.3</v>
      </c>
      <c r="UF1137" s="1535">
        <v>5</v>
      </c>
      <c r="UG1137" s="1535">
        <v>3</v>
      </c>
      <c r="UH1137" s="1536">
        <v>2226.9</v>
      </c>
      <c r="UI1137" s="1536">
        <v>1979.3</v>
      </c>
      <c r="UJ1137" s="1535">
        <v>5</v>
      </c>
      <c r="UK1137" s="1535">
        <v>3</v>
      </c>
      <c r="UL1137" s="1536">
        <v>2226.9</v>
      </c>
      <c r="UM1137" s="1536">
        <v>1979.3</v>
      </c>
      <c r="UN1137" s="1535">
        <v>5</v>
      </c>
      <c r="UO1137" s="1535">
        <v>3</v>
      </c>
      <c r="UP1137" s="1536">
        <v>2226.9</v>
      </c>
      <c r="UQ1137" s="1536">
        <v>1979.3</v>
      </c>
      <c r="UR1137" s="1535">
        <v>5</v>
      </c>
      <c r="US1137" s="1535">
        <v>3</v>
      </c>
      <c r="UT1137" s="1536">
        <v>2226.9</v>
      </c>
      <c r="UU1137" s="1536">
        <v>1979.3</v>
      </c>
      <c r="UV1137" s="1535">
        <v>5</v>
      </c>
      <c r="UW1137" s="1535">
        <v>3</v>
      </c>
      <c r="UX1137" s="1536">
        <v>2226.9</v>
      </c>
      <c r="UY1137" s="1536">
        <v>1979.3</v>
      </c>
      <c r="UZ1137" s="1535">
        <v>5</v>
      </c>
      <c r="VA1137" s="1535">
        <v>3</v>
      </c>
      <c r="VB1137" s="1536">
        <v>2226.9</v>
      </c>
      <c r="VC1137" s="1536">
        <v>1979.3</v>
      </c>
      <c r="VD1137" s="1535">
        <v>5</v>
      </c>
      <c r="VE1137" s="1535">
        <v>3</v>
      </c>
      <c r="VF1137" s="1536">
        <v>2226.9</v>
      </c>
      <c r="VG1137" s="1536">
        <v>1979.3</v>
      </c>
      <c r="VH1137" s="1535">
        <v>5</v>
      </c>
      <c r="VI1137" s="1535">
        <v>3</v>
      </c>
      <c r="VJ1137" s="1536">
        <v>2226.9</v>
      </c>
      <c r="VK1137" s="1536">
        <v>1979.3</v>
      </c>
      <c r="VL1137" s="1535">
        <v>5</v>
      </c>
      <c r="VM1137" s="1535">
        <v>3</v>
      </c>
      <c r="VN1137" s="1536">
        <v>2226.9</v>
      </c>
      <c r="VO1137" s="1536">
        <v>1979.3</v>
      </c>
      <c r="VP1137" s="1535">
        <v>5</v>
      </c>
      <c r="VQ1137" s="1535">
        <v>3</v>
      </c>
      <c r="VR1137" s="1536">
        <v>2226.9</v>
      </c>
      <c r="VS1137" s="1536">
        <v>1979.3</v>
      </c>
      <c r="VT1137" s="1535">
        <v>5</v>
      </c>
      <c r="VU1137" s="1535">
        <v>3</v>
      </c>
      <c r="VV1137" s="1536">
        <v>2226.9</v>
      </c>
      <c r="VW1137" s="1536">
        <v>1979.3</v>
      </c>
      <c r="VX1137" s="1535">
        <v>5</v>
      </c>
      <c r="VY1137" s="1535">
        <v>3</v>
      </c>
      <c r="VZ1137" s="1536">
        <v>2226.9</v>
      </c>
      <c r="WA1137" s="1536">
        <v>1979.3</v>
      </c>
      <c r="WB1137" s="1535">
        <v>5</v>
      </c>
      <c r="WC1137" s="1535">
        <v>3</v>
      </c>
      <c r="WD1137" s="1536">
        <v>2226.9</v>
      </c>
      <c r="WE1137" s="1536">
        <v>1979.3</v>
      </c>
      <c r="WF1137" s="1535">
        <v>5</v>
      </c>
      <c r="WG1137" s="1535">
        <v>3</v>
      </c>
      <c r="WH1137" s="1536">
        <v>2226.9</v>
      </c>
      <c r="WI1137" s="1536">
        <v>1979.3</v>
      </c>
      <c r="WJ1137" s="1535">
        <v>5</v>
      </c>
      <c r="WK1137" s="1535">
        <v>3</v>
      </c>
      <c r="WL1137" s="1536">
        <v>2226.9</v>
      </c>
      <c r="WM1137" s="1536">
        <v>1979.3</v>
      </c>
      <c r="WN1137" s="1535">
        <v>5</v>
      </c>
      <c r="WO1137" s="1535">
        <v>3</v>
      </c>
      <c r="WP1137" s="1536">
        <v>2226.9</v>
      </c>
      <c r="WQ1137" s="1536">
        <v>1979.3</v>
      </c>
      <c r="WR1137" s="1535">
        <v>5</v>
      </c>
      <c r="WS1137" s="1535">
        <v>3</v>
      </c>
      <c r="WT1137" s="1536">
        <v>2226.9</v>
      </c>
      <c r="WU1137" s="1536">
        <v>1979.3</v>
      </c>
      <c r="WV1137" s="1535">
        <v>5</v>
      </c>
      <c r="WW1137" s="1535">
        <v>3</v>
      </c>
      <c r="WX1137" s="1536">
        <v>2226.9</v>
      </c>
      <c r="WY1137" s="1536">
        <v>1979.3</v>
      </c>
      <c r="WZ1137" s="1535">
        <v>5</v>
      </c>
      <c r="XA1137" s="1535">
        <v>3</v>
      </c>
      <c r="XB1137" s="1536">
        <v>2226.9</v>
      </c>
      <c r="XC1137" s="1536">
        <v>1979.3</v>
      </c>
      <c r="XD1137" s="1535">
        <v>5</v>
      </c>
      <c r="XE1137" s="1535">
        <v>3</v>
      </c>
      <c r="XF1137" s="1536">
        <v>2226.9</v>
      </c>
      <c r="XG1137" s="1536">
        <v>1979.3</v>
      </c>
      <c r="XH1137" s="1535">
        <v>5</v>
      </c>
      <c r="XI1137" s="1535">
        <v>3</v>
      </c>
      <c r="XJ1137" s="1536">
        <v>2226.9</v>
      </c>
      <c r="XK1137" s="1536">
        <v>1979.3</v>
      </c>
      <c r="XL1137" s="1535">
        <v>5</v>
      </c>
      <c r="XM1137" s="1535">
        <v>3</v>
      </c>
      <c r="XN1137" s="1536">
        <v>2226.9</v>
      </c>
      <c r="XO1137" s="1536">
        <v>1979.3</v>
      </c>
      <c r="XP1137" s="1535">
        <v>5</v>
      </c>
      <c r="XQ1137" s="1535">
        <v>3</v>
      </c>
      <c r="XR1137" s="1536">
        <v>2226.9</v>
      </c>
      <c r="XS1137" s="1536">
        <v>1979.3</v>
      </c>
      <c r="XT1137" s="1535">
        <v>5</v>
      </c>
      <c r="XU1137" s="1535">
        <v>3</v>
      </c>
      <c r="XV1137" s="1536">
        <v>2226.9</v>
      </c>
      <c r="XW1137" s="1536">
        <v>1979.3</v>
      </c>
      <c r="XX1137" s="1535">
        <v>5</v>
      </c>
      <c r="XY1137" s="1535">
        <v>3</v>
      </c>
      <c r="XZ1137" s="1536">
        <v>2226.9</v>
      </c>
      <c r="YA1137" s="1536">
        <v>1979.3</v>
      </c>
      <c r="YB1137" s="1535">
        <v>5</v>
      </c>
      <c r="YC1137" s="1535">
        <v>3</v>
      </c>
      <c r="YD1137" s="1536">
        <v>2226.9</v>
      </c>
      <c r="YE1137" s="1536">
        <v>1979.3</v>
      </c>
      <c r="YF1137" s="1535">
        <v>5</v>
      </c>
      <c r="YG1137" s="1535">
        <v>3</v>
      </c>
      <c r="YH1137" s="1536">
        <v>2226.9</v>
      </c>
      <c r="YI1137" s="1536">
        <v>1979.3</v>
      </c>
      <c r="YJ1137" s="1535">
        <v>5</v>
      </c>
      <c r="YK1137" s="1535">
        <v>3</v>
      </c>
      <c r="YL1137" s="1536">
        <v>2226.9</v>
      </c>
      <c r="YM1137" s="1536">
        <v>1979.3</v>
      </c>
      <c r="YN1137" s="1535">
        <v>5</v>
      </c>
      <c r="YO1137" s="1535">
        <v>3</v>
      </c>
      <c r="YP1137" s="1536">
        <v>2226.9</v>
      </c>
      <c r="YQ1137" s="1536">
        <v>1979.3</v>
      </c>
      <c r="YR1137" s="1535">
        <v>5</v>
      </c>
      <c r="YS1137" s="1535">
        <v>3</v>
      </c>
      <c r="YT1137" s="1536">
        <v>2226.9</v>
      </c>
      <c r="YU1137" s="1536">
        <v>1979.3</v>
      </c>
      <c r="YV1137" s="1535">
        <v>5</v>
      </c>
      <c r="YW1137" s="1535">
        <v>3</v>
      </c>
      <c r="YX1137" s="1536">
        <v>2226.9</v>
      </c>
      <c r="YY1137" s="1536">
        <v>1979.3</v>
      </c>
      <c r="YZ1137" s="1535">
        <v>5</v>
      </c>
      <c r="ZA1137" s="1535">
        <v>3</v>
      </c>
      <c r="ZB1137" s="1536">
        <v>2226.9</v>
      </c>
      <c r="ZC1137" s="1536">
        <v>1979.3</v>
      </c>
      <c r="ZD1137" s="1535">
        <v>5</v>
      </c>
      <c r="ZE1137" s="1535">
        <v>3</v>
      </c>
      <c r="ZF1137" s="1536">
        <v>2226.9</v>
      </c>
      <c r="ZG1137" s="1536">
        <v>1979.3</v>
      </c>
      <c r="ZH1137" s="1535">
        <v>5</v>
      </c>
      <c r="ZI1137" s="1535">
        <v>3</v>
      </c>
      <c r="ZJ1137" s="1536">
        <v>2226.9</v>
      </c>
      <c r="ZK1137" s="1536">
        <v>1979.3</v>
      </c>
      <c r="ZL1137" s="1535">
        <v>5</v>
      </c>
      <c r="ZM1137" s="1535">
        <v>3</v>
      </c>
      <c r="ZN1137" s="1536">
        <v>2226.9</v>
      </c>
      <c r="ZO1137" s="1536">
        <v>1979.3</v>
      </c>
      <c r="ZP1137" s="1535">
        <v>5</v>
      </c>
      <c r="ZQ1137" s="1535">
        <v>3</v>
      </c>
      <c r="ZR1137" s="1536">
        <v>2226.9</v>
      </c>
      <c r="ZS1137" s="1536">
        <v>1979.3</v>
      </c>
      <c r="ZT1137" s="1535">
        <v>5</v>
      </c>
      <c r="ZU1137" s="1535">
        <v>3</v>
      </c>
      <c r="ZV1137" s="1536">
        <v>2226.9</v>
      </c>
      <c r="ZW1137" s="1536">
        <v>1979.3</v>
      </c>
      <c r="ZX1137" s="1535">
        <v>5</v>
      </c>
      <c r="ZY1137" s="1535">
        <v>3</v>
      </c>
      <c r="ZZ1137" s="1536">
        <v>2226.9</v>
      </c>
      <c r="AAA1137" s="1536">
        <v>1979.3</v>
      </c>
      <c r="AAB1137" s="1535">
        <v>5</v>
      </c>
      <c r="AAC1137" s="1535">
        <v>3</v>
      </c>
      <c r="AAD1137" s="1536">
        <v>2226.9</v>
      </c>
      <c r="AAE1137" s="1536">
        <v>1979.3</v>
      </c>
      <c r="AAF1137" s="1535">
        <v>5</v>
      </c>
      <c r="AAG1137" s="1535">
        <v>3</v>
      </c>
      <c r="AAH1137" s="1536">
        <v>2226.9</v>
      </c>
      <c r="AAI1137" s="1536">
        <v>1979.3</v>
      </c>
      <c r="AAJ1137" s="1535">
        <v>5</v>
      </c>
      <c r="AAK1137" s="1535">
        <v>3</v>
      </c>
      <c r="AAL1137" s="1536">
        <v>2226.9</v>
      </c>
      <c r="AAM1137" s="1536">
        <v>1979.3</v>
      </c>
      <c r="AAN1137" s="1535">
        <v>5</v>
      </c>
      <c r="AAO1137" s="1535">
        <v>3</v>
      </c>
      <c r="AAP1137" s="1536">
        <v>2226.9</v>
      </c>
      <c r="AAQ1137" s="1536">
        <v>1979.3</v>
      </c>
      <c r="AAR1137" s="1535">
        <v>5</v>
      </c>
      <c r="AAS1137" s="1535">
        <v>3</v>
      </c>
      <c r="AAT1137" s="1536">
        <v>2226.9</v>
      </c>
      <c r="AAU1137" s="1536">
        <v>1979.3</v>
      </c>
      <c r="AAV1137" s="1535">
        <v>5</v>
      </c>
      <c r="AAW1137" s="1535">
        <v>3</v>
      </c>
      <c r="AAX1137" s="1536">
        <v>2226.9</v>
      </c>
      <c r="AAY1137" s="1536">
        <v>1979.3</v>
      </c>
      <c r="AAZ1137" s="1535">
        <v>5</v>
      </c>
      <c r="ABA1137" s="1535">
        <v>3</v>
      </c>
      <c r="ABB1137" s="1536">
        <v>2226.9</v>
      </c>
      <c r="ABC1137" s="1536">
        <v>1979.3</v>
      </c>
      <c r="ABD1137" s="1535">
        <v>5</v>
      </c>
      <c r="ABE1137" s="1535">
        <v>3</v>
      </c>
      <c r="ABF1137" s="1536">
        <v>2226.9</v>
      </c>
      <c r="ABG1137" s="1536">
        <v>1979.3</v>
      </c>
      <c r="ABH1137" s="1535">
        <v>5</v>
      </c>
      <c r="ABI1137" s="1535">
        <v>3</v>
      </c>
      <c r="ABJ1137" s="1536">
        <v>2226.9</v>
      </c>
      <c r="ABK1137" s="1536">
        <v>1979.3</v>
      </c>
      <c r="ABL1137" s="1535">
        <v>5</v>
      </c>
      <c r="ABM1137" s="1535">
        <v>3</v>
      </c>
      <c r="ABN1137" s="1536">
        <v>2226.9</v>
      </c>
      <c r="ABO1137" s="1536">
        <v>1979.3</v>
      </c>
      <c r="ABP1137" s="1535">
        <v>5</v>
      </c>
      <c r="ABQ1137" s="1535">
        <v>3</v>
      </c>
      <c r="ABR1137" s="1536">
        <v>2226.9</v>
      </c>
      <c r="ABS1137" s="1536">
        <v>1979.3</v>
      </c>
      <c r="ABT1137" s="1535">
        <v>5</v>
      </c>
      <c r="ABU1137" s="1535">
        <v>3</v>
      </c>
      <c r="ABV1137" s="1536">
        <v>2226.9</v>
      </c>
      <c r="ABW1137" s="1536">
        <v>1979.3</v>
      </c>
      <c r="ABX1137" s="1535">
        <v>5</v>
      </c>
      <c r="ABY1137" s="1535">
        <v>3</v>
      </c>
      <c r="ABZ1137" s="1536">
        <v>2226.9</v>
      </c>
      <c r="ACA1137" s="1536">
        <v>1979.3</v>
      </c>
      <c r="ACB1137" s="1535">
        <v>5</v>
      </c>
      <c r="ACC1137" s="1535">
        <v>3</v>
      </c>
      <c r="ACD1137" s="1536">
        <v>2226.9</v>
      </c>
      <c r="ACE1137" s="1536">
        <v>1979.3</v>
      </c>
      <c r="ACF1137" s="1535">
        <v>5</v>
      </c>
      <c r="ACG1137" s="1535">
        <v>3</v>
      </c>
      <c r="ACH1137" s="1536">
        <v>2226.9</v>
      </c>
      <c r="ACI1137" s="1536">
        <v>1979.3</v>
      </c>
      <c r="ACJ1137" s="1535">
        <v>5</v>
      </c>
      <c r="ACK1137" s="1535">
        <v>3</v>
      </c>
      <c r="ACL1137" s="1536">
        <v>2226.9</v>
      </c>
      <c r="ACM1137" s="1536">
        <v>1979.3</v>
      </c>
      <c r="ACN1137" s="1535">
        <v>5</v>
      </c>
      <c r="ACO1137" s="1535">
        <v>3</v>
      </c>
      <c r="ACP1137" s="1536">
        <v>2226.9</v>
      </c>
      <c r="ACQ1137" s="1536">
        <v>1979.3</v>
      </c>
      <c r="ACR1137" s="1535">
        <v>5</v>
      </c>
      <c r="ACS1137" s="1535">
        <v>3</v>
      </c>
      <c r="ACT1137" s="1536">
        <v>2226.9</v>
      </c>
      <c r="ACU1137" s="1536">
        <v>1979.3</v>
      </c>
      <c r="ACV1137" s="1535">
        <v>5</v>
      </c>
      <c r="ACW1137" s="1535">
        <v>3</v>
      </c>
      <c r="ACX1137" s="1536">
        <v>2226.9</v>
      </c>
      <c r="ACY1137" s="1536">
        <v>1979.3</v>
      </c>
      <c r="ACZ1137" s="1535">
        <v>5</v>
      </c>
      <c r="ADA1137" s="1535">
        <v>3</v>
      </c>
      <c r="ADB1137" s="1536">
        <v>2226.9</v>
      </c>
      <c r="ADC1137" s="1536">
        <v>1979.3</v>
      </c>
      <c r="ADD1137" s="1535">
        <v>5</v>
      </c>
      <c r="ADE1137" s="1535">
        <v>3</v>
      </c>
      <c r="ADF1137" s="1536">
        <v>2226.9</v>
      </c>
      <c r="ADG1137" s="1536">
        <v>1979.3</v>
      </c>
      <c r="ADH1137" s="1535">
        <v>5</v>
      </c>
      <c r="ADI1137" s="1535">
        <v>3</v>
      </c>
      <c r="ADJ1137" s="1536">
        <v>2226.9</v>
      </c>
      <c r="ADK1137" s="1536">
        <v>1979.3</v>
      </c>
      <c r="ADL1137" s="1535">
        <v>5</v>
      </c>
      <c r="ADM1137" s="1535">
        <v>3</v>
      </c>
      <c r="ADN1137" s="1536">
        <v>2226.9</v>
      </c>
      <c r="ADO1137" s="1536">
        <v>1979.3</v>
      </c>
      <c r="ADP1137" s="1535">
        <v>5</v>
      </c>
      <c r="ADQ1137" s="1535">
        <v>3</v>
      </c>
      <c r="ADR1137" s="1536">
        <v>2226.9</v>
      </c>
      <c r="ADS1137" s="1536">
        <v>1979.3</v>
      </c>
      <c r="ADT1137" s="1535">
        <v>5</v>
      </c>
      <c r="ADU1137" s="1535">
        <v>3</v>
      </c>
      <c r="ADV1137" s="1536">
        <v>2226.9</v>
      </c>
      <c r="ADW1137" s="1536">
        <v>1979.3</v>
      </c>
      <c r="ADX1137" s="1535">
        <v>5</v>
      </c>
      <c r="ADY1137" s="1535">
        <v>3</v>
      </c>
      <c r="ADZ1137" s="1536">
        <v>2226.9</v>
      </c>
      <c r="AEA1137" s="1536">
        <v>1979.3</v>
      </c>
      <c r="AEB1137" s="1535">
        <v>5</v>
      </c>
      <c r="AEC1137" s="1535">
        <v>3</v>
      </c>
      <c r="AED1137" s="1536">
        <v>2226.9</v>
      </c>
      <c r="AEE1137" s="1536">
        <v>1979.3</v>
      </c>
      <c r="AEF1137" s="1535">
        <v>5</v>
      </c>
      <c r="AEG1137" s="1535">
        <v>3</v>
      </c>
      <c r="AEH1137" s="1536">
        <v>2226.9</v>
      </c>
      <c r="AEI1137" s="1536">
        <v>1979.3</v>
      </c>
      <c r="AEJ1137" s="1535">
        <v>5</v>
      </c>
      <c r="AEK1137" s="1535">
        <v>3</v>
      </c>
      <c r="AEL1137" s="1536">
        <v>2226.9</v>
      </c>
      <c r="AEM1137" s="1536">
        <v>1979.3</v>
      </c>
      <c r="AEN1137" s="1535">
        <v>5</v>
      </c>
      <c r="AEO1137" s="1535">
        <v>3</v>
      </c>
      <c r="AEP1137" s="1536">
        <v>2226.9</v>
      </c>
      <c r="AEQ1137" s="1536">
        <v>1979.3</v>
      </c>
      <c r="AER1137" s="1535">
        <v>5</v>
      </c>
      <c r="AES1137" s="1535">
        <v>3</v>
      </c>
      <c r="AET1137" s="1536">
        <v>2226.9</v>
      </c>
      <c r="AEU1137" s="1536">
        <v>1979.3</v>
      </c>
      <c r="AEV1137" s="1535">
        <v>5</v>
      </c>
      <c r="AEW1137" s="1535">
        <v>3</v>
      </c>
      <c r="AEX1137" s="1536">
        <v>2226.9</v>
      </c>
      <c r="AEY1137" s="1536">
        <v>1979.3</v>
      </c>
      <c r="AEZ1137" s="1535">
        <v>5</v>
      </c>
      <c r="AFA1137" s="1535">
        <v>3</v>
      </c>
      <c r="AFB1137" s="1536">
        <v>2226.9</v>
      </c>
      <c r="AFC1137" s="1536">
        <v>1979.3</v>
      </c>
      <c r="AFD1137" s="1535">
        <v>5</v>
      </c>
      <c r="AFE1137" s="1535">
        <v>3</v>
      </c>
      <c r="AFF1137" s="1536">
        <v>2226.9</v>
      </c>
      <c r="AFG1137" s="1536">
        <v>1979.3</v>
      </c>
      <c r="AFH1137" s="1535">
        <v>5</v>
      </c>
      <c r="AFI1137" s="1535">
        <v>3</v>
      </c>
      <c r="AFJ1137" s="1536">
        <v>2226.9</v>
      </c>
      <c r="AFK1137" s="1536">
        <v>1979.3</v>
      </c>
      <c r="AFL1137" s="1535">
        <v>5</v>
      </c>
      <c r="AFM1137" s="1535">
        <v>3</v>
      </c>
      <c r="AFN1137" s="1536">
        <v>2226.9</v>
      </c>
      <c r="AFO1137" s="1536">
        <v>1979.3</v>
      </c>
      <c r="AFP1137" s="1535">
        <v>5</v>
      </c>
      <c r="AFQ1137" s="1535">
        <v>3</v>
      </c>
      <c r="AFR1137" s="1536">
        <v>2226.9</v>
      </c>
      <c r="AFS1137" s="1536">
        <v>1979.3</v>
      </c>
      <c r="AFT1137" s="1535">
        <v>5</v>
      </c>
      <c r="AFU1137" s="1535">
        <v>3</v>
      </c>
      <c r="AFV1137" s="1536">
        <v>2226.9</v>
      </c>
      <c r="AFW1137" s="1536">
        <v>1979.3</v>
      </c>
      <c r="AFX1137" s="1535">
        <v>5</v>
      </c>
      <c r="AFY1137" s="1535">
        <v>3</v>
      </c>
      <c r="AFZ1137" s="1536">
        <v>2226.9</v>
      </c>
      <c r="AGA1137" s="1536">
        <v>1979.3</v>
      </c>
      <c r="AGB1137" s="1535">
        <v>5</v>
      </c>
      <c r="AGC1137" s="1535">
        <v>3</v>
      </c>
      <c r="AGD1137" s="1536">
        <v>2226.9</v>
      </c>
      <c r="AGE1137" s="1536">
        <v>1979.3</v>
      </c>
      <c r="AGF1137" s="1535">
        <v>5</v>
      </c>
      <c r="AGG1137" s="1535">
        <v>3</v>
      </c>
      <c r="AGH1137" s="1536">
        <v>2226.9</v>
      </c>
      <c r="AGI1137" s="1536">
        <v>1979.3</v>
      </c>
      <c r="AGJ1137" s="1535">
        <v>5</v>
      </c>
      <c r="AGK1137" s="1535">
        <v>3</v>
      </c>
      <c r="AGL1137" s="1536">
        <v>2226.9</v>
      </c>
      <c r="AGM1137" s="1536">
        <v>1979.3</v>
      </c>
      <c r="AGN1137" s="1535">
        <v>5</v>
      </c>
      <c r="AGO1137" s="1535">
        <v>3</v>
      </c>
      <c r="AGP1137" s="1536">
        <v>2226.9</v>
      </c>
      <c r="AGQ1137" s="1536">
        <v>1979.3</v>
      </c>
      <c r="AGR1137" s="1535">
        <v>5</v>
      </c>
      <c r="AGS1137" s="1535">
        <v>3</v>
      </c>
      <c r="AGT1137" s="1536">
        <v>2226.9</v>
      </c>
      <c r="AGU1137" s="1536">
        <v>1979.3</v>
      </c>
      <c r="AGV1137" s="1535">
        <v>5</v>
      </c>
      <c r="AGW1137" s="1535">
        <v>3</v>
      </c>
      <c r="AGX1137" s="1536">
        <v>2226.9</v>
      </c>
      <c r="AGY1137" s="1536">
        <v>1979.3</v>
      </c>
      <c r="AGZ1137" s="1535">
        <v>5</v>
      </c>
      <c r="AHA1137" s="1535">
        <v>3</v>
      </c>
      <c r="AHB1137" s="1536">
        <v>2226.9</v>
      </c>
      <c r="AHC1137" s="1536">
        <v>1979.3</v>
      </c>
      <c r="AHD1137" s="1535">
        <v>5</v>
      </c>
      <c r="AHE1137" s="1535">
        <v>3</v>
      </c>
      <c r="AHF1137" s="1536">
        <v>2226.9</v>
      </c>
      <c r="AHG1137" s="1536">
        <v>1979.3</v>
      </c>
      <c r="AHH1137" s="1535">
        <v>5</v>
      </c>
      <c r="AHI1137" s="1535">
        <v>3</v>
      </c>
      <c r="AHJ1137" s="1536">
        <v>2226.9</v>
      </c>
      <c r="AHK1137" s="1536">
        <v>1979.3</v>
      </c>
      <c r="AHL1137" s="1535">
        <v>5</v>
      </c>
      <c r="AHM1137" s="1535">
        <v>3</v>
      </c>
      <c r="AHN1137" s="1536">
        <v>2226.9</v>
      </c>
      <c r="AHO1137" s="1536">
        <v>1979.3</v>
      </c>
      <c r="AHP1137" s="1535">
        <v>5</v>
      </c>
      <c r="AHQ1137" s="1535">
        <v>3</v>
      </c>
      <c r="AHR1137" s="1536">
        <v>2226.9</v>
      </c>
      <c r="AHS1137" s="1536">
        <v>1979.3</v>
      </c>
      <c r="AHT1137" s="1535">
        <v>5</v>
      </c>
      <c r="AHU1137" s="1535">
        <v>3</v>
      </c>
      <c r="AHV1137" s="1536">
        <v>2226.9</v>
      </c>
      <c r="AHW1137" s="1536">
        <v>1979.3</v>
      </c>
      <c r="AHX1137" s="1535">
        <v>5</v>
      </c>
      <c r="AHY1137" s="1535">
        <v>3</v>
      </c>
      <c r="AHZ1137" s="1536">
        <v>2226.9</v>
      </c>
      <c r="AIA1137" s="1536">
        <v>1979.3</v>
      </c>
      <c r="AIB1137" s="1535">
        <v>5</v>
      </c>
      <c r="AIC1137" s="1535">
        <v>3</v>
      </c>
      <c r="AID1137" s="1536">
        <v>2226.9</v>
      </c>
      <c r="AIE1137" s="1536">
        <v>1979.3</v>
      </c>
      <c r="AIF1137" s="1535">
        <v>5</v>
      </c>
      <c r="AIG1137" s="1535">
        <v>3</v>
      </c>
      <c r="AIH1137" s="1536">
        <v>2226.9</v>
      </c>
      <c r="AII1137" s="1536">
        <v>1979.3</v>
      </c>
      <c r="AIJ1137" s="1535">
        <v>5</v>
      </c>
      <c r="AIK1137" s="1535">
        <v>3</v>
      </c>
      <c r="AIL1137" s="1536">
        <v>2226.9</v>
      </c>
      <c r="AIM1137" s="1536">
        <v>1979.3</v>
      </c>
      <c r="AIN1137" s="1535">
        <v>5</v>
      </c>
      <c r="AIO1137" s="1535">
        <v>3</v>
      </c>
      <c r="AIP1137" s="1536">
        <v>2226.9</v>
      </c>
      <c r="AIQ1137" s="1536">
        <v>1979.3</v>
      </c>
      <c r="AIR1137" s="1535">
        <v>5</v>
      </c>
      <c r="AIS1137" s="1535">
        <v>3</v>
      </c>
      <c r="AIT1137" s="1536">
        <v>2226.9</v>
      </c>
      <c r="AIU1137" s="1536">
        <v>1979.3</v>
      </c>
      <c r="AIV1137" s="1535">
        <v>5</v>
      </c>
      <c r="AIW1137" s="1535">
        <v>3</v>
      </c>
      <c r="AIX1137" s="1536">
        <v>2226.9</v>
      </c>
      <c r="AIY1137" s="1536">
        <v>1979.3</v>
      </c>
      <c r="AIZ1137" s="1535">
        <v>5</v>
      </c>
      <c r="AJA1137" s="1535">
        <v>3</v>
      </c>
      <c r="AJB1137" s="1536">
        <v>2226.9</v>
      </c>
      <c r="AJC1137" s="1536">
        <v>1979.3</v>
      </c>
      <c r="AJD1137" s="1535">
        <v>5</v>
      </c>
      <c r="AJE1137" s="1535">
        <v>3</v>
      </c>
      <c r="AJF1137" s="1536">
        <v>2226.9</v>
      </c>
      <c r="AJG1137" s="1536">
        <v>1979.3</v>
      </c>
      <c r="AJH1137" s="1535">
        <v>5</v>
      </c>
      <c r="AJI1137" s="1535">
        <v>3</v>
      </c>
      <c r="AJJ1137" s="1536">
        <v>2226.9</v>
      </c>
      <c r="AJK1137" s="1536">
        <v>1979.3</v>
      </c>
      <c r="AJL1137" s="1535">
        <v>5</v>
      </c>
      <c r="AJM1137" s="1535">
        <v>3</v>
      </c>
      <c r="AJN1137" s="1536">
        <v>2226.9</v>
      </c>
      <c r="AJO1137" s="1536">
        <v>1979.3</v>
      </c>
      <c r="AJP1137" s="1535">
        <v>5</v>
      </c>
      <c r="AJQ1137" s="1535">
        <v>3</v>
      </c>
      <c r="AJR1137" s="1536">
        <v>2226.9</v>
      </c>
      <c r="AJS1137" s="1536">
        <v>1979.3</v>
      </c>
      <c r="AJT1137" s="1535">
        <v>5</v>
      </c>
      <c r="AJU1137" s="1535">
        <v>3</v>
      </c>
      <c r="AJV1137" s="1536">
        <v>2226.9</v>
      </c>
      <c r="AJW1137" s="1536">
        <v>1979.3</v>
      </c>
      <c r="AJX1137" s="1535">
        <v>5</v>
      </c>
      <c r="AJY1137" s="1535">
        <v>3</v>
      </c>
      <c r="AJZ1137" s="1536">
        <v>2226.9</v>
      </c>
      <c r="AKA1137" s="1536">
        <v>1979.3</v>
      </c>
      <c r="AKB1137" s="1535">
        <v>5</v>
      </c>
      <c r="AKC1137" s="1535">
        <v>3</v>
      </c>
      <c r="AKD1137" s="1536">
        <v>2226.9</v>
      </c>
      <c r="AKE1137" s="1536">
        <v>1979.3</v>
      </c>
      <c r="AKF1137" s="1535">
        <v>5</v>
      </c>
      <c r="AKG1137" s="1535">
        <v>3</v>
      </c>
      <c r="AKH1137" s="1536">
        <v>2226.9</v>
      </c>
      <c r="AKI1137" s="1536">
        <v>1979.3</v>
      </c>
      <c r="AKJ1137" s="1535">
        <v>5</v>
      </c>
      <c r="AKK1137" s="1535">
        <v>3</v>
      </c>
      <c r="AKL1137" s="1536">
        <v>2226.9</v>
      </c>
      <c r="AKM1137" s="1536">
        <v>1979.3</v>
      </c>
      <c r="AKN1137" s="1535">
        <v>5</v>
      </c>
      <c r="AKO1137" s="1535">
        <v>3</v>
      </c>
      <c r="AKP1137" s="1536">
        <v>2226.9</v>
      </c>
      <c r="AKQ1137" s="1536">
        <v>1979.3</v>
      </c>
      <c r="AKR1137" s="1535">
        <v>5</v>
      </c>
      <c r="AKS1137" s="1535">
        <v>3</v>
      </c>
      <c r="AKT1137" s="1536">
        <v>2226.9</v>
      </c>
      <c r="AKU1137" s="1536">
        <v>1979.3</v>
      </c>
      <c r="AKV1137" s="1535">
        <v>5</v>
      </c>
      <c r="AKW1137" s="1535">
        <v>3</v>
      </c>
      <c r="AKX1137" s="1536">
        <v>2226.9</v>
      </c>
      <c r="AKY1137" s="1536">
        <v>1979.3</v>
      </c>
      <c r="AKZ1137" s="1535">
        <v>5</v>
      </c>
      <c r="ALA1137" s="1535">
        <v>3</v>
      </c>
      <c r="ALB1137" s="1536">
        <v>2226.9</v>
      </c>
      <c r="ALC1137" s="1536">
        <v>1979.3</v>
      </c>
      <c r="ALD1137" s="1535">
        <v>5</v>
      </c>
      <c r="ALE1137" s="1535">
        <v>3</v>
      </c>
      <c r="ALF1137" s="1536">
        <v>2226.9</v>
      </c>
      <c r="ALG1137" s="1536">
        <v>1979.3</v>
      </c>
      <c r="ALH1137" s="1535">
        <v>5</v>
      </c>
      <c r="ALI1137" s="1535">
        <v>3</v>
      </c>
      <c r="ALJ1137" s="1536">
        <v>2226.9</v>
      </c>
      <c r="ALK1137" s="1536">
        <v>1979.3</v>
      </c>
      <c r="ALL1137" s="1535">
        <v>5</v>
      </c>
      <c r="ALM1137" s="1535">
        <v>3</v>
      </c>
      <c r="ALN1137" s="1536">
        <v>2226.9</v>
      </c>
      <c r="ALO1137" s="1536">
        <v>1979.3</v>
      </c>
      <c r="ALP1137" s="1535">
        <v>5</v>
      </c>
      <c r="ALQ1137" s="1535">
        <v>3</v>
      </c>
      <c r="ALR1137" s="1536">
        <v>2226.9</v>
      </c>
      <c r="ALS1137" s="1536">
        <v>1979.3</v>
      </c>
      <c r="ALT1137" s="1535">
        <v>5</v>
      </c>
      <c r="ALU1137" s="1535">
        <v>3</v>
      </c>
      <c r="ALV1137" s="1536">
        <v>2226.9</v>
      </c>
      <c r="ALW1137" s="1536">
        <v>1979.3</v>
      </c>
      <c r="ALX1137" s="1535">
        <v>5</v>
      </c>
      <c r="ALY1137" s="1535">
        <v>3</v>
      </c>
      <c r="ALZ1137" s="1536">
        <v>2226.9</v>
      </c>
      <c r="AMA1137" s="1536">
        <v>1979.3</v>
      </c>
      <c r="AMB1137" s="1535">
        <v>5</v>
      </c>
      <c r="AMC1137" s="1535">
        <v>3</v>
      </c>
      <c r="AMD1137" s="1536">
        <v>2226.9</v>
      </c>
      <c r="AME1137" s="1536">
        <v>1979.3</v>
      </c>
      <c r="AMF1137" s="1535">
        <v>5</v>
      </c>
      <c r="AMG1137" s="1535">
        <v>3</v>
      </c>
      <c r="AMH1137" s="1536">
        <v>2226.9</v>
      </c>
      <c r="AMI1137" s="1536">
        <v>1979.3</v>
      </c>
      <c r="AMJ1137" s="1535">
        <v>5</v>
      </c>
      <c r="AMK1137" s="1535">
        <v>3</v>
      </c>
      <c r="AML1137" s="1536">
        <v>2226.9</v>
      </c>
      <c r="AMM1137" s="1536">
        <v>1979.3</v>
      </c>
      <c r="AMN1137" s="1535">
        <v>5</v>
      </c>
      <c r="AMO1137" s="1535">
        <v>3</v>
      </c>
      <c r="AMP1137" s="1536">
        <v>2226.9</v>
      </c>
      <c r="AMQ1137" s="1536">
        <v>1979.3</v>
      </c>
      <c r="AMR1137" s="1535">
        <v>5</v>
      </c>
      <c r="AMS1137" s="1535">
        <v>3</v>
      </c>
      <c r="AMT1137" s="1536">
        <v>2226.9</v>
      </c>
      <c r="AMU1137" s="1536">
        <v>1979.3</v>
      </c>
      <c r="AMV1137" s="1535">
        <v>5</v>
      </c>
      <c r="AMW1137" s="1535">
        <v>3</v>
      </c>
      <c r="AMX1137" s="1536">
        <v>2226.9</v>
      </c>
      <c r="AMY1137" s="1536">
        <v>1979.3</v>
      </c>
      <c r="AMZ1137" s="1535">
        <v>5</v>
      </c>
      <c r="ANA1137" s="1535">
        <v>3</v>
      </c>
      <c r="ANB1137" s="1536">
        <v>2226.9</v>
      </c>
      <c r="ANC1137" s="1536">
        <v>1979.3</v>
      </c>
      <c r="AND1137" s="1535">
        <v>5</v>
      </c>
      <c r="ANE1137" s="1535">
        <v>3</v>
      </c>
      <c r="ANF1137" s="1536">
        <v>2226.9</v>
      </c>
      <c r="ANG1137" s="1536">
        <v>1979.3</v>
      </c>
      <c r="ANH1137" s="1535">
        <v>5</v>
      </c>
      <c r="ANI1137" s="1535">
        <v>3</v>
      </c>
      <c r="ANJ1137" s="1536">
        <v>2226.9</v>
      </c>
      <c r="ANK1137" s="1536">
        <v>1979.3</v>
      </c>
      <c r="ANL1137" s="1535">
        <v>5</v>
      </c>
      <c r="ANM1137" s="1535">
        <v>3</v>
      </c>
      <c r="ANN1137" s="1536">
        <v>2226.9</v>
      </c>
      <c r="ANO1137" s="1536">
        <v>1979.3</v>
      </c>
      <c r="ANP1137" s="1535">
        <v>5</v>
      </c>
      <c r="ANQ1137" s="1535">
        <v>3</v>
      </c>
      <c r="ANR1137" s="1536">
        <v>2226.9</v>
      </c>
      <c r="ANS1137" s="1536">
        <v>1979.3</v>
      </c>
      <c r="ANT1137" s="1535">
        <v>5</v>
      </c>
      <c r="ANU1137" s="1535">
        <v>3</v>
      </c>
      <c r="ANV1137" s="1536">
        <v>2226.9</v>
      </c>
      <c r="ANW1137" s="1536">
        <v>1979.3</v>
      </c>
      <c r="ANX1137" s="1535">
        <v>5</v>
      </c>
      <c r="ANY1137" s="1535">
        <v>3</v>
      </c>
      <c r="ANZ1137" s="1536">
        <v>2226.9</v>
      </c>
      <c r="AOA1137" s="1536">
        <v>1979.3</v>
      </c>
      <c r="AOB1137" s="1535">
        <v>5</v>
      </c>
      <c r="AOC1137" s="1535">
        <v>3</v>
      </c>
      <c r="AOD1137" s="1536">
        <v>2226.9</v>
      </c>
      <c r="AOE1137" s="1536">
        <v>1979.3</v>
      </c>
      <c r="AOF1137" s="1535">
        <v>5</v>
      </c>
      <c r="AOG1137" s="1535">
        <v>3</v>
      </c>
      <c r="AOH1137" s="1536">
        <v>2226.9</v>
      </c>
      <c r="AOI1137" s="1536">
        <v>1979.3</v>
      </c>
      <c r="AOJ1137" s="1535">
        <v>5</v>
      </c>
      <c r="AOK1137" s="1535">
        <v>3</v>
      </c>
      <c r="AOL1137" s="1536">
        <v>2226.9</v>
      </c>
      <c r="AOM1137" s="1536">
        <v>1979.3</v>
      </c>
      <c r="AON1137" s="1535">
        <v>5</v>
      </c>
      <c r="AOO1137" s="1535">
        <v>3</v>
      </c>
      <c r="AOP1137" s="1536">
        <v>2226.9</v>
      </c>
      <c r="AOQ1137" s="1536">
        <v>1979.3</v>
      </c>
      <c r="AOR1137" s="1535">
        <v>5</v>
      </c>
      <c r="AOS1137" s="1535">
        <v>3</v>
      </c>
      <c r="AOT1137" s="1536">
        <v>2226.9</v>
      </c>
      <c r="AOU1137" s="1536">
        <v>1979.3</v>
      </c>
      <c r="AOV1137" s="1535">
        <v>5</v>
      </c>
      <c r="AOW1137" s="1535">
        <v>3</v>
      </c>
      <c r="AOX1137" s="1536">
        <v>2226.9</v>
      </c>
      <c r="AOY1137" s="1536">
        <v>1979.3</v>
      </c>
      <c r="AOZ1137" s="1535">
        <v>5</v>
      </c>
      <c r="APA1137" s="1535">
        <v>3</v>
      </c>
      <c r="APB1137" s="1536">
        <v>2226.9</v>
      </c>
      <c r="APC1137" s="1536">
        <v>1979.3</v>
      </c>
      <c r="APD1137" s="1535">
        <v>5</v>
      </c>
      <c r="APE1137" s="1535">
        <v>3</v>
      </c>
      <c r="APF1137" s="1536">
        <v>2226.9</v>
      </c>
      <c r="APG1137" s="1536">
        <v>1979.3</v>
      </c>
      <c r="APH1137" s="1535">
        <v>5</v>
      </c>
      <c r="API1137" s="1535">
        <v>3</v>
      </c>
      <c r="APJ1137" s="1536">
        <v>2226.9</v>
      </c>
      <c r="APK1137" s="1536">
        <v>1979.3</v>
      </c>
      <c r="APL1137" s="1535">
        <v>5</v>
      </c>
      <c r="APM1137" s="1535">
        <v>3</v>
      </c>
      <c r="APN1137" s="1536">
        <v>2226.9</v>
      </c>
      <c r="APO1137" s="1536">
        <v>1979.3</v>
      </c>
      <c r="APP1137" s="1535">
        <v>5</v>
      </c>
      <c r="APQ1137" s="1535">
        <v>3</v>
      </c>
      <c r="APR1137" s="1536">
        <v>2226.9</v>
      </c>
      <c r="APS1137" s="1536">
        <v>1979.3</v>
      </c>
      <c r="APT1137" s="1535">
        <v>5</v>
      </c>
      <c r="APU1137" s="1535">
        <v>3</v>
      </c>
      <c r="APV1137" s="1536">
        <v>2226.9</v>
      </c>
      <c r="APW1137" s="1536">
        <v>1979.3</v>
      </c>
      <c r="APX1137" s="1535">
        <v>5</v>
      </c>
      <c r="APY1137" s="1535">
        <v>3</v>
      </c>
      <c r="APZ1137" s="1536">
        <v>2226.9</v>
      </c>
      <c r="AQA1137" s="1536">
        <v>1979.3</v>
      </c>
      <c r="AQB1137" s="1535">
        <v>5</v>
      </c>
      <c r="AQC1137" s="1535">
        <v>3</v>
      </c>
      <c r="AQD1137" s="1536">
        <v>2226.9</v>
      </c>
      <c r="AQE1137" s="1536">
        <v>1979.3</v>
      </c>
      <c r="AQF1137" s="1535">
        <v>5</v>
      </c>
      <c r="AQG1137" s="1535">
        <v>3</v>
      </c>
      <c r="AQH1137" s="1536">
        <v>2226.9</v>
      </c>
      <c r="AQI1137" s="1536">
        <v>1979.3</v>
      </c>
      <c r="AQJ1137" s="1535">
        <v>5</v>
      </c>
      <c r="AQK1137" s="1535">
        <v>3</v>
      </c>
      <c r="AQL1137" s="1536">
        <v>2226.9</v>
      </c>
      <c r="AQM1137" s="1536">
        <v>1979.3</v>
      </c>
      <c r="AQN1137" s="1535">
        <v>5</v>
      </c>
      <c r="AQO1137" s="1535">
        <v>3</v>
      </c>
      <c r="AQP1137" s="1536">
        <v>2226.9</v>
      </c>
      <c r="AQQ1137" s="1536">
        <v>1979.3</v>
      </c>
      <c r="AQR1137" s="1535">
        <v>5</v>
      </c>
      <c r="AQS1137" s="1535">
        <v>3</v>
      </c>
      <c r="AQT1137" s="1536">
        <v>2226.9</v>
      </c>
      <c r="AQU1137" s="1536">
        <v>1979.3</v>
      </c>
      <c r="AQV1137" s="1535">
        <v>5</v>
      </c>
      <c r="AQW1137" s="1535">
        <v>3</v>
      </c>
      <c r="AQX1137" s="1536">
        <v>2226.9</v>
      </c>
      <c r="AQY1137" s="1536">
        <v>1979.3</v>
      </c>
      <c r="AQZ1137" s="1535">
        <v>5</v>
      </c>
      <c r="ARA1137" s="1535">
        <v>3</v>
      </c>
      <c r="ARB1137" s="1536">
        <v>2226.9</v>
      </c>
      <c r="ARC1137" s="1536">
        <v>1979.3</v>
      </c>
      <c r="ARD1137" s="1535">
        <v>5</v>
      </c>
      <c r="ARE1137" s="1535">
        <v>3</v>
      </c>
      <c r="ARF1137" s="1536">
        <v>2226.9</v>
      </c>
      <c r="ARG1137" s="1536">
        <v>1979.3</v>
      </c>
      <c r="ARH1137" s="1535">
        <v>5</v>
      </c>
      <c r="ARI1137" s="1535">
        <v>3</v>
      </c>
      <c r="ARJ1137" s="1536">
        <v>2226.9</v>
      </c>
      <c r="ARK1137" s="1536">
        <v>1979.3</v>
      </c>
      <c r="ARL1137" s="1535">
        <v>5</v>
      </c>
      <c r="ARM1137" s="1535">
        <v>3</v>
      </c>
      <c r="ARN1137" s="1536">
        <v>2226.9</v>
      </c>
      <c r="ARO1137" s="1536">
        <v>1979.3</v>
      </c>
      <c r="ARP1137" s="1535">
        <v>5</v>
      </c>
      <c r="ARQ1137" s="1535">
        <v>3</v>
      </c>
      <c r="ARR1137" s="1536">
        <v>2226.9</v>
      </c>
      <c r="ARS1137" s="1536">
        <v>1979.3</v>
      </c>
      <c r="ART1137" s="1535">
        <v>5</v>
      </c>
      <c r="ARU1137" s="1535">
        <v>3</v>
      </c>
      <c r="ARV1137" s="1536">
        <v>2226.9</v>
      </c>
      <c r="ARW1137" s="1536">
        <v>1979.3</v>
      </c>
      <c r="ARX1137" s="1535">
        <v>5</v>
      </c>
      <c r="ARY1137" s="1535">
        <v>3</v>
      </c>
      <c r="ARZ1137" s="1536">
        <v>2226.9</v>
      </c>
      <c r="ASA1137" s="1536">
        <v>1979.3</v>
      </c>
      <c r="ASB1137" s="1535">
        <v>5</v>
      </c>
      <c r="ASC1137" s="1535">
        <v>3</v>
      </c>
      <c r="ASD1137" s="1536">
        <v>2226.9</v>
      </c>
      <c r="ASE1137" s="1536">
        <v>1979.3</v>
      </c>
      <c r="ASF1137" s="1535">
        <v>5</v>
      </c>
      <c r="ASG1137" s="1535">
        <v>3</v>
      </c>
      <c r="ASH1137" s="1536">
        <v>2226.9</v>
      </c>
      <c r="ASI1137" s="1536">
        <v>1979.3</v>
      </c>
      <c r="ASJ1137" s="1535">
        <v>5</v>
      </c>
      <c r="ASK1137" s="1535">
        <v>3</v>
      </c>
      <c r="ASL1137" s="1536">
        <v>2226.9</v>
      </c>
      <c r="ASM1137" s="1536">
        <v>1979.3</v>
      </c>
      <c r="ASN1137" s="1535">
        <v>5</v>
      </c>
      <c r="ASO1137" s="1535">
        <v>3</v>
      </c>
      <c r="ASP1137" s="1536">
        <v>2226.9</v>
      </c>
      <c r="ASQ1137" s="1536">
        <v>1979.3</v>
      </c>
      <c r="ASR1137" s="1535">
        <v>5</v>
      </c>
      <c r="ASS1137" s="1535">
        <v>3</v>
      </c>
      <c r="AST1137" s="1536">
        <v>2226.9</v>
      </c>
      <c r="ASU1137" s="1536">
        <v>1979.3</v>
      </c>
      <c r="ASV1137" s="1535">
        <v>5</v>
      </c>
      <c r="ASW1137" s="1535">
        <v>3</v>
      </c>
      <c r="ASX1137" s="1536">
        <v>2226.9</v>
      </c>
      <c r="ASY1137" s="1536">
        <v>1979.3</v>
      </c>
      <c r="ASZ1137" s="1535">
        <v>5</v>
      </c>
      <c r="ATA1137" s="1535">
        <v>3</v>
      </c>
      <c r="ATB1137" s="1536">
        <v>2226.9</v>
      </c>
      <c r="ATC1137" s="1536">
        <v>1979.3</v>
      </c>
      <c r="ATD1137" s="1535">
        <v>5</v>
      </c>
      <c r="ATE1137" s="1535">
        <v>3</v>
      </c>
      <c r="ATF1137" s="1536">
        <v>2226.9</v>
      </c>
      <c r="ATG1137" s="1536">
        <v>1979.3</v>
      </c>
      <c r="ATH1137" s="1535">
        <v>5</v>
      </c>
      <c r="ATI1137" s="1535">
        <v>3</v>
      </c>
      <c r="ATJ1137" s="1536">
        <v>2226.9</v>
      </c>
      <c r="ATK1137" s="1536">
        <v>1979.3</v>
      </c>
      <c r="ATL1137" s="1535">
        <v>5</v>
      </c>
      <c r="ATM1137" s="1535">
        <v>3</v>
      </c>
      <c r="ATN1137" s="1536">
        <v>2226.9</v>
      </c>
      <c r="ATO1137" s="1536">
        <v>1979.3</v>
      </c>
      <c r="ATP1137" s="1535">
        <v>5</v>
      </c>
      <c r="ATQ1137" s="1535">
        <v>3</v>
      </c>
      <c r="ATR1137" s="1536">
        <v>2226.9</v>
      </c>
      <c r="ATS1137" s="1536">
        <v>1979.3</v>
      </c>
      <c r="ATT1137" s="1535">
        <v>5</v>
      </c>
      <c r="ATU1137" s="1535">
        <v>3</v>
      </c>
      <c r="ATV1137" s="1536">
        <v>2226.9</v>
      </c>
      <c r="ATW1137" s="1536">
        <v>1979.3</v>
      </c>
      <c r="ATX1137" s="1535">
        <v>5</v>
      </c>
      <c r="ATY1137" s="1535">
        <v>3</v>
      </c>
      <c r="ATZ1137" s="1536">
        <v>2226.9</v>
      </c>
      <c r="AUA1137" s="1536">
        <v>1979.3</v>
      </c>
      <c r="AUB1137" s="1535">
        <v>5</v>
      </c>
      <c r="AUC1137" s="1535">
        <v>3</v>
      </c>
      <c r="AUD1137" s="1536">
        <v>2226.9</v>
      </c>
      <c r="AUE1137" s="1536">
        <v>1979.3</v>
      </c>
      <c r="AUF1137" s="1535">
        <v>5</v>
      </c>
      <c r="AUG1137" s="1535">
        <v>3</v>
      </c>
      <c r="AUH1137" s="1536">
        <v>2226.9</v>
      </c>
      <c r="AUI1137" s="1536">
        <v>1979.3</v>
      </c>
      <c r="AUJ1137" s="1535">
        <v>5</v>
      </c>
      <c r="AUK1137" s="1535">
        <v>3</v>
      </c>
      <c r="AUL1137" s="1536">
        <v>2226.9</v>
      </c>
      <c r="AUM1137" s="1536">
        <v>1979.3</v>
      </c>
      <c r="AUN1137" s="1535">
        <v>5</v>
      </c>
      <c r="AUO1137" s="1535">
        <v>3</v>
      </c>
      <c r="AUP1137" s="1536">
        <v>2226.9</v>
      </c>
      <c r="AUQ1137" s="1536">
        <v>1979.3</v>
      </c>
      <c r="AUR1137" s="1535">
        <v>5</v>
      </c>
      <c r="AUS1137" s="1535">
        <v>3</v>
      </c>
      <c r="AUT1137" s="1536">
        <v>2226.9</v>
      </c>
      <c r="AUU1137" s="1536">
        <v>1979.3</v>
      </c>
      <c r="AUV1137" s="1535">
        <v>5</v>
      </c>
      <c r="AUW1137" s="1535">
        <v>3</v>
      </c>
      <c r="AUX1137" s="1536">
        <v>2226.9</v>
      </c>
      <c r="AUY1137" s="1536">
        <v>1979.3</v>
      </c>
      <c r="AUZ1137" s="1535">
        <v>5</v>
      </c>
      <c r="AVA1137" s="1535">
        <v>3</v>
      </c>
      <c r="AVB1137" s="1536">
        <v>2226.9</v>
      </c>
      <c r="AVC1137" s="1536">
        <v>1979.3</v>
      </c>
      <c r="AVD1137" s="1535">
        <v>5</v>
      </c>
      <c r="AVE1137" s="1535">
        <v>3</v>
      </c>
      <c r="AVF1137" s="1536">
        <v>2226.9</v>
      </c>
      <c r="AVG1137" s="1536">
        <v>1979.3</v>
      </c>
      <c r="AVH1137" s="1535">
        <v>5</v>
      </c>
      <c r="AVI1137" s="1535">
        <v>3</v>
      </c>
      <c r="AVJ1137" s="1536">
        <v>2226.9</v>
      </c>
      <c r="AVK1137" s="1536">
        <v>1979.3</v>
      </c>
      <c r="AVL1137" s="1535">
        <v>5</v>
      </c>
      <c r="AVM1137" s="1535">
        <v>3</v>
      </c>
      <c r="AVN1137" s="1536">
        <v>2226.9</v>
      </c>
      <c r="AVO1137" s="1536">
        <v>1979.3</v>
      </c>
      <c r="AVP1137" s="1535">
        <v>5</v>
      </c>
      <c r="AVQ1137" s="1535">
        <v>3</v>
      </c>
      <c r="AVR1137" s="1536">
        <v>2226.9</v>
      </c>
      <c r="AVS1137" s="1536">
        <v>1979.3</v>
      </c>
      <c r="AVT1137" s="1535">
        <v>5</v>
      </c>
      <c r="AVU1137" s="1535">
        <v>3</v>
      </c>
      <c r="AVV1137" s="1536">
        <v>2226.9</v>
      </c>
      <c r="AVW1137" s="1536">
        <v>1979.3</v>
      </c>
      <c r="AVX1137" s="1535">
        <v>5</v>
      </c>
      <c r="AVY1137" s="1535">
        <v>3</v>
      </c>
      <c r="AVZ1137" s="1536">
        <v>2226.9</v>
      </c>
      <c r="AWA1137" s="1536">
        <v>1979.3</v>
      </c>
      <c r="AWB1137" s="1535">
        <v>5</v>
      </c>
      <c r="AWC1137" s="1535">
        <v>3</v>
      </c>
      <c r="AWD1137" s="1536">
        <v>2226.9</v>
      </c>
      <c r="AWE1137" s="1536">
        <v>1979.3</v>
      </c>
      <c r="AWF1137" s="1535">
        <v>5</v>
      </c>
      <c r="AWG1137" s="1535">
        <v>3</v>
      </c>
      <c r="AWH1137" s="1536">
        <v>2226.9</v>
      </c>
      <c r="AWI1137" s="1536">
        <v>1979.3</v>
      </c>
      <c r="AWJ1137" s="1535">
        <v>5</v>
      </c>
      <c r="AWK1137" s="1535">
        <v>3</v>
      </c>
      <c r="AWL1137" s="1536">
        <v>2226.9</v>
      </c>
      <c r="AWM1137" s="1536">
        <v>1979.3</v>
      </c>
      <c r="AWN1137" s="1535">
        <v>5</v>
      </c>
      <c r="AWO1137" s="1535">
        <v>3</v>
      </c>
      <c r="AWP1137" s="1536">
        <v>2226.9</v>
      </c>
      <c r="AWQ1137" s="1536">
        <v>1979.3</v>
      </c>
      <c r="AWR1137" s="1535">
        <v>5</v>
      </c>
      <c r="AWS1137" s="1535">
        <v>3</v>
      </c>
      <c r="AWT1137" s="1536">
        <v>2226.9</v>
      </c>
      <c r="AWU1137" s="1536">
        <v>1979.3</v>
      </c>
      <c r="AWV1137" s="1535">
        <v>5</v>
      </c>
      <c r="AWW1137" s="1535">
        <v>3</v>
      </c>
      <c r="AWX1137" s="1536">
        <v>2226.9</v>
      </c>
      <c r="AWY1137" s="1536">
        <v>1979.3</v>
      </c>
      <c r="AWZ1137" s="1535">
        <v>5</v>
      </c>
      <c r="AXA1137" s="1535">
        <v>3</v>
      </c>
      <c r="AXB1137" s="1536">
        <v>2226.9</v>
      </c>
      <c r="AXC1137" s="1536">
        <v>1979.3</v>
      </c>
      <c r="AXD1137" s="1535">
        <v>5</v>
      </c>
      <c r="AXE1137" s="1535">
        <v>3</v>
      </c>
      <c r="AXF1137" s="1536">
        <v>2226.9</v>
      </c>
      <c r="AXG1137" s="1536">
        <v>1979.3</v>
      </c>
      <c r="AXH1137" s="1535">
        <v>5</v>
      </c>
      <c r="AXI1137" s="1535">
        <v>3</v>
      </c>
      <c r="AXJ1137" s="1536">
        <v>2226.9</v>
      </c>
      <c r="AXK1137" s="1536">
        <v>1979.3</v>
      </c>
      <c r="AXL1137" s="1535">
        <v>5</v>
      </c>
      <c r="AXM1137" s="1535">
        <v>3</v>
      </c>
      <c r="AXN1137" s="1536">
        <v>2226.9</v>
      </c>
      <c r="AXO1137" s="1536">
        <v>1979.3</v>
      </c>
      <c r="AXP1137" s="1535">
        <v>5</v>
      </c>
      <c r="AXQ1137" s="1535">
        <v>3</v>
      </c>
      <c r="AXR1137" s="1536">
        <v>2226.9</v>
      </c>
      <c r="AXS1137" s="1536">
        <v>1979.3</v>
      </c>
      <c r="AXT1137" s="1535">
        <v>5</v>
      </c>
      <c r="AXU1137" s="1535">
        <v>3</v>
      </c>
      <c r="AXV1137" s="1536">
        <v>2226.9</v>
      </c>
      <c r="AXW1137" s="1536">
        <v>1979.3</v>
      </c>
      <c r="AXX1137" s="1535">
        <v>5</v>
      </c>
      <c r="AXY1137" s="1535">
        <v>3</v>
      </c>
      <c r="AXZ1137" s="1536">
        <v>2226.9</v>
      </c>
      <c r="AYA1137" s="1536">
        <v>1979.3</v>
      </c>
      <c r="AYB1137" s="1535">
        <v>5</v>
      </c>
      <c r="AYC1137" s="1535">
        <v>3</v>
      </c>
      <c r="AYD1137" s="1536">
        <v>2226.9</v>
      </c>
      <c r="AYE1137" s="1536">
        <v>1979.3</v>
      </c>
      <c r="AYF1137" s="1535">
        <v>5</v>
      </c>
      <c r="AYG1137" s="1535">
        <v>3</v>
      </c>
      <c r="AYH1137" s="1536">
        <v>2226.9</v>
      </c>
      <c r="AYI1137" s="1536">
        <v>1979.3</v>
      </c>
      <c r="AYJ1137" s="1535">
        <v>5</v>
      </c>
      <c r="AYK1137" s="1535">
        <v>3</v>
      </c>
      <c r="AYL1137" s="1536">
        <v>2226.9</v>
      </c>
      <c r="AYM1137" s="1536">
        <v>1979.3</v>
      </c>
      <c r="AYN1137" s="1535">
        <v>5</v>
      </c>
      <c r="AYO1137" s="1535">
        <v>3</v>
      </c>
      <c r="AYP1137" s="1536">
        <v>2226.9</v>
      </c>
      <c r="AYQ1137" s="1536">
        <v>1979.3</v>
      </c>
      <c r="AYR1137" s="1535">
        <v>5</v>
      </c>
      <c r="AYS1137" s="1535">
        <v>3</v>
      </c>
      <c r="AYT1137" s="1536">
        <v>2226.9</v>
      </c>
      <c r="AYU1137" s="1536">
        <v>1979.3</v>
      </c>
      <c r="AYV1137" s="1535">
        <v>5</v>
      </c>
      <c r="AYW1137" s="1535">
        <v>3</v>
      </c>
      <c r="AYX1137" s="1536">
        <v>2226.9</v>
      </c>
      <c r="AYY1137" s="1536">
        <v>1979.3</v>
      </c>
      <c r="AYZ1137" s="1535">
        <v>5</v>
      </c>
      <c r="AZA1137" s="1535">
        <v>3</v>
      </c>
      <c r="AZB1137" s="1536">
        <v>2226.9</v>
      </c>
      <c r="AZC1137" s="1536">
        <v>1979.3</v>
      </c>
      <c r="AZD1137" s="1535">
        <v>5</v>
      </c>
      <c r="AZE1137" s="1535">
        <v>3</v>
      </c>
      <c r="AZF1137" s="1536">
        <v>2226.9</v>
      </c>
      <c r="AZG1137" s="1536">
        <v>1979.3</v>
      </c>
      <c r="AZH1137" s="1535">
        <v>5</v>
      </c>
      <c r="AZI1137" s="1535">
        <v>3</v>
      </c>
      <c r="AZJ1137" s="1536">
        <v>2226.9</v>
      </c>
      <c r="AZK1137" s="1536">
        <v>1979.3</v>
      </c>
      <c r="AZL1137" s="1535">
        <v>5</v>
      </c>
      <c r="AZM1137" s="1535">
        <v>3</v>
      </c>
      <c r="AZN1137" s="1536">
        <v>2226.9</v>
      </c>
      <c r="AZO1137" s="1536">
        <v>1979.3</v>
      </c>
      <c r="AZP1137" s="1535">
        <v>5</v>
      </c>
      <c r="AZQ1137" s="1535">
        <v>3</v>
      </c>
      <c r="AZR1137" s="1536">
        <v>2226.9</v>
      </c>
      <c r="AZS1137" s="1536">
        <v>1979.3</v>
      </c>
      <c r="AZT1137" s="1535">
        <v>5</v>
      </c>
      <c r="AZU1137" s="1535">
        <v>3</v>
      </c>
      <c r="AZV1137" s="1536">
        <v>2226.9</v>
      </c>
      <c r="AZW1137" s="1536">
        <v>1979.3</v>
      </c>
      <c r="AZX1137" s="1535">
        <v>5</v>
      </c>
      <c r="AZY1137" s="1535">
        <v>3</v>
      </c>
      <c r="AZZ1137" s="1536">
        <v>2226.9</v>
      </c>
      <c r="BAA1137" s="1536">
        <v>1979.3</v>
      </c>
      <c r="BAB1137" s="1535">
        <v>5</v>
      </c>
      <c r="BAC1137" s="1535">
        <v>3</v>
      </c>
      <c r="BAD1137" s="1536">
        <v>2226.9</v>
      </c>
      <c r="BAE1137" s="1536">
        <v>1979.3</v>
      </c>
      <c r="BAF1137" s="1535">
        <v>5</v>
      </c>
      <c r="BAG1137" s="1535">
        <v>3</v>
      </c>
      <c r="BAH1137" s="1536">
        <v>2226.9</v>
      </c>
      <c r="BAI1137" s="1536">
        <v>1979.3</v>
      </c>
      <c r="BAJ1137" s="1535">
        <v>5</v>
      </c>
      <c r="BAK1137" s="1535">
        <v>3</v>
      </c>
      <c r="BAL1137" s="1536">
        <v>2226.9</v>
      </c>
      <c r="BAM1137" s="1536">
        <v>1979.3</v>
      </c>
      <c r="BAN1137" s="1535">
        <v>5</v>
      </c>
      <c r="BAO1137" s="1535">
        <v>3</v>
      </c>
      <c r="BAP1137" s="1536">
        <v>2226.9</v>
      </c>
      <c r="BAQ1137" s="1536">
        <v>1979.3</v>
      </c>
      <c r="BAR1137" s="1535">
        <v>5</v>
      </c>
      <c r="BAS1137" s="1535">
        <v>3</v>
      </c>
      <c r="BAT1137" s="1536">
        <v>2226.9</v>
      </c>
      <c r="BAU1137" s="1536">
        <v>1979.3</v>
      </c>
      <c r="BAV1137" s="1535">
        <v>5</v>
      </c>
      <c r="BAW1137" s="1535">
        <v>3</v>
      </c>
      <c r="BAX1137" s="1536">
        <v>2226.9</v>
      </c>
      <c r="BAY1137" s="1536">
        <v>1979.3</v>
      </c>
      <c r="BAZ1137" s="1535">
        <v>5</v>
      </c>
      <c r="BBA1137" s="1535">
        <v>3</v>
      </c>
      <c r="BBB1137" s="1536">
        <v>2226.9</v>
      </c>
      <c r="BBC1137" s="1536">
        <v>1979.3</v>
      </c>
      <c r="BBD1137" s="1535">
        <v>5</v>
      </c>
      <c r="BBE1137" s="1535">
        <v>3</v>
      </c>
      <c r="BBF1137" s="1536">
        <v>2226.9</v>
      </c>
      <c r="BBG1137" s="1536">
        <v>1979.3</v>
      </c>
      <c r="BBH1137" s="1535">
        <v>5</v>
      </c>
      <c r="BBI1137" s="1535">
        <v>3</v>
      </c>
      <c r="BBJ1137" s="1536">
        <v>2226.9</v>
      </c>
      <c r="BBK1137" s="1536">
        <v>1979.3</v>
      </c>
      <c r="BBL1137" s="1535">
        <v>5</v>
      </c>
      <c r="BBM1137" s="1535">
        <v>3</v>
      </c>
      <c r="BBN1137" s="1536">
        <v>2226.9</v>
      </c>
      <c r="BBO1137" s="1536">
        <v>1979.3</v>
      </c>
      <c r="BBP1137" s="1535">
        <v>5</v>
      </c>
      <c r="BBQ1137" s="1535">
        <v>3</v>
      </c>
      <c r="BBR1137" s="1536">
        <v>2226.9</v>
      </c>
      <c r="BBS1137" s="1536">
        <v>1979.3</v>
      </c>
      <c r="BBT1137" s="1535">
        <v>5</v>
      </c>
      <c r="BBU1137" s="1535">
        <v>3</v>
      </c>
      <c r="BBV1137" s="1536">
        <v>2226.9</v>
      </c>
      <c r="BBW1137" s="1536">
        <v>1979.3</v>
      </c>
      <c r="BBX1137" s="1535">
        <v>5</v>
      </c>
      <c r="BBY1137" s="1535">
        <v>3</v>
      </c>
      <c r="BBZ1137" s="1536">
        <v>2226.9</v>
      </c>
      <c r="BCA1137" s="1536">
        <v>1979.3</v>
      </c>
      <c r="BCB1137" s="1535">
        <v>5</v>
      </c>
      <c r="BCC1137" s="1535">
        <v>3</v>
      </c>
      <c r="BCD1137" s="1536">
        <v>2226.9</v>
      </c>
      <c r="BCE1137" s="1536">
        <v>1979.3</v>
      </c>
      <c r="BCF1137" s="1535">
        <v>5</v>
      </c>
      <c r="BCG1137" s="1535">
        <v>3</v>
      </c>
      <c r="BCH1137" s="1536">
        <v>2226.9</v>
      </c>
      <c r="BCI1137" s="1536">
        <v>1979.3</v>
      </c>
      <c r="BCJ1137" s="1535">
        <v>5</v>
      </c>
      <c r="BCK1137" s="1535">
        <v>3</v>
      </c>
      <c r="BCL1137" s="1536">
        <v>2226.9</v>
      </c>
      <c r="BCM1137" s="1536">
        <v>1979.3</v>
      </c>
      <c r="BCN1137" s="1535">
        <v>5</v>
      </c>
      <c r="BCO1137" s="1535">
        <v>3</v>
      </c>
      <c r="BCP1137" s="1536">
        <v>2226.9</v>
      </c>
      <c r="BCQ1137" s="1536">
        <v>1979.3</v>
      </c>
      <c r="BCR1137" s="1535">
        <v>5</v>
      </c>
      <c r="BCS1137" s="1535">
        <v>3</v>
      </c>
      <c r="BCT1137" s="1536">
        <v>2226.9</v>
      </c>
      <c r="BCU1137" s="1536">
        <v>1979.3</v>
      </c>
      <c r="BCV1137" s="1535">
        <v>5</v>
      </c>
      <c r="BCW1137" s="1535">
        <v>3</v>
      </c>
      <c r="BCX1137" s="1536">
        <v>2226.9</v>
      </c>
      <c r="BCY1137" s="1536">
        <v>1979.3</v>
      </c>
      <c r="BCZ1137" s="1535">
        <v>5</v>
      </c>
      <c r="BDA1137" s="1535">
        <v>3</v>
      </c>
      <c r="BDB1137" s="1536">
        <v>2226.9</v>
      </c>
      <c r="BDC1137" s="1536">
        <v>1979.3</v>
      </c>
      <c r="BDD1137" s="1535">
        <v>5</v>
      </c>
      <c r="BDE1137" s="1535">
        <v>3</v>
      </c>
      <c r="BDF1137" s="1536">
        <v>2226.9</v>
      </c>
      <c r="BDG1137" s="1536">
        <v>1979.3</v>
      </c>
      <c r="BDH1137" s="1535">
        <v>5</v>
      </c>
      <c r="BDI1137" s="1535">
        <v>3</v>
      </c>
      <c r="BDJ1137" s="1536">
        <v>2226.9</v>
      </c>
      <c r="BDK1137" s="1536">
        <v>1979.3</v>
      </c>
      <c r="BDL1137" s="1535">
        <v>5</v>
      </c>
      <c r="BDM1137" s="1535">
        <v>3</v>
      </c>
      <c r="BDN1137" s="1536">
        <v>2226.9</v>
      </c>
      <c r="BDO1137" s="1536">
        <v>1979.3</v>
      </c>
      <c r="BDP1137" s="1535">
        <v>5</v>
      </c>
      <c r="BDQ1137" s="1535">
        <v>3</v>
      </c>
      <c r="BDR1137" s="1536">
        <v>2226.9</v>
      </c>
      <c r="BDS1137" s="1536">
        <v>1979.3</v>
      </c>
      <c r="BDT1137" s="1535">
        <v>5</v>
      </c>
      <c r="BDU1137" s="1535">
        <v>3</v>
      </c>
      <c r="BDV1137" s="1536">
        <v>2226.9</v>
      </c>
      <c r="BDW1137" s="1536">
        <v>1979.3</v>
      </c>
      <c r="BDX1137" s="1535">
        <v>5</v>
      </c>
      <c r="BDY1137" s="1535">
        <v>3</v>
      </c>
      <c r="BDZ1137" s="1536">
        <v>2226.9</v>
      </c>
      <c r="BEA1137" s="1536">
        <v>1979.3</v>
      </c>
      <c r="BEB1137" s="1535">
        <v>5</v>
      </c>
      <c r="BEC1137" s="1535">
        <v>3</v>
      </c>
      <c r="BED1137" s="1536">
        <v>2226.9</v>
      </c>
      <c r="BEE1137" s="1536">
        <v>1979.3</v>
      </c>
      <c r="BEF1137" s="1535">
        <v>5</v>
      </c>
      <c r="BEG1137" s="1535">
        <v>3</v>
      </c>
      <c r="BEH1137" s="1536">
        <v>2226.9</v>
      </c>
      <c r="BEI1137" s="1536">
        <v>1979.3</v>
      </c>
      <c r="BEJ1137" s="1535">
        <v>5</v>
      </c>
      <c r="BEK1137" s="1535">
        <v>3</v>
      </c>
      <c r="BEL1137" s="1536">
        <v>2226.9</v>
      </c>
      <c r="BEM1137" s="1536">
        <v>1979.3</v>
      </c>
      <c r="BEN1137" s="1535">
        <v>5</v>
      </c>
      <c r="BEO1137" s="1535">
        <v>3</v>
      </c>
      <c r="BEP1137" s="1536">
        <v>2226.9</v>
      </c>
      <c r="BEQ1137" s="1536">
        <v>1979.3</v>
      </c>
      <c r="BER1137" s="1535">
        <v>5</v>
      </c>
      <c r="BES1137" s="1535">
        <v>3</v>
      </c>
      <c r="BET1137" s="1536">
        <v>2226.9</v>
      </c>
      <c r="BEU1137" s="1536">
        <v>1979.3</v>
      </c>
      <c r="BEV1137" s="1535">
        <v>5</v>
      </c>
      <c r="BEW1137" s="1535">
        <v>3</v>
      </c>
      <c r="BEX1137" s="1536">
        <v>2226.9</v>
      </c>
      <c r="BEY1137" s="1536">
        <v>1979.3</v>
      </c>
      <c r="BEZ1137" s="1535">
        <v>5</v>
      </c>
      <c r="BFA1137" s="1535">
        <v>3</v>
      </c>
      <c r="BFB1137" s="1536">
        <v>2226.9</v>
      </c>
      <c r="BFC1137" s="1536">
        <v>1979.3</v>
      </c>
      <c r="BFD1137" s="1535">
        <v>5</v>
      </c>
      <c r="BFE1137" s="1535">
        <v>3</v>
      </c>
      <c r="BFF1137" s="1536">
        <v>2226.9</v>
      </c>
      <c r="BFG1137" s="1536">
        <v>1979.3</v>
      </c>
      <c r="BFH1137" s="1535">
        <v>5</v>
      </c>
      <c r="BFI1137" s="1535">
        <v>3</v>
      </c>
      <c r="BFJ1137" s="1536">
        <v>2226.9</v>
      </c>
      <c r="BFK1137" s="1536">
        <v>1979.3</v>
      </c>
      <c r="BFL1137" s="1535">
        <v>5</v>
      </c>
      <c r="BFM1137" s="1535">
        <v>3</v>
      </c>
      <c r="BFN1137" s="1536">
        <v>2226.9</v>
      </c>
      <c r="BFO1137" s="1536">
        <v>1979.3</v>
      </c>
      <c r="BFP1137" s="1535">
        <v>5</v>
      </c>
      <c r="BFQ1137" s="1535">
        <v>3</v>
      </c>
      <c r="BFR1137" s="1536">
        <v>2226.9</v>
      </c>
      <c r="BFS1137" s="1536">
        <v>1979.3</v>
      </c>
      <c r="BFT1137" s="1535">
        <v>5</v>
      </c>
      <c r="BFU1137" s="1535">
        <v>3</v>
      </c>
      <c r="BFV1137" s="1536">
        <v>2226.9</v>
      </c>
      <c r="BFW1137" s="1536">
        <v>1979.3</v>
      </c>
      <c r="BFX1137" s="1535">
        <v>5</v>
      </c>
      <c r="BFY1137" s="1535">
        <v>3</v>
      </c>
      <c r="BFZ1137" s="1536">
        <v>2226.9</v>
      </c>
      <c r="BGA1137" s="1536">
        <v>1979.3</v>
      </c>
      <c r="BGB1137" s="1535">
        <v>5</v>
      </c>
      <c r="BGC1137" s="1535">
        <v>3</v>
      </c>
      <c r="BGD1137" s="1536">
        <v>2226.9</v>
      </c>
      <c r="BGE1137" s="1536">
        <v>1979.3</v>
      </c>
      <c r="BGF1137" s="1535">
        <v>5</v>
      </c>
      <c r="BGG1137" s="1535">
        <v>3</v>
      </c>
      <c r="BGH1137" s="1536">
        <v>2226.9</v>
      </c>
      <c r="BGI1137" s="1536">
        <v>1979.3</v>
      </c>
      <c r="BGJ1137" s="1535">
        <v>5</v>
      </c>
      <c r="BGK1137" s="1535">
        <v>3</v>
      </c>
      <c r="BGL1137" s="1536">
        <v>2226.9</v>
      </c>
      <c r="BGM1137" s="1536">
        <v>1979.3</v>
      </c>
      <c r="BGN1137" s="1535">
        <v>5</v>
      </c>
      <c r="BGO1137" s="1535">
        <v>3</v>
      </c>
      <c r="BGP1137" s="1536">
        <v>2226.9</v>
      </c>
      <c r="BGQ1137" s="1536">
        <v>1979.3</v>
      </c>
      <c r="BGR1137" s="1535">
        <v>5</v>
      </c>
      <c r="BGS1137" s="1535">
        <v>3</v>
      </c>
      <c r="BGT1137" s="1536">
        <v>2226.9</v>
      </c>
      <c r="BGU1137" s="1536">
        <v>1979.3</v>
      </c>
      <c r="BGV1137" s="1535">
        <v>5</v>
      </c>
      <c r="BGW1137" s="1535">
        <v>3</v>
      </c>
      <c r="BGX1137" s="1536">
        <v>2226.9</v>
      </c>
      <c r="BGY1137" s="1536">
        <v>1979.3</v>
      </c>
      <c r="BGZ1137" s="1535">
        <v>5</v>
      </c>
      <c r="BHA1137" s="1535">
        <v>3</v>
      </c>
      <c r="BHB1137" s="1536">
        <v>2226.9</v>
      </c>
      <c r="BHC1137" s="1536">
        <v>1979.3</v>
      </c>
      <c r="BHD1137" s="1535">
        <v>5</v>
      </c>
      <c r="BHE1137" s="1535">
        <v>3</v>
      </c>
      <c r="BHF1137" s="1536">
        <v>2226.9</v>
      </c>
      <c r="BHG1137" s="1536">
        <v>1979.3</v>
      </c>
      <c r="BHH1137" s="1535">
        <v>5</v>
      </c>
      <c r="BHI1137" s="1535">
        <v>3</v>
      </c>
      <c r="BHJ1137" s="1536">
        <v>2226.9</v>
      </c>
      <c r="BHK1137" s="1536">
        <v>1979.3</v>
      </c>
      <c r="BHL1137" s="1535">
        <v>5</v>
      </c>
      <c r="BHM1137" s="1535">
        <v>3</v>
      </c>
      <c r="BHN1137" s="1536">
        <v>2226.9</v>
      </c>
      <c r="BHO1137" s="1536">
        <v>1979.3</v>
      </c>
      <c r="BHP1137" s="1535">
        <v>5</v>
      </c>
      <c r="BHQ1137" s="1535">
        <v>3</v>
      </c>
      <c r="BHR1137" s="1536">
        <v>2226.9</v>
      </c>
      <c r="BHS1137" s="1536">
        <v>1979.3</v>
      </c>
      <c r="BHT1137" s="1535">
        <v>5</v>
      </c>
      <c r="BHU1137" s="1535">
        <v>3</v>
      </c>
      <c r="BHV1137" s="1536">
        <v>2226.9</v>
      </c>
      <c r="BHW1137" s="1536">
        <v>1979.3</v>
      </c>
      <c r="BHX1137" s="1535">
        <v>5</v>
      </c>
      <c r="BHY1137" s="1535">
        <v>3</v>
      </c>
      <c r="BHZ1137" s="1536">
        <v>2226.9</v>
      </c>
      <c r="BIA1137" s="1536">
        <v>1979.3</v>
      </c>
      <c r="BIB1137" s="1535">
        <v>5</v>
      </c>
      <c r="BIC1137" s="1535">
        <v>3</v>
      </c>
      <c r="BID1137" s="1536">
        <v>2226.9</v>
      </c>
      <c r="BIE1137" s="1536">
        <v>1979.3</v>
      </c>
      <c r="BIF1137" s="1535">
        <v>5</v>
      </c>
      <c r="BIG1137" s="1535">
        <v>3</v>
      </c>
      <c r="BIH1137" s="1536">
        <v>2226.9</v>
      </c>
      <c r="BII1137" s="1536">
        <v>1979.3</v>
      </c>
      <c r="BIJ1137" s="1535">
        <v>5</v>
      </c>
      <c r="BIK1137" s="1535">
        <v>3</v>
      </c>
      <c r="BIL1137" s="1536">
        <v>2226.9</v>
      </c>
      <c r="BIM1137" s="1536">
        <v>1979.3</v>
      </c>
      <c r="BIN1137" s="1535">
        <v>5</v>
      </c>
      <c r="BIO1137" s="1535">
        <v>3</v>
      </c>
      <c r="BIP1137" s="1536">
        <v>2226.9</v>
      </c>
      <c r="BIQ1137" s="1536">
        <v>1979.3</v>
      </c>
      <c r="BIR1137" s="1535">
        <v>5</v>
      </c>
      <c r="BIS1137" s="1535">
        <v>3</v>
      </c>
      <c r="BIT1137" s="1536">
        <v>2226.9</v>
      </c>
      <c r="BIU1137" s="1536">
        <v>1979.3</v>
      </c>
      <c r="BIV1137" s="1535">
        <v>5</v>
      </c>
      <c r="BIW1137" s="1535">
        <v>3</v>
      </c>
      <c r="BIX1137" s="1536">
        <v>2226.9</v>
      </c>
      <c r="BIY1137" s="1536">
        <v>1979.3</v>
      </c>
      <c r="BIZ1137" s="1535">
        <v>5</v>
      </c>
      <c r="BJA1137" s="1535">
        <v>3</v>
      </c>
      <c r="BJB1137" s="1536">
        <v>2226.9</v>
      </c>
      <c r="BJC1137" s="1536">
        <v>1979.3</v>
      </c>
      <c r="BJD1137" s="1535">
        <v>5</v>
      </c>
      <c r="BJE1137" s="1535">
        <v>3</v>
      </c>
      <c r="BJF1137" s="1536">
        <v>2226.9</v>
      </c>
      <c r="BJG1137" s="1536">
        <v>1979.3</v>
      </c>
      <c r="BJH1137" s="1535">
        <v>5</v>
      </c>
      <c r="BJI1137" s="1535">
        <v>3</v>
      </c>
      <c r="BJJ1137" s="1536">
        <v>2226.9</v>
      </c>
      <c r="BJK1137" s="1536">
        <v>1979.3</v>
      </c>
      <c r="BJL1137" s="1535">
        <v>5</v>
      </c>
      <c r="BJM1137" s="1535">
        <v>3</v>
      </c>
      <c r="BJN1137" s="1536">
        <v>2226.9</v>
      </c>
      <c r="BJO1137" s="1536">
        <v>1979.3</v>
      </c>
      <c r="BJP1137" s="1535">
        <v>5</v>
      </c>
      <c r="BJQ1137" s="1535">
        <v>3</v>
      </c>
      <c r="BJR1137" s="1536">
        <v>2226.9</v>
      </c>
      <c r="BJS1137" s="1536">
        <v>1979.3</v>
      </c>
      <c r="BJT1137" s="1535">
        <v>5</v>
      </c>
      <c r="BJU1137" s="1535">
        <v>3</v>
      </c>
      <c r="BJV1137" s="1536">
        <v>2226.9</v>
      </c>
      <c r="BJW1137" s="1536">
        <v>1979.3</v>
      </c>
      <c r="BJX1137" s="1535">
        <v>5</v>
      </c>
      <c r="BJY1137" s="1535">
        <v>3</v>
      </c>
      <c r="BJZ1137" s="1536">
        <v>2226.9</v>
      </c>
      <c r="BKA1137" s="1536">
        <v>1979.3</v>
      </c>
      <c r="BKB1137" s="1535">
        <v>5</v>
      </c>
      <c r="BKC1137" s="1535">
        <v>3</v>
      </c>
      <c r="BKD1137" s="1536">
        <v>2226.9</v>
      </c>
      <c r="BKE1137" s="1536">
        <v>1979.3</v>
      </c>
      <c r="BKF1137" s="1535">
        <v>5</v>
      </c>
      <c r="BKG1137" s="1535">
        <v>3</v>
      </c>
      <c r="BKH1137" s="1536">
        <v>2226.9</v>
      </c>
      <c r="BKI1137" s="1536">
        <v>1979.3</v>
      </c>
      <c r="BKJ1137" s="1535">
        <v>5</v>
      </c>
      <c r="BKK1137" s="1535">
        <v>3</v>
      </c>
      <c r="BKL1137" s="1536">
        <v>2226.9</v>
      </c>
      <c r="BKM1137" s="1536">
        <v>1979.3</v>
      </c>
      <c r="BKN1137" s="1535">
        <v>5</v>
      </c>
      <c r="BKO1137" s="1535">
        <v>3</v>
      </c>
      <c r="BKP1137" s="1536">
        <v>2226.9</v>
      </c>
      <c r="BKQ1137" s="1536">
        <v>1979.3</v>
      </c>
      <c r="BKR1137" s="1535">
        <v>5</v>
      </c>
      <c r="BKS1137" s="1535">
        <v>3</v>
      </c>
      <c r="BKT1137" s="1536">
        <v>2226.9</v>
      </c>
      <c r="BKU1137" s="1536">
        <v>1979.3</v>
      </c>
      <c r="BKV1137" s="1535">
        <v>5</v>
      </c>
      <c r="BKW1137" s="1535">
        <v>3</v>
      </c>
      <c r="BKX1137" s="1536">
        <v>2226.9</v>
      </c>
      <c r="BKY1137" s="1536">
        <v>1979.3</v>
      </c>
      <c r="BKZ1137" s="1535">
        <v>5</v>
      </c>
      <c r="BLA1137" s="1535">
        <v>3</v>
      </c>
      <c r="BLB1137" s="1536">
        <v>2226.9</v>
      </c>
      <c r="BLC1137" s="1536">
        <v>1979.3</v>
      </c>
      <c r="BLD1137" s="1535">
        <v>5</v>
      </c>
      <c r="BLE1137" s="1535">
        <v>3</v>
      </c>
      <c r="BLF1137" s="1536">
        <v>2226.9</v>
      </c>
      <c r="BLG1137" s="1536">
        <v>1979.3</v>
      </c>
      <c r="BLH1137" s="1535">
        <v>5</v>
      </c>
      <c r="BLI1137" s="1535">
        <v>3</v>
      </c>
      <c r="BLJ1137" s="1536">
        <v>2226.9</v>
      </c>
      <c r="BLK1137" s="1536">
        <v>1979.3</v>
      </c>
      <c r="BLL1137" s="1535">
        <v>5</v>
      </c>
      <c r="BLM1137" s="1535">
        <v>3</v>
      </c>
      <c r="BLN1137" s="1536">
        <v>2226.9</v>
      </c>
      <c r="BLO1137" s="1536">
        <v>1979.3</v>
      </c>
      <c r="BLP1137" s="1535">
        <v>5</v>
      </c>
      <c r="BLQ1137" s="1535">
        <v>3</v>
      </c>
      <c r="BLR1137" s="1536">
        <v>2226.9</v>
      </c>
      <c r="BLS1137" s="1536">
        <v>1979.3</v>
      </c>
      <c r="BLT1137" s="1535">
        <v>5</v>
      </c>
      <c r="BLU1137" s="1535">
        <v>3</v>
      </c>
      <c r="BLV1137" s="1536">
        <v>2226.9</v>
      </c>
      <c r="BLW1137" s="1536">
        <v>1979.3</v>
      </c>
      <c r="BLX1137" s="1535">
        <v>5</v>
      </c>
      <c r="BLY1137" s="1535">
        <v>3</v>
      </c>
      <c r="BLZ1137" s="1536">
        <v>2226.9</v>
      </c>
      <c r="BMA1137" s="1536">
        <v>1979.3</v>
      </c>
      <c r="BMB1137" s="1535">
        <v>5</v>
      </c>
      <c r="BMC1137" s="1535">
        <v>3</v>
      </c>
      <c r="BMD1137" s="1536">
        <v>2226.9</v>
      </c>
      <c r="BME1137" s="1536">
        <v>1979.3</v>
      </c>
      <c r="BMF1137" s="1535">
        <v>5</v>
      </c>
      <c r="BMG1137" s="1535">
        <v>3</v>
      </c>
      <c r="BMH1137" s="1536">
        <v>2226.9</v>
      </c>
      <c r="BMI1137" s="1536">
        <v>1979.3</v>
      </c>
      <c r="BMJ1137" s="1535">
        <v>5</v>
      </c>
      <c r="BMK1137" s="1535">
        <v>3</v>
      </c>
      <c r="BML1137" s="1536">
        <v>2226.9</v>
      </c>
      <c r="BMM1137" s="1536">
        <v>1979.3</v>
      </c>
      <c r="BMN1137" s="1535">
        <v>5</v>
      </c>
      <c r="BMO1137" s="1535">
        <v>3</v>
      </c>
      <c r="BMP1137" s="1536">
        <v>2226.9</v>
      </c>
      <c r="BMQ1137" s="1536">
        <v>1979.3</v>
      </c>
      <c r="BMR1137" s="1535">
        <v>5</v>
      </c>
      <c r="BMS1137" s="1535">
        <v>3</v>
      </c>
      <c r="BMT1137" s="1536">
        <v>2226.9</v>
      </c>
      <c r="BMU1137" s="1536">
        <v>1979.3</v>
      </c>
      <c r="BMV1137" s="1535">
        <v>5</v>
      </c>
      <c r="BMW1137" s="1535">
        <v>3</v>
      </c>
      <c r="BMX1137" s="1536">
        <v>2226.9</v>
      </c>
      <c r="BMY1137" s="1536">
        <v>1979.3</v>
      </c>
      <c r="BMZ1137" s="1535">
        <v>5</v>
      </c>
      <c r="BNA1137" s="1535">
        <v>3</v>
      </c>
      <c r="BNB1137" s="1536">
        <v>2226.9</v>
      </c>
      <c r="BNC1137" s="1536">
        <v>1979.3</v>
      </c>
      <c r="BND1137" s="1535">
        <v>5</v>
      </c>
      <c r="BNE1137" s="1535">
        <v>3</v>
      </c>
      <c r="BNF1137" s="1536">
        <v>2226.9</v>
      </c>
      <c r="BNG1137" s="1536">
        <v>1979.3</v>
      </c>
      <c r="BNH1137" s="1535">
        <v>5</v>
      </c>
      <c r="BNI1137" s="1535">
        <v>3</v>
      </c>
      <c r="BNJ1137" s="1536">
        <v>2226.9</v>
      </c>
      <c r="BNK1137" s="1536">
        <v>1979.3</v>
      </c>
      <c r="BNL1137" s="1535">
        <v>5</v>
      </c>
      <c r="BNM1137" s="1535">
        <v>3</v>
      </c>
      <c r="BNN1137" s="1536">
        <v>2226.9</v>
      </c>
      <c r="BNO1137" s="1536">
        <v>1979.3</v>
      </c>
      <c r="BNP1137" s="1535">
        <v>5</v>
      </c>
      <c r="BNQ1137" s="1535">
        <v>3</v>
      </c>
      <c r="BNR1137" s="1536">
        <v>2226.9</v>
      </c>
      <c r="BNS1137" s="1536">
        <v>1979.3</v>
      </c>
      <c r="BNT1137" s="1535">
        <v>5</v>
      </c>
      <c r="BNU1137" s="1535">
        <v>3</v>
      </c>
      <c r="BNV1137" s="1536">
        <v>2226.9</v>
      </c>
      <c r="BNW1137" s="1536">
        <v>1979.3</v>
      </c>
      <c r="BNX1137" s="1535">
        <v>5</v>
      </c>
      <c r="BNY1137" s="1535">
        <v>3</v>
      </c>
      <c r="BNZ1137" s="1536">
        <v>2226.9</v>
      </c>
      <c r="BOA1137" s="1536">
        <v>1979.3</v>
      </c>
      <c r="BOB1137" s="1535">
        <v>5</v>
      </c>
      <c r="BOC1137" s="1535">
        <v>3</v>
      </c>
      <c r="BOD1137" s="1536">
        <v>2226.9</v>
      </c>
      <c r="BOE1137" s="1536">
        <v>1979.3</v>
      </c>
      <c r="BOF1137" s="1535">
        <v>5</v>
      </c>
      <c r="BOG1137" s="1535">
        <v>3</v>
      </c>
      <c r="BOH1137" s="1536">
        <v>2226.9</v>
      </c>
      <c r="BOI1137" s="1536">
        <v>1979.3</v>
      </c>
      <c r="BOJ1137" s="1535">
        <v>5</v>
      </c>
      <c r="BOK1137" s="1535">
        <v>3</v>
      </c>
      <c r="BOL1137" s="1536">
        <v>2226.9</v>
      </c>
      <c r="BOM1137" s="1536">
        <v>1979.3</v>
      </c>
      <c r="BON1137" s="1535">
        <v>5</v>
      </c>
      <c r="BOO1137" s="1535">
        <v>3</v>
      </c>
      <c r="BOP1137" s="1536">
        <v>2226.9</v>
      </c>
      <c r="BOQ1137" s="1536">
        <v>1979.3</v>
      </c>
      <c r="BOR1137" s="1535">
        <v>5</v>
      </c>
      <c r="BOS1137" s="1535">
        <v>3</v>
      </c>
      <c r="BOT1137" s="1536">
        <v>2226.9</v>
      </c>
      <c r="BOU1137" s="1536">
        <v>1979.3</v>
      </c>
      <c r="BOV1137" s="1535">
        <v>5</v>
      </c>
      <c r="BOW1137" s="1535">
        <v>3</v>
      </c>
      <c r="BOX1137" s="1536">
        <v>2226.9</v>
      </c>
      <c r="BOY1137" s="1536">
        <v>1979.3</v>
      </c>
      <c r="BOZ1137" s="1535">
        <v>5</v>
      </c>
      <c r="BPA1137" s="1535">
        <v>3</v>
      </c>
      <c r="BPB1137" s="1536">
        <v>2226.9</v>
      </c>
      <c r="BPC1137" s="1536">
        <v>1979.3</v>
      </c>
      <c r="BPD1137" s="1535">
        <v>5</v>
      </c>
      <c r="BPE1137" s="1535">
        <v>3</v>
      </c>
      <c r="BPF1137" s="1536">
        <v>2226.9</v>
      </c>
      <c r="BPG1137" s="1536">
        <v>1979.3</v>
      </c>
      <c r="BPH1137" s="1535">
        <v>5</v>
      </c>
      <c r="BPI1137" s="1535">
        <v>3</v>
      </c>
      <c r="BPJ1137" s="1536">
        <v>2226.9</v>
      </c>
      <c r="BPK1137" s="1536">
        <v>1979.3</v>
      </c>
      <c r="BPL1137" s="1535">
        <v>5</v>
      </c>
      <c r="BPM1137" s="1535">
        <v>3</v>
      </c>
      <c r="BPN1137" s="1536">
        <v>2226.9</v>
      </c>
      <c r="BPO1137" s="1536">
        <v>1979.3</v>
      </c>
      <c r="BPP1137" s="1535">
        <v>5</v>
      </c>
      <c r="BPQ1137" s="1535">
        <v>3</v>
      </c>
      <c r="BPR1137" s="1536">
        <v>2226.9</v>
      </c>
      <c r="BPS1137" s="1536">
        <v>1979.3</v>
      </c>
      <c r="BPT1137" s="1535">
        <v>5</v>
      </c>
      <c r="BPU1137" s="1535">
        <v>3</v>
      </c>
      <c r="BPV1137" s="1536">
        <v>2226.9</v>
      </c>
      <c r="BPW1137" s="1536">
        <v>1979.3</v>
      </c>
      <c r="BPX1137" s="1535">
        <v>5</v>
      </c>
      <c r="BPY1137" s="1535">
        <v>3</v>
      </c>
      <c r="BPZ1137" s="1536">
        <v>2226.9</v>
      </c>
      <c r="BQA1137" s="1536">
        <v>1979.3</v>
      </c>
      <c r="BQB1137" s="1535">
        <v>5</v>
      </c>
      <c r="BQC1137" s="1535">
        <v>3</v>
      </c>
      <c r="BQD1137" s="1536">
        <v>2226.9</v>
      </c>
      <c r="BQE1137" s="1536">
        <v>1979.3</v>
      </c>
      <c r="BQF1137" s="1535">
        <v>5</v>
      </c>
      <c r="BQG1137" s="1535">
        <v>3</v>
      </c>
      <c r="BQH1137" s="1536">
        <v>2226.9</v>
      </c>
      <c r="BQI1137" s="1536">
        <v>1979.3</v>
      </c>
      <c r="BQJ1137" s="1535">
        <v>5</v>
      </c>
      <c r="BQK1137" s="1535">
        <v>3</v>
      </c>
      <c r="BQL1137" s="1536">
        <v>2226.9</v>
      </c>
      <c r="BQM1137" s="1536">
        <v>1979.3</v>
      </c>
      <c r="BQN1137" s="1535">
        <v>5</v>
      </c>
      <c r="BQO1137" s="1535">
        <v>3</v>
      </c>
      <c r="BQP1137" s="1536">
        <v>2226.9</v>
      </c>
      <c r="BQQ1137" s="1536">
        <v>1979.3</v>
      </c>
      <c r="BQR1137" s="1535">
        <v>5</v>
      </c>
      <c r="BQS1137" s="1535">
        <v>3</v>
      </c>
      <c r="BQT1137" s="1536">
        <v>2226.9</v>
      </c>
      <c r="BQU1137" s="1536">
        <v>1979.3</v>
      </c>
      <c r="BQV1137" s="1535">
        <v>5</v>
      </c>
      <c r="BQW1137" s="1535">
        <v>3</v>
      </c>
      <c r="BQX1137" s="1536">
        <v>2226.9</v>
      </c>
      <c r="BQY1137" s="1536">
        <v>1979.3</v>
      </c>
      <c r="BQZ1137" s="1535">
        <v>5</v>
      </c>
      <c r="BRA1137" s="1535">
        <v>3</v>
      </c>
      <c r="BRB1137" s="1536">
        <v>2226.9</v>
      </c>
      <c r="BRC1137" s="1536">
        <v>1979.3</v>
      </c>
      <c r="BRD1137" s="1535">
        <v>5</v>
      </c>
      <c r="BRE1137" s="1535">
        <v>3</v>
      </c>
      <c r="BRF1137" s="1536">
        <v>2226.9</v>
      </c>
      <c r="BRG1137" s="1536">
        <v>1979.3</v>
      </c>
      <c r="BRH1137" s="1535">
        <v>5</v>
      </c>
      <c r="BRI1137" s="1535">
        <v>3</v>
      </c>
      <c r="BRJ1137" s="1536">
        <v>2226.9</v>
      </c>
      <c r="BRK1137" s="1536">
        <v>1979.3</v>
      </c>
      <c r="BRL1137" s="1535">
        <v>5</v>
      </c>
      <c r="BRM1137" s="1535">
        <v>3</v>
      </c>
      <c r="BRN1137" s="1536">
        <v>2226.9</v>
      </c>
      <c r="BRO1137" s="1536">
        <v>1979.3</v>
      </c>
      <c r="BRP1137" s="1535">
        <v>5</v>
      </c>
      <c r="BRQ1137" s="1535">
        <v>3</v>
      </c>
      <c r="BRR1137" s="1536">
        <v>2226.9</v>
      </c>
      <c r="BRS1137" s="1536">
        <v>1979.3</v>
      </c>
      <c r="BRT1137" s="1535">
        <v>5</v>
      </c>
      <c r="BRU1137" s="1535">
        <v>3</v>
      </c>
      <c r="BRV1137" s="1536">
        <v>2226.9</v>
      </c>
      <c r="BRW1137" s="1536">
        <v>1979.3</v>
      </c>
      <c r="BRX1137" s="1535">
        <v>5</v>
      </c>
      <c r="BRY1137" s="1535">
        <v>3</v>
      </c>
      <c r="BRZ1137" s="1536">
        <v>2226.9</v>
      </c>
      <c r="BSA1137" s="1536">
        <v>1979.3</v>
      </c>
      <c r="BSB1137" s="1535">
        <v>5</v>
      </c>
      <c r="BSC1137" s="1535">
        <v>3</v>
      </c>
      <c r="BSD1137" s="1536">
        <v>2226.9</v>
      </c>
      <c r="BSE1137" s="1536">
        <v>1979.3</v>
      </c>
      <c r="BSF1137" s="1535">
        <v>5</v>
      </c>
      <c r="BSG1137" s="1535">
        <v>3</v>
      </c>
      <c r="BSH1137" s="1536">
        <v>2226.9</v>
      </c>
      <c r="BSI1137" s="1536">
        <v>1979.3</v>
      </c>
      <c r="BSJ1137" s="1535">
        <v>5</v>
      </c>
      <c r="BSK1137" s="1535">
        <v>3</v>
      </c>
      <c r="BSL1137" s="1536">
        <v>2226.9</v>
      </c>
      <c r="BSM1137" s="1536">
        <v>1979.3</v>
      </c>
      <c r="BSN1137" s="1535">
        <v>5</v>
      </c>
      <c r="BSO1137" s="1535">
        <v>3</v>
      </c>
      <c r="BSP1137" s="1536">
        <v>2226.9</v>
      </c>
      <c r="BSQ1137" s="1536">
        <v>1979.3</v>
      </c>
      <c r="BSR1137" s="1535">
        <v>5</v>
      </c>
      <c r="BSS1137" s="1535">
        <v>3</v>
      </c>
      <c r="BST1137" s="1536">
        <v>2226.9</v>
      </c>
      <c r="BSU1137" s="1536">
        <v>1979.3</v>
      </c>
      <c r="BSV1137" s="1535">
        <v>5</v>
      </c>
      <c r="BSW1137" s="1535">
        <v>3</v>
      </c>
      <c r="BSX1137" s="1536">
        <v>2226.9</v>
      </c>
      <c r="BSY1137" s="1536">
        <v>1979.3</v>
      </c>
      <c r="BSZ1137" s="1535">
        <v>5</v>
      </c>
      <c r="BTA1137" s="1535">
        <v>3</v>
      </c>
      <c r="BTB1137" s="1536">
        <v>2226.9</v>
      </c>
      <c r="BTC1137" s="1536">
        <v>1979.3</v>
      </c>
      <c r="BTD1137" s="1535">
        <v>5</v>
      </c>
      <c r="BTE1137" s="1535">
        <v>3</v>
      </c>
      <c r="BTF1137" s="1536">
        <v>2226.9</v>
      </c>
      <c r="BTG1137" s="1536">
        <v>1979.3</v>
      </c>
      <c r="BTH1137" s="1535">
        <v>5</v>
      </c>
      <c r="BTI1137" s="1535">
        <v>3</v>
      </c>
      <c r="BTJ1137" s="1536">
        <v>2226.9</v>
      </c>
      <c r="BTK1137" s="1536">
        <v>1979.3</v>
      </c>
      <c r="BTL1137" s="1535">
        <v>5</v>
      </c>
      <c r="BTM1137" s="1535">
        <v>3</v>
      </c>
      <c r="BTN1137" s="1536">
        <v>2226.9</v>
      </c>
      <c r="BTO1137" s="1536">
        <v>1979.3</v>
      </c>
      <c r="BTP1137" s="1535">
        <v>5</v>
      </c>
      <c r="BTQ1137" s="1535">
        <v>3</v>
      </c>
      <c r="BTR1137" s="1536">
        <v>2226.9</v>
      </c>
      <c r="BTS1137" s="1536">
        <v>1979.3</v>
      </c>
      <c r="BTT1137" s="1535">
        <v>5</v>
      </c>
      <c r="BTU1137" s="1535">
        <v>3</v>
      </c>
      <c r="BTV1137" s="1536">
        <v>2226.9</v>
      </c>
      <c r="BTW1137" s="1536">
        <v>1979.3</v>
      </c>
      <c r="BTX1137" s="1535">
        <v>5</v>
      </c>
      <c r="BTY1137" s="1535">
        <v>3</v>
      </c>
      <c r="BTZ1137" s="1536">
        <v>2226.9</v>
      </c>
      <c r="BUA1137" s="1536">
        <v>1979.3</v>
      </c>
      <c r="BUB1137" s="1535">
        <v>5</v>
      </c>
      <c r="BUC1137" s="1535">
        <v>3</v>
      </c>
      <c r="BUD1137" s="1536">
        <v>2226.9</v>
      </c>
      <c r="BUE1137" s="1536">
        <v>1979.3</v>
      </c>
      <c r="BUF1137" s="1535">
        <v>5</v>
      </c>
      <c r="BUG1137" s="1535">
        <v>3</v>
      </c>
      <c r="BUH1137" s="1536">
        <v>2226.9</v>
      </c>
      <c r="BUI1137" s="1536">
        <v>1979.3</v>
      </c>
      <c r="BUJ1137" s="1535">
        <v>5</v>
      </c>
      <c r="BUK1137" s="1535">
        <v>3</v>
      </c>
      <c r="BUL1137" s="1536">
        <v>2226.9</v>
      </c>
      <c r="BUM1137" s="1536">
        <v>1979.3</v>
      </c>
      <c r="BUN1137" s="1535">
        <v>5</v>
      </c>
      <c r="BUO1137" s="1535">
        <v>3</v>
      </c>
      <c r="BUP1137" s="1536">
        <v>2226.9</v>
      </c>
      <c r="BUQ1137" s="1536">
        <v>1979.3</v>
      </c>
      <c r="BUR1137" s="1535">
        <v>5</v>
      </c>
      <c r="BUS1137" s="1535">
        <v>3</v>
      </c>
      <c r="BUT1137" s="1536">
        <v>2226.9</v>
      </c>
      <c r="BUU1137" s="1536">
        <v>1979.3</v>
      </c>
      <c r="BUV1137" s="1535">
        <v>5</v>
      </c>
      <c r="BUW1137" s="1535">
        <v>3</v>
      </c>
      <c r="BUX1137" s="1536">
        <v>2226.9</v>
      </c>
      <c r="BUY1137" s="1536">
        <v>1979.3</v>
      </c>
      <c r="BUZ1137" s="1535">
        <v>5</v>
      </c>
      <c r="BVA1137" s="1535">
        <v>3</v>
      </c>
      <c r="BVB1137" s="1536">
        <v>2226.9</v>
      </c>
      <c r="BVC1137" s="1536">
        <v>1979.3</v>
      </c>
      <c r="BVD1137" s="1535">
        <v>5</v>
      </c>
      <c r="BVE1137" s="1535">
        <v>3</v>
      </c>
      <c r="BVF1137" s="1536">
        <v>2226.9</v>
      </c>
      <c r="BVG1137" s="1536">
        <v>1979.3</v>
      </c>
      <c r="BVH1137" s="1535">
        <v>5</v>
      </c>
      <c r="BVI1137" s="1535">
        <v>3</v>
      </c>
      <c r="BVJ1137" s="1536">
        <v>2226.9</v>
      </c>
      <c r="BVK1137" s="1536">
        <v>1979.3</v>
      </c>
      <c r="BVL1137" s="1535">
        <v>5</v>
      </c>
      <c r="BVM1137" s="1535">
        <v>3</v>
      </c>
      <c r="BVN1137" s="1536">
        <v>2226.9</v>
      </c>
      <c r="BVO1137" s="1536">
        <v>1979.3</v>
      </c>
      <c r="BVP1137" s="1535">
        <v>5</v>
      </c>
      <c r="BVQ1137" s="1535">
        <v>3</v>
      </c>
      <c r="BVR1137" s="1536">
        <v>2226.9</v>
      </c>
      <c r="BVS1137" s="1536">
        <v>1979.3</v>
      </c>
      <c r="BVT1137" s="1535">
        <v>5</v>
      </c>
      <c r="BVU1137" s="1535">
        <v>3</v>
      </c>
      <c r="BVV1137" s="1536">
        <v>2226.9</v>
      </c>
      <c r="BVW1137" s="1536">
        <v>1979.3</v>
      </c>
      <c r="BVX1137" s="1535">
        <v>5</v>
      </c>
      <c r="BVY1137" s="1535">
        <v>3</v>
      </c>
      <c r="BVZ1137" s="1536">
        <v>2226.9</v>
      </c>
      <c r="BWA1137" s="1536">
        <v>1979.3</v>
      </c>
      <c r="BWB1137" s="1535">
        <v>5</v>
      </c>
      <c r="BWC1137" s="1535">
        <v>3</v>
      </c>
      <c r="BWD1137" s="1536">
        <v>2226.9</v>
      </c>
      <c r="BWE1137" s="1536">
        <v>1979.3</v>
      </c>
      <c r="BWF1137" s="1535">
        <v>5</v>
      </c>
      <c r="BWG1137" s="1535">
        <v>3</v>
      </c>
      <c r="BWH1137" s="1536">
        <v>2226.9</v>
      </c>
      <c r="BWI1137" s="1536">
        <v>1979.3</v>
      </c>
      <c r="BWJ1137" s="1535">
        <v>5</v>
      </c>
      <c r="BWK1137" s="1535">
        <v>3</v>
      </c>
      <c r="BWL1137" s="1536">
        <v>2226.9</v>
      </c>
      <c r="BWM1137" s="1536">
        <v>1979.3</v>
      </c>
      <c r="BWN1137" s="1535">
        <v>5</v>
      </c>
      <c r="BWO1137" s="1535">
        <v>3</v>
      </c>
      <c r="BWP1137" s="1536">
        <v>2226.9</v>
      </c>
      <c r="BWQ1137" s="1536">
        <v>1979.3</v>
      </c>
      <c r="BWR1137" s="1535">
        <v>5</v>
      </c>
      <c r="BWS1137" s="1535">
        <v>3</v>
      </c>
      <c r="BWT1137" s="1536">
        <v>2226.9</v>
      </c>
      <c r="BWU1137" s="1536">
        <v>1979.3</v>
      </c>
      <c r="BWV1137" s="1535">
        <v>5</v>
      </c>
      <c r="BWW1137" s="1535">
        <v>3</v>
      </c>
      <c r="BWX1137" s="1536">
        <v>2226.9</v>
      </c>
      <c r="BWY1137" s="1536">
        <v>1979.3</v>
      </c>
      <c r="BWZ1137" s="1535">
        <v>5</v>
      </c>
      <c r="BXA1137" s="1535">
        <v>3</v>
      </c>
      <c r="BXB1137" s="1536">
        <v>2226.9</v>
      </c>
      <c r="BXC1137" s="1536">
        <v>1979.3</v>
      </c>
      <c r="BXD1137" s="1535">
        <v>5</v>
      </c>
      <c r="BXE1137" s="1535">
        <v>3</v>
      </c>
      <c r="BXF1137" s="1536">
        <v>2226.9</v>
      </c>
      <c r="BXG1137" s="1536">
        <v>1979.3</v>
      </c>
      <c r="BXH1137" s="1535">
        <v>5</v>
      </c>
      <c r="BXI1137" s="1535">
        <v>3</v>
      </c>
      <c r="BXJ1137" s="1536">
        <v>2226.9</v>
      </c>
      <c r="BXK1137" s="1536">
        <v>1979.3</v>
      </c>
      <c r="BXL1137" s="1535">
        <v>5</v>
      </c>
      <c r="BXM1137" s="1535">
        <v>3</v>
      </c>
      <c r="BXN1137" s="1536">
        <v>2226.9</v>
      </c>
      <c r="BXO1137" s="1536">
        <v>1979.3</v>
      </c>
      <c r="BXP1137" s="1535">
        <v>5</v>
      </c>
      <c r="BXQ1137" s="1535">
        <v>3</v>
      </c>
      <c r="BXR1137" s="1536">
        <v>2226.9</v>
      </c>
      <c r="BXS1137" s="1536">
        <v>1979.3</v>
      </c>
      <c r="BXT1137" s="1535">
        <v>5</v>
      </c>
      <c r="BXU1137" s="1535">
        <v>3</v>
      </c>
      <c r="BXV1137" s="1536">
        <v>2226.9</v>
      </c>
      <c r="BXW1137" s="1536">
        <v>1979.3</v>
      </c>
      <c r="BXX1137" s="1535">
        <v>5</v>
      </c>
      <c r="BXY1137" s="1535">
        <v>3</v>
      </c>
      <c r="BXZ1137" s="1536">
        <v>2226.9</v>
      </c>
      <c r="BYA1137" s="1536">
        <v>1979.3</v>
      </c>
      <c r="BYB1137" s="1535">
        <v>5</v>
      </c>
      <c r="BYC1137" s="1535">
        <v>3</v>
      </c>
      <c r="BYD1137" s="1536">
        <v>2226.9</v>
      </c>
      <c r="BYE1137" s="1536">
        <v>1979.3</v>
      </c>
      <c r="BYF1137" s="1535">
        <v>5</v>
      </c>
      <c r="BYG1137" s="1535">
        <v>3</v>
      </c>
      <c r="BYH1137" s="1536">
        <v>2226.9</v>
      </c>
      <c r="BYI1137" s="1536">
        <v>1979.3</v>
      </c>
      <c r="BYJ1137" s="1535">
        <v>5</v>
      </c>
      <c r="BYK1137" s="1535">
        <v>3</v>
      </c>
      <c r="BYL1137" s="1536">
        <v>2226.9</v>
      </c>
      <c r="BYM1137" s="1536">
        <v>1979.3</v>
      </c>
      <c r="BYN1137" s="1535">
        <v>5</v>
      </c>
      <c r="BYO1137" s="1535">
        <v>3</v>
      </c>
      <c r="BYP1137" s="1536">
        <v>2226.9</v>
      </c>
      <c r="BYQ1137" s="1536">
        <v>1979.3</v>
      </c>
      <c r="BYR1137" s="1535">
        <v>5</v>
      </c>
      <c r="BYS1137" s="1535">
        <v>3</v>
      </c>
      <c r="BYT1137" s="1536">
        <v>2226.9</v>
      </c>
      <c r="BYU1137" s="1536">
        <v>1979.3</v>
      </c>
      <c r="BYV1137" s="1535">
        <v>5</v>
      </c>
      <c r="BYW1137" s="1535">
        <v>3</v>
      </c>
      <c r="BYX1137" s="1536">
        <v>2226.9</v>
      </c>
      <c r="BYY1137" s="1536">
        <v>1979.3</v>
      </c>
      <c r="BYZ1137" s="1535">
        <v>5</v>
      </c>
      <c r="BZA1137" s="1535">
        <v>3</v>
      </c>
      <c r="BZB1137" s="1536">
        <v>2226.9</v>
      </c>
      <c r="BZC1137" s="1536">
        <v>1979.3</v>
      </c>
      <c r="BZD1137" s="1535">
        <v>5</v>
      </c>
      <c r="BZE1137" s="1535">
        <v>3</v>
      </c>
      <c r="BZF1137" s="1536">
        <v>2226.9</v>
      </c>
      <c r="BZG1137" s="1536">
        <v>1979.3</v>
      </c>
      <c r="BZH1137" s="1535">
        <v>5</v>
      </c>
      <c r="BZI1137" s="1535">
        <v>3</v>
      </c>
      <c r="BZJ1137" s="1536">
        <v>2226.9</v>
      </c>
      <c r="BZK1137" s="1536">
        <v>1979.3</v>
      </c>
      <c r="BZL1137" s="1535">
        <v>5</v>
      </c>
      <c r="BZM1137" s="1535">
        <v>3</v>
      </c>
      <c r="BZN1137" s="1536">
        <v>2226.9</v>
      </c>
      <c r="BZO1137" s="1536">
        <v>1979.3</v>
      </c>
      <c r="BZP1137" s="1535">
        <v>5</v>
      </c>
      <c r="BZQ1137" s="1535">
        <v>3</v>
      </c>
      <c r="BZR1137" s="1536">
        <v>2226.9</v>
      </c>
      <c r="BZS1137" s="1536">
        <v>1979.3</v>
      </c>
      <c r="BZT1137" s="1535">
        <v>5</v>
      </c>
      <c r="BZU1137" s="1535">
        <v>3</v>
      </c>
      <c r="BZV1137" s="1536">
        <v>2226.9</v>
      </c>
      <c r="BZW1137" s="1536">
        <v>1979.3</v>
      </c>
      <c r="BZX1137" s="1535">
        <v>5</v>
      </c>
      <c r="BZY1137" s="1535">
        <v>3</v>
      </c>
      <c r="BZZ1137" s="1536">
        <v>2226.9</v>
      </c>
      <c r="CAA1137" s="1536">
        <v>1979.3</v>
      </c>
      <c r="CAB1137" s="1535">
        <v>5</v>
      </c>
      <c r="CAC1137" s="1535">
        <v>3</v>
      </c>
      <c r="CAD1137" s="1536">
        <v>2226.9</v>
      </c>
      <c r="CAE1137" s="1536">
        <v>1979.3</v>
      </c>
      <c r="CAF1137" s="1535">
        <v>5</v>
      </c>
      <c r="CAG1137" s="1535">
        <v>3</v>
      </c>
      <c r="CAH1137" s="1536">
        <v>2226.9</v>
      </c>
      <c r="CAI1137" s="1536">
        <v>1979.3</v>
      </c>
      <c r="CAJ1137" s="1535">
        <v>5</v>
      </c>
      <c r="CAK1137" s="1535">
        <v>3</v>
      </c>
      <c r="CAL1137" s="1536">
        <v>2226.9</v>
      </c>
      <c r="CAM1137" s="1536">
        <v>1979.3</v>
      </c>
      <c r="CAN1137" s="1535">
        <v>5</v>
      </c>
      <c r="CAO1137" s="1535">
        <v>3</v>
      </c>
      <c r="CAP1137" s="1536">
        <v>2226.9</v>
      </c>
      <c r="CAQ1137" s="1536">
        <v>1979.3</v>
      </c>
      <c r="CAR1137" s="1535">
        <v>5</v>
      </c>
      <c r="CAS1137" s="1535">
        <v>3</v>
      </c>
      <c r="CAT1137" s="1536">
        <v>2226.9</v>
      </c>
      <c r="CAU1137" s="1536">
        <v>1979.3</v>
      </c>
      <c r="CAV1137" s="1535">
        <v>5</v>
      </c>
      <c r="CAW1137" s="1535">
        <v>3</v>
      </c>
      <c r="CAX1137" s="1536">
        <v>2226.9</v>
      </c>
      <c r="CAY1137" s="1536">
        <v>1979.3</v>
      </c>
      <c r="CAZ1137" s="1535">
        <v>5</v>
      </c>
      <c r="CBA1137" s="1535">
        <v>3</v>
      </c>
      <c r="CBB1137" s="1536">
        <v>2226.9</v>
      </c>
      <c r="CBC1137" s="1536">
        <v>1979.3</v>
      </c>
      <c r="CBD1137" s="1535">
        <v>5</v>
      </c>
      <c r="CBE1137" s="1535">
        <v>3</v>
      </c>
      <c r="CBF1137" s="1536">
        <v>2226.9</v>
      </c>
      <c r="CBG1137" s="1536">
        <v>1979.3</v>
      </c>
      <c r="CBH1137" s="1535">
        <v>5</v>
      </c>
      <c r="CBI1137" s="1535">
        <v>3</v>
      </c>
      <c r="CBJ1137" s="1536">
        <v>2226.9</v>
      </c>
      <c r="CBK1137" s="1536">
        <v>1979.3</v>
      </c>
      <c r="CBL1137" s="1535">
        <v>5</v>
      </c>
      <c r="CBM1137" s="1535">
        <v>3</v>
      </c>
      <c r="CBN1137" s="1536">
        <v>2226.9</v>
      </c>
      <c r="CBO1137" s="1536">
        <v>1979.3</v>
      </c>
      <c r="CBP1137" s="1535">
        <v>5</v>
      </c>
      <c r="CBQ1137" s="1535">
        <v>3</v>
      </c>
      <c r="CBR1137" s="1536">
        <v>2226.9</v>
      </c>
      <c r="CBS1137" s="1536">
        <v>1979.3</v>
      </c>
      <c r="CBT1137" s="1535">
        <v>5</v>
      </c>
      <c r="CBU1137" s="1535">
        <v>3</v>
      </c>
      <c r="CBV1137" s="1536">
        <v>2226.9</v>
      </c>
      <c r="CBW1137" s="1536">
        <v>1979.3</v>
      </c>
      <c r="CBX1137" s="1535">
        <v>5</v>
      </c>
      <c r="CBY1137" s="1535">
        <v>3</v>
      </c>
      <c r="CBZ1137" s="1536">
        <v>2226.9</v>
      </c>
      <c r="CCA1137" s="1536">
        <v>1979.3</v>
      </c>
      <c r="CCB1137" s="1535">
        <v>5</v>
      </c>
      <c r="CCC1137" s="1535">
        <v>3</v>
      </c>
      <c r="CCD1137" s="1536">
        <v>2226.9</v>
      </c>
      <c r="CCE1137" s="1536">
        <v>1979.3</v>
      </c>
      <c r="CCF1137" s="1535">
        <v>5</v>
      </c>
      <c r="CCG1137" s="1535">
        <v>3</v>
      </c>
      <c r="CCH1137" s="1536">
        <v>2226.9</v>
      </c>
      <c r="CCI1137" s="1536">
        <v>1979.3</v>
      </c>
      <c r="CCJ1137" s="1535">
        <v>5</v>
      </c>
      <c r="CCK1137" s="1535">
        <v>3</v>
      </c>
      <c r="CCL1137" s="1536">
        <v>2226.9</v>
      </c>
      <c r="CCM1137" s="1536">
        <v>1979.3</v>
      </c>
      <c r="CCN1137" s="1535">
        <v>5</v>
      </c>
      <c r="CCO1137" s="1535">
        <v>3</v>
      </c>
      <c r="CCP1137" s="1536">
        <v>2226.9</v>
      </c>
      <c r="CCQ1137" s="1536">
        <v>1979.3</v>
      </c>
      <c r="CCR1137" s="1535">
        <v>5</v>
      </c>
      <c r="CCS1137" s="1535">
        <v>3</v>
      </c>
      <c r="CCT1137" s="1536">
        <v>2226.9</v>
      </c>
      <c r="CCU1137" s="1536">
        <v>1979.3</v>
      </c>
      <c r="CCV1137" s="1535">
        <v>5</v>
      </c>
      <c r="CCW1137" s="1535">
        <v>3</v>
      </c>
      <c r="CCX1137" s="1536">
        <v>2226.9</v>
      </c>
      <c r="CCY1137" s="1536">
        <v>1979.3</v>
      </c>
      <c r="CCZ1137" s="1535">
        <v>5</v>
      </c>
      <c r="CDA1137" s="1535">
        <v>3</v>
      </c>
      <c r="CDB1137" s="1536">
        <v>2226.9</v>
      </c>
      <c r="CDC1137" s="1536">
        <v>1979.3</v>
      </c>
      <c r="CDD1137" s="1535">
        <v>5</v>
      </c>
      <c r="CDE1137" s="1535">
        <v>3</v>
      </c>
      <c r="CDF1137" s="1536">
        <v>2226.9</v>
      </c>
      <c r="CDG1137" s="1536">
        <v>1979.3</v>
      </c>
      <c r="CDH1137" s="1535">
        <v>5</v>
      </c>
      <c r="CDI1137" s="1535">
        <v>3</v>
      </c>
      <c r="CDJ1137" s="1536">
        <v>2226.9</v>
      </c>
      <c r="CDK1137" s="1536">
        <v>1979.3</v>
      </c>
      <c r="CDL1137" s="1535">
        <v>5</v>
      </c>
      <c r="CDM1137" s="1535">
        <v>3</v>
      </c>
      <c r="CDN1137" s="1536">
        <v>2226.9</v>
      </c>
      <c r="CDO1137" s="1536">
        <v>1979.3</v>
      </c>
      <c r="CDP1137" s="1535">
        <v>5</v>
      </c>
      <c r="CDQ1137" s="1535">
        <v>3</v>
      </c>
      <c r="CDR1137" s="1536">
        <v>2226.9</v>
      </c>
      <c r="CDS1137" s="1536">
        <v>1979.3</v>
      </c>
      <c r="CDT1137" s="1535">
        <v>5</v>
      </c>
      <c r="CDU1137" s="1535">
        <v>3</v>
      </c>
      <c r="CDV1137" s="1536">
        <v>2226.9</v>
      </c>
      <c r="CDW1137" s="1536">
        <v>1979.3</v>
      </c>
      <c r="CDX1137" s="1535">
        <v>5</v>
      </c>
      <c r="CDY1137" s="1535">
        <v>3</v>
      </c>
      <c r="CDZ1137" s="1536">
        <v>2226.9</v>
      </c>
      <c r="CEA1137" s="1536">
        <v>1979.3</v>
      </c>
      <c r="CEB1137" s="1535">
        <v>5</v>
      </c>
      <c r="CEC1137" s="1535">
        <v>3</v>
      </c>
      <c r="CED1137" s="1536">
        <v>2226.9</v>
      </c>
      <c r="CEE1137" s="1536">
        <v>1979.3</v>
      </c>
      <c r="CEF1137" s="1535">
        <v>5</v>
      </c>
      <c r="CEG1137" s="1535">
        <v>3</v>
      </c>
      <c r="CEH1137" s="1536">
        <v>2226.9</v>
      </c>
      <c r="CEI1137" s="1536">
        <v>1979.3</v>
      </c>
      <c r="CEJ1137" s="1535">
        <v>5</v>
      </c>
      <c r="CEK1137" s="1535">
        <v>3</v>
      </c>
      <c r="CEL1137" s="1536">
        <v>2226.9</v>
      </c>
      <c r="CEM1137" s="1536">
        <v>1979.3</v>
      </c>
      <c r="CEN1137" s="1535">
        <v>5</v>
      </c>
      <c r="CEO1137" s="1535">
        <v>3</v>
      </c>
      <c r="CEP1137" s="1536">
        <v>2226.9</v>
      </c>
      <c r="CEQ1137" s="1536">
        <v>1979.3</v>
      </c>
      <c r="CER1137" s="1535">
        <v>5</v>
      </c>
      <c r="CES1137" s="1535">
        <v>3</v>
      </c>
      <c r="CET1137" s="1536">
        <v>2226.9</v>
      </c>
      <c r="CEU1137" s="1536">
        <v>1979.3</v>
      </c>
      <c r="CEV1137" s="1535">
        <v>5</v>
      </c>
      <c r="CEW1137" s="1535">
        <v>3</v>
      </c>
      <c r="CEX1137" s="1536">
        <v>2226.9</v>
      </c>
      <c r="CEY1137" s="1536">
        <v>1979.3</v>
      </c>
      <c r="CEZ1137" s="1535">
        <v>5</v>
      </c>
      <c r="CFA1137" s="1535">
        <v>3</v>
      </c>
      <c r="CFB1137" s="1536">
        <v>2226.9</v>
      </c>
      <c r="CFC1137" s="1536">
        <v>1979.3</v>
      </c>
      <c r="CFD1137" s="1535">
        <v>5</v>
      </c>
      <c r="CFE1137" s="1535">
        <v>3</v>
      </c>
      <c r="CFF1137" s="1536">
        <v>2226.9</v>
      </c>
      <c r="CFG1137" s="1536">
        <v>1979.3</v>
      </c>
      <c r="CFH1137" s="1535">
        <v>5</v>
      </c>
      <c r="CFI1137" s="1535">
        <v>3</v>
      </c>
      <c r="CFJ1137" s="1536">
        <v>2226.9</v>
      </c>
      <c r="CFK1137" s="1536">
        <v>1979.3</v>
      </c>
      <c r="CFL1137" s="1535">
        <v>5</v>
      </c>
      <c r="CFM1137" s="1535">
        <v>3</v>
      </c>
      <c r="CFN1137" s="1536">
        <v>2226.9</v>
      </c>
      <c r="CFO1137" s="1536">
        <v>1979.3</v>
      </c>
      <c r="CFP1137" s="1535">
        <v>5</v>
      </c>
      <c r="CFQ1137" s="1535">
        <v>3</v>
      </c>
      <c r="CFR1137" s="1536">
        <v>2226.9</v>
      </c>
      <c r="CFS1137" s="1536">
        <v>1979.3</v>
      </c>
      <c r="CFT1137" s="1535">
        <v>5</v>
      </c>
      <c r="CFU1137" s="1535">
        <v>3</v>
      </c>
      <c r="CFV1137" s="1536">
        <v>2226.9</v>
      </c>
      <c r="CFW1137" s="1536">
        <v>1979.3</v>
      </c>
      <c r="CFX1137" s="1535">
        <v>5</v>
      </c>
      <c r="CFY1137" s="1535">
        <v>3</v>
      </c>
      <c r="CFZ1137" s="1536">
        <v>2226.9</v>
      </c>
      <c r="CGA1137" s="1536">
        <v>1979.3</v>
      </c>
      <c r="CGB1137" s="1535">
        <v>5</v>
      </c>
      <c r="CGC1137" s="1535">
        <v>3</v>
      </c>
      <c r="CGD1137" s="1536">
        <v>2226.9</v>
      </c>
      <c r="CGE1137" s="1536">
        <v>1979.3</v>
      </c>
      <c r="CGF1137" s="1535">
        <v>5</v>
      </c>
      <c r="CGG1137" s="1535">
        <v>3</v>
      </c>
      <c r="CGH1137" s="1536">
        <v>2226.9</v>
      </c>
      <c r="CGI1137" s="1536">
        <v>1979.3</v>
      </c>
      <c r="CGJ1137" s="1535">
        <v>5</v>
      </c>
      <c r="CGK1137" s="1535">
        <v>3</v>
      </c>
      <c r="CGL1137" s="1536">
        <v>2226.9</v>
      </c>
      <c r="CGM1137" s="1536">
        <v>1979.3</v>
      </c>
      <c r="CGN1137" s="1535">
        <v>5</v>
      </c>
      <c r="CGO1137" s="1535">
        <v>3</v>
      </c>
      <c r="CGP1137" s="1536">
        <v>2226.9</v>
      </c>
      <c r="CGQ1137" s="1536">
        <v>1979.3</v>
      </c>
      <c r="CGR1137" s="1535">
        <v>5</v>
      </c>
      <c r="CGS1137" s="1535">
        <v>3</v>
      </c>
      <c r="CGT1137" s="1536">
        <v>2226.9</v>
      </c>
      <c r="CGU1137" s="1536">
        <v>1979.3</v>
      </c>
      <c r="CGV1137" s="1535">
        <v>5</v>
      </c>
      <c r="CGW1137" s="1535">
        <v>3</v>
      </c>
      <c r="CGX1137" s="1536">
        <v>2226.9</v>
      </c>
      <c r="CGY1137" s="1536">
        <v>1979.3</v>
      </c>
      <c r="CGZ1137" s="1535">
        <v>5</v>
      </c>
      <c r="CHA1137" s="1535">
        <v>3</v>
      </c>
      <c r="CHB1137" s="1536">
        <v>2226.9</v>
      </c>
      <c r="CHC1137" s="1536">
        <v>1979.3</v>
      </c>
      <c r="CHD1137" s="1535">
        <v>5</v>
      </c>
      <c r="CHE1137" s="1535">
        <v>3</v>
      </c>
      <c r="CHF1137" s="1536">
        <v>2226.9</v>
      </c>
      <c r="CHG1137" s="1536">
        <v>1979.3</v>
      </c>
      <c r="CHH1137" s="1535">
        <v>5</v>
      </c>
      <c r="CHI1137" s="1535">
        <v>3</v>
      </c>
      <c r="CHJ1137" s="1536">
        <v>2226.9</v>
      </c>
      <c r="CHK1137" s="1536">
        <v>1979.3</v>
      </c>
      <c r="CHL1137" s="1535">
        <v>5</v>
      </c>
      <c r="CHM1137" s="1535">
        <v>3</v>
      </c>
      <c r="CHN1137" s="1536">
        <v>2226.9</v>
      </c>
      <c r="CHO1137" s="1536">
        <v>1979.3</v>
      </c>
      <c r="CHP1137" s="1535">
        <v>5</v>
      </c>
      <c r="CHQ1137" s="1535">
        <v>3</v>
      </c>
      <c r="CHR1137" s="1536">
        <v>2226.9</v>
      </c>
      <c r="CHS1137" s="1536">
        <v>1979.3</v>
      </c>
      <c r="CHT1137" s="1535">
        <v>5</v>
      </c>
      <c r="CHU1137" s="1535">
        <v>3</v>
      </c>
      <c r="CHV1137" s="1536">
        <v>2226.9</v>
      </c>
      <c r="CHW1137" s="1536">
        <v>1979.3</v>
      </c>
      <c r="CHX1137" s="1535">
        <v>5</v>
      </c>
      <c r="CHY1137" s="1535">
        <v>3</v>
      </c>
      <c r="CHZ1137" s="1536">
        <v>2226.9</v>
      </c>
      <c r="CIA1137" s="1536">
        <v>1979.3</v>
      </c>
      <c r="CIB1137" s="1535">
        <v>5</v>
      </c>
      <c r="CIC1137" s="1535">
        <v>3</v>
      </c>
      <c r="CID1137" s="1536">
        <v>2226.9</v>
      </c>
      <c r="CIE1137" s="1536">
        <v>1979.3</v>
      </c>
      <c r="CIF1137" s="1535">
        <v>5</v>
      </c>
      <c r="CIG1137" s="1535">
        <v>3</v>
      </c>
      <c r="CIH1137" s="1536">
        <v>2226.9</v>
      </c>
      <c r="CII1137" s="1536">
        <v>1979.3</v>
      </c>
      <c r="CIJ1137" s="1535">
        <v>5</v>
      </c>
      <c r="CIK1137" s="1535">
        <v>3</v>
      </c>
      <c r="CIL1137" s="1536">
        <v>2226.9</v>
      </c>
      <c r="CIM1137" s="1536">
        <v>1979.3</v>
      </c>
      <c r="CIN1137" s="1535">
        <v>5</v>
      </c>
      <c r="CIO1137" s="1535">
        <v>3</v>
      </c>
      <c r="CIP1137" s="1536">
        <v>2226.9</v>
      </c>
      <c r="CIQ1137" s="1536">
        <v>1979.3</v>
      </c>
      <c r="CIR1137" s="1535">
        <v>5</v>
      </c>
      <c r="CIS1137" s="1535">
        <v>3</v>
      </c>
      <c r="CIT1137" s="1536">
        <v>2226.9</v>
      </c>
      <c r="CIU1137" s="1536">
        <v>1979.3</v>
      </c>
      <c r="CIV1137" s="1535">
        <v>5</v>
      </c>
      <c r="CIW1137" s="1535">
        <v>3</v>
      </c>
      <c r="CIX1137" s="1536">
        <v>2226.9</v>
      </c>
      <c r="CIY1137" s="1536">
        <v>1979.3</v>
      </c>
      <c r="CIZ1137" s="1535">
        <v>5</v>
      </c>
      <c r="CJA1137" s="1535">
        <v>3</v>
      </c>
      <c r="CJB1137" s="1536">
        <v>2226.9</v>
      </c>
      <c r="CJC1137" s="1536">
        <v>1979.3</v>
      </c>
      <c r="CJD1137" s="1535">
        <v>5</v>
      </c>
      <c r="CJE1137" s="1535">
        <v>3</v>
      </c>
      <c r="CJF1137" s="1536">
        <v>2226.9</v>
      </c>
      <c r="CJG1137" s="1536">
        <v>1979.3</v>
      </c>
      <c r="CJH1137" s="1535">
        <v>5</v>
      </c>
      <c r="CJI1137" s="1535">
        <v>3</v>
      </c>
      <c r="CJJ1137" s="1536">
        <v>2226.9</v>
      </c>
      <c r="CJK1137" s="1536">
        <v>1979.3</v>
      </c>
      <c r="CJL1137" s="1535">
        <v>5</v>
      </c>
      <c r="CJM1137" s="1535">
        <v>3</v>
      </c>
      <c r="CJN1137" s="1536">
        <v>2226.9</v>
      </c>
      <c r="CJO1137" s="1536">
        <v>1979.3</v>
      </c>
      <c r="CJP1137" s="1535">
        <v>5</v>
      </c>
      <c r="CJQ1137" s="1535">
        <v>3</v>
      </c>
      <c r="CJR1137" s="1536">
        <v>2226.9</v>
      </c>
      <c r="CJS1137" s="1536">
        <v>1979.3</v>
      </c>
      <c r="CJT1137" s="1535">
        <v>5</v>
      </c>
      <c r="CJU1137" s="1535">
        <v>3</v>
      </c>
      <c r="CJV1137" s="1536">
        <v>2226.9</v>
      </c>
      <c r="CJW1137" s="1536">
        <v>1979.3</v>
      </c>
      <c r="CJX1137" s="1535">
        <v>5</v>
      </c>
      <c r="CJY1137" s="1535">
        <v>3</v>
      </c>
      <c r="CJZ1137" s="1536">
        <v>2226.9</v>
      </c>
      <c r="CKA1137" s="1536">
        <v>1979.3</v>
      </c>
      <c r="CKB1137" s="1535">
        <v>5</v>
      </c>
      <c r="CKC1137" s="1535">
        <v>3</v>
      </c>
      <c r="CKD1137" s="1536">
        <v>2226.9</v>
      </c>
      <c r="CKE1137" s="1536">
        <v>1979.3</v>
      </c>
      <c r="CKF1137" s="1535">
        <v>5</v>
      </c>
      <c r="CKG1137" s="1535">
        <v>3</v>
      </c>
      <c r="CKH1137" s="1536">
        <v>2226.9</v>
      </c>
      <c r="CKI1137" s="1536">
        <v>1979.3</v>
      </c>
      <c r="CKJ1137" s="1535">
        <v>5</v>
      </c>
      <c r="CKK1137" s="1535">
        <v>3</v>
      </c>
      <c r="CKL1137" s="1536">
        <v>2226.9</v>
      </c>
      <c r="CKM1137" s="1536">
        <v>1979.3</v>
      </c>
      <c r="CKN1137" s="1535">
        <v>5</v>
      </c>
      <c r="CKO1137" s="1535">
        <v>3</v>
      </c>
      <c r="CKP1137" s="1536">
        <v>2226.9</v>
      </c>
      <c r="CKQ1137" s="1536">
        <v>1979.3</v>
      </c>
      <c r="CKR1137" s="1535">
        <v>5</v>
      </c>
      <c r="CKS1137" s="1535">
        <v>3</v>
      </c>
      <c r="CKT1137" s="1536">
        <v>2226.9</v>
      </c>
      <c r="CKU1137" s="1536">
        <v>1979.3</v>
      </c>
      <c r="CKV1137" s="1535">
        <v>5</v>
      </c>
      <c r="CKW1137" s="1535">
        <v>3</v>
      </c>
      <c r="CKX1137" s="1536">
        <v>2226.9</v>
      </c>
      <c r="CKY1137" s="1536">
        <v>1979.3</v>
      </c>
      <c r="CKZ1137" s="1535">
        <v>5</v>
      </c>
      <c r="CLA1137" s="1535">
        <v>3</v>
      </c>
      <c r="CLB1137" s="1536">
        <v>2226.9</v>
      </c>
      <c r="CLC1137" s="1536">
        <v>1979.3</v>
      </c>
      <c r="CLD1137" s="1535">
        <v>5</v>
      </c>
      <c r="CLE1137" s="1535">
        <v>3</v>
      </c>
      <c r="CLF1137" s="1536">
        <v>2226.9</v>
      </c>
      <c r="CLG1137" s="1536">
        <v>1979.3</v>
      </c>
      <c r="CLH1137" s="1535">
        <v>5</v>
      </c>
      <c r="CLI1137" s="1535">
        <v>3</v>
      </c>
      <c r="CLJ1137" s="1536">
        <v>2226.9</v>
      </c>
      <c r="CLK1137" s="1536">
        <v>1979.3</v>
      </c>
      <c r="CLL1137" s="1535">
        <v>5</v>
      </c>
      <c r="CLM1137" s="1535">
        <v>3</v>
      </c>
      <c r="CLN1137" s="1536">
        <v>2226.9</v>
      </c>
      <c r="CLO1137" s="1536">
        <v>1979.3</v>
      </c>
      <c r="CLP1137" s="1535">
        <v>5</v>
      </c>
      <c r="CLQ1137" s="1535">
        <v>3</v>
      </c>
      <c r="CLR1137" s="1536">
        <v>2226.9</v>
      </c>
      <c r="CLS1137" s="1536">
        <v>1979.3</v>
      </c>
      <c r="CLT1137" s="1535">
        <v>5</v>
      </c>
      <c r="CLU1137" s="1535">
        <v>3</v>
      </c>
      <c r="CLV1137" s="1536">
        <v>2226.9</v>
      </c>
      <c r="CLW1137" s="1536">
        <v>1979.3</v>
      </c>
      <c r="CLX1137" s="1535">
        <v>5</v>
      </c>
      <c r="CLY1137" s="1535">
        <v>3</v>
      </c>
      <c r="CLZ1137" s="1536">
        <v>2226.9</v>
      </c>
      <c r="CMA1137" s="1536">
        <v>1979.3</v>
      </c>
      <c r="CMB1137" s="1535">
        <v>5</v>
      </c>
      <c r="CMC1137" s="1535">
        <v>3</v>
      </c>
      <c r="CMD1137" s="1536">
        <v>2226.9</v>
      </c>
      <c r="CME1137" s="1536">
        <v>1979.3</v>
      </c>
      <c r="CMF1137" s="1535">
        <v>5</v>
      </c>
      <c r="CMG1137" s="1535">
        <v>3</v>
      </c>
      <c r="CMH1137" s="1536">
        <v>2226.9</v>
      </c>
      <c r="CMI1137" s="1536">
        <v>1979.3</v>
      </c>
      <c r="CMJ1137" s="1535">
        <v>5</v>
      </c>
      <c r="CMK1137" s="1535">
        <v>3</v>
      </c>
      <c r="CML1137" s="1536">
        <v>2226.9</v>
      </c>
      <c r="CMM1137" s="1536">
        <v>1979.3</v>
      </c>
      <c r="CMN1137" s="1535">
        <v>5</v>
      </c>
      <c r="CMO1137" s="1535">
        <v>3</v>
      </c>
      <c r="CMP1137" s="1536">
        <v>2226.9</v>
      </c>
      <c r="CMQ1137" s="1536">
        <v>1979.3</v>
      </c>
      <c r="CMR1137" s="1535">
        <v>5</v>
      </c>
      <c r="CMS1137" s="1535">
        <v>3</v>
      </c>
      <c r="CMT1137" s="1536">
        <v>2226.9</v>
      </c>
      <c r="CMU1137" s="1536">
        <v>1979.3</v>
      </c>
      <c r="CMV1137" s="1535">
        <v>5</v>
      </c>
      <c r="CMW1137" s="1535">
        <v>3</v>
      </c>
      <c r="CMX1137" s="1536">
        <v>2226.9</v>
      </c>
      <c r="CMY1137" s="1536">
        <v>1979.3</v>
      </c>
      <c r="CMZ1137" s="1535">
        <v>5</v>
      </c>
      <c r="CNA1137" s="1535">
        <v>3</v>
      </c>
      <c r="CNB1137" s="1536">
        <v>2226.9</v>
      </c>
      <c r="CNC1137" s="1536">
        <v>1979.3</v>
      </c>
      <c r="CND1137" s="1535">
        <v>5</v>
      </c>
      <c r="CNE1137" s="1535">
        <v>3</v>
      </c>
      <c r="CNF1137" s="1536">
        <v>2226.9</v>
      </c>
      <c r="CNG1137" s="1536">
        <v>1979.3</v>
      </c>
      <c r="CNH1137" s="1535">
        <v>5</v>
      </c>
      <c r="CNI1137" s="1535">
        <v>3</v>
      </c>
      <c r="CNJ1137" s="1536">
        <v>2226.9</v>
      </c>
      <c r="CNK1137" s="1536">
        <v>1979.3</v>
      </c>
      <c r="CNL1137" s="1535">
        <v>5</v>
      </c>
      <c r="CNM1137" s="1535">
        <v>3</v>
      </c>
      <c r="CNN1137" s="1536">
        <v>2226.9</v>
      </c>
      <c r="CNO1137" s="1536">
        <v>1979.3</v>
      </c>
      <c r="CNP1137" s="1535">
        <v>5</v>
      </c>
      <c r="CNQ1137" s="1535">
        <v>3</v>
      </c>
      <c r="CNR1137" s="1536">
        <v>2226.9</v>
      </c>
      <c r="CNS1137" s="1536">
        <v>1979.3</v>
      </c>
      <c r="CNT1137" s="1535">
        <v>5</v>
      </c>
      <c r="CNU1137" s="1535">
        <v>3</v>
      </c>
      <c r="CNV1137" s="1536">
        <v>2226.9</v>
      </c>
      <c r="CNW1137" s="1536">
        <v>1979.3</v>
      </c>
      <c r="CNX1137" s="1535">
        <v>5</v>
      </c>
      <c r="CNY1137" s="1535">
        <v>3</v>
      </c>
      <c r="CNZ1137" s="1536">
        <v>2226.9</v>
      </c>
      <c r="COA1137" s="1536">
        <v>1979.3</v>
      </c>
      <c r="COB1137" s="1535">
        <v>5</v>
      </c>
      <c r="COC1137" s="1535">
        <v>3</v>
      </c>
      <c r="COD1137" s="1536">
        <v>2226.9</v>
      </c>
      <c r="COE1137" s="1536">
        <v>1979.3</v>
      </c>
      <c r="COF1137" s="1535">
        <v>5</v>
      </c>
      <c r="COG1137" s="1535">
        <v>3</v>
      </c>
      <c r="COH1137" s="1536">
        <v>2226.9</v>
      </c>
      <c r="COI1137" s="1536">
        <v>1979.3</v>
      </c>
      <c r="COJ1137" s="1535">
        <v>5</v>
      </c>
      <c r="COK1137" s="1535">
        <v>3</v>
      </c>
      <c r="COL1137" s="1536">
        <v>2226.9</v>
      </c>
      <c r="COM1137" s="1536">
        <v>1979.3</v>
      </c>
      <c r="CON1137" s="1535">
        <v>5</v>
      </c>
      <c r="COO1137" s="1535">
        <v>3</v>
      </c>
      <c r="COP1137" s="1536">
        <v>2226.9</v>
      </c>
      <c r="COQ1137" s="1536">
        <v>1979.3</v>
      </c>
      <c r="COR1137" s="1535">
        <v>5</v>
      </c>
      <c r="COS1137" s="1535">
        <v>3</v>
      </c>
      <c r="COT1137" s="1536">
        <v>2226.9</v>
      </c>
      <c r="COU1137" s="1536">
        <v>1979.3</v>
      </c>
      <c r="COV1137" s="1535">
        <v>5</v>
      </c>
      <c r="COW1137" s="1535">
        <v>3</v>
      </c>
      <c r="COX1137" s="1536">
        <v>2226.9</v>
      </c>
      <c r="COY1137" s="1536">
        <v>1979.3</v>
      </c>
      <c r="COZ1137" s="1535">
        <v>5</v>
      </c>
      <c r="CPA1137" s="1535">
        <v>3</v>
      </c>
      <c r="CPB1137" s="1536">
        <v>2226.9</v>
      </c>
      <c r="CPC1137" s="1536">
        <v>1979.3</v>
      </c>
      <c r="CPD1137" s="1535">
        <v>5</v>
      </c>
      <c r="CPE1137" s="1535">
        <v>3</v>
      </c>
      <c r="CPF1137" s="1536">
        <v>2226.9</v>
      </c>
      <c r="CPG1137" s="1536">
        <v>1979.3</v>
      </c>
      <c r="CPH1137" s="1535">
        <v>5</v>
      </c>
      <c r="CPI1137" s="1535">
        <v>3</v>
      </c>
      <c r="CPJ1137" s="1536">
        <v>2226.9</v>
      </c>
      <c r="CPK1137" s="1536">
        <v>1979.3</v>
      </c>
      <c r="CPL1137" s="1535">
        <v>5</v>
      </c>
      <c r="CPM1137" s="1535">
        <v>3</v>
      </c>
      <c r="CPN1137" s="1536">
        <v>2226.9</v>
      </c>
      <c r="CPO1137" s="1536">
        <v>1979.3</v>
      </c>
      <c r="CPP1137" s="1535">
        <v>5</v>
      </c>
      <c r="CPQ1137" s="1535">
        <v>3</v>
      </c>
      <c r="CPR1137" s="1536">
        <v>2226.9</v>
      </c>
      <c r="CPS1137" s="1536">
        <v>1979.3</v>
      </c>
      <c r="CPT1137" s="1535">
        <v>5</v>
      </c>
      <c r="CPU1137" s="1535">
        <v>3</v>
      </c>
      <c r="CPV1137" s="1536">
        <v>2226.9</v>
      </c>
      <c r="CPW1137" s="1536">
        <v>1979.3</v>
      </c>
      <c r="CPX1137" s="1535">
        <v>5</v>
      </c>
      <c r="CPY1137" s="1535">
        <v>3</v>
      </c>
      <c r="CPZ1137" s="1536">
        <v>2226.9</v>
      </c>
      <c r="CQA1137" s="1536">
        <v>1979.3</v>
      </c>
      <c r="CQB1137" s="1535">
        <v>5</v>
      </c>
      <c r="CQC1137" s="1535">
        <v>3</v>
      </c>
      <c r="CQD1137" s="1536">
        <v>2226.9</v>
      </c>
      <c r="CQE1137" s="1536">
        <v>1979.3</v>
      </c>
      <c r="CQF1137" s="1535">
        <v>5</v>
      </c>
      <c r="CQG1137" s="1535">
        <v>3</v>
      </c>
      <c r="CQH1137" s="1536">
        <v>2226.9</v>
      </c>
      <c r="CQI1137" s="1536">
        <v>1979.3</v>
      </c>
      <c r="CQJ1137" s="1535">
        <v>5</v>
      </c>
      <c r="CQK1137" s="1535">
        <v>3</v>
      </c>
      <c r="CQL1137" s="1536">
        <v>2226.9</v>
      </c>
      <c r="CQM1137" s="1536">
        <v>1979.3</v>
      </c>
      <c r="CQN1137" s="1535">
        <v>5</v>
      </c>
      <c r="CQO1137" s="1535">
        <v>3</v>
      </c>
      <c r="CQP1137" s="1536">
        <v>2226.9</v>
      </c>
      <c r="CQQ1137" s="1536">
        <v>1979.3</v>
      </c>
      <c r="CQR1137" s="1535">
        <v>5</v>
      </c>
      <c r="CQS1137" s="1535">
        <v>3</v>
      </c>
      <c r="CQT1137" s="1536">
        <v>2226.9</v>
      </c>
      <c r="CQU1137" s="1536">
        <v>1979.3</v>
      </c>
      <c r="CQV1137" s="1535">
        <v>5</v>
      </c>
      <c r="CQW1137" s="1535">
        <v>3</v>
      </c>
      <c r="CQX1137" s="1536">
        <v>2226.9</v>
      </c>
      <c r="CQY1137" s="1536">
        <v>1979.3</v>
      </c>
      <c r="CQZ1137" s="1535">
        <v>5</v>
      </c>
      <c r="CRA1137" s="1535">
        <v>3</v>
      </c>
      <c r="CRB1137" s="1536">
        <v>2226.9</v>
      </c>
      <c r="CRC1137" s="1536">
        <v>1979.3</v>
      </c>
      <c r="CRD1137" s="1535">
        <v>5</v>
      </c>
      <c r="CRE1137" s="1535">
        <v>3</v>
      </c>
      <c r="CRF1137" s="1536">
        <v>2226.9</v>
      </c>
      <c r="CRG1137" s="1536">
        <v>1979.3</v>
      </c>
      <c r="CRH1137" s="1535">
        <v>5</v>
      </c>
      <c r="CRI1137" s="1535">
        <v>3</v>
      </c>
      <c r="CRJ1137" s="1536">
        <v>2226.9</v>
      </c>
      <c r="CRK1137" s="1536">
        <v>1979.3</v>
      </c>
      <c r="CRL1137" s="1535">
        <v>5</v>
      </c>
      <c r="CRM1137" s="1535">
        <v>3</v>
      </c>
      <c r="CRN1137" s="1536">
        <v>2226.9</v>
      </c>
      <c r="CRO1137" s="1536">
        <v>1979.3</v>
      </c>
      <c r="CRP1137" s="1535">
        <v>5</v>
      </c>
      <c r="CRQ1137" s="1535">
        <v>3</v>
      </c>
      <c r="CRR1137" s="1536">
        <v>2226.9</v>
      </c>
      <c r="CRS1137" s="1536">
        <v>1979.3</v>
      </c>
      <c r="CRT1137" s="1535">
        <v>5</v>
      </c>
      <c r="CRU1137" s="1535">
        <v>3</v>
      </c>
      <c r="CRV1137" s="1536">
        <v>2226.9</v>
      </c>
      <c r="CRW1137" s="1536">
        <v>1979.3</v>
      </c>
      <c r="CRX1137" s="1535">
        <v>5</v>
      </c>
      <c r="CRY1137" s="1535">
        <v>3</v>
      </c>
      <c r="CRZ1137" s="1536">
        <v>2226.9</v>
      </c>
      <c r="CSA1137" s="1536">
        <v>1979.3</v>
      </c>
      <c r="CSB1137" s="1535">
        <v>5</v>
      </c>
      <c r="CSC1137" s="1535">
        <v>3</v>
      </c>
      <c r="CSD1137" s="1536">
        <v>2226.9</v>
      </c>
      <c r="CSE1137" s="1536">
        <v>1979.3</v>
      </c>
      <c r="CSF1137" s="1535">
        <v>5</v>
      </c>
      <c r="CSG1137" s="1535">
        <v>3</v>
      </c>
      <c r="CSH1137" s="1536">
        <v>2226.9</v>
      </c>
      <c r="CSI1137" s="1536">
        <v>1979.3</v>
      </c>
      <c r="CSJ1137" s="1535">
        <v>5</v>
      </c>
      <c r="CSK1137" s="1535">
        <v>3</v>
      </c>
      <c r="CSL1137" s="1536">
        <v>2226.9</v>
      </c>
      <c r="CSM1137" s="1536">
        <v>1979.3</v>
      </c>
      <c r="CSN1137" s="1535">
        <v>5</v>
      </c>
      <c r="CSO1137" s="1535">
        <v>3</v>
      </c>
      <c r="CSP1137" s="1536">
        <v>2226.9</v>
      </c>
      <c r="CSQ1137" s="1536">
        <v>1979.3</v>
      </c>
      <c r="CSR1137" s="1535">
        <v>5</v>
      </c>
      <c r="CSS1137" s="1535">
        <v>3</v>
      </c>
      <c r="CST1137" s="1536">
        <v>2226.9</v>
      </c>
      <c r="CSU1137" s="1536">
        <v>1979.3</v>
      </c>
      <c r="CSV1137" s="1535">
        <v>5</v>
      </c>
      <c r="CSW1137" s="1535">
        <v>3</v>
      </c>
      <c r="CSX1137" s="1536">
        <v>2226.9</v>
      </c>
      <c r="CSY1137" s="1536">
        <v>1979.3</v>
      </c>
      <c r="CSZ1137" s="1535">
        <v>5</v>
      </c>
      <c r="CTA1137" s="1535">
        <v>3</v>
      </c>
      <c r="CTB1137" s="1536">
        <v>2226.9</v>
      </c>
      <c r="CTC1137" s="1536">
        <v>1979.3</v>
      </c>
      <c r="CTD1137" s="1535">
        <v>5</v>
      </c>
      <c r="CTE1137" s="1535">
        <v>3</v>
      </c>
      <c r="CTF1137" s="1536">
        <v>2226.9</v>
      </c>
      <c r="CTG1137" s="1536">
        <v>1979.3</v>
      </c>
      <c r="CTH1137" s="1535">
        <v>5</v>
      </c>
      <c r="CTI1137" s="1535">
        <v>3</v>
      </c>
      <c r="CTJ1137" s="1536">
        <v>2226.9</v>
      </c>
      <c r="CTK1137" s="1536">
        <v>1979.3</v>
      </c>
      <c r="CTL1137" s="1535">
        <v>5</v>
      </c>
      <c r="CTM1137" s="1535">
        <v>3</v>
      </c>
      <c r="CTN1137" s="1536">
        <v>2226.9</v>
      </c>
      <c r="CTO1137" s="1536">
        <v>1979.3</v>
      </c>
      <c r="CTP1137" s="1535">
        <v>5</v>
      </c>
      <c r="CTQ1137" s="1535">
        <v>3</v>
      </c>
      <c r="CTR1137" s="1536">
        <v>2226.9</v>
      </c>
      <c r="CTS1137" s="1536">
        <v>1979.3</v>
      </c>
      <c r="CTT1137" s="1535">
        <v>5</v>
      </c>
      <c r="CTU1137" s="1535">
        <v>3</v>
      </c>
      <c r="CTV1137" s="1536">
        <v>2226.9</v>
      </c>
      <c r="CTW1137" s="1536">
        <v>1979.3</v>
      </c>
      <c r="CTX1137" s="1535">
        <v>5</v>
      </c>
      <c r="CTY1137" s="1535">
        <v>3</v>
      </c>
      <c r="CTZ1137" s="1536">
        <v>2226.9</v>
      </c>
      <c r="CUA1137" s="1536">
        <v>1979.3</v>
      </c>
      <c r="CUB1137" s="1535">
        <v>5</v>
      </c>
      <c r="CUC1137" s="1535">
        <v>3</v>
      </c>
      <c r="CUD1137" s="1536">
        <v>2226.9</v>
      </c>
      <c r="CUE1137" s="1536">
        <v>1979.3</v>
      </c>
      <c r="CUF1137" s="1535">
        <v>5</v>
      </c>
      <c r="CUG1137" s="1535">
        <v>3</v>
      </c>
      <c r="CUH1137" s="1536">
        <v>2226.9</v>
      </c>
      <c r="CUI1137" s="1536">
        <v>1979.3</v>
      </c>
      <c r="CUJ1137" s="1535">
        <v>5</v>
      </c>
      <c r="CUK1137" s="1535">
        <v>3</v>
      </c>
      <c r="CUL1137" s="1536">
        <v>2226.9</v>
      </c>
      <c r="CUM1137" s="1536">
        <v>1979.3</v>
      </c>
      <c r="CUN1137" s="1535">
        <v>5</v>
      </c>
      <c r="CUO1137" s="1535">
        <v>3</v>
      </c>
      <c r="CUP1137" s="1536">
        <v>2226.9</v>
      </c>
      <c r="CUQ1137" s="1536">
        <v>1979.3</v>
      </c>
      <c r="CUR1137" s="1535">
        <v>5</v>
      </c>
      <c r="CUS1137" s="1535">
        <v>3</v>
      </c>
      <c r="CUT1137" s="1536">
        <v>2226.9</v>
      </c>
      <c r="CUU1137" s="1536">
        <v>1979.3</v>
      </c>
      <c r="CUV1137" s="1535">
        <v>5</v>
      </c>
      <c r="CUW1137" s="1535">
        <v>3</v>
      </c>
      <c r="CUX1137" s="1536">
        <v>2226.9</v>
      </c>
      <c r="CUY1137" s="1536">
        <v>1979.3</v>
      </c>
      <c r="CUZ1137" s="1535">
        <v>5</v>
      </c>
      <c r="CVA1137" s="1535">
        <v>3</v>
      </c>
      <c r="CVB1137" s="1536">
        <v>2226.9</v>
      </c>
      <c r="CVC1137" s="1536">
        <v>1979.3</v>
      </c>
      <c r="CVD1137" s="1535">
        <v>5</v>
      </c>
      <c r="CVE1137" s="1535">
        <v>3</v>
      </c>
      <c r="CVF1137" s="1536">
        <v>2226.9</v>
      </c>
      <c r="CVG1137" s="1536">
        <v>1979.3</v>
      </c>
      <c r="CVH1137" s="1535">
        <v>5</v>
      </c>
      <c r="CVI1137" s="1535">
        <v>3</v>
      </c>
      <c r="CVJ1137" s="1536">
        <v>2226.9</v>
      </c>
      <c r="CVK1137" s="1536">
        <v>1979.3</v>
      </c>
      <c r="CVL1137" s="1535">
        <v>5</v>
      </c>
      <c r="CVM1137" s="1535">
        <v>3</v>
      </c>
      <c r="CVN1137" s="1536">
        <v>2226.9</v>
      </c>
      <c r="CVO1137" s="1536">
        <v>1979.3</v>
      </c>
      <c r="CVP1137" s="1535">
        <v>5</v>
      </c>
      <c r="CVQ1137" s="1535">
        <v>3</v>
      </c>
      <c r="CVR1137" s="1536">
        <v>2226.9</v>
      </c>
      <c r="CVS1137" s="1536">
        <v>1979.3</v>
      </c>
      <c r="CVT1137" s="1535">
        <v>5</v>
      </c>
      <c r="CVU1137" s="1535">
        <v>3</v>
      </c>
      <c r="CVV1137" s="1536">
        <v>2226.9</v>
      </c>
      <c r="CVW1137" s="1536">
        <v>1979.3</v>
      </c>
      <c r="CVX1137" s="1535">
        <v>5</v>
      </c>
      <c r="CVY1137" s="1535">
        <v>3</v>
      </c>
      <c r="CVZ1137" s="1536">
        <v>2226.9</v>
      </c>
      <c r="CWA1137" s="1536">
        <v>1979.3</v>
      </c>
      <c r="CWB1137" s="1535">
        <v>5</v>
      </c>
      <c r="CWC1137" s="1535">
        <v>3</v>
      </c>
      <c r="CWD1137" s="1536">
        <v>2226.9</v>
      </c>
      <c r="CWE1137" s="1536">
        <v>1979.3</v>
      </c>
      <c r="CWF1137" s="1535">
        <v>5</v>
      </c>
      <c r="CWG1137" s="1535">
        <v>3</v>
      </c>
      <c r="CWH1137" s="1536">
        <v>2226.9</v>
      </c>
      <c r="CWI1137" s="1536">
        <v>1979.3</v>
      </c>
      <c r="CWJ1137" s="1535">
        <v>5</v>
      </c>
      <c r="CWK1137" s="1535">
        <v>3</v>
      </c>
      <c r="CWL1137" s="1536">
        <v>2226.9</v>
      </c>
      <c r="CWM1137" s="1536">
        <v>1979.3</v>
      </c>
      <c r="CWN1137" s="1535">
        <v>5</v>
      </c>
      <c r="CWO1137" s="1535">
        <v>3</v>
      </c>
      <c r="CWP1137" s="1536">
        <v>2226.9</v>
      </c>
      <c r="CWQ1137" s="1536">
        <v>1979.3</v>
      </c>
      <c r="CWR1137" s="1535">
        <v>5</v>
      </c>
      <c r="CWS1137" s="1535">
        <v>3</v>
      </c>
      <c r="CWT1137" s="1536">
        <v>2226.9</v>
      </c>
      <c r="CWU1137" s="1536">
        <v>1979.3</v>
      </c>
      <c r="CWV1137" s="1535">
        <v>5</v>
      </c>
      <c r="CWW1137" s="1535">
        <v>3</v>
      </c>
      <c r="CWX1137" s="1536">
        <v>2226.9</v>
      </c>
      <c r="CWY1137" s="1536">
        <v>1979.3</v>
      </c>
      <c r="CWZ1137" s="1535">
        <v>5</v>
      </c>
      <c r="CXA1137" s="1535">
        <v>3</v>
      </c>
      <c r="CXB1137" s="1536">
        <v>2226.9</v>
      </c>
      <c r="CXC1137" s="1536">
        <v>1979.3</v>
      </c>
      <c r="CXD1137" s="1535">
        <v>5</v>
      </c>
      <c r="CXE1137" s="1535">
        <v>3</v>
      </c>
      <c r="CXF1137" s="1536">
        <v>2226.9</v>
      </c>
      <c r="CXG1137" s="1536">
        <v>1979.3</v>
      </c>
      <c r="CXH1137" s="1535">
        <v>5</v>
      </c>
      <c r="CXI1137" s="1535">
        <v>3</v>
      </c>
      <c r="CXJ1137" s="1536">
        <v>2226.9</v>
      </c>
      <c r="CXK1137" s="1536">
        <v>1979.3</v>
      </c>
      <c r="CXL1137" s="1535">
        <v>5</v>
      </c>
      <c r="CXM1137" s="1535">
        <v>3</v>
      </c>
      <c r="CXN1137" s="1536">
        <v>2226.9</v>
      </c>
      <c r="CXO1137" s="1536">
        <v>1979.3</v>
      </c>
      <c r="CXP1137" s="1535">
        <v>5</v>
      </c>
      <c r="CXQ1137" s="1535">
        <v>3</v>
      </c>
      <c r="CXR1137" s="1536">
        <v>2226.9</v>
      </c>
      <c r="CXS1137" s="1536">
        <v>1979.3</v>
      </c>
      <c r="CXT1137" s="1535">
        <v>5</v>
      </c>
      <c r="CXU1137" s="1535">
        <v>3</v>
      </c>
      <c r="CXV1137" s="1536">
        <v>2226.9</v>
      </c>
      <c r="CXW1137" s="1536">
        <v>1979.3</v>
      </c>
      <c r="CXX1137" s="1535">
        <v>5</v>
      </c>
      <c r="CXY1137" s="1535">
        <v>3</v>
      </c>
      <c r="CXZ1137" s="1536">
        <v>2226.9</v>
      </c>
      <c r="CYA1137" s="1536">
        <v>1979.3</v>
      </c>
      <c r="CYB1137" s="1535">
        <v>5</v>
      </c>
      <c r="CYC1137" s="1535">
        <v>3</v>
      </c>
      <c r="CYD1137" s="1536">
        <v>2226.9</v>
      </c>
      <c r="CYE1137" s="1536">
        <v>1979.3</v>
      </c>
      <c r="CYF1137" s="1535">
        <v>5</v>
      </c>
      <c r="CYG1137" s="1535">
        <v>3</v>
      </c>
      <c r="CYH1137" s="1536">
        <v>2226.9</v>
      </c>
      <c r="CYI1137" s="1536">
        <v>1979.3</v>
      </c>
      <c r="CYJ1137" s="1535">
        <v>5</v>
      </c>
      <c r="CYK1137" s="1535">
        <v>3</v>
      </c>
      <c r="CYL1137" s="1536">
        <v>2226.9</v>
      </c>
      <c r="CYM1137" s="1536">
        <v>1979.3</v>
      </c>
      <c r="CYN1137" s="1535">
        <v>5</v>
      </c>
      <c r="CYO1137" s="1535">
        <v>3</v>
      </c>
      <c r="CYP1137" s="1536">
        <v>2226.9</v>
      </c>
      <c r="CYQ1137" s="1536">
        <v>1979.3</v>
      </c>
      <c r="CYR1137" s="1535">
        <v>5</v>
      </c>
      <c r="CYS1137" s="1535">
        <v>3</v>
      </c>
      <c r="CYT1137" s="1536">
        <v>2226.9</v>
      </c>
      <c r="CYU1137" s="1536">
        <v>1979.3</v>
      </c>
      <c r="CYV1137" s="1535">
        <v>5</v>
      </c>
      <c r="CYW1137" s="1535">
        <v>3</v>
      </c>
      <c r="CYX1137" s="1536">
        <v>2226.9</v>
      </c>
      <c r="CYY1137" s="1536">
        <v>1979.3</v>
      </c>
      <c r="CYZ1137" s="1535">
        <v>5</v>
      </c>
      <c r="CZA1137" s="1535">
        <v>3</v>
      </c>
      <c r="CZB1137" s="1536">
        <v>2226.9</v>
      </c>
      <c r="CZC1137" s="1536">
        <v>1979.3</v>
      </c>
      <c r="CZD1137" s="1535">
        <v>5</v>
      </c>
      <c r="CZE1137" s="1535">
        <v>3</v>
      </c>
      <c r="CZF1137" s="1536">
        <v>2226.9</v>
      </c>
      <c r="CZG1137" s="1536">
        <v>1979.3</v>
      </c>
      <c r="CZH1137" s="1535">
        <v>5</v>
      </c>
      <c r="CZI1137" s="1535">
        <v>3</v>
      </c>
      <c r="CZJ1137" s="1536">
        <v>2226.9</v>
      </c>
      <c r="CZK1137" s="1536">
        <v>1979.3</v>
      </c>
      <c r="CZL1137" s="1535">
        <v>5</v>
      </c>
      <c r="CZM1137" s="1535">
        <v>3</v>
      </c>
      <c r="CZN1137" s="1536">
        <v>2226.9</v>
      </c>
      <c r="CZO1137" s="1536">
        <v>1979.3</v>
      </c>
      <c r="CZP1137" s="1535">
        <v>5</v>
      </c>
      <c r="CZQ1137" s="1535">
        <v>3</v>
      </c>
      <c r="CZR1137" s="1536">
        <v>2226.9</v>
      </c>
      <c r="CZS1137" s="1536">
        <v>1979.3</v>
      </c>
      <c r="CZT1137" s="1535">
        <v>5</v>
      </c>
      <c r="CZU1137" s="1535">
        <v>3</v>
      </c>
      <c r="CZV1137" s="1536">
        <v>2226.9</v>
      </c>
      <c r="CZW1137" s="1536">
        <v>1979.3</v>
      </c>
      <c r="CZX1137" s="1535">
        <v>5</v>
      </c>
      <c r="CZY1137" s="1535">
        <v>3</v>
      </c>
      <c r="CZZ1137" s="1536">
        <v>2226.9</v>
      </c>
      <c r="DAA1137" s="1536">
        <v>1979.3</v>
      </c>
      <c r="DAB1137" s="1535">
        <v>5</v>
      </c>
      <c r="DAC1137" s="1535">
        <v>3</v>
      </c>
      <c r="DAD1137" s="1536">
        <v>2226.9</v>
      </c>
      <c r="DAE1137" s="1536">
        <v>1979.3</v>
      </c>
      <c r="DAF1137" s="1535">
        <v>5</v>
      </c>
      <c r="DAG1137" s="1535">
        <v>3</v>
      </c>
      <c r="DAH1137" s="1536">
        <v>2226.9</v>
      </c>
      <c r="DAI1137" s="1536">
        <v>1979.3</v>
      </c>
      <c r="DAJ1137" s="1535">
        <v>5</v>
      </c>
      <c r="DAK1137" s="1535">
        <v>3</v>
      </c>
      <c r="DAL1137" s="1536">
        <v>2226.9</v>
      </c>
      <c r="DAM1137" s="1536">
        <v>1979.3</v>
      </c>
      <c r="DAN1137" s="1535">
        <v>5</v>
      </c>
      <c r="DAO1137" s="1535">
        <v>3</v>
      </c>
      <c r="DAP1137" s="1536">
        <v>2226.9</v>
      </c>
      <c r="DAQ1137" s="1536">
        <v>1979.3</v>
      </c>
      <c r="DAR1137" s="1535">
        <v>5</v>
      </c>
      <c r="DAS1137" s="1535">
        <v>3</v>
      </c>
      <c r="DAT1137" s="1536">
        <v>2226.9</v>
      </c>
      <c r="DAU1137" s="1536">
        <v>1979.3</v>
      </c>
      <c r="DAV1137" s="1535">
        <v>5</v>
      </c>
      <c r="DAW1137" s="1535">
        <v>3</v>
      </c>
      <c r="DAX1137" s="1536">
        <v>2226.9</v>
      </c>
      <c r="DAY1137" s="1536">
        <v>1979.3</v>
      </c>
      <c r="DAZ1137" s="1535">
        <v>5</v>
      </c>
      <c r="DBA1137" s="1535">
        <v>3</v>
      </c>
      <c r="DBB1137" s="1536">
        <v>2226.9</v>
      </c>
      <c r="DBC1137" s="1536">
        <v>1979.3</v>
      </c>
      <c r="DBD1137" s="1535">
        <v>5</v>
      </c>
      <c r="DBE1137" s="1535">
        <v>3</v>
      </c>
      <c r="DBF1137" s="1536">
        <v>2226.9</v>
      </c>
      <c r="DBG1137" s="1536">
        <v>1979.3</v>
      </c>
      <c r="DBH1137" s="1535">
        <v>5</v>
      </c>
      <c r="DBI1137" s="1535">
        <v>3</v>
      </c>
      <c r="DBJ1137" s="1536">
        <v>2226.9</v>
      </c>
      <c r="DBK1137" s="1536">
        <v>1979.3</v>
      </c>
      <c r="DBL1137" s="1535">
        <v>5</v>
      </c>
      <c r="DBM1137" s="1535">
        <v>3</v>
      </c>
      <c r="DBN1137" s="1536">
        <v>2226.9</v>
      </c>
      <c r="DBO1137" s="1536">
        <v>1979.3</v>
      </c>
      <c r="DBP1137" s="1535">
        <v>5</v>
      </c>
      <c r="DBQ1137" s="1535">
        <v>3</v>
      </c>
      <c r="DBR1137" s="1536">
        <v>2226.9</v>
      </c>
      <c r="DBS1137" s="1536">
        <v>1979.3</v>
      </c>
      <c r="DBT1137" s="1535">
        <v>5</v>
      </c>
      <c r="DBU1137" s="1535">
        <v>3</v>
      </c>
      <c r="DBV1137" s="1536">
        <v>2226.9</v>
      </c>
      <c r="DBW1137" s="1536">
        <v>1979.3</v>
      </c>
      <c r="DBX1137" s="1535">
        <v>5</v>
      </c>
      <c r="DBY1137" s="1535">
        <v>3</v>
      </c>
      <c r="DBZ1137" s="1536">
        <v>2226.9</v>
      </c>
      <c r="DCA1137" s="1536">
        <v>1979.3</v>
      </c>
      <c r="DCB1137" s="1535">
        <v>5</v>
      </c>
      <c r="DCC1137" s="1535">
        <v>3</v>
      </c>
      <c r="DCD1137" s="1536">
        <v>2226.9</v>
      </c>
      <c r="DCE1137" s="1536">
        <v>1979.3</v>
      </c>
      <c r="DCF1137" s="1535">
        <v>5</v>
      </c>
      <c r="DCG1137" s="1535">
        <v>3</v>
      </c>
      <c r="DCH1137" s="1536">
        <v>2226.9</v>
      </c>
      <c r="DCI1137" s="1536">
        <v>1979.3</v>
      </c>
      <c r="DCJ1137" s="1535">
        <v>5</v>
      </c>
      <c r="DCK1137" s="1535">
        <v>3</v>
      </c>
      <c r="DCL1137" s="1536">
        <v>2226.9</v>
      </c>
      <c r="DCM1137" s="1536">
        <v>1979.3</v>
      </c>
      <c r="DCN1137" s="1535">
        <v>5</v>
      </c>
      <c r="DCO1137" s="1535">
        <v>3</v>
      </c>
      <c r="DCP1137" s="1536">
        <v>2226.9</v>
      </c>
      <c r="DCQ1137" s="1536">
        <v>1979.3</v>
      </c>
      <c r="DCR1137" s="1535">
        <v>5</v>
      </c>
      <c r="DCS1137" s="1535">
        <v>3</v>
      </c>
      <c r="DCT1137" s="1536">
        <v>2226.9</v>
      </c>
      <c r="DCU1137" s="1536">
        <v>1979.3</v>
      </c>
      <c r="DCV1137" s="1535">
        <v>5</v>
      </c>
      <c r="DCW1137" s="1535">
        <v>3</v>
      </c>
      <c r="DCX1137" s="1536">
        <v>2226.9</v>
      </c>
      <c r="DCY1137" s="1536">
        <v>1979.3</v>
      </c>
      <c r="DCZ1137" s="1535">
        <v>5</v>
      </c>
      <c r="DDA1137" s="1535">
        <v>3</v>
      </c>
      <c r="DDB1137" s="1536">
        <v>2226.9</v>
      </c>
      <c r="DDC1137" s="1536">
        <v>1979.3</v>
      </c>
      <c r="DDD1137" s="1535">
        <v>5</v>
      </c>
      <c r="DDE1137" s="1535">
        <v>3</v>
      </c>
      <c r="DDF1137" s="1536">
        <v>2226.9</v>
      </c>
      <c r="DDG1137" s="1536">
        <v>1979.3</v>
      </c>
      <c r="DDH1137" s="1535">
        <v>5</v>
      </c>
      <c r="DDI1137" s="1535">
        <v>3</v>
      </c>
      <c r="DDJ1137" s="1536">
        <v>2226.9</v>
      </c>
      <c r="DDK1137" s="1536">
        <v>1979.3</v>
      </c>
      <c r="DDL1137" s="1535">
        <v>5</v>
      </c>
      <c r="DDM1137" s="1535">
        <v>3</v>
      </c>
      <c r="DDN1137" s="1536">
        <v>2226.9</v>
      </c>
      <c r="DDO1137" s="1536">
        <v>1979.3</v>
      </c>
      <c r="DDP1137" s="1535">
        <v>5</v>
      </c>
      <c r="DDQ1137" s="1535">
        <v>3</v>
      </c>
      <c r="DDR1137" s="1536">
        <v>2226.9</v>
      </c>
      <c r="DDS1137" s="1536">
        <v>1979.3</v>
      </c>
      <c r="DDT1137" s="1535">
        <v>5</v>
      </c>
      <c r="DDU1137" s="1535">
        <v>3</v>
      </c>
      <c r="DDV1137" s="1536">
        <v>2226.9</v>
      </c>
      <c r="DDW1137" s="1536">
        <v>1979.3</v>
      </c>
      <c r="DDX1137" s="1535">
        <v>5</v>
      </c>
      <c r="DDY1137" s="1535">
        <v>3</v>
      </c>
      <c r="DDZ1137" s="1536">
        <v>2226.9</v>
      </c>
      <c r="DEA1137" s="1536">
        <v>1979.3</v>
      </c>
      <c r="DEB1137" s="1535">
        <v>5</v>
      </c>
      <c r="DEC1137" s="1535">
        <v>3</v>
      </c>
      <c r="DED1137" s="1536">
        <v>2226.9</v>
      </c>
      <c r="DEE1137" s="1536">
        <v>1979.3</v>
      </c>
      <c r="DEF1137" s="1535">
        <v>5</v>
      </c>
      <c r="DEG1137" s="1535">
        <v>3</v>
      </c>
      <c r="DEH1137" s="1536">
        <v>2226.9</v>
      </c>
      <c r="DEI1137" s="1536">
        <v>1979.3</v>
      </c>
      <c r="DEJ1137" s="1535">
        <v>5</v>
      </c>
      <c r="DEK1137" s="1535">
        <v>3</v>
      </c>
      <c r="DEL1137" s="1536">
        <v>2226.9</v>
      </c>
      <c r="DEM1137" s="1536">
        <v>1979.3</v>
      </c>
      <c r="DEN1137" s="1535">
        <v>5</v>
      </c>
      <c r="DEO1137" s="1535">
        <v>3</v>
      </c>
      <c r="DEP1137" s="1536">
        <v>2226.9</v>
      </c>
      <c r="DEQ1137" s="1536">
        <v>1979.3</v>
      </c>
      <c r="DER1137" s="1535">
        <v>5</v>
      </c>
      <c r="DES1137" s="1535">
        <v>3</v>
      </c>
      <c r="DET1137" s="1536">
        <v>2226.9</v>
      </c>
      <c r="DEU1137" s="1536">
        <v>1979.3</v>
      </c>
      <c r="DEV1137" s="1535">
        <v>5</v>
      </c>
      <c r="DEW1137" s="1535">
        <v>3</v>
      </c>
      <c r="DEX1137" s="1536">
        <v>2226.9</v>
      </c>
      <c r="DEY1137" s="1536">
        <v>1979.3</v>
      </c>
      <c r="DEZ1137" s="1535">
        <v>5</v>
      </c>
      <c r="DFA1137" s="1535">
        <v>3</v>
      </c>
      <c r="DFB1137" s="1536">
        <v>2226.9</v>
      </c>
      <c r="DFC1137" s="1536">
        <v>1979.3</v>
      </c>
      <c r="DFD1137" s="1535">
        <v>5</v>
      </c>
      <c r="DFE1137" s="1535">
        <v>3</v>
      </c>
      <c r="DFF1137" s="1536">
        <v>2226.9</v>
      </c>
      <c r="DFG1137" s="1536">
        <v>1979.3</v>
      </c>
      <c r="DFH1137" s="1535">
        <v>5</v>
      </c>
      <c r="DFI1137" s="1535">
        <v>3</v>
      </c>
      <c r="DFJ1137" s="1536">
        <v>2226.9</v>
      </c>
      <c r="DFK1137" s="1536">
        <v>1979.3</v>
      </c>
      <c r="DFL1137" s="1535">
        <v>5</v>
      </c>
      <c r="DFM1137" s="1535">
        <v>3</v>
      </c>
      <c r="DFN1137" s="1536">
        <v>2226.9</v>
      </c>
      <c r="DFO1137" s="1536">
        <v>1979.3</v>
      </c>
      <c r="DFP1137" s="1535">
        <v>5</v>
      </c>
      <c r="DFQ1137" s="1535">
        <v>3</v>
      </c>
      <c r="DFR1137" s="1536">
        <v>2226.9</v>
      </c>
      <c r="DFS1137" s="1536">
        <v>1979.3</v>
      </c>
      <c r="DFT1137" s="1535">
        <v>5</v>
      </c>
      <c r="DFU1137" s="1535">
        <v>3</v>
      </c>
      <c r="DFV1137" s="1536">
        <v>2226.9</v>
      </c>
      <c r="DFW1137" s="1536">
        <v>1979.3</v>
      </c>
      <c r="DFX1137" s="1535">
        <v>5</v>
      </c>
      <c r="DFY1137" s="1535">
        <v>3</v>
      </c>
      <c r="DFZ1137" s="1536">
        <v>2226.9</v>
      </c>
      <c r="DGA1137" s="1536">
        <v>1979.3</v>
      </c>
      <c r="DGB1137" s="1535">
        <v>5</v>
      </c>
      <c r="DGC1137" s="1535">
        <v>3</v>
      </c>
      <c r="DGD1137" s="1536">
        <v>2226.9</v>
      </c>
      <c r="DGE1137" s="1536">
        <v>1979.3</v>
      </c>
      <c r="DGF1137" s="1535">
        <v>5</v>
      </c>
      <c r="DGG1137" s="1535">
        <v>3</v>
      </c>
      <c r="DGH1137" s="1536">
        <v>2226.9</v>
      </c>
      <c r="DGI1137" s="1536">
        <v>1979.3</v>
      </c>
      <c r="DGJ1137" s="1535">
        <v>5</v>
      </c>
      <c r="DGK1137" s="1535">
        <v>3</v>
      </c>
      <c r="DGL1137" s="1536">
        <v>2226.9</v>
      </c>
      <c r="DGM1137" s="1536">
        <v>1979.3</v>
      </c>
      <c r="DGN1137" s="1535">
        <v>5</v>
      </c>
      <c r="DGO1137" s="1535">
        <v>3</v>
      </c>
      <c r="DGP1137" s="1536">
        <v>2226.9</v>
      </c>
      <c r="DGQ1137" s="1536">
        <v>1979.3</v>
      </c>
      <c r="DGR1137" s="1535">
        <v>5</v>
      </c>
      <c r="DGS1137" s="1535">
        <v>3</v>
      </c>
      <c r="DGT1137" s="1536">
        <v>2226.9</v>
      </c>
      <c r="DGU1137" s="1536">
        <v>1979.3</v>
      </c>
      <c r="DGV1137" s="1535">
        <v>5</v>
      </c>
      <c r="DGW1137" s="1535">
        <v>3</v>
      </c>
      <c r="DGX1137" s="1536">
        <v>2226.9</v>
      </c>
      <c r="DGY1137" s="1536">
        <v>1979.3</v>
      </c>
      <c r="DGZ1137" s="1535">
        <v>5</v>
      </c>
      <c r="DHA1137" s="1535">
        <v>3</v>
      </c>
      <c r="DHB1137" s="1536">
        <v>2226.9</v>
      </c>
      <c r="DHC1137" s="1536">
        <v>1979.3</v>
      </c>
      <c r="DHD1137" s="1535">
        <v>5</v>
      </c>
      <c r="DHE1137" s="1535">
        <v>3</v>
      </c>
      <c r="DHF1137" s="1536">
        <v>2226.9</v>
      </c>
      <c r="DHG1137" s="1536">
        <v>1979.3</v>
      </c>
      <c r="DHH1137" s="1535">
        <v>5</v>
      </c>
      <c r="DHI1137" s="1535">
        <v>3</v>
      </c>
      <c r="DHJ1137" s="1536">
        <v>2226.9</v>
      </c>
      <c r="DHK1137" s="1536">
        <v>1979.3</v>
      </c>
      <c r="DHL1137" s="1535">
        <v>5</v>
      </c>
      <c r="DHM1137" s="1535">
        <v>3</v>
      </c>
      <c r="DHN1137" s="1536">
        <v>2226.9</v>
      </c>
      <c r="DHO1137" s="1536">
        <v>1979.3</v>
      </c>
      <c r="DHP1137" s="1535">
        <v>5</v>
      </c>
      <c r="DHQ1137" s="1535">
        <v>3</v>
      </c>
      <c r="DHR1137" s="1536">
        <v>2226.9</v>
      </c>
      <c r="DHS1137" s="1536">
        <v>1979.3</v>
      </c>
      <c r="DHT1137" s="1535">
        <v>5</v>
      </c>
      <c r="DHU1137" s="1535">
        <v>3</v>
      </c>
      <c r="DHV1137" s="1536">
        <v>2226.9</v>
      </c>
      <c r="DHW1137" s="1536">
        <v>1979.3</v>
      </c>
      <c r="DHX1137" s="1535">
        <v>5</v>
      </c>
      <c r="DHY1137" s="1535">
        <v>3</v>
      </c>
      <c r="DHZ1137" s="1536">
        <v>2226.9</v>
      </c>
      <c r="DIA1137" s="1536">
        <v>1979.3</v>
      </c>
      <c r="DIB1137" s="1535">
        <v>5</v>
      </c>
      <c r="DIC1137" s="1535">
        <v>3</v>
      </c>
      <c r="DID1137" s="1536">
        <v>2226.9</v>
      </c>
      <c r="DIE1137" s="1536">
        <v>1979.3</v>
      </c>
      <c r="DIF1137" s="1535">
        <v>5</v>
      </c>
      <c r="DIG1137" s="1535">
        <v>3</v>
      </c>
      <c r="DIH1137" s="1536">
        <v>2226.9</v>
      </c>
      <c r="DII1137" s="1536">
        <v>1979.3</v>
      </c>
      <c r="DIJ1137" s="1535">
        <v>5</v>
      </c>
      <c r="DIK1137" s="1535">
        <v>3</v>
      </c>
      <c r="DIL1137" s="1536">
        <v>2226.9</v>
      </c>
      <c r="DIM1137" s="1536">
        <v>1979.3</v>
      </c>
      <c r="DIN1137" s="1535">
        <v>5</v>
      </c>
      <c r="DIO1137" s="1535">
        <v>3</v>
      </c>
      <c r="DIP1137" s="1536">
        <v>2226.9</v>
      </c>
      <c r="DIQ1137" s="1536">
        <v>1979.3</v>
      </c>
      <c r="DIR1137" s="1535">
        <v>5</v>
      </c>
      <c r="DIS1137" s="1535">
        <v>3</v>
      </c>
      <c r="DIT1137" s="1536">
        <v>2226.9</v>
      </c>
      <c r="DIU1137" s="1536">
        <v>1979.3</v>
      </c>
      <c r="DIV1137" s="1535">
        <v>5</v>
      </c>
      <c r="DIW1137" s="1535">
        <v>3</v>
      </c>
      <c r="DIX1137" s="1536">
        <v>2226.9</v>
      </c>
      <c r="DIY1137" s="1536">
        <v>1979.3</v>
      </c>
      <c r="DIZ1137" s="1535">
        <v>5</v>
      </c>
      <c r="DJA1137" s="1535">
        <v>3</v>
      </c>
      <c r="DJB1137" s="1536">
        <v>2226.9</v>
      </c>
      <c r="DJC1137" s="1536">
        <v>1979.3</v>
      </c>
      <c r="DJD1137" s="1535">
        <v>5</v>
      </c>
      <c r="DJE1137" s="1535">
        <v>3</v>
      </c>
      <c r="DJF1137" s="1536">
        <v>2226.9</v>
      </c>
      <c r="DJG1137" s="1536">
        <v>1979.3</v>
      </c>
      <c r="DJH1137" s="1535">
        <v>5</v>
      </c>
      <c r="DJI1137" s="1535">
        <v>3</v>
      </c>
      <c r="DJJ1137" s="1536">
        <v>2226.9</v>
      </c>
      <c r="DJK1137" s="1536">
        <v>1979.3</v>
      </c>
      <c r="DJL1137" s="1535">
        <v>5</v>
      </c>
      <c r="DJM1137" s="1535">
        <v>3</v>
      </c>
      <c r="DJN1137" s="1536">
        <v>2226.9</v>
      </c>
      <c r="DJO1137" s="1536">
        <v>1979.3</v>
      </c>
      <c r="DJP1137" s="1535">
        <v>5</v>
      </c>
      <c r="DJQ1137" s="1535">
        <v>3</v>
      </c>
      <c r="DJR1137" s="1536">
        <v>2226.9</v>
      </c>
      <c r="DJS1137" s="1536">
        <v>1979.3</v>
      </c>
      <c r="DJT1137" s="1535">
        <v>5</v>
      </c>
      <c r="DJU1137" s="1535">
        <v>3</v>
      </c>
      <c r="DJV1137" s="1536">
        <v>2226.9</v>
      </c>
      <c r="DJW1137" s="1536">
        <v>1979.3</v>
      </c>
      <c r="DJX1137" s="1535">
        <v>5</v>
      </c>
      <c r="DJY1137" s="1535">
        <v>3</v>
      </c>
      <c r="DJZ1137" s="1536">
        <v>2226.9</v>
      </c>
      <c r="DKA1137" s="1536">
        <v>1979.3</v>
      </c>
      <c r="DKB1137" s="1535">
        <v>5</v>
      </c>
      <c r="DKC1137" s="1535">
        <v>3</v>
      </c>
      <c r="DKD1137" s="1536">
        <v>2226.9</v>
      </c>
      <c r="DKE1137" s="1536">
        <v>1979.3</v>
      </c>
      <c r="DKF1137" s="1535">
        <v>5</v>
      </c>
      <c r="DKG1137" s="1535">
        <v>3</v>
      </c>
      <c r="DKH1137" s="1536">
        <v>2226.9</v>
      </c>
      <c r="DKI1137" s="1536">
        <v>1979.3</v>
      </c>
      <c r="DKJ1137" s="1535">
        <v>5</v>
      </c>
      <c r="DKK1137" s="1535">
        <v>3</v>
      </c>
      <c r="DKL1137" s="1536">
        <v>2226.9</v>
      </c>
      <c r="DKM1137" s="1536">
        <v>1979.3</v>
      </c>
      <c r="DKN1137" s="1535">
        <v>5</v>
      </c>
      <c r="DKO1137" s="1535">
        <v>3</v>
      </c>
      <c r="DKP1137" s="1536">
        <v>2226.9</v>
      </c>
      <c r="DKQ1137" s="1536">
        <v>1979.3</v>
      </c>
      <c r="DKR1137" s="1535">
        <v>5</v>
      </c>
      <c r="DKS1137" s="1535">
        <v>3</v>
      </c>
      <c r="DKT1137" s="1536">
        <v>2226.9</v>
      </c>
      <c r="DKU1137" s="1536">
        <v>1979.3</v>
      </c>
      <c r="DKV1137" s="1535">
        <v>5</v>
      </c>
      <c r="DKW1137" s="1535">
        <v>3</v>
      </c>
      <c r="DKX1137" s="1536">
        <v>2226.9</v>
      </c>
      <c r="DKY1137" s="1536">
        <v>1979.3</v>
      </c>
      <c r="DKZ1137" s="1535">
        <v>5</v>
      </c>
      <c r="DLA1137" s="1535">
        <v>3</v>
      </c>
      <c r="DLB1137" s="1536">
        <v>2226.9</v>
      </c>
      <c r="DLC1137" s="1536">
        <v>1979.3</v>
      </c>
      <c r="DLD1137" s="1535">
        <v>5</v>
      </c>
      <c r="DLE1137" s="1535">
        <v>3</v>
      </c>
      <c r="DLF1137" s="1536">
        <v>2226.9</v>
      </c>
      <c r="DLG1137" s="1536">
        <v>1979.3</v>
      </c>
      <c r="DLH1137" s="1535">
        <v>5</v>
      </c>
      <c r="DLI1137" s="1535">
        <v>3</v>
      </c>
      <c r="DLJ1137" s="1536">
        <v>2226.9</v>
      </c>
      <c r="DLK1137" s="1536">
        <v>1979.3</v>
      </c>
      <c r="DLL1137" s="1535">
        <v>5</v>
      </c>
      <c r="DLM1137" s="1535">
        <v>3</v>
      </c>
      <c r="DLN1137" s="1536">
        <v>2226.9</v>
      </c>
      <c r="DLO1137" s="1536">
        <v>1979.3</v>
      </c>
      <c r="DLP1137" s="1535">
        <v>5</v>
      </c>
      <c r="DLQ1137" s="1535">
        <v>3</v>
      </c>
      <c r="DLR1137" s="1536">
        <v>2226.9</v>
      </c>
      <c r="DLS1137" s="1536">
        <v>1979.3</v>
      </c>
      <c r="DLT1137" s="1535">
        <v>5</v>
      </c>
      <c r="DLU1137" s="1535">
        <v>3</v>
      </c>
      <c r="DLV1137" s="1536">
        <v>2226.9</v>
      </c>
      <c r="DLW1137" s="1536">
        <v>1979.3</v>
      </c>
      <c r="DLX1137" s="1535">
        <v>5</v>
      </c>
      <c r="DLY1137" s="1535">
        <v>3</v>
      </c>
      <c r="DLZ1137" s="1536">
        <v>2226.9</v>
      </c>
      <c r="DMA1137" s="1536">
        <v>1979.3</v>
      </c>
      <c r="DMB1137" s="1535">
        <v>5</v>
      </c>
      <c r="DMC1137" s="1535">
        <v>3</v>
      </c>
      <c r="DMD1137" s="1536">
        <v>2226.9</v>
      </c>
      <c r="DME1137" s="1536">
        <v>1979.3</v>
      </c>
      <c r="DMF1137" s="1535">
        <v>5</v>
      </c>
      <c r="DMG1137" s="1535">
        <v>3</v>
      </c>
      <c r="DMH1137" s="1536">
        <v>2226.9</v>
      </c>
      <c r="DMI1137" s="1536">
        <v>1979.3</v>
      </c>
      <c r="DMJ1137" s="1535">
        <v>5</v>
      </c>
      <c r="DMK1137" s="1535">
        <v>3</v>
      </c>
      <c r="DML1137" s="1536">
        <v>2226.9</v>
      </c>
      <c r="DMM1137" s="1536">
        <v>1979.3</v>
      </c>
      <c r="DMN1137" s="1535">
        <v>5</v>
      </c>
      <c r="DMO1137" s="1535">
        <v>3</v>
      </c>
      <c r="DMP1137" s="1536">
        <v>2226.9</v>
      </c>
      <c r="DMQ1137" s="1536">
        <v>1979.3</v>
      </c>
      <c r="DMR1137" s="1535">
        <v>5</v>
      </c>
      <c r="DMS1137" s="1535">
        <v>3</v>
      </c>
      <c r="DMT1137" s="1536">
        <v>2226.9</v>
      </c>
      <c r="DMU1137" s="1536">
        <v>1979.3</v>
      </c>
      <c r="DMV1137" s="1535">
        <v>5</v>
      </c>
      <c r="DMW1137" s="1535">
        <v>3</v>
      </c>
      <c r="DMX1137" s="1536">
        <v>2226.9</v>
      </c>
      <c r="DMY1137" s="1536">
        <v>1979.3</v>
      </c>
      <c r="DMZ1137" s="1535">
        <v>5</v>
      </c>
      <c r="DNA1137" s="1535">
        <v>3</v>
      </c>
      <c r="DNB1137" s="1536">
        <v>2226.9</v>
      </c>
      <c r="DNC1137" s="1536">
        <v>1979.3</v>
      </c>
      <c r="DND1137" s="1535">
        <v>5</v>
      </c>
      <c r="DNE1137" s="1535">
        <v>3</v>
      </c>
      <c r="DNF1137" s="1536">
        <v>2226.9</v>
      </c>
      <c r="DNG1137" s="1536">
        <v>1979.3</v>
      </c>
      <c r="DNH1137" s="1535">
        <v>5</v>
      </c>
      <c r="DNI1137" s="1535">
        <v>3</v>
      </c>
      <c r="DNJ1137" s="1536">
        <v>2226.9</v>
      </c>
      <c r="DNK1137" s="1536">
        <v>1979.3</v>
      </c>
      <c r="DNL1137" s="1535">
        <v>5</v>
      </c>
      <c r="DNM1137" s="1535">
        <v>3</v>
      </c>
      <c r="DNN1137" s="1536">
        <v>2226.9</v>
      </c>
      <c r="DNO1137" s="1536">
        <v>1979.3</v>
      </c>
      <c r="DNP1137" s="1535">
        <v>5</v>
      </c>
      <c r="DNQ1137" s="1535">
        <v>3</v>
      </c>
      <c r="DNR1137" s="1536">
        <v>2226.9</v>
      </c>
      <c r="DNS1137" s="1536">
        <v>1979.3</v>
      </c>
      <c r="DNT1137" s="1535">
        <v>5</v>
      </c>
      <c r="DNU1137" s="1535">
        <v>3</v>
      </c>
      <c r="DNV1137" s="1536">
        <v>2226.9</v>
      </c>
      <c r="DNW1137" s="1536">
        <v>1979.3</v>
      </c>
      <c r="DNX1137" s="1535">
        <v>5</v>
      </c>
      <c r="DNY1137" s="1535">
        <v>3</v>
      </c>
      <c r="DNZ1137" s="1536">
        <v>2226.9</v>
      </c>
      <c r="DOA1137" s="1536">
        <v>1979.3</v>
      </c>
      <c r="DOB1137" s="1535">
        <v>5</v>
      </c>
      <c r="DOC1137" s="1535">
        <v>3</v>
      </c>
      <c r="DOD1137" s="1536">
        <v>2226.9</v>
      </c>
      <c r="DOE1137" s="1536">
        <v>1979.3</v>
      </c>
      <c r="DOF1137" s="1535">
        <v>5</v>
      </c>
      <c r="DOG1137" s="1535">
        <v>3</v>
      </c>
      <c r="DOH1137" s="1536">
        <v>2226.9</v>
      </c>
      <c r="DOI1137" s="1536">
        <v>1979.3</v>
      </c>
      <c r="DOJ1137" s="1535">
        <v>5</v>
      </c>
      <c r="DOK1137" s="1535">
        <v>3</v>
      </c>
      <c r="DOL1137" s="1536">
        <v>2226.9</v>
      </c>
      <c r="DOM1137" s="1536">
        <v>1979.3</v>
      </c>
      <c r="DON1137" s="1535">
        <v>5</v>
      </c>
      <c r="DOO1137" s="1535">
        <v>3</v>
      </c>
      <c r="DOP1137" s="1536">
        <v>2226.9</v>
      </c>
      <c r="DOQ1137" s="1536">
        <v>1979.3</v>
      </c>
      <c r="DOR1137" s="1535">
        <v>5</v>
      </c>
      <c r="DOS1137" s="1535">
        <v>3</v>
      </c>
      <c r="DOT1137" s="1536">
        <v>2226.9</v>
      </c>
      <c r="DOU1137" s="1536">
        <v>1979.3</v>
      </c>
      <c r="DOV1137" s="1535">
        <v>5</v>
      </c>
      <c r="DOW1137" s="1535">
        <v>3</v>
      </c>
      <c r="DOX1137" s="1536">
        <v>2226.9</v>
      </c>
      <c r="DOY1137" s="1536">
        <v>1979.3</v>
      </c>
      <c r="DOZ1137" s="1535">
        <v>5</v>
      </c>
      <c r="DPA1137" s="1535">
        <v>3</v>
      </c>
      <c r="DPB1137" s="1536">
        <v>2226.9</v>
      </c>
      <c r="DPC1137" s="1536">
        <v>1979.3</v>
      </c>
      <c r="DPD1137" s="1535">
        <v>5</v>
      </c>
      <c r="DPE1137" s="1535">
        <v>3</v>
      </c>
      <c r="DPF1137" s="1536">
        <v>2226.9</v>
      </c>
      <c r="DPG1137" s="1536">
        <v>1979.3</v>
      </c>
      <c r="DPH1137" s="1535">
        <v>5</v>
      </c>
      <c r="DPI1137" s="1535">
        <v>3</v>
      </c>
      <c r="DPJ1137" s="1536">
        <v>2226.9</v>
      </c>
      <c r="DPK1137" s="1536">
        <v>1979.3</v>
      </c>
      <c r="DPL1137" s="1535">
        <v>5</v>
      </c>
      <c r="DPM1137" s="1535">
        <v>3</v>
      </c>
      <c r="DPN1137" s="1536">
        <v>2226.9</v>
      </c>
      <c r="DPO1137" s="1536">
        <v>1979.3</v>
      </c>
      <c r="DPP1137" s="1535">
        <v>5</v>
      </c>
      <c r="DPQ1137" s="1535">
        <v>3</v>
      </c>
      <c r="DPR1137" s="1536">
        <v>2226.9</v>
      </c>
      <c r="DPS1137" s="1536">
        <v>1979.3</v>
      </c>
      <c r="DPT1137" s="1535">
        <v>5</v>
      </c>
      <c r="DPU1137" s="1535">
        <v>3</v>
      </c>
      <c r="DPV1137" s="1536">
        <v>2226.9</v>
      </c>
      <c r="DPW1137" s="1536">
        <v>1979.3</v>
      </c>
      <c r="DPX1137" s="1535">
        <v>5</v>
      </c>
      <c r="DPY1137" s="1535">
        <v>3</v>
      </c>
      <c r="DPZ1137" s="1536">
        <v>2226.9</v>
      </c>
      <c r="DQA1137" s="1536">
        <v>1979.3</v>
      </c>
      <c r="DQB1137" s="1535">
        <v>5</v>
      </c>
      <c r="DQC1137" s="1535">
        <v>3</v>
      </c>
      <c r="DQD1137" s="1536">
        <v>2226.9</v>
      </c>
      <c r="DQE1137" s="1536">
        <v>1979.3</v>
      </c>
      <c r="DQF1137" s="1535">
        <v>5</v>
      </c>
      <c r="DQG1137" s="1535">
        <v>3</v>
      </c>
      <c r="DQH1137" s="1536">
        <v>2226.9</v>
      </c>
      <c r="DQI1137" s="1536">
        <v>1979.3</v>
      </c>
      <c r="DQJ1137" s="1535">
        <v>5</v>
      </c>
      <c r="DQK1137" s="1535">
        <v>3</v>
      </c>
      <c r="DQL1137" s="1536">
        <v>2226.9</v>
      </c>
      <c r="DQM1137" s="1536">
        <v>1979.3</v>
      </c>
      <c r="DQN1137" s="1535">
        <v>5</v>
      </c>
      <c r="DQO1137" s="1535">
        <v>3</v>
      </c>
      <c r="DQP1137" s="1536">
        <v>2226.9</v>
      </c>
      <c r="DQQ1137" s="1536">
        <v>1979.3</v>
      </c>
      <c r="DQR1137" s="1535">
        <v>5</v>
      </c>
      <c r="DQS1137" s="1535">
        <v>3</v>
      </c>
      <c r="DQT1137" s="1536">
        <v>2226.9</v>
      </c>
      <c r="DQU1137" s="1536">
        <v>1979.3</v>
      </c>
      <c r="DQV1137" s="1535">
        <v>5</v>
      </c>
      <c r="DQW1137" s="1535">
        <v>3</v>
      </c>
      <c r="DQX1137" s="1536">
        <v>2226.9</v>
      </c>
      <c r="DQY1137" s="1536">
        <v>1979.3</v>
      </c>
      <c r="DQZ1137" s="1535">
        <v>5</v>
      </c>
      <c r="DRA1137" s="1535">
        <v>3</v>
      </c>
      <c r="DRB1137" s="1536">
        <v>2226.9</v>
      </c>
      <c r="DRC1137" s="1536">
        <v>1979.3</v>
      </c>
      <c r="DRD1137" s="1535">
        <v>5</v>
      </c>
      <c r="DRE1137" s="1535">
        <v>3</v>
      </c>
      <c r="DRF1137" s="1536">
        <v>2226.9</v>
      </c>
      <c r="DRG1137" s="1536">
        <v>1979.3</v>
      </c>
      <c r="DRH1137" s="1535">
        <v>5</v>
      </c>
      <c r="DRI1137" s="1535">
        <v>3</v>
      </c>
      <c r="DRJ1137" s="1536">
        <v>2226.9</v>
      </c>
      <c r="DRK1137" s="1536">
        <v>1979.3</v>
      </c>
      <c r="DRL1137" s="1535">
        <v>5</v>
      </c>
      <c r="DRM1137" s="1535">
        <v>3</v>
      </c>
      <c r="DRN1137" s="1536">
        <v>2226.9</v>
      </c>
      <c r="DRO1137" s="1536">
        <v>1979.3</v>
      </c>
      <c r="DRP1137" s="1535">
        <v>5</v>
      </c>
      <c r="DRQ1137" s="1535">
        <v>3</v>
      </c>
      <c r="DRR1137" s="1536">
        <v>2226.9</v>
      </c>
      <c r="DRS1137" s="1536">
        <v>1979.3</v>
      </c>
      <c r="DRT1137" s="1535">
        <v>5</v>
      </c>
      <c r="DRU1137" s="1535">
        <v>3</v>
      </c>
      <c r="DRV1137" s="1536">
        <v>2226.9</v>
      </c>
      <c r="DRW1137" s="1536">
        <v>1979.3</v>
      </c>
      <c r="DRX1137" s="1535">
        <v>5</v>
      </c>
      <c r="DRY1137" s="1535">
        <v>3</v>
      </c>
      <c r="DRZ1137" s="1536">
        <v>2226.9</v>
      </c>
      <c r="DSA1137" s="1536">
        <v>1979.3</v>
      </c>
      <c r="DSB1137" s="1535">
        <v>5</v>
      </c>
      <c r="DSC1137" s="1535">
        <v>3</v>
      </c>
      <c r="DSD1137" s="1536">
        <v>2226.9</v>
      </c>
      <c r="DSE1137" s="1536">
        <v>1979.3</v>
      </c>
      <c r="DSF1137" s="1535">
        <v>5</v>
      </c>
      <c r="DSG1137" s="1535">
        <v>3</v>
      </c>
      <c r="DSH1137" s="1536">
        <v>2226.9</v>
      </c>
      <c r="DSI1137" s="1536">
        <v>1979.3</v>
      </c>
      <c r="DSJ1137" s="1535">
        <v>5</v>
      </c>
      <c r="DSK1137" s="1535">
        <v>3</v>
      </c>
      <c r="DSL1137" s="1536">
        <v>2226.9</v>
      </c>
      <c r="DSM1137" s="1536">
        <v>1979.3</v>
      </c>
      <c r="DSN1137" s="1535">
        <v>5</v>
      </c>
      <c r="DSO1137" s="1535">
        <v>3</v>
      </c>
      <c r="DSP1137" s="1536">
        <v>2226.9</v>
      </c>
      <c r="DSQ1137" s="1536">
        <v>1979.3</v>
      </c>
      <c r="DSR1137" s="1535">
        <v>5</v>
      </c>
      <c r="DSS1137" s="1535">
        <v>3</v>
      </c>
      <c r="DST1137" s="1536">
        <v>2226.9</v>
      </c>
      <c r="DSU1137" s="1536">
        <v>1979.3</v>
      </c>
      <c r="DSV1137" s="1535">
        <v>5</v>
      </c>
      <c r="DSW1137" s="1535">
        <v>3</v>
      </c>
      <c r="DSX1137" s="1536">
        <v>2226.9</v>
      </c>
      <c r="DSY1137" s="1536">
        <v>1979.3</v>
      </c>
      <c r="DSZ1137" s="1535">
        <v>5</v>
      </c>
      <c r="DTA1137" s="1535">
        <v>3</v>
      </c>
      <c r="DTB1137" s="1536">
        <v>2226.9</v>
      </c>
      <c r="DTC1137" s="1536">
        <v>1979.3</v>
      </c>
      <c r="DTD1137" s="1535">
        <v>5</v>
      </c>
      <c r="DTE1137" s="1535">
        <v>3</v>
      </c>
      <c r="DTF1137" s="1536">
        <v>2226.9</v>
      </c>
      <c r="DTG1137" s="1536">
        <v>1979.3</v>
      </c>
      <c r="DTH1137" s="1535">
        <v>5</v>
      </c>
      <c r="DTI1137" s="1535">
        <v>3</v>
      </c>
      <c r="DTJ1137" s="1536">
        <v>2226.9</v>
      </c>
      <c r="DTK1137" s="1536">
        <v>1979.3</v>
      </c>
      <c r="DTL1137" s="1535">
        <v>5</v>
      </c>
      <c r="DTM1137" s="1535">
        <v>3</v>
      </c>
      <c r="DTN1137" s="1536">
        <v>2226.9</v>
      </c>
      <c r="DTO1137" s="1536">
        <v>1979.3</v>
      </c>
      <c r="DTP1137" s="1535">
        <v>5</v>
      </c>
      <c r="DTQ1137" s="1535">
        <v>3</v>
      </c>
      <c r="DTR1137" s="1536">
        <v>2226.9</v>
      </c>
      <c r="DTS1137" s="1536">
        <v>1979.3</v>
      </c>
      <c r="DTT1137" s="1535">
        <v>5</v>
      </c>
      <c r="DTU1137" s="1535">
        <v>3</v>
      </c>
      <c r="DTV1137" s="1536">
        <v>2226.9</v>
      </c>
      <c r="DTW1137" s="1536">
        <v>1979.3</v>
      </c>
      <c r="DTX1137" s="1535">
        <v>5</v>
      </c>
      <c r="DTY1137" s="1535">
        <v>3</v>
      </c>
      <c r="DTZ1137" s="1536">
        <v>2226.9</v>
      </c>
      <c r="DUA1137" s="1536">
        <v>1979.3</v>
      </c>
      <c r="DUB1137" s="1535">
        <v>5</v>
      </c>
      <c r="DUC1137" s="1535">
        <v>3</v>
      </c>
      <c r="DUD1137" s="1536">
        <v>2226.9</v>
      </c>
      <c r="DUE1137" s="1536">
        <v>1979.3</v>
      </c>
      <c r="DUF1137" s="1535">
        <v>5</v>
      </c>
      <c r="DUG1137" s="1535">
        <v>3</v>
      </c>
      <c r="DUH1137" s="1536">
        <v>2226.9</v>
      </c>
      <c r="DUI1137" s="1536">
        <v>1979.3</v>
      </c>
      <c r="DUJ1137" s="1535">
        <v>5</v>
      </c>
      <c r="DUK1137" s="1535">
        <v>3</v>
      </c>
      <c r="DUL1137" s="1536">
        <v>2226.9</v>
      </c>
      <c r="DUM1137" s="1536">
        <v>1979.3</v>
      </c>
      <c r="DUN1137" s="1535">
        <v>5</v>
      </c>
      <c r="DUO1137" s="1535">
        <v>3</v>
      </c>
      <c r="DUP1137" s="1536">
        <v>2226.9</v>
      </c>
      <c r="DUQ1137" s="1536">
        <v>1979.3</v>
      </c>
      <c r="DUR1137" s="1535">
        <v>5</v>
      </c>
      <c r="DUS1137" s="1535">
        <v>3</v>
      </c>
      <c r="DUT1137" s="1536">
        <v>2226.9</v>
      </c>
      <c r="DUU1137" s="1536">
        <v>1979.3</v>
      </c>
      <c r="DUV1137" s="1535">
        <v>5</v>
      </c>
      <c r="DUW1137" s="1535">
        <v>3</v>
      </c>
      <c r="DUX1137" s="1536">
        <v>2226.9</v>
      </c>
      <c r="DUY1137" s="1536">
        <v>1979.3</v>
      </c>
      <c r="DUZ1137" s="1535">
        <v>5</v>
      </c>
      <c r="DVA1137" s="1535">
        <v>3</v>
      </c>
      <c r="DVB1137" s="1536">
        <v>2226.9</v>
      </c>
      <c r="DVC1137" s="1536">
        <v>1979.3</v>
      </c>
      <c r="DVD1137" s="1535">
        <v>5</v>
      </c>
      <c r="DVE1137" s="1535">
        <v>3</v>
      </c>
      <c r="DVF1137" s="1536">
        <v>2226.9</v>
      </c>
      <c r="DVG1137" s="1536">
        <v>1979.3</v>
      </c>
      <c r="DVH1137" s="1535">
        <v>5</v>
      </c>
      <c r="DVI1137" s="1535">
        <v>3</v>
      </c>
      <c r="DVJ1137" s="1536">
        <v>2226.9</v>
      </c>
      <c r="DVK1137" s="1536">
        <v>1979.3</v>
      </c>
      <c r="DVL1137" s="1535">
        <v>5</v>
      </c>
      <c r="DVM1137" s="1535">
        <v>3</v>
      </c>
      <c r="DVN1137" s="1536">
        <v>2226.9</v>
      </c>
      <c r="DVO1137" s="1536">
        <v>1979.3</v>
      </c>
      <c r="DVP1137" s="1535">
        <v>5</v>
      </c>
      <c r="DVQ1137" s="1535">
        <v>3</v>
      </c>
      <c r="DVR1137" s="1536">
        <v>2226.9</v>
      </c>
      <c r="DVS1137" s="1536">
        <v>1979.3</v>
      </c>
      <c r="DVT1137" s="1535">
        <v>5</v>
      </c>
      <c r="DVU1137" s="1535">
        <v>3</v>
      </c>
      <c r="DVV1137" s="1536">
        <v>2226.9</v>
      </c>
      <c r="DVW1137" s="1536">
        <v>1979.3</v>
      </c>
      <c r="DVX1137" s="1535">
        <v>5</v>
      </c>
      <c r="DVY1137" s="1535">
        <v>3</v>
      </c>
      <c r="DVZ1137" s="1536">
        <v>2226.9</v>
      </c>
      <c r="DWA1137" s="1536">
        <v>1979.3</v>
      </c>
      <c r="DWB1137" s="1535">
        <v>5</v>
      </c>
      <c r="DWC1137" s="1535">
        <v>3</v>
      </c>
      <c r="DWD1137" s="1536">
        <v>2226.9</v>
      </c>
      <c r="DWE1137" s="1536">
        <v>1979.3</v>
      </c>
      <c r="DWF1137" s="1535">
        <v>5</v>
      </c>
      <c r="DWG1137" s="1535">
        <v>3</v>
      </c>
      <c r="DWH1137" s="1536">
        <v>2226.9</v>
      </c>
      <c r="DWI1137" s="1536">
        <v>1979.3</v>
      </c>
      <c r="DWJ1137" s="1535">
        <v>5</v>
      </c>
      <c r="DWK1137" s="1535">
        <v>3</v>
      </c>
      <c r="DWL1137" s="1536">
        <v>2226.9</v>
      </c>
      <c r="DWM1137" s="1536">
        <v>1979.3</v>
      </c>
      <c r="DWN1137" s="1535">
        <v>5</v>
      </c>
      <c r="DWO1137" s="1535">
        <v>3</v>
      </c>
      <c r="DWP1137" s="1536">
        <v>2226.9</v>
      </c>
      <c r="DWQ1137" s="1536">
        <v>1979.3</v>
      </c>
      <c r="DWR1137" s="1535">
        <v>5</v>
      </c>
      <c r="DWS1137" s="1535">
        <v>3</v>
      </c>
      <c r="DWT1137" s="1536">
        <v>2226.9</v>
      </c>
      <c r="DWU1137" s="1536">
        <v>1979.3</v>
      </c>
      <c r="DWV1137" s="1535">
        <v>5</v>
      </c>
      <c r="DWW1137" s="1535">
        <v>3</v>
      </c>
      <c r="DWX1137" s="1536">
        <v>2226.9</v>
      </c>
      <c r="DWY1137" s="1536">
        <v>1979.3</v>
      </c>
      <c r="DWZ1137" s="1535">
        <v>5</v>
      </c>
      <c r="DXA1137" s="1535">
        <v>3</v>
      </c>
      <c r="DXB1137" s="1536">
        <v>2226.9</v>
      </c>
      <c r="DXC1137" s="1536">
        <v>1979.3</v>
      </c>
      <c r="DXD1137" s="1535">
        <v>5</v>
      </c>
      <c r="DXE1137" s="1535">
        <v>3</v>
      </c>
      <c r="DXF1137" s="1536">
        <v>2226.9</v>
      </c>
      <c r="DXG1137" s="1536">
        <v>1979.3</v>
      </c>
      <c r="DXH1137" s="1535">
        <v>5</v>
      </c>
      <c r="DXI1137" s="1535">
        <v>3</v>
      </c>
      <c r="DXJ1137" s="1536">
        <v>2226.9</v>
      </c>
      <c r="DXK1137" s="1536">
        <v>1979.3</v>
      </c>
      <c r="DXL1137" s="1535">
        <v>5</v>
      </c>
      <c r="DXM1137" s="1535">
        <v>3</v>
      </c>
      <c r="DXN1137" s="1536">
        <v>2226.9</v>
      </c>
      <c r="DXO1137" s="1536">
        <v>1979.3</v>
      </c>
      <c r="DXP1137" s="1535">
        <v>5</v>
      </c>
      <c r="DXQ1137" s="1535">
        <v>3</v>
      </c>
      <c r="DXR1137" s="1536">
        <v>2226.9</v>
      </c>
      <c r="DXS1137" s="1536">
        <v>1979.3</v>
      </c>
      <c r="DXT1137" s="1535">
        <v>5</v>
      </c>
      <c r="DXU1137" s="1535">
        <v>3</v>
      </c>
      <c r="DXV1137" s="1536">
        <v>2226.9</v>
      </c>
      <c r="DXW1137" s="1536">
        <v>1979.3</v>
      </c>
      <c r="DXX1137" s="1535">
        <v>5</v>
      </c>
      <c r="DXY1137" s="1535">
        <v>3</v>
      </c>
      <c r="DXZ1137" s="1536">
        <v>2226.9</v>
      </c>
      <c r="DYA1137" s="1536">
        <v>1979.3</v>
      </c>
      <c r="DYB1137" s="1535">
        <v>5</v>
      </c>
      <c r="DYC1137" s="1535">
        <v>3</v>
      </c>
      <c r="DYD1137" s="1536">
        <v>2226.9</v>
      </c>
      <c r="DYE1137" s="1536">
        <v>1979.3</v>
      </c>
      <c r="DYF1137" s="1535">
        <v>5</v>
      </c>
      <c r="DYG1137" s="1535">
        <v>3</v>
      </c>
      <c r="DYH1137" s="1536">
        <v>2226.9</v>
      </c>
      <c r="DYI1137" s="1536">
        <v>1979.3</v>
      </c>
      <c r="DYJ1137" s="1535">
        <v>5</v>
      </c>
      <c r="DYK1137" s="1535">
        <v>3</v>
      </c>
      <c r="DYL1137" s="1536">
        <v>2226.9</v>
      </c>
      <c r="DYM1137" s="1536">
        <v>1979.3</v>
      </c>
      <c r="DYN1137" s="1535">
        <v>5</v>
      </c>
      <c r="DYO1137" s="1535">
        <v>3</v>
      </c>
      <c r="DYP1137" s="1536">
        <v>2226.9</v>
      </c>
      <c r="DYQ1137" s="1536">
        <v>1979.3</v>
      </c>
      <c r="DYR1137" s="1535">
        <v>5</v>
      </c>
      <c r="DYS1137" s="1535">
        <v>3</v>
      </c>
      <c r="DYT1137" s="1536">
        <v>2226.9</v>
      </c>
      <c r="DYU1137" s="1536">
        <v>1979.3</v>
      </c>
      <c r="DYV1137" s="1535">
        <v>5</v>
      </c>
      <c r="DYW1137" s="1535">
        <v>3</v>
      </c>
      <c r="DYX1137" s="1536">
        <v>2226.9</v>
      </c>
      <c r="DYY1137" s="1536">
        <v>1979.3</v>
      </c>
      <c r="DYZ1137" s="1535">
        <v>5</v>
      </c>
      <c r="DZA1137" s="1535">
        <v>3</v>
      </c>
      <c r="DZB1137" s="1536">
        <v>2226.9</v>
      </c>
      <c r="DZC1137" s="1536">
        <v>1979.3</v>
      </c>
      <c r="DZD1137" s="1535">
        <v>5</v>
      </c>
      <c r="DZE1137" s="1535">
        <v>3</v>
      </c>
      <c r="DZF1137" s="1536">
        <v>2226.9</v>
      </c>
      <c r="DZG1137" s="1536">
        <v>1979.3</v>
      </c>
      <c r="DZH1137" s="1535">
        <v>5</v>
      </c>
      <c r="DZI1137" s="1535">
        <v>3</v>
      </c>
      <c r="DZJ1137" s="1536">
        <v>2226.9</v>
      </c>
      <c r="DZK1137" s="1536">
        <v>1979.3</v>
      </c>
      <c r="DZL1137" s="1535">
        <v>5</v>
      </c>
      <c r="DZM1137" s="1535">
        <v>3</v>
      </c>
      <c r="DZN1137" s="1536">
        <v>2226.9</v>
      </c>
      <c r="DZO1137" s="1536">
        <v>1979.3</v>
      </c>
      <c r="DZP1137" s="1535">
        <v>5</v>
      </c>
      <c r="DZQ1137" s="1535">
        <v>3</v>
      </c>
      <c r="DZR1137" s="1536">
        <v>2226.9</v>
      </c>
      <c r="DZS1137" s="1536">
        <v>1979.3</v>
      </c>
      <c r="DZT1137" s="1535">
        <v>5</v>
      </c>
      <c r="DZU1137" s="1535">
        <v>3</v>
      </c>
      <c r="DZV1137" s="1536">
        <v>2226.9</v>
      </c>
      <c r="DZW1137" s="1536">
        <v>1979.3</v>
      </c>
      <c r="DZX1137" s="1535">
        <v>5</v>
      </c>
      <c r="DZY1137" s="1535">
        <v>3</v>
      </c>
      <c r="DZZ1137" s="1536">
        <v>2226.9</v>
      </c>
      <c r="EAA1137" s="1536">
        <v>1979.3</v>
      </c>
      <c r="EAB1137" s="1535">
        <v>5</v>
      </c>
      <c r="EAC1137" s="1535">
        <v>3</v>
      </c>
      <c r="EAD1137" s="1536">
        <v>2226.9</v>
      </c>
      <c r="EAE1137" s="1536">
        <v>1979.3</v>
      </c>
      <c r="EAF1137" s="1535">
        <v>5</v>
      </c>
      <c r="EAG1137" s="1535">
        <v>3</v>
      </c>
      <c r="EAH1137" s="1536">
        <v>2226.9</v>
      </c>
      <c r="EAI1137" s="1536">
        <v>1979.3</v>
      </c>
      <c r="EAJ1137" s="1535">
        <v>5</v>
      </c>
      <c r="EAK1137" s="1535">
        <v>3</v>
      </c>
      <c r="EAL1137" s="1536">
        <v>2226.9</v>
      </c>
      <c r="EAM1137" s="1536">
        <v>1979.3</v>
      </c>
      <c r="EAN1137" s="1535">
        <v>5</v>
      </c>
      <c r="EAO1137" s="1535">
        <v>3</v>
      </c>
      <c r="EAP1137" s="1536">
        <v>2226.9</v>
      </c>
      <c r="EAQ1137" s="1536">
        <v>1979.3</v>
      </c>
      <c r="EAR1137" s="1535">
        <v>5</v>
      </c>
      <c r="EAS1137" s="1535">
        <v>3</v>
      </c>
      <c r="EAT1137" s="1536">
        <v>2226.9</v>
      </c>
      <c r="EAU1137" s="1536">
        <v>1979.3</v>
      </c>
      <c r="EAV1137" s="1535">
        <v>5</v>
      </c>
      <c r="EAW1137" s="1535">
        <v>3</v>
      </c>
      <c r="EAX1137" s="1536">
        <v>2226.9</v>
      </c>
      <c r="EAY1137" s="1536">
        <v>1979.3</v>
      </c>
      <c r="EAZ1137" s="1535">
        <v>5</v>
      </c>
      <c r="EBA1137" s="1535">
        <v>3</v>
      </c>
      <c r="EBB1137" s="1536">
        <v>2226.9</v>
      </c>
      <c r="EBC1137" s="1536">
        <v>1979.3</v>
      </c>
      <c r="EBD1137" s="1535">
        <v>5</v>
      </c>
      <c r="EBE1137" s="1535">
        <v>3</v>
      </c>
      <c r="EBF1137" s="1536">
        <v>2226.9</v>
      </c>
      <c r="EBG1137" s="1536">
        <v>1979.3</v>
      </c>
      <c r="EBH1137" s="1535">
        <v>5</v>
      </c>
      <c r="EBI1137" s="1535">
        <v>3</v>
      </c>
      <c r="EBJ1137" s="1536">
        <v>2226.9</v>
      </c>
      <c r="EBK1137" s="1536">
        <v>1979.3</v>
      </c>
      <c r="EBL1137" s="1535">
        <v>5</v>
      </c>
      <c r="EBM1137" s="1535">
        <v>3</v>
      </c>
      <c r="EBN1137" s="1536">
        <v>2226.9</v>
      </c>
      <c r="EBO1137" s="1536">
        <v>1979.3</v>
      </c>
      <c r="EBP1137" s="1535">
        <v>5</v>
      </c>
      <c r="EBQ1137" s="1535">
        <v>3</v>
      </c>
      <c r="EBR1137" s="1536">
        <v>2226.9</v>
      </c>
      <c r="EBS1137" s="1536">
        <v>1979.3</v>
      </c>
      <c r="EBT1137" s="1535">
        <v>5</v>
      </c>
      <c r="EBU1137" s="1535">
        <v>3</v>
      </c>
      <c r="EBV1137" s="1536">
        <v>2226.9</v>
      </c>
      <c r="EBW1137" s="1536">
        <v>1979.3</v>
      </c>
      <c r="EBX1137" s="1535">
        <v>5</v>
      </c>
      <c r="EBY1137" s="1535">
        <v>3</v>
      </c>
      <c r="EBZ1137" s="1536">
        <v>2226.9</v>
      </c>
      <c r="ECA1137" s="1536">
        <v>1979.3</v>
      </c>
      <c r="ECB1137" s="1535">
        <v>5</v>
      </c>
      <c r="ECC1137" s="1535">
        <v>3</v>
      </c>
      <c r="ECD1137" s="1536">
        <v>2226.9</v>
      </c>
      <c r="ECE1137" s="1536">
        <v>1979.3</v>
      </c>
      <c r="ECF1137" s="1535">
        <v>5</v>
      </c>
      <c r="ECG1137" s="1535">
        <v>3</v>
      </c>
      <c r="ECH1137" s="1536">
        <v>2226.9</v>
      </c>
      <c r="ECI1137" s="1536">
        <v>1979.3</v>
      </c>
      <c r="ECJ1137" s="1535">
        <v>5</v>
      </c>
      <c r="ECK1137" s="1535">
        <v>3</v>
      </c>
      <c r="ECL1137" s="1536">
        <v>2226.9</v>
      </c>
      <c r="ECM1137" s="1536">
        <v>1979.3</v>
      </c>
      <c r="ECN1137" s="1535">
        <v>5</v>
      </c>
      <c r="ECO1137" s="1535">
        <v>3</v>
      </c>
      <c r="ECP1137" s="1536">
        <v>2226.9</v>
      </c>
      <c r="ECQ1137" s="1536">
        <v>1979.3</v>
      </c>
      <c r="ECR1137" s="1535">
        <v>5</v>
      </c>
      <c r="ECS1137" s="1535">
        <v>3</v>
      </c>
      <c r="ECT1137" s="1536">
        <v>2226.9</v>
      </c>
      <c r="ECU1137" s="1536">
        <v>1979.3</v>
      </c>
      <c r="ECV1137" s="1535">
        <v>5</v>
      </c>
      <c r="ECW1137" s="1535">
        <v>3</v>
      </c>
      <c r="ECX1137" s="1536">
        <v>2226.9</v>
      </c>
      <c r="ECY1137" s="1536">
        <v>1979.3</v>
      </c>
      <c r="ECZ1137" s="1535">
        <v>5</v>
      </c>
      <c r="EDA1137" s="1535">
        <v>3</v>
      </c>
      <c r="EDB1137" s="1536">
        <v>2226.9</v>
      </c>
      <c r="EDC1137" s="1536">
        <v>1979.3</v>
      </c>
      <c r="EDD1137" s="1535">
        <v>5</v>
      </c>
      <c r="EDE1137" s="1535">
        <v>3</v>
      </c>
      <c r="EDF1137" s="1536">
        <v>2226.9</v>
      </c>
      <c r="EDG1137" s="1536">
        <v>1979.3</v>
      </c>
      <c r="EDH1137" s="1535">
        <v>5</v>
      </c>
      <c r="EDI1137" s="1535">
        <v>3</v>
      </c>
      <c r="EDJ1137" s="1536">
        <v>2226.9</v>
      </c>
      <c r="EDK1137" s="1536">
        <v>1979.3</v>
      </c>
      <c r="EDL1137" s="1535">
        <v>5</v>
      </c>
      <c r="EDM1137" s="1535">
        <v>3</v>
      </c>
      <c r="EDN1137" s="1536">
        <v>2226.9</v>
      </c>
      <c r="EDO1137" s="1536">
        <v>1979.3</v>
      </c>
      <c r="EDP1137" s="1535">
        <v>5</v>
      </c>
      <c r="EDQ1137" s="1535">
        <v>3</v>
      </c>
      <c r="EDR1137" s="1536">
        <v>2226.9</v>
      </c>
      <c r="EDS1137" s="1536">
        <v>1979.3</v>
      </c>
      <c r="EDT1137" s="1535">
        <v>5</v>
      </c>
      <c r="EDU1137" s="1535">
        <v>3</v>
      </c>
      <c r="EDV1137" s="1536">
        <v>2226.9</v>
      </c>
      <c r="EDW1137" s="1536">
        <v>1979.3</v>
      </c>
      <c r="EDX1137" s="1535">
        <v>5</v>
      </c>
      <c r="EDY1137" s="1535">
        <v>3</v>
      </c>
      <c r="EDZ1137" s="1536">
        <v>2226.9</v>
      </c>
      <c r="EEA1137" s="1536">
        <v>1979.3</v>
      </c>
      <c r="EEB1137" s="1535">
        <v>5</v>
      </c>
      <c r="EEC1137" s="1535">
        <v>3</v>
      </c>
      <c r="EED1137" s="1536">
        <v>2226.9</v>
      </c>
      <c r="EEE1137" s="1536">
        <v>1979.3</v>
      </c>
      <c r="EEF1137" s="1535">
        <v>5</v>
      </c>
      <c r="EEG1137" s="1535">
        <v>3</v>
      </c>
      <c r="EEH1137" s="1536">
        <v>2226.9</v>
      </c>
      <c r="EEI1137" s="1536">
        <v>1979.3</v>
      </c>
      <c r="EEJ1137" s="1535">
        <v>5</v>
      </c>
      <c r="EEK1137" s="1535">
        <v>3</v>
      </c>
      <c r="EEL1137" s="1536">
        <v>2226.9</v>
      </c>
      <c r="EEM1137" s="1536">
        <v>1979.3</v>
      </c>
      <c r="EEN1137" s="1535">
        <v>5</v>
      </c>
      <c r="EEO1137" s="1535">
        <v>3</v>
      </c>
      <c r="EEP1137" s="1536">
        <v>2226.9</v>
      </c>
      <c r="EEQ1137" s="1536">
        <v>1979.3</v>
      </c>
      <c r="EER1137" s="1535">
        <v>5</v>
      </c>
      <c r="EES1137" s="1535">
        <v>3</v>
      </c>
      <c r="EET1137" s="1536">
        <v>2226.9</v>
      </c>
      <c r="EEU1137" s="1536">
        <v>1979.3</v>
      </c>
      <c r="EEV1137" s="1535">
        <v>5</v>
      </c>
      <c r="EEW1137" s="1535">
        <v>3</v>
      </c>
      <c r="EEX1137" s="1536">
        <v>2226.9</v>
      </c>
      <c r="EEY1137" s="1536">
        <v>1979.3</v>
      </c>
      <c r="EEZ1137" s="1535">
        <v>5</v>
      </c>
      <c r="EFA1137" s="1535">
        <v>3</v>
      </c>
      <c r="EFB1137" s="1536">
        <v>2226.9</v>
      </c>
      <c r="EFC1137" s="1536">
        <v>1979.3</v>
      </c>
      <c r="EFD1137" s="1535">
        <v>5</v>
      </c>
      <c r="EFE1137" s="1535">
        <v>3</v>
      </c>
      <c r="EFF1137" s="1536">
        <v>2226.9</v>
      </c>
      <c r="EFG1137" s="1536">
        <v>1979.3</v>
      </c>
      <c r="EFH1137" s="1535">
        <v>5</v>
      </c>
      <c r="EFI1137" s="1535">
        <v>3</v>
      </c>
      <c r="EFJ1137" s="1536">
        <v>2226.9</v>
      </c>
      <c r="EFK1137" s="1536">
        <v>1979.3</v>
      </c>
      <c r="EFL1137" s="1535">
        <v>5</v>
      </c>
      <c r="EFM1137" s="1535">
        <v>3</v>
      </c>
      <c r="EFN1137" s="1536">
        <v>2226.9</v>
      </c>
      <c r="EFO1137" s="1536">
        <v>1979.3</v>
      </c>
      <c r="EFP1137" s="1535">
        <v>5</v>
      </c>
      <c r="EFQ1137" s="1535">
        <v>3</v>
      </c>
      <c r="EFR1137" s="1536">
        <v>2226.9</v>
      </c>
      <c r="EFS1137" s="1536">
        <v>1979.3</v>
      </c>
      <c r="EFT1137" s="1535">
        <v>5</v>
      </c>
      <c r="EFU1137" s="1535">
        <v>3</v>
      </c>
      <c r="EFV1137" s="1536">
        <v>2226.9</v>
      </c>
      <c r="EFW1137" s="1536">
        <v>1979.3</v>
      </c>
      <c r="EFX1137" s="1535">
        <v>5</v>
      </c>
      <c r="EFY1137" s="1535">
        <v>3</v>
      </c>
      <c r="EFZ1137" s="1536">
        <v>2226.9</v>
      </c>
      <c r="EGA1137" s="1536">
        <v>1979.3</v>
      </c>
      <c r="EGB1137" s="1535">
        <v>5</v>
      </c>
      <c r="EGC1137" s="1535">
        <v>3</v>
      </c>
      <c r="EGD1137" s="1536">
        <v>2226.9</v>
      </c>
      <c r="EGE1137" s="1536">
        <v>1979.3</v>
      </c>
      <c r="EGF1137" s="1535">
        <v>5</v>
      </c>
      <c r="EGG1137" s="1535">
        <v>3</v>
      </c>
      <c r="EGH1137" s="1536">
        <v>2226.9</v>
      </c>
      <c r="EGI1137" s="1536">
        <v>1979.3</v>
      </c>
      <c r="EGJ1137" s="1535">
        <v>5</v>
      </c>
      <c r="EGK1137" s="1535">
        <v>3</v>
      </c>
      <c r="EGL1137" s="1536">
        <v>2226.9</v>
      </c>
      <c r="EGM1137" s="1536">
        <v>1979.3</v>
      </c>
      <c r="EGN1137" s="1535">
        <v>5</v>
      </c>
      <c r="EGO1137" s="1535">
        <v>3</v>
      </c>
      <c r="EGP1137" s="1536">
        <v>2226.9</v>
      </c>
      <c r="EGQ1137" s="1536">
        <v>1979.3</v>
      </c>
      <c r="EGR1137" s="1535">
        <v>5</v>
      </c>
      <c r="EGS1137" s="1535">
        <v>3</v>
      </c>
      <c r="EGT1137" s="1536">
        <v>2226.9</v>
      </c>
      <c r="EGU1137" s="1536">
        <v>1979.3</v>
      </c>
      <c r="EGV1137" s="1535">
        <v>5</v>
      </c>
      <c r="EGW1137" s="1535">
        <v>3</v>
      </c>
      <c r="EGX1137" s="1536">
        <v>2226.9</v>
      </c>
      <c r="EGY1137" s="1536">
        <v>1979.3</v>
      </c>
      <c r="EGZ1137" s="1535">
        <v>5</v>
      </c>
      <c r="EHA1137" s="1535">
        <v>3</v>
      </c>
      <c r="EHB1137" s="1536">
        <v>2226.9</v>
      </c>
      <c r="EHC1137" s="1536">
        <v>1979.3</v>
      </c>
      <c r="EHD1137" s="1535">
        <v>5</v>
      </c>
      <c r="EHE1137" s="1535">
        <v>3</v>
      </c>
      <c r="EHF1137" s="1536">
        <v>2226.9</v>
      </c>
      <c r="EHG1137" s="1536">
        <v>1979.3</v>
      </c>
      <c r="EHH1137" s="1535">
        <v>5</v>
      </c>
      <c r="EHI1137" s="1535">
        <v>3</v>
      </c>
      <c r="EHJ1137" s="1536">
        <v>2226.9</v>
      </c>
      <c r="EHK1137" s="1536">
        <v>1979.3</v>
      </c>
      <c r="EHL1137" s="1535">
        <v>5</v>
      </c>
      <c r="EHM1137" s="1535">
        <v>3</v>
      </c>
      <c r="EHN1137" s="1536">
        <v>2226.9</v>
      </c>
      <c r="EHO1137" s="1536">
        <v>1979.3</v>
      </c>
      <c r="EHP1137" s="1535">
        <v>5</v>
      </c>
      <c r="EHQ1137" s="1535">
        <v>3</v>
      </c>
      <c r="EHR1137" s="1536">
        <v>2226.9</v>
      </c>
      <c r="EHS1137" s="1536">
        <v>1979.3</v>
      </c>
      <c r="EHT1137" s="1535">
        <v>5</v>
      </c>
      <c r="EHU1137" s="1535">
        <v>3</v>
      </c>
      <c r="EHV1137" s="1536">
        <v>2226.9</v>
      </c>
      <c r="EHW1137" s="1536">
        <v>1979.3</v>
      </c>
      <c r="EHX1137" s="1535">
        <v>5</v>
      </c>
      <c r="EHY1137" s="1535">
        <v>3</v>
      </c>
      <c r="EHZ1137" s="1536">
        <v>2226.9</v>
      </c>
      <c r="EIA1137" s="1536">
        <v>1979.3</v>
      </c>
      <c r="EIB1137" s="1535">
        <v>5</v>
      </c>
      <c r="EIC1137" s="1535">
        <v>3</v>
      </c>
      <c r="EID1137" s="1536">
        <v>2226.9</v>
      </c>
      <c r="EIE1137" s="1536">
        <v>1979.3</v>
      </c>
      <c r="EIF1137" s="1535">
        <v>5</v>
      </c>
      <c r="EIG1137" s="1535">
        <v>3</v>
      </c>
      <c r="EIH1137" s="1536">
        <v>2226.9</v>
      </c>
      <c r="EII1137" s="1536">
        <v>1979.3</v>
      </c>
      <c r="EIJ1137" s="1535">
        <v>5</v>
      </c>
      <c r="EIK1137" s="1535">
        <v>3</v>
      </c>
      <c r="EIL1137" s="1536">
        <v>2226.9</v>
      </c>
      <c r="EIM1137" s="1536">
        <v>1979.3</v>
      </c>
      <c r="EIN1137" s="1535">
        <v>5</v>
      </c>
      <c r="EIO1137" s="1535">
        <v>3</v>
      </c>
      <c r="EIP1137" s="1536">
        <v>2226.9</v>
      </c>
      <c r="EIQ1137" s="1536">
        <v>1979.3</v>
      </c>
      <c r="EIR1137" s="1535">
        <v>5</v>
      </c>
      <c r="EIS1137" s="1535">
        <v>3</v>
      </c>
      <c r="EIT1137" s="1536">
        <v>2226.9</v>
      </c>
      <c r="EIU1137" s="1536">
        <v>1979.3</v>
      </c>
      <c r="EIV1137" s="1535">
        <v>5</v>
      </c>
      <c r="EIW1137" s="1535">
        <v>3</v>
      </c>
      <c r="EIX1137" s="1536">
        <v>2226.9</v>
      </c>
      <c r="EIY1137" s="1536">
        <v>1979.3</v>
      </c>
      <c r="EIZ1137" s="1535">
        <v>5</v>
      </c>
      <c r="EJA1137" s="1535">
        <v>3</v>
      </c>
      <c r="EJB1137" s="1536">
        <v>2226.9</v>
      </c>
      <c r="EJC1137" s="1536">
        <v>1979.3</v>
      </c>
      <c r="EJD1137" s="1535">
        <v>5</v>
      </c>
      <c r="EJE1137" s="1535">
        <v>3</v>
      </c>
      <c r="EJF1137" s="1536">
        <v>2226.9</v>
      </c>
      <c r="EJG1137" s="1536">
        <v>1979.3</v>
      </c>
      <c r="EJH1137" s="1535">
        <v>5</v>
      </c>
      <c r="EJI1137" s="1535">
        <v>3</v>
      </c>
      <c r="EJJ1137" s="1536">
        <v>2226.9</v>
      </c>
      <c r="EJK1137" s="1536">
        <v>1979.3</v>
      </c>
      <c r="EJL1137" s="1535">
        <v>5</v>
      </c>
      <c r="EJM1137" s="1535">
        <v>3</v>
      </c>
      <c r="EJN1137" s="1536">
        <v>2226.9</v>
      </c>
      <c r="EJO1137" s="1536">
        <v>1979.3</v>
      </c>
      <c r="EJP1137" s="1535">
        <v>5</v>
      </c>
      <c r="EJQ1137" s="1535">
        <v>3</v>
      </c>
      <c r="EJR1137" s="1536">
        <v>2226.9</v>
      </c>
      <c r="EJS1137" s="1536">
        <v>1979.3</v>
      </c>
      <c r="EJT1137" s="1535">
        <v>5</v>
      </c>
      <c r="EJU1137" s="1535">
        <v>3</v>
      </c>
      <c r="EJV1137" s="1536">
        <v>2226.9</v>
      </c>
      <c r="EJW1137" s="1536">
        <v>1979.3</v>
      </c>
      <c r="EJX1137" s="1535">
        <v>5</v>
      </c>
      <c r="EJY1137" s="1535">
        <v>3</v>
      </c>
      <c r="EJZ1137" s="1536">
        <v>2226.9</v>
      </c>
      <c r="EKA1137" s="1536">
        <v>1979.3</v>
      </c>
      <c r="EKB1137" s="1535">
        <v>5</v>
      </c>
      <c r="EKC1137" s="1535">
        <v>3</v>
      </c>
      <c r="EKD1137" s="1536">
        <v>2226.9</v>
      </c>
      <c r="EKE1137" s="1536">
        <v>1979.3</v>
      </c>
      <c r="EKF1137" s="1535">
        <v>5</v>
      </c>
      <c r="EKG1137" s="1535">
        <v>3</v>
      </c>
      <c r="EKH1137" s="1536">
        <v>2226.9</v>
      </c>
      <c r="EKI1137" s="1536">
        <v>1979.3</v>
      </c>
      <c r="EKJ1137" s="1535">
        <v>5</v>
      </c>
      <c r="EKK1137" s="1535">
        <v>3</v>
      </c>
      <c r="EKL1137" s="1536">
        <v>2226.9</v>
      </c>
      <c r="EKM1137" s="1536">
        <v>1979.3</v>
      </c>
      <c r="EKN1137" s="1535">
        <v>5</v>
      </c>
      <c r="EKO1137" s="1535">
        <v>3</v>
      </c>
      <c r="EKP1137" s="1536">
        <v>2226.9</v>
      </c>
      <c r="EKQ1137" s="1536">
        <v>1979.3</v>
      </c>
      <c r="EKR1137" s="1535">
        <v>5</v>
      </c>
      <c r="EKS1137" s="1535">
        <v>3</v>
      </c>
      <c r="EKT1137" s="1536">
        <v>2226.9</v>
      </c>
      <c r="EKU1137" s="1536">
        <v>1979.3</v>
      </c>
      <c r="EKV1137" s="1535">
        <v>5</v>
      </c>
      <c r="EKW1137" s="1535">
        <v>3</v>
      </c>
      <c r="EKX1137" s="1536">
        <v>2226.9</v>
      </c>
      <c r="EKY1137" s="1536">
        <v>1979.3</v>
      </c>
      <c r="EKZ1137" s="1535">
        <v>5</v>
      </c>
      <c r="ELA1137" s="1535">
        <v>3</v>
      </c>
      <c r="ELB1137" s="1536">
        <v>2226.9</v>
      </c>
      <c r="ELC1137" s="1536">
        <v>1979.3</v>
      </c>
      <c r="ELD1137" s="1535">
        <v>5</v>
      </c>
      <c r="ELE1137" s="1535">
        <v>3</v>
      </c>
      <c r="ELF1137" s="1536">
        <v>2226.9</v>
      </c>
      <c r="ELG1137" s="1536">
        <v>1979.3</v>
      </c>
      <c r="ELH1137" s="1535">
        <v>5</v>
      </c>
      <c r="ELI1137" s="1535">
        <v>3</v>
      </c>
      <c r="ELJ1137" s="1536">
        <v>2226.9</v>
      </c>
      <c r="ELK1137" s="1536">
        <v>1979.3</v>
      </c>
      <c r="ELL1137" s="1535">
        <v>5</v>
      </c>
      <c r="ELM1137" s="1535">
        <v>3</v>
      </c>
      <c r="ELN1137" s="1536">
        <v>2226.9</v>
      </c>
      <c r="ELO1137" s="1536">
        <v>1979.3</v>
      </c>
      <c r="ELP1137" s="1535">
        <v>5</v>
      </c>
      <c r="ELQ1137" s="1535">
        <v>3</v>
      </c>
      <c r="ELR1137" s="1536">
        <v>2226.9</v>
      </c>
      <c r="ELS1137" s="1536">
        <v>1979.3</v>
      </c>
      <c r="ELT1137" s="1535">
        <v>5</v>
      </c>
      <c r="ELU1137" s="1535">
        <v>3</v>
      </c>
      <c r="ELV1137" s="1536">
        <v>2226.9</v>
      </c>
      <c r="ELW1137" s="1536">
        <v>1979.3</v>
      </c>
      <c r="ELX1137" s="1535">
        <v>5</v>
      </c>
      <c r="ELY1137" s="1535">
        <v>3</v>
      </c>
      <c r="ELZ1137" s="1536">
        <v>2226.9</v>
      </c>
      <c r="EMA1137" s="1536">
        <v>1979.3</v>
      </c>
      <c r="EMB1137" s="1535">
        <v>5</v>
      </c>
      <c r="EMC1137" s="1535">
        <v>3</v>
      </c>
      <c r="EMD1137" s="1536">
        <v>2226.9</v>
      </c>
      <c r="EME1137" s="1536">
        <v>1979.3</v>
      </c>
      <c r="EMF1137" s="1535">
        <v>5</v>
      </c>
      <c r="EMG1137" s="1535">
        <v>3</v>
      </c>
      <c r="EMH1137" s="1536">
        <v>2226.9</v>
      </c>
      <c r="EMI1137" s="1536">
        <v>1979.3</v>
      </c>
      <c r="EMJ1137" s="1535">
        <v>5</v>
      </c>
      <c r="EMK1137" s="1535">
        <v>3</v>
      </c>
      <c r="EML1137" s="1536">
        <v>2226.9</v>
      </c>
      <c r="EMM1137" s="1536">
        <v>1979.3</v>
      </c>
      <c r="EMN1137" s="1535">
        <v>5</v>
      </c>
      <c r="EMO1137" s="1535">
        <v>3</v>
      </c>
      <c r="EMP1137" s="1536">
        <v>2226.9</v>
      </c>
      <c r="EMQ1137" s="1536">
        <v>1979.3</v>
      </c>
      <c r="EMR1137" s="1535">
        <v>5</v>
      </c>
      <c r="EMS1137" s="1535">
        <v>3</v>
      </c>
      <c r="EMT1137" s="1536">
        <v>2226.9</v>
      </c>
      <c r="EMU1137" s="1536">
        <v>1979.3</v>
      </c>
      <c r="EMV1137" s="1535">
        <v>5</v>
      </c>
      <c r="EMW1137" s="1535">
        <v>3</v>
      </c>
      <c r="EMX1137" s="1536">
        <v>2226.9</v>
      </c>
      <c r="EMY1137" s="1536">
        <v>1979.3</v>
      </c>
      <c r="EMZ1137" s="1535">
        <v>5</v>
      </c>
      <c r="ENA1137" s="1535">
        <v>3</v>
      </c>
      <c r="ENB1137" s="1536">
        <v>2226.9</v>
      </c>
      <c r="ENC1137" s="1536">
        <v>1979.3</v>
      </c>
      <c r="END1137" s="1535">
        <v>5</v>
      </c>
      <c r="ENE1137" s="1535">
        <v>3</v>
      </c>
      <c r="ENF1137" s="1536">
        <v>2226.9</v>
      </c>
      <c r="ENG1137" s="1536">
        <v>1979.3</v>
      </c>
      <c r="ENH1137" s="1535">
        <v>5</v>
      </c>
      <c r="ENI1137" s="1535">
        <v>3</v>
      </c>
      <c r="ENJ1137" s="1536">
        <v>2226.9</v>
      </c>
      <c r="ENK1137" s="1536">
        <v>1979.3</v>
      </c>
      <c r="ENL1137" s="1535">
        <v>5</v>
      </c>
      <c r="ENM1137" s="1535">
        <v>3</v>
      </c>
      <c r="ENN1137" s="1536">
        <v>2226.9</v>
      </c>
      <c r="ENO1137" s="1536">
        <v>1979.3</v>
      </c>
      <c r="ENP1137" s="1535">
        <v>5</v>
      </c>
      <c r="ENQ1137" s="1535">
        <v>3</v>
      </c>
      <c r="ENR1137" s="1536">
        <v>2226.9</v>
      </c>
      <c r="ENS1137" s="1536">
        <v>1979.3</v>
      </c>
      <c r="ENT1137" s="1535">
        <v>5</v>
      </c>
      <c r="ENU1137" s="1535">
        <v>3</v>
      </c>
      <c r="ENV1137" s="1536">
        <v>2226.9</v>
      </c>
      <c r="ENW1137" s="1536">
        <v>1979.3</v>
      </c>
      <c r="ENX1137" s="1535">
        <v>5</v>
      </c>
      <c r="ENY1137" s="1535">
        <v>3</v>
      </c>
      <c r="ENZ1137" s="1536">
        <v>2226.9</v>
      </c>
      <c r="EOA1137" s="1536">
        <v>1979.3</v>
      </c>
      <c r="EOB1137" s="1535">
        <v>5</v>
      </c>
      <c r="EOC1137" s="1535">
        <v>3</v>
      </c>
      <c r="EOD1137" s="1536">
        <v>2226.9</v>
      </c>
      <c r="EOE1137" s="1536">
        <v>1979.3</v>
      </c>
      <c r="EOF1137" s="1535">
        <v>5</v>
      </c>
      <c r="EOG1137" s="1535">
        <v>3</v>
      </c>
      <c r="EOH1137" s="1536">
        <v>2226.9</v>
      </c>
      <c r="EOI1137" s="1536">
        <v>1979.3</v>
      </c>
      <c r="EOJ1137" s="1535">
        <v>5</v>
      </c>
      <c r="EOK1137" s="1535">
        <v>3</v>
      </c>
      <c r="EOL1137" s="1536">
        <v>2226.9</v>
      </c>
      <c r="EOM1137" s="1536">
        <v>1979.3</v>
      </c>
      <c r="EON1137" s="1535">
        <v>5</v>
      </c>
      <c r="EOO1137" s="1535">
        <v>3</v>
      </c>
      <c r="EOP1137" s="1536">
        <v>2226.9</v>
      </c>
      <c r="EOQ1137" s="1536">
        <v>1979.3</v>
      </c>
      <c r="EOR1137" s="1535">
        <v>5</v>
      </c>
      <c r="EOS1137" s="1535">
        <v>3</v>
      </c>
      <c r="EOT1137" s="1536">
        <v>2226.9</v>
      </c>
      <c r="EOU1137" s="1536">
        <v>1979.3</v>
      </c>
      <c r="EOV1137" s="1535">
        <v>5</v>
      </c>
      <c r="EOW1137" s="1535">
        <v>3</v>
      </c>
      <c r="EOX1137" s="1536">
        <v>2226.9</v>
      </c>
      <c r="EOY1137" s="1536">
        <v>1979.3</v>
      </c>
      <c r="EOZ1137" s="1535">
        <v>5</v>
      </c>
      <c r="EPA1137" s="1535">
        <v>3</v>
      </c>
      <c r="EPB1137" s="1536">
        <v>2226.9</v>
      </c>
      <c r="EPC1137" s="1536">
        <v>1979.3</v>
      </c>
      <c r="EPD1137" s="1535">
        <v>5</v>
      </c>
      <c r="EPE1137" s="1535">
        <v>3</v>
      </c>
      <c r="EPF1137" s="1536">
        <v>2226.9</v>
      </c>
      <c r="EPG1137" s="1536">
        <v>1979.3</v>
      </c>
      <c r="EPH1137" s="1535">
        <v>5</v>
      </c>
      <c r="EPI1137" s="1535">
        <v>3</v>
      </c>
      <c r="EPJ1137" s="1536">
        <v>2226.9</v>
      </c>
      <c r="EPK1137" s="1536">
        <v>1979.3</v>
      </c>
      <c r="EPL1137" s="1535">
        <v>5</v>
      </c>
      <c r="EPM1137" s="1535">
        <v>3</v>
      </c>
      <c r="EPN1137" s="1536">
        <v>2226.9</v>
      </c>
      <c r="EPO1137" s="1536">
        <v>1979.3</v>
      </c>
      <c r="EPP1137" s="1535">
        <v>5</v>
      </c>
      <c r="EPQ1137" s="1535">
        <v>3</v>
      </c>
      <c r="EPR1137" s="1536">
        <v>2226.9</v>
      </c>
      <c r="EPS1137" s="1536">
        <v>1979.3</v>
      </c>
      <c r="EPT1137" s="1535">
        <v>5</v>
      </c>
      <c r="EPU1137" s="1535">
        <v>3</v>
      </c>
      <c r="EPV1137" s="1536">
        <v>2226.9</v>
      </c>
      <c r="EPW1137" s="1536">
        <v>1979.3</v>
      </c>
      <c r="EPX1137" s="1535">
        <v>5</v>
      </c>
      <c r="EPY1137" s="1535">
        <v>3</v>
      </c>
      <c r="EPZ1137" s="1536">
        <v>2226.9</v>
      </c>
      <c r="EQA1137" s="1536">
        <v>1979.3</v>
      </c>
      <c r="EQB1137" s="1535">
        <v>5</v>
      </c>
      <c r="EQC1137" s="1535">
        <v>3</v>
      </c>
      <c r="EQD1137" s="1536">
        <v>2226.9</v>
      </c>
      <c r="EQE1137" s="1536">
        <v>1979.3</v>
      </c>
      <c r="EQF1137" s="1535">
        <v>5</v>
      </c>
      <c r="EQG1137" s="1535">
        <v>3</v>
      </c>
      <c r="EQH1137" s="1536">
        <v>2226.9</v>
      </c>
      <c r="EQI1137" s="1536">
        <v>1979.3</v>
      </c>
      <c r="EQJ1137" s="1535">
        <v>5</v>
      </c>
      <c r="EQK1137" s="1535">
        <v>3</v>
      </c>
      <c r="EQL1137" s="1536">
        <v>2226.9</v>
      </c>
      <c r="EQM1137" s="1536">
        <v>1979.3</v>
      </c>
      <c r="EQN1137" s="1535">
        <v>5</v>
      </c>
      <c r="EQO1137" s="1535">
        <v>3</v>
      </c>
      <c r="EQP1137" s="1536">
        <v>2226.9</v>
      </c>
      <c r="EQQ1137" s="1536">
        <v>1979.3</v>
      </c>
      <c r="EQR1137" s="1535">
        <v>5</v>
      </c>
      <c r="EQS1137" s="1535">
        <v>3</v>
      </c>
      <c r="EQT1137" s="1536">
        <v>2226.9</v>
      </c>
      <c r="EQU1137" s="1536">
        <v>1979.3</v>
      </c>
      <c r="EQV1137" s="1535">
        <v>5</v>
      </c>
      <c r="EQW1137" s="1535">
        <v>3</v>
      </c>
      <c r="EQX1137" s="1536">
        <v>2226.9</v>
      </c>
      <c r="EQY1137" s="1536">
        <v>1979.3</v>
      </c>
      <c r="EQZ1137" s="1535">
        <v>5</v>
      </c>
      <c r="ERA1137" s="1535">
        <v>3</v>
      </c>
      <c r="ERB1137" s="1536">
        <v>2226.9</v>
      </c>
      <c r="ERC1137" s="1536">
        <v>1979.3</v>
      </c>
      <c r="ERD1137" s="1535">
        <v>5</v>
      </c>
      <c r="ERE1137" s="1535">
        <v>3</v>
      </c>
      <c r="ERF1137" s="1536">
        <v>2226.9</v>
      </c>
      <c r="ERG1137" s="1536">
        <v>1979.3</v>
      </c>
      <c r="ERH1137" s="1535">
        <v>5</v>
      </c>
      <c r="ERI1137" s="1535">
        <v>3</v>
      </c>
      <c r="ERJ1137" s="1536">
        <v>2226.9</v>
      </c>
      <c r="ERK1137" s="1536">
        <v>1979.3</v>
      </c>
      <c r="ERL1137" s="1535">
        <v>5</v>
      </c>
      <c r="ERM1137" s="1535">
        <v>3</v>
      </c>
      <c r="ERN1137" s="1536">
        <v>2226.9</v>
      </c>
      <c r="ERO1137" s="1536">
        <v>1979.3</v>
      </c>
      <c r="ERP1137" s="1535">
        <v>5</v>
      </c>
      <c r="ERQ1137" s="1535">
        <v>3</v>
      </c>
      <c r="ERR1137" s="1536">
        <v>2226.9</v>
      </c>
      <c r="ERS1137" s="1536">
        <v>1979.3</v>
      </c>
      <c r="ERT1137" s="1535">
        <v>5</v>
      </c>
      <c r="ERU1137" s="1535">
        <v>3</v>
      </c>
      <c r="ERV1137" s="1536">
        <v>2226.9</v>
      </c>
      <c r="ERW1137" s="1536">
        <v>1979.3</v>
      </c>
      <c r="ERX1137" s="1535">
        <v>5</v>
      </c>
      <c r="ERY1137" s="1535">
        <v>3</v>
      </c>
      <c r="ERZ1137" s="1536">
        <v>2226.9</v>
      </c>
      <c r="ESA1137" s="1536">
        <v>1979.3</v>
      </c>
      <c r="ESB1137" s="1535">
        <v>5</v>
      </c>
      <c r="ESC1137" s="1535">
        <v>3</v>
      </c>
      <c r="ESD1137" s="1536">
        <v>2226.9</v>
      </c>
      <c r="ESE1137" s="1536">
        <v>1979.3</v>
      </c>
      <c r="ESF1137" s="1535">
        <v>5</v>
      </c>
      <c r="ESG1137" s="1535">
        <v>3</v>
      </c>
      <c r="ESH1137" s="1536">
        <v>2226.9</v>
      </c>
      <c r="ESI1137" s="1536">
        <v>1979.3</v>
      </c>
      <c r="ESJ1137" s="1535">
        <v>5</v>
      </c>
      <c r="ESK1137" s="1535">
        <v>3</v>
      </c>
      <c r="ESL1137" s="1536">
        <v>2226.9</v>
      </c>
      <c r="ESM1137" s="1536">
        <v>1979.3</v>
      </c>
      <c r="ESN1137" s="1535">
        <v>5</v>
      </c>
      <c r="ESO1137" s="1535">
        <v>3</v>
      </c>
      <c r="ESP1137" s="1536">
        <v>2226.9</v>
      </c>
      <c r="ESQ1137" s="1536">
        <v>1979.3</v>
      </c>
      <c r="ESR1137" s="1535">
        <v>5</v>
      </c>
      <c r="ESS1137" s="1535">
        <v>3</v>
      </c>
      <c r="EST1137" s="1536">
        <v>2226.9</v>
      </c>
      <c r="ESU1137" s="1536">
        <v>1979.3</v>
      </c>
      <c r="ESV1137" s="1535">
        <v>5</v>
      </c>
      <c r="ESW1137" s="1535">
        <v>3</v>
      </c>
      <c r="ESX1137" s="1536">
        <v>2226.9</v>
      </c>
      <c r="ESY1137" s="1536">
        <v>1979.3</v>
      </c>
      <c r="ESZ1137" s="1535">
        <v>5</v>
      </c>
      <c r="ETA1137" s="1535">
        <v>3</v>
      </c>
      <c r="ETB1137" s="1536">
        <v>2226.9</v>
      </c>
      <c r="ETC1137" s="1536">
        <v>1979.3</v>
      </c>
      <c r="ETD1137" s="1535">
        <v>5</v>
      </c>
      <c r="ETE1137" s="1535">
        <v>3</v>
      </c>
      <c r="ETF1137" s="1536">
        <v>2226.9</v>
      </c>
      <c r="ETG1137" s="1536">
        <v>1979.3</v>
      </c>
      <c r="ETH1137" s="1535">
        <v>5</v>
      </c>
      <c r="ETI1137" s="1535">
        <v>3</v>
      </c>
      <c r="ETJ1137" s="1536">
        <v>2226.9</v>
      </c>
      <c r="ETK1137" s="1536">
        <v>1979.3</v>
      </c>
      <c r="ETL1137" s="1535">
        <v>5</v>
      </c>
      <c r="ETM1137" s="1535">
        <v>3</v>
      </c>
      <c r="ETN1137" s="1536">
        <v>2226.9</v>
      </c>
      <c r="ETO1137" s="1536">
        <v>1979.3</v>
      </c>
      <c r="ETP1137" s="1535">
        <v>5</v>
      </c>
      <c r="ETQ1137" s="1535">
        <v>3</v>
      </c>
      <c r="ETR1137" s="1536">
        <v>2226.9</v>
      </c>
      <c r="ETS1137" s="1536">
        <v>1979.3</v>
      </c>
      <c r="ETT1137" s="1535">
        <v>5</v>
      </c>
      <c r="ETU1137" s="1535">
        <v>3</v>
      </c>
      <c r="ETV1137" s="1536">
        <v>2226.9</v>
      </c>
      <c r="ETW1137" s="1536">
        <v>1979.3</v>
      </c>
      <c r="ETX1137" s="1535">
        <v>5</v>
      </c>
      <c r="ETY1137" s="1535">
        <v>3</v>
      </c>
      <c r="ETZ1137" s="1536">
        <v>2226.9</v>
      </c>
      <c r="EUA1137" s="1536">
        <v>1979.3</v>
      </c>
      <c r="EUB1137" s="1535">
        <v>5</v>
      </c>
      <c r="EUC1137" s="1535">
        <v>3</v>
      </c>
      <c r="EUD1137" s="1536">
        <v>2226.9</v>
      </c>
      <c r="EUE1137" s="1536">
        <v>1979.3</v>
      </c>
      <c r="EUF1137" s="1535">
        <v>5</v>
      </c>
      <c r="EUG1137" s="1535">
        <v>3</v>
      </c>
      <c r="EUH1137" s="1536">
        <v>2226.9</v>
      </c>
      <c r="EUI1137" s="1536">
        <v>1979.3</v>
      </c>
      <c r="EUJ1137" s="1535">
        <v>5</v>
      </c>
      <c r="EUK1137" s="1535">
        <v>3</v>
      </c>
      <c r="EUL1137" s="1536">
        <v>2226.9</v>
      </c>
      <c r="EUM1137" s="1536">
        <v>1979.3</v>
      </c>
      <c r="EUN1137" s="1535">
        <v>5</v>
      </c>
      <c r="EUO1137" s="1535">
        <v>3</v>
      </c>
      <c r="EUP1137" s="1536">
        <v>2226.9</v>
      </c>
      <c r="EUQ1137" s="1536">
        <v>1979.3</v>
      </c>
      <c r="EUR1137" s="1535">
        <v>5</v>
      </c>
      <c r="EUS1137" s="1535">
        <v>3</v>
      </c>
      <c r="EUT1137" s="1536">
        <v>2226.9</v>
      </c>
      <c r="EUU1137" s="1536">
        <v>1979.3</v>
      </c>
      <c r="EUV1137" s="1535">
        <v>5</v>
      </c>
      <c r="EUW1137" s="1535">
        <v>3</v>
      </c>
      <c r="EUX1137" s="1536">
        <v>2226.9</v>
      </c>
      <c r="EUY1137" s="1536">
        <v>1979.3</v>
      </c>
      <c r="EUZ1137" s="1535">
        <v>5</v>
      </c>
      <c r="EVA1137" s="1535">
        <v>3</v>
      </c>
      <c r="EVB1137" s="1536">
        <v>2226.9</v>
      </c>
      <c r="EVC1137" s="1536">
        <v>1979.3</v>
      </c>
      <c r="EVD1137" s="1535">
        <v>5</v>
      </c>
      <c r="EVE1137" s="1535">
        <v>3</v>
      </c>
      <c r="EVF1137" s="1536">
        <v>2226.9</v>
      </c>
      <c r="EVG1137" s="1536">
        <v>1979.3</v>
      </c>
      <c r="EVH1137" s="1535">
        <v>5</v>
      </c>
      <c r="EVI1137" s="1535">
        <v>3</v>
      </c>
      <c r="EVJ1137" s="1536">
        <v>2226.9</v>
      </c>
      <c r="EVK1137" s="1536">
        <v>1979.3</v>
      </c>
      <c r="EVL1137" s="1535">
        <v>5</v>
      </c>
      <c r="EVM1137" s="1535">
        <v>3</v>
      </c>
      <c r="EVN1137" s="1536">
        <v>2226.9</v>
      </c>
      <c r="EVO1137" s="1536">
        <v>1979.3</v>
      </c>
      <c r="EVP1137" s="1535">
        <v>5</v>
      </c>
      <c r="EVQ1137" s="1535">
        <v>3</v>
      </c>
      <c r="EVR1137" s="1536">
        <v>2226.9</v>
      </c>
      <c r="EVS1137" s="1536">
        <v>1979.3</v>
      </c>
      <c r="EVT1137" s="1535">
        <v>5</v>
      </c>
      <c r="EVU1137" s="1535">
        <v>3</v>
      </c>
      <c r="EVV1137" s="1536">
        <v>2226.9</v>
      </c>
      <c r="EVW1137" s="1536">
        <v>1979.3</v>
      </c>
      <c r="EVX1137" s="1535">
        <v>5</v>
      </c>
      <c r="EVY1137" s="1535">
        <v>3</v>
      </c>
      <c r="EVZ1137" s="1536">
        <v>2226.9</v>
      </c>
      <c r="EWA1137" s="1536">
        <v>1979.3</v>
      </c>
      <c r="EWB1137" s="1535">
        <v>5</v>
      </c>
      <c r="EWC1137" s="1535">
        <v>3</v>
      </c>
      <c r="EWD1137" s="1536">
        <v>2226.9</v>
      </c>
      <c r="EWE1137" s="1536">
        <v>1979.3</v>
      </c>
      <c r="EWF1137" s="1535">
        <v>5</v>
      </c>
      <c r="EWG1137" s="1535">
        <v>3</v>
      </c>
      <c r="EWH1137" s="1536">
        <v>2226.9</v>
      </c>
      <c r="EWI1137" s="1536">
        <v>1979.3</v>
      </c>
      <c r="EWJ1137" s="1535">
        <v>5</v>
      </c>
      <c r="EWK1137" s="1535">
        <v>3</v>
      </c>
      <c r="EWL1137" s="1536">
        <v>2226.9</v>
      </c>
      <c r="EWM1137" s="1536">
        <v>1979.3</v>
      </c>
      <c r="EWN1137" s="1535">
        <v>5</v>
      </c>
      <c r="EWO1137" s="1535">
        <v>3</v>
      </c>
      <c r="EWP1137" s="1536">
        <v>2226.9</v>
      </c>
      <c r="EWQ1137" s="1536">
        <v>1979.3</v>
      </c>
      <c r="EWR1137" s="1535">
        <v>5</v>
      </c>
      <c r="EWS1137" s="1535">
        <v>3</v>
      </c>
      <c r="EWT1137" s="1536">
        <v>2226.9</v>
      </c>
      <c r="EWU1137" s="1536">
        <v>1979.3</v>
      </c>
      <c r="EWV1137" s="1535">
        <v>5</v>
      </c>
      <c r="EWW1137" s="1535">
        <v>3</v>
      </c>
      <c r="EWX1137" s="1536">
        <v>2226.9</v>
      </c>
      <c r="EWY1137" s="1536">
        <v>1979.3</v>
      </c>
      <c r="EWZ1137" s="1535">
        <v>5</v>
      </c>
      <c r="EXA1137" s="1535">
        <v>3</v>
      </c>
      <c r="EXB1137" s="1536">
        <v>2226.9</v>
      </c>
      <c r="EXC1137" s="1536">
        <v>1979.3</v>
      </c>
      <c r="EXD1137" s="1535">
        <v>5</v>
      </c>
      <c r="EXE1137" s="1535">
        <v>3</v>
      </c>
      <c r="EXF1137" s="1536">
        <v>2226.9</v>
      </c>
      <c r="EXG1137" s="1536">
        <v>1979.3</v>
      </c>
      <c r="EXH1137" s="1535">
        <v>5</v>
      </c>
      <c r="EXI1137" s="1535">
        <v>3</v>
      </c>
      <c r="EXJ1137" s="1536">
        <v>2226.9</v>
      </c>
      <c r="EXK1137" s="1536">
        <v>1979.3</v>
      </c>
      <c r="EXL1137" s="1535">
        <v>5</v>
      </c>
      <c r="EXM1137" s="1535">
        <v>3</v>
      </c>
      <c r="EXN1137" s="1536">
        <v>2226.9</v>
      </c>
      <c r="EXO1137" s="1536">
        <v>1979.3</v>
      </c>
      <c r="EXP1137" s="1535">
        <v>5</v>
      </c>
      <c r="EXQ1137" s="1535">
        <v>3</v>
      </c>
      <c r="EXR1137" s="1536">
        <v>2226.9</v>
      </c>
      <c r="EXS1137" s="1536">
        <v>1979.3</v>
      </c>
      <c r="EXT1137" s="1535">
        <v>5</v>
      </c>
      <c r="EXU1137" s="1535">
        <v>3</v>
      </c>
      <c r="EXV1137" s="1536">
        <v>2226.9</v>
      </c>
      <c r="EXW1137" s="1536">
        <v>1979.3</v>
      </c>
      <c r="EXX1137" s="1535">
        <v>5</v>
      </c>
      <c r="EXY1137" s="1535">
        <v>3</v>
      </c>
      <c r="EXZ1137" s="1536">
        <v>2226.9</v>
      </c>
      <c r="EYA1137" s="1536">
        <v>1979.3</v>
      </c>
      <c r="EYB1137" s="1535">
        <v>5</v>
      </c>
      <c r="EYC1137" s="1535">
        <v>3</v>
      </c>
      <c r="EYD1137" s="1536">
        <v>2226.9</v>
      </c>
      <c r="EYE1137" s="1536">
        <v>1979.3</v>
      </c>
      <c r="EYF1137" s="1535">
        <v>5</v>
      </c>
      <c r="EYG1137" s="1535">
        <v>3</v>
      </c>
      <c r="EYH1137" s="1536">
        <v>2226.9</v>
      </c>
      <c r="EYI1137" s="1536">
        <v>1979.3</v>
      </c>
      <c r="EYJ1137" s="1535">
        <v>5</v>
      </c>
      <c r="EYK1137" s="1535">
        <v>3</v>
      </c>
      <c r="EYL1137" s="1536">
        <v>2226.9</v>
      </c>
      <c r="EYM1137" s="1536">
        <v>1979.3</v>
      </c>
      <c r="EYN1137" s="1535">
        <v>5</v>
      </c>
      <c r="EYO1137" s="1535">
        <v>3</v>
      </c>
      <c r="EYP1137" s="1536">
        <v>2226.9</v>
      </c>
      <c r="EYQ1137" s="1536">
        <v>1979.3</v>
      </c>
      <c r="EYR1137" s="1535">
        <v>5</v>
      </c>
      <c r="EYS1137" s="1535">
        <v>3</v>
      </c>
      <c r="EYT1137" s="1536">
        <v>2226.9</v>
      </c>
      <c r="EYU1137" s="1536">
        <v>1979.3</v>
      </c>
      <c r="EYV1137" s="1535">
        <v>5</v>
      </c>
      <c r="EYW1137" s="1535">
        <v>3</v>
      </c>
      <c r="EYX1137" s="1536">
        <v>2226.9</v>
      </c>
      <c r="EYY1137" s="1536">
        <v>1979.3</v>
      </c>
      <c r="EYZ1137" s="1535">
        <v>5</v>
      </c>
      <c r="EZA1137" s="1535">
        <v>3</v>
      </c>
      <c r="EZB1137" s="1536">
        <v>2226.9</v>
      </c>
      <c r="EZC1137" s="1536">
        <v>1979.3</v>
      </c>
      <c r="EZD1137" s="1535">
        <v>5</v>
      </c>
      <c r="EZE1137" s="1535">
        <v>3</v>
      </c>
      <c r="EZF1137" s="1536">
        <v>2226.9</v>
      </c>
      <c r="EZG1137" s="1536">
        <v>1979.3</v>
      </c>
      <c r="EZH1137" s="1535">
        <v>5</v>
      </c>
      <c r="EZI1137" s="1535">
        <v>3</v>
      </c>
      <c r="EZJ1137" s="1536">
        <v>2226.9</v>
      </c>
      <c r="EZK1137" s="1536">
        <v>1979.3</v>
      </c>
      <c r="EZL1137" s="1535">
        <v>5</v>
      </c>
      <c r="EZM1137" s="1535">
        <v>3</v>
      </c>
      <c r="EZN1137" s="1536">
        <v>2226.9</v>
      </c>
      <c r="EZO1137" s="1536">
        <v>1979.3</v>
      </c>
      <c r="EZP1137" s="1535">
        <v>5</v>
      </c>
      <c r="EZQ1137" s="1535">
        <v>3</v>
      </c>
      <c r="EZR1137" s="1536">
        <v>2226.9</v>
      </c>
      <c r="EZS1137" s="1536">
        <v>1979.3</v>
      </c>
      <c r="EZT1137" s="1535">
        <v>5</v>
      </c>
      <c r="EZU1137" s="1535">
        <v>3</v>
      </c>
      <c r="EZV1137" s="1536">
        <v>2226.9</v>
      </c>
      <c r="EZW1137" s="1536">
        <v>1979.3</v>
      </c>
      <c r="EZX1137" s="1535">
        <v>5</v>
      </c>
      <c r="EZY1137" s="1535">
        <v>3</v>
      </c>
      <c r="EZZ1137" s="1536">
        <v>2226.9</v>
      </c>
      <c r="FAA1137" s="1536">
        <v>1979.3</v>
      </c>
      <c r="FAB1137" s="1535">
        <v>5</v>
      </c>
      <c r="FAC1137" s="1535">
        <v>3</v>
      </c>
      <c r="FAD1137" s="1536">
        <v>2226.9</v>
      </c>
      <c r="FAE1137" s="1536">
        <v>1979.3</v>
      </c>
      <c r="FAF1137" s="1535">
        <v>5</v>
      </c>
      <c r="FAG1137" s="1535">
        <v>3</v>
      </c>
      <c r="FAH1137" s="1536">
        <v>2226.9</v>
      </c>
      <c r="FAI1137" s="1536">
        <v>1979.3</v>
      </c>
      <c r="FAJ1137" s="1535">
        <v>5</v>
      </c>
      <c r="FAK1137" s="1535">
        <v>3</v>
      </c>
      <c r="FAL1137" s="1536">
        <v>2226.9</v>
      </c>
      <c r="FAM1137" s="1536">
        <v>1979.3</v>
      </c>
      <c r="FAN1137" s="1535">
        <v>5</v>
      </c>
      <c r="FAO1137" s="1535">
        <v>3</v>
      </c>
      <c r="FAP1137" s="1536">
        <v>2226.9</v>
      </c>
      <c r="FAQ1137" s="1536">
        <v>1979.3</v>
      </c>
      <c r="FAR1137" s="1535">
        <v>5</v>
      </c>
      <c r="FAS1137" s="1535">
        <v>3</v>
      </c>
      <c r="FAT1137" s="1536">
        <v>2226.9</v>
      </c>
      <c r="FAU1137" s="1536">
        <v>1979.3</v>
      </c>
      <c r="FAV1137" s="1535">
        <v>5</v>
      </c>
      <c r="FAW1137" s="1535">
        <v>3</v>
      </c>
      <c r="FAX1137" s="1536">
        <v>2226.9</v>
      </c>
      <c r="FAY1137" s="1536">
        <v>1979.3</v>
      </c>
      <c r="FAZ1137" s="1535">
        <v>5</v>
      </c>
      <c r="FBA1137" s="1535">
        <v>3</v>
      </c>
      <c r="FBB1137" s="1536">
        <v>2226.9</v>
      </c>
      <c r="FBC1137" s="1536">
        <v>1979.3</v>
      </c>
      <c r="FBD1137" s="1535">
        <v>5</v>
      </c>
      <c r="FBE1137" s="1535">
        <v>3</v>
      </c>
      <c r="FBF1137" s="1536">
        <v>2226.9</v>
      </c>
      <c r="FBG1137" s="1536">
        <v>1979.3</v>
      </c>
      <c r="FBH1137" s="1535">
        <v>5</v>
      </c>
      <c r="FBI1137" s="1535">
        <v>3</v>
      </c>
      <c r="FBJ1137" s="1536">
        <v>2226.9</v>
      </c>
      <c r="FBK1137" s="1536">
        <v>1979.3</v>
      </c>
      <c r="FBL1137" s="1535">
        <v>5</v>
      </c>
      <c r="FBM1137" s="1535">
        <v>3</v>
      </c>
      <c r="FBN1137" s="1536">
        <v>2226.9</v>
      </c>
      <c r="FBO1137" s="1536">
        <v>1979.3</v>
      </c>
      <c r="FBP1137" s="1535">
        <v>5</v>
      </c>
      <c r="FBQ1137" s="1535">
        <v>3</v>
      </c>
      <c r="FBR1137" s="1536">
        <v>2226.9</v>
      </c>
      <c r="FBS1137" s="1536">
        <v>1979.3</v>
      </c>
      <c r="FBT1137" s="1535">
        <v>5</v>
      </c>
      <c r="FBU1137" s="1535">
        <v>3</v>
      </c>
      <c r="FBV1137" s="1536">
        <v>2226.9</v>
      </c>
      <c r="FBW1137" s="1536">
        <v>1979.3</v>
      </c>
      <c r="FBX1137" s="1535">
        <v>5</v>
      </c>
      <c r="FBY1137" s="1535">
        <v>3</v>
      </c>
      <c r="FBZ1137" s="1536">
        <v>2226.9</v>
      </c>
      <c r="FCA1137" s="1536">
        <v>1979.3</v>
      </c>
      <c r="FCB1137" s="1535">
        <v>5</v>
      </c>
      <c r="FCC1137" s="1535">
        <v>3</v>
      </c>
      <c r="FCD1137" s="1536">
        <v>2226.9</v>
      </c>
      <c r="FCE1137" s="1536">
        <v>1979.3</v>
      </c>
      <c r="FCF1137" s="1535">
        <v>5</v>
      </c>
      <c r="FCG1137" s="1535">
        <v>3</v>
      </c>
      <c r="FCH1137" s="1536">
        <v>2226.9</v>
      </c>
      <c r="FCI1137" s="1536">
        <v>1979.3</v>
      </c>
      <c r="FCJ1137" s="1535">
        <v>5</v>
      </c>
      <c r="FCK1137" s="1535">
        <v>3</v>
      </c>
      <c r="FCL1137" s="1536">
        <v>2226.9</v>
      </c>
      <c r="FCM1137" s="1536">
        <v>1979.3</v>
      </c>
      <c r="FCN1137" s="1535">
        <v>5</v>
      </c>
      <c r="FCO1137" s="1535">
        <v>3</v>
      </c>
      <c r="FCP1137" s="1536">
        <v>2226.9</v>
      </c>
      <c r="FCQ1137" s="1536">
        <v>1979.3</v>
      </c>
      <c r="FCR1137" s="1535">
        <v>5</v>
      </c>
      <c r="FCS1137" s="1535">
        <v>3</v>
      </c>
      <c r="FCT1137" s="1536">
        <v>2226.9</v>
      </c>
      <c r="FCU1137" s="1536">
        <v>1979.3</v>
      </c>
      <c r="FCV1137" s="1535">
        <v>5</v>
      </c>
      <c r="FCW1137" s="1535">
        <v>3</v>
      </c>
      <c r="FCX1137" s="1536">
        <v>2226.9</v>
      </c>
      <c r="FCY1137" s="1536">
        <v>1979.3</v>
      </c>
      <c r="FCZ1137" s="1535">
        <v>5</v>
      </c>
      <c r="FDA1137" s="1535">
        <v>3</v>
      </c>
      <c r="FDB1137" s="1536">
        <v>2226.9</v>
      </c>
      <c r="FDC1137" s="1536">
        <v>1979.3</v>
      </c>
      <c r="FDD1137" s="1535">
        <v>5</v>
      </c>
      <c r="FDE1137" s="1535">
        <v>3</v>
      </c>
      <c r="FDF1137" s="1536">
        <v>2226.9</v>
      </c>
      <c r="FDG1137" s="1536">
        <v>1979.3</v>
      </c>
      <c r="FDH1137" s="1535">
        <v>5</v>
      </c>
      <c r="FDI1137" s="1535">
        <v>3</v>
      </c>
      <c r="FDJ1137" s="1536">
        <v>2226.9</v>
      </c>
      <c r="FDK1137" s="1536">
        <v>1979.3</v>
      </c>
      <c r="FDL1137" s="1535">
        <v>5</v>
      </c>
      <c r="FDM1137" s="1535">
        <v>3</v>
      </c>
      <c r="FDN1137" s="1536">
        <v>2226.9</v>
      </c>
      <c r="FDO1137" s="1536">
        <v>1979.3</v>
      </c>
      <c r="FDP1137" s="1535">
        <v>5</v>
      </c>
      <c r="FDQ1137" s="1535">
        <v>3</v>
      </c>
      <c r="FDR1137" s="1536">
        <v>2226.9</v>
      </c>
      <c r="FDS1137" s="1536">
        <v>1979.3</v>
      </c>
      <c r="FDT1137" s="1535">
        <v>5</v>
      </c>
      <c r="FDU1137" s="1535">
        <v>3</v>
      </c>
      <c r="FDV1137" s="1536">
        <v>2226.9</v>
      </c>
      <c r="FDW1137" s="1536">
        <v>1979.3</v>
      </c>
      <c r="FDX1137" s="1535">
        <v>5</v>
      </c>
      <c r="FDY1137" s="1535">
        <v>3</v>
      </c>
      <c r="FDZ1137" s="1536">
        <v>2226.9</v>
      </c>
      <c r="FEA1137" s="1536">
        <v>1979.3</v>
      </c>
      <c r="FEB1137" s="1535">
        <v>5</v>
      </c>
      <c r="FEC1137" s="1535">
        <v>3</v>
      </c>
      <c r="FED1137" s="1536">
        <v>2226.9</v>
      </c>
      <c r="FEE1137" s="1536">
        <v>1979.3</v>
      </c>
      <c r="FEF1137" s="1535">
        <v>5</v>
      </c>
      <c r="FEG1137" s="1535">
        <v>3</v>
      </c>
      <c r="FEH1137" s="1536">
        <v>2226.9</v>
      </c>
      <c r="FEI1137" s="1536">
        <v>1979.3</v>
      </c>
      <c r="FEJ1137" s="1535">
        <v>5</v>
      </c>
      <c r="FEK1137" s="1535">
        <v>3</v>
      </c>
      <c r="FEL1137" s="1536">
        <v>2226.9</v>
      </c>
      <c r="FEM1137" s="1536">
        <v>1979.3</v>
      </c>
      <c r="FEN1137" s="1535">
        <v>5</v>
      </c>
      <c r="FEO1137" s="1535">
        <v>3</v>
      </c>
      <c r="FEP1137" s="1536">
        <v>2226.9</v>
      </c>
      <c r="FEQ1137" s="1536">
        <v>1979.3</v>
      </c>
      <c r="FER1137" s="1535">
        <v>5</v>
      </c>
      <c r="FES1137" s="1535">
        <v>3</v>
      </c>
      <c r="FET1137" s="1536">
        <v>2226.9</v>
      </c>
      <c r="FEU1137" s="1536">
        <v>1979.3</v>
      </c>
      <c r="FEV1137" s="1535">
        <v>5</v>
      </c>
      <c r="FEW1137" s="1535">
        <v>3</v>
      </c>
      <c r="FEX1137" s="1536">
        <v>2226.9</v>
      </c>
      <c r="FEY1137" s="1536">
        <v>1979.3</v>
      </c>
      <c r="FEZ1137" s="1535">
        <v>5</v>
      </c>
      <c r="FFA1137" s="1535">
        <v>3</v>
      </c>
      <c r="FFB1137" s="1536">
        <v>2226.9</v>
      </c>
      <c r="FFC1137" s="1536">
        <v>1979.3</v>
      </c>
      <c r="FFD1137" s="1535">
        <v>5</v>
      </c>
      <c r="FFE1137" s="1535">
        <v>3</v>
      </c>
      <c r="FFF1137" s="1536">
        <v>2226.9</v>
      </c>
      <c r="FFG1137" s="1536">
        <v>1979.3</v>
      </c>
      <c r="FFH1137" s="1535">
        <v>5</v>
      </c>
      <c r="FFI1137" s="1535">
        <v>3</v>
      </c>
      <c r="FFJ1137" s="1536">
        <v>2226.9</v>
      </c>
      <c r="FFK1137" s="1536">
        <v>1979.3</v>
      </c>
      <c r="FFL1137" s="1535">
        <v>5</v>
      </c>
      <c r="FFM1137" s="1535">
        <v>3</v>
      </c>
      <c r="FFN1137" s="1536">
        <v>2226.9</v>
      </c>
      <c r="FFO1137" s="1536">
        <v>1979.3</v>
      </c>
      <c r="FFP1137" s="1535">
        <v>5</v>
      </c>
      <c r="FFQ1137" s="1535">
        <v>3</v>
      </c>
      <c r="FFR1137" s="1536">
        <v>2226.9</v>
      </c>
      <c r="FFS1137" s="1536">
        <v>1979.3</v>
      </c>
      <c r="FFT1137" s="1535">
        <v>5</v>
      </c>
      <c r="FFU1137" s="1535">
        <v>3</v>
      </c>
      <c r="FFV1137" s="1536">
        <v>2226.9</v>
      </c>
      <c r="FFW1137" s="1536">
        <v>1979.3</v>
      </c>
      <c r="FFX1137" s="1535">
        <v>5</v>
      </c>
      <c r="FFY1137" s="1535">
        <v>3</v>
      </c>
      <c r="FFZ1137" s="1536">
        <v>2226.9</v>
      </c>
      <c r="FGA1137" s="1536">
        <v>1979.3</v>
      </c>
      <c r="FGB1137" s="1535">
        <v>5</v>
      </c>
      <c r="FGC1137" s="1535">
        <v>3</v>
      </c>
      <c r="FGD1137" s="1536">
        <v>2226.9</v>
      </c>
      <c r="FGE1137" s="1536">
        <v>1979.3</v>
      </c>
      <c r="FGF1137" s="1535">
        <v>5</v>
      </c>
      <c r="FGG1137" s="1535">
        <v>3</v>
      </c>
      <c r="FGH1137" s="1536">
        <v>2226.9</v>
      </c>
      <c r="FGI1137" s="1536">
        <v>1979.3</v>
      </c>
      <c r="FGJ1137" s="1535">
        <v>5</v>
      </c>
      <c r="FGK1137" s="1535">
        <v>3</v>
      </c>
      <c r="FGL1137" s="1536">
        <v>2226.9</v>
      </c>
      <c r="FGM1137" s="1536">
        <v>1979.3</v>
      </c>
      <c r="FGN1137" s="1535">
        <v>5</v>
      </c>
      <c r="FGO1137" s="1535">
        <v>3</v>
      </c>
      <c r="FGP1137" s="1536">
        <v>2226.9</v>
      </c>
      <c r="FGQ1137" s="1536">
        <v>1979.3</v>
      </c>
      <c r="FGR1137" s="1535">
        <v>5</v>
      </c>
      <c r="FGS1137" s="1535">
        <v>3</v>
      </c>
      <c r="FGT1137" s="1536">
        <v>2226.9</v>
      </c>
      <c r="FGU1137" s="1536">
        <v>1979.3</v>
      </c>
      <c r="FGV1137" s="1535">
        <v>5</v>
      </c>
      <c r="FGW1137" s="1535">
        <v>3</v>
      </c>
      <c r="FGX1137" s="1536">
        <v>2226.9</v>
      </c>
      <c r="FGY1137" s="1536">
        <v>1979.3</v>
      </c>
      <c r="FGZ1137" s="1535">
        <v>5</v>
      </c>
      <c r="FHA1137" s="1535">
        <v>3</v>
      </c>
      <c r="FHB1137" s="1536">
        <v>2226.9</v>
      </c>
      <c r="FHC1137" s="1536">
        <v>1979.3</v>
      </c>
      <c r="FHD1137" s="1535">
        <v>5</v>
      </c>
      <c r="FHE1137" s="1535">
        <v>3</v>
      </c>
      <c r="FHF1137" s="1536">
        <v>2226.9</v>
      </c>
      <c r="FHG1137" s="1536">
        <v>1979.3</v>
      </c>
      <c r="FHH1137" s="1535">
        <v>5</v>
      </c>
      <c r="FHI1137" s="1535">
        <v>3</v>
      </c>
      <c r="FHJ1137" s="1536">
        <v>2226.9</v>
      </c>
      <c r="FHK1137" s="1536">
        <v>1979.3</v>
      </c>
      <c r="FHL1137" s="1535">
        <v>5</v>
      </c>
      <c r="FHM1137" s="1535">
        <v>3</v>
      </c>
      <c r="FHN1137" s="1536">
        <v>2226.9</v>
      </c>
      <c r="FHO1137" s="1536">
        <v>1979.3</v>
      </c>
      <c r="FHP1137" s="1535">
        <v>5</v>
      </c>
      <c r="FHQ1137" s="1535">
        <v>3</v>
      </c>
      <c r="FHR1137" s="1536">
        <v>2226.9</v>
      </c>
      <c r="FHS1137" s="1536">
        <v>1979.3</v>
      </c>
      <c r="FHT1137" s="1535">
        <v>5</v>
      </c>
      <c r="FHU1137" s="1535">
        <v>3</v>
      </c>
      <c r="FHV1137" s="1536">
        <v>2226.9</v>
      </c>
      <c r="FHW1137" s="1536">
        <v>1979.3</v>
      </c>
      <c r="FHX1137" s="1535">
        <v>5</v>
      </c>
      <c r="FHY1137" s="1535">
        <v>3</v>
      </c>
      <c r="FHZ1137" s="1536">
        <v>2226.9</v>
      </c>
      <c r="FIA1137" s="1536">
        <v>1979.3</v>
      </c>
      <c r="FIB1137" s="1535">
        <v>5</v>
      </c>
      <c r="FIC1137" s="1535">
        <v>3</v>
      </c>
      <c r="FID1137" s="1536">
        <v>2226.9</v>
      </c>
      <c r="FIE1137" s="1536">
        <v>1979.3</v>
      </c>
      <c r="FIF1137" s="1535">
        <v>5</v>
      </c>
      <c r="FIG1137" s="1535">
        <v>3</v>
      </c>
      <c r="FIH1137" s="1536">
        <v>2226.9</v>
      </c>
      <c r="FII1137" s="1536">
        <v>1979.3</v>
      </c>
      <c r="FIJ1137" s="1535">
        <v>5</v>
      </c>
      <c r="FIK1137" s="1535">
        <v>3</v>
      </c>
      <c r="FIL1137" s="1536">
        <v>2226.9</v>
      </c>
      <c r="FIM1137" s="1536">
        <v>1979.3</v>
      </c>
      <c r="FIN1137" s="1535">
        <v>5</v>
      </c>
      <c r="FIO1137" s="1535">
        <v>3</v>
      </c>
      <c r="FIP1137" s="1536">
        <v>2226.9</v>
      </c>
      <c r="FIQ1137" s="1536">
        <v>1979.3</v>
      </c>
      <c r="FIR1137" s="1535">
        <v>5</v>
      </c>
      <c r="FIS1137" s="1535">
        <v>3</v>
      </c>
      <c r="FIT1137" s="1536">
        <v>2226.9</v>
      </c>
      <c r="FIU1137" s="1536">
        <v>1979.3</v>
      </c>
      <c r="FIV1137" s="1535">
        <v>5</v>
      </c>
      <c r="FIW1137" s="1535">
        <v>3</v>
      </c>
      <c r="FIX1137" s="1536">
        <v>2226.9</v>
      </c>
      <c r="FIY1137" s="1536">
        <v>1979.3</v>
      </c>
      <c r="FIZ1137" s="1535">
        <v>5</v>
      </c>
      <c r="FJA1137" s="1535">
        <v>3</v>
      </c>
      <c r="FJB1137" s="1536">
        <v>2226.9</v>
      </c>
      <c r="FJC1137" s="1536">
        <v>1979.3</v>
      </c>
      <c r="FJD1137" s="1535">
        <v>5</v>
      </c>
      <c r="FJE1137" s="1535">
        <v>3</v>
      </c>
      <c r="FJF1137" s="1536">
        <v>2226.9</v>
      </c>
      <c r="FJG1137" s="1536">
        <v>1979.3</v>
      </c>
      <c r="FJH1137" s="1535">
        <v>5</v>
      </c>
      <c r="FJI1137" s="1535">
        <v>3</v>
      </c>
      <c r="FJJ1137" s="1536">
        <v>2226.9</v>
      </c>
      <c r="FJK1137" s="1536">
        <v>1979.3</v>
      </c>
      <c r="FJL1137" s="1535">
        <v>5</v>
      </c>
      <c r="FJM1137" s="1535">
        <v>3</v>
      </c>
      <c r="FJN1137" s="1536">
        <v>2226.9</v>
      </c>
      <c r="FJO1137" s="1536">
        <v>1979.3</v>
      </c>
      <c r="FJP1137" s="1535">
        <v>5</v>
      </c>
      <c r="FJQ1137" s="1535">
        <v>3</v>
      </c>
      <c r="FJR1137" s="1536">
        <v>2226.9</v>
      </c>
      <c r="FJS1137" s="1536">
        <v>1979.3</v>
      </c>
      <c r="FJT1137" s="1535">
        <v>5</v>
      </c>
      <c r="FJU1137" s="1535">
        <v>3</v>
      </c>
      <c r="FJV1137" s="1536">
        <v>2226.9</v>
      </c>
      <c r="FJW1137" s="1536">
        <v>1979.3</v>
      </c>
      <c r="FJX1137" s="1535">
        <v>5</v>
      </c>
      <c r="FJY1137" s="1535">
        <v>3</v>
      </c>
      <c r="FJZ1137" s="1536">
        <v>2226.9</v>
      </c>
      <c r="FKA1137" s="1536">
        <v>1979.3</v>
      </c>
      <c r="FKB1137" s="1535">
        <v>5</v>
      </c>
      <c r="FKC1137" s="1535">
        <v>3</v>
      </c>
      <c r="FKD1137" s="1536">
        <v>2226.9</v>
      </c>
      <c r="FKE1137" s="1536">
        <v>1979.3</v>
      </c>
      <c r="FKF1137" s="1535">
        <v>5</v>
      </c>
      <c r="FKG1137" s="1535">
        <v>3</v>
      </c>
      <c r="FKH1137" s="1536">
        <v>2226.9</v>
      </c>
      <c r="FKI1137" s="1536">
        <v>1979.3</v>
      </c>
      <c r="FKJ1137" s="1535">
        <v>5</v>
      </c>
      <c r="FKK1137" s="1535">
        <v>3</v>
      </c>
      <c r="FKL1137" s="1536">
        <v>2226.9</v>
      </c>
      <c r="FKM1137" s="1536">
        <v>1979.3</v>
      </c>
      <c r="FKN1137" s="1535">
        <v>5</v>
      </c>
      <c r="FKO1137" s="1535">
        <v>3</v>
      </c>
      <c r="FKP1137" s="1536">
        <v>2226.9</v>
      </c>
      <c r="FKQ1137" s="1536">
        <v>1979.3</v>
      </c>
      <c r="FKR1137" s="1535">
        <v>5</v>
      </c>
      <c r="FKS1137" s="1535">
        <v>3</v>
      </c>
      <c r="FKT1137" s="1536">
        <v>2226.9</v>
      </c>
      <c r="FKU1137" s="1536">
        <v>1979.3</v>
      </c>
      <c r="FKV1137" s="1535">
        <v>5</v>
      </c>
      <c r="FKW1137" s="1535">
        <v>3</v>
      </c>
      <c r="FKX1137" s="1536">
        <v>2226.9</v>
      </c>
      <c r="FKY1137" s="1536">
        <v>1979.3</v>
      </c>
      <c r="FKZ1137" s="1535">
        <v>5</v>
      </c>
      <c r="FLA1137" s="1535">
        <v>3</v>
      </c>
      <c r="FLB1137" s="1536">
        <v>2226.9</v>
      </c>
      <c r="FLC1137" s="1536">
        <v>1979.3</v>
      </c>
      <c r="FLD1137" s="1535">
        <v>5</v>
      </c>
      <c r="FLE1137" s="1535">
        <v>3</v>
      </c>
      <c r="FLF1137" s="1536">
        <v>2226.9</v>
      </c>
      <c r="FLG1137" s="1536">
        <v>1979.3</v>
      </c>
      <c r="FLH1137" s="1535">
        <v>5</v>
      </c>
      <c r="FLI1137" s="1535">
        <v>3</v>
      </c>
      <c r="FLJ1137" s="1536">
        <v>2226.9</v>
      </c>
      <c r="FLK1137" s="1536">
        <v>1979.3</v>
      </c>
      <c r="FLL1137" s="1535">
        <v>5</v>
      </c>
      <c r="FLM1137" s="1535">
        <v>3</v>
      </c>
      <c r="FLN1137" s="1536">
        <v>2226.9</v>
      </c>
      <c r="FLO1137" s="1536">
        <v>1979.3</v>
      </c>
      <c r="FLP1137" s="1535">
        <v>5</v>
      </c>
      <c r="FLQ1137" s="1535">
        <v>3</v>
      </c>
      <c r="FLR1137" s="1536">
        <v>2226.9</v>
      </c>
      <c r="FLS1137" s="1536">
        <v>1979.3</v>
      </c>
      <c r="FLT1137" s="1535">
        <v>5</v>
      </c>
      <c r="FLU1137" s="1535">
        <v>3</v>
      </c>
      <c r="FLV1137" s="1536">
        <v>2226.9</v>
      </c>
      <c r="FLW1137" s="1536">
        <v>1979.3</v>
      </c>
      <c r="FLX1137" s="1535">
        <v>5</v>
      </c>
      <c r="FLY1137" s="1535">
        <v>3</v>
      </c>
      <c r="FLZ1137" s="1536">
        <v>2226.9</v>
      </c>
      <c r="FMA1137" s="1536">
        <v>1979.3</v>
      </c>
      <c r="FMB1137" s="1535">
        <v>5</v>
      </c>
      <c r="FMC1137" s="1535">
        <v>3</v>
      </c>
      <c r="FMD1137" s="1536">
        <v>2226.9</v>
      </c>
      <c r="FME1137" s="1536">
        <v>1979.3</v>
      </c>
      <c r="FMF1137" s="1535">
        <v>5</v>
      </c>
      <c r="FMG1137" s="1535">
        <v>3</v>
      </c>
      <c r="FMH1137" s="1536">
        <v>2226.9</v>
      </c>
      <c r="FMI1137" s="1536">
        <v>1979.3</v>
      </c>
      <c r="FMJ1137" s="1535">
        <v>5</v>
      </c>
      <c r="FMK1137" s="1535">
        <v>3</v>
      </c>
      <c r="FML1137" s="1536">
        <v>2226.9</v>
      </c>
      <c r="FMM1137" s="1536">
        <v>1979.3</v>
      </c>
      <c r="FMN1137" s="1535">
        <v>5</v>
      </c>
      <c r="FMO1137" s="1535">
        <v>3</v>
      </c>
      <c r="FMP1137" s="1536">
        <v>2226.9</v>
      </c>
      <c r="FMQ1137" s="1536">
        <v>1979.3</v>
      </c>
      <c r="FMR1137" s="1535">
        <v>5</v>
      </c>
      <c r="FMS1137" s="1535">
        <v>3</v>
      </c>
      <c r="FMT1137" s="1536">
        <v>2226.9</v>
      </c>
      <c r="FMU1137" s="1536">
        <v>1979.3</v>
      </c>
      <c r="FMV1137" s="1535">
        <v>5</v>
      </c>
      <c r="FMW1137" s="1535">
        <v>3</v>
      </c>
      <c r="FMX1137" s="1536">
        <v>2226.9</v>
      </c>
      <c r="FMY1137" s="1536">
        <v>1979.3</v>
      </c>
      <c r="FMZ1137" s="1535">
        <v>5</v>
      </c>
      <c r="FNA1137" s="1535">
        <v>3</v>
      </c>
      <c r="FNB1137" s="1536">
        <v>2226.9</v>
      </c>
      <c r="FNC1137" s="1536">
        <v>1979.3</v>
      </c>
      <c r="FND1137" s="1535">
        <v>5</v>
      </c>
      <c r="FNE1137" s="1535">
        <v>3</v>
      </c>
      <c r="FNF1137" s="1536">
        <v>2226.9</v>
      </c>
      <c r="FNG1137" s="1536">
        <v>1979.3</v>
      </c>
      <c r="FNH1137" s="1535">
        <v>5</v>
      </c>
      <c r="FNI1137" s="1535">
        <v>3</v>
      </c>
      <c r="FNJ1137" s="1536">
        <v>2226.9</v>
      </c>
      <c r="FNK1137" s="1536">
        <v>1979.3</v>
      </c>
      <c r="FNL1137" s="1535">
        <v>5</v>
      </c>
      <c r="FNM1137" s="1535">
        <v>3</v>
      </c>
      <c r="FNN1137" s="1536">
        <v>2226.9</v>
      </c>
      <c r="FNO1137" s="1536">
        <v>1979.3</v>
      </c>
      <c r="FNP1137" s="1535">
        <v>5</v>
      </c>
      <c r="FNQ1137" s="1535">
        <v>3</v>
      </c>
      <c r="FNR1137" s="1536">
        <v>2226.9</v>
      </c>
      <c r="FNS1137" s="1536">
        <v>1979.3</v>
      </c>
      <c r="FNT1137" s="1535">
        <v>5</v>
      </c>
      <c r="FNU1137" s="1535">
        <v>3</v>
      </c>
      <c r="FNV1137" s="1536">
        <v>2226.9</v>
      </c>
      <c r="FNW1137" s="1536">
        <v>1979.3</v>
      </c>
      <c r="FNX1137" s="1535">
        <v>5</v>
      </c>
      <c r="FNY1137" s="1535">
        <v>3</v>
      </c>
      <c r="FNZ1137" s="1536">
        <v>2226.9</v>
      </c>
      <c r="FOA1137" s="1536">
        <v>1979.3</v>
      </c>
      <c r="FOB1137" s="1535">
        <v>5</v>
      </c>
      <c r="FOC1137" s="1535">
        <v>3</v>
      </c>
      <c r="FOD1137" s="1536">
        <v>2226.9</v>
      </c>
      <c r="FOE1137" s="1536">
        <v>1979.3</v>
      </c>
      <c r="FOF1137" s="1535">
        <v>5</v>
      </c>
      <c r="FOG1137" s="1535">
        <v>3</v>
      </c>
      <c r="FOH1137" s="1536">
        <v>2226.9</v>
      </c>
      <c r="FOI1137" s="1536">
        <v>1979.3</v>
      </c>
      <c r="FOJ1137" s="1535">
        <v>5</v>
      </c>
      <c r="FOK1137" s="1535">
        <v>3</v>
      </c>
      <c r="FOL1137" s="1536">
        <v>2226.9</v>
      </c>
      <c r="FOM1137" s="1536">
        <v>1979.3</v>
      </c>
      <c r="FON1137" s="1535">
        <v>5</v>
      </c>
      <c r="FOO1137" s="1535">
        <v>3</v>
      </c>
      <c r="FOP1137" s="1536">
        <v>2226.9</v>
      </c>
      <c r="FOQ1137" s="1536">
        <v>1979.3</v>
      </c>
      <c r="FOR1137" s="1535">
        <v>5</v>
      </c>
      <c r="FOS1137" s="1535">
        <v>3</v>
      </c>
      <c r="FOT1137" s="1536">
        <v>2226.9</v>
      </c>
      <c r="FOU1137" s="1536">
        <v>1979.3</v>
      </c>
      <c r="FOV1137" s="1535">
        <v>5</v>
      </c>
      <c r="FOW1137" s="1535">
        <v>3</v>
      </c>
      <c r="FOX1137" s="1536">
        <v>2226.9</v>
      </c>
      <c r="FOY1137" s="1536">
        <v>1979.3</v>
      </c>
      <c r="FOZ1137" s="1535">
        <v>5</v>
      </c>
      <c r="FPA1137" s="1535">
        <v>3</v>
      </c>
      <c r="FPB1137" s="1536">
        <v>2226.9</v>
      </c>
      <c r="FPC1137" s="1536">
        <v>1979.3</v>
      </c>
      <c r="FPD1137" s="1535">
        <v>5</v>
      </c>
      <c r="FPE1137" s="1535">
        <v>3</v>
      </c>
      <c r="FPF1137" s="1536">
        <v>2226.9</v>
      </c>
      <c r="FPG1137" s="1536">
        <v>1979.3</v>
      </c>
      <c r="FPH1137" s="1535">
        <v>5</v>
      </c>
      <c r="FPI1137" s="1535">
        <v>3</v>
      </c>
      <c r="FPJ1137" s="1536">
        <v>2226.9</v>
      </c>
      <c r="FPK1137" s="1536">
        <v>1979.3</v>
      </c>
      <c r="FPL1137" s="1535">
        <v>5</v>
      </c>
      <c r="FPM1137" s="1535">
        <v>3</v>
      </c>
      <c r="FPN1137" s="1536">
        <v>2226.9</v>
      </c>
      <c r="FPO1137" s="1536">
        <v>1979.3</v>
      </c>
      <c r="FPP1137" s="1535">
        <v>5</v>
      </c>
      <c r="FPQ1137" s="1535">
        <v>3</v>
      </c>
      <c r="FPR1137" s="1536">
        <v>2226.9</v>
      </c>
      <c r="FPS1137" s="1536">
        <v>1979.3</v>
      </c>
      <c r="FPT1137" s="1535">
        <v>5</v>
      </c>
      <c r="FPU1137" s="1535">
        <v>3</v>
      </c>
      <c r="FPV1137" s="1536">
        <v>2226.9</v>
      </c>
      <c r="FPW1137" s="1536">
        <v>1979.3</v>
      </c>
      <c r="FPX1137" s="1535">
        <v>5</v>
      </c>
      <c r="FPY1137" s="1535">
        <v>3</v>
      </c>
      <c r="FPZ1137" s="1536">
        <v>2226.9</v>
      </c>
      <c r="FQA1137" s="1536">
        <v>1979.3</v>
      </c>
      <c r="FQB1137" s="1535">
        <v>5</v>
      </c>
      <c r="FQC1137" s="1535">
        <v>3</v>
      </c>
      <c r="FQD1137" s="1536">
        <v>2226.9</v>
      </c>
      <c r="FQE1137" s="1536">
        <v>1979.3</v>
      </c>
      <c r="FQF1137" s="1535">
        <v>5</v>
      </c>
      <c r="FQG1137" s="1535">
        <v>3</v>
      </c>
      <c r="FQH1137" s="1536">
        <v>2226.9</v>
      </c>
      <c r="FQI1137" s="1536">
        <v>1979.3</v>
      </c>
      <c r="FQJ1137" s="1535">
        <v>5</v>
      </c>
      <c r="FQK1137" s="1535">
        <v>3</v>
      </c>
      <c r="FQL1137" s="1536">
        <v>2226.9</v>
      </c>
      <c r="FQM1137" s="1536">
        <v>1979.3</v>
      </c>
      <c r="FQN1137" s="1535">
        <v>5</v>
      </c>
      <c r="FQO1137" s="1535">
        <v>3</v>
      </c>
      <c r="FQP1137" s="1536">
        <v>2226.9</v>
      </c>
      <c r="FQQ1137" s="1536">
        <v>1979.3</v>
      </c>
      <c r="FQR1137" s="1535">
        <v>5</v>
      </c>
      <c r="FQS1137" s="1535">
        <v>3</v>
      </c>
      <c r="FQT1137" s="1536">
        <v>2226.9</v>
      </c>
      <c r="FQU1137" s="1536">
        <v>1979.3</v>
      </c>
      <c r="FQV1137" s="1535">
        <v>5</v>
      </c>
      <c r="FQW1137" s="1535">
        <v>3</v>
      </c>
      <c r="FQX1137" s="1536">
        <v>2226.9</v>
      </c>
      <c r="FQY1137" s="1536">
        <v>1979.3</v>
      </c>
      <c r="FQZ1137" s="1535">
        <v>5</v>
      </c>
      <c r="FRA1137" s="1535">
        <v>3</v>
      </c>
      <c r="FRB1137" s="1536">
        <v>2226.9</v>
      </c>
      <c r="FRC1137" s="1536">
        <v>1979.3</v>
      </c>
      <c r="FRD1137" s="1535">
        <v>5</v>
      </c>
      <c r="FRE1137" s="1535">
        <v>3</v>
      </c>
      <c r="FRF1137" s="1536">
        <v>2226.9</v>
      </c>
      <c r="FRG1137" s="1536">
        <v>1979.3</v>
      </c>
      <c r="FRH1137" s="1535">
        <v>5</v>
      </c>
      <c r="FRI1137" s="1535">
        <v>3</v>
      </c>
      <c r="FRJ1137" s="1536">
        <v>2226.9</v>
      </c>
      <c r="FRK1137" s="1536">
        <v>1979.3</v>
      </c>
      <c r="FRL1137" s="1535">
        <v>5</v>
      </c>
      <c r="FRM1137" s="1535">
        <v>3</v>
      </c>
      <c r="FRN1137" s="1536">
        <v>2226.9</v>
      </c>
      <c r="FRO1137" s="1536">
        <v>1979.3</v>
      </c>
      <c r="FRP1137" s="1535">
        <v>5</v>
      </c>
      <c r="FRQ1137" s="1535">
        <v>3</v>
      </c>
      <c r="FRR1137" s="1536">
        <v>2226.9</v>
      </c>
      <c r="FRS1137" s="1536">
        <v>1979.3</v>
      </c>
      <c r="FRT1137" s="1535">
        <v>5</v>
      </c>
      <c r="FRU1137" s="1535">
        <v>3</v>
      </c>
      <c r="FRV1137" s="1536">
        <v>2226.9</v>
      </c>
      <c r="FRW1137" s="1536">
        <v>1979.3</v>
      </c>
      <c r="FRX1137" s="1535">
        <v>5</v>
      </c>
      <c r="FRY1137" s="1535">
        <v>3</v>
      </c>
      <c r="FRZ1137" s="1536">
        <v>2226.9</v>
      </c>
      <c r="FSA1137" s="1536">
        <v>1979.3</v>
      </c>
      <c r="FSB1137" s="1535">
        <v>5</v>
      </c>
      <c r="FSC1137" s="1535">
        <v>3</v>
      </c>
      <c r="FSD1137" s="1536">
        <v>2226.9</v>
      </c>
      <c r="FSE1137" s="1536">
        <v>1979.3</v>
      </c>
      <c r="FSF1137" s="1535">
        <v>5</v>
      </c>
      <c r="FSG1137" s="1535">
        <v>3</v>
      </c>
      <c r="FSH1137" s="1536">
        <v>2226.9</v>
      </c>
      <c r="FSI1137" s="1536">
        <v>1979.3</v>
      </c>
      <c r="FSJ1137" s="1535">
        <v>5</v>
      </c>
      <c r="FSK1137" s="1535">
        <v>3</v>
      </c>
      <c r="FSL1137" s="1536">
        <v>2226.9</v>
      </c>
      <c r="FSM1137" s="1536">
        <v>1979.3</v>
      </c>
      <c r="FSN1137" s="1535">
        <v>5</v>
      </c>
      <c r="FSO1137" s="1535">
        <v>3</v>
      </c>
      <c r="FSP1137" s="1536">
        <v>2226.9</v>
      </c>
      <c r="FSQ1137" s="1536">
        <v>1979.3</v>
      </c>
      <c r="FSR1137" s="1535">
        <v>5</v>
      </c>
      <c r="FSS1137" s="1535">
        <v>3</v>
      </c>
      <c r="FST1137" s="1536">
        <v>2226.9</v>
      </c>
      <c r="FSU1137" s="1536">
        <v>1979.3</v>
      </c>
      <c r="FSV1137" s="1535">
        <v>5</v>
      </c>
      <c r="FSW1137" s="1535">
        <v>3</v>
      </c>
      <c r="FSX1137" s="1536">
        <v>2226.9</v>
      </c>
      <c r="FSY1137" s="1536">
        <v>1979.3</v>
      </c>
      <c r="FSZ1137" s="1535">
        <v>5</v>
      </c>
      <c r="FTA1137" s="1535">
        <v>3</v>
      </c>
      <c r="FTB1137" s="1536">
        <v>2226.9</v>
      </c>
      <c r="FTC1137" s="1536">
        <v>1979.3</v>
      </c>
      <c r="FTD1137" s="1535">
        <v>5</v>
      </c>
      <c r="FTE1137" s="1535">
        <v>3</v>
      </c>
      <c r="FTF1137" s="1536">
        <v>2226.9</v>
      </c>
      <c r="FTG1137" s="1536">
        <v>1979.3</v>
      </c>
      <c r="FTH1137" s="1535">
        <v>5</v>
      </c>
      <c r="FTI1137" s="1535">
        <v>3</v>
      </c>
      <c r="FTJ1137" s="1536">
        <v>2226.9</v>
      </c>
      <c r="FTK1137" s="1536">
        <v>1979.3</v>
      </c>
      <c r="FTL1137" s="1535">
        <v>5</v>
      </c>
      <c r="FTM1137" s="1535">
        <v>3</v>
      </c>
      <c r="FTN1137" s="1536">
        <v>2226.9</v>
      </c>
      <c r="FTO1137" s="1536">
        <v>1979.3</v>
      </c>
      <c r="FTP1137" s="1535">
        <v>5</v>
      </c>
      <c r="FTQ1137" s="1535">
        <v>3</v>
      </c>
      <c r="FTR1137" s="1536">
        <v>2226.9</v>
      </c>
      <c r="FTS1137" s="1536">
        <v>1979.3</v>
      </c>
      <c r="FTT1137" s="1535">
        <v>5</v>
      </c>
      <c r="FTU1137" s="1535">
        <v>3</v>
      </c>
      <c r="FTV1137" s="1536">
        <v>2226.9</v>
      </c>
      <c r="FTW1137" s="1536">
        <v>1979.3</v>
      </c>
      <c r="FTX1137" s="1535">
        <v>5</v>
      </c>
      <c r="FTY1137" s="1535">
        <v>3</v>
      </c>
      <c r="FTZ1137" s="1536">
        <v>2226.9</v>
      </c>
      <c r="FUA1137" s="1536">
        <v>1979.3</v>
      </c>
      <c r="FUB1137" s="1535">
        <v>5</v>
      </c>
      <c r="FUC1137" s="1535">
        <v>3</v>
      </c>
      <c r="FUD1137" s="1536">
        <v>2226.9</v>
      </c>
      <c r="FUE1137" s="1536">
        <v>1979.3</v>
      </c>
      <c r="FUF1137" s="1535">
        <v>5</v>
      </c>
      <c r="FUG1137" s="1535">
        <v>3</v>
      </c>
      <c r="FUH1137" s="1536">
        <v>2226.9</v>
      </c>
      <c r="FUI1137" s="1536">
        <v>1979.3</v>
      </c>
      <c r="FUJ1137" s="1535">
        <v>5</v>
      </c>
      <c r="FUK1137" s="1535">
        <v>3</v>
      </c>
      <c r="FUL1137" s="1536">
        <v>2226.9</v>
      </c>
      <c r="FUM1137" s="1536">
        <v>1979.3</v>
      </c>
      <c r="FUN1137" s="1535">
        <v>5</v>
      </c>
      <c r="FUO1137" s="1535">
        <v>3</v>
      </c>
      <c r="FUP1137" s="1536">
        <v>2226.9</v>
      </c>
      <c r="FUQ1137" s="1536">
        <v>1979.3</v>
      </c>
      <c r="FUR1137" s="1535">
        <v>5</v>
      </c>
      <c r="FUS1137" s="1535">
        <v>3</v>
      </c>
      <c r="FUT1137" s="1536">
        <v>2226.9</v>
      </c>
      <c r="FUU1137" s="1536">
        <v>1979.3</v>
      </c>
      <c r="FUV1137" s="1535">
        <v>5</v>
      </c>
      <c r="FUW1137" s="1535">
        <v>3</v>
      </c>
      <c r="FUX1137" s="1536">
        <v>2226.9</v>
      </c>
      <c r="FUY1137" s="1536">
        <v>1979.3</v>
      </c>
      <c r="FUZ1137" s="1535">
        <v>5</v>
      </c>
      <c r="FVA1137" s="1535">
        <v>3</v>
      </c>
      <c r="FVB1137" s="1536">
        <v>2226.9</v>
      </c>
      <c r="FVC1137" s="1536">
        <v>1979.3</v>
      </c>
      <c r="FVD1137" s="1535">
        <v>5</v>
      </c>
      <c r="FVE1137" s="1535">
        <v>3</v>
      </c>
      <c r="FVF1137" s="1536">
        <v>2226.9</v>
      </c>
      <c r="FVG1137" s="1536">
        <v>1979.3</v>
      </c>
      <c r="FVH1137" s="1535">
        <v>5</v>
      </c>
      <c r="FVI1137" s="1535">
        <v>3</v>
      </c>
      <c r="FVJ1137" s="1536">
        <v>2226.9</v>
      </c>
      <c r="FVK1137" s="1536">
        <v>1979.3</v>
      </c>
      <c r="FVL1137" s="1535">
        <v>5</v>
      </c>
      <c r="FVM1137" s="1535">
        <v>3</v>
      </c>
      <c r="FVN1137" s="1536">
        <v>2226.9</v>
      </c>
      <c r="FVO1137" s="1536">
        <v>1979.3</v>
      </c>
      <c r="FVP1137" s="1535">
        <v>5</v>
      </c>
      <c r="FVQ1137" s="1535">
        <v>3</v>
      </c>
      <c r="FVR1137" s="1536">
        <v>2226.9</v>
      </c>
      <c r="FVS1137" s="1536">
        <v>1979.3</v>
      </c>
      <c r="FVT1137" s="1535">
        <v>5</v>
      </c>
      <c r="FVU1137" s="1535">
        <v>3</v>
      </c>
      <c r="FVV1137" s="1536">
        <v>2226.9</v>
      </c>
      <c r="FVW1137" s="1536">
        <v>1979.3</v>
      </c>
      <c r="FVX1137" s="1535">
        <v>5</v>
      </c>
      <c r="FVY1137" s="1535">
        <v>3</v>
      </c>
      <c r="FVZ1137" s="1536">
        <v>2226.9</v>
      </c>
      <c r="FWA1137" s="1536">
        <v>1979.3</v>
      </c>
      <c r="FWB1137" s="1535">
        <v>5</v>
      </c>
      <c r="FWC1137" s="1535">
        <v>3</v>
      </c>
      <c r="FWD1137" s="1536">
        <v>2226.9</v>
      </c>
      <c r="FWE1137" s="1536">
        <v>1979.3</v>
      </c>
      <c r="FWF1137" s="1535">
        <v>5</v>
      </c>
      <c r="FWG1137" s="1535">
        <v>3</v>
      </c>
      <c r="FWH1137" s="1536">
        <v>2226.9</v>
      </c>
      <c r="FWI1137" s="1536">
        <v>1979.3</v>
      </c>
      <c r="FWJ1137" s="1535">
        <v>5</v>
      </c>
      <c r="FWK1137" s="1535">
        <v>3</v>
      </c>
      <c r="FWL1137" s="1536">
        <v>2226.9</v>
      </c>
      <c r="FWM1137" s="1536">
        <v>1979.3</v>
      </c>
      <c r="FWN1137" s="1535">
        <v>5</v>
      </c>
      <c r="FWO1137" s="1535">
        <v>3</v>
      </c>
      <c r="FWP1137" s="1536">
        <v>2226.9</v>
      </c>
      <c r="FWQ1137" s="1536">
        <v>1979.3</v>
      </c>
      <c r="FWR1137" s="1535">
        <v>5</v>
      </c>
      <c r="FWS1137" s="1535">
        <v>3</v>
      </c>
      <c r="FWT1137" s="1536">
        <v>2226.9</v>
      </c>
      <c r="FWU1137" s="1536">
        <v>1979.3</v>
      </c>
      <c r="FWV1137" s="1535">
        <v>5</v>
      </c>
      <c r="FWW1137" s="1535">
        <v>3</v>
      </c>
      <c r="FWX1137" s="1536">
        <v>2226.9</v>
      </c>
      <c r="FWY1137" s="1536">
        <v>1979.3</v>
      </c>
      <c r="FWZ1137" s="1535">
        <v>5</v>
      </c>
      <c r="FXA1137" s="1535">
        <v>3</v>
      </c>
      <c r="FXB1137" s="1536">
        <v>2226.9</v>
      </c>
      <c r="FXC1137" s="1536">
        <v>1979.3</v>
      </c>
      <c r="FXD1137" s="1535">
        <v>5</v>
      </c>
      <c r="FXE1137" s="1535">
        <v>3</v>
      </c>
      <c r="FXF1137" s="1536">
        <v>2226.9</v>
      </c>
      <c r="FXG1137" s="1536">
        <v>1979.3</v>
      </c>
      <c r="FXH1137" s="1535">
        <v>5</v>
      </c>
      <c r="FXI1137" s="1535">
        <v>3</v>
      </c>
      <c r="FXJ1137" s="1536">
        <v>2226.9</v>
      </c>
      <c r="FXK1137" s="1536">
        <v>1979.3</v>
      </c>
      <c r="FXL1137" s="1535">
        <v>5</v>
      </c>
      <c r="FXM1137" s="1535">
        <v>3</v>
      </c>
      <c r="FXN1137" s="1536">
        <v>2226.9</v>
      </c>
      <c r="FXO1137" s="1536">
        <v>1979.3</v>
      </c>
      <c r="FXP1137" s="1535">
        <v>5</v>
      </c>
      <c r="FXQ1137" s="1535">
        <v>3</v>
      </c>
      <c r="FXR1137" s="1536">
        <v>2226.9</v>
      </c>
      <c r="FXS1137" s="1536">
        <v>1979.3</v>
      </c>
      <c r="FXT1137" s="1535">
        <v>5</v>
      </c>
      <c r="FXU1137" s="1535">
        <v>3</v>
      </c>
      <c r="FXV1137" s="1536">
        <v>2226.9</v>
      </c>
      <c r="FXW1137" s="1536">
        <v>1979.3</v>
      </c>
      <c r="FXX1137" s="1535">
        <v>5</v>
      </c>
      <c r="FXY1137" s="1535">
        <v>3</v>
      </c>
      <c r="FXZ1137" s="1536">
        <v>2226.9</v>
      </c>
      <c r="FYA1137" s="1536">
        <v>1979.3</v>
      </c>
      <c r="FYB1137" s="1535">
        <v>5</v>
      </c>
      <c r="FYC1137" s="1535">
        <v>3</v>
      </c>
      <c r="FYD1137" s="1536">
        <v>2226.9</v>
      </c>
      <c r="FYE1137" s="1536">
        <v>1979.3</v>
      </c>
      <c r="FYF1137" s="1535">
        <v>5</v>
      </c>
      <c r="FYG1137" s="1535">
        <v>3</v>
      </c>
      <c r="FYH1137" s="1536">
        <v>2226.9</v>
      </c>
      <c r="FYI1137" s="1536">
        <v>1979.3</v>
      </c>
      <c r="FYJ1137" s="1535">
        <v>5</v>
      </c>
      <c r="FYK1137" s="1535">
        <v>3</v>
      </c>
      <c r="FYL1137" s="1536">
        <v>2226.9</v>
      </c>
      <c r="FYM1137" s="1536">
        <v>1979.3</v>
      </c>
      <c r="FYN1137" s="1535">
        <v>5</v>
      </c>
      <c r="FYO1137" s="1535">
        <v>3</v>
      </c>
      <c r="FYP1137" s="1536">
        <v>2226.9</v>
      </c>
      <c r="FYQ1137" s="1536">
        <v>1979.3</v>
      </c>
      <c r="FYR1137" s="1535">
        <v>5</v>
      </c>
      <c r="FYS1137" s="1535">
        <v>3</v>
      </c>
      <c r="FYT1137" s="1536">
        <v>2226.9</v>
      </c>
      <c r="FYU1137" s="1536">
        <v>1979.3</v>
      </c>
      <c r="FYV1137" s="1535">
        <v>5</v>
      </c>
      <c r="FYW1137" s="1535">
        <v>3</v>
      </c>
      <c r="FYX1137" s="1536">
        <v>2226.9</v>
      </c>
      <c r="FYY1137" s="1536">
        <v>1979.3</v>
      </c>
      <c r="FYZ1137" s="1535">
        <v>5</v>
      </c>
      <c r="FZA1137" s="1535">
        <v>3</v>
      </c>
      <c r="FZB1137" s="1536">
        <v>2226.9</v>
      </c>
      <c r="FZC1137" s="1536">
        <v>1979.3</v>
      </c>
      <c r="FZD1137" s="1535">
        <v>5</v>
      </c>
      <c r="FZE1137" s="1535">
        <v>3</v>
      </c>
      <c r="FZF1137" s="1536">
        <v>2226.9</v>
      </c>
      <c r="FZG1137" s="1536">
        <v>1979.3</v>
      </c>
      <c r="FZH1137" s="1535">
        <v>5</v>
      </c>
      <c r="FZI1137" s="1535">
        <v>3</v>
      </c>
      <c r="FZJ1137" s="1536">
        <v>2226.9</v>
      </c>
      <c r="FZK1137" s="1536">
        <v>1979.3</v>
      </c>
      <c r="FZL1137" s="1535">
        <v>5</v>
      </c>
      <c r="FZM1137" s="1535">
        <v>3</v>
      </c>
      <c r="FZN1137" s="1536">
        <v>2226.9</v>
      </c>
      <c r="FZO1137" s="1536">
        <v>1979.3</v>
      </c>
      <c r="FZP1137" s="1535">
        <v>5</v>
      </c>
      <c r="FZQ1137" s="1535">
        <v>3</v>
      </c>
      <c r="FZR1137" s="1536">
        <v>2226.9</v>
      </c>
      <c r="FZS1137" s="1536">
        <v>1979.3</v>
      </c>
      <c r="FZT1137" s="1535">
        <v>5</v>
      </c>
      <c r="FZU1137" s="1535">
        <v>3</v>
      </c>
      <c r="FZV1137" s="1536">
        <v>2226.9</v>
      </c>
      <c r="FZW1137" s="1536">
        <v>1979.3</v>
      </c>
      <c r="FZX1137" s="1535">
        <v>5</v>
      </c>
      <c r="FZY1137" s="1535">
        <v>3</v>
      </c>
      <c r="FZZ1137" s="1536">
        <v>2226.9</v>
      </c>
      <c r="GAA1137" s="1536">
        <v>1979.3</v>
      </c>
      <c r="GAB1137" s="1535">
        <v>5</v>
      </c>
      <c r="GAC1137" s="1535">
        <v>3</v>
      </c>
      <c r="GAD1137" s="1536">
        <v>2226.9</v>
      </c>
      <c r="GAE1137" s="1536">
        <v>1979.3</v>
      </c>
      <c r="GAF1137" s="1535">
        <v>5</v>
      </c>
      <c r="GAG1137" s="1535">
        <v>3</v>
      </c>
      <c r="GAH1137" s="1536">
        <v>2226.9</v>
      </c>
      <c r="GAI1137" s="1536">
        <v>1979.3</v>
      </c>
      <c r="GAJ1137" s="1535">
        <v>5</v>
      </c>
      <c r="GAK1137" s="1535">
        <v>3</v>
      </c>
      <c r="GAL1137" s="1536">
        <v>2226.9</v>
      </c>
      <c r="GAM1137" s="1536">
        <v>1979.3</v>
      </c>
      <c r="GAN1137" s="1535">
        <v>5</v>
      </c>
      <c r="GAO1137" s="1535">
        <v>3</v>
      </c>
      <c r="GAP1137" s="1536">
        <v>2226.9</v>
      </c>
      <c r="GAQ1137" s="1536">
        <v>1979.3</v>
      </c>
      <c r="GAR1137" s="1535">
        <v>5</v>
      </c>
      <c r="GAS1137" s="1535">
        <v>3</v>
      </c>
      <c r="GAT1137" s="1536">
        <v>2226.9</v>
      </c>
      <c r="GAU1137" s="1536">
        <v>1979.3</v>
      </c>
      <c r="GAV1137" s="1535">
        <v>5</v>
      </c>
      <c r="GAW1137" s="1535">
        <v>3</v>
      </c>
      <c r="GAX1137" s="1536">
        <v>2226.9</v>
      </c>
      <c r="GAY1137" s="1536">
        <v>1979.3</v>
      </c>
      <c r="GAZ1137" s="1535">
        <v>5</v>
      </c>
      <c r="GBA1137" s="1535">
        <v>3</v>
      </c>
      <c r="GBB1137" s="1536">
        <v>2226.9</v>
      </c>
      <c r="GBC1137" s="1536">
        <v>1979.3</v>
      </c>
      <c r="GBD1137" s="1535">
        <v>5</v>
      </c>
      <c r="GBE1137" s="1535">
        <v>3</v>
      </c>
      <c r="GBF1137" s="1536">
        <v>2226.9</v>
      </c>
      <c r="GBG1137" s="1536">
        <v>1979.3</v>
      </c>
      <c r="GBH1137" s="1535">
        <v>5</v>
      </c>
      <c r="GBI1137" s="1535">
        <v>3</v>
      </c>
      <c r="GBJ1137" s="1536">
        <v>2226.9</v>
      </c>
      <c r="GBK1137" s="1536">
        <v>1979.3</v>
      </c>
      <c r="GBL1137" s="1535">
        <v>5</v>
      </c>
      <c r="GBM1137" s="1535">
        <v>3</v>
      </c>
      <c r="GBN1137" s="1536">
        <v>2226.9</v>
      </c>
      <c r="GBO1137" s="1536">
        <v>1979.3</v>
      </c>
      <c r="GBP1137" s="1535">
        <v>5</v>
      </c>
      <c r="GBQ1137" s="1535">
        <v>3</v>
      </c>
      <c r="GBR1137" s="1536">
        <v>2226.9</v>
      </c>
      <c r="GBS1137" s="1536">
        <v>1979.3</v>
      </c>
      <c r="GBT1137" s="1535">
        <v>5</v>
      </c>
      <c r="GBU1137" s="1535">
        <v>3</v>
      </c>
      <c r="GBV1137" s="1536">
        <v>2226.9</v>
      </c>
      <c r="GBW1137" s="1536">
        <v>1979.3</v>
      </c>
      <c r="GBX1137" s="1535">
        <v>5</v>
      </c>
      <c r="GBY1137" s="1535">
        <v>3</v>
      </c>
      <c r="GBZ1137" s="1536">
        <v>2226.9</v>
      </c>
      <c r="GCA1137" s="1536">
        <v>1979.3</v>
      </c>
      <c r="GCB1137" s="1535">
        <v>5</v>
      </c>
      <c r="GCC1137" s="1535">
        <v>3</v>
      </c>
      <c r="GCD1137" s="1536">
        <v>2226.9</v>
      </c>
      <c r="GCE1137" s="1536">
        <v>1979.3</v>
      </c>
      <c r="GCF1137" s="1535">
        <v>5</v>
      </c>
      <c r="GCG1137" s="1535">
        <v>3</v>
      </c>
      <c r="GCH1137" s="1536">
        <v>2226.9</v>
      </c>
      <c r="GCI1137" s="1536">
        <v>1979.3</v>
      </c>
      <c r="GCJ1137" s="1535">
        <v>5</v>
      </c>
      <c r="GCK1137" s="1535">
        <v>3</v>
      </c>
      <c r="GCL1137" s="1536">
        <v>2226.9</v>
      </c>
      <c r="GCM1137" s="1536">
        <v>1979.3</v>
      </c>
      <c r="GCN1137" s="1535">
        <v>5</v>
      </c>
      <c r="GCO1137" s="1535">
        <v>3</v>
      </c>
      <c r="GCP1137" s="1536">
        <v>2226.9</v>
      </c>
      <c r="GCQ1137" s="1536">
        <v>1979.3</v>
      </c>
      <c r="GCR1137" s="1535">
        <v>5</v>
      </c>
      <c r="GCS1137" s="1535">
        <v>3</v>
      </c>
      <c r="GCT1137" s="1536">
        <v>2226.9</v>
      </c>
      <c r="GCU1137" s="1536">
        <v>1979.3</v>
      </c>
      <c r="GCV1137" s="1535">
        <v>5</v>
      </c>
      <c r="GCW1137" s="1535">
        <v>3</v>
      </c>
      <c r="GCX1137" s="1536">
        <v>2226.9</v>
      </c>
      <c r="GCY1137" s="1536">
        <v>1979.3</v>
      </c>
      <c r="GCZ1137" s="1535">
        <v>5</v>
      </c>
      <c r="GDA1137" s="1535">
        <v>3</v>
      </c>
      <c r="GDB1137" s="1536">
        <v>2226.9</v>
      </c>
      <c r="GDC1137" s="1536">
        <v>1979.3</v>
      </c>
      <c r="GDD1137" s="1535">
        <v>5</v>
      </c>
      <c r="GDE1137" s="1535">
        <v>3</v>
      </c>
      <c r="GDF1137" s="1536">
        <v>2226.9</v>
      </c>
      <c r="GDG1137" s="1536">
        <v>1979.3</v>
      </c>
      <c r="GDH1137" s="1535">
        <v>5</v>
      </c>
      <c r="GDI1137" s="1535">
        <v>3</v>
      </c>
      <c r="GDJ1137" s="1536">
        <v>2226.9</v>
      </c>
      <c r="GDK1137" s="1536">
        <v>1979.3</v>
      </c>
      <c r="GDL1137" s="1535">
        <v>5</v>
      </c>
      <c r="GDM1137" s="1535">
        <v>3</v>
      </c>
      <c r="GDN1137" s="1536">
        <v>2226.9</v>
      </c>
      <c r="GDO1137" s="1536">
        <v>1979.3</v>
      </c>
      <c r="GDP1137" s="1535">
        <v>5</v>
      </c>
      <c r="GDQ1137" s="1535">
        <v>3</v>
      </c>
      <c r="GDR1137" s="1536">
        <v>2226.9</v>
      </c>
      <c r="GDS1137" s="1536">
        <v>1979.3</v>
      </c>
      <c r="GDT1137" s="1535">
        <v>5</v>
      </c>
      <c r="GDU1137" s="1535">
        <v>3</v>
      </c>
      <c r="GDV1137" s="1536">
        <v>2226.9</v>
      </c>
      <c r="GDW1137" s="1536">
        <v>1979.3</v>
      </c>
      <c r="GDX1137" s="1535">
        <v>5</v>
      </c>
      <c r="GDY1137" s="1535">
        <v>3</v>
      </c>
      <c r="GDZ1137" s="1536">
        <v>2226.9</v>
      </c>
      <c r="GEA1137" s="1536">
        <v>1979.3</v>
      </c>
      <c r="GEB1137" s="1535">
        <v>5</v>
      </c>
      <c r="GEC1137" s="1535">
        <v>3</v>
      </c>
      <c r="GED1137" s="1536">
        <v>2226.9</v>
      </c>
      <c r="GEE1137" s="1536">
        <v>1979.3</v>
      </c>
      <c r="GEF1137" s="1535">
        <v>5</v>
      </c>
      <c r="GEG1137" s="1535">
        <v>3</v>
      </c>
      <c r="GEH1137" s="1536">
        <v>2226.9</v>
      </c>
      <c r="GEI1137" s="1536">
        <v>1979.3</v>
      </c>
      <c r="GEJ1137" s="1535">
        <v>5</v>
      </c>
      <c r="GEK1137" s="1535">
        <v>3</v>
      </c>
      <c r="GEL1137" s="1536">
        <v>2226.9</v>
      </c>
      <c r="GEM1137" s="1536">
        <v>1979.3</v>
      </c>
      <c r="GEN1137" s="1535">
        <v>5</v>
      </c>
      <c r="GEO1137" s="1535">
        <v>3</v>
      </c>
      <c r="GEP1137" s="1536">
        <v>2226.9</v>
      </c>
      <c r="GEQ1137" s="1536">
        <v>1979.3</v>
      </c>
      <c r="GER1137" s="1535">
        <v>5</v>
      </c>
      <c r="GES1137" s="1535">
        <v>3</v>
      </c>
      <c r="GET1137" s="1536">
        <v>2226.9</v>
      </c>
      <c r="GEU1137" s="1536">
        <v>1979.3</v>
      </c>
      <c r="GEV1137" s="1535">
        <v>5</v>
      </c>
      <c r="GEW1137" s="1535">
        <v>3</v>
      </c>
      <c r="GEX1137" s="1536">
        <v>2226.9</v>
      </c>
      <c r="GEY1137" s="1536">
        <v>1979.3</v>
      </c>
      <c r="GEZ1137" s="1535">
        <v>5</v>
      </c>
      <c r="GFA1137" s="1535">
        <v>3</v>
      </c>
      <c r="GFB1137" s="1536">
        <v>2226.9</v>
      </c>
      <c r="GFC1137" s="1536">
        <v>1979.3</v>
      </c>
      <c r="GFD1137" s="1535">
        <v>5</v>
      </c>
      <c r="GFE1137" s="1535">
        <v>3</v>
      </c>
      <c r="GFF1137" s="1536">
        <v>2226.9</v>
      </c>
      <c r="GFG1137" s="1536">
        <v>1979.3</v>
      </c>
      <c r="GFH1137" s="1535">
        <v>5</v>
      </c>
      <c r="GFI1137" s="1535">
        <v>3</v>
      </c>
      <c r="GFJ1137" s="1536">
        <v>2226.9</v>
      </c>
      <c r="GFK1137" s="1536">
        <v>1979.3</v>
      </c>
      <c r="GFL1137" s="1535">
        <v>5</v>
      </c>
      <c r="GFM1137" s="1535">
        <v>3</v>
      </c>
      <c r="GFN1137" s="1536">
        <v>2226.9</v>
      </c>
      <c r="GFO1137" s="1536">
        <v>1979.3</v>
      </c>
      <c r="GFP1137" s="1535">
        <v>5</v>
      </c>
      <c r="GFQ1137" s="1535">
        <v>3</v>
      </c>
      <c r="GFR1137" s="1536">
        <v>2226.9</v>
      </c>
      <c r="GFS1137" s="1536">
        <v>1979.3</v>
      </c>
      <c r="GFT1137" s="1535">
        <v>5</v>
      </c>
      <c r="GFU1137" s="1535">
        <v>3</v>
      </c>
      <c r="GFV1137" s="1536">
        <v>2226.9</v>
      </c>
      <c r="GFW1137" s="1536">
        <v>1979.3</v>
      </c>
      <c r="GFX1137" s="1535">
        <v>5</v>
      </c>
      <c r="GFY1137" s="1535">
        <v>3</v>
      </c>
      <c r="GFZ1137" s="1536">
        <v>2226.9</v>
      </c>
      <c r="GGA1137" s="1536">
        <v>1979.3</v>
      </c>
      <c r="GGB1137" s="1535">
        <v>5</v>
      </c>
      <c r="GGC1137" s="1535">
        <v>3</v>
      </c>
      <c r="GGD1137" s="1536">
        <v>2226.9</v>
      </c>
      <c r="GGE1137" s="1536">
        <v>1979.3</v>
      </c>
      <c r="GGF1137" s="1535">
        <v>5</v>
      </c>
      <c r="GGG1137" s="1535">
        <v>3</v>
      </c>
      <c r="GGH1137" s="1536">
        <v>2226.9</v>
      </c>
      <c r="GGI1137" s="1536">
        <v>1979.3</v>
      </c>
      <c r="GGJ1137" s="1535">
        <v>5</v>
      </c>
      <c r="GGK1137" s="1535">
        <v>3</v>
      </c>
      <c r="GGL1137" s="1536">
        <v>2226.9</v>
      </c>
      <c r="GGM1137" s="1536">
        <v>1979.3</v>
      </c>
      <c r="GGN1137" s="1535">
        <v>5</v>
      </c>
      <c r="GGO1137" s="1535">
        <v>3</v>
      </c>
      <c r="GGP1137" s="1536">
        <v>2226.9</v>
      </c>
      <c r="GGQ1137" s="1536">
        <v>1979.3</v>
      </c>
      <c r="GGR1137" s="1535">
        <v>5</v>
      </c>
      <c r="GGS1137" s="1535">
        <v>3</v>
      </c>
      <c r="GGT1137" s="1536">
        <v>2226.9</v>
      </c>
      <c r="GGU1137" s="1536">
        <v>1979.3</v>
      </c>
      <c r="GGV1137" s="1535">
        <v>5</v>
      </c>
      <c r="GGW1137" s="1535">
        <v>3</v>
      </c>
      <c r="GGX1137" s="1536">
        <v>2226.9</v>
      </c>
      <c r="GGY1137" s="1536">
        <v>1979.3</v>
      </c>
      <c r="GGZ1137" s="1535">
        <v>5</v>
      </c>
      <c r="GHA1137" s="1535">
        <v>3</v>
      </c>
      <c r="GHB1137" s="1536">
        <v>2226.9</v>
      </c>
      <c r="GHC1137" s="1536">
        <v>1979.3</v>
      </c>
      <c r="GHD1137" s="1535">
        <v>5</v>
      </c>
      <c r="GHE1137" s="1535">
        <v>3</v>
      </c>
      <c r="GHF1137" s="1536">
        <v>2226.9</v>
      </c>
      <c r="GHG1137" s="1536">
        <v>1979.3</v>
      </c>
      <c r="GHH1137" s="1535">
        <v>5</v>
      </c>
      <c r="GHI1137" s="1535">
        <v>3</v>
      </c>
      <c r="GHJ1137" s="1536">
        <v>2226.9</v>
      </c>
      <c r="GHK1137" s="1536">
        <v>1979.3</v>
      </c>
      <c r="GHL1137" s="1535">
        <v>5</v>
      </c>
      <c r="GHM1137" s="1535">
        <v>3</v>
      </c>
      <c r="GHN1137" s="1536">
        <v>2226.9</v>
      </c>
      <c r="GHO1137" s="1536">
        <v>1979.3</v>
      </c>
      <c r="GHP1137" s="1535">
        <v>5</v>
      </c>
      <c r="GHQ1137" s="1535">
        <v>3</v>
      </c>
      <c r="GHR1137" s="1536">
        <v>2226.9</v>
      </c>
      <c r="GHS1137" s="1536">
        <v>1979.3</v>
      </c>
      <c r="GHT1137" s="1535">
        <v>5</v>
      </c>
      <c r="GHU1137" s="1535">
        <v>3</v>
      </c>
      <c r="GHV1137" s="1536">
        <v>2226.9</v>
      </c>
      <c r="GHW1137" s="1536">
        <v>1979.3</v>
      </c>
      <c r="GHX1137" s="1535">
        <v>5</v>
      </c>
      <c r="GHY1137" s="1535">
        <v>3</v>
      </c>
      <c r="GHZ1137" s="1536">
        <v>2226.9</v>
      </c>
      <c r="GIA1137" s="1536">
        <v>1979.3</v>
      </c>
      <c r="GIB1137" s="1535">
        <v>5</v>
      </c>
      <c r="GIC1137" s="1535">
        <v>3</v>
      </c>
      <c r="GID1137" s="1536">
        <v>2226.9</v>
      </c>
      <c r="GIE1137" s="1536">
        <v>1979.3</v>
      </c>
      <c r="GIF1137" s="1535">
        <v>5</v>
      </c>
      <c r="GIG1137" s="1535">
        <v>3</v>
      </c>
      <c r="GIH1137" s="1536">
        <v>2226.9</v>
      </c>
      <c r="GII1137" s="1536">
        <v>1979.3</v>
      </c>
      <c r="GIJ1137" s="1535">
        <v>5</v>
      </c>
      <c r="GIK1137" s="1535">
        <v>3</v>
      </c>
      <c r="GIL1137" s="1536">
        <v>2226.9</v>
      </c>
      <c r="GIM1137" s="1536">
        <v>1979.3</v>
      </c>
      <c r="GIN1137" s="1535">
        <v>5</v>
      </c>
      <c r="GIO1137" s="1535">
        <v>3</v>
      </c>
      <c r="GIP1137" s="1536">
        <v>2226.9</v>
      </c>
      <c r="GIQ1137" s="1536">
        <v>1979.3</v>
      </c>
      <c r="GIR1137" s="1535">
        <v>5</v>
      </c>
      <c r="GIS1137" s="1535">
        <v>3</v>
      </c>
      <c r="GIT1137" s="1536">
        <v>2226.9</v>
      </c>
      <c r="GIU1137" s="1536">
        <v>1979.3</v>
      </c>
      <c r="GIV1137" s="1535">
        <v>5</v>
      </c>
      <c r="GIW1137" s="1535">
        <v>3</v>
      </c>
      <c r="GIX1137" s="1536">
        <v>2226.9</v>
      </c>
      <c r="GIY1137" s="1536">
        <v>1979.3</v>
      </c>
      <c r="GIZ1137" s="1535">
        <v>5</v>
      </c>
      <c r="GJA1137" s="1535">
        <v>3</v>
      </c>
      <c r="GJB1137" s="1536">
        <v>2226.9</v>
      </c>
      <c r="GJC1137" s="1536">
        <v>1979.3</v>
      </c>
      <c r="GJD1137" s="1535">
        <v>5</v>
      </c>
      <c r="GJE1137" s="1535">
        <v>3</v>
      </c>
      <c r="GJF1137" s="1536">
        <v>2226.9</v>
      </c>
      <c r="GJG1137" s="1536">
        <v>1979.3</v>
      </c>
      <c r="GJH1137" s="1535">
        <v>5</v>
      </c>
      <c r="GJI1137" s="1535">
        <v>3</v>
      </c>
      <c r="GJJ1137" s="1536">
        <v>2226.9</v>
      </c>
      <c r="GJK1137" s="1536">
        <v>1979.3</v>
      </c>
      <c r="GJL1137" s="1535">
        <v>5</v>
      </c>
      <c r="GJM1137" s="1535">
        <v>3</v>
      </c>
      <c r="GJN1137" s="1536">
        <v>2226.9</v>
      </c>
      <c r="GJO1137" s="1536">
        <v>1979.3</v>
      </c>
      <c r="GJP1137" s="1535">
        <v>5</v>
      </c>
      <c r="GJQ1137" s="1535">
        <v>3</v>
      </c>
      <c r="GJR1137" s="1536">
        <v>2226.9</v>
      </c>
      <c r="GJS1137" s="1536">
        <v>1979.3</v>
      </c>
      <c r="GJT1137" s="1535">
        <v>5</v>
      </c>
      <c r="GJU1137" s="1535">
        <v>3</v>
      </c>
      <c r="GJV1137" s="1536">
        <v>2226.9</v>
      </c>
      <c r="GJW1137" s="1536">
        <v>1979.3</v>
      </c>
      <c r="GJX1137" s="1535">
        <v>5</v>
      </c>
      <c r="GJY1137" s="1535">
        <v>3</v>
      </c>
      <c r="GJZ1137" s="1536">
        <v>2226.9</v>
      </c>
      <c r="GKA1137" s="1536">
        <v>1979.3</v>
      </c>
      <c r="GKB1137" s="1535">
        <v>5</v>
      </c>
      <c r="GKC1137" s="1535">
        <v>3</v>
      </c>
      <c r="GKD1137" s="1536">
        <v>2226.9</v>
      </c>
      <c r="GKE1137" s="1536">
        <v>1979.3</v>
      </c>
      <c r="GKF1137" s="1535">
        <v>5</v>
      </c>
      <c r="GKG1137" s="1535">
        <v>3</v>
      </c>
      <c r="GKH1137" s="1536">
        <v>2226.9</v>
      </c>
      <c r="GKI1137" s="1536">
        <v>1979.3</v>
      </c>
      <c r="GKJ1137" s="1535">
        <v>5</v>
      </c>
      <c r="GKK1137" s="1535">
        <v>3</v>
      </c>
      <c r="GKL1137" s="1536">
        <v>2226.9</v>
      </c>
      <c r="GKM1137" s="1536">
        <v>1979.3</v>
      </c>
      <c r="GKN1137" s="1535">
        <v>5</v>
      </c>
      <c r="GKO1137" s="1535">
        <v>3</v>
      </c>
      <c r="GKP1137" s="1536">
        <v>2226.9</v>
      </c>
      <c r="GKQ1137" s="1536">
        <v>1979.3</v>
      </c>
      <c r="GKR1137" s="1535">
        <v>5</v>
      </c>
      <c r="GKS1137" s="1535">
        <v>3</v>
      </c>
      <c r="GKT1137" s="1536">
        <v>2226.9</v>
      </c>
      <c r="GKU1137" s="1536">
        <v>1979.3</v>
      </c>
      <c r="GKV1137" s="1535">
        <v>5</v>
      </c>
      <c r="GKW1137" s="1535">
        <v>3</v>
      </c>
      <c r="GKX1137" s="1536">
        <v>2226.9</v>
      </c>
      <c r="GKY1137" s="1536">
        <v>1979.3</v>
      </c>
      <c r="GKZ1137" s="1535">
        <v>5</v>
      </c>
      <c r="GLA1137" s="1535">
        <v>3</v>
      </c>
      <c r="GLB1137" s="1536">
        <v>2226.9</v>
      </c>
      <c r="GLC1137" s="1536">
        <v>1979.3</v>
      </c>
      <c r="GLD1137" s="1535">
        <v>5</v>
      </c>
      <c r="GLE1137" s="1535">
        <v>3</v>
      </c>
      <c r="GLF1137" s="1536">
        <v>2226.9</v>
      </c>
      <c r="GLG1137" s="1536">
        <v>1979.3</v>
      </c>
      <c r="GLH1137" s="1535">
        <v>5</v>
      </c>
      <c r="GLI1137" s="1535">
        <v>3</v>
      </c>
      <c r="GLJ1137" s="1536">
        <v>2226.9</v>
      </c>
      <c r="GLK1137" s="1536">
        <v>1979.3</v>
      </c>
      <c r="GLL1137" s="1535">
        <v>5</v>
      </c>
      <c r="GLM1137" s="1535">
        <v>3</v>
      </c>
      <c r="GLN1137" s="1536">
        <v>2226.9</v>
      </c>
      <c r="GLO1137" s="1536">
        <v>1979.3</v>
      </c>
      <c r="GLP1137" s="1535">
        <v>5</v>
      </c>
      <c r="GLQ1137" s="1535">
        <v>3</v>
      </c>
      <c r="GLR1137" s="1536">
        <v>2226.9</v>
      </c>
      <c r="GLS1137" s="1536">
        <v>1979.3</v>
      </c>
      <c r="GLT1137" s="1535">
        <v>5</v>
      </c>
      <c r="GLU1137" s="1535">
        <v>3</v>
      </c>
      <c r="GLV1137" s="1536">
        <v>2226.9</v>
      </c>
      <c r="GLW1137" s="1536">
        <v>1979.3</v>
      </c>
      <c r="GLX1137" s="1535">
        <v>5</v>
      </c>
      <c r="GLY1137" s="1535">
        <v>3</v>
      </c>
      <c r="GLZ1137" s="1536">
        <v>2226.9</v>
      </c>
      <c r="GMA1137" s="1536">
        <v>1979.3</v>
      </c>
      <c r="GMB1137" s="1535">
        <v>5</v>
      </c>
      <c r="GMC1137" s="1535">
        <v>3</v>
      </c>
      <c r="GMD1137" s="1536">
        <v>2226.9</v>
      </c>
      <c r="GME1137" s="1536">
        <v>1979.3</v>
      </c>
      <c r="GMF1137" s="1535">
        <v>5</v>
      </c>
      <c r="GMG1137" s="1535">
        <v>3</v>
      </c>
      <c r="GMH1137" s="1536">
        <v>2226.9</v>
      </c>
      <c r="GMI1137" s="1536">
        <v>1979.3</v>
      </c>
      <c r="GMJ1137" s="1535">
        <v>5</v>
      </c>
      <c r="GMK1137" s="1535">
        <v>3</v>
      </c>
      <c r="GML1137" s="1536">
        <v>2226.9</v>
      </c>
      <c r="GMM1137" s="1536">
        <v>1979.3</v>
      </c>
      <c r="GMN1137" s="1535">
        <v>5</v>
      </c>
      <c r="GMO1137" s="1535">
        <v>3</v>
      </c>
      <c r="GMP1137" s="1536">
        <v>2226.9</v>
      </c>
      <c r="GMQ1137" s="1536">
        <v>1979.3</v>
      </c>
      <c r="GMR1137" s="1535">
        <v>5</v>
      </c>
      <c r="GMS1137" s="1535">
        <v>3</v>
      </c>
      <c r="GMT1137" s="1536">
        <v>2226.9</v>
      </c>
      <c r="GMU1137" s="1536">
        <v>1979.3</v>
      </c>
      <c r="GMV1137" s="1535">
        <v>5</v>
      </c>
      <c r="GMW1137" s="1535">
        <v>3</v>
      </c>
      <c r="GMX1137" s="1536">
        <v>2226.9</v>
      </c>
      <c r="GMY1137" s="1536">
        <v>1979.3</v>
      </c>
      <c r="GMZ1137" s="1535">
        <v>5</v>
      </c>
      <c r="GNA1137" s="1535">
        <v>3</v>
      </c>
      <c r="GNB1137" s="1536">
        <v>2226.9</v>
      </c>
      <c r="GNC1137" s="1536">
        <v>1979.3</v>
      </c>
      <c r="GND1137" s="1535">
        <v>5</v>
      </c>
      <c r="GNE1137" s="1535">
        <v>3</v>
      </c>
      <c r="GNF1137" s="1536">
        <v>2226.9</v>
      </c>
      <c r="GNG1137" s="1536">
        <v>1979.3</v>
      </c>
      <c r="GNH1137" s="1535">
        <v>5</v>
      </c>
      <c r="GNI1137" s="1535">
        <v>3</v>
      </c>
      <c r="GNJ1137" s="1536">
        <v>2226.9</v>
      </c>
      <c r="GNK1137" s="1536">
        <v>1979.3</v>
      </c>
      <c r="GNL1137" s="1535">
        <v>5</v>
      </c>
      <c r="GNM1137" s="1535">
        <v>3</v>
      </c>
      <c r="GNN1137" s="1536">
        <v>2226.9</v>
      </c>
      <c r="GNO1137" s="1536">
        <v>1979.3</v>
      </c>
      <c r="GNP1137" s="1535">
        <v>5</v>
      </c>
      <c r="GNQ1137" s="1535">
        <v>3</v>
      </c>
      <c r="GNR1137" s="1536">
        <v>2226.9</v>
      </c>
      <c r="GNS1137" s="1536">
        <v>1979.3</v>
      </c>
      <c r="GNT1137" s="1535">
        <v>5</v>
      </c>
      <c r="GNU1137" s="1535">
        <v>3</v>
      </c>
      <c r="GNV1137" s="1536">
        <v>2226.9</v>
      </c>
      <c r="GNW1137" s="1536">
        <v>1979.3</v>
      </c>
      <c r="GNX1137" s="1535">
        <v>5</v>
      </c>
      <c r="GNY1137" s="1535">
        <v>3</v>
      </c>
      <c r="GNZ1137" s="1536">
        <v>2226.9</v>
      </c>
      <c r="GOA1137" s="1536">
        <v>1979.3</v>
      </c>
      <c r="GOB1137" s="1535">
        <v>5</v>
      </c>
      <c r="GOC1137" s="1535">
        <v>3</v>
      </c>
      <c r="GOD1137" s="1536">
        <v>2226.9</v>
      </c>
      <c r="GOE1137" s="1536">
        <v>1979.3</v>
      </c>
      <c r="GOF1137" s="1535">
        <v>5</v>
      </c>
      <c r="GOG1137" s="1535">
        <v>3</v>
      </c>
      <c r="GOH1137" s="1536">
        <v>2226.9</v>
      </c>
      <c r="GOI1137" s="1536">
        <v>1979.3</v>
      </c>
      <c r="GOJ1137" s="1535">
        <v>5</v>
      </c>
      <c r="GOK1137" s="1535">
        <v>3</v>
      </c>
      <c r="GOL1137" s="1536">
        <v>2226.9</v>
      </c>
      <c r="GOM1137" s="1536">
        <v>1979.3</v>
      </c>
      <c r="GON1137" s="1535">
        <v>5</v>
      </c>
      <c r="GOO1137" s="1535">
        <v>3</v>
      </c>
      <c r="GOP1137" s="1536">
        <v>2226.9</v>
      </c>
      <c r="GOQ1137" s="1536">
        <v>1979.3</v>
      </c>
      <c r="GOR1137" s="1535">
        <v>5</v>
      </c>
      <c r="GOS1137" s="1535">
        <v>3</v>
      </c>
      <c r="GOT1137" s="1536">
        <v>2226.9</v>
      </c>
      <c r="GOU1137" s="1536">
        <v>1979.3</v>
      </c>
      <c r="GOV1137" s="1535">
        <v>5</v>
      </c>
      <c r="GOW1137" s="1535">
        <v>3</v>
      </c>
      <c r="GOX1137" s="1536">
        <v>2226.9</v>
      </c>
      <c r="GOY1137" s="1536">
        <v>1979.3</v>
      </c>
      <c r="GOZ1137" s="1535">
        <v>5</v>
      </c>
      <c r="GPA1137" s="1535">
        <v>3</v>
      </c>
      <c r="GPB1137" s="1536">
        <v>2226.9</v>
      </c>
      <c r="GPC1137" s="1536">
        <v>1979.3</v>
      </c>
      <c r="GPD1137" s="1535">
        <v>5</v>
      </c>
      <c r="GPE1137" s="1535">
        <v>3</v>
      </c>
      <c r="GPF1137" s="1536">
        <v>2226.9</v>
      </c>
      <c r="GPG1137" s="1536">
        <v>1979.3</v>
      </c>
      <c r="GPH1137" s="1535">
        <v>5</v>
      </c>
      <c r="GPI1137" s="1535">
        <v>3</v>
      </c>
      <c r="GPJ1137" s="1536">
        <v>2226.9</v>
      </c>
      <c r="GPK1137" s="1536">
        <v>1979.3</v>
      </c>
      <c r="GPL1137" s="1535">
        <v>5</v>
      </c>
      <c r="GPM1137" s="1535">
        <v>3</v>
      </c>
      <c r="GPN1137" s="1536">
        <v>2226.9</v>
      </c>
      <c r="GPO1137" s="1536">
        <v>1979.3</v>
      </c>
      <c r="GPP1137" s="1535">
        <v>5</v>
      </c>
      <c r="GPQ1137" s="1535">
        <v>3</v>
      </c>
      <c r="GPR1137" s="1536">
        <v>2226.9</v>
      </c>
      <c r="GPS1137" s="1536">
        <v>1979.3</v>
      </c>
      <c r="GPT1137" s="1535">
        <v>5</v>
      </c>
      <c r="GPU1137" s="1535">
        <v>3</v>
      </c>
      <c r="GPV1137" s="1536">
        <v>2226.9</v>
      </c>
      <c r="GPW1137" s="1536">
        <v>1979.3</v>
      </c>
      <c r="GPX1137" s="1535">
        <v>5</v>
      </c>
      <c r="GPY1137" s="1535">
        <v>3</v>
      </c>
      <c r="GPZ1137" s="1536">
        <v>2226.9</v>
      </c>
      <c r="GQA1137" s="1536">
        <v>1979.3</v>
      </c>
      <c r="GQB1137" s="1535">
        <v>5</v>
      </c>
      <c r="GQC1137" s="1535">
        <v>3</v>
      </c>
      <c r="GQD1137" s="1536">
        <v>2226.9</v>
      </c>
      <c r="GQE1137" s="1536">
        <v>1979.3</v>
      </c>
      <c r="GQF1137" s="1535">
        <v>5</v>
      </c>
      <c r="GQG1137" s="1535">
        <v>3</v>
      </c>
      <c r="GQH1137" s="1536">
        <v>2226.9</v>
      </c>
      <c r="GQI1137" s="1536">
        <v>1979.3</v>
      </c>
      <c r="GQJ1137" s="1535">
        <v>5</v>
      </c>
      <c r="GQK1137" s="1535">
        <v>3</v>
      </c>
      <c r="GQL1137" s="1536">
        <v>2226.9</v>
      </c>
      <c r="GQM1137" s="1536">
        <v>1979.3</v>
      </c>
      <c r="GQN1137" s="1535">
        <v>5</v>
      </c>
      <c r="GQO1137" s="1535">
        <v>3</v>
      </c>
      <c r="GQP1137" s="1536">
        <v>2226.9</v>
      </c>
      <c r="GQQ1137" s="1536">
        <v>1979.3</v>
      </c>
      <c r="GQR1137" s="1535">
        <v>5</v>
      </c>
      <c r="GQS1137" s="1535">
        <v>3</v>
      </c>
      <c r="GQT1137" s="1536">
        <v>2226.9</v>
      </c>
      <c r="GQU1137" s="1536">
        <v>1979.3</v>
      </c>
      <c r="GQV1137" s="1535">
        <v>5</v>
      </c>
      <c r="GQW1137" s="1535">
        <v>3</v>
      </c>
      <c r="GQX1137" s="1536">
        <v>2226.9</v>
      </c>
      <c r="GQY1137" s="1536">
        <v>1979.3</v>
      </c>
      <c r="GQZ1137" s="1535">
        <v>5</v>
      </c>
      <c r="GRA1137" s="1535">
        <v>3</v>
      </c>
      <c r="GRB1137" s="1536">
        <v>2226.9</v>
      </c>
      <c r="GRC1137" s="1536">
        <v>1979.3</v>
      </c>
      <c r="GRD1137" s="1535">
        <v>5</v>
      </c>
      <c r="GRE1137" s="1535">
        <v>3</v>
      </c>
      <c r="GRF1137" s="1536">
        <v>2226.9</v>
      </c>
      <c r="GRG1137" s="1536">
        <v>1979.3</v>
      </c>
      <c r="GRH1137" s="1535">
        <v>5</v>
      </c>
      <c r="GRI1137" s="1535">
        <v>3</v>
      </c>
      <c r="GRJ1137" s="1536">
        <v>2226.9</v>
      </c>
      <c r="GRK1137" s="1536">
        <v>1979.3</v>
      </c>
      <c r="GRL1137" s="1535">
        <v>5</v>
      </c>
      <c r="GRM1137" s="1535">
        <v>3</v>
      </c>
      <c r="GRN1137" s="1536">
        <v>2226.9</v>
      </c>
      <c r="GRO1137" s="1536">
        <v>1979.3</v>
      </c>
      <c r="GRP1137" s="1535">
        <v>5</v>
      </c>
      <c r="GRQ1137" s="1535">
        <v>3</v>
      </c>
      <c r="GRR1137" s="1536">
        <v>2226.9</v>
      </c>
      <c r="GRS1137" s="1536">
        <v>1979.3</v>
      </c>
      <c r="GRT1137" s="1535">
        <v>5</v>
      </c>
      <c r="GRU1137" s="1535">
        <v>3</v>
      </c>
      <c r="GRV1137" s="1536">
        <v>2226.9</v>
      </c>
      <c r="GRW1137" s="1536">
        <v>1979.3</v>
      </c>
      <c r="GRX1137" s="1535">
        <v>5</v>
      </c>
      <c r="GRY1137" s="1535">
        <v>3</v>
      </c>
      <c r="GRZ1137" s="1536">
        <v>2226.9</v>
      </c>
      <c r="GSA1137" s="1536">
        <v>1979.3</v>
      </c>
      <c r="GSB1137" s="1535">
        <v>5</v>
      </c>
      <c r="GSC1137" s="1535">
        <v>3</v>
      </c>
      <c r="GSD1137" s="1536">
        <v>2226.9</v>
      </c>
      <c r="GSE1137" s="1536">
        <v>1979.3</v>
      </c>
      <c r="GSF1137" s="1535">
        <v>5</v>
      </c>
      <c r="GSG1137" s="1535">
        <v>3</v>
      </c>
      <c r="GSH1137" s="1536">
        <v>2226.9</v>
      </c>
      <c r="GSI1137" s="1536">
        <v>1979.3</v>
      </c>
      <c r="GSJ1137" s="1535">
        <v>5</v>
      </c>
      <c r="GSK1137" s="1535">
        <v>3</v>
      </c>
      <c r="GSL1137" s="1536">
        <v>2226.9</v>
      </c>
      <c r="GSM1137" s="1536">
        <v>1979.3</v>
      </c>
      <c r="GSN1137" s="1535">
        <v>5</v>
      </c>
      <c r="GSO1137" s="1535">
        <v>3</v>
      </c>
      <c r="GSP1137" s="1536">
        <v>2226.9</v>
      </c>
      <c r="GSQ1137" s="1536">
        <v>1979.3</v>
      </c>
      <c r="GSR1137" s="1535">
        <v>5</v>
      </c>
      <c r="GSS1137" s="1535">
        <v>3</v>
      </c>
      <c r="GST1137" s="1536">
        <v>2226.9</v>
      </c>
      <c r="GSU1137" s="1536">
        <v>1979.3</v>
      </c>
      <c r="GSV1137" s="1535">
        <v>5</v>
      </c>
      <c r="GSW1137" s="1535">
        <v>3</v>
      </c>
      <c r="GSX1137" s="1536">
        <v>2226.9</v>
      </c>
      <c r="GSY1137" s="1536">
        <v>1979.3</v>
      </c>
      <c r="GSZ1137" s="1535">
        <v>5</v>
      </c>
      <c r="GTA1137" s="1535">
        <v>3</v>
      </c>
      <c r="GTB1137" s="1536">
        <v>2226.9</v>
      </c>
      <c r="GTC1137" s="1536">
        <v>1979.3</v>
      </c>
      <c r="GTD1137" s="1535">
        <v>5</v>
      </c>
      <c r="GTE1137" s="1535">
        <v>3</v>
      </c>
      <c r="GTF1137" s="1536">
        <v>2226.9</v>
      </c>
      <c r="GTG1137" s="1536">
        <v>1979.3</v>
      </c>
      <c r="GTH1137" s="1535">
        <v>5</v>
      </c>
      <c r="GTI1137" s="1535">
        <v>3</v>
      </c>
      <c r="GTJ1137" s="1536">
        <v>2226.9</v>
      </c>
      <c r="GTK1137" s="1536">
        <v>1979.3</v>
      </c>
      <c r="GTL1137" s="1535">
        <v>5</v>
      </c>
      <c r="GTM1137" s="1535">
        <v>3</v>
      </c>
      <c r="GTN1137" s="1536">
        <v>2226.9</v>
      </c>
      <c r="GTO1137" s="1536">
        <v>1979.3</v>
      </c>
      <c r="GTP1137" s="1535">
        <v>5</v>
      </c>
      <c r="GTQ1137" s="1535">
        <v>3</v>
      </c>
      <c r="GTR1137" s="1536">
        <v>2226.9</v>
      </c>
      <c r="GTS1137" s="1536">
        <v>1979.3</v>
      </c>
      <c r="GTT1137" s="1535">
        <v>5</v>
      </c>
      <c r="GTU1137" s="1535">
        <v>3</v>
      </c>
      <c r="GTV1137" s="1536">
        <v>2226.9</v>
      </c>
      <c r="GTW1137" s="1536">
        <v>1979.3</v>
      </c>
      <c r="GTX1137" s="1535">
        <v>5</v>
      </c>
      <c r="GTY1137" s="1535">
        <v>3</v>
      </c>
      <c r="GTZ1137" s="1536">
        <v>2226.9</v>
      </c>
      <c r="GUA1137" s="1536">
        <v>1979.3</v>
      </c>
      <c r="GUB1137" s="1535">
        <v>5</v>
      </c>
      <c r="GUC1137" s="1535">
        <v>3</v>
      </c>
      <c r="GUD1137" s="1536">
        <v>2226.9</v>
      </c>
      <c r="GUE1137" s="1536">
        <v>1979.3</v>
      </c>
      <c r="GUF1137" s="1535">
        <v>5</v>
      </c>
      <c r="GUG1137" s="1535">
        <v>3</v>
      </c>
      <c r="GUH1137" s="1536">
        <v>2226.9</v>
      </c>
      <c r="GUI1137" s="1536">
        <v>1979.3</v>
      </c>
      <c r="GUJ1137" s="1535">
        <v>5</v>
      </c>
      <c r="GUK1137" s="1535">
        <v>3</v>
      </c>
      <c r="GUL1137" s="1536">
        <v>2226.9</v>
      </c>
      <c r="GUM1137" s="1536">
        <v>1979.3</v>
      </c>
      <c r="GUN1137" s="1535">
        <v>5</v>
      </c>
      <c r="GUO1137" s="1535">
        <v>3</v>
      </c>
      <c r="GUP1137" s="1536">
        <v>2226.9</v>
      </c>
      <c r="GUQ1137" s="1536">
        <v>1979.3</v>
      </c>
      <c r="GUR1137" s="1535">
        <v>5</v>
      </c>
      <c r="GUS1137" s="1535">
        <v>3</v>
      </c>
      <c r="GUT1137" s="1536">
        <v>2226.9</v>
      </c>
      <c r="GUU1137" s="1536">
        <v>1979.3</v>
      </c>
      <c r="GUV1137" s="1535">
        <v>5</v>
      </c>
      <c r="GUW1137" s="1535">
        <v>3</v>
      </c>
      <c r="GUX1137" s="1536">
        <v>2226.9</v>
      </c>
      <c r="GUY1137" s="1536">
        <v>1979.3</v>
      </c>
      <c r="GUZ1137" s="1535">
        <v>5</v>
      </c>
      <c r="GVA1137" s="1535">
        <v>3</v>
      </c>
      <c r="GVB1137" s="1536">
        <v>2226.9</v>
      </c>
      <c r="GVC1137" s="1536">
        <v>1979.3</v>
      </c>
      <c r="GVD1137" s="1535">
        <v>5</v>
      </c>
      <c r="GVE1137" s="1535">
        <v>3</v>
      </c>
      <c r="GVF1137" s="1536">
        <v>2226.9</v>
      </c>
      <c r="GVG1137" s="1536">
        <v>1979.3</v>
      </c>
      <c r="GVH1137" s="1535">
        <v>5</v>
      </c>
      <c r="GVI1137" s="1535">
        <v>3</v>
      </c>
      <c r="GVJ1137" s="1536">
        <v>2226.9</v>
      </c>
      <c r="GVK1137" s="1536">
        <v>1979.3</v>
      </c>
      <c r="GVL1137" s="1535">
        <v>5</v>
      </c>
      <c r="GVM1137" s="1535">
        <v>3</v>
      </c>
      <c r="GVN1137" s="1536">
        <v>2226.9</v>
      </c>
      <c r="GVO1137" s="1536">
        <v>1979.3</v>
      </c>
      <c r="GVP1137" s="1535">
        <v>5</v>
      </c>
      <c r="GVQ1137" s="1535">
        <v>3</v>
      </c>
      <c r="GVR1137" s="1536">
        <v>2226.9</v>
      </c>
      <c r="GVS1137" s="1536">
        <v>1979.3</v>
      </c>
      <c r="GVT1137" s="1535">
        <v>5</v>
      </c>
      <c r="GVU1137" s="1535">
        <v>3</v>
      </c>
      <c r="GVV1137" s="1536">
        <v>2226.9</v>
      </c>
      <c r="GVW1137" s="1536">
        <v>1979.3</v>
      </c>
      <c r="GVX1137" s="1535">
        <v>5</v>
      </c>
      <c r="GVY1137" s="1535">
        <v>3</v>
      </c>
      <c r="GVZ1137" s="1536">
        <v>2226.9</v>
      </c>
      <c r="GWA1137" s="1536">
        <v>1979.3</v>
      </c>
      <c r="GWB1137" s="1535">
        <v>5</v>
      </c>
      <c r="GWC1137" s="1535">
        <v>3</v>
      </c>
      <c r="GWD1137" s="1536">
        <v>2226.9</v>
      </c>
      <c r="GWE1137" s="1536">
        <v>1979.3</v>
      </c>
      <c r="GWF1137" s="1535">
        <v>5</v>
      </c>
      <c r="GWG1137" s="1535">
        <v>3</v>
      </c>
      <c r="GWH1137" s="1536">
        <v>2226.9</v>
      </c>
      <c r="GWI1137" s="1536">
        <v>1979.3</v>
      </c>
      <c r="GWJ1137" s="1535">
        <v>5</v>
      </c>
      <c r="GWK1137" s="1535">
        <v>3</v>
      </c>
      <c r="GWL1137" s="1536">
        <v>2226.9</v>
      </c>
      <c r="GWM1137" s="1536">
        <v>1979.3</v>
      </c>
      <c r="GWN1137" s="1535">
        <v>5</v>
      </c>
      <c r="GWO1137" s="1535">
        <v>3</v>
      </c>
      <c r="GWP1137" s="1536">
        <v>2226.9</v>
      </c>
      <c r="GWQ1137" s="1536">
        <v>1979.3</v>
      </c>
      <c r="GWR1137" s="1535">
        <v>5</v>
      </c>
      <c r="GWS1137" s="1535">
        <v>3</v>
      </c>
      <c r="GWT1137" s="1536">
        <v>2226.9</v>
      </c>
      <c r="GWU1137" s="1536">
        <v>1979.3</v>
      </c>
      <c r="GWV1137" s="1535">
        <v>5</v>
      </c>
      <c r="GWW1137" s="1535">
        <v>3</v>
      </c>
      <c r="GWX1137" s="1536">
        <v>2226.9</v>
      </c>
      <c r="GWY1137" s="1536">
        <v>1979.3</v>
      </c>
      <c r="GWZ1137" s="1535">
        <v>5</v>
      </c>
      <c r="GXA1137" s="1535">
        <v>3</v>
      </c>
      <c r="GXB1137" s="1536">
        <v>2226.9</v>
      </c>
      <c r="GXC1137" s="1536">
        <v>1979.3</v>
      </c>
      <c r="GXD1137" s="1535">
        <v>5</v>
      </c>
      <c r="GXE1137" s="1535">
        <v>3</v>
      </c>
      <c r="GXF1137" s="1536">
        <v>2226.9</v>
      </c>
      <c r="GXG1137" s="1536">
        <v>1979.3</v>
      </c>
      <c r="GXH1137" s="1535">
        <v>5</v>
      </c>
      <c r="GXI1137" s="1535">
        <v>3</v>
      </c>
      <c r="GXJ1137" s="1536">
        <v>2226.9</v>
      </c>
      <c r="GXK1137" s="1536">
        <v>1979.3</v>
      </c>
      <c r="GXL1137" s="1535">
        <v>5</v>
      </c>
      <c r="GXM1137" s="1535">
        <v>3</v>
      </c>
      <c r="GXN1137" s="1536">
        <v>2226.9</v>
      </c>
      <c r="GXO1137" s="1536">
        <v>1979.3</v>
      </c>
      <c r="GXP1137" s="1535">
        <v>5</v>
      </c>
      <c r="GXQ1137" s="1535">
        <v>3</v>
      </c>
      <c r="GXR1137" s="1536">
        <v>2226.9</v>
      </c>
      <c r="GXS1137" s="1536">
        <v>1979.3</v>
      </c>
      <c r="GXT1137" s="1535">
        <v>5</v>
      </c>
      <c r="GXU1137" s="1535">
        <v>3</v>
      </c>
      <c r="GXV1137" s="1536">
        <v>2226.9</v>
      </c>
      <c r="GXW1137" s="1536">
        <v>1979.3</v>
      </c>
      <c r="GXX1137" s="1535">
        <v>5</v>
      </c>
      <c r="GXY1137" s="1535">
        <v>3</v>
      </c>
      <c r="GXZ1137" s="1536">
        <v>2226.9</v>
      </c>
      <c r="GYA1137" s="1536">
        <v>1979.3</v>
      </c>
      <c r="GYB1137" s="1535">
        <v>5</v>
      </c>
      <c r="GYC1137" s="1535">
        <v>3</v>
      </c>
      <c r="GYD1137" s="1536">
        <v>2226.9</v>
      </c>
      <c r="GYE1137" s="1536">
        <v>1979.3</v>
      </c>
      <c r="GYF1137" s="1535">
        <v>5</v>
      </c>
      <c r="GYG1137" s="1535">
        <v>3</v>
      </c>
      <c r="GYH1137" s="1536">
        <v>2226.9</v>
      </c>
      <c r="GYI1137" s="1536">
        <v>1979.3</v>
      </c>
      <c r="GYJ1137" s="1535">
        <v>5</v>
      </c>
      <c r="GYK1137" s="1535">
        <v>3</v>
      </c>
      <c r="GYL1137" s="1536">
        <v>2226.9</v>
      </c>
      <c r="GYM1137" s="1536">
        <v>1979.3</v>
      </c>
      <c r="GYN1137" s="1535">
        <v>5</v>
      </c>
      <c r="GYO1137" s="1535">
        <v>3</v>
      </c>
      <c r="GYP1137" s="1536">
        <v>2226.9</v>
      </c>
      <c r="GYQ1137" s="1536">
        <v>1979.3</v>
      </c>
      <c r="GYR1137" s="1535">
        <v>5</v>
      </c>
      <c r="GYS1137" s="1535">
        <v>3</v>
      </c>
      <c r="GYT1137" s="1536">
        <v>2226.9</v>
      </c>
      <c r="GYU1137" s="1536">
        <v>1979.3</v>
      </c>
      <c r="GYV1137" s="1535">
        <v>5</v>
      </c>
      <c r="GYW1137" s="1535">
        <v>3</v>
      </c>
      <c r="GYX1137" s="1536">
        <v>2226.9</v>
      </c>
      <c r="GYY1137" s="1536">
        <v>1979.3</v>
      </c>
      <c r="GYZ1137" s="1535">
        <v>5</v>
      </c>
      <c r="GZA1137" s="1535">
        <v>3</v>
      </c>
      <c r="GZB1137" s="1536">
        <v>2226.9</v>
      </c>
      <c r="GZC1137" s="1536">
        <v>1979.3</v>
      </c>
      <c r="GZD1137" s="1535">
        <v>5</v>
      </c>
      <c r="GZE1137" s="1535">
        <v>3</v>
      </c>
      <c r="GZF1137" s="1536">
        <v>2226.9</v>
      </c>
      <c r="GZG1137" s="1536">
        <v>1979.3</v>
      </c>
      <c r="GZH1137" s="1535">
        <v>5</v>
      </c>
      <c r="GZI1137" s="1535">
        <v>3</v>
      </c>
      <c r="GZJ1137" s="1536">
        <v>2226.9</v>
      </c>
      <c r="GZK1137" s="1536">
        <v>1979.3</v>
      </c>
      <c r="GZL1137" s="1535">
        <v>5</v>
      </c>
      <c r="GZM1137" s="1535">
        <v>3</v>
      </c>
      <c r="GZN1137" s="1536">
        <v>2226.9</v>
      </c>
      <c r="GZO1137" s="1536">
        <v>1979.3</v>
      </c>
      <c r="GZP1137" s="1535">
        <v>5</v>
      </c>
      <c r="GZQ1137" s="1535">
        <v>3</v>
      </c>
      <c r="GZR1137" s="1536">
        <v>2226.9</v>
      </c>
      <c r="GZS1137" s="1536">
        <v>1979.3</v>
      </c>
      <c r="GZT1137" s="1535">
        <v>5</v>
      </c>
      <c r="GZU1137" s="1535">
        <v>3</v>
      </c>
      <c r="GZV1137" s="1536">
        <v>2226.9</v>
      </c>
      <c r="GZW1137" s="1536">
        <v>1979.3</v>
      </c>
      <c r="GZX1137" s="1535">
        <v>5</v>
      </c>
      <c r="GZY1137" s="1535">
        <v>3</v>
      </c>
      <c r="GZZ1137" s="1536">
        <v>2226.9</v>
      </c>
      <c r="HAA1137" s="1536">
        <v>1979.3</v>
      </c>
      <c r="HAB1137" s="1535">
        <v>5</v>
      </c>
      <c r="HAC1137" s="1535">
        <v>3</v>
      </c>
      <c r="HAD1137" s="1536">
        <v>2226.9</v>
      </c>
      <c r="HAE1137" s="1536">
        <v>1979.3</v>
      </c>
      <c r="HAF1137" s="1535">
        <v>5</v>
      </c>
      <c r="HAG1137" s="1535">
        <v>3</v>
      </c>
      <c r="HAH1137" s="1536">
        <v>2226.9</v>
      </c>
      <c r="HAI1137" s="1536">
        <v>1979.3</v>
      </c>
      <c r="HAJ1137" s="1535">
        <v>5</v>
      </c>
      <c r="HAK1137" s="1535">
        <v>3</v>
      </c>
      <c r="HAL1137" s="1536">
        <v>2226.9</v>
      </c>
      <c r="HAM1137" s="1536">
        <v>1979.3</v>
      </c>
      <c r="HAN1137" s="1535">
        <v>5</v>
      </c>
      <c r="HAO1137" s="1535">
        <v>3</v>
      </c>
      <c r="HAP1137" s="1536">
        <v>2226.9</v>
      </c>
      <c r="HAQ1137" s="1536">
        <v>1979.3</v>
      </c>
      <c r="HAR1137" s="1535">
        <v>5</v>
      </c>
      <c r="HAS1137" s="1535">
        <v>3</v>
      </c>
      <c r="HAT1137" s="1536">
        <v>2226.9</v>
      </c>
      <c r="HAU1137" s="1536">
        <v>1979.3</v>
      </c>
      <c r="HAV1137" s="1535">
        <v>5</v>
      </c>
      <c r="HAW1137" s="1535">
        <v>3</v>
      </c>
      <c r="HAX1137" s="1536">
        <v>2226.9</v>
      </c>
      <c r="HAY1137" s="1536">
        <v>1979.3</v>
      </c>
      <c r="HAZ1137" s="1535">
        <v>5</v>
      </c>
      <c r="HBA1137" s="1535">
        <v>3</v>
      </c>
      <c r="HBB1137" s="1536">
        <v>2226.9</v>
      </c>
      <c r="HBC1137" s="1536">
        <v>1979.3</v>
      </c>
      <c r="HBD1137" s="1535">
        <v>5</v>
      </c>
      <c r="HBE1137" s="1535">
        <v>3</v>
      </c>
      <c r="HBF1137" s="1536">
        <v>2226.9</v>
      </c>
      <c r="HBG1137" s="1536">
        <v>1979.3</v>
      </c>
      <c r="HBH1137" s="1535">
        <v>5</v>
      </c>
      <c r="HBI1137" s="1535">
        <v>3</v>
      </c>
      <c r="HBJ1137" s="1536">
        <v>2226.9</v>
      </c>
      <c r="HBK1137" s="1536">
        <v>1979.3</v>
      </c>
      <c r="HBL1137" s="1535">
        <v>5</v>
      </c>
      <c r="HBM1137" s="1535">
        <v>3</v>
      </c>
      <c r="HBN1137" s="1536">
        <v>2226.9</v>
      </c>
      <c r="HBO1137" s="1536">
        <v>1979.3</v>
      </c>
      <c r="HBP1137" s="1535">
        <v>5</v>
      </c>
      <c r="HBQ1137" s="1535">
        <v>3</v>
      </c>
      <c r="HBR1137" s="1536">
        <v>2226.9</v>
      </c>
      <c r="HBS1137" s="1536">
        <v>1979.3</v>
      </c>
      <c r="HBT1137" s="1535">
        <v>5</v>
      </c>
      <c r="HBU1137" s="1535">
        <v>3</v>
      </c>
      <c r="HBV1137" s="1536">
        <v>2226.9</v>
      </c>
      <c r="HBW1137" s="1536">
        <v>1979.3</v>
      </c>
      <c r="HBX1137" s="1535">
        <v>5</v>
      </c>
      <c r="HBY1137" s="1535">
        <v>3</v>
      </c>
      <c r="HBZ1137" s="1536">
        <v>2226.9</v>
      </c>
      <c r="HCA1137" s="1536">
        <v>1979.3</v>
      </c>
      <c r="HCB1137" s="1535">
        <v>5</v>
      </c>
      <c r="HCC1137" s="1535">
        <v>3</v>
      </c>
      <c r="HCD1137" s="1536">
        <v>2226.9</v>
      </c>
      <c r="HCE1137" s="1536">
        <v>1979.3</v>
      </c>
      <c r="HCF1137" s="1535">
        <v>5</v>
      </c>
      <c r="HCG1137" s="1535">
        <v>3</v>
      </c>
      <c r="HCH1137" s="1536">
        <v>2226.9</v>
      </c>
      <c r="HCI1137" s="1536">
        <v>1979.3</v>
      </c>
      <c r="HCJ1137" s="1535">
        <v>5</v>
      </c>
      <c r="HCK1137" s="1535">
        <v>3</v>
      </c>
      <c r="HCL1137" s="1536">
        <v>2226.9</v>
      </c>
      <c r="HCM1137" s="1536">
        <v>1979.3</v>
      </c>
      <c r="HCN1137" s="1535">
        <v>5</v>
      </c>
      <c r="HCO1137" s="1535">
        <v>3</v>
      </c>
      <c r="HCP1137" s="1536">
        <v>2226.9</v>
      </c>
      <c r="HCQ1137" s="1536">
        <v>1979.3</v>
      </c>
      <c r="HCR1137" s="1535">
        <v>5</v>
      </c>
      <c r="HCS1137" s="1535">
        <v>3</v>
      </c>
      <c r="HCT1137" s="1536">
        <v>2226.9</v>
      </c>
      <c r="HCU1137" s="1536">
        <v>1979.3</v>
      </c>
      <c r="HCV1137" s="1535">
        <v>5</v>
      </c>
      <c r="HCW1137" s="1535">
        <v>3</v>
      </c>
      <c r="HCX1137" s="1536">
        <v>2226.9</v>
      </c>
      <c r="HCY1137" s="1536">
        <v>1979.3</v>
      </c>
      <c r="HCZ1137" s="1535">
        <v>5</v>
      </c>
      <c r="HDA1137" s="1535">
        <v>3</v>
      </c>
      <c r="HDB1137" s="1536">
        <v>2226.9</v>
      </c>
      <c r="HDC1137" s="1536">
        <v>1979.3</v>
      </c>
      <c r="HDD1137" s="1535">
        <v>5</v>
      </c>
      <c r="HDE1137" s="1535">
        <v>3</v>
      </c>
      <c r="HDF1137" s="1536">
        <v>2226.9</v>
      </c>
      <c r="HDG1137" s="1536">
        <v>1979.3</v>
      </c>
      <c r="HDH1137" s="1535">
        <v>5</v>
      </c>
      <c r="HDI1137" s="1535">
        <v>3</v>
      </c>
      <c r="HDJ1137" s="1536">
        <v>2226.9</v>
      </c>
      <c r="HDK1137" s="1536">
        <v>1979.3</v>
      </c>
      <c r="HDL1137" s="1535">
        <v>5</v>
      </c>
      <c r="HDM1137" s="1535">
        <v>3</v>
      </c>
      <c r="HDN1137" s="1536">
        <v>2226.9</v>
      </c>
      <c r="HDO1137" s="1536">
        <v>1979.3</v>
      </c>
      <c r="HDP1137" s="1535">
        <v>5</v>
      </c>
      <c r="HDQ1137" s="1535">
        <v>3</v>
      </c>
      <c r="HDR1137" s="1536">
        <v>2226.9</v>
      </c>
      <c r="HDS1137" s="1536">
        <v>1979.3</v>
      </c>
      <c r="HDT1137" s="1535">
        <v>5</v>
      </c>
      <c r="HDU1137" s="1535">
        <v>3</v>
      </c>
      <c r="HDV1137" s="1536">
        <v>2226.9</v>
      </c>
      <c r="HDW1137" s="1536">
        <v>1979.3</v>
      </c>
      <c r="HDX1137" s="1535">
        <v>5</v>
      </c>
      <c r="HDY1137" s="1535">
        <v>3</v>
      </c>
      <c r="HDZ1137" s="1536">
        <v>2226.9</v>
      </c>
      <c r="HEA1137" s="1536">
        <v>1979.3</v>
      </c>
      <c r="HEB1137" s="1535">
        <v>5</v>
      </c>
      <c r="HEC1137" s="1535">
        <v>3</v>
      </c>
      <c r="HED1137" s="1536">
        <v>2226.9</v>
      </c>
      <c r="HEE1137" s="1536">
        <v>1979.3</v>
      </c>
      <c r="HEF1137" s="1535">
        <v>5</v>
      </c>
      <c r="HEG1137" s="1535">
        <v>3</v>
      </c>
      <c r="HEH1137" s="1536">
        <v>2226.9</v>
      </c>
      <c r="HEI1137" s="1536">
        <v>1979.3</v>
      </c>
      <c r="HEJ1137" s="1535">
        <v>5</v>
      </c>
      <c r="HEK1137" s="1535">
        <v>3</v>
      </c>
      <c r="HEL1137" s="1536">
        <v>2226.9</v>
      </c>
      <c r="HEM1137" s="1536">
        <v>1979.3</v>
      </c>
      <c r="HEN1137" s="1535">
        <v>5</v>
      </c>
      <c r="HEO1137" s="1535">
        <v>3</v>
      </c>
      <c r="HEP1137" s="1536">
        <v>2226.9</v>
      </c>
      <c r="HEQ1137" s="1536">
        <v>1979.3</v>
      </c>
      <c r="HER1137" s="1535">
        <v>5</v>
      </c>
      <c r="HES1137" s="1535">
        <v>3</v>
      </c>
      <c r="HET1137" s="1536">
        <v>2226.9</v>
      </c>
      <c r="HEU1137" s="1536">
        <v>1979.3</v>
      </c>
      <c r="HEV1137" s="1535">
        <v>5</v>
      </c>
      <c r="HEW1137" s="1535">
        <v>3</v>
      </c>
      <c r="HEX1137" s="1536">
        <v>2226.9</v>
      </c>
      <c r="HEY1137" s="1536">
        <v>1979.3</v>
      </c>
      <c r="HEZ1137" s="1535">
        <v>5</v>
      </c>
      <c r="HFA1137" s="1535">
        <v>3</v>
      </c>
      <c r="HFB1137" s="1536">
        <v>2226.9</v>
      </c>
      <c r="HFC1137" s="1536">
        <v>1979.3</v>
      </c>
      <c r="HFD1137" s="1535">
        <v>5</v>
      </c>
      <c r="HFE1137" s="1535">
        <v>3</v>
      </c>
      <c r="HFF1137" s="1536">
        <v>2226.9</v>
      </c>
      <c r="HFG1137" s="1536">
        <v>1979.3</v>
      </c>
      <c r="HFH1137" s="1535">
        <v>5</v>
      </c>
      <c r="HFI1137" s="1535">
        <v>3</v>
      </c>
      <c r="HFJ1137" s="1536">
        <v>2226.9</v>
      </c>
      <c r="HFK1137" s="1536">
        <v>1979.3</v>
      </c>
      <c r="HFL1137" s="1535">
        <v>5</v>
      </c>
      <c r="HFM1137" s="1535">
        <v>3</v>
      </c>
      <c r="HFN1137" s="1536">
        <v>2226.9</v>
      </c>
      <c r="HFO1137" s="1536">
        <v>1979.3</v>
      </c>
      <c r="HFP1137" s="1535">
        <v>5</v>
      </c>
      <c r="HFQ1137" s="1535">
        <v>3</v>
      </c>
      <c r="HFR1137" s="1536">
        <v>2226.9</v>
      </c>
      <c r="HFS1137" s="1536">
        <v>1979.3</v>
      </c>
      <c r="HFT1137" s="1535">
        <v>5</v>
      </c>
      <c r="HFU1137" s="1535">
        <v>3</v>
      </c>
      <c r="HFV1137" s="1536">
        <v>2226.9</v>
      </c>
      <c r="HFW1137" s="1536">
        <v>1979.3</v>
      </c>
      <c r="HFX1137" s="1535">
        <v>5</v>
      </c>
      <c r="HFY1137" s="1535">
        <v>3</v>
      </c>
      <c r="HFZ1137" s="1536">
        <v>2226.9</v>
      </c>
      <c r="HGA1137" s="1536">
        <v>1979.3</v>
      </c>
      <c r="HGB1137" s="1535">
        <v>5</v>
      </c>
      <c r="HGC1137" s="1535">
        <v>3</v>
      </c>
      <c r="HGD1137" s="1536">
        <v>2226.9</v>
      </c>
      <c r="HGE1137" s="1536">
        <v>1979.3</v>
      </c>
      <c r="HGF1137" s="1535">
        <v>5</v>
      </c>
      <c r="HGG1137" s="1535">
        <v>3</v>
      </c>
      <c r="HGH1137" s="1536">
        <v>2226.9</v>
      </c>
      <c r="HGI1137" s="1536">
        <v>1979.3</v>
      </c>
      <c r="HGJ1137" s="1535">
        <v>5</v>
      </c>
      <c r="HGK1137" s="1535">
        <v>3</v>
      </c>
      <c r="HGL1137" s="1536">
        <v>2226.9</v>
      </c>
      <c r="HGM1137" s="1536">
        <v>1979.3</v>
      </c>
      <c r="HGN1137" s="1535">
        <v>5</v>
      </c>
      <c r="HGO1137" s="1535">
        <v>3</v>
      </c>
      <c r="HGP1137" s="1536">
        <v>2226.9</v>
      </c>
      <c r="HGQ1137" s="1536">
        <v>1979.3</v>
      </c>
      <c r="HGR1137" s="1535">
        <v>5</v>
      </c>
      <c r="HGS1137" s="1535">
        <v>3</v>
      </c>
      <c r="HGT1137" s="1536">
        <v>2226.9</v>
      </c>
      <c r="HGU1137" s="1536">
        <v>1979.3</v>
      </c>
      <c r="HGV1137" s="1535">
        <v>5</v>
      </c>
      <c r="HGW1137" s="1535">
        <v>3</v>
      </c>
      <c r="HGX1137" s="1536">
        <v>2226.9</v>
      </c>
      <c r="HGY1137" s="1536">
        <v>1979.3</v>
      </c>
      <c r="HGZ1137" s="1535">
        <v>5</v>
      </c>
      <c r="HHA1137" s="1535">
        <v>3</v>
      </c>
      <c r="HHB1137" s="1536">
        <v>2226.9</v>
      </c>
      <c r="HHC1137" s="1536">
        <v>1979.3</v>
      </c>
      <c r="HHD1137" s="1535">
        <v>5</v>
      </c>
      <c r="HHE1137" s="1535">
        <v>3</v>
      </c>
      <c r="HHF1137" s="1536">
        <v>2226.9</v>
      </c>
      <c r="HHG1137" s="1536">
        <v>1979.3</v>
      </c>
      <c r="HHH1137" s="1535">
        <v>5</v>
      </c>
      <c r="HHI1137" s="1535">
        <v>3</v>
      </c>
      <c r="HHJ1137" s="1536">
        <v>2226.9</v>
      </c>
      <c r="HHK1137" s="1536">
        <v>1979.3</v>
      </c>
      <c r="HHL1137" s="1535">
        <v>5</v>
      </c>
      <c r="HHM1137" s="1535">
        <v>3</v>
      </c>
      <c r="HHN1137" s="1536">
        <v>2226.9</v>
      </c>
      <c r="HHO1137" s="1536">
        <v>1979.3</v>
      </c>
      <c r="HHP1137" s="1535">
        <v>5</v>
      </c>
      <c r="HHQ1137" s="1535">
        <v>3</v>
      </c>
      <c r="HHR1137" s="1536">
        <v>2226.9</v>
      </c>
      <c r="HHS1137" s="1536">
        <v>1979.3</v>
      </c>
      <c r="HHT1137" s="1535">
        <v>5</v>
      </c>
      <c r="HHU1137" s="1535">
        <v>3</v>
      </c>
      <c r="HHV1137" s="1536">
        <v>2226.9</v>
      </c>
      <c r="HHW1137" s="1536">
        <v>1979.3</v>
      </c>
      <c r="HHX1137" s="1535">
        <v>5</v>
      </c>
      <c r="HHY1137" s="1535">
        <v>3</v>
      </c>
      <c r="HHZ1137" s="1536">
        <v>2226.9</v>
      </c>
      <c r="HIA1137" s="1536">
        <v>1979.3</v>
      </c>
      <c r="HIB1137" s="1535">
        <v>5</v>
      </c>
      <c r="HIC1137" s="1535">
        <v>3</v>
      </c>
      <c r="HID1137" s="1536">
        <v>2226.9</v>
      </c>
      <c r="HIE1137" s="1536">
        <v>1979.3</v>
      </c>
      <c r="HIF1137" s="1535">
        <v>5</v>
      </c>
      <c r="HIG1137" s="1535">
        <v>3</v>
      </c>
      <c r="HIH1137" s="1536">
        <v>2226.9</v>
      </c>
      <c r="HII1137" s="1536">
        <v>1979.3</v>
      </c>
      <c r="HIJ1137" s="1535">
        <v>5</v>
      </c>
      <c r="HIK1137" s="1535">
        <v>3</v>
      </c>
      <c r="HIL1137" s="1536">
        <v>2226.9</v>
      </c>
      <c r="HIM1137" s="1536">
        <v>1979.3</v>
      </c>
      <c r="HIN1137" s="1535">
        <v>5</v>
      </c>
      <c r="HIO1137" s="1535">
        <v>3</v>
      </c>
      <c r="HIP1137" s="1536">
        <v>2226.9</v>
      </c>
      <c r="HIQ1137" s="1536">
        <v>1979.3</v>
      </c>
      <c r="HIR1137" s="1535">
        <v>5</v>
      </c>
      <c r="HIS1137" s="1535">
        <v>3</v>
      </c>
      <c r="HIT1137" s="1536">
        <v>2226.9</v>
      </c>
      <c r="HIU1137" s="1536">
        <v>1979.3</v>
      </c>
      <c r="HIV1137" s="1535">
        <v>5</v>
      </c>
      <c r="HIW1137" s="1535">
        <v>3</v>
      </c>
      <c r="HIX1137" s="1536">
        <v>2226.9</v>
      </c>
      <c r="HIY1137" s="1536">
        <v>1979.3</v>
      </c>
      <c r="HIZ1137" s="1535">
        <v>5</v>
      </c>
      <c r="HJA1137" s="1535">
        <v>3</v>
      </c>
      <c r="HJB1137" s="1536">
        <v>2226.9</v>
      </c>
      <c r="HJC1137" s="1536">
        <v>1979.3</v>
      </c>
      <c r="HJD1137" s="1535">
        <v>5</v>
      </c>
      <c r="HJE1137" s="1535">
        <v>3</v>
      </c>
      <c r="HJF1137" s="1536">
        <v>2226.9</v>
      </c>
      <c r="HJG1137" s="1536">
        <v>1979.3</v>
      </c>
      <c r="HJH1137" s="1535">
        <v>5</v>
      </c>
      <c r="HJI1137" s="1535">
        <v>3</v>
      </c>
      <c r="HJJ1137" s="1536">
        <v>2226.9</v>
      </c>
      <c r="HJK1137" s="1536">
        <v>1979.3</v>
      </c>
      <c r="HJL1137" s="1535">
        <v>5</v>
      </c>
      <c r="HJM1137" s="1535">
        <v>3</v>
      </c>
      <c r="HJN1137" s="1536">
        <v>2226.9</v>
      </c>
      <c r="HJO1137" s="1536">
        <v>1979.3</v>
      </c>
      <c r="HJP1137" s="1535">
        <v>5</v>
      </c>
      <c r="HJQ1137" s="1535">
        <v>3</v>
      </c>
      <c r="HJR1137" s="1536">
        <v>2226.9</v>
      </c>
      <c r="HJS1137" s="1536">
        <v>1979.3</v>
      </c>
      <c r="HJT1137" s="1535">
        <v>5</v>
      </c>
      <c r="HJU1137" s="1535">
        <v>3</v>
      </c>
      <c r="HJV1137" s="1536">
        <v>2226.9</v>
      </c>
      <c r="HJW1137" s="1536">
        <v>1979.3</v>
      </c>
      <c r="HJX1137" s="1535">
        <v>5</v>
      </c>
      <c r="HJY1137" s="1535">
        <v>3</v>
      </c>
      <c r="HJZ1137" s="1536">
        <v>2226.9</v>
      </c>
      <c r="HKA1137" s="1536">
        <v>1979.3</v>
      </c>
      <c r="HKB1137" s="1535">
        <v>5</v>
      </c>
      <c r="HKC1137" s="1535">
        <v>3</v>
      </c>
      <c r="HKD1137" s="1536">
        <v>2226.9</v>
      </c>
      <c r="HKE1137" s="1536">
        <v>1979.3</v>
      </c>
      <c r="HKF1137" s="1535">
        <v>5</v>
      </c>
      <c r="HKG1137" s="1535">
        <v>3</v>
      </c>
      <c r="HKH1137" s="1536">
        <v>2226.9</v>
      </c>
      <c r="HKI1137" s="1536">
        <v>1979.3</v>
      </c>
      <c r="HKJ1137" s="1535">
        <v>5</v>
      </c>
      <c r="HKK1137" s="1535">
        <v>3</v>
      </c>
      <c r="HKL1137" s="1536">
        <v>2226.9</v>
      </c>
      <c r="HKM1137" s="1536">
        <v>1979.3</v>
      </c>
      <c r="HKN1137" s="1535">
        <v>5</v>
      </c>
      <c r="HKO1137" s="1535">
        <v>3</v>
      </c>
      <c r="HKP1137" s="1536">
        <v>2226.9</v>
      </c>
      <c r="HKQ1137" s="1536">
        <v>1979.3</v>
      </c>
      <c r="HKR1137" s="1535">
        <v>5</v>
      </c>
      <c r="HKS1137" s="1535">
        <v>3</v>
      </c>
      <c r="HKT1137" s="1536">
        <v>2226.9</v>
      </c>
      <c r="HKU1137" s="1536">
        <v>1979.3</v>
      </c>
      <c r="HKV1137" s="1535">
        <v>5</v>
      </c>
      <c r="HKW1137" s="1535">
        <v>3</v>
      </c>
      <c r="HKX1137" s="1536">
        <v>2226.9</v>
      </c>
      <c r="HKY1137" s="1536">
        <v>1979.3</v>
      </c>
      <c r="HKZ1137" s="1535">
        <v>5</v>
      </c>
      <c r="HLA1137" s="1535">
        <v>3</v>
      </c>
      <c r="HLB1137" s="1536">
        <v>2226.9</v>
      </c>
      <c r="HLC1137" s="1536">
        <v>1979.3</v>
      </c>
      <c r="HLD1137" s="1535">
        <v>5</v>
      </c>
      <c r="HLE1137" s="1535">
        <v>3</v>
      </c>
      <c r="HLF1137" s="1536">
        <v>2226.9</v>
      </c>
      <c r="HLG1137" s="1536">
        <v>1979.3</v>
      </c>
      <c r="HLH1137" s="1535">
        <v>5</v>
      </c>
      <c r="HLI1137" s="1535">
        <v>3</v>
      </c>
      <c r="HLJ1137" s="1536">
        <v>2226.9</v>
      </c>
      <c r="HLK1137" s="1536">
        <v>1979.3</v>
      </c>
      <c r="HLL1137" s="1535">
        <v>5</v>
      </c>
      <c r="HLM1137" s="1535">
        <v>3</v>
      </c>
      <c r="HLN1137" s="1536">
        <v>2226.9</v>
      </c>
      <c r="HLO1137" s="1536">
        <v>1979.3</v>
      </c>
      <c r="HLP1137" s="1535">
        <v>5</v>
      </c>
      <c r="HLQ1137" s="1535">
        <v>3</v>
      </c>
      <c r="HLR1137" s="1536">
        <v>2226.9</v>
      </c>
      <c r="HLS1137" s="1536">
        <v>1979.3</v>
      </c>
      <c r="HLT1137" s="1535">
        <v>5</v>
      </c>
      <c r="HLU1137" s="1535">
        <v>3</v>
      </c>
      <c r="HLV1137" s="1536">
        <v>2226.9</v>
      </c>
      <c r="HLW1137" s="1536">
        <v>1979.3</v>
      </c>
      <c r="HLX1137" s="1535">
        <v>5</v>
      </c>
      <c r="HLY1137" s="1535">
        <v>3</v>
      </c>
      <c r="HLZ1137" s="1536">
        <v>2226.9</v>
      </c>
      <c r="HMA1137" s="1536">
        <v>1979.3</v>
      </c>
      <c r="HMB1137" s="1535">
        <v>5</v>
      </c>
      <c r="HMC1137" s="1535">
        <v>3</v>
      </c>
      <c r="HMD1137" s="1536">
        <v>2226.9</v>
      </c>
      <c r="HME1137" s="1536">
        <v>1979.3</v>
      </c>
      <c r="HMF1137" s="1535">
        <v>5</v>
      </c>
      <c r="HMG1137" s="1535">
        <v>3</v>
      </c>
      <c r="HMH1137" s="1536">
        <v>2226.9</v>
      </c>
      <c r="HMI1137" s="1536">
        <v>1979.3</v>
      </c>
      <c r="HMJ1137" s="1535">
        <v>5</v>
      </c>
      <c r="HMK1137" s="1535">
        <v>3</v>
      </c>
      <c r="HML1137" s="1536">
        <v>2226.9</v>
      </c>
      <c r="HMM1137" s="1536">
        <v>1979.3</v>
      </c>
      <c r="HMN1137" s="1535">
        <v>5</v>
      </c>
      <c r="HMO1137" s="1535">
        <v>3</v>
      </c>
      <c r="HMP1137" s="1536">
        <v>2226.9</v>
      </c>
      <c r="HMQ1137" s="1536">
        <v>1979.3</v>
      </c>
      <c r="HMR1137" s="1535">
        <v>5</v>
      </c>
      <c r="HMS1137" s="1535">
        <v>3</v>
      </c>
      <c r="HMT1137" s="1536">
        <v>2226.9</v>
      </c>
      <c r="HMU1137" s="1536">
        <v>1979.3</v>
      </c>
      <c r="HMV1137" s="1535">
        <v>5</v>
      </c>
      <c r="HMW1137" s="1535">
        <v>3</v>
      </c>
      <c r="HMX1137" s="1536">
        <v>2226.9</v>
      </c>
      <c r="HMY1137" s="1536">
        <v>1979.3</v>
      </c>
      <c r="HMZ1137" s="1535">
        <v>5</v>
      </c>
      <c r="HNA1137" s="1535">
        <v>3</v>
      </c>
      <c r="HNB1137" s="1536">
        <v>2226.9</v>
      </c>
      <c r="HNC1137" s="1536">
        <v>1979.3</v>
      </c>
      <c r="HND1137" s="1535">
        <v>5</v>
      </c>
      <c r="HNE1137" s="1535">
        <v>3</v>
      </c>
      <c r="HNF1137" s="1536">
        <v>2226.9</v>
      </c>
      <c r="HNG1137" s="1536">
        <v>1979.3</v>
      </c>
      <c r="HNH1137" s="1535">
        <v>5</v>
      </c>
      <c r="HNI1137" s="1535">
        <v>3</v>
      </c>
      <c r="HNJ1137" s="1536">
        <v>2226.9</v>
      </c>
      <c r="HNK1137" s="1536">
        <v>1979.3</v>
      </c>
      <c r="HNL1137" s="1535">
        <v>5</v>
      </c>
      <c r="HNM1137" s="1535">
        <v>3</v>
      </c>
      <c r="HNN1137" s="1536">
        <v>2226.9</v>
      </c>
      <c r="HNO1137" s="1536">
        <v>1979.3</v>
      </c>
      <c r="HNP1137" s="1535">
        <v>5</v>
      </c>
      <c r="HNQ1137" s="1535">
        <v>3</v>
      </c>
      <c r="HNR1137" s="1536">
        <v>2226.9</v>
      </c>
      <c r="HNS1137" s="1536">
        <v>1979.3</v>
      </c>
      <c r="HNT1137" s="1535">
        <v>5</v>
      </c>
      <c r="HNU1137" s="1535">
        <v>3</v>
      </c>
      <c r="HNV1137" s="1536">
        <v>2226.9</v>
      </c>
      <c r="HNW1137" s="1536">
        <v>1979.3</v>
      </c>
      <c r="HNX1137" s="1535">
        <v>5</v>
      </c>
      <c r="HNY1137" s="1535">
        <v>3</v>
      </c>
      <c r="HNZ1137" s="1536">
        <v>2226.9</v>
      </c>
      <c r="HOA1137" s="1536">
        <v>1979.3</v>
      </c>
      <c r="HOB1137" s="1535">
        <v>5</v>
      </c>
      <c r="HOC1137" s="1535">
        <v>3</v>
      </c>
      <c r="HOD1137" s="1536">
        <v>2226.9</v>
      </c>
      <c r="HOE1137" s="1536">
        <v>1979.3</v>
      </c>
      <c r="HOF1137" s="1535">
        <v>5</v>
      </c>
      <c r="HOG1137" s="1535">
        <v>3</v>
      </c>
      <c r="HOH1137" s="1536">
        <v>2226.9</v>
      </c>
      <c r="HOI1137" s="1536">
        <v>1979.3</v>
      </c>
      <c r="HOJ1137" s="1535">
        <v>5</v>
      </c>
      <c r="HOK1137" s="1535">
        <v>3</v>
      </c>
      <c r="HOL1137" s="1536">
        <v>2226.9</v>
      </c>
      <c r="HOM1137" s="1536">
        <v>1979.3</v>
      </c>
      <c r="HON1137" s="1535">
        <v>5</v>
      </c>
      <c r="HOO1137" s="1535">
        <v>3</v>
      </c>
      <c r="HOP1137" s="1536">
        <v>2226.9</v>
      </c>
      <c r="HOQ1137" s="1536">
        <v>1979.3</v>
      </c>
      <c r="HOR1137" s="1535">
        <v>5</v>
      </c>
      <c r="HOS1137" s="1535">
        <v>3</v>
      </c>
      <c r="HOT1137" s="1536">
        <v>2226.9</v>
      </c>
      <c r="HOU1137" s="1536">
        <v>1979.3</v>
      </c>
      <c r="HOV1137" s="1535">
        <v>5</v>
      </c>
      <c r="HOW1137" s="1535">
        <v>3</v>
      </c>
      <c r="HOX1137" s="1536">
        <v>2226.9</v>
      </c>
      <c r="HOY1137" s="1536">
        <v>1979.3</v>
      </c>
      <c r="HOZ1137" s="1535">
        <v>5</v>
      </c>
      <c r="HPA1137" s="1535">
        <v>3</v>
      </c>
      <c r="HPB1137" s="1536">
        <v>2226.9</v>
      </c>
      <c r="HPC1137" s="1536">
        <v>1979.3</v>
      </c>
      <c r="HPD1137" s="1535">
        <v>5</v>
      </c>
      <c r="HPE1137" s="1535">
        <v>3</v>
      </c>
      <c r="HPF1137" s="1536">
        <v>2226.9</v>
      </c>
      <c r="HPG1137" s="1536">
        <v>1979.3</v>
      </c>
      <c r="HPH1137" s="1535">
        <v>5</v>
      </c>
      <c r="HPI1137" s="1535">
        <v>3</v>
      </c>
      <c r="HPJ1137" s="1536">
        <v>2226.9</v>
      </c>
      <c r="HPK1137" s="1536">
        <v>1979.3</v>
      </c>
      <c r="HPL1137" s="1535">
        <v>5</v>
      </c>
      <c r="HPM1137" s="1535">
        <v>3</v>
      </c>
      <c r="HPN1137" s="1536">
        <v>2226.9</v>
      </c>
      <c r="HPO1137" s="1536">
        <v>1979.3</v>
      </c>
      <c r="HPP1137" s="1535">
        <v>5</v>
      </c>
      <c r="HPQ1137" s="1535">
        <v>3</v>
      </c>
      <c r="HPR1137" s="1536">
        <v>2226.9</v>
      </c>
      <c r="HPS1137" s="1536">
        <v>1979.3</v>
      </c>
      <c r="HPT1137" s="1535">
        <v>5</v>
      </c>
      <c r="HPU1137" s="1535">
        <v>3</v>
      </c>
      <c r="HPV1137" s="1536">
        <v>2226.9</v>
      </c>
      <c r="HPW1137" s="1536">
        <v>1979.3</v>
      </c>
      <c r="HPX1137" s="1535">
        <v>5</v>
      </c>
      <c r="HPY1137" s="1535">
        <v>3</v>
      </c>
      <c r="HPZ1137" s="1536">
        <v>2226.9</v>
      </c>
      <c r="HQA1137" s="1536">
        <v>1979.3</v>
      </c>
      <c r="HQB1137" s="1535">
        <v>5</v>
      </c>
      <c r="HQC1137" s="1535">
        <v>3</v>
      </c>
      <c r="HQD1137" s="1536">
        <v>2226.9</v>
      </c>
      <c r="HQE1137" s="1536">
        <v>1979.3</v>
      </c>
      <c r="HQF1137" s="1535">
        <v>5</v>
      </c>
      <c r="HQG1137" s="1535">
        <v>3</v>
      </c>
      <c r="HQH1137" s="1536">
        <v>2226.9</v>
      </c>
      <c r="HQI1137" s="1536">
        <v>1979.3</v>
      </c>
      <c r="HQJ1137" s="1535">
        <v>5</v>
      </c>
      <c r="HQK1137" s="1535">
        <v>3</v>
      </c>
      <c r="HQL1137" s="1536">
        <v>2226.9</v>
      </c>
      <c r="HQM1137" s="1536">
        <v>1979.3</v>
      </c>
      <c r="HQN1137" s="1535">
        <v>5</v>
      </c>
      <c r="HQO1137" s="1535">
        <v>3</v>
      </c>
      <c r="HQP1137" s="1536">
        <v>2226.9</v>
      </c>
      <c r="HQQ1137" s="1536">
        <v>1979.3</v>
      </c>
      <c r="HQR1137" s="1535">
        <v>5</v>
      </c>
      <c r="HQS1137" s="1535">
        <v>3</v>
      </c>
      <c r="HQT1137" s="1536">
        <v>2226.9</v>
      </c>
      <c r="HQU1137" s="1536">
        <v>1979.3</v>
      </c>
      <c r="HQV1137" s="1535">
        <v>5</v>
      </c>
      <c r="HQW1137" s="1535">
        <v>3</v>
      </c>
      <c r="HQX1137" s="1536">
        <v>2226.9</v>
      </c>
      <c r="HQY1137" s="1536">
        <v>1979.3</v>
      </c>
      <c r="HQZ1137" s="1535">
        <v>5</v>
      </c>
      <c r="HRA1137" s="1535">
        <v>3</v>
      </c>
      <c r="HRB1137" s="1536">
        <v>2226.9</v>
      </c>
      <c r="HRC1137" s="1536">
        <v>1979.3</v>
      </c>
      <c r="HRD1137" s="1535">
        <v>5</v>
      </c>
      <c r="HRE1137" s="1535">
        <v>3</v>
      </c>
      <c r="HRF1137" s="1536">
        <v>2226.9</v>
      </c>
      <c r="HRG1137" s="1536">
        <v>1979.3</v>
      </c>
      <c r="HRH1137" s="1535">
        <v>5</v>
      </c>
      <c r="HRI1137" s="1535">
        <v>3</v>
      </c>
      <c r="HRJ1137" s="1536">
        <v>2226.9</v>
      </c>
      <c r="HRK1137" s="1536">
        <v>1979.3</v>
      </c>
      <c r="HRL1137" s="1535">
        <v>5</v>
      </c>
      <c r="HRM1137" s="1535">
        <v>3</v>
      </c>
      <c r="HRN1137" s="1536">
        <v>2226.9</v>
      </c>
      <c r="HRO1137" s="1536">
        <v>1979.3</v>
      </c>
      <c r="HRP1137" s="1535">
        <v>5</v>
      </c>
      <c r="HRQ1137" s="1535">
        <v>3</v>
      </c>
      <c r="HRR1137" s="1536">
        <v>2226.9</v>
      </c>
      <c r="HRS1137" s="1536">
        <v>1979.3</v>
      </c>
      <c r="HRT1137" s="1535">
        <v>5</v>
      </c>
      <c r="HRU1137" s="1535">
        <v>3</v>
      </c>
      <c r="HRV1137" s="1536">
        <v>2226.9</v>
      </c>
      <c r="HRW1137" s="1536">
        <v>1979.3</v>
      </c>
      <c r="HRX1137" s="1535">
        <v>5</v>
      </c>
      <c r="HRY1137" s="1535">
        <v>3</v>
      </c>
      <c r="HRZ1137" s="1536">
        <v>2226.9</v>
      </c>
      <c r="HSA1137" s="1536">
        <v>1979.3</v>
      </c>
      <c r="HSB1137" s="1535">
        <v>5</v>
      </c>
      <c r="HSC1137" s="1535">
        <v>3</v>
      </c>
      <c r="HSD1137" s="1536">
        <v>2226.9</v>
      </c>
      <c r="HSE1137" s="1536">
        <v>1979.3</v>
      </c>
      <c r="HSF1137" s="1535">
        <v>5</v>
      </c>
      <c r="HSG1137" s="1535">
        <v>3</v>
      </c>
      <c r="HSH1137" s="1536">
        <v>2226.9</v>
      </c>
      <c r="HSI1137" s="1536">
        <v>1979.3</v>
      </c>
      <c r="HSJ1137" s="1535">
        <v>5</v>
      </c>
      <c r="HSK1137" s="1535">
        <v>3</v>
      </c>
      <c r="HSL1137" s="1536">
        <v>2226.9</v>
      </c>
      <c r="HSM1137" s="1536">
        <v>1979.3</v>
      </c>
      <c r="HSN1137" s="1535">
        <v>5</v>
      </c>
      <c r="HSO1137" s="1535">
        <v>3</v>
      </c>
      <c r="HSP1137" s="1536">
        <v>2226.9</v>
      </c>
      <c r="HSQ1137" s="1536">
        <v>1979.3</v>
      </c>
      <c r="HSR1137" s="1535">
        <v>5</v>
      </c>
      <c r="HSS1137" s="1535">
        <v>3</v>
      </c>
      <c r="HST1137" s="1536">
        <v>2226.9</v>
      </c>
      <c r="HSU1137" s="1536">
        <v>1979.3</v>
      </c>
      <c r="HSV1137" s="1535">
        <v>5</v>
      </c>
      <c r="HSW1137" s="1535">
        <v>3</v>
      </c>
      <c r="HSX1137" s="1536">
        <v>2226.9</v>
      </c>
      <c r="HSY1137" s="1536">
        <v>1979.3</v>
      </c>
      <c r="HSZ1137" s="1535">
        <v>5</v>
      </c>
      <c r="HTA1137" s="1535">
        <v>3</v>
      </c>
      <c r="HTB1137" s="1536">
        <v>2226.9</v>
      </c>
      <c r="HTC1137" s="1536">
        <v>1979.3</v>
      </c>
      <c r="HTD1137" s="1535">
        <v>5</v>
      </c>
      <c r="HTE1137" s="1535">
        <v>3</v>
      </c>
      <c r="HTF1137" s="1536">
        <v>2226.9</v>
      </c>
      <c r="HTG1137" s="1536">
        <v>1979.3</v>
      </c>
      <c r="HTH1137" s="1535">
        <v>5</v>
      </c>
      <c r="HTI1137" s="1535">
        <v>3</v>
      </c>
      <c r="HTJ1137" s="1536">
        <v>2226.9</v>
      </c>
      <c r="HTK1137" s="1536">
        <v>1979.3</v>
      </c>
      <c r="HTL1137" s="1535">
        <v>5</v>
      </c>
      <c r="HTM1137" s="1535">
        <v>3</v>
      </c>
      <c r="HTN1137" s="1536">
        <v>2226.9</v>
      </c>
      <c r="HTO1137" s="1536">
        <v>1979.3</v>
      </c>
      <c r="HTP1137" s="1535">
        <v>5</v>
      </c>
      <c r="HTQ1137" s="1535">
        <v>3</v>
      </c>
      <c r="HTR1137" s="1536">
        <v>2226.9</v>
      </c>
      <c r="HTS1137" s="1536">
        <v>1979.3</v>
      </c>
      <c r="HTT1137" s="1535">
        <v>5</v>
      </c>
      <c r="HTU1137" s="1535">
        <v>3</v>
      </c>
      <c r="HTV1137" s="1536">
        <v>2226.9</v>
      </c>
      <c r="HTW1137" s="1536">
        <v>1979.3</v>
      </c>
      <c r="HTX1137" s="1535">
        <v>5</v>
      </c>
      <c r="HTY1137" s="1535">
        <v>3</v>
      </c>
      <c r="HTZ1137" s="1536">
        <v>2226.9</v>
      </c>
      <c r="HUA1137" s="1536">
        <v>1979.3</v>
      </c>
      <c r="HUB1137" s="1535">
        <v>5</v>
      </c>
      <c r="HUC1137" s="1535">
        <v>3</v>
      </c>
      <c r="HUD1137" s="1536">
        <v>2226.9</v>
      </c>
      <c r="HUE1137" s="1536">
        <v>1979.3</v>
      </c>
      <c r="HUF1137" s="1535">
        <v>5</v>
      </c>
      <c r="HUG1137" s="1535">
        <v>3</v>
      </c>
      <c r="HUH1137" s="1536">
        <v>2226.9</v>
      </c>
      <c r="HUI1137" s="1536">
        <v>1979.3</v>
      </c>
      <c r="HUJ1137" s="1535">
        <v>5</v>
      </c>
      <c r="HUK1137" s="1535">
        <v>3</v>
      </c>
      <c r="HUL1137" s="1536">
        <v>2226.9</v>
      </c>
      <c r="HUM1137" s="1536">
        <v>1979.3</v>
      </c>
      <c r="HUN1137" s="1535">
        <v>5</v>
      </c>
      <c r="HUO1137" s="1535">
        <v>3</v>
      </c>
      <c r="HUP1137" s="1536">
        <v>2226.9</v>
      </c>
      <c r="HUQ1137" s="1536">
        <v>1979.3</v>
      </c>
      <c r="HUR1137" s="1535">
        <v>5</v>
      </c>
      <c r="HUS1137" s="1535">
        <v>3</v>
      </c>
      <c r="HUT1137" s="1536">
        <v>2226.9</v>
      </c>
      <c r="HUU1137" s="1536">
        <v>1979.3</v>
      </c>
      <c r="HUV1137" s="1535">
        <v>5</v>
      </c>
      <c r="HUW1137" s="1535">
        <v>3</v>
      </c>
      <c r="HUX1137" s="1536">
        <v>2226.9</v>
      </c>
      <c r="HUY1137" s="1536">
        <v>1979.3</v>
      </c>
      <c r="HUZ1137" s="1535">
        <v>5</v>
      </c>
      <c r="HVA1137" s="1535">
        <v>3</v>
      </c>
      <c r="HVB1137" s="1536">
        <v>2226.9</v>
      </c>
      <c r="HVC1137" s="1536">
        <v>1979.3</v>
      </c>
      <c r="HVD1137" s="1535">
        <v>5</v>
      </c>
      <c r="HVE1137" s="1535">
        <v>3</v>
      </c>
      <c r="HVF1137" s="1536">
        <v>2226.9</v>
      </c>
      <c r="HVG1137" s="1536">
        <v>1979.3</v>
      </c>
      <c r="HVH1137" s="1535">
        <v>5</v>
      </c>
      <c r="HVI1137" s="1535">
        <v>3</v>
      </c>
      <c r="HVJ1137" s="1536">
        <v>2226.9</v>
      </c>
      <c r="HVK1137" s="1536">
        <v>1979.3</v>
      </c>
      <c r="HVL1137" s="1535">
        <v>5</v>
      </c>
      <c r="HVM1137" s="1535">
        <v>3</v>
      </c>
      <c r="HVN1137" s="1536">
        <v>2226.9</v>
      </c>
      <c r="HVO1137" s="1536">
        <v>1979.3</v>
      </c>
      <c r="HVP1137" s="1535">
        <v>5</v>
      </c>
      <c r="HVQ1137" s="1535">
        <v>3</v>
      </c>
      <c r="HVR1137" s="1536">
        <v>2226.9</v>
      </c>
      <c r="HVS1137" s="1536">
        <v>1979.3</v>
      </c>
      <c r="HVT1137" s="1535">
        <v>5</v>
      </c>
      <c r="HVU1137" s="1535">
        <v>3</v>
      </c>
      <c r="HVV1137" s="1536">
        <v>2226.9</v>
      </c>
      <c r="HVW1137" s="1536">
        <v>1979.3</v>
      </c>
      <c r="HVX1137" s="1535">
        <v>5</v>
      </c>
      <c r="HVY1137" s="1535">
        <v>3</v>
      </c>
      <c r="HVZ1137" s="1536">
        <v>2226.9</v>
      </c>
      <c r="HWA1137" s="1536">
        <v>1979.3</v>
      </c>
      <c r="HWB1137" s="1535">
        <v>5</v>
      </c>
      <c r="HWC1137" s="1535">
        <v>3</v>
      </c>
      <c r="HWD1137" s="1536">
        <v>2226.9</v>
      </c>
      <c r="HWE1137" s="1536">
        <v>1979.3</v>
      </c>
      <c r="HWF1137" s="1535">
        <v>5</v>
      </c>
      <c r="HWG1137" s="1535">
        <v>3</v>
      </c>
      <c r="HWH1137" s="1536">
        <v>2226.9</v>
      </c>
      <c r="HWI1137" s="1536">
        <v>1979.3</v>
      </c>
      <c r="HWJ1137" s="1535">
        <v>5</v>
      </c>
      <c r="HWK1137" s="1535">
        <v>3</v>
      </c>
      <c r="HWL1137" s="1536">
        <v>2226.9</v>
      </c>
      <c r="HWM1137" s="1536">
        <v>1979.3</v>
      </c>
      <c r="HWN1137" s="1535">
        <v>5</v>
      </c>
      <c r="HWO1137" s="1535">
        <v>3</v>
      </c>
      <c r="HWP1137" s="1536">
        <v>2226.9</v>
      </c>
      <c r="HWQ1137" s="1536">
        <v>1979.3</v>
      </c>
      <c r="HWR1137" s="1535">
        <v>5</v>
      </c>
      <c r="HWS1137" s="1535">
        <v>3</v>
      </c>
      <c r="HWT1137" s="1536">
        <v>2226.9</v>
      </c>
      <c r="HWU1137" s="1536">
        <v>1979.3</v>
      </c>
      <c r="HWV1137" s="1535">
        <v>5</v>
      </c>
      <c r="HWW1137" s="1535">
        <v>3</v>
      </c>
      <c r="HWX1137" s="1536">
        <v>2226.9</v>
      </c>
      <c r="HWY1137" s="1536">
        <v>1979.3</v>
      </c>
      <c r="HWZ1137" s="1535">
        <v>5</v>
      </c>
      <c r="HXA1137" s="1535">
        <v>3</v>
      </c>
      <c r="HXB1137" s="1536">
        <v>2226.9</v>
      </c>
      <c r="HXC1137" s="1536">
        <v>1979.3</v>
      </c>
      <c r="HXD1137" s="1535">
        <v>5</v>
      </c>
      <c r="HXE1137" s="1535">
        <v>3</v>
      </c>
      <c r="HXF1137" s="1536">
        <v>2226.9</v>
      </c>
      <c r="HXG1137" s="1536">
        <v>1979.3</v>
      </c>
      <c r="HXH1137" s="1535">
        <v>5</v>
      </c>
      <c r="HXI1137" s="1535">
        <v>3</v>
      </c>
      <c r="HXJ1137" s="1536">
        <v>2226.9</v>
      </c>
      <c r="HXK1137" s="1536">
        <v>1979.3</v>
      </c>
      <c r="HXL1137" s="1535">
        <v>5</v>
      </c>
      <c r="HXM1137" s="1535">
        <v>3</v>
      </c>
      <c r="HXN1137" s="1536">
        <v>2226.9</v>
      </c>
      <c r="HXO1137" s="1536">
        <v>1979.3</v>
      </c>
      <c r="HXP1137" s="1535">
        <v>5</v>
      </c>
      <c r="HXQ1137" s="1535">
        <v>3</v>
      </c>
      <c r="HXR1137" s="1536">
        <v>2226.9</v>
      </c>
      <c r="HXS1137" s="1536">
        <v>1979.3</v>
      </c>
      <c r="HXT1137" s="1535">
        <v>5</v>
      </c>
      <c r="HXU1137" s="1535">
        <v>3</v>
      </c>
      <c r="HXV1137" s="1536">
        <v>2226.9</v>
      </c>
      <c r="HXW1137" s="1536">
        <v>1979.3</v>
      </c>
      <c r="HXX1137" s="1535">
        <v>5</v>
      </c>
      <c r="HXY1137" s="1535">
        <v>3</v>
      </c>
      <c r="HXZ1137" s="1536">
        <v>2226.9</v>
      </c>
      <c r="HYA1137" s="1536">
        <v>1979.3</v>
      </c>
      <c r="HYB1137" s="1535">
        <v>5</v>
      </c>
      <c r="HYC1137" s="1535">
        <v>3</v>
      </c>
      <c r="HYD1137" s="1536">
        <v>2226.9</v>
      </c>
      <c r="HYE1137" s="1536">
        <v>1979.3</v>
      </c>
      <c r="HYF1137" s="1535">
        <v>5</v>
      </c>
      <c r="HYG1137" s="1535">
        <v>3</v>
      </c>
      <c r="HYH1137" s="1536">
        <v>2226.9</v>
      </c>
      <c r="HYI1137" s="1536">
        <v>1979.3</v>
      </c>
      <c r="HYJ1137" s="1535">
        <v>5</v>
      </c>
      <c r="HYK1137" s="1535">
        <v>3</v>
      </c>
      <c r="HYL1137" s="1536">
        <v>2226.9</v>
      </c>
      <c r="HYM1137" s="1536">
        <v>1979.3</v>
      </c>
      <c r="HYN1137" s="1535">
        <v>5</v>
      </c>
      <c r="HYO1137" s="1535">
        <v>3</v>
      </c>
      <c r="HYP1137" s="1536">
        <v>2226.9</v>
      </c>
      <c r="HYQ1137" s="1536">
        <v>1979.3</v>
      </c>
      <c r="HYR1137" s="1535">
        <v>5</v>
      </c>
      <c r="HYS1137" s="1535">
        <v>3</v>
      </c>
      <c r="HYT1137" s="1536">
        <v>2226.9</v>
      </c>
      <c r="HYU1137" s="1536">
        <v>1979.3</v>
      </c>
      <c r="HYV1137" s="1535">
        <v>5</v>
      </c>
      <c r="HYW1137" s="1535">
        <v>3</v>
      </c>
      <c r="HYX1137" s="1536">
        <v>2226.9</v>
      </c>
      <c r="HYY1137" s="1536">
        <v>1979.3</v>
      </c>
      <c r="HYZ1137" s="1535">
        <v>5</v>
      </c>
      <c r="HZA1137" s="1535">
        <v>3</v>
      </c>
      <c r="HZB1137" s="1536">
        <v>2226.9</v>
      </c>
      <c r="HZC1137" s="1536">
        <v>1979.3</v>
      </c>
      <c r="HZD1137" s="1535">
        <v>5</v>
      </c>
      <c r="HZE1137" s="1535">
        <v>3</v>
      </c>
      <c r="HZF1137" s="1536">
        <v>2226.9</v>
      </c>
      <c r="HZG1137" s="1536">
        <v>1979.3</v>
      </c>
      <c r="HZH1137" s="1535">
        <v>5</v>
      </c>
      <c r="HZI1137" s="1535">
        <v>3</v>
      </c>
      <c r="HZJ1137" s="1536">
        <v>2226.9</v>
      </c>
      <c r="HZK1137" s="1536">
        <v>1979.3</v>
      </c>
      <c r="HZL1137" s="1535">
        <v>5</v>
      </c>
      <c r="HZM1137" s="1535">
        <v>3</v>
      </c>
      <c r="HZN1137" s="1536">
        <v>2226.9</v>
      </c>
      <c r="HZO1137" s="1536">
        <v>1979.3</v>
      </c>
      <c r="HZP1137" s="1535">
        <v>5</v>
      </c>
      <c r="HZQ1137" s="1535">
        <v>3</v>
      </c>
      <c r="HZR1137" s="1536">
        <v>2226.9</v>
      </c>
      <c r="HZS1137" s="1536">
        <v>1979.3</v>
      </c>
      <c r="HZT1137" s="1535">
        <v>5</v>
      </c>
      <c r="HZU1137" s="1535">
        <v>3</v>
      </c>
      <c r="HZV1137" s="1536">
        <v>2226.9</v>
      </c>
      <c r="HZW1137" s="1536">
        <v>1979.3</v>
      </c>
      <c r="HZX1137" s="1535">
        <v>5</v>
      </c>
      <c r="HZY1137" s="1535">
        <v>3</v>
      </c>
      <c r="HZZ1137" s="1536">
        <v>2226.9</v>
      </c>
      <c r="IAA1137" s="1536">
        <v>1979.3</v>
      </c>
      <c r="IAB1137" s="1535">
        <v>5</v>
      </c>
      <c r="IAC1137" s="1535">
        <v>3</v>
      </c>
      <c r="IAD1137" s="1536">
        <v>2226.9</v>
      </c>
      <c r="IAE1137" s="1536">
        <v>1979.3</v>
      </c>
      <c r="IAF1137" s="1535">
        <v>5</v>
      </c>
      <c r="IAG1137" s="1535">
        <v>3</v>
      </c>
      <c r="IAH1137" s="1536">
        <v>2226.9</v>
      </c>
      <c r="IAI1137" s="1536">
        <v>1979.3</v>
      </c>
      <c r="IAJ1137" s="1535">
        <v>5</v>
      </c>
      <c r="IAK1137" s="1535">
        <v>3</v>
      </c>
      <c r="IAL1137" s="1536">
        <v>2226.9</v>
      </c>
      <c r="IAM1137" s="1536">
        <v>1979.3</v>
      </c>
      <c r="IAN1137" s="1535">
        <v>5</v>
      </c>
      <c r="IAO1137" s="1535">
        <v>3</v>
      </c>
      <c r="IAP1137" s="1536">
        <v>2226.9</v>
      </c>
      <c r="IAQ1137" s="1536">
        <v>1979.3</v>
      </c>
      <c r="IAR1137" s="1535">
        <v>5</v>
      </c>
      <c r="IAS1137" s="1535">
        <v>3</v>
      </c>
      <c r="IAT1137" s="1536">
        <v>2226.9</v>
      </c>
      <c r="IAU1137" s="1536">
        <v>1979.3</v>
      </c>
      <c r="IAV1137" s="1535">
        <v>5</v>
      </c>
      <c r="IAW1137" s="1535">
        <v>3</v>
      </c>
      <c r="IAX1137" s="1536">
        <v>2226.9</v>
      </c>
      <c r="IAY1137" s="1536">
        <v>1979.3</v>
      </c>
      <c r="IAZ1137" s="1535">
        <v>5</v>
      </c>
      <c r="IBA1137" s="1535">
        <v>3</v>
      </c>
      <c r="IBB1137" s="1536">
        <v>2226.9</v>
      </c>
      <c r="IBC1137" s="1536">
        <v>1979.3</v>
      </c>
      <c r="IBD1137" s="1535">
        <v>5</v>
      </c>
      <c r="IBE1137" s="1535">
        <v>3</v>
      </c>
      <c r="IBF1137" s="1536">
        <v>2226.9</v>
      </c>
      <c r="IBG1137" s="1536">
        <v>1979.3</v>
      </c>
      <c r="IBH1137" s="1535">
        <v>5</v>
      </c>
      <c r="IBI1137" s="1535">
        <v>3</v>
      </c>
      <c r="IBJ1137" s="1536">
        <v>2226.9</v>
      </c>
      <c r="IBK1137" s="1536">
        <v>1979.3</v>
      </c>
      <c r="IBL1137" s="1535">
        <v>5</v>
      </c>
      <c r="IBM1137" s="1535">
        <v>3</v>
      </c>
      <c r="IBN1137" s="1536">
        <v>2226.9</v>
      </c>
      <c r="IBO1137" s="1536">
        <v>1979.3</v>
      </c>
      <c r="IBP1137" s="1535">
        <v>5</v>
      </c>
      <c r="IBQ1137" s="1535">
        <v>3</v>
      </c>
      <c r="IBR1137" s="1536">
        <v>2226.9</v>
      </c>
      <c r="IBS1137" s="1536">
        <v>1979.3</v>
      </c>
      <c r="IBT1137" s="1535">
        <v>5</v>
      </c>
      <c r="IBU1137" s="1535">
        <v>3</v>
      </c>
      <c r="IBV1137" s="1536">
        <v>2226.9</v>
      </c>
      <c r="IBW1137" s="1536">
        <v>1979.3</v>
      </c>
      <c r="IBX1137" s="1535">
        <v>5</v>
      </c>
      <c r="IBY1137" s="1535">
        <v>3</v>
      </c>
      <c r="IBZ1137" s="1536">
        <v>2226.9</v>
      </c>
      <c r="ICA1137" s="1536">
        <v>1979.3</v>
      </c>
      <c r="ICB1137" s="1535">
        <v>5</v>
      </c>
      <c r="ICC1137" s="1535">
        <v>3</v>
      </c>
      <c r="ICD1137" s="1536">
        <v>2226.9</v>
      </c>
      <c r="ICE1137" s="1536">
        <v>1979.3</v>
      </c>
      <c r="ICF1137" s="1535">
        <v>5</v>
      </c>
      <c r="ICG1137" s="1535">
        <v>3</v>
      </c>
      <c r="ICH1137" s="1536">
        <v>2226.9</v>
      </c>
      <c r="ICI1137" s="1536">
        <v>1979.3</v>
      </c>
      <c r="ICJ1137" s="1535">
        <v>5</v>
      </c>
      <c r="ICK1137" s="1535">
        <v>3</v>
      </c>
      <c r="ICL1137" s="1536">
        <v>2226.9</v>
      </c>
      <c r="ICM1137" s="1536">
        <v>1979.3</v>
      </c>
      <c r="ICN1137" s="1535">
        <v>5</v>
      </c>
      <c r="ICO1137" s="1535">
        <v>3</v>
      </c>
      <c r="ICP1137" s="1536">
        <v>2226.9</v>
      </c>
      <c r="ICQ1137" s="1536">
        <v>1979.3</v>
      </c>
      <c r="ICR1137" s="1535">
        <v>5</v>
      </c>
      <c r="ICS1137" s="1535">
        <v>3</v>
      </c>
      <c r="ICT1137" s="1536">
        <v>2226.9</v>
      </c>
      <c r="ICU1137" s="1536">
        <v>1979.3</v>
      </c>
      <c r="ICV1137" s="1535">
        <v>5</v>
      </c>
      <c r="ICW1137" s="1535">
        <v>3</v>
      </c>
      <c r="ICX1137" s="1536">
        <v>2226.9</v>
      </c>
      <c r="ICY1137" s="1536">
        <v>1979.3</v>
      </c>
      <c r="ICZ1137" s="1535">
        <v>5</v>
      </c>
      <c r="IDA1137" s="1535">
        <v>3</v>
      </c>
      <c r="IDB1137" s="1536">
        <v>2226.9</v>
      </c>
      <c r="IDC1137" s="1536">
        <v>1979.3</v>
      </c>
      <c r="IDD1137" s="1535">
        <v>5</v>
      </c>
      <c r="IDE1137" s="1535">
        <v>3</v>
      </c>
      <c r="IDF1137" s="1536">
        <v>2226.9</v>
      </c>
      <c r="IDG1137" s="1536">
        <v>1979.3</v>
      </c>
      <c r="IDH1137" s="1535">
        <v>5</v>
      </c>
      <c r="IDI1137" s="1535">
        <v>3</v>
      </c>
      <c r="IDJ1137" s="1536">
        <v>2226.9</v>
      </c>
      <c r="IDK1137" s="1536">
        <v>1979.3</v>
      </c>
      <c r="IDL1137" s="1535">
        <v>5</v>
      </c>
      <c r="IDM1137" s="1535">
        <v>3</v>
      </c>
      <c r="IDN1137" s="1536">
        <v>2226.9</v>
      </c>
      <c r="IDO1137" s="1536">
        <v>1979.3</v>
      </c>
      <c r="IDP1137" s="1535">
        <v>5</v>
      </c>
      <c r="IDQ1137" s="1535">
        <v>3</v>
      </c>
      <c r="IDR1137" s="1536">
        <v>2226.9</v>
      </c>
      <c r="IDS1137" s="1536">
        <v>1979.3</v>
      </c>
      <c r="IDT1137" s="1535">
        <v>5</v>
      </c>
      <c r="IDU1137" s="1535">
        <v>3</v>
      </c>
      <c r="IDV1137" s="1536">
        <v>2226.9</v>
      </c>
      <c r="IDW1137" s="1536">
        <v>1979.3</v>
      </c>
      <c r="IDX1137" s="1535">
        <v>5</v>
      </c>
      <c r="IDY1137" s="1535">
        <v>3</v>
      </c>
      <c r="IDZ1137" s="1536">
        <v>2226.9</v>
      </c>
      <c r="IEA1137" s="1536">
        <v>1979.3</v>
      </c>
      <c r="IEB1137" s="1535">
        <v>5</v>
      </c>
      <c r="IEC1137" s="1535">
        <v>3</v>
      </c>
      <c r="IED1137" s="1536">
        <v>2226.9</v>
      </c>
      <c r="IEE1137" s="1536">
        <v>1979.3</v>
      </c>
      <c r="IEF1137" s="1535">
        <v>5</v>
      </c>
      <c r="IEG1137" s="1535">
        <v>3</v>
      </c>
      <c r="IEH1137" s="1536">
        <v>2226.9</v>
      </c>
      <c r="IEI1137" s="1536">
        <v>1979.3</v>
      </c>
      <c r="IEJ1137" s="1535">
        <v>5</v>
      </c>
      <c r="IEK1137" s="1535">
        <v>3</v>
      </c>
      <c r="IEL1137" s="1536">
        <v>2226.9</v>
      </c>
      <c r="IEM1137" s="1536">
        <v>1979.3</v>
      </c>
      <c r="IEN1137" s="1535">
        <v>5</v>
      </c>
      <c r="IEO1137" s="1535">
        <v>3</v>
      </c>
      <c r="IEP1137" s="1536">
        <v>2226.9</v>
      </c>
      <c r="IEQ1137" s="1536">
        <v>1979.3</v>
      </c>
      <c r="IER1137" s="1535">
        <v>5</v>
      </c>
      <c r="IES1137" s="1535">
        <v>3</v>
      </c>
      <c r="IET1137" s="1536">
        <v>2226.9</v>
      </c>
      <c r="IEU1137" s="1536">
        <v>1979.3</v>
      </c>
      <c r="IEV1137" s="1535">
        <v>5</v>
      </c>
      <c r="IEW1137" s="1535">
        <v>3</v>
      </c>
      <c r="IEX1137" s="1536">
        <v>2226.9</v>
      </c>
      <c r="IEY1137" s="1536">
        <v>1979.3</v>
      </c>
      <c r="IEZ1137" s="1535">
        <v>5</v>
      </c>
      <c r="IFA1137" s="1535">
        <v>3</v>
      </c>
      <c r="IFB1137" s="1536">
        <v>2226.9</v>
      </c>
      <c r="IFC1137" s="1536">
        <v>1979.3</v>
      </c>
      <c r="IFD1137" s="1535">
        <v>5</v>
      </c>
      <c r="IFE1137" s="1535">
        <v>3</v>
      </c>
      <c r="IFF1137" s="1536">
        <v>2226.9</v>
      </c>
      <c r="IFG1137" s="1536">
        <v>1979.3</v>
      </c>
      <c r="IFH1137" s="1535">
        <v>5</v>
      </c>
      <c r="IFI1137" s="1535">
        <v>3</v>
      </c>
      <c r="IFJ1137" s="1536">
        <v>2226.9</v>
      </c>
      <c r="IFK1137" s="1536">
        <v>1979.3</v>
      </c>
      <c r="IFL1137" s="1535">
        <v>5</v>
      </c>
      <c r="IFM1137" s="1535">
        <v>3</v>
      </c>
      <c r="IFN1137" s="1536">
        <v>2226.9</v>
      </c>
      <c r="IFO1137" s="1536">
        <v>1979.3</v>
      </c>
      <c r="IFP1137" s="1535">
        <v>5</v>
      </c>
      <c r="IFQ1137" s="1535">
        <v>3</v>
      </c>
      <c r="IFR1137" s="1536">
        <v>2226.9</v>
      </c>
      <c r="IFS1137" s="1536">
        <v>1979.3</v>
      </c>
      <c r="IFT1137" s="1535">
        <v>5</v>
      </c>
      <c r="IFU1137" s="1535">
        <v>3</v>
      </c>
      <c r="IFV1137" s="1536">
        <v>2226.9</v>
      </c>
      <c r="IFW1137" s="1536">
        <v>1979.3</v>
      </c>
      <c r="IFX1137" s="1535">
        <v>5</v>
      </c>
      <c r="IFY1137" s="1535">
        <v>3</v>
      </c>
      <c r="IFZ1137" s="1536">
        <v>2226.9</v>
      </c>
      <c r="IGA1137" s="1536">
        <v>1979.3</v>
      </c>
      <c r="IGB1137" s="1535">
        <v>5</v>
      </c>
      <c r="IGC1137" s="1535">
        <v>3</v>
      </c>
      <c r="IGD1137" s="1536">
        <v>2226.9</v>
      </c>
      <c r="IGE1137" s="1536">
        <v>1979.3</v>
      </c>
      <c r="IGF1137" s="1535">
        <v>5</v>
      </c>
      <c r="IGG1137" s="1535">
        <v>3</v>
      </c>
      <c r="IGH1137" s="1536">
        <v>2226.9</v>
      </c>
      <c r="IGI1137" s="1536">
        <v>1979.3</v>
      </c>
      <c r="IGJ1137" s="1535">
        <v>5</v>
      </c>
      <c r="IGK1137" s="1535">
        <v>3</v>
      </c>
      <c r="IGL1137" s="1536">
        <v>2226.9</v>
      </c>
      <c r="IGM1137" s="1536">
        <v>1979.3</v>
      </c>
      <c r="IGN1137" s="1535">
        <v>5</v>
      </c>
      <c r="IGO1137" s="1535">
        <v>3</v>
      </c>
      <c r="IGP1137" s="1536">
        <v>2226.9</v>
      </c>
      <c r="IGQ1137" s="1536">
        <v>1979.3</v>
      </c>
      <c r="IGR1137" s="1535">
        <v>5</v>
      </c>
      <c r="IGS1137" s="1535">
        <v>3</v>
      </c>
      <c r="IGT1137" s="1536">
        <v>2226.9</v>
      </c>
      <c r="IGU1137" s="1536">
        <v>1979.3</v>
      </c>
      <c r="IGV1137" s="1535">
        <v>5</v>
      </c>
      <c r="IGW1137" s="1535">
        <v>3</v>
      </c>
      <c r="IGX1137" s="1536">
        <v>2226.9</v>
      </c>
      <c r="IGY1137" s="1536">
        <v>1979.3</v>
      </c>
      <c r="IGZ1137" s="1535">
        <v>5</v>
      </c>
      <c r="IHA1137" s="1535">
        <v>3</v>
      </c>
      <c r="IHB1137" s="1536">
        <v>2226.9</v>
      </c>
      <c r="IHC1137" s="1536">
        <v>1979.3</v>
      </c>
      <c r="IHD1137" s="1535">
        <v>5</v>
      </c>
      <c r="IHE1137" s="1535">
        <v>3</v>
      </c>
      <c r="IHF1137" s="1536">
        <v>2226.9</v>
      </c>
      <c r="IHG1137" s="1536">
        <v>1979.3</v>
      </c>
      <c r="IHH1137" s="1535">
        <v>5</v>
      </c>
      <c r="IHI1137" s="1535">
        <v>3</v>
      </c>
      <c r="IHJ1137" s="1536">
        <v>2226.9</v>
      </c>
      <c r="IHK1137" s="1536">
        <v>1979.3</v>
      </c>
      <c r="IHL1137" s="1535">
        <v>5</v>
      </c>
      <c r="IHM1137" s="1535">
        <v>3</v>
      </c>
      <c r="IHN1137" s="1536">
        <v>2226.9</v>
      </c>
      <c r="IHO1137" s="1536">
        <v>1979.3</v>
      </c>
      <c r="IHP1137" s="1535">
        <v>5</v>
      </c>
      <c r="IHQ1137" s="1535">
        <v>3</v>
      </c>
      <c r="IHR1137" s="1536">
        <v>2226.9</v>
      </c>
      <c r="IHS1137" s="1536">
        <v>1979.3</v>
      </c>
      <c r="IHT1137" s="1535">
        <v>5</v>
      </c>
      <c r="IHU1137" s="1535">
        <v>3</v>
      </c>
      <c r="IHV1137" s="1536">
        <v>2226.9</v>
      </c>
      <c r="IHW1137" s="1536">
        <v>1979.3</v>
      </c>
      <c r="IHX1137" s="1535">
        <v>5</v>
      </c>
      <c r="IHY1137" s="1535">
        <v>3</v>
      </c>
      <c r="IHZ1137" s="1536">
        <v>2226.9</v>
      </c>
      <c r="IIA1137" s="1536">
        <v>1979.3</v>
      </c>
      <c r="IIB1137" s="1535">
        <v>5</v>
      </c>
      <c r="IIC1137" s="1535">
        <v>3</v>
      </c>
      <c r="IID1137" s="1536">
        <v>2226.9</v>
      </c>
      <c r="IIE1137" s="1536">
        <v>1979.3</v>
      </c>
      <c r="IIF1137" s="1535">
        <v>5</v>
      </c>
      <c r="IIG1137" s="1535">
        <v>3</v>
      </c>
      <c r="IIH1137" s="1536">
        <v>2226.9</v>
      </c>
      <c r="III1137" s="1536">
        <v>1979.3</v>
      </c>
      <c r="IIJ1137" s="1535">
        <v>5</v>
      </c>
      <c r="IIK1137" s="1535">
        <v>3</v>
      </c>
      <c r="IIL1137" s="1536">
        <v>2226.9</v>
      </c>
      <c r="IIM1137" s="1536">
        <v>1979.3</v>
      </c>
      <c r="IIN1137" s="1535">
        <v>5</v>
      </c>
      <c r="IIO1137" s="1535">
        <v>3</v>
      </c>
      <c r="IIP1137" s="1536">
        <v>2226.9</v>
      </c>
      <c r="IIQ1137" s="1536">
        <v>1979.3</v>
      </c>
      <c r="IIR1137" s="1535">
        <v>5</v>
      </c>
      <c r="IIS1137" s="1535">
        <v>3</v>
      </c>
      <c r="IIT1137" s="1536">
        <v>2226.9</v>
      </c>
      <c r="IIU1137" s="1536">
        <v>1979.3</v>
      </c>
      <c r="IIV1137" s="1535">
        <v>5</v>
      </c>
      <c r="IIW1137" s="1535">
        <v>3</v>
      </c>
      <c r="IIX1137" s="1536">
        <v>2226.9</v>
      </c>
      <c r="IIY1137" s="1536">
        <v>1979.3</v>
      </c>
      <c r="IIZ1137" s="1535">
        <v>5</v>
      </c>
      <c r="IJA1137" s="1535">
        <v>3</v>
      </c>
      <c r="IJB1137" s="1536">
        <v>2226.9</v>
      </c>
      <c r="IJC1137" s="1536">
        <v>1979.3</v>
      </c>
      <c r="IJD1137" s="1535">
        <v>5</v>
      </c>
      <c r="IJE1137" s="1535">
        <v>3</v>
      </c>
      <c r="IJF1137" s="1536">
        <v>2226.9</v>
      </c>
      <c r="IJG1137" s="1536">
        <v>1979.3</v>
      </c>
      <c r="IJH1137" s="1535">
        <v>5</v>
      </c>
      <c r="IJI1137" s="1535">
        <v>3</v>
      </c>
      <c r="IJJ1137" s="1536">
        <v>2226.9</v>
      </c>
      <c r="IJK1137" s="1536">
        <v>1979.3</v>
      </c>
      <c r="IJL1137" s="1535">
        <v>5</v>
      </c>
      <c r="IJM1137" s="1535">
        <v>3</v>
      </c>
      <c r="IJN1137" s="1536">
        <v>2226.9</v>
      </c>
      <c r="IJO1137" s="1536">
        <v>1979.3</v>
      </c>
      <c r="IJP1137" s="1535">
        <v>5</v>
      </c>
      <c r="IJQ1137" s="1535">
        <v>3</v>
      </c>
      <c r="IJR1137" s="1536">
        <v>2226.9</v>
      </c>
      <c r="IJS1137" s="1536">
        <v>1979.3</v>
      </c>
      <c r="IJT1137" s="1535">
        <v>5</v>
      </c>
      <c r="IJU1137" s="1535">
        <v>3</v>
      </c>
      <c r="IJV1137" s="1536">
        <v>2226.9</v>
      </c>
      <c r="IJW1137" s="1536">
        <v>1979.3</v>
      </c>
      <c r="IJX1137" s="1535">
        <v>5</v>
      </c>
      <c r="IJY1137" s="1535">
        <v>3</v>
      </c>
      <c r="IJZ1137" s="1536">
        <v>2226.9</v>
      </c>
      <c r="IKA1137" s="1536">
        <v>1979.3</v>
      </c>
      <c r="IKB1137" s="1535">
        <v>5</v>
      </c>
      <c r="IKC1137" s="1535">
        <v>3</v>
      </c>
      <c r="IKD1137" s="1536">
        <v>2226.9</v>
      </c>
      <c r="IKE1137" s="1536">
        <v>1979.3</v>
      </c>
      <c r="IKF1137" s="1535">
        <v>5</v>
      </c>
      <c r="IKG1137" s="1535">
        <v>3</v>
      </c>
      <c r="IKH1137" s="1536">
        <v>2226.9</v>
      </c>
      <c r="IKI1137" s="1536">
        <v>1979.3</v>
      </c>
      <c r="IKJ1137" s="1535">
        <v>5</v>
      </c>
      <c r="IKK1137" s="1535">
        <v>3</v>
      </c>
      <c r="IKL1137" s="1536">
        <v>2226.9</v>
      </c>
      <c r="IKM1137" s="1536">
        <v>1979.3</v>
      </c>
      <c r="IKN1137" s="1535">
        <v>5</v>
      </c>
      <c r="IKO1137" s="1535">
        <v>3</v>
      </c>
      <c r="IKP1137" s="1536">
        <v>2226.9</v>
      </c>
      <c r="IKQ1137" s="1536">
        <v>1979.3</v>
      </c>
      <c r="IKR1137" s="1535">
        <v>5</v>
      </c>
      <c r="IKS1137" s="1535">
        <v>3</v>
      </c>
      <c r="IKT1137" s="1536">
        <v>2226.9</v>
      </c>
      <c r="IKU1137" s="1536">
        <v>1979.3</v>
      </c>
      <c r="IKV1137" s="1535">
        <v>5</v>
      </c>
      <c r="IKW1137" s="1535">
        <v>3</v>
      </c>
      <c r="IKX1137" s="1536">
        <v>2226.9</v>
      </c>
      <c r="IKY1137" s="1536">
        <v>1979.3</v>
      </c>
      <c r="IKZ1137" s="1535">
        <v>5</v>
      </c>
      <c r="ILA1137" s="1535">
        <v>3</v>
      </c>
      <c r="ILB1137" s="1536">
        <v>2226.9</v>
      </c>
      <c r="ILC1137" s="1536">
        <v>1979.3</v>
      </c>
      <c r="ILD1137" s="1535">
        <v>5</v>
      </c>
      <c r="ILE1137" s="1535">
        <v>3</v>
      </c>
      <c r="ILF1137" s="1536">
        <v>2226.9</v>
      </c>
      <c r="ILG1137" s="1536">
        <v>1979.3</v>
      </c>
      <c r="ILH1137" s="1535">
        <v>5</v>
      </c>
      <c r="ILI1137" s="1535">
        <v>3</v>
      </c>
      <c r="ILJ1137" s="1536">
        <v>2226.9</v>
      </c>
      <c r="ILK1137" s="1536">
        <v>1979.3</v>
      </c>
      <c r="ILL1137" s="1535">
        <v>5</v>
      </c>
      <c r="ILM1137" s="1535">
        <v>3</v>
      </c>
      <c r="ILN1137" s="1536">
        <v>2226.9</v>
      </c>
      <c r="ILO1137" s="1536">
        <v>1979.3</v>
      </c>
      <c r="ILP1137" s="1535">
        <v>5</v>
      </c>
      <c r="ILQ1137" s="1535">
        <v>3</v>
      </c>
      <c r="ILR1137" s="1536">
        <v>2226.9</v>
      </c>
      <c r="ILS1137" s="1536">
        <v>1979.3</v>
      </c>
      <c r="ILT1137" s="1535">
        <v>5</v>
      </c>
      <c r="ILU1137" s="1535">
        <v>3</v>
      </c>
      <c r="ILV1137" s="1536">
        <v>2226.9</v>
      </c>
      <c r="ILW1137" s="1536">
        <v>1979.3</v>
      </c>
      <c r="ILX1137" s="1535">
        <v>5</v>
      </c>
      <c r="ILY1137" s="1535">
        <v>3</v>
      </c>
      <c r="ILZ1137" s="1536">
        <v>2226.9</v>
      </c>
      <c r="IMA1137" s="1536">
        <v>1979.3</v>
      </c>
      <c r="IMB1137" s="1535">
        <v>5</v>
      </c>
      <c r="IMC1137" s="1535">
        <v>3</v>
      </c>
      <c r="IMD1137" s="1536">
        <v>2226.9</v>
      </c>
      <c r="IME1137" s="1536">
        <v>1979.3</v>
      </c>
      <c r="IMF1137" s="1535">
        <v>5</v>
      </c>
      <c r="IMG1137" s="1535">
        <v>3</v>
      </c>
      <c r="IMH1137" s="1536">
        <v>2226.9</v>
      </c>
      <c r="IMI1137" s="1536">
        <v>1979.3</v>
      </c>
      <c r="IMJ1137" s="1535">
        <v>5</v>
      </c>
      <c r="IMK1137" s="1535">
        <v>3</v>
      </c>
      <c r="IML1137" s="1536">
        <v>2226.9</v>
      </c>
      <c r="IMM1137" s="1536">
        <v>1979.3</v>
      </c>
      <c r="IMN1137" s="1535">
        <v>5</v>
      </c>
      <c r="IMO1137" s="1535">
        <v>3</v>
      </c>
      <c r="IMP1137" s="1536">
        <v>2226.9</v>
      </c>
      <c r="IMQ1137" s="1536">
        <v>1979.3</v>
      </c>
      <c r="IMR1137" s="1535">
        <v>5</v>
      </c>
      <c r="IMS1137" s="1535">
        <v>3</v>
      </c>
      <c r="IMT1137" s="1536">
        <v>2226.9</v>
      </c>
      <c r="IMU1137" s="1536">
        <v>1979.3</v>
      </c>
      <c r="IMV1137" s="1535">
        <v>5</v>
      </c>
      <c r="IMW1137" s="1535">
        <v>3</v>
      </c>
      <c r="IMX1137" s="1536">
        <v>2226.9</v>
      </c>
      <c r="IMY1137" s="1536">
        <v>1979.3</v>
      </c>
      <c r="IMZ1137" s="1535">
        <v>5</v>
      </c>
      <c r="INA1137" s="1535">
        <v>3</v>
      </c>
      <c r="INB1137" s="1536">
        <v>2226.9</v>
      </c>
      <c r="INC1137" s="1536">
        <v>1979.3</v>
      </c>
      <c r="IND1137" s="1535">
        <v>5</v>
      </c>
      <c r="INE1137" s="1535">
        <v>3</v>
      </c>
      <c r="INF1137" s="1536">
        <v>2226.9</v>
      </c>
      <c r="ING1137" s="1536">
        <v>1979.3</v>
      </c>
      <c r="INH1137" s="1535">
        <v>5</v>
      </c>
      <c r="INI1137" s="1535">
        <v>3</v>
      </c>
      <c r="INJ1137" s="1536">
        <v>2226.9</v>
      </c>
      <c r="INK1137" s="1536">
        <v>1979.3</v>
      </c>
      <c r="INL1137" s="1535">
        <v>5</v>
      </c>
      <c r="INM1137" s="1535">
        <v>3</v>
      </c>
      <c r="INN1137" s="1536">
        <v>2226.9</v>
      </c>
      <c r="INO1137" s="1536">
        <v>1979.3</v>
      </c>
      <c r="INP1137" s="1535">
        <v>5</v>
      </c>
      <c r="INQ1137" s="1535">
        <v>3</v>
      </c>
      <c r="INR1137" s="1536">
        <v>2226.9</v>
      </c>
      <c r="INS1137" s="1536">
        <v>1979.3</v>
      </c>
      <c r="INT1137" s="1535">
        <v>5</v>
      </c>
      <c r="INU1137" s="1535">
        <v>3</v>
      </c>
      <c r="INV1137" s="1536">
        <v>2226.9</v>
      </c>
      <c r="INW1137" s="1536">
        <v>1979.3</v>
      </c>
      <c r="INX1137" s="1535">
        <v>5</v>
      </c>
      <c r="INY1137" s="1535">
        <v>3</v>
      </c>
      <c r="INZ1137" s="1536">
        <v>2226.9</v>
      </c>
      <c r="IOA1137" s="1536">
        <v>1979.3</v>
      </c>
      <c r="IOB1137" s="1535">
        <v>5</v>
      </c>
      <c r="IOC1137" s="1535">
        <v>3</v>
      </c>
      <c r="IOD1137" s="1536">
        <v>2226.9</v>
      </c>
      <c r="IOE1137" s="1536">
        <v>1979.3</v>
      </c>
      <c r="IOF1137" s="1535">
        <v>5</v>
      </c>
      <c r="IOG1137" s="1535">
        <v>3</v>
      </c>
      <c r="IOH1137" s="1536">
        <v>2226.9</v>
      </c>
      <c r="IOI1137" s="1536">
        <v>1979.3</v>
      </c>
      <c r="IOJ1137" s="1535">
        <v>5</v>
      </c>
      <c r="IOK1137" s="1535">
        <v>3</v>
      </c>
      <c r="IOL1137" s="1536">
        <v>2226.9</v>
      </c>
      <c r="IOM1137" s="1536">
        <v>1979.3</v>
      </c>
      <c r="ION1137" s="1535">
        <v>5</v>
      </c>
      <c r="IOO1137" s="1535">
        <v>3</v>
      </c>
      <c r="IOP1137" s="1536">
        <v>2226.9</v>
      </c>
      <c r="IOQ1137" s="1536">
        <v>1979.3</v>
      </c>
      <c r="IOR1137" s="1535">
        <v>5</v>
      </c>
      <c r="IOS1137" s="1535">
        <v>3</v>
      </c>
      <c r="IOT1137" s="1536">
        <v>2226.9</v>
      </c>
      <c r="IOU1137" s="1536">
        <v>1979.3</v>
      </c>
      <c r="IOV1137" s="1535">
        <v>5</v>
      </c>
      <c r="IOW1137" s="1535">
        <v>3</v>
      </c>
      <c r="IOX1137" s="1536">
        <v>2226.9</v>
      </c>
      <c r="IOY1137" s="1536">
        <v>1979.3</v>
      </c>
      <c r="IOZ1137" s="1535">
        <v>5</v>
      </c>
      <c r="IPA1137" s="1535">
        <v>3</v>
      </c>
      <c r="IPB1137" s="1536">
        <v>2226.9</v>
      </c>
      <c r="IPC1137" s="1536">
        <v>1979.3</v>
      </c>
      <c r="IPD1137" s="1535">
        <v>5</v>
      </c>
      <c r="IPE1137" s="1535">
        <v>3</v>
      </c>
      <c r="IPF1137" s="1536">
        <v>2226.9</v>
      </c>
      <c r="IPG1137" s="1536">
        <v>1979.3</v>
      </c>
      <c r="IPH1137" s="1535">
        <v>5</v>
      </c>
      <c r="IPI1137" s="1535">
        <v>3</v>
      </c>
      <c r="IPJ1137" s="1536">
        <v>2226.9</v>
      </c>
      <c r="IPK1137" s="1536">
        <v>1979.3</v>
      </c>
      <c r="IPL1137" s="1535">
        <v>5</v>
      </c>
      <c r="IPM1137" s="1535">
        <v>3</v>
      </c>
      <c r="IPN1137" s="1536">
        <v>2226.9</v>
      </c>
      <c r="IPO1137" s="1536">
        <v>1979.3</v>
      </c>
      <c r="IPP1137" s="1535">
        <v>5</v>
      </c>
      <c r="IPQ1137" s="1535">
        <v>3</v>
      </c>
      <c r="IPR1137" s="1536">
        <v>2226.9</v>
      </c>
      <c r="IPS1137" s="1536">
        <v>1979.3</v>
      </c>
      <c r="IPT1137" s="1535">
        <v>5</v>
      </c>
      <c r="IPU1137" s="1535">
        <v>3</v>
      </c>
      <c r="IPV1137" s="1536">
        <v>2226.9</v>
      </c>
      <c r="IPW1137" s="1536">
        <v>1979.3</v>
      </c>
      <c r="IPX1137" s="1535">
        <v>5</v>
      </c>
      <c r="IPY1137" s="1535">
        <v>3</v>
      </c>
      <c r="IPZ1137" s="1536">
        <v>2226.9</v>
      </c>
      <c r="IQA1137" s="1536">
        <v>1979.3</v>
      </c>
      <c r="IQB1137" s="1535">
        <v>5</v>
      </c>
      <c r="IQC1137" s="1535">
        <v>3</v>
      </c>
      <c r="IQD1137" s="1536">
        <v>2226.9</v>
      </c>
      <c r="IQE1137" s="1536">
        <v>1979.3</v>
      </c>
      <c r="IQF1137" s="1535">
        <v>5</v>
      </c>
      <c r="IQG1137" s="1535">
        <v>3</v>
      </c>
      <c r="IQH1137" s="1536">
        <v>2226.9</v>
      </c>
      <c r="IQI1137" s="1536">
        <v>1979.3</v>
      </c>
      <c r="IQJ1137" s="1535">
        <v>5</v>
      </c>
      <c r="IQK1137" s="1535">
        <v>3</v>
      </c>
      <c r="IQL1137" s="1536">
        <v>2226.9</v>
      </c>
      <c r="IQM1137" s="1536">
        <v>1979.3</v>
      </c>
      <c r="IQN1137" s="1535">
        <v>5</v>
      </c>
      <c r="IQO1137" s="1535">
        <v>3</v>
      </c>
      <c r="IQP1137" s="1536">
        <v>2226.9</v>
      </c>
      <c r="IQQ1137" s="1536">
        <v>1979.3</v>
      </c>
      <c r="IQR1137" s="1535">
        <v>5</v>
      </c>
      <c r="IQS1137" s="1535">
        <v>3</v>
      </c>
      <c r="IQT1137" s="1536">
        <v>2226.9</v>
      </c>
      <c r="IQU1137" s="1536">
        <v>1979.3</v>
      </c>
      <c r="IQV1137" s="1535">
        <v>5</v>
      </c>
      <c r="IQW1137" s="1535">
        <v>3</v>
      </c>
      <c r="IQX1137" s="1536">
        <v>2226.9</v>
      </c>
      <c r="IQY1137" s="1536">
        <v>1979.3</v>
      </c>
      <c r="IQZ1137" s="1535">
        <v>5</v>
      </c>
      <c r="IRA1137" s="1535">
        <v>3</v>
      </c>
      <c r="IRB1137" s="1536">
        <v>2226.9</v>
      </c>
      <c r="IRC1137" s="1536">
        <v>1979.3</v>
      </c>
      <c r="IRD1137" s="1535">
        <v>5</v>
      </c>
      <c r="IRE1137" s="1535">
        <v>3</v>
      </c>
      <c r="IRF1137" s="1536">
        <v>2226.9</v>
      </c>
      <c r="IRG1137" s="1536">
        <v>1979.3</v>
      </c>
      <c r="IRH1137" s="1535">
        <v>5</v>
      </c>
      <c r="IRI1137" s="1535">
        <v>3</v>
      </c>
      <c r="IRJ1137" s="1536">
        <v>2226.9</v>
      </c>
      <c r="IRK1137" s="1536">
        <v>1979.3</v>
      </c>
      <c r="IRL1137" s="1535">
        <v>5</v>
      </c>
      <c r="IRM1137" s="1535">
        <v>3</v>
      </c>
      <c r="IRN1137" s="1536">
        <v>2226.9</v>
      </c>
      <c r="IRO1137" s="1536">
        <v>1979.3</v>
      </c>
      <c r="IRP1137" s="1535">
        <v>5</v>
      </c>
      <c r="IRQ1137" s="1535">
        <v>3</v>
      </c>
      <c r="IRR1137" s="1536">
        <v>2226.9</v>
      </c>
      <c r="IRS1137" s="1536">
        <v>1979.3</v>
      </c>
      <c r="IRT1137" s="1535">
        <v>5</v>
      </c>
      <c r="IRU1137" s="1535">
        <v>3</v>
      </c>
      <c r="IRV1137" s="1536">
        <v>2226.9</v>
      </c>
      <c r="IRW1137" s="1536">
        <v>1979.3</v>
      </c>
      <c r="IRX1137" s="1535">
        <v>5</v>
      </c>
      <c r="IRY1137" s="1535">
        <v>3</v>
      </c>
      <c r="IRZ1137" s="1536">
        <v>2226.9</v>
      </c>
      <c r="ISA1137" s="1536">
        <v>1979.3</v>
      </c>
      <c r="ISB1137" s="1535">
        <v>5</v>
      </c>
      <c r="ISC1137" s="1535">
        <v>3</v>
      </c>
      <c r="ISD1137" s="1536">
        <v>2226.9</v>
      </c>
      <c r="ISE1137" s="1536">
        <v>1979.3</v>
      </c>
      <c r="ISF1137" s="1535">
        <v>5</v>
      </c>
      <c r="ISG1137" s="1535">
        <v>3</v>
      </c>
      <c r="ISH1137" s="1536">
        <v>2226.9</v>
      </c>
      <c r="ISI1137" s="1536">
        <v>1979.3</v>
      </c>
      <c r="ISJ1137" s="1535">
        <v>5</v>
      </c>
      <c r="ISK1137" s="1535">
        <v>3</v>
      </c>
      <c r="ISL1137" s="1536">
        <v>2226.9</v>
      </c>
      <c r="ISM1137" s="1536">
        <v>1979.3</v>
      </c>
      <c r="ISN1137" s="1535">
        <v>5</v>
      </c>
      <c r="ISO1137" s="1535">
        <v>3</v>
      </c>
      <c r="ISP1137" s="1536">
        <v>2226.9</v>
      </c>
      <c r="ISQ1137" s="1536">
        <v>1979.3</v>
      </c>
      <c r="ISR1137" s="1535">
        <v>5</v>
      </c>
      <c r="ISS1137" s="1535">
        <v>3</v>
      </c>
      <c r="IST1137" s="1536">
        <v>2226.9</v>
      </c>
      <c r="ISU1137" s="1536">
        <v>1979.3</v>
      </c>
      <c r="ISV1137" s="1535">
        <v>5</v>
      </c>
      <c r="ISW1137" s="1535">
        <v>3</v>
      </c>
      <c r="ISX1137" s="1536">
        <v>2226.9</v>
      </c>
      <c r="ISY1137" s="1536">
        <v>1979.3</v>
      </c>
      <c r="ISZ1137" s="1535">
        <v>5</v>
      </c>
      <c r="ITA1137" s="1535">
        <v>3</v>
      </c>
      <c r="ITB1137" s="1536">
        <v>2226.9</v>
      </c>
      <c r="ITC1137" s="1536">
        <v>1979.3</v>
      </c>
      <c r="ITD1137" s="1535">
        <v>5</v>
      </c>
      <c r="ITE1137" s="1535">
        <v>3</v>
      </c>
      <c r="ITF1137" s="1536">
        <v>2226.9</v>
      </c>
      <c r="ITG1137" s="1536">
        <v>1979.3</v>
      </c>
      <c r="ITH1137" s="1535">
        <v>5</v>
      </c>
      <c r="ITI1137" s="1535">
        <v>3</v>
      </c>
      <c r="ITJ1137" s="1536">
        <v>2226.9</v>
      </c>
      <c r="ITK1137" s="1536">
        <v>1979.3</v>
      </c>
      <c r="ITL1137" s="1535">
        <v>5</v>
      </c>
      <c r="ITM1137" s="1535">
        <v>3</v>
      </c>
      <c r="ITN1137" s="1536">
        <v>2226.9</v>
      </c>
      <c r="ITO1137" s="1536">
        <v>1979.3</v>
      </c>
      <c r="ITP1137" s="1535">
        <v>5</v>
      </c>
      <c r="ITQ1137" s="1535">
        <v>3</v>
      </c>
      <c r="ITR1137" s="1536">
        <v>2226.9</v>
      </c>
      <c r="ITS1137" s="1536">
        <v>1979.3</v>
      </c>
      <c r="ITT1137" s="1535">
        <v>5</v>
      </c>
      <c r="ITU1137" s="1535">
        <v>3</v>
      </c>
      <c r="ITV1137" s="1536">
        <v>2226.9</v>
      </c>
      <c r="ITW1137" s="1536">
        <v>1979.3</v>
      </c>
      <c r="ITX1137" s="1535">
        <v>5</v>
      </c>
      <c r="ITY1137" s="1535">
        <v>3</v>
      </c>
      <c r="ITZ1137" s="1536">
        <v>2226.9</v>
      </c>
      <c r="IUA1137" s="1536">
        <v>1979.3</v>
      </c>
      <c r="IUB1137" s="1535">
        <v>5</v>
      </c>
      <c r="IUC1137" s="1535">
        <v>3</v>
      </c>
      <c r="IUD1137" s="1536">
        <v>2226.9</v>
      </c>
      <c r="IUE1137" s="1536">
        <v>1979.3</v>
      </c>
      <c r="IUF1137" s="1535">
        <v>5</v>
      </c>
      <c r="IUG1137" s="1535">
        <v>3</v>
      </c>
      <c r="IUH1137" s="1536">
        <v>2226.9</v>
      </c>
      <c r="IUI1137" s="1536">
        <v>1979.3</v>
      </c>
      <c r="IUJ1137" s="1535">
        <v>5</v>
      </c>
      <c r="IUK1137" s="1535">
        <v>3</v>
      </c>
      <c r="IUL1137" s="1536">
        <v>2226.9</v>
      </c>
      <c r="IUM1137" s="1536">
        <v>1979.3</v>
      </c>
      <c r="IUN1137" s="1535">
        <v>5</v>
      </c>
      <c r="IUO1137" s="1535">
        <v>3</v>
      </c>
      <c r="IUP1137" s="1536">
        <v>2226.9</v>
      </c>
      <c r="IUQ1137" s="1536">
        <v>1979.3</v>
      </c>
      <c r="IUR1137" s="1535">
        <v>5</v>
      </c>
      <c r="IUS1137" s="1535">
        <v>3</v>
      </c>
      <c r="IUT1137" s="1536">
        <v>2226.9</v>
      </c>
      <c r="IUU1137" s="1536">
        <v>1979.3</v>
      </c>
      <c r="IUV1137" s="1535">
        <v>5</v>
      </c>
      <c r="IUW1137" s="1535">
        <v>3</v>
      </c>
      <c r="IUX1137" s="1536">
        <v>2226.9</v>
      </c>
      <c r="IUY1137" s="1536">
        <v>1979.3</v>
      </c>
      <c r="IUZ1137" s="1535">
        <v>5</v>
      </c>
      <c r="IVA1137" s="1535">
        <v>3</v>
      </c>
      <c r="IVB1137" s="1536">
        <v>2226.9</v>
      </c>
      <c r="IVC1137" s="1536">
        <v>1979.3</v>
      </c>
      <c r="IVD1137" s="1535">
        <v>5</v>
      </c>
      <c r="IVE1137" s="1535">
        <v>3</v>
      </c>
      <c r="IVF1137" s="1536">
        <v>2226.9</v>
      </c>
      <c r="IVG1137" s="1536">
        <v>1979.3</v>
      </c>
      <c r="IVH1137" s="1535">
        <v>5</v>
      </c>
      <c r="IVI1137" s="1535">
        <v>3</v>
      </c>
      <c r="IVJ1137" s="1536">
        <v>2226.9</v>
      </c>
      <c r="IVK1137" s="1536">
        <v>1979.3</v>
      </c>
      <c r="IVL1137" s="1535">
        <v>5</v>
      </c>
      <c r="IVM1137" s="1535">
        <v>3</v>
      </c>
      <c r="IVN1137" s="1536">
        <v>2226.9</v>
      </c>
      <c r="IVO1137" s="1536">
        <v>1979.3</v>
      </c>
      <c r="IVP1137" s="1535">
        <v>5</v>
      </c>
      <c r="IVQ1137" s="1535">
        <v>3</v>
      </c>
      <c r="IVR1137" s="1536">
        <v>2226.9</v>
      </c>
      <c r="IVS1137" s="1536">
        <v>1979.3</v>
      </c>
      <c r="IVT1137" s="1535">
        <v>5</v>
      </c>
      <c r="IVU1137" s="1535">
        <v>3</v>
      </c>
      <c r="IVV1137" s="1536">
        <v>2226.9</v>
      </c>
      <c r="IVW1137" s="1536">
        <v>1979.3</v>
      </c>
      <c r="IVX1137" s="1535">
        <v>5</v>
      </c>
      <c r="IVY1137" s="1535">
        <v>3</v>
      </c>
      <c r="IVZ1137" s="1536">
        <v>2226.9</v>
      </c>
      <c r="IWA1137" s="1536">
        <v>1979.3</v>
      </c>
      <c r="IWB1137" s="1535">
        <v>5</v>
      </c>
      <c r="IWC1137" s="1535">
        <v>3</v>
      </c>
      <c r="IWD1137" s="1536">
        <v>2226.9</v>
      </c>
      <c r="IWE1137" s="1536">
        <v>1979.3</v>
      </c>
      <c r="IWF1137" s="1535">
        <v>5</v>
      </c>
      <c r="IWG1137" s="1535">
        <v>3</v>
      </c>
      <c r="IWH1137" s="1536">
        <v>2226.9</v>
      </c>
      <c r="IWI1137" s="1536">
        <v>1979.3</v>
      </c>
      <c r="IWJ1137" s="1535">
        <v>5</v>
      </c>
      <c r="IWK1137" s="1535">
        <v>3</v>
      </c>
      <c r="IWL1137" s="1536">
        <v>2226.9</v>
      </c>
      <c r="IWM1137" s="1536">
        <v>1979.3</v>
      </c>
      <c r="IWN1137" s="1535">
        <v>5</v>
      </c>
      <c r="IWO1137" s="1535">
        <v>3</v>
      </c>
      <c r="IWP1137" s="1536">
        <v>2226.9</v>
      </c>
      <c r="IWQ1137" s="1536">
        <v>1979.3</v>
      </c>
      <c r="IWR1137" s="1535">
        <v>5</v>
      </c>
      <c r="IWS1137" s="1535">
        <v>3</v>
      </c>
      <c r="IWT1137" s="1536">
        <v>2226.9</v>
      </c>
      <c r="IWU1137" s="1536">
        <v>1979.3</v>
      </c>
      <c r="IWV1137" s="1535">
        <v>5</v>
      </c>
      <c r="IWW1137" s="1535">
        <v>3</v>
      </c>
      <c r="IWX1137" s="1536">
        <v>2226.9</v>
      </c>
      <c r="IWY1137" s="1536">
        <v>1979.3</v>
      </c>
      <c r="IWZ1137" s="1535">
        <v>5</v>
      </c>
      <c r="IXA1137" s="1535">
        <v>3</v>
      </c>
      <c r="IXB1137" s="1536">
        <v>2226.9</v>
      </c>
      <c r="IXC1137" s="1536">
        <v>1979.3</v>
      </c>
      <c r="IXD1137" s="1535">
        <v>5</v>
      </c>
      <c r="IXE1137" s="1535">
        <v>3</v>
      </c>
      <c r="IXF1137" s="1536">
        <v>2226.9</v>
      </c>
      <c r="IXG1137" s="1536">
        <v>1979.3</v>
      </c>
      <c r="IXH1137" s="1535">
        <v>5</v>
      </c>
      <c r="IXI1137" s="1535">
        <v>3</v>
      </c>
      <c r="IXJ1137" s="1536">
        <v>2226.9</v>
      </c>
      <c r="IXK1137" s="1536">
        <v>1979.3</v>
      </c>
      <c r="IXL1137" s="1535">
        <v>5</v>
      </c>
      <c r="IXM1137" s="1535">
        <v>3</v>
      </c>
      <c r="IXN1137" s="1536">
        <v>2226.9</v>
      </c>
      <c r="IXO1137" s="1536">
        <v>1979.3</v>
      </c>
      <c r="IXP1137" s="1535">
        <v>5</v>
      </c>
      <c r="IXQ1137" s="1535">
        <v>3</v>
      </c>
      <c r="IXR1137" s="1536">
        <v>2226.9</v>
      </c>
      <c r="IXS1137" s="1536">
        <v>1979.3</v>
      </c>
      <c r="IXT1137" s="1535">
        <v>5</v>
      </c>
      <c r="IXU1137" s="1535">
        <v>3</v>
      </c>
      <c r="IXV1137" s="1536">
        <v>2226.9</v>
      </c>
      <c r="IXW1137" s="1536">
        <v>1979.3</v>
      </c>
      <c r="IXX1137" s="1535">
        <v>5</v>
      </c>
      <c r="IXY1137" s="1535">
        <v>3</v>
      </c>
      <c r="IXZ1137" s="1536">
        <v>2226.9</v>
      </c>
      <c r="IYA1137" s="1536">
        <v>1979.3</v>
      </c>
      <c r="IYB1137" s="1535">
        <v>5</v>
      </c>
      <c r="IYC1137" s="1535">
        <v>3</v>
      </c>
      <c r="IYD1137" s="1536">
        <v>2226.9</v>
      </c>
      <c r="IYE1137" s="1536">
        <v>1979.3</v>
      </c>
      <c r="IYF1137" s="1535">
        <v>5</v>
      </c>
      <c r="IYG1137" s="1535">
        <v>3</v>
      </c>
      <c r="IYH1137" s="1536">
        <v>2226.9</v>
      </c>
      <c r="IYI1137" s="1536">
        <v>1979.3</v>
      </c>
      <c r="IYJ1137" s="1535">
        <v>5</v>
      </c>
      <c r="IYK1137" s="1535">
        <v>3</v>
      </c>
      <c r="IYL1137" s="1536">
        <v>2226.9</v>
      </c>
      <c r="IYM1137" s="1536">
        <v>1979.3</v>
      </c>
      <c r="IYN1137" s="1535">
        <v>5</v>
      </c>
      <c r="IYO1137" s="1535">
        <v>3</v>
      </c>
      <c r="IYP1137" s="1536">
        <v>2226.9</v>
      </c>
      <c r="IYQ1137" s="1536">
        <v>1979.3</v>
      </c>
      <c r="IYR1137" s="1535">
        <v>5</v>
      </c>
      <c r="IYS1137" s="1535">
        <v>3</v>
      </c>
      <c r="IYT1137" s="1536">
        <v>2226.9</v>
      </c>
      <c r="IYU1137" s="1536">
        <v>1979.3</v>
      </c>
      <c r="IYV1137" s="1535">
        <v>5</v>
      </c>
      <c r="IYW1137" s="1535">
        <v>3</v>
      </c>
      <c r="IYX1137" s="1536">
        <v>2226.9</v>
      </c>
      <c r="IYY1137" s="1536">
        <v>1979.3</v>
      </c>
      <c r="IYZ1137" s="1535">
        <v>5</v>
      </c>
      <c r="IZA1137" s="1535">
        <v>3</v>
      </c>
      <c r="IZB1137" s="1536">
        <v>2226.9</v>
      </c>
      <c r="IZC1137" s="1536">
        <v>1979.3</v>
      </c>
      <c r="IZD1137" s="1535">
        <v>5</v>
      </c>
      <c r="IZE1137" s="1535">
        <v>3</v>
      </c>
      <c r="IZF1137" s="1536">
        <v>2226.9</v>
      </c>
      <c r="IZG1137" s="1536">
        <v>1979.3</v>
      </c>
      <c r="IZH1137" s="1535">
        <v>5</v>
      </c>
      <c r="IZI1137" s="1535">
        <v>3</v>
      </c>
      <c r="IZJ1137" s="1536">
        <v>2226.9</v>
      </c>
      <c r="IZK1137" s="1536">
        <v>1979.3</v>
      </c>
      <c r="IZL1137" s="1535">
        <v>5</v>
      </c>
      <c r="IZM1137" s="1535">
        <v>3</v>
      </c>
      <c r="IZN1137" s="1536">
        <v>2226.9</v>
      </c>
      <c r="IZO1137" s="1536">
        <v>1979.3</v>
      </c>
      <c r="IZP1137" s="1535">
        <v>5</v>
      </c>
      <c r="IZQ1137" s="1535">
        <v>3</v>
      </c>
      <c r="IZR1137" s="1536">
        <v>2226.9</v>
      </c>
      <c r="IZS1137" s="1536">
        <v>1979.3</v>
      </c>
      <c r="IZT1137" s="1535">
        <v>5</v>
      </c>
      <c r="IZU1137" s="1535">
        <v>3</v>
      </c>
      <c r="IZV1137" s="1536">
        <v>2226.9</v>
      </c>
      <c r="IZW1137" s="1536">
        <v>1979.3</v>
      </c>
      <c r="IZX1137" s="1535">
        <v>5</v>
      </c>
      <c r="IZY1137" s="1535">
        <v>3</v>
      </c>
      <c r="IZZ1137" s="1536">
        <v>2226.9</v>
      </c>
      <c r="JAA1137" s="1536">
        <v>1979.3</v>
      </c>
      <c r="JAB1137" s="1535">
        <v>5</v>
      </c>
      <c r="JAC1137" s="1535">
        <v>3</v>
      </c>
      <c r="JAD1137" s="1536">
        <v>2226.9</v>
      </c>
      <c r="JAE1137" s="1536">
        <v>1979.3</v>
      </c>
      <c r="JAF1137" s="1535">
        <v>5</v>
      </c>
      <c r="JAG1137" s="1535">
        <v>3</v>
      </c>
      <c r="JAH1137" s="1536">
        <v>2226.9</v>
      </c>
      <c r="JAI1137" s="1536">
        <v>1979.3</v>
      </c>
      <c r="JAJ1137" s="1535">
        <v>5</v>
      </c>
      <c r="JAK1137" s="1535">
        <v>3</v>
      </c>
      <c r="JAL1137" s="1536">
        <v>2226.9</v>
      </c>
      <c r="JAM1137" s="1536">
        <v>1979.3</v>
      </c>
      <c r="JAN1137" s="1535">
        <v>5</v>
      </c>
      <c r="JAO1137" s="1535">
        <v>3</v>
      </c>
      <c r="JAP1137" s="1536">
        <v>2226.9</v>
      </c>
      <c r="JAQ1137" s="1536">
        <v>1979.3</v>
      </c>
      <c r="JAR1137" s="1535">
        <v>5</v>
      </c>
      <c r="JAS1137" s="1535">
        <v>3</v>
      </c>
      <c r="JAT1137" s="1536">
        <v>2226.9</v>
      </c>
      <c r="JAU1137" s="1536">
        <v>1979.3</v>
      </c>
      <c r="JAV1137" s="1535">
        <v>5</v>
      </c>
      <c r="JAW1137" s="1535">
        <v>3</v>
      </c>
      <c r="JAX1137" s="1536">
        <v>2226.9</v>
      </c>
      <c r="JAY1137" s="1536">
        <v>1979.3</v>
      </c>
      <c r="JAZ1137" s="1535">
        <v>5</v>
      </c>
      <c r="JBA1137" s="1535">
        <v>3</v>
      </c>
      <c r="JBB1137" s="1536">
        <v>2226.9</v>
      </c>
      <c r="JBC1137" s="1536">
        <v>1979.3</v>
      </c>
      <c r="JBD1137" s="1535">
        <v>5</v>
      </c>
      <c r="JBE1137" s="1535">
        <v>3</v>
      </c>
      <c r="JBF1137" s="1536">
        <v>2226.9</v>
      </c>
      <c r="JBG1137" s="1536">
        <v>1979.3</v>
      </c>
      <c r="JBH1137" s="1535">
        <v>5</v>
      </c>
      <c r="JBI1137" s="1535">
        <v>3</v>
      </c>
      <c r="JBJ1137" s="1536">
        <v>2226.9</v>
      </c>
      <c r="JBK1137" s="1536">
        <v>1979.3</v>
      </c>
      <c r="JBL1137" s="1535">
        <v>5</v>
      </c>
      <c r="JBM1137" s="1535">
        <v>3</v>
      </c>
      <c r="JBN1137" s="1536">
        <v>2226.9</v>
      </c>
      <c r="JBO1137" s="1536">
        <v>1979.3</v>
      </c>
      <c r="JBP1137" s="1535">
        <v>5</v>
      </c>
      <c r="JBQ1137" s="1535">
        <v>3</v>
      </c>
      <c r="JBR1137" s="1536">
        <v>2226.9</v>
      </c>
      <c r="JBS1137" s="1536">
        <v>1979.3</v>
      </c>
      <c r="JBT1137" s="1535">
        <v>5</v>
      </c>
      <c r="JBU1137" s="1535">
        <v>3</v>
      </c>
      <c r="JBV1137" s="1536">
        <v>2226.9</v>
      </c>
      <c r="JBW1137" s="1536">
        <v>1979.3</v>
      </c>
      <c r="JBX1137" s="1535">
        <v>5</v>
      </c>
      <c r="JBY1137" s="1535">
        <v>3</v>
      </c>
      <c r="JBZ1137" s="1536">
        <v>2226.9</v>
      </c>
      <c r="JCA1137" s="1536">
        <v>1979.3</v>
      </c>
      <c r="JCB1137" s="1535">
        <v>5</v>
      </c>
      <c r="JCC1137" s="1535">
        <v>3</v>
      </c>
      <c r="JCD1137" s="1536">
        <v>2226.9</v>
      </c>
      <c r="JCE1137" s="1536">
        <v>1979.3</v>
      </c>
      <c r="JCF1137" s="1535">
        <v>5</v>
      </c>
      <c r="JCG1137" s="1535">
        <v>3</v>
      </c>
      <c r="JCH1137" s="1536">
        <v>2226.9</v>
      </c>
      <c r="JCI1137" s="1536">
        <v>1979.3</v>
      </c>
      <c r="JCJ1137" s="1535">
        <v>5</v>
      </c>
      <c r="JCK1137" s="1535">
        <v>3</v>
      </c>
      <c r="JCL1137" s="1536">
        <v>2226.9</v>
      </c>
      <c r="JCM1137" s="1536">
        <v>1979.3</v>
      </c>
      <c r="JCN1137" s="1535">
        <v>5</v>
      </c>
      <c r="JCO1137" s="1535">
        <v>3</v>
      </c>
      <c r="JCP1137" s="1536">
        <v>2226.9</v>
      </c>
      <c r="JCQ1137" s="1536">
        <v>1979.3</v>
      </c>
      <c r="JCR1137" s="1535">
        <v>5</v>
      </c>
      <c r="JCS1137" s="1535">
        <v>3</v>
      </c>
      <c r="JCT1137" s="1536">
        <v>2226.9</v>
      </c>
      <c r="JCU1137" s="1536">
        <v>1979.3</v>
      </c>
      <c r="JCV1137" s="1535">
        <v>5</v>
      </c>
      <c r="JCW1137" s="1535">
        <v>3</v>
      </c>
      <c r="JCX1137" s="1536">
        <v>2226.9</v>
      </c>
      <c r="JCY1137" s="1536">
        <v>1979.3</v>
      </c>
      <c r="JCZ1137" s="1535">
        <v>5</v>
      </c>
      <c r="JDA1137" s="1535">
        <v>3</v>
      </c>
      <c r="JDB1137" s="1536">
        <v>2226.9</v>
      </c>
      <c r="JDC1137" s="1536">
        <v>1979.3</v>
      </c>
      <c r="JDD1137" s="1535">
        <v>5</v>
      </c>
      <c r="JDE1137" s="1535">
        <v>3</v>
      </c>
      <c r="JDF1137" s="1536">
        <v>2226.9</v>
      </c>
      <c r="JDG1137" s="1536">
        <v>1979.3</v>
      </c>
      <c r="JDH1137" s="1535">
        <v>5</v>
      </c>
      <c r="JDI1137" s="1535">
        <v>3</v>
      </c>
      <c r="JDJ1137" s="1536">
        <v>2226.9</v>
      </c>
      <c r="JDK1137" s="1536">
        <v>1979.3</v>
      </c>
      <c r="JDL1137" s="1535">
        <v>5</v>
      </c>
      <c r="JDM1137" s="1535">
        <v>3</v>
      </c>
      <c r="JDN1137" s="1536">
        <v>2226.9</v>
      </c>
      <c r="JDO1137" s="1536">
        <v>1979.3</v>
      </c>
      <c r="JDP1137" s="1535">
        <v>5</v>
      </c>
      <c r="JDQ1137" s="1535">
        <v>3</v>
      </c>
      <c r="JDR1137" s="1536">
        <v>2226.9</v>
      </c>
      <c r="JDS1137" s="1536">
        <v>1979.3</v>
      </c>
      <c r="JDT1137" s="1535">
        <v>5</v>
      </c>
      <c r="JDU1137" s="1535">
        <v>3</v>
      </c>
      <c r="JDV1137" s="1536">
        <v>2226.9</v>
      </c>
      <c r="JDW1137" s="1536">
        <v>1979.3</v>
      </c>
      <c r="JDX1137" s="1535">
        <v>5</v>
      </c>
      <c r="JDY1137" s="1535">
        <v>3</v>
      </c>
      <c r="JDZ1137" s="1536">
        <v>2226.9</v>
      </c>
      <c r="JEA1137" s="1536">
        <v>1979.3</v>
      </c>
      <c r="JEB1137" s="1535">
        <v>5</v>
      </c>
      <c r="JEC1137" s="1535">
        <v>3</v>
      </c>
      <c r="JED1137" s="1536">
        <v>2226.9</v>
      </c>
      <c r="JEE1137" s="1536">
        <v>1979.3</v>
      </c>
      <c r="JEF1137" s="1535">
        <v>5</v>
      </c>
      <c r="JEG1137" s="1535">
        <v>3</v>
      </c>
      <c r="JEH1137" s="1536">
        <v>2226.9</v>
      </c>
      <c r="JEI1137" s="1536">
        <v>1979.3</v>
      </c>
      <c r="JEJ1137" s="1535">
        <v>5</v>
      </c>
      <c r="JEK1137" s="1535">
        <v>3</v>
      </c>
      <c r="JEL1137" s="1536">
        <v>2226.9</v>
      </c>
      <c r="JEM1137" s="1536">
        <v>1979.3</v>
      </c>
      <c r="JEN1137" s="1535">
        <v>5</v>
      </c>
      <c r="JEO1137" s="1535">
        <v>3</v>
      </c>
      <c r="JEP1137" s="1536">
        <v>2226.9</v>
      </c>
      <c r="JEQ1137" s="1536">
        <v>1979.3</v>
      </c>
      <c r="JER1137" s="1535">
        <v>5</v>
      </c>
      <c r="JES1137" s="1535">
        <v>3</v>
      </c>
      <c r="JET1137" s="1536">
        <v>2226.9</v>
      </c>
      <c r="JEU1137" s="1536">
        <v>1979.3</v>
      </c>
      <c r="JEV1137" s="1535">
        <v>5</v>
      </c>
      <c r="JEW1137" s="1535">
        <v>3</v>
      </c>
      <c r="JEX1137" s="1536">
        <v>2226.9</v>
      </c>
      <c r="JEY1137" s="1536">
        <v>1979.3</v>
      </c>
      <c r="JEZ1137" s="1535">
        <v>5</v>
      </c>
      <c r="JFA1137" s="1535">
        <v>3</v>
      </c>
      <c r="JFB1137" s="1536">
        <v>2226.9</v>
      </c>
      <c r="JFC1137" s="1536">
        <v>1979.3</v>
      </c>
      <c r="JFD1137" s="1535">
        <v>5</v>
      </c>
      <c r="JFE1137" s="1535">
        <v>3</v>
      </c>
      <c r="JFF1137" s="1536">
        <v>2226.9</v>
      </c>
      <c r="JFG1137" s="1536">
        <v>1979.3</v>
      </c>
      <c r="JFH1137" s="1535">
        <v>5</v>
      </c>
      <c r="JFI1137" s="1535">
        <v>3</v>
      </c>
      <c r="JFJ1137" s="1536">
        <v>2226.9</v>
      </c>
      <c r="JFK1137" s="1536">
        <v>1979.3</v>
      </c>
      <c r="JFL1137" s="1535">
        <v>5</v>
      </c>
      <c r="JFM1137" s="1535">
        <v>3</v>
      </c>
      <c r="JFN1137" s="1536">
        <v>2226.9</v>
      </c>
      <c r="JFO1137" s="1536">
        <v>1979.3</v>
      </c>
      <c r="JFP1137" s="1535">
        <v>5</v>
      </c>
      <c r="JFQ1137" s="1535">
        <v>3</v>
      </c>
      <c r="JFR1137" s="1536">
        <v>2226.9</v>
      </c>
      <c r="JFS1137" s="1536">
        <v>1979.3</v>
      </c>
      <c r="JFT1137" s="1535">
        <v>5</v>
      </c>
      <c r="JFU1137" s="1535">
        <v>3</v>
      </c>
      <c r="JFV1137" s="1536">
        <v>2226.9</v>
      </c>
      <c r="JFW1137" s="1536">
        <v>1979.3</v>
      </c>
      <c r="JFX1137" s="1535">
        <v>5</v>
      </c>
      <c r="JFY1137" s="1535">
        <v>3</v>
      </c>
      <c r="JFZ1137" s="1536">
        <v>2226.9</v>
      </c>
      <c r="JGA1137" s="1536">
        <v>1979.3</v>
      </c>
      <c r="JGB1137" s="1535">
        <v>5</v>
      </c>
      <c r="JGC1137" s="1535">
        <v>3</v>
      </c>
      <c r="JGD1137" s="1536">
        <v>2226.9</v>
      </c>
      <c r="JGE1137" s="1536">
        <v>1979.3</v>
      </c>
      <c r="JGF1137" s="1535">
        <v>5</v>
      </c>
      <c r="JGG1137" s="1535">
        <v>3</v>
      </c>
      <c r="JGH1137" s="1536">
        <v>2226.9</v>
      </c>
      <c r="JGI1137" s="1536">
        <v>1979.3</v>
      </c>
      <c r="JGJ1137" s="1535">
        <v>5</v>
      </c>
      <c r="JGK1137" s="1535">
        <v>3</v>
      </c>
      <c r="JGL1137" s="1536">
        <v>2226.9</v>
      </c>
      <c r="JGM1137" s="1536">
        <v>1979.3</v>
      </c>
      <c r="JGN1137" s="1535">
        <v>5</v>
      </c>
      <c r="JGO1137" s="1535">
        <v>3</v>
      </c>
      <c r="JGP1137" s="1536">
        <v>2226.9</v>
      </c>
      <c r="JGQ1137" s="1536">
        <v>1979.3</v>
      </c>
      <c r="JGR1137" s="1535">
        <v>5</v>
      </c>
      <c r="JGS1137" s="1535">
        <v>3</v>
      </c>
      <c r="JGT1137" s="1536">
        <v>2226.9</v>
      </c>
      <c r="JGU1137" s="1536">
        <v>1979.3</v>
      </c>
      <c r="JGV1137" s="1535">
        <v>5</v>
      </c>
      <c r="JGW1137" s="1535">
        <v>3</v>
      </c>
      <c r="JGX1137" s="1536">
        <v>2226.9</v>
      </c>
      <c r="JGY1137" s="1536">
        <v>1979.3</v>
      </c>
      <c r="JGZ1137" s="1535">
        <v>5</v>
      </c>
      <c r="JHA1137" s="1535">
        <v>3</v>
      </c>
      <c r="JHB1137" s="1536">
        <v>2226.9</v>
      </c>
      <c r="JHC1137" s="1536">
        <v>1979.3</v>
      </c>
      <c r="JHD1137" s="1535">
        <v>5</v>
      </c>
      <c r="JHE1137" s="1535">
        <v>3</v>
      </c>
      <c r="JHF1137" s="1536">
        <v>2226.9</v>
      </c>
      <c r="JHG1137" s="1536">
        <v>1979.3</v>
      </c>
      <c r="JHH1137" s="1535">
        <v>5</v>
      </c>
      <c r="JHI1137" s="1535">
        <v>3</v>
      </c>
      <c r="JHJ1137" s="1536">
        <v>2226.9</v>
      </c>
      <c r="JHK1137" s="1536">
        <v>1979.3</v>
      </c>
      <c r="JHL1137" s="1535">
        <v>5</v>
      </c>
      <c r="JHM1137" s="1535">
        <v>3</v>
      </c>
      <c r="JHN1137" s="1536">
        <v>2226.9</v>
      </c>
      <c r="JHO1137" s="1536">
        <v>1979.3</v>
      </c>
      <c r="JHP1137" s="1535">
        <v>5</v>
      </c>
      <c r="JHQ1137" s="1535">
        <v>3</v>
      </c>
      <c r="JHR1137" s="1536">
        <v>2226.9</v>
      </c>
      <c r="JHS1137" s="1536">
        <v>1979.3</v>
      </c>
      <c r="JHT1137" s="1535">
        <v>5</v>
      </c>
      <c r="JHU1137" s="1535">
        <v>3</v>
      </c>
      <c r="JHV1137" s="1536">
        <v>2226.9</v>
      </c>
      <c r="JHW1137" s="1536">
        <v>1979.3</v>
      </c>
      <c r="JHX1137" s="1535">
        <v>5</v>
      </c>
      <c r="JHY1137" s="1535">
        <v>3</v>
      </c>
      <c r="JHZ1137" s="1536">
        <v>2226.9</v>
      </c>
      <c r="JIA1137" s="1536">
        <v>1979.3</v>
      </c>
      <c r="JIB1137" s="1535">
        <v>5</v>
      </c>
      <c r="JIC1137" s="1535">
        <v>3</v>
      </c>
      <c r="JID1137" s="1536">
        <v>2226.9</v>
      </c>
      <c r="JIE1137" s="1536">
        <v>1979.3</v>
      </c>
      <c r="JIF1137" s="1535">
        <v>5</v>
      </c>
      <c r="JIG1137" s="1535">
        <v>3</v>
      </c>
      <c r="JIH1137" s="1536">
        <v>2226.9</v>
      </c>
      <c r="JII1137" s="1536">
        <v>1979.3</v>
      </c>
      <c r="JIJ1137" s="1535">
        <v>5</v>
      </c>
      <c r="JIK1137" s="1535">
        <v>3</v>
      </c>
      <c r="JIL1137" s="1536">
        <v>2226.9</v>
      </c>
      <c r="JIM1137" s="1536">
        <v>1979.3</v>
      </c>
      <c r="JIN1137" s="1535">
        <v>5</v>
      </c>
      <c r="JIO1137" s="1535">
        <v>3</v>
      </c>
      <c r="JIP1137" s="1536">
        <v>2226.9</v>
      </c>
      <c r="JIQ1137" s="1536">
        <v>1979.3</v>
      </c>
      <c r="JIR1137" s="1535">
        <v>5</v>
      </c>
      <c r="JIS1137" s="1535">
        <v>3</v>
      </c>
      <c r="JIT1137" s="1536">
        <v>2226.9</v>
      </c>
      <c r="JIU1137" s="1536">
        <v>1979.3</v>
      </c>
      <c r="JIV1137" s="1535">
        <v>5</v>
      </c>
      <c r="JIW1137" s="1535">
        <v>3</v>
      </c>
      <c r="JIX1137" s="1536">
        <v>2226.9</v>
      </c>
      <c r="JIY1137" s="1536">
        <v>1979.3</v>
      </c>
      <c r="JIZ1137" s="1535">
        <v>5</v>
      </c>
      <c r="JJA1137" s="1535">
        <v>3</v>
      </c>
      <c r="JJB1137" s="1536">
        <v>2226.9</v>
      </c>
      <c r="JJC1137" s="1536">
        <v>1979.3</v>
      </c>
      <c r="JJD1137" s="1535">
        <v>5</v>
      </c>
      <c r="JJE1137" s="1535">
        <v>3</v>
      </c>
      <c r="JJF1137" s="1536">
        <v>2226.9</v>
      </c>
      <c r="JJG1137" s="1536">
        <v>1979.3</v>
      </c>
      <c r="JJH1137" s="1535">
        <v>5</v>
      </c>
      <c r="JJI1137" s="1535">
        <v>3</v>
      </c>
      <c r="JJJ1137" s="1536">
        <v>2226.9</v>
      </c>
      <c r="JJK1137" s="1536">
        <v>1979.3</v>
      </c>
      <c r="JJL1137" s="1535">
        <v>5</v>
      </c>
      <c r="JJM1137" s="1535">
        <v>3</v>
      </c>
      <c r="JJN1137" s="1536">
        <v>2226.9</v>
      </c>
      <c r="JJO1137" s="1536">
        <v>1979.3</v>
      </c>
      <c r="JJP1137" s="1535">
        <v>5</v>
      </c>
      <c r="JJQ1137" s="1535">
        <v>3</v>
      </c>
      <c r="JJR1137" s="1536">
        <v>2226.9</v>
      </c>
      <c r="JJS1137" s="1536">
        <v>1979.3</v>
      </c>
      <c r="JJT1137" s="1535">
        <v>5</v>
      </c>
      <c r="JJU1137" s="1535">
        <v>3</v>
      </c>
      <c r="JJV1137" s="1536">
        <v>2226.9</v>
      </c>
      <c r="JJW1137" s="1536">
        <v>1979.3</v>
      </c>
      <c r="JJX1137" s="1535">
        <v>5</v>
      </c>
      <c r="JJY1137" s="1535">
        <v>3</v>
      </c>
      <c r="JJZ1137" s="1536">
        <v>2226.9</v>
      </c>
      <c r="JKA1137" s="1536">
        <v>1979.3</v>
      </c>
      <c r="JKB1137" s="1535">
        <v>5</v>
      </c>
      <c r="JKC1137" s="1535">
        <v>3</v>
      </c>
      <c r="JKD1137" s="1536">
        <v>2226.9</v>
      </c>
      <c r="JKE1137" s="1536">
        <v>1979.3</v>
      </c>
      <c r="JKF1137" s="1535">
        <v>5</v>
      </c>
      <c r="JKG1137" s="1535">
        <v>3</v>
      </c>
      <c r="JKH1137" s="1536">
        <v>2226.9</v>
      </c>
      <c r="JKI1137" s="1536">
        <v>1979.3</v>
      </c>
      <c r="JKJ1137" s="1535">
        <v>5</v>
      </c>
      <c r="JKK1137" s="1535">
        <v>3</v>
      </c>
      <c r="JKL1137" s="1536">
        <v>2226.9</v>
      </c>
      <c r="JKM1137" s="1536">
        <v>1979.3</v>
      </c>
      <c r="JKN1137" s="1535">
        <v>5</v>
      </c>
      <c r="JKO1137" s="1535">
        <v>3</v>
      </c>
      <c r="JKP1137" s="1536">
        <v>2226.9</v>
      </c>
      <c r="JKQ1137" s="1536">
        <v>1979.3</v>
      </c>
      <c r="JKR1137" s="1535">
        <v>5</v>
      </c>
      <c r="JKS1137" s="1535">
        <v>3</v>
      </c>
      <c r="JKT1137" s="1536">
        <v>2226.9</v>
      </c>
      <c r="JKU1137" s="1536">
        <v>1979.3</v>
      </c>
      <c r="JKV1137" s="1535">
        <v>5</v>
      </c>
      <c r="JKW1137" s="1535">
        <v>3</v>
      </c>
      <c r="JKX1137" s="1536">
        <v>2226.9</v>
      </c>
      <c r="JKY1137" s="1536">
        <v>1979.3</v>
      </c>
      <c r="JKZ1137" s="1535">
        <v>5</v>
      </c>
      <c r="JLA1137" s="1535">
        <v>3</v>
      </c>
      <c r="JLB1137" s="1536">
        <v>2226.9</v>
      </c>
      <c r="JLC1137" s="1536">
        <v>1979.3</v>
      </c>
      <c r="JLD1137" s="1535">
        <v>5</v>
      </c>
      <c r="JLE1137" s="1535">
        <v>3</v>
      </c>
      <c r="JLF1137" s="1536">
        <v>2226.9</v>
      </c>
      <c r="JLG1137" s="1536">
        <v>1979.3</v>
      </c>
      <c r="JLH1137" s="1535">
        <v>5</v>
      </c>
      <c r="JLI1137" s="1535">
        <v>3</v>
      </c>
      <c r="JLJ1137" s="1536">
        <v>2226.9</v>
      </c>
      <c r="JLK1137" s="1536">
        <v>1979.3</v>
      </c>
      <c r="JLL1137" s="1535">
        <v>5</v>
      </c>
      <c r="JLM1137" s="1535">
        <v>3</v>
      </c>
      <c r="JLN1137" s="1536">
        <v>2226.9</v>
      </c>
      <c r="JLO1137" s="1536">
        <v>1979.3</v>
      </c>
      <c r="JLP1137" s="1535">
        <v>5</v>
      </c>
      <c r="JLQ1137" s="1535">
        <v>3</v>
      </c>
      <c r="JLR1137" s="1536">
        <v>2226.9</v>
      </c>
      <c r="JLS1137" s="1536">
        <v>1979.3</v>
      </c>
      <c r="JLT1137" s="1535">
        <v>5</v>
      </c>
      <c r="JLU1137" s="1535">
        <v>3</v>
      </c>
      <c r="JLV1137" s="1536">
        <v>2226.9</v>
      </c>
      <c r="JLW1137" s="1536">
        <v>1979.3</v>
      </c>
      <c r="JLX1137" s="1535">
        <v>5</v>
      </c>
      <c r="JLY1137" s="1535">
        <v>3</v>
      </c>
      <c r="JLZ1137" s="1536">
        <v>2226.9</v>
      </c>
      <c r="JMA1137" s="1536">
        <v>1979.3</v>
      </c>
      <c r="JMB1137" s="1535">
        <v>5</v>
      </c>
      <c r="JMC1137" s="1535">
        <v>3</v>
      </c>
      <c r="JMD1137" s="1536">
        <v>2226.9</v>
      </c>
      <c r="JME1137" s="1536">
        <v>1979.3</v>
      </c>
      <c r="JMF1137" s="1535">
        <v>5</v>
      </c>
      <c r="JMG1137" s="1535">
        <v>3</v>
      </c>
      <c r="JMH1137" s="1536">
        <v>2226.9</v>
      </c>
      <c r="JMI1137" s="1536">
        <v>1979.3</v>
      </c>
      <c r="JMJ1137" s="1535">
        <v>5</v>
      </c>
      <c r="JMK1137" s="1535">
        <v>3</v>
      </c>
      <c r="JML1137" s="1536">
        <v>2226.9</v>
      </c>
      <c r="JMM1137" s="1536">
        <v>1979.3</v>
      </c>
      <c r="JMN1137" s="1535">
        <v>5</v>
      </c>
      <c r="JMO1137" s="1535">
        <v>3</v>
      </c>
      <c r="JMP1137" s="1536">
        <v>2226.9</v>
      </c>
      <c r="JMQ1137" s="1536">
        <v>1979.3</v>
      </c>
      <c r="JMR1137" s="1535">
        <v>5</v>
      </c>
      <c r="JMS1137" s="1535">
        <v>3</v>
      </c>
      <c r="JMT1137" s="1536">
        <v>2226.9</v>
      </c>
      <c r="JMU1137" s="1536">
        <v>1979.3</v>
      </c>
      <c r="JMV1137" s="1535">
        <v>5</v>
      </c>
      <c r="JMW1137" s="1535">
        <v>3</v>
      </c>
      <c r="JMX1137" s="1536">
        <v>2226.9</v>
      </c>
      <c r="JMY1137" s="1536">
        <v>1979.3</v>
      </c>
      <c r="JMZ1137" s="1535">
        <v>5</v>
      </c>
      <c r="JNA1137" s="1535">
        <v>3</v>
      </c>
      <c r="JNB1137" s="1536">
        <v>2226.9</v>
      </c>
      <c r="JNC1137" s="1536">
        <v>1979.3</v>
      </c>
      <c r="JND1137" s="1535">
        <v>5</v>
      </c>
      <c r="JNE1137" s="1535">
        <v>3</v>
      </c>
      <c r="JNF1137" s="1536">
        <v>2226.9</v>
      </c>
      <c r="JNG1137" s="1536">
        <v>1979.3</v>
      </c>
      <c r="JNH1137" s="1535">
        <v>5</v>
      </c>
      <c r="JNI1137" s="1535">
        <v>3</v>
      </c>
      <c r="JNJ1137" s="1536">
        <v>2226.9</v>
      </c>
      <c r="JNK1137" s="1536">
        <v>1979.3</v>
      </c>
      <c r="JNL1137" s="1535">
        <v>5</v>
      </c>
      <c r="JNM1137" s="1535">
        <v>3</v>
      </c>
      <c r="JNN1137" s="1536">
        <v>2226.9</v>
      </c>
      <c r="JNO1137" s="1536">
        <v>1979.3</v>
      </c>
      <c r="JNP1137" s="1535">
        <v>5</v>
      </c>
      <c r="JNQ1137" s="1535">
        <v>3</v>
      </c>
      <c r="JNR1137" s="1536">
        <v>2226.9</v>
      </c>
      <c r="JNS1137" s="1536">
        <v>1979.3</v>
      </c>
      <c r="JNT1137" s="1535">
        <v>5</v>
      </c>
      <c r="JNU1137" s="1535">
        <v>3</v>
      </c>
      <c r="JNV1137" s="1536">
        <v>2226.9</v>
      </c>
      <c r="JNW1137" s="1536">
        <v>1979.3</v>
      </c>
      <c r="JNX1137" s="1535">
        <v>5</v>
      </c>
      <c r="JNY1137" s="1535">
        <v>3</v>
      </c>
      <c r="JNZ1137" s="1536">
        <v>2226.9</v>
      </c>
      <c r="JOA1137" s="1536">
        <v>1979.3</v>
      </c>
      <c r="JOB1137" s="1535">
        <v>5</v>
      </c>
      <c r="JOC1137" s="1535">
        <v>3</v>
      </c>
      <c r="JOD1137" s="1536">
        <v>2226.9</v>
      </c>
      <c r="JOE1137" s="1536">
        <v>1979.3</v>
      </c>
      <c r="JOF1137" s="1535">
        <v>5</v>
      </c>
      <c r="JOG1137" s="1535">
        <v>3</v>
      </c>
      <c r="JOH1137" s="1536">
        <v>2226.9</v>
      </c>
      <c r="JOI1137" s="1536">
        <v>1979.3</v>
      </c>
      <c r="JOJ1137" s="1535">
        <v>5</v>
      </c>
      <c r="JOK1137" s="1535">
        <v>3</v>
      </c>
      <c r="JOL1137" s="1536">
        <v>2226.9</v>
      </c>
      <c r="JOM1137" s="1536">
        <v>1979.3</v>
      </c>
      <c r="JON1137" s="1535">
        <v>5</v>
      </c>
      <c r="JOO1137" s="1535">
        <v>3</v>
      </c>
      <c r="JOP1137" s="1536">
        <v>2226.9</v>
      </c>
      <c r="JOQ1137" s="1536">
        <v>1979.3</v>
      </c>
      <c r="JOR1137" s="1535">
        <v>5</v>
      </c>
      <c r="JOS1137" s="1535">
        <v>3</v>
      </c>
      <c r="JOT1137" s="1536">
        <v>2226.9</v>
      </c>
      <c r="JOU1137" s="1536">
        <v>1979.3</v>
      </c>
      <c r="JOV1137" s="1535">
        <v>5</v>
      </c>
      <c r="JOW1137" s="1535">
        <v>3</v>
      </c>
      <c r="JOX1137" s="1536">
        <v>2226.9</v>
      </c>
      <c r="JOY1137" s="1536">
        <v>1979.3</v>
      </c>
      <c r="JOZ1137" s="1535">
        <v>5</v>
      </c>
      <c r="JPA1137" s="1535">
        <v>3</v>
      </c>
      <c r="JPB1137" s="1536">
        <v>2226.9</v>
      </c>
      <c r="JPC1137" s="1536">
        <v>1979.3</v>
      </c>
      <c r="JPD1137" s="1535">
        <v>5</v>
      </c>
      <c r="JPE1137" s="1535">
        <v>3</v>
      </c>
      <c r="JPF1137" s="1536">
        <v>2226.9</v>
      </c>
      <c r="JPG1137" s="1536">
        <v>1979.3</v>
      </c>
      <c r="JPH1137" s="1535">
        <v>5</v>
      </c>
      <c r="JPI1137" s="1535">
        <v>3</v>
      </c>
      <c r="JPJ1137" s="1536">
        <v>2226.9</v>
      </c>
      <c r="JPK1137" s="1536">
        <v>1979.3</v>
      </c>
      <c r="JPL1137" s="1535">
        <v>5</v>
      </c>
      <c r="JPM1137" s="1535">
        <v>3</v>
      </c>
      <c r="JPN1137" s="1536">
        <v>2226.9</v>
      </c>
      <c r="JPO1137" s="1536">
        <v>1979.3</v>
      </c>
      <c r="JPP1137" s="1535">
        <v>5</v>
      </c>
      <c r="JPQ1137" s="1535">
        <v>3</v>
      </c>
      <c r="JPR1137" s="1536">
        <v>2226.9</v>
      </c>
      <c r="JPS1137" s="1536">
        <v>1979.3</v>
      </c>
      <c r="JPT1137" s="1535">
        <v>5</v>
      </c>
      <c r="JPU1137" s="1535">
        <v>3</v>
      </c>
      <c r="JPV1137" s="1536">
        <v>2226.9</v>
      </c>
      <c r="JPW1137" s="1536">
        <v>1979.3</v>
      </c>
      <c r="JPX1137" s="1535">
        <v>5</v>
      </c>
      <c r="JPY1137" s="1535">
        <v>3</v>
      </c>
      <c r="JPZ1137" s="1536">
        <v>2226.9</v>
      </c>
      <c r="JQA1137" s="1536">
        <v>1979.3</v>
      </c>
      <c r="JQB1137" s="1535">
        <v>5</v>
      </c>
      <c r="JQC1137" s="1535">
        <v>3</v>
      </c>
      <c r="JQD1137" s="1536">
        <v>2226.9</v>
      </c>
      <c r="JQE1137" s="1536">
        <v>1979.3</v>
      </c>
      <c r="JQF1137" s="1535">
        <v>5</v>
      </c>
      <c r="JQG1137" s="1535">
        <v>3</v>
      </c>
      <c r="JQH1137" s="1536">
        <v>2226.9</v>
      </c>
      <c r="JQI1137" s="1536">
        <v>1979.3</v>
      </c>
      <c r="JQJ1137" s="1535">
        <v>5</v>
      </c>
      <c r="JQK1137" s="1535">
        <v>3</v>
      </c>
      <c r="JQL1137" s="1536">
        <v>2226.9</v>
      </c>
      <c r="JQM1137" s="1536">
        <v>1979.3</v>
      </c>
      <c r="JQN1137" s="1535">
        <v>5</v>
      </c>
      <c r="JQO1137" s="1535">
        <v>3</v>
      </c>
      <c r="JQP1137" s="1536">
        <v>2226.9</v>
      </c>
      <c r="JQQ1137" s="1536">
        <v>1979.3</v>
      </c>
      <c r="JQR1137" s="1535">
        <v>5</v>
      </c>
      <c r="JQS1137" s="1535">
        <v>3</v>
      </c>
      <c r="JQT1137" s="1536">
        <v>2226.9</v>
      </c>
      <c r="JQU1137" s="1536">
        <v>1979.3</v>
      </c>
      <c r="JQV1137" s="1535">
        <v>5</v>
      </c>
      <c r="JQW1137" s="1535">
        <v>3</v>
      </c>
      <c r="JQX1137" s="1536">
        <v>2226.9</v>
      </c>
      <c r="JQY1137" s="1536">
        <v>1979.3</v>
      </c>
      <c r="JQZ1137" s="1535">
        <v>5</v>
      </c>
      <c r="JRA1137" s="1535">
        <v>3</v>
      </c>
      <c r="JRB1137" s="1536">
        <v>2226.9</v>
      </c>
      <c r="JRC1137" s="1536">
        <v>1979.3</v>
      </c>
      <c r="JRD1137" s="1535">
        <v>5</v>
      </c>
      <c r="JRE1137" s="1535">
        <v>3</v>
      </c>
      <c r="JRF1137" s="1536">
        <v>2226.9</v>
      </c>
      <c r="JRG1137" s="1536">
        <v>1979.3</v>
      </c>
      <c r="JRH1137" s="1535">
        <v>5</v>
      </c>
      <c r="JRI1137" s="1535">
        <v>3</v>
      </c>
      <c r="JRJ1137" s="1536">
        <v>2226.9</v>
      </c>
      <c r="JRK1137" s="1536">
        <v>1979.3</v>
      </c>
      <c r="JRL1137" s="1535">
        <v>5</v>
      </c>
      <c r="JRM1137" s="1535">
        <v>3</v>
      </c>
      <c r="JRN1137" s="1536">
        <v>2226.9</v>
      </c>
      <c r="JRO1137" s="1536">
        <v>1979.3</v>
      </c>
      <c r="JRP1137" s="1535">
        <v>5</v>
      </c>
      <c r="JRQ1137" s="1535">
        <v>3</v>
      </c>
      <c r="JRR1137" s="1536">
        <v>2226.9</v>
      </c>
      <c r="JRS1137" s="1536">
        <v>1979.3</v>
      </c>
      <c r="JRT1137" s="1535">
        <v>5</v>
      </c>
      <c r="JRU1137" s="1535">
        <v>3</v>
      </c>
      <c r="JRV1137" s="1536">
        <v>2226.9</v>
      </c>
      <c r="JRW1137" s="1536">
        <v>1979.3</v>
      </c>
      <c r="JRX1137" s="1535">
        <v>5</v>
      </c>
      <c r="JRY1137" s="1535">
        <v>3</v>
      </c>
      <c r="JRZ1137" s="1536">
        <v>2226.9</v>
      </c>
      <c r="JSA1137" s="1536">
        <v>1979.3</v>
      </c>
      <c r="JSB1137" s="1535">
        <v>5</v>
      </c>
      <c r="JSC1137" s="1535">
        <v>3</v>
      </c>
      <c r="JSD1137" s="1536">
        <v>2226.9</v>
      </c>
      <c r="JSE1137" s="1536">
        <v>1979.3</v>
      </c>
      <c r="JSF1137" s="1535">
        <v>5</v>
      </c>
      <c r="JSG1137" s="1535">
        <v>3</v>
      </c>
      <c r="JSH1137" s="1536">
        <v>2226.9</v>
      </c>
      <c r="JSI1137" s="1536">
        <v>1979.3</v>
      </c>
      <c r="JSJ1137" s="1535">
        <v>5</v>
      </c>
      <c r="JSK1137" s="1535">
        <v>3</v>
      </c>
      <c r="JSL1137" s="1536">
        <v>2226.9</v>
      </c>
      <c r="JSM1137" s="1536">
        <v>1979.3</v>
      </c>
      <c r="JSN1137" s="1535">
        <v>5</v>
      </c>
      <c r="JSO1137" s="1535">
        <v>3</v>
      </c>
      <c r="JSP1137" s="1536">
        <v>2226.9</v>
      </c>
      <c r="JSQ1137" s="1536">
        <v>1979.3</v>
      </c>
      <c r="JSR1137" s="1535">
        <v>5</v>
      </c>
      <c r="JSS1137" s="1535">
        <v>3</v>
      </c>
      <c r="JST1137" s="1536">
        <v>2226.9</v>
      </c>
      <c r="JSU1137" s="1536">
        <v>1979.3</v>
      </c>
      <c r="JSV1137" s="1535">
        <v>5</v>
      </c>
      <c r="JSW1137" s="1535">
        <v>3</v>
      </c>
      <c r="JSX1137" s="1536">
        <v>2226.9</v>
      </c>
      <c r="JSY1137" s="1536">
        <v>1979.3</v>
      </c>
      <c r="JSZ1137" s="1535">
        <v>5</v>
      </c>
      <c r="JTA1137" s="1535">
        <v>3</v>
      </c>
      <c r="JTB1137" s="1536">
        <v>2226.9</v>
      </c>
      <c r="JTC1137" s="1536">
        <v>1979.3</v>
      </c>
      <c r="JTD1137" s="1535">
        <v>5</v>
      </c>
      <c r="JTE1137" s="1535">
        <v>3</v>
      </c>
      <c r="JTF1137" s="1536">
        <v>2226.9</v>
      </c>
      <c r="JTG1137" s="1536">
        <v>1979.3</v>
      </c>
      <c r="JTH1137" s="1535">
        <v>5</v>
      </c>
      <c r="JTI1137" s="1535">
        <v>3</v>
      </c>
      <c r="JTJ1137" s="1536">
        <v>2226.9</v>
      </c>
      <c r="JTK1137" s="1536">
        <v>1979.3</v>
      </c>
      <c r="JTL1137" s="1535">
        <v>5</v>
      </c>
      <c r="JTM1137" s="1535">
        <v>3</v>
      </c>
      <c r="JTN1137" s="1536">
        <v>2226.9</v>
      </c>
      <c r="JTO1137" s="1536">
        <v>1979.3</v>
      </c>
      <c r="JTP1137" s="1535">
        <v>5</v>
      </c>
      <c r="JTQ1137" s="1535">
        <v>3</v>
      </c>
      <c r="JTR1137" s="1536">
        <v>2226.9</v>
      </c>
      <c r="JTS1137" s="1536">
        <v>1979.3</v>
      </c>
      <c r="JTT1137" s="1535">
        <v>5</v>
      </c>
      <c r="JTU1137" s="1535">
        <v>3</v>
      </c>
      <c r="JTV1137" s="1536">
        <v>2226.9</v>
      </c>
      <c r="JTW1137" s="1536">
        <v>1979.3</v>
      </c>
      <c r="JTX1137" s="1535">
        <v>5</v>
      </c>
      <c r="JTY1137" s="1535">
        <v>3</v>
      </c>
      <c r="JTZ1137" s="1536">
        <v>2226.9</v>
      </c>
      <c r="JUA1137" s="1536">
        <v>1979.3</v>
      </c>
      <c r="JUB1137" s="1535">
        <v>5</v>
      </c>
      <c r="JUC1137" s="1535">
        <v>3</v>
      </c>
      <c r="JUD1137" s="1536">
        <v>2226.9</v>
      </c>
      <c r="JUE1137" s="1536">
        <v>1979.3</v>
      </c>
      <c r="JUF1137" s="1535">
        <v>5</v>
      </c>
      <c r="JUG1137" s="1535">
        <v>3</v>
      </c>
      <c r="JUH1137" s="1536">
        <v>2226.9</v>
      </c>
      <c r="JUI1137" s="1536">
        <v>1979.3</v>
      </c>
      <c r="JUJ1137" s="1535">
        <v>5</v>
      </c>
      <c r="JUK1137" s="1535">
        <v>3</v>
      </c>
      <c r="JUL1137" s="1536">
        <v>2226.9</v>
      </c>
      <c r="JUM1137" s="1536">
        <v>1979.3</v>
      </c>
      <c r="JUN1137" s="1535">
        <v>5</v>
      </c>
      <c r="JUO1137" s="1535">
        <v>3</v>
      </c>
      <c r="JUP1137" s="1536">
        <v>2226.9</v>
      </c>
      <c r="JUQ1137" s="1536">
        <v>1979.3</v>
      </c>
      <c r="JUR1137" s="1535">
        <v>5</v>
      </c>
      <c r="JUS1137" s="1535">
        <v>3</v>
      </c>
      <c r="JUT1137" s="1536">
        <v>2226.9</v>
      </c>
      <c r="JUU1137" s="1536">
        <v>1979.3</v>
      </c>
      <c r="JUV1137" s="1535">
        <v>5</v>
      </c>
      <c r="JUW1137" s="1535">
        <v>3</v>
      </c>
      <c r="JUX1137" s="1536">
        <v>2226.9</v>
      </c>
      <c r="JUY1137" s="1536">
        <v>1979.3</v>
      </c>
      <c r="JUZ1137" s="1535">
        <v>5</v>
      </c>
      <c r="JVA1137" s="1535">
        <v>3</v>
      </c>
      <c r="JVB1137" s="1536">
        <v>2226.9</v>
      </c>
      <c r="JVC1137" s="1536">
        <v>1979.3</v>
      </c>
      <c r="JVD1137" s="1535">
        <v>5</v>
      </c>
      <c r="JVE1137" s="1535">
        <v>3</v>
      </c>
      <c r="JVF1137" s="1536">
        <v>2226.9</v>
      </c>
      <c r="JVG1137" s="1536">
        <v>1979.3</v>
      </c>
      <c r="JVH1137" s="1535">
        <v>5</v>
      </c>
      <c r="JVI1137" s="1535">
        <v>3</v>
      </c>
      <c r="JVJ1137" s="1536">
        <v>2226.9</v>
      </c>
      <c r="JVK1137" s="1536">
        <v>1979.3</v>
      </c>
      <c r="JVL1137" s="1535">
        <v>5</v>
      </c>
      <c r="JVM1137" s="1535">
        <v>3</v>
      </c>
      <c r="JVN1137" s="1536">
        <v>2226.9</v>
      </c>
      <c r="JVO1137" s="1536">
        <v>1979.3</v>
      </c>
      <c r="JVP1137" s="1535">
        <v>5</v>
      </c>
      <c r="JVQ1137" s="1535">
        <v>3</v>
      </c>
      <c r="JVR1137" s="1536">
        <v>2226.9</v>
      </c>
      <c r="JVS1137" s="1536">
        <v>1979.3</v>
      </c>
      <c r="JVT1137" s="1535">
        <v>5</v>
      </c>
      <c r="JVU1137" s="1535">
        <v>3</v>
      </c>
      <c r="JVV1137" s="1536">
        <v>2226.9</v>
      </c>
      <c r="JVW1137" s="1536">
        <v>1979.3</v>
      </c>
      <c r="JVX1137" s="1535">
        <v>5</v>
      </c>
      <c r="JVY1137" s="1535">
        <v>3</v>
      </c>
      <c r="JVZ1137" s="1536">
        <v>2226.9</v>
      </c>
      <c r="JWA1137" s="1536">
        <v>1979.3</v>
      </c>
      <c r="JWB1137" s="1535">
        <v>5</v>
      </c>
      <c r="JWC1137" s="1535">
        <v>3</v>
      </c>
      <c r="JWD1137" s="1536">
        <v>2226.9</v>
      </c>
      <c r="JWE1137" s="1536">
        <v>1979.3</v>
      </c>
      <c r="JWF1137" s="1535">
        <v>5</v>
      </c>
      <c r="JWG1137" s="1535">
        <v>3</v>
      </c>
      <c r="JWH1137" s="1536">
        <v>2226.9</v>
      </c>
      <c r="JWI1137" s="1536">
        <v>1979.3</v>
      </c>
      <c r="JWJ1137" s="1535">
        <v>5</v>
      </c>
      <c r="JWK1137" s="1535">
        <v>3</v>
      </c>
      <c r="JWL1137" s="1536">
        <v>2226.9</v>
      </c>
      <c r="JWM1137" s="1536">
        <v>1979.3</v>
      </c>
      <c r="JWN1137" s="1535">
        <v>5</v>
      </c>
      <c r="JWO1137" s="1535">
        <v>3</v>
      </c>
      <c r="JWP1137" s="1536">
        <v>2226.9</v>
      </c>
      <c r="JWQ1137" s="1536">
        <v>1979.3</v>
      </c>
      <c r="JWR1137" s="1535">
        <v>5</v>
      </c>
      <c r="JWS1137" s="1535">
        <v>3</v>
      </c>
      <c r="JWT1137" s="1536">
        <v>2226.9</v>
      </c>
      <c r="JWU1137" s="1536">
        <v>1979.3</v>
      </c>
      <c r="JWV1137" s="1535">
        <v>5</v>
      </c>
      <c r="JWW1137" s="1535">
        <v>3</v>
      </c>
      <c r="JWX1137" s="1536">
        <v>2226.9</v>
      </c>
      <c r="JWY1137" s="1536">
        <v>1979.3</v>
      </c>
      <c r="JWZ1137" s="1535">
        <v>5</v>
      </c>
      <c r="JXA1137" s="1535">
        <v>3</v>
      </c>
      <c r="JXB1137" s="1536">
        <v>2226.9</v>
      </c>
      <c r="JXC1137" s="1536">
        <v>1979.3</v>
      </c>
      <c r="JXD1137" s="1535">
        <v>5</v>
      </c>
      <c r="JXE1137" s="1535">
        <v>3</v>
      </c>
      <c r="JXF1137" s="1536">
        <v>2226.9</v>
      </c>
      <c r="JXG1137" s="1536">
        <v>1979.3</v>
      </c>
      <c r="JXH1137" s="1535">
        <v>5</v>
      </c>
      <c r="JXI1137" s="1535">
        <v>3</v>
      </c>
      <c r="JXJ1137" s="1536">
        <v>2226.9</v>
      </c>
      <c r="JXK1137" s="1536">
        <v>1979.3</v>
      </c>
      <c r="JXL1137" s="1535">
        <v>5</v>
      </c>
      <c r="JXM1137" s="1535">
        <v>3</v>
      </c>
      <c r="JXN1137" s="1536">
        <v>2226.9</v>
      </c>
      <c r="JXO1137" s="1536">
        <v>1979.3</v>
      </c>
      <c r="JXP1137" s="1535">
        <v>5</v>
      </c>
      <c r="JXQ1137" s="1535">
        <v>3</v>
      </c>
      <c r="JXR1137" s="1536">
        <v>2226.9</v>
      </c>
      <c r="JXS1137" s="1536">
        <v>1979.3</v>
      </c>
      <c r="JXT1137" s="1535">
        <v>5</v>
      </c>
      <c r="JXU1137" s="1535">
        <v>3</v>
      </c>
      <c r="JXV1137" s="1536">
        <v>2226.9</v>
      </c>
      <c r="JXW1137" s="1536">
        <v>1979.3</v>
      </c>
      <c r="JXX1137" s="1535">
        <v>5</v>
      </c>
      <c r="JXY1137" s="1535">
        <v>3</v>
      </c>
      <c r="JXZ1137" s="1536">
        <v>2226.9</v>
      </c>
      <c r="JYA1137" s="1536">
        <v>1979.3</v>
      </c>
      <c r="JYB1137" s="1535">
        <v>5</v>
      </c>
      <c r="JYC1137" s="1535">
        <v>3</v>
      </c>
      <c r="JYD1137" s="1536">
        <v>2226.9</v>
      </c>
      <c r="JYE1137" s="1536">
        <v>1979.3</v>
      </c>
      <c r="JYF1137" s="1535">
        <v>5</v>
      </c>
      <c r="JYG1137" s="1535">
        <v>3</v>
      </c>
      <c r="JYH1137" s="1536">
        <v>2226.9</v>
      </c>
      <c r="JYI1137" s="1536">
        <v>1979.3</v>
      </c>
      <c r="JYJ1137" s="1535">
        <v>5</v>
      </c>
      <c r="JYK1137" s="1535">
        <v>3</v>
      </c>
      <c r="JYL1137" s="1536">
        <v>2226.9</v>
      </c>
      <c r="JYM1137" s="1536">
        <v>1979.3</v>
      </c>
      <c r="JYN1137" s="1535">
        <v>5</v>
      </c>
      <c r="JYO1137" s="1535">
        <v>3</v>
      </c>
      <c r="JYP1137" s="1536">
        <v>2226.9</v>
      </c>
      <c r="JYQ1137" s="1536">
        <v>1979.3</v>
      </c>
      <c r="JYR1137" s="1535">
        <v>5</v>
      </c>
      <c r="JYS1137" s="1535">
        <v>3</v>
      </c>
      <c r="JYT1137" s="1536">
        <v>2226.9</v>
      </c>
      <c r="JYU1137" s="1536">
        <v>1979.3</v>
      </c>
      <c r="JYV1137" s="1535">
        <v>5</v>
      </c>
      <c r="JYW1137" s="1535">
        <v>3</v>
      </c>
      <c r="JYX1137" s="1536">
        <v>2226.9</v>
      </c>
      <c r="JYY1137" s="1536">
        <v>1979.3</v>
      </c>
      <c r="JYZ1137" s="1535">
        <v>5</v>
      </c>
      <c r="JZA1137" s="1535">
        <v>3</v>
      </c>
      <c r="JZB1137" s="1536">
        <v>2226.9</v>
      </c>
      <c r="JZC1137" s="1536">
        <v>1979.3</v>
      </c>
      <c r="JZD1137" s="1535">
        <v>5</v>
      </c>
      <c r="JZE1137" s="1535">
        <v>3</v>
      </c>
      <c r="JZF1137" s="1536">
        <v>2226.9</v>
      </c>
      <c r="JZG1137" s="1536">
        <v>1979.3</v>
      </c>
      <c r="JZH1137" s="1535">
        <v>5</v>
      </c>
      <c r="JZI1137" s="1535">
        <v>3</v>
      </c>
      <c r="JZJ1137" s="1536">
        <v>2226.9</v>
      </c>
      <c r="JZK1137" s="1536">
        <v>1979.3</v>
      </c>
      <c r="JZL1137" s="1535">
        <v>5</v>
      </c>
      <c r="JZM1137" s="1535">
        <v>3</v>
      </c>
      <c r="JZN1137" s="1536">
        <v>2226.9</v>
      </c>
      <c r="JZO1137" s="1536">
        <v>1979.3</v>
      </c>
      <c r="JZP1137" s="1535">
        <v>5</v>
      </c>
      <c r="JZQ1137" s="1535">
        <v>3</v>
      </c>
      <c r="JZR1137" s="1536">
        <v>2226.9</v>
      </c>
      <c r="JZS1137" s="1536">
        <v>1979.3</v>
      </c>
      <c r="JZT1137" s="1535">
        <v>5</v>
      </c>
      <c r="JZU1137" s="1535">
        <v>3</v>
      </c>
      <c r="JZV1137" s="1536">
        <v>2226.9</v>
      </c>
      <c r="JZW1137" s="1536">
        <v>1979.3</v>
      </c>
      <c r="JZX1137" s="1535">
        <v>5</v>
      </c>
      <c r="JZY1137" s="1535">
        <v>3</v>
      </c>
      <c r="JZZ1137" s="1536">
        <v>2226.9</v>
      </c>
      <c r="KAA1137" s="1536">
        <v>1979.3</v>
      </c>
      <c r="KAB1137" s="1535">
        <v>5</v>
      </c>
      <c r="KAC1137" s="1535">
        <v>3</v>
      </c>
      <c r="KAD1137" s="1536">
        <v>2226.9</v>
      </c>
      <c r="KAE1137" s="1536">
        <v>1979.3</v>
      </c>
      <c r="KAF1137" s="1535">
        <v>5</v>
      </c>
      <c r="KAG1137" s="1535">
        <v>3</v>
      </c>
      <c r="KAH1137" s="1536">
        <v>2226.9</v>
      </c>
      <c r="KAI1137" s="1536">
        <v>1979.3</v>
      </c>
      <c r="KAJ1137" s="1535">
        <v>5</v>
      </c>
      <c r="KAK1137" s="1535">
        <v>3</v>
      </c>
      <c r="KAL1137" s="1536">
        <v>2226.9</v>
      </c>
      <c r="KAM1137" s="1536">
        <v>1979.3</v>
      </c>
      <c r="KAN1137" s="1535">
        <v>5</v>
      </c>
      <c r="KAO1137" s="1535">
        <v>3</v>
      </c>
      <c r="KAP1137" s="1536">
        <v>2226.9</v>
      </c>
      <c r="KAQ1137" s="1536">
        <v>1979.3</v>
      </c>
      <c r="KAR1137" s="1535">
        <v>5</v>
      </c>
      <c r="KAS1137" s="1535">
        <v>3</v>
      </c>
      <c r="KAT1137" s="1536">
        <v>2226.9</v>
      </c>
      <c r="KAU1137" s="1536">
        <v>1979.3</v>
      </c>
      <c r="KAV1137" s="1535">
        <v>5</v>
      </c>
      <c r="KAW1137" s="1535">
        <v>3</v>
      </c>
      <c r="KAX1137" s="1536">
        <v>2226.9</v>
      </c>
      <c r="KAY1137" s="1536">
        <v>1979.3</v>
      </c>
      <c r="KAZ1137" s="1535">
        <v>5</v>
      </c>
      <c r="KBA1137" s="1535">
        <v>3</v>
      </c>
      <c r="KBB1137" s="1536">
        <v>2226.9</v>
      </c>
      <c r="KBC1137" s="1536">
        <v>1979.3</v>
      </c>
      <c r="KBD1137" s="1535">
        <v>5</v>
      </c>
      <c r="KBE1137" s="1535">
        <v>3</v>
      </c>
      <c r="KBF1137" s="1536">
        <v>2226.9</v>
      </c>
      <c r="KBG1137" s="1536">
        <v>1979.3</v>
      </c>
      <c r="KBH1137" s="1535">
        <v>5</v>
      </c>
      <c r="KBI1137" s="1535">
        <v>3</v>
      </c>
      <c r="KBJ1137" s="1536">
        <v>2226.9</v>
      </c>
      <c r="KBK1137" s="1536">
        <v>1979.3</v>
      </c>
      <c r="KBL1137" s="1535">
        <v>5</v>
      </c>
      <c r="KBM1137" s="1535">
        <v>3</v>
      </c>
      <c r="KBN1137" s="1536">
        <v>2226.9</v>
      </c>
      <c r="KBO1137" s="1536">
        <v>1979.3</v>
      </c>
      <c r="KBP1137" s="1535">
        <v>5</v>
      </c>
      <c r="KBQ1137" s="1535">
        <v>3</v>
      </c>
      <c r="KBR1137" s="1536">
        <v>2226.9</v>
      </c>
      <c r="KBS1137" s="1536">
        <v>1979.3</v>
      </c>
      <c r="KBT1137" s="1535">
        <v>5</v>
      </c>
      <c r="KBU1137" s="1535">
        <v>3</v>
      </c>
      <c r="KBV1137" s="1536">
        <v>2226.9</v>
      </c>
      <c r="KBW1137" s="1536">
        <v>1979.3</v>
      </c>
      <c r="KBX1137" s="1535">
        <v>5</v>
      </c>
      <c r="KBY1137" s="1535">
        <v>3</v>
      </c>
      <c r="KBZ1137" s="1536">
        <v>2226.9</v>
      </c>
      <c r="KCA1137" s="1536">
        <v>1979.3</v>
      </c>
      <c r="KCB1137" s="1535">
        <v>5</v>
      </c>
      <c r="KCC1137" s="1535">
        <v>3</v>
      </c>
      <c r="KCD1137" s="1536">
        <v>2226.9</v>
      </c>
      <c r="KCE1137" s="1536">
        <v>1979.3</v>
      </c>
      <c r="KCF1137" s="1535">
        <v>5</v>
      </c>
      <c r="KCG1137" s="1535">
        <v>3</v>
      </c>
      <c r="KCH1137" s="1536">
        <v>2226.9</v>
      </c>
      <c r="KCI1137" s="1536">
        <v>1979.3</v>
      </c>
      <c r="KCJ1137" s="1535">
        <v>5</v>
      </c>
      <c r="KCK1137" s="1535">
        <v>3</v>
      </c>
      <c r="KCL1137" s="1536">
        <v>2226.9</v>
      </c>
      <c r="KCM1137" s="1536">
        <v>1979.3</v>
      </c>
      <c r="KCN1137" s="1535">
        <v>5</v>
      </c>
      <c r="KCO1137" s="1535">
        <v>3</v>
      </c>
      <c r="KCP1137" s="1536">
        <v>2226.9</v>
      </c>
      <c r="KCQ1137" s="1536">
        <v>1979.3</v>
      </c>
      <c r="KCR1137" s="1535">
        <v>5</v>
      </c>
      <c r="KCS1137" s="1535">
        <v>3</v>
      </c>
      <c r="KCT1137" s="1536">
        <v>2226.9</v>
      </c>
      <c r="KCU1137" s="1536">
        <v>1979.3</v>
      </c>
      <c r="KCV1137" s="1535">
        <v>5</v>
      </c>
      <c r="KCW1137" s="1535">
        <v>3</v>
      </c>
      <c r="KCX1137" s="1536">
        <v>2226.9</v>
      </c>
      <c r="KCY1137" s="1536">
        <v>1979.3</v>
      </c>
      <c r="KCZ1137" s="1535">
        <v>5</v>
      </c>
      <c r="KDA1137" s="1535">
        <v>3</v>
      </c>
      <c r="KDB1137" s="1536">
        <v>2226.9</v>
      </c>
      <c r="KDC1137" s="1536">
        <v>1979.3</v>
      </c>
      <c r="KDD1137" s="1535">
        <v>5</v>
      </c>
      <c r="KDE1137" s="1535">
        <v>3</v>
      </c>
      <c r="KDF1137" s="1536">
        <v>2226.9</v>
      </c>
      <c r="KDG1137" s="1536">
        <v>1979.3</v>
      </c>
      <c r="KDH1137" s="1535">
        <v>5</v>
      </c>
      <c r="KDI1137" s="1535">
        <v>3</v>
      </c>
      <c r="KDJ1137" s="1536">
        <v>2226.9</v>
      </c>
      <c r="KDK1137" s="1536">
        <v>1979.3</v>
      </c>
      <c r="KDL1137" s="1535">
        <v>5</v>
      </c>
      <c r="KDM1137" s="1535">
        <v>3</v>
      </c>
      <c r="KDN1137" s="1536">
        <v>2226.9</v>
      </c>
      <c r="KDO1137" s="1536">
        <v>1979.3</v>
      </c>
      <c r="KDP1137" s="1535">
        <v>5</v>
      </c>
      <c r="KDQ1137" s="1535">
        <v>3</v>
      </c>
      <c r="KDR1137" s="1536">
        <v>2226.9</v>
      </c>
      <c r="KDS1137" s="1536">
        <v>1979.3</v>
      </c>
      <c r="KDT1137" s="1535">
        <v>5</v>
      </c>
      <c r="KDU1137" s="1535">
        <v>3</v>
      </c>
      <c r="KDV1137" s="1536">
        <v>2226.9</v>
      </c>
      <c r="KDW1137" s="1536">
        <v>1979.3</v>
      </c>
      <c r="KDX1137" s="1535">
        <v>5</v>
      </c>
      <c r="KDY1137" s="1535">
        <v>3</v>
      </c>
      <c r="KDZ1137" s="1536">
        <v>2226.9</v>
      </c>
      <c r="KEA1137" s="1536">
        <v>1979.3</v>
      </c>
      <c r="KEB1137" s="1535">
        <v>5</v>
      </c>
      <c r="KEC1137" s="1535">
        <v>3</v>
      </c>
      <c r="KED1137" s="1536">
        <v>2226.9</v>
      </c>
      <c r="KEE1137" s="1536">
        <v>1979.3</v>
      </c>
      <c r="KEF1137" s="1535">
        <v>5</v>
      </c>
      <c r="KEG1137" s="1535">
        <v>3</v>
      </c>
      <c r="KEH1137" s="1536">
        <v>2226.9</v>
      </c>
      <c r="KEI1137" s="1536">
        <v>1979.3</v>
      </c>
      <c r="KEJ1137" s="1535">
        <v>5</v>
      </c>
      <c r="KEK1137" s="1535">
        <v>3</v>
      </c>
      <c r="KEL1137" s="1536">
        <v>2226.9</v>
      </c>
      <c r="KEM1137" s="1536">
        <v>1979.3</v>
      </c>
      <c r="KEN1137" s="1535">
        <v>5</v>
      </c>
      <c r="KEO1137" s="1535">
        <v>3</v>
      </c>
      <c r="KEP1137" s="1536">
        <v>2226.9</v>
      </c>
      <c r="KEQ1137" s="1536">
        <v>1979.3</v>
      </c>
      <c r="KER1137" s="1535">
        <v>5</v>
      </c>
      <c r="KES1137" s="1535">
        <v>3</v>
      </c>
      <c r="KET1137" s="1536">
        <v>2226.9</v>
      </c>
      <c r="KEU1137" s="1536">
        <v>1979.3</v>
      </c>
      <c r="KEV1137" s="1535">
        <v>5</v>
      </c>
      <c r="KEW1137" s="1535">
        <v>3</v>
      </c>
      <c r="KEX1137" s="1536">
        <v>2226.9</v>
      </c>
      <c r="KEY1137" s="1536">
        <v>1979.3</v>
      </c>
      <c r="KEZ1137" s="1535">
        <v>5</v>
      </c>
      <c r="KFA1137" s="1535">
        <v>3</v>
      </c>
      <c r="KFB1137" s="1536">
        <v>2226.9</v>
      </c>
      <c r="KFC1137" s="1536">
        <v>1979.3</v>
      </c>
      <c r="KFD1137" s="1535">
        <v>5</v>
      </c>
      <c r="KFE1137" s="1535">
        <v>3</v>
      </c>
      <c r="KFF1137" s="1536">
        <v>2226.9</v>
      </c>
      <c r="KFG1137" s="1536">
        <v>1979.3</v>
      </c>
      <c r="KFH1137" s="1535">
        <v>5</v>
      </c>
      <c r="KFI1137" s="1535">
        <v>3</v>
      </c>
      <c r="KFJ1137" s="1536">
        <v>2226.9</v>
      </c>
      <c r="KFK1137" s="1536">
        <v>1979.3</v>
      </c>
      <c r="KFL1137" s="1535">
        <v>5</v>
      </c>
      <c r="KFM1137" s="1535">
        <v>3</v>
      </c>
      <c r="KFN1137" s="1536">
        <v>2226.9</v>
      </c>
      <c r="KFO1137" s="1536">
        <v>1979.3</v>
      </c>
      <c r="KFP1137" s="1535">
        <v>5</v>
      </c>
      <c r="KFQ1137" s="1535">
        <v>3</v>
      </c>
      <c r="KFR1137" s="1536">
        <v>2226.9</v>
      </c>
      <c r="KFS1137" s="1536">
        <v>1979.3</v>
      </c>
      <c r="KFT1137" s="1535">
        <v>5</v>
      </c>
      <c r="KFU1137" s="1535">
        <v>3</v>
      </c>
      <c r="KFV1137" s="1536">
        <v>2226.9</v>
      </c>
      <c r="KFW1137" s="1536">
        <v>1979.3</v>
      </c>
      <c r="KFX1137" s="1535">
        <v>5</v>
      </c>
      <c r="KFY1137" s="1535">
        <v>3</v>
      </c>
      <c r="KFZ1137" s="1536">
        <v>2226.9</v>
      </c>
      <c r="KGA1137" s="1536">
        <v>1979.3</v>
      </c>
      <c r="KGB1137" s="1535">
        <v>5</v>
      </c>
      <c r="KGC1137" s="1535">
        <v>3</v>
      </c>
      <c r="KGD1137" s="1536">
        <v>2226.9</v>
      </c>
      <c r="KGE1137" s="1536">
        <v>1979.3</v>
      </c>
      <c r="KGF1137" s="1535">
        <v>5</v>
      </c>
      <c r="KGG1137" s="1535">
        <v>3</v>
      </c>
      <c r="KGH1137" s="1536">
        <v>2226.9</v>
      </c>
      <c r="KGI1137" s="1536">
        <v>1979.3</v>
      </c>
      <c r="KGJ1137" s="1535">
        <v>5</v>
      </c>
      <c r="KGK1137" s="1535">
        <v>3</v>
      </c>
      <c r="KGL1137" s="1536">
        <v>2226.9</v>
      </c>
      <c r="KGM1137" s="1536">
        <v>1979.3</v>
      </c>
      <c r="KGN1137" s="1535">
        <v>5</v>
      </c>
      <c r="KGO1137" s="1535">
        <v>3</v>
      </c>
      <c r="KGP1137" s="1536">
        <v>2226.9</v>
      </c>
      <c r="KGQ1137" s="1536">
        <v>1979.3</v>
      </c>
      <c r="KGR1137" s="1535">
        <v>5</v>
      </c>
      <c r="KGS1137" s="1535">
        <v>3</v>
      </c>
      <c r="KGT1137" s="1536">
        <v>2226.9</v>
      </c>
      <c r="KGU1137" s="1536">
        <v>1979.3</v>
      </c>
      <c r="KGV1137" s="1535">
        <v>5</v>
      </c>
      <c r="KGW1137" s="1535">
        <v>3</v>
      </c>
      <c r="KGX1137" s="1536">
        <v>2226.9</v>
      </c>
      <c r="KGY1137" s="1536">
        <v>1979.3</v>
      </c>
      <c r="KGZ1137" s="1535">
        <v>5</v>
      </c>
      <c r="KHA1137" s="1535">
        <v>3</v>
      </c>
      <c r="KHB1137" s="1536">
        <v>2226.9</v>
      </c>
      <c r="KHC1137" s="1536">
        <v>1979.3</v>
      </c>
      <c r="KHD1137" s="1535">
        <v>5</v>
      </c>
      <c r="KHE1137" s="1535">
        <v>3</v>
      </c>
      <c r="KHF1137" s="1536">
        <v>2226.9</v>
      </c>
      <c r="KHG1137" s="1536">
        <v>1979.3</v>
      </c>
      <c r="KHH1137" s="1535">
        <v>5</v>
      </c>
      <c r="KHI1137" s="1535">
        <v>3</v>
      </c>
      <c r="KHJ1137" s="1536">
        <v>2226.9</v>
      </c>
      <c r="KHK1137" s="1536">
        <v>1979.3</v>
      </c>
      <c r="KHL1137" s="1535">
        <v>5</v>
      </c>
      <c r="KHM1137" s="1535">
        <v>3</v>
      </c>
      <c r="KHN1137" s="1536">
        <v>2226.9</v>
      </c>
      <c r="KHO1137" s="1536">
        <v>1979.3</v>
      </c>
      <c r="KHP1137" s="1535">
        <v>5</v>
      </c>
      <c r="KHQ1137" s="1535">
        <v>3</v>
      </c>
      <c r="KHR1137" s="1536">
        <v>2226.9</v>
      </c>
      <c r="KHS1137" s="1536">
        <v>1979.3</v>
      </c>
      <c r="KHT1137" s="1535">
        <v>5</v>
      </c>
      <c r="KHU1137" s="1535">
        <v>3</v>
      </c>
      <c r="KHV1137" s="1536">
        <v>2226.9</v>
      </c>
      <c r="KHW1137" s="1536">
        <v>1979.3</v>
      </c>
      <c r="KHX1137" s="1535">
        <v>5</v>
      </c>
      <c r="KHY1137" s="1535">
        <v>3</v>
      </c>
      <c r="KHZ1137" s="1536">
        <v>2226.9</v>
      </c>
      <c r="KIA1137" s="1536">
        <v>1979.3</v>
      </c>
      <c r="KIB1137" s="1535">
        <v>5</v>
      </c>
      <c r="KIC1137" s="1535">
        <v>3</v>
      </c>
      <c r="KID1137" s="1536">
        <v>2226.9</v>
      </c>
      <c r="KIE1137" s="1536">
        <v>1979.3</v>
      </c>
      <c r="KIF1137" s="1535">
        <v>5</v>
      </c>
      <c r="KIG1137" s="1535">
        <v>3</v>
      </c>
      <c r="KIH1137" s="1536">
        <v>2226.9</v>
      </c>
      <c r="KII1137" s="1536">
        <v>1979.3</v>
      </c>
      <c r="KIJ1137" s="1535">
        <v>5</v>
      </c>
      <c r="KIK1137" s="1535">
        <v>3</v>
      </c>
      <c r="KIL1137" s="1536">
        <v>2226.9</v>
      </c>
      <c r="KIM1137" s="1536">
        <v>1979.3</v>
      </c>
      <c r="KIN1137" s="1535">
        <v>5</v>
      </c>
      <c r="KIO1137" s="1535">
        <v>3</v>
      </c>
      <c r="KIP1137" s="1536">
        <v>2226.9</v>
      </c>
      <c r="KIQ1137" s="1536">
        <v>1979.3</v>
      </c>
      <c r="KIR1137" s="1535">
        <v>5</v>
      </c>
      <c r="KIS1137" s="1535">
        <v>3</v>
      </c>
      <c r="KIT1137" s="1536">
        <v>2226.9</v>
      </c>
      <c r="KIU1137" s="1536">
        <v>1979.3</v>
      </c>
      <c r="KIV1137" s="1535">
        <v>5</v>
      </c>
      <c r="KIW1137" s="1535">
        <v>3</v>
      </c>
      <c r="KIX1137" s="1536">
        <v>2226.9</v>
      </c>
      <c r="KIY1137" s="1536">
        <v>1979.3</v>
      </c>
      <c r="KIZ1137" s="1535">
        <v>5</v>
      </c>
      <c r="KJA1137" s="1535">
        <v>3</v>
      </c>
      <c r="KJB1137" s="1536">
        <v>2226.9</v>
      </c>
      <c r="KJC1137" s="1536">
        <v>1979.3</v>
      </c>
      <c r="KJD1137" s="1535">
        <v>5</v>
      </c>
      <c r="KJE1137" s="1535">
        <v>3</v>
      </c>
      <c r="KJF1137" s="1536">
        <v>2226.9</v>
      </c>
      <c r="KJG1137" s="1536">
        <v>1979.3</v>
      </c>
      <c r="KJH1137" s="1535">
        <v>5</v>
      </c>
      <c r="KJI1137" s="1535">
        <v>3</v>
      </c>
      <c r="KJJ1137" s="1536">
        <v>2226.9</v>
      </c>
      <c r="KJK1137" s="1536">
        <v>1979.3</v>
      </c>
      <c r="KJL1137" s="1535">
        <v>5</v>
      </c>
      <c r="KJM1137" s="1535">
        <v>3</v>
      </c>
      <c r="KJN1137" s="1536">
        <v>2226.9</v>
      </c>
      <c r="KJO1137" s="1536">
        <v>1979.3</v>
      </c>
      <c r="KJP1137" s="1535">
        <v>5</v>
      </c>
      <c r="KJQ1137" s="1535">
        <v>3</v>
      </c>
      <c r="KJR1137" s="1536">
        <v>2226.9</v>
      </c>
      <c r="KJS1137" s="1536">
        <v>1979.3</v>
      </c>
      <c r="KJT1137" s="1535">
        <v>5</v>
      </c>
      <c r="KJU1137" s="1535">
        <v>3</v>
      </c>
      <c r="KJV1137" s="1536">
        <v>2226.9</v>
      </c>
      <c r="KJW1137" s="1536">
        <v>1979.3</v>
      </c>
      <c r="KJX1137" s="1535">
        <v>5</v>
      </c>
      <c r="KJY1137" s="1535">
        <v>3</v>
      </c>
      <c r="KJZ1137" s="1536">
        <v>2226.9</v>
      </c>
      <c r="KKA1137" s="1536">
        <v>1979.3</v>
      </c>
      <c r="KKB1137" s="1535">
        <v>5</v>
      </c>
      <c r="KKC1137" s="1535">
        <v>3</v>
      </c>
      <c r="KKD1137" s="1536">
        <v>2226.9</v>
      </c>
      <c r="KKE1137" s="1536">
        <v>1979.3</v>
      </c>
      <c r="KKF1137" s="1535">
        <v>5</v>
      </c>
      <c r="KKG1137" s="1535">
        <v>3</v>
      </c>
      <c r="KKH1137" s="1536">
        <v>2226.9</v>
      </c>
      <c r="KKI1137" s="1536">
        <v>1979.3</v>
      </c>
      <c r="KKJ1137" s="1535">
        <v>5</v>
      </c>
      <c r="KKK1137" s="1535">
        <v>3</v>
      </c>
      <c r="KKL1137" s="1536">
        <v>2226.9</v>
      </c>
      <c r="KKM1137" s="1536">
        <v>1979.3</v>
      </c>
      <c r="KKN1137" s="1535">
        <v>5</v>
      </c>
      <c r="KKO1137" s="1535">
        <v>3</v>
      </c>
      <c r="KKP1137" s="1536">
        <v>2226.9</v>
      </c>
      <c r="KKQ1137" s="1536">
        <v>1979.3</v>
      </c>
      <c r="KKR1137" s="1535">
        <v>5</v>
      </c>
      <c r="KKS1137" s="1535">
        <v>3</v>
      </c>
      <c r="KKT1137" s="1536">
        <v>2226.9</v>
      </c>
      <c r="KKU1137" s="1536">
        <v>1979.3</v>
      </c>
      <c r="KKV1137" s="1535">
        <v>5</v>
      </c>
      <c r="KKW1137" s="1535">
        <v>3</v>
      </c>
      <c r="KKX1137" s="1536">
        <v>2226.9</v>
      </c>
      <c r="KKY1137" s="1536">
        <v>1979.3</v>
      </c>
      <c r="KKZ1137" s="1535">
        <v>5</v>
      </c>
      <c r="KLA1137" s="1535">
        <v>3</v>
      </c>
      <c r="KLB1137" s="1536">
        <v>2226.9</v>
      </c>
      <c r="KLC1137" s="1536">
        <v>1979.3</v>
      </c>
      <c r="KLD1137" s="1535">
        <v>5</v>
      </c>
      <c r="KLE1137" s="1535">
        <v>3</v>
      </c>
      <c r="KLF1137" s="1536">
        <v>2226.9</v>
      </c>
      <c r="KLG1137" s="1536">
        <v>1979.3</v>
      </c>
      <c r="KLH1137" s="1535">
        <v>5</v>
      </c>
      <c r="KLI1137" s="1535">
        <v>3</v>
      </c>
      <c r="KLJ1137" s="1536">
        <v>2226.9</v>
      </c>
      <c r="KLK1137" s="1536">
        <v>1979.3</v>
      </c>
      <c r="KLL1137" s="1535">
        <v>5</v>
      </c>
      <c r="KLM1137" s="1535">
        <v>3</v>
      </c>
      <c r="KLN1137" s="1536">
        <v>2226.9</v>
      </c>
      <c r="KLO1137" s="1536">
        <v>1979.3</v>
      </c>
      <c r="KLP1137" s="1535">
        <v>5</v>
      </c>
      <c r="KLQ1137" s="1535">
        <v>3</v>
      </c>
      <c r="KLR1137" s="1536">
        <v>2226.9</v>
      </c>
      <c r="KLS1137" s="1536">
        <v>1979.3</v>
      </c>
      <c r="KLT1137" s="1535">
        <v>5</v>
      </c>
      <c r="KLU1137" s="1535">
        <v>3</v>
      </c>
      <c r="KLV1137" s="1536">
        <v>2226.9</v>
      </c>
      <c r="KLW1137" s="1536">
        <v>1979.3</v>
      </c>
      <c r="KLX1137" s="1535">
        <v>5</v>
      </c>
      <c r="KLY1137" s="1535">
        <v>3</v>
      </c>
      <c r="KLZ1137" s="1536">
        <v>2226.9</v>
      </c>
      <c r="KMA1137" s="1536">
        <v>1979.3</v>
      </c>
      <c r="KMB1137" s="1535">
        <v>5</v>
      </c>
      <c r="KMC1137" s="1535">
        <v>3</v>
      </c>
      <c r="KMD1137" s="1536">
        <v>2226.9</v>
      </c>
      <c r="KME1137" s="1536">
        <v>1979.3</v>
      </c>
      <c r="KMF1137" s="1535">
        <v>5</v>
      </c>
      <c r="KMG1137" s="1535">
        <v>3</v>
      </c>
      <c r="KMH1137" s="1536">
        <v>2226.9</v>
      </c>
      <c r="KMI1137" s="1536">
        <v>1979.3</v>
      </c>
      <c r="KMJ1137" s="1535">
        <v>5</v>
      </c>
      <c r="KMK1137" s="1535">
        <v>3</v>
      </c>
      <c r="KML1137" s="1536">
        <v>2226.9</v>
      </c>
      <c r="KMM1137" s="1536">
        <v>1979.3</v>
      </c>
      <c r="KMN1137" s="1535">
        <v>5</v>
      </c>
      <c r="KMO1137" s="1535">
        <v>3</v>
      </c>
      <c r="KMP1137" s="1536">
        <v>2226.9</v>
      </c>
      <c r="KMQ1137" s="1536">
        <v>1979.3</v>
      </c>
      <c r="KMR1137" s="1535">
        <v>5</v>
      </c>
      <c r="KMS1137" s="1535">
        <v>3</v>
      </c>
      <c r="KMT1137" s="1536">
        <v>2226.9</v>
      </c>
      <c r="KMU1137" s="1536">
        <v>1979.3</v>
      </c>
      <c r="KMV1137" s="1535">
        <v>5</v>
      </c>
      <c r="KMW1137" s="1535">
        <v>3</v>
      </c>
      <c r="KMX1137" s="1536">
        <v>2226.9</v>
      </c>
      <c r="KMY1137" s="1536">
        <v>1979.3</v>
      </c>
      <c r="KMZ1137" s="1535">
        <v>5</v>
      </c>
      <c r="KNA1137" s="1535">
        <v>3</v>
      </c>
      <c r="KNB1137" s="1536">
        <v>2226.9</v>
      </c>
      <c r="KNC1137" s="1536">
        <v>1979.3</v>
      </c>
      <c r="KND1137" s="1535">
        <v>5</v>
      </c>
      <c r="KNE1137" s="1535">
        <v>3</v>
      </c>
      <c r="KNF1137" s="1536">
        <v>2226.9</v>
      </c>
      <c r="KNG1137" s="1536">
        <v>1979.3</v>
      </c>
      <c r="KNH1137" s="1535">
        <v>5</v>
      </c>
      <c r="KNI1137" s="1535">
        <v>3</v>
      </c>
      <c r="KNJ1137" s="1536">
        <v>2226.9</v>
      </c>
      <c r="KNK1137" s="1536">
        <v>1979.3</v>
      </c>
      <c r="KNL1137" s="1535">
        <v>5</v>
      </c>
      <c r="KNM1137" s="1535">
        <v>3</v>
      </c>
      <c r="KNN1137" s="1536">
        <v>2226.9</v>
      </c>
      <c r="KNO1137" s="1536">
        <v>1979.3</v>
      </c>
      <c r="KNP1137" s="1535">
        <v>5</v>
      </c>
      <c r="KNQ1137" s="1535">
        <v>3</v>
      </c>
      <c r="KNR1137" s="1536">
        <v>2226.9</v>
      </c>
      <c r="KNS1137" s="1536">
        <v>1979.3</v>
      </c>
      <c r="KNT1137" s="1535">
        <v>5</v>
      </c>
      <c r="KNU1137" s="1535">
        <v>3</v>
      </c>
      <c r="KNV1137" s="1536">
        <v>2226.9</v>
      </c>
      <c r="KNW1137" s="1536">
        <v>1979.3</v>
      </c>
      <c r="KNX1137" s="1535">
        <v>5</v>
      </c>
      <c r="KNY1137" s="1535">
        <v>3</v>
      </c>
      <c r="KNZ1137" s="1536">
        <v>2226.9</v>
      </c>
      <c r="KOA1137" s="1536">
        <v>1979.3</v>
      </c>
      <c r="KOB1137" s="1535">
        <v>5</v>
      </c>
      <c r="KOC1137" s="1535">
        <v>3</v>
      </c>
      <c r="KOD1137" s="1536">
        <v>2226.9</v>
      </c>
      <c r="KOE1137" s="1536">
        <v>1979.3</v>
      </c>
      <c r="KOF1137" s="1535">
        <v>5</v>
      </c>
      <c r="KOG1137" s="1535">
        <v>3</v>
      </c>
      <c r="KOH1137" s="1536">
        <v>2226.9</v>
      </c>
      <c r="KOI1137" s="1536">
        <v>1979.3</v>
      </c>
      <c r="KOJ1137" s="1535">
        <v>5</v>
      </c>
      <c r="KOK1137" s="1535">
        <v>3</v>
      </c>
      <c r="KOL1137" s="1536">
        <v>2226.9</v>
      </c>
      <c r="KOM1137" s="1536">
        <v>1979.3</v>
      </c>
      <c r="KON1137" s="1535">
        <v>5</v>
      </c>
      <c r="KOO1137" s="1535">
        <v>3</v>
      </c>
      <c r="KOP1137" s="1536">
        <v>2226.9</v>
      </c>
      <c r="KOQ1137" s="1536">
        <v>1979.3</v>
      </c>
      <c r="KOR1137" s="1535">
        <v>5</v>
      </c>
      <c r="KOS1137" s="1535">
        <v>3</v>
      </c>
      <c r="KOT1137" s="1536">
        <v>2226.9</v>
      </c>
      <c r="KOU1137" s="1536">
        <v>1979.3</v>
      </c>
      <c r="KOV1137" s="1535">
        <v>5</v>
      </c>
      <c r="KOW1137" s="1535">
        <v>3</v>
      </c>
      <c r="KOX1137" s="1536">
        <v>2226.9</v>
      </c>
      <c r="KOY1137" s="1536">
        <v>1979.3</v>
      </c>
      <c r="KOZ1137" s="1535">
        <v>5</v>
      </c>
      <c r="KPA1137" s="1535">
        <v>3</v>
      </c>
      <c r="KPB1137" s="1536">
        <v>2226.9</v>
      </c>
      <c r="KPC1137" s="1536">
        <v>1979.3</v>
      </c>
      <c r="KPD1137" s="1535">
        <v>5</v>
      </c>
      <c r="KPE1137" s="1535">
        <v>3</v>
      </c>
      <c r="KPF1137" s="1536">
        <v>2226.9</v>
      </c>
      <c r="KPG1137" s="1536">
        <v>1979.3</v>
      </c>
      <c r="KPH1137" s="1535">
        <v>5</v>
      </c>
      <c r="KPI1137" s="1535">
        <v>3</v>
      </c>
      <c r="KPJ1137" s="1536">
        <v>2226.9</v>
      </c>
      <c r="KPK1137" s="1536">
        <v>1979.3</v>
      </c>
      <c r="KPL1137" s="1535">
        <v>5</v>
      </c>
      <c r="KPM1137" s="1535">
        <v>3</v>
      </c>
      <c r="KPN1137" s="1536">
        <v>2226.9</v>
      </c>
      <c r="KPO1137" s="1536">
        <v>1979.3</v>
      </c>
      <c r="KPP1137" s="1535">
        <v>5</v>
      </c>
      <c r="KPQ1137" s="1535">
        <v>3</v>
      </c>
      <c r="KPR1137" s="1536">
        <v>2226.9</v>
      </c>
      <c r="KPS1137" s="1536">
        <v>1979.3</v>
      </c>
      <c r="KPT1137" s="1535">
        <v>5</v>
      </c>
      <c r="KPU1137" s="1535">
        <v>3</v>
      </c>
      <c r="KPV1137" s="1536">
        <v>2226.9</v>
      </c>
      <c r="KPW1137" s="1536">
        <v>1979.3</v>
      </c>
      <c r="KPX1137" s="1535">
        <v>5</v>
      </c>
      <c r="KPY1137" s="1535">
        <v>3</v>
      </c>
      <c r="KPZ1137" s="1536">
        <v>2226.9</v>
      </c>
      <c r="KQA1137" s="1536">
        <v>1979.3</v>
      </c>
      <c r="KQB1137" s="1535">
        <v>5</v>
      </c>
      <c r="KQC1137" s="1535">
        <v>3</v>
      </c>
      <c r="KQD1137" s="1536">
        <v>2226.9</v>
      </c>
      <c r="KQE1137" s="1536">
        <v>1979.3</v>
      </c>
      <c r="KQF1137" s="1535">
        <v>5</v>
      </c>
      <c r="KQG1137" s="1535">
        <v>3</v>
      </c>
      <c r="KQH1137" s="1536">
        <v>2226.9</v>
      </c>
      <c r="KQI1137" s="1536">
        <v>1979.3</v>
      </c>
      <c r="KQJ1137" s="1535">
        <v>5</v>
      </c>
      <c r="KQK1137" s="1535">
        <v>3</v>
      </c>
      <c r="KQL1137" s="1536">
        <v>2226.9</v>
      </c>
      <c r="KQM1137" s="1536">
        <v>1979.3</v>
      </c>
      <c r="KQN1137" s="1535">
        <v>5</v>
      </c>
      <c r="KQO1137" s="1535">
        <v>3</v>
      </c>
      <c r="KQP1137" s="1536">
        <v>2226.9</v>
      </c>
      <c r="KQQ1137" s="1536">
        <v>1979.3</v>
      </c>
      <c r="KQR1137" s="1535">
        <v>5</v>
      </c>
      <c r="KQS1137" s="1535">
        <v>3</v>
      </c>
      <c r="KQT1137" s="1536">
        <v>2226.9</v>
      </c>
      <c r="KQU1137" s="1536">
        <v>1979.3</v>
      </c>
      <c r="KQV1137" s="1535">
        <v>5</v>
      </c>
      <c r="KQW1137" s="1535">
        <v>3</v>
      </c>
      <c r="KQX1137" s="1536">
        <v>2226.9</v>
      </c>
      <c r="KQY1137" s="1536">
        <v>1979.3</v>
      </c>
      <c r="KQZ1137" s="1535">
        <v>5</v>
      </c>
      <c r="KRA1137" s="1535">
        <v>3</v>
      </c>
      <c r="KRB1137" s="1536">
        <v>2226.9</v>
      </c>
      <c r="KRC1137" s="1536">
        <v>1979.3</v>
      </c>
      <c r="KRD1137" s="1535">
        <v>5</v>
      </c>
      <c r="KRE1137" s="1535">
        <v>3</v>
      </c>
      <c r="KRF1137" s="1536">
        <v>2226.9</v>
      </c>
      <c r="KRG1137" s="1536">
        <v>1979.3</v>
      </c>
      <c r="KRH1137" s="1535">
        <v>5</v>
      </c>
      <c r="KRI1137" s="1535">
        <v>3</v>
      </c>
      <c r="KRJ1137" s="1536">
        <v>2226.9</v>
      </c>
      <c r="KRK1137" s="1536">
        <v>1979.3</v>
      </c>
      <c r="KRL1137" s="1535">
        <v>5</v>
      </c>
      <c r="KRM1137" s="1535">
        <v>3</v>
      </c>
      <c r="KRN1137" s="1536">
        <v>2226.9</v>
      </c>
      <c r="KRO1137" s="1536">
        <v>1979.3</v>
      </c>
      <c r="KRP1137" s="1535">
        <v>5</v>
      </c>
      <c r="KRQ1137" s="1535">
        <v>3</v>
      </c>
      <c r="KRR1137" s="1536">
        <v>2226.9</v>
      </c>
      <c r="KRS1137" s="1536">
        <v>1979.3</v>
      </c>
      <c r="KRT1137" s="1535">
        <v>5</v>
      </c>
      <c r="KRU1137" s="1535">
        <v>3</v>
      </c>
      <c r="KRV1137" s="1536">
        <v>2226.9</v>
      </c>
      <c r="KRW1137" s="1536">
        <v>1979.3</v>
      </c>
      <c r="KRX1137" s="1535">
        <v>5</v>
      </c>
      <c r="KRY1137" s="1535">
        <v>3</v>
      </c>
      <c r="KRZ1137" s="1536">
        <v>2226.9</v>
      </c>
      <c r="KSA1137" s="1536">
        <v>1979.3</v>
      </c>
      <c r="KSB1137" s="1535">
        <v>5</v>
      </c>
      <c r="KSC1137" s="1535">
        <v>3</v>
      </c>
      <c r="KSD1137" s="1536">
        <v>2226.9</v>
      </c>
      <c r="KSE1137" s="1536">
        <v>1979.3</v>
      </c>
      <c r="KSF1137" s="1535">
        <v>5</v>
      </c>
      <c r="KSG1137" s="1535">
        <v>3</v>
      </c>
      <c r="KSH1137" s="1536">
        <v>2226.9</v>
      </c>
      <c r="KSI1137" s="1536">
        <v>1979.3</v>
      </c>
      <c r="KSJ1137" s="1535">
        <v>5</v>
      </c>
      <c r="KSK1137" s="1535">
        <v>3</v>
      </c>
      <c r="KSL1137" s="1536">
        <v>2226.9</v>
      </c>
      <c r="KSM1137" s="1536">
        <v>1979.3</v>
      </c>
      <c r="KSN1137" s="1535">
        <v>5</v>
      </c>
      <c r="KSO1137" s="1535">
        <v>3</v>
      </c>
      <c r="KSP1137" s="1536">
        <v>2226.9</v>
      </c>
      <c r="KSQ1137" s="1536">
        <v>1979.3</v>
      </c>
      <c r="KSR1137" s="1535">
        <v>5</v>
      </c>
      <c r="KSS1137" s="1535">
        <v>3</v>
      </c>
      <c r="KST1137" s="1536">
        <v>2226.9</v>
      </c>
      <c r="KSU1137" s="1536">
        <v>1979.3</v>
      </c>
      <c r="KSV1137" s="1535">
        <v>5</v>
      </c>
      <c r="KSW1137" s="1535">
        <v>3</v>
      </c>
      <c r="KSX1137" s="1536">
        <v>2226.9</v>
      </c>
      <c r="KSY1137" s="1536">
        <v>1979.3</v>
      </c>
      <c r="KSZ1137" s="1535">
        <v>5</v>
      </c>
      <c r="KTA1137" s="1535">
        <v>3</v>
      </c>
      <c r="KTB1137" s="1536">
        <v>2226.9</v>
      </c>
      <c r="KTC1137" s="1536">
        <v>1979.3</v>
      </c>
      <c r="KTD1137" s="1535">
        <v>5</v>
      </c>
      <c r="KTE1137" s="1535">
        <v>3</v>
      </c>
      <c r="KTF1137" s="1536">
        <v>2226.9</v>
      </c>
      <c r="KTG1137" s="1536">
        <v>1979.3</v>
      </c>
      <c r="KTH1137" s="1535">
        <v>5</v>
      </c>
      <c r="KTI1137" s="1535">
        <v>3</v>
      </c>
      <c r="KTJ1137" s="1536">
        <v>2226.9</v>
      </c>
      <c r="KTK1137" s="1536">
        <v>1979.3</v>
      </c>
      <c r="KTL1137" s="1535">
        <v>5</v>
      </c>
      <c r="KTM1137" s="1535">
        <v>3</v>
      </c>
      <c r="KTN1137" s="1536">
        <v>2226.9</v>
      </c>
      <c r="KTO1137" s="1536">
        <v>1979.3</v>
      </c>
      <c r="KTP1137" s="1535">
        <v>5</v>
      </c>
      <c r="KTQ1137" s="1535">
        <v>3</v>
      </c>
      <c r="KTR1137" s="1536">
        <v>2226.9</v>
      </c>
      <c r="KTS1137" s="1536">
        <v>1979.3</v>
      </c>
      <c r="KTT1137" s="1535">
        <v>5</v>
      </c>
      <c r="KTU1137" s="1535">
        <v>3</v>
      </c>
      <c r="KTV1137" s="1536">
        <v>2226.9</v>
      </c>
      <c r="KTW1137" s="1536">
        <v>1979.3</v>
      </c>
      <c r="KTX1137" s="1535">
        <v>5</v>
      </c>
      <c r="KTY1137" s="1535">
        <v>3</v>
      </c>
      <c r="KTZ1137" s="1536">
        <v>2226.9</v>
      </c>
      <c r="KUA1137" s="1536">
        <v>1979.3</v>
      </c>
      <c r="KUB1137" s="1535">
        <v>5</v>
      </c>
      <c r="KUC1137" s="1535">
        <v>3</v>
      </c>
      <c r="KUD1137" s="1536">
        <v>2226.9</v>
      </c>
      <c r="KUE1137" s="1536">
        <v>1979.3</v>
      </c>
      <c r="KUF1137" s="1535">
        <v>5</v>
      </c>
      <c r="KUG1137" s="1535">
        <v>3</v>
      </c>
      <c r="KUH1137" s="1536">
        <v>2226.9</v>
      </c>
      <c r="KUI1137" s="1536">
        <v>1979.3</v>
      </c>
      <c r="KUJ1137" s="1535">
        <v>5</v>
      </c>
      <c r="KUK1137" s="1535">
        <v>3</v>
      </c>
      <c r="KUL1137" s="1536">
        <v>2226.9</v>
      </c>
      <c r="KUM1137" s="1536">
        <v>1979.3</v>
      </c>
      <c r="KUN1137" s="1535">
        <v>5</v>
      </c>
      <c r="KUO1137" s="1535">
        <v>3</v>
      </c>
      <c r="KUP1137" s="1536">
        <v>2226.9</v>
      </c>
      <c r="KUQ1137" s="1536">
        <v>1979.3</v>
      </c>
      <c r="KUR1137" s="1535">
        <v>5</v>
      </c>
      <c r="KUS1137" s="1535">
        <v>3</v>
      </c>
      <c r="KUT1137" s="1536">
        <v>2226.9</v>
      </c>
      <c r="KUU1137" s="1536">
        <v>1979.3</v>
      </c>
      <c r="KUV1137" s="1535">
        <v>5</v>
      </c>
      <c r="KUW1137" s="1535">
        <v>3</v>
      </c>
      <c r="KUX1137" s="1536">
        <v>2226.9</v>
      </c>
      <c r="KUY1137" s="1536">
        <v>1979.3</v>
      </c>
      <c r="KUZ1137" s="1535">
        <v>5</v>
      </c>
      <c r="KVA1137" s="1535">
        <v>3</v>
      </c>
      <c r="KVB1137" s="1536">
        <v>2226.9</v>
      </c>
      <c r="KVC1137" s="1536">
        <v>1979.3</v>
      </c>
      <c r="KVD1137" s="1535">
        <v>5</v>
      </c>
      <c r="KVE1137" s="1535">
        <v>3</v>
      </c>
      <c r="KVF1137" s="1536">
        <v>2226.9</v>
      </c>
      <c r="KVG1137" s="1536">
        <v>1979.3</v>
      </c>
      <c r="KVH1137" s="1535">
        <v>5</v>
      </c>
      <c r="KVI1137" s="1535">
        <v>3</v>
      </c>
      <c r="KVJ1137" s="1536">
        <v>2226.9</v>
      </c>
      <c r="KVK1137" s="1536">
        <v>1979.3</v>
      </c>
      <c r="KVL1137" s="1535">
        <v>5</v>
      </c>
      <c r="KVM1137" s="1535">
        <v>3</v>
      </c>
      <c r="KVN1137" s="1536">
        <v>2226.9</v>
      </c>
      <c r="KVO1137" s="1536">
        <v>1979.3</v>
      </c>
      <c r="KVP1137" s="1535">
        <v>5</v>
      </c>
      <c r="KVQ1137" s="1535">
        <v>3</v>
      </c>
      <c r="KVR1137" s="1536">
        <v>2226.9</v>
      </c>
      <c r="KVS1137" s="1536">
        <v>1979.3</v>
      </c>
      <c r="KVT1137" s="1535">
        <v>5</v>
      </c>
      <c r="KVU1137" s="1535">
        <v>3</v>
      </c>
      <c r="KVV1137" s="1536">
        <v>2226.9</v>
      </c>
      <c r="KVW1137" s="1536">
        <v>1979.3</v>
      </c>
      <c r="KVX1137" s="1535">
        <v>5</v>
      </c>
      <c r="KVY1137" s="1535">
        <v>3</v>
      </c>
      <c r="KVZ1137" s="1536">
        <v>2226.9</v>
      </c>
      <c r="KWA1137" s="1536">
        <v>1979.3</v>
      </c>
      <c r="KWB1137" s="1535">
        <v>5</v>
      </c>
      <c r="KWC1137" s="1535">
        <v>3</v>
      </c>
      <c r="KWD1137" s="1536">
        <v>2226.9</v>
      </c>
      <c r="KWE1137" s="1536">
        <v>1979.3</v>
      </c>
      <c r="KWF1137" s="1535">
        <v>5</v>
      </c>
      <c r="KWG1137" s="1535">
        <v>3</v>
      </c>
      <c r="KWH1137" s="1536">
        <v>2226.9</v>
      </c>
      <c r="KWI1137" s="1536">
        <v>1979.3</v>
      </c>
      <c r="KWJ1137" s="1535">
        <v>5</v>
      </c>
      <c r="KWK1137" s="1535">
        <v>3</v>
      </c>
      <c r="KWL1137" s="1536">
        <v>2226.9</v>
      </c>
      <c r="KWM1137" s="1536">
        <v>1979.3</v>
      </c>
      <c r="KWN1137" s="1535">
        <v>5</v>
      </c>
      <c r="KWO1137" s="1535">
        <v>3</v>
      </c>
      <c r="KWP1137" s="1536">
        <v>2226.9</v>
      </c>
      <c r="KWQ1137" s="1536">
        <v>1979.3</v>
      </c>
      <c r="KWR1137" s="1535">
        <v>5</v>
      </c>
      <c r="KWS1137" s="1535">
        <v>3</v>
      </c>
      <c r="KWT1137" s="1536">
        <v>2226.9</v>
      </c>
      <c r="KWU1137" s="1536">
        <v>1979.3</v>
      </c>
      <c r="KWV1137" s="1535">
        <v>5</v>
      </c>
      <c r="KWW1137" s="1535">
        <v>3</v>
      </c>
      <c r="KWX1137" s="1536">
        <v>2226.9</v>
      </c>
      <c r="KWY1137" s="1536">
        <v>1979.3</v>
      </c>
      <c r="KWZ1137" s="1535">
        <v>5</v>
      </c>
      <c r="KXA1137" s="1535">
        <v>3</v>
      </c>
      <c r="KXB1137" s="1536">
        <v>2226.9</v>
      </c>
      <c r="KXC1137" s="1536">
        <v>1979.3</v>
      </c>
      <c r="KXD1137" s="1535">
        <v>5</v>
      </c>
      <c r="KXE1137" s="1535">
        <v>3</v>
      </c>
      <c r="KXF1137" s="1536">
        <v>2226.9</v>
      </c>
      <c r="KXG1137" s="1536">
        <v>1979.3</v>
      </c>
      <c r="KXH1137" s="1535">
        <v>5</v>
      </c>
      <c r="KXI1137" s="1535">
        <v>3</v>
      </c>
      <c r="KXJ1137" s="1536">
        <v>2226.9</v>
      </c>
      <c r="KXK1137" s="1536">
        <v>1979.3</v>
      </c>
      <c r="KXL1137" s="1535">
        <v>5</v>
      </c>
      <c r="KXM1137" s="1535">
        <v>3</v>
      </c>
      <c r="KXN1137" s="1536">
        <v>2226.9</v>
      </c>
      <c r="KXO1137" s="1536">
        <v>1979.3</v>
      </c>
      <c r="KXP1137" s="1535">
        <v>5</v>
      </c>
      <c r="KXQ1137" s="1535">
        <v>3</v>
      </c>
      <c r="KXR1137" s="1536">
        <v>2226.9</v>
      </c>
      <c r="KXS1137" s="1536">
        <v>1979.3</v>
      </c>
      <c r="KXT1137" s="1535">
        <v>5</v>
      </c>
      <c r="KXU1137" s="1535">
        <v>3</v>
      </c>
      <c r="KXV1137" s="1536">
        <v>2226.9</v>
      </c>
      <c r="KXW1137" s="1536">
        <v>1979.3</v>
      </c>
      <c r="KXX1137" s="1535">
        <v>5</v>
      </c>
      <c r="KXY1137" s="1535">
        <v>3</v>
      </c>
      <c r="KXZ1137" s="1536">
        <v>2226.9</v>
      </c>
      <c r="KYA1137" s="1536">
        <v>1979.3</v>
      </c>
      <c r="KYB1137" s="1535">
        <v>5</v>
      </c>
      <c r="KYC1137" s="1535">
        <v>3</v>
      </c>
      <c r="KYD1137" s="1536">
        <v>2226.9</v>
      </c>
      <c r="KYE1137" s="1536">
        <v>1979.3</v>
      </c>
      <c r="KYF1137" s="1535">
        <v>5</v>
      </c>
      <c r="KYG1137" s="1535">
        <v>3</v>
      </c>
      <c r="KYH1137" s="1536">
        <v>2226.9</v>
      </c>
      <c r="KYI1137" s="1536">
        <v>1979.3</v>
      </c>
      <c r="KYJ1137" s="1535">
        <v>5</v>
      </c>
      <c r="KYK1137" s="1535">
        <v>3</v>
      </c>
      <c r="KYL1137" s="1536">
        <v>2226.9</v>
      </c>
      <c r="KYM1137" s="1536">
        <v>1979.3</v>
      </c>
      <c r="KYN1137" s="1535">
        <v>5</v>
      </c>
      <c r="KYO1137" s="1535">
        <v>3</v>
      </c>
      <c r="KYP1137" s="1536">
        <v>2226.9</v>
      </c>
      <c r="KYQ1137" s="1536">
        <v>1979.3</v>
      </c>
      <c r="KYR1137" s="1535">
        <v>5</v>
      </c>
      <c r="KYS1137" s="1535">
        <v>3</v>
      </c>
      <c r="KYT1137" s="1536">
        <v>2226.9</v>
      </c>
      <c r="KYU1137" s="1536">
        <v>1979.3</v>
      </c>
      <c r="KYV1137" s="1535">
        <v>5</v>
      </c>
      <c r="KYW1137" s="1535">
        <v>3</v>
      </c>
      <c r="KYX1137" s="1536">
        <v>2226.9</v>
      </c>
      <c r="KYY1137" s="1536">
        <v>1979.3</v>
      </c>
      <c r="KYZ1137" s="1535">
        <v>5</v>
      </c>
      <c r="KZA1137" s="1535">
        <v>3</v>
      </c>
      <c r="KZB1137" s="1536">
        <v>2226.9</v>
      </c>
      <c r="KZC1137" s="1536">
        <v>1979.3</v>
      </c>
      <c r="KZD1137" s="1535">
        <v>5</v>
      </c>
      <c r="KZE1137" s="1535">
        <v>3</v>
      </c>
      <c r="KZF1137" s="1536">
        <v>2226.9</v>
      </c>
      <c r="KZG1137" s="1536">
        <v>1979.3</v>
      </c>
      <c r="KZH1137" s="1535">
        <v>5</v>
      </c>
      <c r="KZI1137" s="1535">
        <v>3</v>
      </c>
      <c r="KZJ1137" s="1536">
        <v>2226.9</v>
      </c>
      <c r="KZK1137" s="1536">
        <v>1979.3</v>
      </c>
      <c r="KZL1137" s="1535">
        <v>5</v>
      </c>
      <c r="KZM1137" s="1535">
        <v>3</v>
      </c>
      <c r="KZN1137" s="1536">
        <v>2226.9</v>
      </c>
      <c r="KZO1137" s="1536">
        <v>1979.3</v>
      </c>
      <c r="KZP1137" s="1535">
        <v>5</v>
      </c>
      <c r="KZQ1137" s="1535">
        <v>3</v>
      </c>
      <c r="KZR1137" s="1536">
        <v>2226.9</v>
      </c>
      <c r="KZS1137" s="1536">
        <v>1979.3</v>
      </c>
      <c r="KZT1137" s="1535">
        <v>5</v>
      </c>
      <c r="KZU1137" s="1535">
        <v>3</v>
      </c>
      <c r="KZV1137" s="1536">
        <v>2226.9</v>
      </c>
      <c r="KZW1137" s="1536">
        <v>1979.3</v>
      </c>
      <c r="KZX1137" s="1535">
        <v>5</v>
      </c>
      <c r="KZY1137" s="1535">
        <v>3</v>
      </c>
      <c r="KZZ1137" s="1536">
        <v>2226.9</v>
      </c>
      <c r="LAA1137" s="1536">
        <v>1979.3</v>
      </c>
      <c r="LAB1137" s="1535">
        <v>5</v>
      </c>
      <c r="LAC1137" s="1535">
        <v>3</v>
      </c>
      <c r="LAD1137" s="1536">
        <v>2226.9</v>
      </c>
      <c r="LAE1137" s="1536">
        <v>1979.3</v>
      </c>
      <c r="LAF1137" s="1535">
        <v>5</v>
      </c>
      <c r="LAG1137" s="1535">
        <v>3</v>
      </c>
      <c r="LAH1137" s="1536">
        <v>2226.9</v>
      </c>
      <c r="LAI1137" s="1536">
        <v>1979.3</v>
      </c>
      <c r="LAJ1137" s="1535">
        <v>5</v>
      </c>
      <c r="LAK1137" s="1535">
        <v>3</v>
      </c>
      <c r="LAL1137" s="1536">
        <v>2226.9</v>
      </c>
      <c r="LAM1137" s="1536">
        <v>1979.3</v>
      </c>
      <c r="LAN1137" s="1535">
        <v>5</v>
      </c>
      <c r="LAO1137" s="1535">
        <v>3</v>
      </c>
      <c r="LAP1137" s="1536">
        <v>2226.9</v>
      </c>
      <c r="LAQ1137" s="1536">
        <v>1979.3</v>
      </c>
      <c r="LAR1137" s="1535">
        <v>5</v>
      </c>
      <c r="LAS1137" s="1535">
        <v>3</v>
      </c>
      <c r="LAT1137" s="1536">
        <v>2226.9</v>
      </c>
      <c r="LAU1137" s="1536">
        <v>1979.3</v>
      </c>
      <c r="LAV1137" s="1535">
        <v>5</v>
      </c>
      <c r="LAW1137" s="1535">
        <v>3</v>
      </c>
      <c r="LAX1137" s="1536">
        <v>2226.9</v>
      </c>
      <c r="LAY1137" s="1536">
        <v>1979.3</v>
      </c>
      <c r="LAZ1137" s="1535">
        <v>5</v>
      </c>
      <c r="LBA1137" s="1535">
        <v>3</v>
      </c>
      <c r="LBB1137" s="1536">
        <v>2226.9</v>
      </c>
      <c r="LBC1137" s="1536">
        <v>1979.3</v>
      </c>
      <c r="LBD1137" s="1535">
        <v>5</v>
      </c>
      <c r="LBE1137" s="1535">
        <v>3</v>
      </c>
      <c r="LBF1137" s="1536">
        <v>2226.9</v>
      </c>
      <c r="LBG1137" s="1536">
        <v>1979.3</v>
      </c>
      <c r="LBH1137" s="1535">
        <v>5</v>
      </c>
      <c r="LBI1137" s="1535">
        <v>3</v>
      </c>
      <c r="LBJ1137" s="1536">
        <v>2226.9</v>
      </c>
      <c r="LBK1137" s="1536">
        <v>1979.3</v>
      </c>
      <c r="LBL1137" s="1535">
        <v>5</v>
      </c>
      <c r="LBM1137" s="1535">
        <v>3</v>
      </c>
      <c r="LBN1137" s="1536">
        <v>2226.9</v>
      </c>
      <c r="LBO1137" s="1536">
        <v>1979.3</v>
      </c>
      <c r="LBP1137" s="1535">
        <v>5</v>
      </c>
      <c r="LBQ1137" s="1535">
        <v>3</v>
      </c>
      <c r="LBR1137" s="1536">
        <v>2226.9</v>
      </c>
      <c r="LBS1137" s="1536">
        <v>1979.3</v>
      </c>
      <c r="LBT1137" s="1535">
        <v>5</v>
      </c>
      <c r="LBU1137" s="1535">
        <v>3</v>
      </c>
      <c r="LBV1137" s="1536">
        <v>2226.9</v>
      </c>
      <c r="LBW1137" s="1536">
        <v>1979.3</v>
      </c>
      <c r="LBX1137" s="1535">
        <v>5</v>
      </c>
      <c r="LBY1137" s="1535">
        <v>3</v>
      </c>
      <c r="LBZ1137" s="1536">
        <v>2226.9</v>
      </c>
      <c r="LCA1137" s="1536">
        <v>1979.3</v>
      </c>
      <c r="LCB1137" s="1535">
        <v>5</v>
      </c>
      <c r="LCC1137" s="1535">
        <v>3</v>
      </c>
      <c r="LCD1137" s="1536">
        <v>2226.9</v>
      </c>
      <c r="LCE1137" s="1536">
        <v>1979.3</v>
      </c>
      <c r="LCF1137" s="1535">
        <v>5</v>
      </c>
      <c r="LCG1137" s="1535">
        <v>3</v>
      </c>
      <c r="LCH1137" s="1536">
        <v>2226.9</v>
      </c>
      <c r="LCI1137" s="1536">
        <v>1979.3</v>
      </c>
      <c r="LCJ1137" s="1535">
        <v>5</v>
      </c>
      <c r="LCK1137" s="1535">
        <v>3</v>
      </c>
      <c r="LCL1137" s="1536">
        <v>2226.9</v>
      </c>
      <c r="LCM1137" s="1536">
        <v>1979.3</v>
      </c>
      <c r="LCN1137" s="1535">
        <v>5</v>
      </c>
      <c r="LCO1137" s="1535">
        <v>3</v>
      </c>
      <c r="LCP1137" s="1536">
        <v>2226.9</v>
      </c>
      <c r="LCQ1137" s="1536">
        <v>1979.3</v>
      </c>
      <c r="LCR1137" s="1535">
        <v>5</v>
      </c>
      <c r="LCS1137" s="1535">
        <v>3</v>
      </c>
      <c r="LCT1137" s="1536">
        <v>2226.9</v>
      </c>
      <c r="LCU1137" s="1536">
        <v>1979.3</v>
      </c>
      <c r="LCV1137" s="1535">
        <v>5</v>
      </c>
      <c r="LCW1137" s="1535">
        <v>3</v>
      </c>
      <c r="LCX1137" s="1536">
        <v>2226.9</v>
      </c>
      <c r="LCY1137" s="1536">
        <v>1979.3</v>
      </c>
      <c r="LCZ1137" s="1535">
        <v>5</v>
      </c>
      <c r="LDA1137" s="1535">
        <v>3</v>
      </c>
      <c r="LDB1137" s="1536">
        <v>2226.9</v>
      </c>
      <c r="LDC1137" s="1536">
        <v>1979.3</v>
      </c>
      <c r="LDD1137" s="1535">
        <v>5</v>
      </c>
      <c r="LDE1137" s="1535">
        <v>3</v>
      </c>
      <c r="LDF1137" s="1536">
        <v>2226.9</v>
      </c>
      <c r="LDG1137" s="1536">
        <v>1979.3</v>
      </c>
      <c r="LDH1137" s="1535">
        <v>5</v>
      </c>
      <c r="LDI1137" s="1535">
        <v>3</v>
      </c>
      <c r="LDJ1137" s="1536">
        <v>2226.9</v>
      </c>
      <c r="LDK1137" s="1536">
        <v>1979.3</v>
      </c>
      <c r="LDL1137" s="1535">
        <v>5</v>
      </c>
      <c r="LDM1137" s="1535">
        <v>3</v>
      </c>
      <c r="LDN1137" s="1536">
        <v>2226.9</v>
      </c>
      <c r="LDO1137" s="1536">
        <v>1979.3</v>
      </c>
      <c r="LDP1137" s="1535">
        <v>5</v>
      </c>
      <c r="LDQ1137" s="1535">
        <v>3</v>
      </c>
      <c r="LDR1137" s="1536">
        <v>2226.9</v>
      </c>
      <c r="LDS1137" s="1536">
        <v>1979.3</v>
      </c>
      <c r="LDT1137" s="1535">
        <v>5</v>
      </c>
      <c r="LDU1137" s="1535">
        <v>3</v>
      </c>
      <c r="LDV1137" s="1536">
        <v>2226.9</v>
      </c>
      <c r="LDW1137" s="1536">
        <v>1979.3</v>
      </c>
      <c r="LDX1137" s="1535">
        <v>5</v>
      </c>
      <c r="LDY1137" s="1535">
        <v>3</v>
      </c>
      <c r="LDZ1137" s="1536">
        <v>2226.9</v>
      </c>
      <c r="LEA1137" s="1536">
        <v>1979.3</v>
      </c>
      <c r="LEB1137" s="1535">
        <v>5</v>
      </c>
      <c r="LEC1137" s="1535">
        <v>3</v>
      </c>
      <c r="LED1137" s="1536">
        <v>2226.9</v>
      </c>
      <c r="LEE1137" s="1536">
        <v>1979.3</v>
      </c>
      <c r="LEF1137" s="1535">
        <v>5</v>
      </c>
      <c r="LEG1137" s="1535">
        <v>3</v>
      </c>
      <c r="LEH1137" s="1536">
        <v>2226.9</v>
      </c>
      <c r="LEI1137" s="1536">
        <v>1979.3</v>
      </c>
      <c r="LEJ1137" s="1535">
        <v>5</v>
      </c>
      <c r="LEK1137" s="1535">
        <v>3</v>
      </c>
      <c r="LEL1137" s="1536">
        <v>2226.9</v>
      </c>
      <c r="LEM1137" s="1536">
        <v>1979.3</v>
      </c>
      <c r="LEN1137" s="1535">
        <v>5</v>
      </c>
      <c r="LEO1137" s="1535">
        <v>3</v>
      </c>
      <c r="LEP1137" s="1536">
        <v>2226.9</v>
      </c>
      <c r="LEQ1137" s="1536">
        <v>1979.3</v>
      </c>
      <c r="LER1137" s="1535">
        <v>5</v>
      </c>
      <c r="LES1137" s="1535">
        <v>3</v>
      </c>
      <c r="LET1137" s="1536">
        <v>2226.9</v>
      </c>
      <c r="LEU1137" s="1536">
        <v>1979.3</v>
      </c>
      <c r="LEV1137" s="1535">
        <v>5</v>
      </c>
      <c r="LEW1137" s="1535">
        <v>3</v>
      </c>
      <c r="LEX1137" s="1536">
        <v>2226.9</v>
      </c>
      <c r="LEY1137" s="1536">
        <v>1979.3</v>
      </c>
      <c r="LEZ1137" s="1535">
        <v>5</v>
      </c>
      <c r="LFA1137" s="1535">
        <v>3</v>
      </c>
      <c r="LFB1137" s="1536">
        <v>2226.9</v>
      </c>
      <c r="LFC1137" s="1536">
        <v>1979.3</v>
      </c>
      <c r="LFD1137" s="1535">
        <v>5</v>
      </c>
      <c r="LFE1137" s="1535">
        <v>3</v>
      </c>
      <c r="LFF1137" s="1536">
        <v>2226.9</v>
      </c>
      <c r="LFG1137" s="1536">
        <v>1979.3</v>
      </c>
      <c r="LFH1137" s="1535">
        <v>5</v>
      </c>
      <c r="LFI1137" s="1535">
        <v>3</v>
      </c>
      <c r="LFJ1137" s="1536">
        <v>2226.9</v>
      </c>
      <c r="LFK1137" s="1536">
        <v>1979.3</v>
      </c>
      <c r="LFL1137" s="1535">
        <v>5</v>
      </c>
      <c r="LFM1137" s="1535">
        <v>3</v>
      </c>
      <c r="LFN1137" s="1536">
        <v>2226.9</v>
      </c>
      <c r="LFO1137" s="1536">
        <v>1979.3</v>
      </c>
      <c r="LFP1137" s="1535">
        <v>5</v>
      </c>
      <c r="LFQ1137" s="1535">
        <v>3</v>
      </c>
      <c r="LFR1137" s="1536">
        <v>2226.9</v>
      </c>
      <c r="LFS1137" s="1536">
        <v>1979.3</v>
      </c>
      <c r="LFT1137" s="1535">
        <v>5</v>
      </c>
      <c r="LFU1137" s="1535">
        <v>3</v>
      </c>
      <c r="LFV1137" s="1536">
        <v>2226.9</v>
      </c>
      <c r="LFW1137" s="1536">
        <v>1979.3</v>
      </c>
      <c r="LFX1137" s="1535">
        <v>5</v>
      </c>
      <c r="LFY1137" s="1535">
        <v>3</v>
      </c>
      <c r="LFZ1137" s="1536">
        <v>2226.9</v>
      </c>
      <c r="LGA1137" s="1536">
        <v>1979.3</v>
      </c>
      <c r="LGB1137" s="1535">
        <v>5</v>
      </c>
      <c r="LGC1137" s="1535">
        <v>3</v>
      </c>
      <c r="LGD1137" s="1536">
        <v>2226.9</v>
      </c>
      <c r="LGE1137" s="1536">
        <v>1979.3</v>
      </c>
      <c r="LGF1137" s="1535">
        <v>5</v>
      </c>
      <c r="LGG1137" s="1535">
        <v>3</v>
      </c>
      <c r="LGH1137" s="1536">
        <v>2226.9</v>
      </c>
      <c r="LGI1137" s="1536">
        <v>1979.3</v>
      </c>
      <c r="LGJ1137" s="1535">
        <v>5</v>
      </c>
      <c r="LGK1137" s="1535">
        <v>3</v>
      </c>
      <c r="LGL1137" s="1536">
        <v>2226.9</v>
      </c>
      <c r="LGM1137" s="1536">
        <v>1979.3</v>
      </c>
      <c r="LGN1137" s="1535">
        <v>5</v>
      </c>
      <c r="LGO1137" s="1535">
        <v>3</v>
      </c>
      <c r="LGP1137" s="1536">
        <v>2226.9</v>
      </c>
      <c r="LGQ1137" s="1536">
        <v>1979.3</v>
      </c>
      <c r="LGR1137" s="1535">
        <v>5</v>
      </c>
      <c r="LGS1137" s="1535">
        <v>3</v>
      </c>
      <c r="LGT1137" s="1536">
        <v>2226.9</v>
      </c>
      <c r="LGU1137" s="1536">
        <v>1979.3</v>
      </c>
      <c r="LGV1137" s="1535">
        <v>5</v>
      </c>
      <c r="LGW1137" s="1535">
        <v>3</v>
      </c>
      <c r="LGX1137" s="1536">
        <v>2226.9</v>
      </c>
      <c r="LGY1137" s="1536">
        <v>1979.3</v>
      </c>
      <c r="LGZ1137" s="1535">
        <v>5</v>
      </c>
      <c r="LHA1137" s="1535">
        <v>3</v>
      </c>
      <c r="LHB1137" s="1536">
        <v>2226.9</v>
      </c>
      <c r="LHC1137" s="1536">
        <v>1979.3</v>
      </c>
      <c r="LHD1137" s="1535">
        <v>5</v>
      </c>
      <c r="LHE1137" s="1535">
        <v>3</v>
      </c>
      <c r="LHF1137" s="1536">
        <v>2226.9</v>
      </c>
      <c r="LHG1137" s="1536">
        <v>1979.3</v>
      </c>
      <c r="LHH1137" s="1535">
        <v>5</v>
      </c>
      <c r="LHI1137" s="1535">
        <v>3</v>
      </c>
      <c r="LHJ1137" s="1536">
        <v>2226.9</v>
      </c>
      <c r="LHK1137" s="1536">
        <v>1979.3</v>
      </c>
      <c r="LHL1137" s="1535">
        <v>5</v>
      </c>
      <c r="LHM1137" s="1535">
        <v>3</v>
      </c>
      <c r="LHN1137" s="1536">
        <v>2226.9</v>
      </c>
      <c r="LHO1137" s="1536">
        <v>1979.3</v>
      </c>
      <c r="LHP1137" s="1535">
        <v>5</v>
      </c>
      <c r="LHQ1137" s="1535">
        <v>3</v>
      </c>
      <c r="LHR1137" s="1536">
        <v>2226.9</v>
      </c>
      <c r="LHS1137" s="1536">
        <v>1979.3</v>
      </c>
      <c r="LHT1137" s="1535">
        <v>5</v>
      </c>
      <c r="LHU1137" s="1535">
        <v>3</v>
      </c>
      <c r="LHV1137" s="1536">
        <v>2226.9</v>
      </c>
      <c r="LHW1137" s="1536">
        <v>1979.3</v>
      </c>
      <c r="LHX1137" s="1535">
        <v>5</v>
      </c>
      <c r="LHY1137" s="1535">
        <v>3</v>
      </c>
      <c r="LHZ1137" s="1536">
        <v>2226.9</v>
      </c>
      <c r="LIA1137" s="1536">
        <v>1979.3</v>
      </c>
      <c r="LIB1137" s="1535">
        <v>5</v>
      </c>
      <c r="LIC1137" s="1535">
        <v>3</v>
      </c>
      <c r="LID1137" s="1536">
        <v>2226.9</v>
      </c>
      <c r="LIE1137" s="1536">
        <v>1979.3</v>
      </c>
      <c r="LIF1137" s="1535">
        <v>5</v>
      </c>
      <c r="LIG1137" s="1535">
        <v>3</v>
      </c>
      <c r="LIH1137" s="1536">
        <v>2226.9</v>
      </c>
      <c r="LII1137" s="1536">
        <v>1979.3</v>
      </c>
      <c r="LIJ1137" s="1535">
        <v>5</v>
      </c>
      <c r="LIK1137" s="1535">
        <v>3</v>
      </c>
      <c r="LIL1137" s="1536">
        <v>2226.9</v>
      </c>
      <c r="LIM1137" s="1536">
        <v>1979.3</v>
      </c>
      <c r="LIN1137" s="1535">
        <v>5</v>
      </c>
      <c r="LIO1137" s="1535">
        <v>3</v>
      </c>
      <c r="LIP1137" s="1536">
        <v>2226.9</v>
      </c>
      <c r="LIQ1137" s="1536">
        <v>1979.3</v>
      </c>
      <c r="LIR1137" s="1535">
        <v>5</v>
      </c>
      <c r="LIS1137" s="1535">
        <v>3</v>
      </c>
      <c r="LIT1137" s="1536">
        <v>2226.9</v>
      </c>
      <c r="LIU1137" s="1536">
        <v>1979.3</v>
      </c>
      <c r="LIV1137" s="1535">
        <v>5</v>
      </c>
      <c r="LIW1137" s="1535">
        <v>3</v>
      </c>
      <c r="LIX1137" s="1536">
        <v>2226.9</v>
      </c>
      <c r="LIY1137" s="1536">
        <v>1979.3</v>
      </c>
      <c r="LIZ1137" s="1535">
        <v>5</v>
      </c>
      <c r="LJA1137" s="1535">
        <v>3</v>
      </c>
      <c r="LJB1137" s="1536">
        <v>2226.9</v>
      </c>
      <c r="LJC1137" s="1536">
        <v>1979.3</v>
      </c>
      <c r="LJD1137" s="1535">
        <v>5</v>
      </c>
      <c r="LJE1137" s="1535">
        <v>3</v>
      </c>
      <c r="LJF1137" s="1536">
        <v>2226.9</v>
      </c>
      <c r="LJG1137" s="1536">
        <v>1979.3</v>
      </c>
      <c r="LJH1137" s="1535">
        <v>5</v>
      </c>
      <c r="LJI1137" s="1535">
        <v>3</v>
      </c>
      <c r="LJJ1137" s="1536">
        <v>2226.9</v>
      </c>
      <c r="LJK1137" s="1536">
        <v>1979.3</v>
      </c>
      <c r="LJL1137" s="1535">
        <v>5</v>
      </c>
      <c r="LJM1137" s="1535">
        <v>3</v>
      </c>
      <c r="LJN1137" s="1536">
        <v>2226.9</v>
      </c>
      <c r="LJO1137" s="1536">
        <v>1979.3</v>
      </c>
      <c r="LJP1137" s="1535">
        <v>5</v>
      </c>
      <c r="LJQ1137" s="1535">
        <v>3</v>
      </c>
      <c r="LJR1137" s="1536">
        <v>2226.9</v>
      </c>
      <c r="LJS1137" s="1536">
        <v>1979.3</v>
      </c>
      <c r="LJT1137" s="1535">
        <v>5</v>
      </c>
      <c r="LJU1137" s="1535">
        <v>3</v>
      </c>
      <c r="LJV1137" s="1536">
        <v>2226.9</v>
      </c>
      <c r="LJW1137" s="1536">
        <v>1979.3</v>
      </c>
      <c r="LJX1137" s="1535">
        <v>5</v>
      </c>
      <c r="LJY1137" s="1535">
        <v>3</v>
      </c>
      <c r="LJZ1137" s="1536">
        <v>2226.9</v>
      </c>
      <c r="LKA1137" s="1536">
        <v>1979.3</v>
      </c>
      <c r="LKB1137" s="1535">
        <v>5</v>
      </c>
      <c r="LKC1137" s="1535">
        <v>3</v>
      </c>
      <c r="LKD1137" s="1536">
        <v>2226.9</v>
      </c>
      <c r="LKE1137" s="1536">
        <v>1979.3</v>
      </c>
      <c r="LKF1137" s="1535">
        <v>5</v>
      </c>
      <c r="LKG1137" s="1535">
        <v>3</v>
      </c>
      <c r="LKH1137" s="1536">
        <v>2226.9</v>
      </c>
      <c r="LKI1137" s="1536">
        <v>1979.3</v>
      </c>
      <c r="LKJ1137" s="1535">
        <v>5</v>
      </c>
      <c r="LKK1137" s="1535">
        <v>3</v>
      </c>
      <c r="LKL1137" s="1536">
        <v>2226.9</v>
      </c>
      <c r="LKM1137" s="1536">
        <v>1979.3</v>
      </c>
      <c r="LKN1137" s="1535">
        <v>5</v>
      </c>
      <c r="LKO1137" s="1535">
        <v>3</v>
      </c>
      <c r="LKP1137" s="1536">
        <v>2226.9</v>
      </c>
      <c r="LKQ1137" s="1536">
        <v>1979.3</v>
      </c>
      <c r="LKR1137" s="1535">
        <v>5</v>
      </c>
      <c r="LKS1137" s="1535">
        <v>3</v>
      </c>
      <c r="LKT1137" s="1536">
        <v>2226.9</v>
      </c>
      <c r="LKU1137" s="1536">
        <v>1979.3</v>
      </c>
      <c r="LKV1137" s="1535">
        <v>5</v>
      </c>
      <c r="LKW1137" s="1535">
        <v>3</v>
      </c>
      <c r="LKX1137" s="1536">
        <v>2226.9</v>
      </c>
      <c r="LKY1137" s="1536">
        <v>1979.3</v>
      </c>
      <c r="LKZ1137" s="1535">
        <v>5</v>
      </c>
      <c r="LLA1137" s="1535">
        <v>3</v>
      </c>
      <c r="LLB1137" s="1536">
        <v>2226.9</v>
      </c>
      <c r="LLC1137" s="1536">
        <v>1979.3</v>
      </c>
      <c r="LLD1137" s="1535">
        <v>5</v>
      </c>
      <c r="LLE1137" s="1535">
        <v>3</v>
      </c>
      <c r="LLF1137" s="1536">
        <v>2226.9</v>
      </c>
      <c r="LLG1137" s="1536">
        <v>1979.3</v>
      </c>
      <c r="LLH1137" s="1535">
        <v>5</v>
      </c>
      <c r="LLI1137" s="1535">
        <v>3</v>
      </c>
      <c r="LLJ1137" s="1536">
        <v>2226.9</v>
      </c>
      <c r="LLK1137" s="1536">
        <v>1979.3</v>
      </c>
      <c r="LLL1137" s="1535">
        <v>5</v>
      </c>
      <c r="LLM1137" s="1535">
        <v>3</v>
      </c>
      <c r="LLN1137" s="1536">
        <v>2226.9</v>
      </c>
      <c r="LLO1137" s="1536">
        <v>1979.3</v>
      </c>
      <c r="LLP1137" s="1535">
        <v>5</v>
      </c>
      <c r="LLQ1137" s="1535">
        <v>3</v>
      </c>
      <c r="LLR1137" s="1536">
        <v>2226.9</v>
      </c>
      <c r="LLS1137" s="1536">
        <v>1979.3</v>
      </c>
      <c r="LLT1137" s="1535">
        <v>5</v>
      </c>
      <c r="LLU1137" s="1535">
        <v>3</v>
      </c>
      <c r="LLV1137" s="1536">
        <v>2226.9</v>
      </c>
      <c r="LLW1137" s="1536">
        <v>1979.3</v>
      </c>
      <c r="LLX1137" s="1535">
        <v>5</v>
      </c>
      <c r="LLY1137" s="1535">
        <v>3</v>
      </c>
      <c r="LLZ1137" s="1536">
        <v>2226.9</v>
      </c>
      <c r="LMA1137" s="1536">
        <v>1979.3</v>
      </c>
      <c r="LMB1137" s="1535">
        <v>5</v>
      </c>
      <c r="LMC1137" s="1535">
        <v>3</v>
      </c>
      <c r="LMD1137" s="1536">
        <v>2226.9</v>
      </c>
      <c r="LME1137" s="1536">
        <v>1979.3</v>
      </c>
      <c r="LMF1137" s="1535">
        <v>5</v>
      </c>
      <c r="LMG1137" s="1535">
        <v>3</v>
      </c>
      <c r="LMH1137" s="1536">
        <v>2226.9</v>
      </c>
      <c r="LMI1137" s="1536">
        <v>1979.3</v>
      </c>
      <c r="LMJ1137" s="1535">
        <v>5</v>
      </c>
      <c r="LMK1137" s="1535">
        <v>3</v>
      </c>
      <c r="LML1137" s="1536">
        <v>2226.9</v>
      </c>
      <c r="LMM1137" s="1536">
        <v>1979.3</v>
      </c>
      <c r="LMN1137" s="1535">
        <v>5</v>
      </c>
      <c r="LMO1137" s="1535">
        <v>3</v>
      </c>
      <c r="LMP1137" s="1536">
        <v>2226.9</v>
      </c>
      <c r="LMQ1137" s="1536">
        <v>1979.3</v>
      </c>
      <c r="LMR1137" s="1535">
        <v>5</v>
      </c>
      <c r="LMS1137" s="1535">
        <v>3</v>
      </c>
      <c r="LMT1137" s="1536">
        <v>2226.9</v>
      </c>
      <c r="LMU1137" s="1536">
        <v>1979.3</v>
      </c>
      <c r="LMV1137" s="1535">
        <v>5</v>
      </c>
      <c r="LMW1137" s="1535">
        <v>3</v>
      </c>
      <c r="LMX1137" s="1536">
        <v>2226.9</v>
      </c>
      <c r="LMY1137" s="1536">
        <v>1979.3</v>
      </c>
      <c r="LMZ1137" s="1535">
        <v>5</v>
      </c>
      <c r="LNA1137" s="1535">
        <v>3</v>
      </c>
      <c r="LNB1137" s="1536">
        <v>2226.9</v>
      </c>
      <c r="LNC1137" s="1536">
        <v>1979.3</v>
      </c>
      <c r="LND1137" s="1535">
        <v>5</v>
      </c>
      <c r="LNE1137" s="1535">
        <v>3</v>
      </c>
      <c r="LNF1137" s="1536">
        <v>2226.9</v>
      </c>
      <c r="LNG1137" s="1536">
        <v>1979.3</v>
      </c>
      <c r="LNH1137" s="1535">
        <v>5</v>
      </c>
      <c r="LNI1137" s="1535">
        <v>3</v>
      </c>
      <c r="LNJ1137" s="1536">
        <v>2226.9</v>
      </c>
      <c r="LNK1137" s="1536">
        <v>1979.3</v>
      </c>
      <c r="LNL1137" s="1535">
        <v>5</v>
      </c>
      <c r="LNM1137" s="1535">
        <v>3</v>
      </c>
      <c r="LNN1137" s="1536">
        <v>2226.9</v>
      </c>
      <c r="LNO1137" s="1536">
        <v>1979.3</v>
      </c>
      <c r="LNP1137" s="1535">
        <v>5</v>
      </c>
      <c r="LNQ1137" s="1535">
        <v>3</v>
      </c>
      <c r="LNR1137" s="1536">
        <v>2226.9</v>
      </c>
      <c r="LNS1137" s="1536">
        <v>1979.3</v>
      </c>
      <c r="LNT1137" s="1535">
        <v>5</v>
      </c>
      <c r="LNU1137" s="1535">
        <v>3</v>
      </c>
      <c r="LNV1137" s="1536">
        <v>2226.9</v>
      </c>
      <c r="LNW1137" s="1536">
        <v>1979.3</v>
      </c>
      <c r="LNX1137" s="1535">
        <v>5</v>
      </c>
      <c r="LNY1137" s="1535">
        <v>3</v>
      </c>
      <c r="LNZ1137" s="1536">
        <v>2226.9</v>
      </c>
      <c r="LOA1137" s="1536">
        <v>1979.3</v>
      </c>
      <c r="LOB1137" s="1535">
        <v>5</v>
      </c>
      <c r="LOC1137" s="1535">
        <v>3</v>
      </c>
      <c r="LOD1137" s="1536">
        <v>2226.9</v>
      </c>
      <c r="LOE1137" s="1536">
        <v>1979.3</v>
      </c>
      <c r="LOF1137" s="1535">
        <v>5</v>
      </c>
      <c r="LOG1137" s="1535">
        <v>3</v>
      </c>
      <c r="LOH1137" s="1536">
        <v>2226.9</v>
      </c>
      <c r="LOI1137" s="1536">
        <v>1979.3</v>
      </c>
      <c r="LOJ1137" s="1535">
        <v>5</v>
      </c>
      <c r="LOK1137" s="1535">
        <v>3</v>
      </c>
      <c r="LOL1137" s="1536">
        <v>2226.9</v>
      </c>
      <c r="LOM1137" s="1536">
        <v>1979.3</v>
      </c>
      <c r="LON1137" s="1535">
        <v>5</v>
      </c>
      <c r="LOO1137" s="1535">
        <v>3</v>
      </c>
      <c r="LOP1137" s="1536">
        <v>2226.9</v>
      </c>
      <c r="LOQ1137" s="1536">
        <v>1979.3</v>
      </c>
      <c r="LOR1137" s="1535">
        <v>5</v>
      </c>
      <c r="LOS1137" s="1535">
        <v>3</v>
      </c>
      <c r="LOT1137" s="1536">
        <v>2226.9</v>
      </c>
      <c r="LOU1137" s="1536">
        <v>1979.3</v>
      </c>
      <c r="LOV1137" s="1535">
        <v>5</v>
      </c>
      <c r="LOW1137" s="1535">
        <v>3</v>
      </c>
      <c r="LOX1137" s="1536">
        <v>2226.9</v>
      </c>
      <c r="LOY1137" s="1536">
        <v>1979.3</v>
      </c>
      <c r="LOZ1137" s="1535">
        <v>5</v>
      </c>
      <c r="LPA1137" s="1535">
        <v>3</v>
      </c>
      <c r="LPB1137" s="1536">
        <v>2226.9</v>
      </c>
      <c r="LPC1137" s="1536">
        <v>1979.3</v>
      </c>
      <c r="LPD1137" s="1535">
        <v>5</v>
      </c>
      <c r="LPE1137" s="1535">
        <v>3</v>
      </c>
      <c r="LPF1137" s="1536">
        <v>2226.9</v>
      </c>
      <c r="LPG1137" s="1536">
        <v>1979.3</v>
      </c>
      <c r="LPH1137" s="1535">
        <v>5</v>
      </c>
      <c r="LPI1137" s="1535">
        <v>3</v>
      </c>
      <c r="LPJ1137" s="1536">
        <v>2226.9</v>
      </c>
      <c r="LPK1137" s="1536">
        <v>1979.3</v>
      </c>
      <c r="LPL1137" s="1535">
        <v>5</v>
      </c>
      <c r="LPM1137" s="1535">
        <v>3</v>
      </c>
      <c r="LPN1137" s="1536">
        <v>2226.9</v>
      </c>
      <c r="LPO1137" s="1536">
        <v>1979.3</v>
      </c>
      <c r="LPP1137" s="1535">
        <v>5</v>
      </c>
      <c r="LPQ1137" s="1535">
        <v>3</v>
      </c>
      <c r="LPR1137" s="1536">
        <v>2226.9</v>
      </c>
      <c r="LPS1137" s="1536">
        <v>1979.3</v>
      </c>
      <c r="LPT1137" s="1535">
        <v>5</v>
      </c>
      <c r="LPU1137" s="1535">
        <v>3</v>
      </c>
      <c r="LPV1137" s="1536">
        <v>2226.9</v>
      </c>
      <c r="LPW1137" s="1536">
        <v>1979.3</v>
      </c>
      <c r="LPX1137" s="1535">
        <v>5</v>
      </c>
      <c r="LPY1137" s="1535">
        <v>3</v>
      </c>
      <c r="LPZ1137" s="1536">
        <v>2226.9</v>
      </c>
      <c r="LQA1137" s="1536">
        <v>1979.3</v>
      </c>
      <c r="LQB1137" s="1535">
        <v>5</v>
      </c>
      <c r="LQC1137" s="1535">
        <v>3</v>
      </c>
      <c r="LQD1137" s="1536">
        <v>2226.9</v>
      </c>
      <c r="LQE1137" s="1536">
        <v>1979.3</v>
      </c>
      <c r="LQF1137" s="1535">
        <v>5</v>
      </c>
      <c r="LQG1137" s="1535">
        <v>3</v>
      </c>
      <c r="LQH1137" s="1536">
        <v>2226.9</v>
      </c>
      <c r="LQI1137" s="1536">
        <v>1979.3</v>
      </c>
      <c r="LQJ1137" s="1535">
        <v>5</v>
      </c>
      <c r="LQK1137" s="1535">
        <v>3</v>
      </c>
      <c r="LQL1137" s="1536">
        <v>2226.9</v>
      </c>
      <c r="LQM1137" s="1536">
        <v>1979.3</v>
      </c>
      <c r="LQN1137" s="1535">
        <v>5</v>
      </c>
      <c r="LQO1137" s="1535">
        <v>3</v>
      </c>
      <c r="LQP1137" s="1536">
        <v>2226.9</v>
      </c>
      <c r="LQQ1137" s="1536">
        <v>1979.3</v>
      </c>
      <c r="LQR1137" s="1535">
        <v>5</v>
      </c>
      <c r="LQS1137" s="1535">
        <v>3</v>
      </c>
      <c r="LQT1137" s="1536">
        <v>2226.9</v>
      </c>
      <c r="LQU1137" s="1536">
        <v>1979.3</v>
      </c>
      <c r="LQV1137" s="1535">
        <v>5</v>
      </c>
      <c r="LQW1137" s="1535">
        <v>3</v>
      </c>
      <c r="LQX1137" s="1536">
        <v>2226.9</v>
      </c>
      <c r="LQY1137" s="1536">
        <v>1979.3</v>
      </c>
      <c r="LQZ1137" s="1535">
        <v>5</v>
      </c>
      <c r="LRA1137" s="1535">
        <v>3</v>
      </c>
      <c r="LRB1137" s="1536">
        <v>2226.9</v>
      </c>
      <c r="LRC1137" s="1536">
        <v>1979.3</v>
      </c>
      <c r="LRD1137" s="1535">
        <v>5</v>
      </c>
      <c r="LRE1137" s="1535">
        <v>3</v>
      </c>
      <c r="LRF1137" s="1536">
        <v>2226.9</v>
      </c>
      <c r="LRG1137" s="1536">
        <v>1979.3</v>
      </c>
      <c r="LRH1137" s="1535">
        <v>5</v>
      </c>
      <c r="LRI1137" s="1535">
        <v>3</v>
      </c>
      <c r="LRJ1137" s="1536">
        <v>2226.9</v>
      </c>
      <c r="LRK1137" s="1536">
        <v>1979.3</v>
      </c>
      <c r="LRL1137" s="1535">
        <v>5</v>
      </c>
      <c r="LRM1137" s="1535">
        <v>3</v>
      </c>
      <c r="LRN1137" s="1536">
        <v>2226.9</v>
      </c>
      <c r="LRO1137" s="1536">
        <v>1979.3</v>
      </c>
      <c r="LRP1137" s="1535">
        <v>5</v>
      </c>
      <c r="LRQ1137" s="1535">
        <v>3</v>
      </c>
      <c r="LRR1137" s="1536">
        <v>2226.9</v>
      </c>
      <c r="LRS1137" s="1536">
        <v>1979.3</v>
      </c>
      <c r="LRT1137" s="1535">
        <v>5</v>
      </c>
      <c r="LRU1137" s="1535">
        <v>3</v>
      </c>
      <c r="LRV1137" s="1536">
        <v>2226.9</v>
      </c>
      <c r="LRW1137" s="1536">
        <v>1979.3</v>
      </c>
      <c r="LRX1137" s="1535">
        <v>5</v>
      </c>
      <c r="LRY1137" s="1535">
        <v>3</v>
      </c>
      <c r="LRZ1137" s="1536">
        <v>2226.9</v>
      </c>
      <c r="LSA1137" s="1536">
        <v>1979.3</v>
      </c>
      <c r="LSB1137" s="1535">
        <v>5</v>
      </c>
      <c r="LSC1137" s="1535">
        <v>3</v>
      </c>
      <c r="LSD1137" s="1536">
        <v>2226.9</v>
      </c>
      <c r="LSE1137" s="1536">
        <v>1979.3</v>
      </c>
      <c r="LSF1137" s="1535">
        <v>5</v>
      </c>
      <c r="LSG1137" s="1535">
        <v>3</v>
      </c>
      <c r="LSH1137" s="1536">
        <v>2226.9</v>
      </c>
      <c r="LSI1137" s="1536">
        <v>1979.3</v>
      </c>
      <c r="LSJ1137" s="1535">
        <v>5</v>
      </c>
      <c r="LSK1137" s="1535">
        <v>3</v>
      </c>
      <c r="LSL1137" s="1536">
        <v>2226.9</v>
      </c>
      <c r="LSM1137" s="1536">
        <v>1979.3</v>
      </c>
      <c r="LSN1137" s="1535">
        <v>5</v>
      </c>
      <c r="LSO1137" s="1535">
        <v>3</v>
      </c>
      <c r="LSP1137" s="1536">
        <v>2226.9</v>
      </c>
      <c r="LSQ1137" s="1536">
        <v>1979.3</v>
      </c>
      <c r="LSR1137" s="1535">
        <v>5</v>
      </c>
      <c r="LSS1137" s="1535">
        <v>3</v>
      </c>
      <c r="LST1137" s="1536">
        <v>2226.9</v>
      </c>
      <c r="LSU1137" s="1536">
        <v>1979.3</v>
      </c>
      <c r="LSV1137" s="1535">
        <v>5</v>
      </c>
      <c r="LSW1137" s="1535">
        <v>3</v>
      </c>
      <c r="LSX1137" s="1536">
        <v>2226.9</v>
      </c>
      <c r="LSY1137" s="1536">
        <v>1979.3</v>
      </c>
      <c r="LSZ1137" s="1535">
        <v>5</v>
      </c>
      <c r="LTA1137" s="1535">
        <v>3</v>
      </c>
      <c r="LTB1137" s="1536">
        <v>2226.9</v>
      </c>
      <c r="LTC1137" s="1536">
        <v>1979.3</v>
      </c>
      <c r="LTD1137" s="1535">
        <v>5</v>
      </c>
      <c r="LTE1137" s="1535">
        <v>3</v>
      </c>
      <c r="LTF1137" s="1536">
        <v>2226.9</v>
      </c>
      <c r="LTG1137" s="1536">
        <v>1979.3</v>
      </c>
      <c r="LTH1137" s="1535">
        <v>5</v>
      </c>
      <c r="LTI1137" s="1535">
        <v>3</v>
      </c>
      <c r="LTJ1137" s="1536">
        <v>2226.9</v>
      </c>
      <c r="LTK1137" s="1536">
        <v>1979.3</v>
      </c>
      <c r="LTL1137" s="1535">
        <v>5</v>
      </c>
      <c r="LTM1137" s="1535">
        <v>3</v>
      </c>
      <c r="LTN1137" s="1536">
        <v>2226.9</v>
      </c>
      <c r="LTO1137" s="1536">
        <v>1979.3</v>
      </c>
      <c r="LTP1137" s="1535">
        <v>5</v>
      </c>
      <c r="LTQ1137" s="1535">
        <v>3</v>
      </c>
      <c r="LTR1137" s="1536">
        <v>2226.9</v>
      </c>
      <c r="LTS1137" s="1536">
        <v>1979.3</v>
      </c>
      <c r="LTT1137" s="1535">
        <v>5</v>
      </c>
      <c r="LTU1137" s="1535">
        <v>3</v>
      </c>
      <c r="LTV1137" s="1536">
        <v>2226.9</v>
      </c>
      <c r="LTW1137" s="1536">
        <v>1979.3</v>
      </c>
      <c r="LTX1137" s="1535">
        <v>5</v>
      </c>
      <c r="LTY1137" s="1535">
        <v>3</v>
      </c>
      <c r="LTZ1137" s="1536">
        <v>2226.9</v>
      </c>
      <c r="LUA1137" s="1536">
        <v>1979.3</v>
      </c>
      <c r="LUB1137" s="1535">
        <v>5</v>
      </c>
      <c r="LUC1137" s="1535">
        <v>3</v>
      </c>
      <c r="LUD1137" s="1536">
        <v>2226.9</v>
      </c>
      <c r="LUE1137" s="1536">
        <v>1979.3</v>
      </c>
      <c r="LUF1137" s="1535">
        <v>5</v>
      </c>
      <c r="LUG1137" s="1535">
        <v>3</v>
      </c>
      <c r="LUH1137" s="1536">
        <v>2226.9</v>
      </c>
      <c r="LUI1137" s="1536">
        <v>1979.3</v>
      </c>
      <c r="LUJ1137" s="1535">
        <v>5</v>
      </c>
      <c r="LUK1137" s="1535">
        <v>3</v>
      </c>
      <c r="LUL1137" s="1536">
        <v>2226.9</v>
      </c>
      <c r="LUM1137" s="1536">
        <v>1979.3</v>
      </c>
      <c r="LUN1137" s="1535">
        <v>5</v>
      </c>
      <c r="LUO1137" s="1535">
        <v>3</v>
      </c>
      <c r="LUP1137" s="1536">
        <v>2226.9</v>
      </c>
      <c r="LUQ1137" s="1536">
        <v>1979.3</v>
      </c>
      <c r="LUR1137" s="1535">
        <v>5</v>
      </c>
      <c r="LUS1137" s="1535">
        <v>3</v>
      </c>
      <c r="LUT1137" s="1536">
        <v>2226.9</v>
      </c>
      <c r="LUU1137" s="1536">
        <v>1979.3</v>
      </c>
      <c r="LUV1137" s="1535">
        <v>5</v>
      </c>
      <c r="LUW1137" s="1535">
        <v>3</v>
      </c>
      <c r="LUX1137" s="1536">
        <v>2226.9</v>
      </c>
      <c r="LUY1137" s="1536">
        <v>1979.3</v>
      </c>
      <c r="LUZ1137" s="1535">
        <v>5</v>
      </c>
      <c r="LVA1137" s="1535">
        <v>3</v>
      </c>
      <c r="LVB1137" s="1536">
        <v>2226.9</v>
      </c>
      <c r="LVC1137" s="1536">
        <v>1979.3</v>
      </c>
      <c r="LVD1137" s="1535">
        <v>5</v>
      </c>
      <c r="LVE1137" s="1535">
        <v>3</v>
      </c>
      <c r="LVF1137" s="1536">
        <v>2226.9</v>
      </c>
      <c r="LVG1137" s="1536">
        <v>1979.3</v>
      </c>
      <c r="LVH1137" s="1535">
        <v>5</v>
      </c>
      <c r="LVI1137" s="1535">
        <v>3</v>
      </c>
      <c r="LVJ1137" s="1536">
        <v>2226.9</v>
      </c>
      <c r="LVK1137" s="1536">
        <v>1979.3</v>
      </c>
      <c r="LVL1137" s="1535">
        <v>5</v>
      </c>
      <c r="LVM1137" s="1535">
        <v>3</v>
      </c>
      <c r="LVN1137" s="1536">
        <v>2226.9</v>
      </c>
      <c r="LVO1137" s="1536">
        <v>1979.3</v>
      </c>
      <c r="LVP1137" s="1535">
        <v>5</v>
      </c>
      <c r="LVQ1137" s="1535">
        <v>3</v>
      </c>
      <c r="LVR1137" s="1536">
        <v>2226.9</v>
      </c>
      <c r="LVS1137" s="1536">
        <v>1979.3</v>
      </c>
      <c r="LVT1137" s="1535">
        <v>5</v>
      </c>
      <c r="LVU1137" s="1535">
        <v>3</v>
      </c>
      <c r="LVV1137" s="1536">
        <v>2226.9</v>
      </c>
      <c r="LVW1137" s="1536">
        <v>1979.3</v>
      </c>
      <c r="LVX1137" s="1535">
        <v>5</v>
      </c>
      <c r="LVY1137" s="1535">
        <v>3</v>
      </c>
      <c r="LVZ1137" s="1536">
        <v>2226.9</v>
      </c>
      <c r="LWA1137" s="1536">
        <v>1979.3</v>
      </c>
      <c r="LWB1137" s="1535">
        <v>5</v>
      </c>
      <c r="LWC1137" s="1535">
        <v>3</v>
      </c>
      <c r="LWD1137" s="1536">
        <v>2226.9</v>
      </c>
      <c r="LWE1137" s="1536">
        <v>1979.3</v>
      </c>
      <c r="LWF1137" s="1535">
        <v>5</v>
      </c>
      <c r="LWG1137" s="1535">
        <v>3</v>
      </c>
      <c r="LWH1137" s="1536">
        <v>2226.9</v>
      </c>
      <c r="LWI1137" s="1536">
        <v>1979.3</v>
      </c>
      <c r="LWJ1137" s="1535">
        <v>5</v>
      </c>
      <c r="LWK1137" s="1535">
        <v>3</v>
      </c>
      <c r="LWL1137" s="1536">
        <v>2226.9</v>
      </c>
      <c r="LWM1137" s="1536">
        <v>1979.3</v>
      </c>
      <c r="LWN1137" s="1535">
        <v>5</v>
      </c>
      <c r="LWO1137" s="1535">
        <v>3</v>
      </c>
      <c r="LWP1137" s="1536">
        <v>2226.9</v>
      </c>
      <c r="LWQ1137" s="1536">
        <v>1979.3</v>
      </c>
      <c r="LWR1137" s="1535">
        <v>5</v>
      </c>
      <c r="LWS1137" s="1535">
        <v>3</v>
      </c>
      <c r="LWT1137" s="1536">
        <v>2226.9</v>
      </c>
      <c r="LWU1137" s="1536">
        <v>1979.3</v>
      </c>
      <c r="LWV1137" s="1535">
        <v>5</v>
      </c>
      <c r="LWW1137" s="1535">
        <v>3</v>
      </c>
      <c r="LWX1137" s="1536">
        <v>2226.9</v>
      </c>
      <c r="LWY1137" s="1536">
        <v>1979.3</v>
      </c>
      <c r="LWZ1137" s="1535">
        <v>5</v>
      </c>
      <c r="LXA1137" s="1535">
        <v>3</v>
      </c>
      <c r="LXB1137" s="1536">
        <v>2226.9</v>
      </c>
      <c r="LXC1137" s="1536">
        <v>1979.3</v>
      </c>
      <c r="LXD1137" s="1535">
        <v>5</v>
      </c>
      <c r="LXE1137" s="1535">
        <v>3</v>
      </c>
      <c r="LXF1137" s="1536">
        <v>2226.9</v>
      </c>
      <c r="LXG1137" s="1536">
        <v>1979.3</v>
      </c>
      <c r="LXH1137" s="1535">
        <v>5</v>
      </c>
      <c r="LXI1137" s="1535">
        <v>3</v>
      </c>
      <c r="LXJ1137" s="1536">
        <v>2226.9</v>
      </c>
      <c r="LXK1137" s="1536">
        <v>1979.3</v>
      </c>
      <c r="LXL1137" s="1535">
        <v>5</v>
      </c>
      <c r="LXM1137" s="1535">
        <v>3</v>
      </c>
      <c r="LXN1137" s="1536">
        <v>2226.9</v>
      </c>
      <c r="LXO1137" s="1536">
        <v>1979.3</v>
      </c>
      <c r="LXP1137" s="1535">
        <v>5</v>
      </c>
      <c r="LXQ1137" s="1535">
        <v>3</v>
      </c>
      <c r="LXR1137" s="1536">
        <v>2226.9</v>
      </c>
      <c r="LXS1137" s="1536">
        <v>1979.3</v>
      </c>
      <c r="LXT1137" s="1535">
        <v>5</v>
      </c>
      <c r="LXU1137" s="1535">
        <v>3</v>
      </c>
      <c r="LXV1137" s="1536">
        <v>2226.9</v>
      </c>
      <c r="LXW1137" s="1536">
        <v>1979.3</v>
      </c>
      <c r="LXX1137" s="1535">
        <v>5</v>
      </c>
      <c r="LXY1137" s="1535">
        <v>3</v>
      </c>
      <c r="LXZ1137" s="1536">
        <v>2226.9</v>
      </c>
      <c r="LYA1137" s="1536">
        <v>1979.3</v>
      </c>
      <c r="LYB1137" s="1535">
        <v>5</v>
      </c>
      <c r="LYC1137" s="1535">
        <v>3</v>
      </c>
      <c r="LYD1137" s="1536">
        <v>2226.9</v>
      </c>
      <c r="LYE1137" s="1536">
        <v>1979.3</v>
      </c>
      <c r="LYF1137" s="1535">
        <v>5</v>
      </c>
      <c r="LYG1137" s="1535">
        <v>3</v>
      </c>
      <c r="LYH1137" s="1536">
        <v>2226.9</v>
      </c>
      <c r="LYI1137" s="1536">
        <v>1979.3</v>
      </c>
      <c r="LYJ1137" s="1535">
        <v>5</v>
      </c>
      <c r="LYK1137" s="1535">
        <v>3</v>
      </c>
      <c r="LYL1137" s="1536">
        <v>2226.9</v>
      </c>
      <c r="LYM1137" s="1536">
        <v>1979.3</v>
      </c>
      <c r="LYN1137" s="1535">
        <v>5</v>
      </c>
      <c r="LYO1137" s="1535">
        <v>3</v>
      </c>
      <c r="LYP1137" s="1536">
        <v>2226.9</v>
      </c>
      <c r="LYQ1137" s="1536">
        <v>1979.3</v>
      </c>
      <c r="LYR1137" s="1535">
        <v>5</v>
      </c>
      <c r="LYS1137" s="1535">
        <v>3</v>
      </c>
      <c r="LYT1137" s="1536">
        <v>2226.9</v>
      </c>
      <c r="LYU1137" s="1536">
        <v>1979.3</v>
      </c>
      <c r="LYV1137" s="1535">
        <v>5</v>
      </c>
      <c r="LYW1137" s="1535">
        <v>3</v>
      </c>
      <c r="LYX1137" s="1536">
        <v>2226.9</v>
      </c>
      <c r="LYY1137" s="1536">
        <v>1979.3</v>
      </c>
      <c r="LYZ1137" s="1535">
        <v>5</v>
      </c>
      <c r="LZA1137" s="1535">
        <v>3</v>
      </c>
      <c r="LZB1137" s="1536">
        <v>2226.9</v>
      </c>
      <c r="LZC1137" s="1536">
        <v>1979.3</v>
      </c>
      <c r="LZD1137" s="1535">
        <v>5</v>
      </c>
      <c r="LZE1137" s="1535">
        <v>3</v>
      </c>
      <c r="LZF1137" s="1536">
        <v>2226.9</v>
      </c>
      <c r="LZG1137" s="1536">
        <v>1979.3</v>
      </c>
      <c r="LZH1137" s="1535">
        <v>5</v>
      </c>
      <c r="LZI1137" s="1535">
        <v>3</v>
      </c>
      <c r="LZJ1137" s="1536">
        <v>2226.9</v>
      </c>
      <c r="LZK1137" s="1536">
        <v>1979.3</v>
      </c>
      <c r="LZL1137" s="1535">
        <v>5</v>
      </c>
      <c r="LZM1137" s="1535">
        <v>3</v>
      </c>
      <c r="LZN1137" s="1536">
        <v>2226.9</v>
      </c>
      <c r="LZO1137" s="1536">
        <v>1979.3</v>
      </c>
      <c r="LZP1137" s="1535">
        <v>5</v>
      </c>
      <c r="LZQ1137" s="1535">
        <v>3</v>
      </c>
      <c r="LZR1137" s="1536">
        <v>2226.9</v>
      </c>
      <c r="LZS1137" s="1536">
        <v>1979.3</v>
      </c>
      <c r="LZT1137" s="1535">
        <v>5</v>
      </c>
      <c r="LZU1137" s="1535">
        <v>3</v>
      </c>
      <c r="LZV1137" s="1536">
        <v>2226.9</v>
      </c>
      <c r="LZW1137" s="1536">
        <v>1979.3</v>
      </c>
      <c r="LZX1137" s="1535">
        <v>5</v>
      </c>
      <c r="LZY1137" s="1535">
        <v>3</v>
      </c>
      <c r="LZZ1137" s="1536">
        <v>2226.9</v>
      </c>
      <c r="MAA1137" s="1536">
        <v>1979.3</v>
      </c>
      <c r="MAB1137" s="1535">
        <v>5</v>
      </c>
      <c r="MAC1137" s="1535">
        <v>3</v>
      </c>
      <c r="MAD1137" s="1536">
        <v>2226.9</v>
      </c>
      <c r="MAE1137" s="1536">
        <v>1979.3</v>
      </c>
      <c r="MAF1137" s="1535">
        <v>5</v>
      </c>
      <c r="MAG1137" s="1535">
        <v>3</v>
      </c>
      <c r="MAH1137" s="1536">
        <v>2226.9</v>
      </c>
      <c r="MAI1137" s="1536">
        <v>1979.3</v>
      </c>
      <c r="MAJ1137" s="1535">
        <v>5</v>
      </c>
      <c r="MAK1137" s="1535">
        <v>3</v>
      </c>
      <c r="MAL1137" s="1536">
        <v>2226.9</v>
      </c>
      <c r="MAM1137" s="1536">
        <v>1979.3</v>
      </c>
      <c r="MAN1137" s="1535">
        <v>5</v>
      </c>
      <c r="MAO1137" s="1535">
        <v>3</v>
      </c>
      <c r="MAP1137" s="1536">
        <v>2226.9</v>
      </c>
      <c r="MAQ1137" s="1536">
        <v>1979.3</v>
      </c>
      <c r="MAR1137" s="1535">
        <v>5</v>
      </c>
      <c r="MAS1137" s="1535">
        <v>3</v>
      </c>
      <c r="MAT1137" s="1536">
        <v>2226.9</v>
      </c>
      <c r="MAU1137" s="1536">
        <v>1979.3</v>
      </c>
      <c r="MAV1137" s="1535">
        <v>5</v>
      </c>
      <c r="MAW1137" s="1535">
        <v>3</v>
      </c>
      <c r="MAX1137" s="1536">
        <v>2226.9</v>
      </c>
      <c r="MAY1137" s="1536">
        <v>1979.3</v>
      </c>
      <c r="MAZ1137" s="1535">
        <v>5</v>
      </c>
      <c r="MBA1137" s="1535">
        <v>3</v>
      </c>
      <c r="MBB1137" s="1536">
        <v>2226.9</v>
      </c>
      <c r="MBC1137" s="1536">
        <v>1979.3</v>
      </c>
      <c r="MBD1137" s="1535">
        <v>5</v>
      </c>
      <c r="MBE1137" s="1535">
        <v>3</v>
      </c>
      <c r="MBF1137" s="1536">
        <v>2226.9</v>
      </c>
      <c r="MBG1137" s="1536">
        <v>1979.3</v>
      </c>
      <c r="MBH1137" s="1535">
        <v>5</v>
      </c>
      <c r="MBI1137" s="1535">
        <v>3</v>
      </c>
      <c r="MBJ1137" s="1536">
        <v>2226.9</v>
      </c>
      <c r="MBK1137" s="1536">
        <v>1979.3</v>
      </c>
      <c r="MBL1137" s="1535">
        <v>5</v>
      </c>
      <c r="MBM1137" s="1535">
        <v>3</v>
      </c>
      <c r="MBN1137" s="1536">
        <v>2226.9</v>
      </c>
      <c r="MBO1137" s="1536">
        <v>1979.3</v>
      </c>
      <c r="MBP1137" s="1535">
        <v>5</v>
      </c>
      <c r="MBQ1137" s="1535">
        <v>3</v>
      </c>
      <c r="MBR1137" s="1536">
        <v>2226.9</v>
      </c>
      <c r="MBS1137" s="1536">
        <v>1979.3</v>
      </c>
      <c r="MBT1137" s="1535">
        <v>5</v>
      </c>
      <c r="MBU1137" s="1535">
        <v>3</v>
      </c>
      <c r="MBV1137" s="1536">
        <v>2226.9</v>
      </c>
      <c r="MBW1137" s="1536">
        <v>1979.3</v>
      </c>
      <c r="MBX1137" s="1535">
        <v>5</v>
      </c>
      <c r="MBY1137" s="1535">
        <v>3</v>
      </c>
      <c r="MBZ1137" s="1536">
        <v>2226.9</v>
      </c>
      <c r="MCA1137" s="1536">
        <v>1979.3</v>
      </c>
      <c r="MCB1137" s="1535">
        <v>5</v>
      </c>
      <c r="MCC1137" s="1535">
        <v>3</v>
      </c>
      <c r="MCD1137" s="1536">
        <v>2226.9</v>
      </c>
      <c r="MCE1137" s="1536">
        <v>1979.3</v>
      </c>
      <c r="MCF1137" s="1535">
        <v>5</v>
      </c>
      <c r="MCG1137" s="1535">
        <v>3</v>
      </c>
      <c r="MCH1137" s="1536">
        <v>2226.9</v>
      </c>
      <c r="MCI1137" s="1536">
        <v>1979.3</v>
      </c>
      <c r="MCJ1137" s="1535">
        <v>5</v>
      </c>
      <c r="MCK1137" s="1535">
        <v>3</v>
      </c>
      <c r="MCL1137" s="1536">
        <v>2226.9</v>
      </c>
      <c r="MCM1137" s="1536">
        <v>1979.3</v>
      </c>
      <c r="MCN1137" s="1535">
        <v>5</v>
      </c>
      <c r="MCO1137" s="1535">
        <v>3</v>
      </c>
      <c r="MCP1137" s="1536">
        <v>2226.9</v>
      </c>
      <c r="MCQ1137" s="1536">
        <v>1979.3</v>
      </c>
      <c r="MCR1137" s="1535">
        <v>5</v>
      </c>
      <c r="MCS1137" s="1535">
        <v>3</v>
      </c>
      <c r="MCT1137" s="1536">
        <v>2226.9</v>
      </c>
      <c r="MCU1137" s="1536">
        <v>1979.3</v>
      </c>
      <c r="MCV1137" s="1535">
        <v>5</v>
      </c>
      <c r="MCW1137" s="1535">
        <v>3</v>
      </c>
      <c r="MCX1137" s="1536">
        <v>2226.9</v>
      </c>
      <c r="MCY1137" s="1536">
        <v>1979.3</v>
      </c>
      <c r="MCZ1137" s="1535">
        <v>5</v>
      </c>
      <c r="MDA1137" s="1535">
        <v>3</v>
      </c>
      <c r="MDB1137" s="1536">
        <v>2226.9</v>
      </c>
      <c r="MDC1137" s="1536">
        <v>1979.3</v>
      </c>
      <c r="MDD1137" s="1535">
        <v>5</v>
      </c>
      <c r="MDE1137" s="1535">
        <v>3</v>
      </c>
      <c r="MDF1137" s="1536">
        <v>2226.9</v>
      </c>
      <c r="MDG1137" s="1536">
        <v>1979.3</v>
      </c>
      <c r="MDH1137" s="1535">
        <v>5</v>
      </c>
      <c r="MDI1137" s="1535">
        <v>3</v>
      </c>
      <c r="MDJ1137" s="1536">
        <v>2226.9</v>
      </c>
      <c r="MDK1137" s="1536">
        <v>1979.3</v>
      </c>
      <c r="MDL1137" s="1535">
        <v>5</v>
      </c>
      <c r="MDM1137" s="1535">
        <v>3</v>
      </c>
      <c r="MDN1137" s="1536">
        <v>2226.9</v>
      </c>
      <c r="MDO1137" s="1536">
        <v>1979.3</v>
      </c>
      <c r="MDP1137" s="1535">
        <v>5</v>
      </c>
      <c r="MDQ1137" s="1535">
        <v>3</v>
      </c>
      <c r="MDR1137" s="1536">
        <v>2226.9</v>
      </c>
      <c r="MDS1137" s="1536">
        <v>1979.3</v>
      </c>
      <c r="MDT1137" s="1535">
        <v>5</v>
      </c>
      <c r="MDU1137" s="1535">
        <v>3</v>
      </c>
      <c r="MDV1137" s="1536">
        <v>2226.9</v>
      </c>
      <c r="MDW1137" s="1536">
        <v>1979.3</v>
      </c>
      <c r="MDX1137" s="1535">
        <v>5</v>
      </c>
      <c r="MDY1137" s="1535">
        <v>3</v>
      </c>
      <c r="MDZ1137" s="1536">
        <v>2226.9</v>
      </c>
      <c r="MEA1137" s="1536">
        <v>1979.3</v>
      </c>
      <c r="MEB1137" s="1535">
        <v>5</v>
      </c>
      <c r="MEC1137" s="1535">
        <v>3</v>
      </c>
      <c r="MED1137" s="1536">
        <v>2226.9</v>
      </c>
      <c r="MEE1137" s="1536">
        <v>1979.3</v>
      </c>
      <c r="MEF1137" s="1535">
        <v>5</v>
      </c>
      <c r="MEG1137" s="1535">
        <v>3</v>
      </c>
      <c r="MEH1137" s="1536">
        <v>2226.9</v>
      </c>
      <c r="MEI1137" s="1536">
        <v>1979.3</v>
      </c>
      <c r="MEJ1137" s="1535">
        <v>5</v>
      </c>
      <c r="MEK1137" s="1535">
        <v>3</v>
      </c>
      <c r="MEL1137" s="1536">
        <v>2226.9</v>
      </c>
      <c r="MEM1137" s="1536">
        <v>1979.3</v>
      </c>
      <c r="MEN1137" s="1535">
        <v>5</v>
      </c>
      <c r="MEO1137" s="1535">
        <v>3</v>
      </c>
      <c r="MEP1137" s="1536">
        <v>2226.9</v>
      </c>
      <c r="MEQ1137" s="1536">
        <v>1979.3</v>
      </c>
      <c r="MER1137" s="1535">
        <v>5</v>
      </c>
      <c r="MES1137" s="1535">
        <v>3</v>
      </c>
      <c r="MET1137" s="1536">
        <v>2226.9</v>
      </c>
      <c r="MEU1137" s="1536">
        <v>1979.3</v>
      </c>
      <c r="MEV1137" s="1535">
        <v>5</v>
      </c>
      <c r="MEW1137" s="1535">
        <v>3</v>
      </c>
      <c r="MEX1137" s="1536">
        <v>2226.9</v>
      </c>
      <c r="MEY1137" s="1536">
        <v>1979.3</v>
      </c>
      <c r="MEZ1137" s="1535">
        <v>5</v>
      </c>
      <c r="MFA1137" s="1535">
        <v>3</v>
      </c>
      <c r="MFB1137" s="1536">
        <v>2226.9</v>
      </c>
      <c r="MFC1137" s="1536">
        <v>1979.3</v>
      </c>
      <c r="MFD1137" s="1535">
        <v>5</v>
      </c>
      <c r="MFE1137" s="1535">
        <v>3</v>
      </c>
      <c r="MFF1137" s="1536">
        <v>2226.9</v>
      </c>
      <c r="MFG1137" s="1536">
        <v>1979.3</v>
      </c>
      <c r="MFH1137" s="1535">
        <v>5</v>
      </c>
      <c r="MFI1137" s="1535">
        <v>3</v>
      </c>
      <c r="MFJ1137" s="1536">
        <v>2226.9</v>
      </c>
      <c r="MFK1137" s="1536">
        <v>1979.3</v>
      </c>
      <c r="MFL1137" s="1535">
        <v>5</v>
      </c>
      <c r="MFM1137" s="1535">
        <v>3</v>
      </c>
      <c r="MFN1137" s="1536">
        <v>2226.9</v>
      </c>
      <c r="MFO1137" s="1536">
        <v>1979.3</v>
      </c>
      <c r="MFP1137" s="1535">
        <v>5</v>
      </c>
      <c r="MFQ1137" s="1535">
        <v>3</v>
      </c>
      <c r="MFR1137" s="1536">
        <v>2226.9</v>
      </c>
      <c r="MFS1137" s="1536">
        <v>1979.3</v>
      </c>
      <c r="MFT1137" s="1535">
        <v>5</v>
      </c>
      <c r="MFU1137" s="1535">
        <v>3</v>
      </c>
      <c r="MFV1137" s="1536">
        <v>2226.9</v>
      </c>
      <c r="MFW1137" s="1536">
        <v>1979.3</v>
      </c>
      <c r="MFX1137" s="1535">
        <v>5</v>
      </c>
      <c r="MFY1137" s="1535">
        <v>3</v>
      </c>
      <c r="MFZ1137" s="1536">
        <v>2226.9</v>
      </c>
      <c r="MGA1137" s="1536">
        <v>1979.3</v>
      </c>
      <c r="MGB1137" s="1535">
        <v>5</v>
      </c>
      <c r="MGC1137" s="1535">
        <v>3</v>
      </c>
      <c r="MGD1137" s="1536">
        <v>2226.9</v>
      </c>
      <c r="MGE1137" s="1536">
        <v>1979.3</v>
      </c>
      <c r="MGF1137" s="1535">
        <v>5</v>
      </c>
      <c r="MGG1137" s="1535">
        <v>3</v>
      </c>
      <c r="MGH1137" s="1536">
        <v>2226.9</v>
      </c>
      <c r="MGI1137" s="1536">
        <v>1979.3</v>
      </c>
      <c r="MGJ1137" s="1535">
        <v>5</v>
      </c>
      <c r="MGK1137" s="1535">
        <v>3</v>
      </c>
      <c r="MGL1137" s="1536">
        <v>2226.9</v>
      </c>
      <c r="MGM1137" s="1536">
        <v>1979.3</v>
      </c>
      <c r="MGN1137" s="1535">
        <v>5</v>
      </c>
      <c r="MGO1137" s="1535">
        <v>3</v>
      </c>
      <c r="MGP1137" s="1536">
        <v>2226.9</v>
      </c>
      <c r="MGQ1137" s="1536">
        <v>1979.3</v>
      </c>
      <c r="MGR1137" s="1535">
        <v>5</v>
      </c>
      <c r="MGS1137" s="1535">
        <v>3</v>
      </c>
      <c r="MGT1137" s="1536">
        <v>2226.9</v>
      </c>
      <c r="MGU1137" s="1536">
        <v>1979.3</v>
      </c>
      <c r="MGV1137" s="1535">
        <v>5</v>
      </c>
      <c r="MGW1137" s="1535">
        <v>3</v>
      </c>
      <c r="MGX1137" s="1536">
        <v>2226.9</v>
      </c>
      <c r="MGY1137" s="1536">
        <v>1979.3</v>
      </c>
      <c r="MGZ1137" s="1535">
        <v>5</v>
      </c>
      <c r="MHA1137" s="1535">
        <v>3</v>
      </c>
      <c r="MHB1137" s="1536">
        <v>2226.9</v>
      </c>
      <c r="MHC1137" s="1536">
        <v>1979.3</v>
      </c>
      <c r="MHD1137" s="1535">
        <v>5</v>
      </c>
      <c r="MHE1137" s="1535">
        <v>3</v>
      </c>
      <c r="MHF1137" s="1536">
        <v>2226.9</v>
      </c>
      <c r="MHG1137" s="1536">
        <v>1979.3</v>
      </c>
      <c r="MHH1137" s="1535">
        <v>5</v>
      </c>
      <c r="MHI1137" s="1535">
        <v>3</v>
      </c>
      <c r="MHJ1137" s="1536">
        <v>2226.9</v>
      </c>
      <c r="MHK1137" s="1536">
        <v>1979.3</v>
      </c>
      <c r="MHL1137" s="1535">
        <v>5</v>
      </c>
      <c r="MHM1137" s="1535">
        <v>3</v>
      </c>
      <c r="MHN1137" s="1536">
        <v>2226.9</v>
      </c>
      <c r="MHO1137" s="1536">
        <v>1979.3</v>
      </c>
      <c r="MHP1137" s="1535">
        <v>5</v>
      </c>
      <c r="MHQ1137" s="1535">
        <v>3</v>
      </c>
      <c r="MHR1137" s="1536">
        <v>2226.9</v>
      </c>
      <c r="MHS1137" s="1536">
        <v>1979.3</v>
      </c>
      <c r="MHT1137" s="1535">
        <v>5</v>
      </c>
      <c r="MHU1137" s="1535">
        <v>3</v>
      </c>
      <c r="MHV1137" s="1536">
        <v>2226.9</v>
      </c>
      <c r="MHW1137" s="1536">
        <v>1979.3</v>
      </c>
      <c r="MHX1137" s="1535">
        <v>5</v>
      </c>
      <c r="MHY1137" s="1535">
        <v>3</v>
      </c>
      <c r="MHZ1137" s="1536">
        <v>2226.9</v>
      </c>
      <c r="MIA1137" s="1536">
        <v>1979.3</v>
      </c>
      <c r="MIB1137" s="1535">
        <v>5</v>
      </c>
      <c r="MIC1137" s="1535">
        <v>3</v>
      </c>
      <c r="MID1137" s="1536">
        <v>2226.9</v>
      </c>
      <c r="MIE1137" s="1536">
        <v>1979.3</v>
      </c>
      <c r="MIF1137" s="1535">
        <v>5</v>
      </c>
      <c r="MIG1137" s="1535">
        <v>3</v>
      </c>
      <c r="MIH1137" s="1536">
        <v>2226.9</v>
      </c>
      <c r="MII1137" s="1536">
        <v>1979.3</v>
      </c>
      <c r="MIJ1137" s="1535">
        <v>5</v>
      </c>
      <c r="MIK1137" s="1535">
        <v>3</v>
      </c>
      <c r="MIL1137" s="1536">
        <v>2226.9</v>
      </c>
      <c r="MIM1137" s="1536">
        <v>1979.3</v>
      </c>
      <c r="MIN1137" s="1535">
        <v>5</v>
      </c>
      <c r="MIO1137" s="1535">
        <v>3</v>
      </c>
      <c r="MIP1137" s="1536">
        <v>2226.9</v>
      </c>
      <c r="MIQ1137" s="1536">
        <v>1979.3</v>
      </c>
      <c r="MIR1137" s="1535">
        <v>5</v>
      </c>
      <c r="MIS1137" s="1535">
        <v>3</v>
      </c>
      <c r="MIT1137" s="1536">
        <v>2226.9</v>
      </c>
      <c r="MIU1137" s="1536">
        <v>1979.3</v>
      </c>
      <c r="MIV1137" s="1535">
        <v>5</v>
      </c>
      <c r="MIW1137" s="1535">
        <v>3</v>
      </c>
      <c r="MIX1137" s="1536">
        <v>2226.9</v>
      </c>
      <c r="MIY1137" s="1536">
        <v>1979.3</v>
      </c>
      <c r="MIZ1137" s="1535">
        <v>5</v>
      </c>
      <c r="MJA1137" s="1535">
        <v>3</v>
      </c>
      <c r="MJB1137" s="1536">
        <v>2226.9</v>
      </c>
      <c r="MJC1137" s="1536">
        <v>1979.3</v>
      </c>
      <c r="MJD1137" s="1535">
        <v>5</v>
      </c>
      <c r="MJE1137" s="1535">
        <v>3</v>
      </c>
      <c r="MJF1137" s="1536">
        <v>2226.9</v>
      </c>
      <c r="MJG1137" s="1536">
        <v>1979.3</v>
      </c>
      <c r="MJH1137" s="1535">
        <v>5</v>
      </c>
      <c r="MJI1137" s="1535">
        <v>3</v>
      </c>
      <c r="MJJ1137" s="1536">
        <v>2226.9</v>
      </c>
      <c r="MJK1137" s="1536">
        <v>1979.3</v>
      </c>
      <c r="MJL1137" s="1535">
        <v>5</v>
      </c>
      <c r="MJM1137" s="1535">
        <v>3</v>
      </c>
      <c r="MJN1137" s="1536">
        <v>2226.9</v>
      </c>
      <c r="MJO1137" s="1536">
        <v>1979.3</v>
      </c>
      <c r="MJP1137" s="1535">
        <v>5</v>
      </c>
      <c r="MJQ1137" s="1535">
        <v>3</v>
      </c>
      <c r="MJR1137" s="1536">
        <v>2226.9</v>
      </c>
      <c r="MJS1137" s="1536">
        <v>1979.3</v>
      </c>
      <c r="MJT1137" s="1535">
        <v>5</v>
      </c>
      <c r="MJU1137" s="1535">
        <v>3</v>
      </c>
      <c r="MJV1137" s="1536">
        <v>2226.9</v>
      </c>
      <c r="MJW1137" s="1536">
        <v>1979.3</v>
      </c>
      <c r="MJX1137" s="1535">
        <v>5</v>
      </c>
      <c r="MJY1137" s="1535">
        <v>3</v>
      </c>
      <c r="MJZ1137" s="1536">
        <v>2226.9</v>
      </c>
      <c r="MKA1137" s="1536">
        <v>1979.3</v>
      </c>
      <c r="MKB1137" s="1535">
        <v>5</v>
      </c>
      <c r="MKC1137" s="1535">
        <v>3</v>
      </c>
      <c r="MKD1137" s="1536">
        <v>2226.9</v>
      </c>
      <c r="MKE1137" s="1536">
        <v>1979.3</v>
      </c>
      <c r="MKF1137" s="1535">
        <v>5</v>
      </c>
      <c r="MKG1137" s="1535">
        <v>3</v>
      </c>
      <c r="MKH1137" s="1536">
        <v>2226.9</v>
      </c>
      <c r="MKI1137" s="1536">
        <v>1979.3</v>
      </c>
      <c r="MKJ1137" s="1535">
        <v>5</v>
      </c>
      <c r="MKK1137" s="1535">
        <v>3</v>
      </c>
      <c r="MKL1137" s="1536">
        <v>2226.9</v>
      </c>
      <c r="MKM1137" s="1536">
        <v>1979.3</v>
      </c>
      <c r="MKN1137" s="1535">
        <v>5</v>
      </c>
      <c r="MKO1137" s="1535">
        <v>3</v>
      </c>
      <c r="MKP1137" s="1536">
        <v>2226.9</v>
      </c>
      <c r="MKQ1137" s="1536">
        <v>1979.3</v>
      </c>
      <c r="MKR1137" s="1535">
        <v>5</v>
      </c>
      <c r="MKS1137" s="1535">
        <v>3</v>
      </c>
      <c r="MKT1137" s="1536">
        <v>2226.9</v>
      </c>
      <c r="MKU1137" s="1536">
        <v>1979.3</v>
      </c>
      <c r="MKV1137" s="1535">
        <v>5</v>
      </c>
      <c r="MKW1137" s="1535">
        <v>3</v>
      </c>
      <c r="MKX1137" s="1536">
        <v>2226.9</v>
      </c>
      <c r="MKY1137" s="1536">
        <v>1979.3</v>
      </c>
      <c r="MKZ1137" s="1535">
        <v>5</v>
      </c>
      <c r="MLA1137" s="1535">
        <v>3</v>
      </c>
      <c r="MLB1137" s="1536">
        <v>2226.9</v>
      </c>
      <c r="MLC1137" s="1536">
        <v>1979.3</v>
      </c>
      <c r="MLD1137" s="1535">
        <v>5</v>
      </c>
      <c r="MLE1137" s="1535">
        <v>3</v>
      </c>
      <c r="MLF1137" s="1536">
        <v>2226.9</v>
      </c>
      <c r="MLG1137" s="1536">
        <v>1979.3</v>
      </c>
      <c r="MLH1137" s="1535">
        <v>5</v>
      </c>
      <c r="MLI1137" s="1535">
        <v>3</v>
      </c>
      <c r="MLJ1137" s="1536">
        <v>2226.9</v>
      </c>
      <c r="MLK1137" s="1536">
        <v>1979.3</v>
      </c>
      <c r="MLL1137" s="1535">
        <v>5</v>
      </c>
      <c r="MLM1137" s="1535">
        <v>3</v>
      </c>
      <c r="MLN1137" s="1536">
        <v>2226.9</v>
      </c>
      <c r="MLO1137" s="1536">
        <v>1979.3</v>
      </c>
      <c r="MLP1137" s="1535">
        <v>5</v>
      </c>
      <c r="MLQ1137" s="1535">
        <v>3</v>
      </c>
      <c r="MLR1137" s="1536">
        <v>2226.9</v>
      </c>
      <c r="MLS1137" s="1536">
        <v>1979.3</v>
      </c>
      <c r="MLT1137" s="1535">
        <v>5</v>
      </c>
      <c r="MLU1137" s="1535">
        <v>3</v>
      </c>
      <c r="MLV1137" s="1536">
        <v>2226.9</v>
      </c>
      <c r="MLW1137" s="1536">
        <v>1979.3</v>
      </c>
      <c r="MLX1137" s="1535">
        <v>5</v>
      </c>
      <c r="MLY1137" s="1535">
        <v>3</v>
      </c>
      <c r="MLZ1137" s="1536">
        <v>2226.9</v>
      </c>
      <c r="MMA1137" s="1536">
        <v>1979.3</v>
      </c>
      <c r="MMB1137" s="1535">
        <v>5</v>
      </c>
      <c r="MMC1137" s="1535">
        <v>3</v>
      </c>
      <c r="MMD1137" s="1536">
        <v>2226.9</v>
      </c>
      <c r="MME1137" s="1536">
        <v>1979.3</v>
      </c>
      <c r="MMF1137" s="1535">
        <v>5</v>
      </c>
      <c r="MMG1137" s="1535">
        <v>3</v>
      </c>
      <c r="MMH1137" s="1536">
        <v>2226.9</v>
      </c>
      <c r="MMI1137" s="1536">
        <v>1979.3</v>
      </c>
      <c r="MMJ1137" s="1535">
        <v>5</v>
      </c>
      <c r="MMK1137" s="1535">
        <v>3</v>
      </c>
      <c r="MML1137" s="1536">
        <v>2226.9</v>
      </c>
      <c r="MMM1137" s="1536">
        <v>1979.3</v>
      </c>
      <c r="MMN1137" s="1535">
        <v>5</v>
      </c>
      <c r="MMO1137" s="1535">
        <v>3</v>
      </c>
      <c r="MMP1137" s="1536">
        <v>2226.9</v>
      </c>
      <c r="MMQ1137" s="1536">
        <v>1979.3</v>
      </c>
      <c r="MMR1137" s="1535">
        <v>5</v>
      </c>
      <c r="MMS1137" s="1535">
        <v>3</v>
      </c>
      <c r="MMT1137" s="1536">
        <v>2226.9</v>
      </c>
      <c r="MMU1137" s="1536">
        <v>1979.3</v>
      </c>
      <c r="MMV1137" s="1535">
        <v>5</v>
      </c>
      <c r="MMW1137" s="1535">
        <v>3</v>
      </c>
      <c r="MMX1137" s="1536">
        <v>2226.9</v>
      </c>
      <c r="MMY1137" s="1536">
        <v>1979.3</v>
      </c>
      <c r="MMZ1137" s="1535">
        <v>5</v>
      </c>
      <c r="MNA1137" s="1535">
        <v>3</v>
      </c>
      <c r="MNB1137" s="1536">
        <v>2226.9</v>
      </c>
      <c r="MNC1137" s="1536">
        <v>1979.3</v>
      </c>
      <c r="MND1137" s="1535">
        <v>5</v>
      </c>
      <c r="MNE1137" s="1535">
        <v>3</v>
      </c>
      <c r="MNF1137" s="1536">
        <v>2226.9</v>
      </c>
      <c r="MNG1137" s="1536">
        <v>1979.3</v>
      </c>
      <c r="MNH1137" s="1535">
        <v>5</v>
      </c>
      <c r="MNI1137" s="1535">
        <v>3</v>
      </c>
      <c r="MNJ1137" s="1536">
        <v>2226.9</v>
      </c>
      <c r="MNK1137" s="1536">
        <v>1979.3</v>
      </c>
      <c r="MNL1137" s="1535">
        <v>5</v>
      </c>
      <c r="MNM1137" s="1535">
        <v>3</v>
      </c>
      <c r="MNN1137" s="1536">
        <v>2226.9</v>
      </c>
      <c r="MNO1137" s="1536">
        <v>1979.3</v>
      </c>
      <c r="MNP1137" s="1535">
        <v>5</v>
      </c>
      <c r="MNQ1137" s="1535">
        <v>3</v>
      </c>
      <c r="MNR1137" s="1536">
        <v>2226.9</v>
      </c>
      <c r="MNS1137" s="1536">
        <v>1979.3</v>
      </c>
      <c r="MNT1137" s="1535">
        <v>5</v>
      </c>
      <c r="MNU1137" s="1535">
        <v>3</v>
      </c>
      <c r="MNV1137" s="1536">
        <v>2226.9</v>
      </c>
      <c r="MNW1137" s="1536">
        <v>1979.3</v>
      </c>
      <c r="MNX1137" s="1535">
        <v>5</v>
      </c>
      <c r="MNY1137" s="1535">
        <v>3</v>
      </c>
      <c r="MNZ1137" s="1536">
        <v>2226.9</v>
      </c>
      <c r="MOA1137" s="1536">
        <v>1979.3</v>
      </c>
      <c r="MOB1137" s="1535">
        <v>5</v>
      </c>
      <c r="MOC1137" s="1535">
        <v>3</v>
      </c>
      <c r="MOD1137" s="1536">
        <v>2226.9</v>
      </c>
      <c r="MOE1137" s="1536">
        <v>1979.3</v>
      </c>
      <c r="MOF1137" s="1535">
        <v>5</v>
      </c>
      <c r="MOG1137" s="1535">
        <v>3</v>
      </c>
      <c r="MOH1137" s="1536">
        <v>2226.9</v>
      </c>
      <c r="MOI1137" s="1536">
        <v>1979.3</v>
      </c>
      <c r="MOJ1137" s="1535">
        <v>5</v>
      </c>
      <c r="MOK1137" s="1535">
        <v>3</v>
      </c>
      <c r="MOL1137" s="1536">
        <v>2226.9</v>
      </c>
      <c r="MOM1137" s="1536">
        <v>1979.3</v>
      </c>
      <c r="MON1137" s="1535">
        <v>5</v>
      </c>
      <c r="MOO1137" s="1535">
        <v>3</v>
      </c>
      <c r="MOP1137" s="1536">
        <v>2226.9</v>
      </c>
      <c r="MOQ1137" s="1536">
        <v>1979.3</v>
      </c>
      <c r="MOR1137" s="1535">
        <v>5</v>
      </c>
      <c r="MOS1137" s="1535">
        <v>3</v>
      </c>
      <c r="MOT1137" s="1536">
        <v>2226.9</v>
      </c>
      <c r="MOU1137" s="1536">
        <v>1979.3</v>
      </c>
      <c r="MOV1137" s="1535">
        <v>5</v>
      </c>
      <c r="MOW1137" s="1535">
        <v>3</v>
      </c>
      <c r="MOX1137" s="1536">
        <v>2226.9</v>
      </c>
      <c r="MOY1137" s="1536">
        <v>1979.3</v>
      </c>
      <c r="MOZ1137" s="1535">
        <v>5</v>
      </c>
      <c r="MPA1137" s="1535">
        <v>3</v>
      </c>
      <c r="MPB1137" s="1536">
        <v>2226.9</v>
      </c>
      <c r="MPC1137" s="1536">
        <v>1979.3</v>
      </c>
      <c r="MPD1137" s="1535">
        <v>5</v>
      </c>
      <c r="MPE1137" s="1535">
        <v>3</v>
      </c>
      <c r="MPF1137" s="1536">
        <v>2226.9</v>
      </c>
      <c r="MPG1137" s="1536">
        <v>1979.3</v>
      </c>
      <c r="MPH1137" s="1535">
        <v>5</v>
      </c>
      <c r="MPI1137" s="1535">
        <v>3</v>
      </c>
      <c r="MPJ1137" s="1536">
        <v>2226.9</v>
      </c>
      <c r="MPK1137" s="1536">
        <v>1979.3</v>
      </c>
      <c r="MPL1137" s="1535">
        <v>5</v>
      </c>
      <c r="MPM1137" s="1535">
        <v>3</v>
      </c>
      <c r="MPN1137" s="1536">
        <v>2226.9</v>
      </c>
      <c r="MPO1137" s="1536">
        <v>1979.3</v>
      </c>
      <c r="MPP1137" s="1535">
        <v>5</v>
      </c>
      <c r="MPQ1137" s="1535">
        <v>3</v>
      </c>
      <c r="MPR1137" s="1536">
        <v>2226.9</v>
      </c>
      <c r="MPS1137" s="1536">
        <v>1979.3</v>
      </c>
      <c r="MPT1137" s="1535">
        <v>5</v>
      </c>
      <c r="MPU1137" s="1535">
        <v>3</v>
      </c>
      <c r="MPV1137" s="1536">
        <v>2226.9</v>
      </c>
      <c r="MPW1137" s="1536">
        <v>1979.3</v>
      </c>
      <c r="MPX1137" s="1535">
        <v>5</v>
      </c>
      <c r="MPY1137" s="1535">
        <v>3</v>
      </c>
      <c r="MPZ1137" s="1536">
        <v>2226.9</v>
      </c>
      <c r="MQA1137" s="1536">
        <v>1979.3</v>
      </c>
      <c r="MQB1137" s="1535">
        <v>5</v>
      </c>
      <c r="MQC1137" s="1535">
        <v>3</v>
      </c>
      <c r="MQD1137" s="1536">
        <v>2226.9</v>
      </c>
      <c r="MQE1137" s="1536">
        <v>1979.3</v>
      </c>
      <c r="MQF1137" s="1535">
        <v>5</v>
      </c>
      <c r="MQG1137" s="1535">
        <v>3</v>
      </c>
      <c r="MQH1137" s="1536">
        <v>2226.9</v>
      </c>
      <c r="MQI1137" s="1536">
        <v>1979.3</v>
      </c>
      <c r="MQJ1137" s="1535">
        <v>5</v>
      </c>
      <c r="MQK1137" s="1535">
        <v>3</v>
      </c>
      <c r="MQL1137" s="1536">
        <v>2226.9</v>
      </c>
      <c r="MQM1137" s="1536">
        <v>1979.3</v>
      </c>
      <c r="MQN1137" s="1535">
        <v>5</v>
      </c>
      <c r="MQO1137" s="1535">
        <v>3</v>
      </c>
      <c r="MQP1137" s="1536">
        <v>2226.9</v>
      </c>
      <c r="MQQ1137" s="1536">
        <v>1979.3</v>
      </c>
      <c r="MQR1137" s="1535">
        <v>5</v>
      </c>
      <c r="MQS1137" s="1535">
        <v>3</v>
      </c>
      <c r="MQT1137" s="1536">
        <v>2226.9</v>
      </c>
      <c r="MQU1137" s="1536">
        <v>1979.3</v>
      </c>
      <c r="MQV1137" s="1535">
        <v>5</v>
      </c>
      <c r="MQW1137" s="1535">
        <v>3</v>
      </c>
      <c r="MQX1137" s="1536">
        <v>2226.9</v>
      </c>
      <c r="MQY1137" s="1536">
        <v>1979.3</v>
      </c>
      <c r="MQZ1137" s="1535">
        <v>5</v>
      </c>
      <c r="MRA1137" s="1535">
        <v>3</v>
      </c>
      <c r="MRB1137" s="1536">
        <v>2226.9</v>
      </c>
      <c r="MRC1137" s="1536">
        <v>1979.3</v>
      </c>
      <c r="MRD1137" s="1535">
        <v>5</v>
      </c>
      <c r="MRE1137" s="1535">
        <v>3</v>
      </c>
      <c r="MRF1137" s="1536">
        <v>2226.9</v>
      </c>
      <c r="MRG1137" s="1536">
        <v>1979.3</v>
      </c>
      <c r="MRH1137" s="1535">
        <v>5</v>
      </c>
      <c r="MRI1137" s="1535">
        <v>3</v>
      </c>
      <c r="MRJ1137" s="1536">
        <v>2226.9</v>
      </c>
      <c r="MRK1137" s="1536">
        <v>1979.3</v>
      </c>
      <c r="MRL1137" s="1535">
        <v>5</v>
      </c>
      <c r="MRM1137" s="1535">
        <v>3</v>
      </c>
      <c r="MRN1137" s="1536">
        <v>2226.9</v>
      </c>
      <c r="MRO1137" s="1536">
        <v>1979.3</v>
      </c>
      <c r="MRP1137" s="1535">
        <v>5</v>
      </c>
      <c r="MRQ1137" s="1535">
        <v>3</v>
      </c>
      <c r="MRR1137" s="1536">
        <v>2226.9</v>
      </c>
      <c r="MRS1137" s="1536">
        <v>1979.3</v>
      </c>
      <c r="MRT1137" s="1535">
        <v>5</v>
      </c>
      <c r="MRU1137" s="1535">
        <v>3</v>
      </c>
      <c r="MRV1137" s="1536">
        <v>2226.9</v>
      </c>
      <c r="MRW1137" s="1536">
        <v>1979.3</v>
      </c>
      <c r="MRX1137" s="1535">
        <v>5</v>
      </c>
      <c r="MRY1137" s="1535">
        <v>3</v>
      </c>
      <c r="MRZ1137" s="1536">
        <v>2226.9</v>
      </c>
      <c r="MSA1137" s="1536">
        <v>1979.3</v>
      </c>
      <c r="MSB1137" s="1535">
        <v>5</v>
      </c>
      <c r="MSC1137" s="1535">
        <v>3</v>
      </c>
      <c r="MSD1137" s="1536">
        <v>2226.9</v>
      </c>
      <c r="MSE1137" s="1536">
        <v>1979.3</v>
      </c>
      <c r="MSF1137" s="1535">
        <v>5</v>
      </c>
      <c r="MSG1137" s="1535">
        <v>3</v>
      </c>
      <c r="MSH1137" s="1536">
        <v>2226.9</v>
      </c>
      <c r="MSI1137" s="1536">
        <v>1979.3</v>
      </c>
      <c r="MSJ1137" s="1535">
        <v>5</v>
      </c>
      <c r="MSK1137" s="1535">
        <v>3</v>
      </c>
      <c r="MSL1137" s="1536">
        <v>2226.9</v>
      </c>
      <c r="MSM1137" s="1536">
        <v>1979.3</v>
      </c>
      <c r="MSN1137" s="1535">
        <v>5</v>
      </c>
      <c r="MSO1137" s="1535">
        <v>3</v>
      </c>
      <c r="MSP1137" s="1536">
        <v>2226.9</v>
      </c>
      <c r="MSQ1137" s="1536">
        <v>1979.3</v>
      </c>
      <c r="MSR1137" s="1535">
        <v>5</v>
      </c>
      <c r="MSS1137" s="1535">
        <v>3</v>
      </c>
      <c r="MST1137" s="1536">
        <v>2226.9</v>
      </c>
      <c r="MSU1137" s="1536">
        <v>1979.3</v>
      </c>
      <c r="MSV1137" s="1535">
        <v>5</v>
      </c>
      <c r="MSW1137" s="1535">
        <v>3</v>
      </c>
      <c r="MSX1137" s="1536">
        <v>2226.9</v>
      </c>
      <c r="MSY1137" s="1536">
        <v>1979.3</v>
      </c>
      <c r="MSZ1137" s="1535">
        <v>5</v>
      </c>
      <c r="MTA1137" s="1535">
        <v>3</v>
      </c>
      <c r="MTB1137" s="1536">
        <v>2226.9</v>
      </c>
      <c r="MTC1137" s="1536">
        <v>1979.3</v>
      </c>
      <c r="MTD1137" s="1535">
        <v>5</v>
      </c>
      <c r="MTE1137" s="1535">
        <v>3</v>
      </c>
      <c r="MTF1137" s="1536">
        <v>2226.9</v>
      </c>
      <c r="MTG1137" s="1536">
        <v>1979.3</v>
      </c>
      <c r="MTH1137" s="1535">
        <v>5</v>
      </c>
      <c r="MTI1137" s="1535">
        <v>3</v>
      </c>
      <c r="MTJ1137" s="1536">
        <v>2226.9</v>
      </c>
      <c r="MTK1137" s="1536">
        <v>1979.3</v>
      </c>
      <c r="MTL1137" s="1535">
        <v>5</v>
      </c>
      <c r="MTM1137" s="1535">
        <v>3</v>
      </c>
      <c r="MTN1137" s="1536">
        <v>2226.9</v>
      </c>
      <c r="MTO1137" s="1536">
        <v>1979.3</v>
      </c>
      <c r="MTP1137" s="1535">
        <v>5</v>
      </c>
      <c r="MTQ1137" s="1535">
        <v>3</v>
      </c>
      <c r="MTR1137" s="1536">
        <v>2226.9</v>
      </c>
      <c r="MTS1137" s="1536">
        <v>1979.3</v>
      </c>
      <c r="MTT1137" s="1535">
        <v>5</v>
      </c>
      <c r="MTU1137" s="1535">
        <v>3</v>
      </c>
      <c r="MTV1137" s="1536">
        <v>2226.9</v>
      </c>
      <c r="MTW1137" s="1536">
        <v>1979.3</v>
      </c>
      <c r="MTX1137" s="1535">
        <v>5</v>
      </c>
      <c r="MTY1137" s="1535">
        <v>3</v>
      </c>
      <c r="MTZ1137" s="1536">
        <v>2226.9</v>
      </c>
      <c r="MUA1137" s="1536">
        <v>1979.3</v>
      </c>
      <c r="MUB1137" s="1535">
        <v>5</v>
      </c>
      <c r="MUC1137" s="1535">
        <v>3</v>
      </c>
      <c r="MUD1137" s="1536">
        <v>2226.9</v>
      </c>
      <c r="MUE1137" s="1536">
        <v>1979.3</v>
      </c>
      <c r="MUF1137" s="1535">
        <v>5</v>
      </c>
      <c r="MUG1137" s="1535">
        <v>3</v>
      </c>
      <c r="MUH1137" s="1536">
        <v>2226.9</v>
      </c>
      <c r="MUI1137" s="1536">
        <v>1979.3</v>
      </c>
      <c r="MUJ1137" s="1535">
        <v>5</v>
      </c>
      <c r="MUK1137" s="1535">
        <v>3</v>
      </c>
      <c r="MUL1137" s="1536">
        <v>2226.9</v>
      </c>
      <c r="MUM1137" s="1536">
        <v>1979.3</v>
      </c>
      <c r="MUN1137" s="1535">
        <v>5</v>
      </c>
      <c r="MUO1137" s="1535">
        <v>3</v>
      </c>
      <c r="MUP1137" s="1536">
        <v>2226.9</v>
      </c>
      <c r="MUQ1137" s="1536">
        <v>1979.3</v>
      </c>
      <c r="MUR1137" s="1535">
        <v>5</v>
      </c>
      <c r="MUS1137" s="1535">
        <v>3</v>
      </c>
      <c r="MUT1137" s="1536">
        <v>2226.9</v>
      </c>
      <c r="MUU1137" s="1536">
        <v>1979.3</v>
      </c>
      <c r="MUV1137" s="1535">
        <v>5</v>
      </c>
      <c r="MUW1137" s="1535">
        <v>3</v>
      </c>
      <c r="MUX1137" s="1536">
        <v>2226.9</v>
      </c>
      <c r="MUY1137" s="1536">
        <v>1979.3</v>
      </c>
      <c r="MUZ1137" s="1535">
        <v>5</v>
      </c>
      <c r="MVA1137" s="1535">
        <v>3</v>
      </c>
      <c r="MVB1137" s="1536">
        <v>2226.9</v>
      </c>
      <c r="MVC1137" s="1536">
        <v>1979.3</v>
      </c>
      <c r="MVD1137" s="1535">
        <v>5</v>
      </c>
      <c r="MVE1137" s="1535">
        <v>3</v>
      </c>
      <c r="MVF1137" s="1536">
        <v>2226.9</v>
      </c>
      <c r="MVG1137" s="1536">
        <v>1979.3</v>
      </c>
      <c r="MVH1137" s="1535">
        <v>5</v>
      </c>
      <c r="MVI1137" s="1535">
        <v>3</v>
      </c>
      <c r="MVJ1137" s="1536">
        <v>2226.9</v>
      </c>
      <c r="MVK1137" s="1536">
        <v>1979.3</v>
      </c>
      <c r="MVL1137" s="1535">
        <v>5</v>
      </c>
      <c r="MVM1137" s="1535">
        <v>3</v>
      </c>
      <c r="MVN1137" s="1536">
        <v>2226.9</v>
      </c>
      <c r="MVO1137" s="1536">
        <v>1979.3</v>
      </c>
      <c r="MVP1137" s="1535">
        <v>5</v>
      </c>
      <c r="MVQ1137" s="1535">
        <v>3</v>
      </c>
      <c r="MVR1137" s="1536">
        <v>2226.9</v>
      </c>
      <c r="MVS1137" s="1536">
        <v>1979.3</v>
      </c>
      <c r="MVT1137" s="1535">
        <v>5</v>
      </c>
      <c r="MVU1137" s="1535">
        <v>3</v>
      </c>
      <c r="MVV1137" s="1536">
        <v>2226.9</v>
      </c>
      <c r="MVW1137" s="1536">
        <v>1979.3</v>
      </c>
      <c r="MVX1137" s="1535">
        <v>5</v>
      </c>
      <c r="MVY1137" s="1535">
        <v>3</v>
      </c>
      <c r="MVZ1137" s="1536">
        <v>2226.9</v>
      </c>
      <c r="MWA1137" s="1536">
        <v>1979.3</v>
      </c>
      <c r="MWB1137" s="1535">
        <v>5</v>
      </c>
      <c r="MWC1137" s="1535">
        <v>3</v>
      </c>
      <c r="MWD1137" s="1536">
        <v>2226.9</v>
      </c>
      <c r="MWE1137" s="1536">
        <v>1979.3</v>
      </c>
      <c r="MWF1137" s="1535">
        <v>5</v>
      </c>
      <c r="MWG1137" s="1535">
        <v>3</v>
      </c>
      <c r="MWH1137" s="1536">
        <v>2226.9</v>
      </c>
      <c r="MWI1137" s="1536">
        <v>1979.3</v>
      </c>
      <c r="MWJ1137" s="1535">
        <v>5</v>
      </c>
      <c r="MWK1137" s="1535">
        <v>3</v>
      </c>
      <c r="MWL1137" s="1536">
        <v>2226.9</v>
      </c>
      <c r="MWM1137" s="1536">
        <v>1979.3</v>
      </c>
      <c r="MWN1137" s="1535">
        <v>5</v>
      </c>
      <c r="MWO1137" s="1535">
        <v>3</v>
      </c>
      <c r="MWP1137" s="1536">
        <v>2226.9</v>
      </c>
      <c r="MWQ1137" s="1536">
        <v>1979.3</v>
      </c>
      <c r="MWR1137" s="1535">
        <v>5</v>
      </c>
      <c r="MWS1137" s="1535">
        <v>3</v>
      </c>
      <c r="MWT1137" s="1536">
        <v>2226.9</v>
      </c>
      <c r="MWU1137" s="1536">
        <v>1979.3</v>
      </c>
      <c r="MWV1137" s="1535">
        <v>5</v>
      </c>
      <c r="MWW1137" s="1535">
        <v>3</v>
      </c>
      <c r="MWX1137" s="1536">
        <v>2226.9</v>
      </c>
      <c r="MWY1137" s="1536">
        <v>1979.3</v>
      </c>
      <c r="MWZ1137" s="1535">
        <v>5</v>
      </c>
      <c r="MXA1137" s="1535">
        <v>3</v>
      </c>
      <c r="MXB1137" s="1536">
        <v>2226.9</v>
      </c>
      <c r="MXC1137" s="1536">
        <v>1979.3</v>
      </c>
      <c r="MXD1137" s="1535">
        <v>5</v>
      </c>
      <c r="MXE1137" s="1535">
        <v>3</v>
      </c>
      <c r="MXF1137" s="1536">
        <v>2226.9</v>
      </c>
      <c r="MXG1137" s="1536">
        <v>1979.3</v>
      </c>
      <c r="MXH1137" s="1535">
        <v>5</v>
      </c>
      <c r="MXI1137" s="1535">
        <v>3</v>
      </c>
      <c r="MXJ1137" s="1536">
        <v>2226.9</v>
      </c>
      <c r="MXK1137" s="1536">
        <v>1979.3</v>
      </c>
      <c r="MXL1137" s="1535">
        <v>5</v>
      </c>
      <c r="MXM1137" s="1535">
        <v>3</v>
      </c>
      <c r="MXN1137" s="1536">
        <v>2226.9</v>
      </c>
      <c r="MXO1137" s="1536">
        <v>1979.3</v>
      </c>
      <c r="MXP1137" s="1535">
        <v>5</v>
      </c>
      <c r="MXQ1137" s="1535">
        <v>3</v>
      </c>
      <c r="MXR1137" s="1536">
        <v>2226.9</v>
      </c>
      <c r="MXS1137" s="1536">
        <v>1979.3</v>
      </c>
      <c r="MXT1137" s="1535">
        <v>5</v>
      </c>
      <c r="MXU1137" s="1535">
        <v>3</v>
      </c>
      <c r="MXV1137" s="1536">
        <v>2226.9</v>
      </c>
      <c r="MXW1137" s="1536">
        <v>1979.3</v>
      </c>
      <c r="MXX1137" s="1535">
        <v>5</v>
      </c>
      <c r="MXY1137" s="1535">
        <v>3</v>
      </c>
      <c r="MXZ1137" s="1536">
        <v>2226.9</v>
      </c>
      <c r="MYA1137" s="1536">
        <v>1979.3</v>
      </c>
      <c r="MYB1137" s="1535">
        <v>5</v>
      </c>
      <c r="MYC1137" s="1535">
        <v>3</v>
      </c>
      <c r="MYD1137" s="1536">
        <v>2226.9</v>
      </c>
      <c r="MYE1137" s="1536">
        <v>1979.3</v>
      </c>
      <c r="MYF1137" s="1535">
        <v>5</v>
      </c>
      <c r="MYG1137" s="1535">
        <v>3</v>
      </c>
      <c r="MYH1137" s="1536">
        <v>2226.9</v>
      </c>
      <c r="MYI1137" s="1536">
        <v>1979.3</v>
      </c>
      <c r="MYJ1137" s="1535">
        <v>5</v>
      </c>
      <c r="MYK1137" s="1535">
        <v>3</v>
      </c>
      <c r="MYL1137" s="1536">
        <v>2226.9</v>
      </c>
      <c r="MYM1137" s="1536">
        <v>1979.3</v>
      </c>
      <c r="MYN1137" s="1535">
        <v>5</v>
      </c>
      <c r="MYO1137" s="1535">
        <v>3</v>
      </c>
      <c r="MYP1137" s="1536">
        <v>2226.9</v>
      </c>
      <c r="MYQ1137" s="1536">
        <v>1979.3</v>
      </c>
      <c r="MYR1137" s="1535">
        <v>5</v>
      </c>
      <c r="MYS1137" s="1535">
        <v>3</v>
      </c>
      <c r="MYT1137" s="1536">
        <v>2226.9</v>
      </c>
      <c r="MYU1137" s="1536">
        <v>1979.3</v>
      </c>
      <c r="MYV1137" s="1535">
        <v>5</v>
      </c>
      <c r="MYW1137" s="1535">
        <v>3</v>
      </c>
      <c r="MYX1137" s="1536">
        <v>2226.9</v>
      </c>
      <c r="MYY1137" s="1536">
        <v>1979.3</v>
      </c>
      <c r="MYZ1137" s="1535">
        <v>5</v>
      </c>
      <c r="MZA1137" s="1535">
        <v>3</v>
      </c>
      <c r="MZB1137" s="1536">
        <v>2226.9</v>
      </c>
      <c r="MZC1137" s="1536">
        <v>1979.3</v>
      </c>
      <c r="MZD1137" s="1535">
        <v>5</v>
      </c>
      <c r="MZE1137" s="1535">
        <v>3</v>
      </c>
      <c r="MZF1137" s="1536">
        <v>2226.9</v>
      </c>
      <c r="MZG1137" s="1536">
        <v>1979.3</v>
      </c>
      <c r="MZH1137" s="1535">
        <v>5</v>
      </c>
      <c r="MZI1137" s="1535">
        <v>3</v>
      </c>
      <c r="MZJ1137" s="1536">
        <v>2226.9</v>
      </c>
      <c r="MZK1137" s="1536">
        <v>1979.3</v>
      </c>
      <c r="MZL1137" s="1535">
        <v>5</v>
      </c>
      <c r="MZM1137" s="1535">
        <v>3</v>
      </c>
      <c r="MZN1137" s="1536">
        <v>2226.9</v>
      </c>
      <c r="MZO1137" s="1536">
        <v>1979.3</v>
      </c>
      <c r="MZP1137" s="1535">
        <v>5</v>
      </c>
      <c r="MZQ1137" s="1535">
        <v>3</v>
      </c>
      <c r="MZR1137" s="1536">
        <v>2226.9</v>
      </c>
      <c r="MZS1137" s="1536">
        <v>1979.3</v>
      </c>
      <c r="MZT1137" s="1535">
        <v>5</v>
      </c>
      <c r="MZU1137" s="1535">
        <v>3</v>
      </c>
      <c r="MZV1137" s="1536">
        <v>2226.9</v>
      </c>
      <c r="MZW1137" s="1536">
        <v>1979.3</v>
      </c>
      <c r="MZX1137" s="1535">
        <v>5</v>
      </c>
      <c r="MZY1137" s="1535">
        <v>3</v>
      </c>
      <c r="MZZ1137" s="1536">
        <v>2226.9</v>
      </c>
      <c r="NAA1137" s="1536">
        <v>1979.3</v>
      </c>
      <c r="NAB1137" s="1535">
        <v>5</v>
      </c>
      <c r="NAC1137" s="1535">
        <v>3</v>
      </c>
      <c r="NAD1137" s="1536">
        <v>2226.9</v>
      </c>
      <c r="NAE1137" s="1536">
        <v>1979.3</v>
      </c>
      <c r="NAF1137" s="1535">
        <v>5</v>
      </c>
      <c r="NAG1137" s="1535">
        <v>3</v>
      </c>
      <c r="NAH1137" s="1536">
        <v>2226.9</v>
      </c>
      <c r="NAI1137" s="1536">
        <v>1979.3</v>
      </c>
      <c r="NAJ1137" s="1535">
        <v>5</v>
      </c>
      <c r="NAK1137" s="1535">
        <v>3</v>
      </c>
      <c r="NAL1137" s="1536">
        <v>2226.9</v>
      </c>
      <c r="NAM1137" s="1536">
        <v>1979.3</v>
      </c>
      <c r="NAN1137" s="1535">
        <v>5</v>
      </c>
      <c r="NAO1137" s="1535">
        <v>3</v>
      </c>
      <c r="NAP1137" s="1536">
        <v>2226.9</v>
      </c>
      <c r="NAQ1137" s="1536">
        <v>1979.3</v>
      </c>
      <c r="NAR1137" s="1535">
        <v>5</v>
      </c>
      <c r="NAS1137" s="1535">
        <v>3</v>
      </c>
      <c r="NAT1137" s="1536">
        <v>2226.9</v>
      </c>
      <c r="NAU1137" s="1536">
        <v>1979.3</v>
      </c>
      <c r="NAV1137" s="1535">
        <v>5</v>
      </c>
      <c r="NAW1137" s="1535">
        <v>3</v>
      </c>
      <c r="NAX1137" s="1536">
        <v>2226.9</v>
      </c>
      <c r="NAY1137" s="1536">
        <v>1979.3</v>
      </c>
      <c r="NAZ1137" s="1535">
        <v>5</v>
      </c>
      <c r="NBA1137" s="1535">
        <v>3</v>
      </c>
      <c r="NBB1137" s="1536">
        <v>2226.9</v>
      </c>
      <c r="NBC1137" s="1536">
        <v>1979.3</v>
      </c>
      <c r="NBD1137" s="1535">
        <v>5</v>
      </c>
      <c r="NBE1137" s="1535">
        <v>3</v>
      </c>
      <c r="NBF1137" s="1536">
        <v>2226.9</v>
      </c>
      <c r="NBG1137" s="1536">
        <v>1979.3</v>
      </c>
      <c r="NBH1137" s="1535">
        <v>5</v>
      </c>
      <c r="NBI1137" s="1535">
        <v>3</v>
      </c>
      <c r="NBJ1137" s="1536">
        <v>2226.9</v>
      </c>
      <c r="NBK1137" s="1536">
        <v>1979.3</v>
      </c>
      <c r="NBL1137" s="1535">
        <v>5</v>
      </c>
      <c r="NBM1137" s="1535">
        <v>3</v>
      </c>
      <c r="NBN1137" s="1536">
        <v>2226.9</v>
      </c>
      <c r="NBO1137" s="1536">
        <v>1979.3</v>
      </c>
      <c r="NBP1137" s="1535">
        <v>5</v>
      </c>
      <c r="NBQ1137" s="1535">
        <v>3</v>
      </c>
      <c r="NBR1137" s="1536">
        <v>2226.9</v>
      </c>
      <c r="NBS1137" s="1536">
        <v>1979.3</v>
      </c>
      <c r="NBT1137" s="1535">
        <v>5</v>
      </c>
      <c r="NBU1137" s="1535">
        <v>3</v>
      </c>
      <c r="NBV1137" s="1536">
        <v>2226.9</v>
      </c>
      <c r="NBW1137" s="1536">
        <v>1979.3</v>
      </c>
      <c r="NBX1137" s="1535">
        <v>5</v>
      </c>
      <c r="NBY1137" s="1535">
        <v>3</v>
      </c>
      <c r="NBZ1137" s="1536">
        <v>2226.9</v>
      </c>
      <c r="NCA1137" s="1536">
        <v>1979.3</v>
      </c>
      <c r="NCB1137" s="1535">
        <v>5</v>
      </c>
      <c r="NCC1137" s="1535">
        <v>3</v>
      </c>
      <c r="NCD1137" s="1536">
        <v>2226.9</v>
      </c>
      <c r="NCE1137" s="1536">
        <v>1979.3</v>
      </c>
      <c r="NCF1137" s="1535">
        <v>5</v>
      </c>
      <c r="NCG1137" s="1535">
        <v>3</v>
      </c>
      <c r="NCH1137" s="1536">
        <v>2226.9</v>
      </c>
      <c r="NCI1137" s="1536">
        <v>1979.3</v>
      </c>
      <c r="NCJ1137" s="1535">
        <v>5</v>
      </c>
      <c r="NCK1137" s="1535">
        <v>3</v>
      </c>
      <c r="NCL1137" s="1536">
        <v>2226.9</v>
      </c>
      <c r="NCM1137" s="1536">
        <v>1979.3</v>
      </c>
      <c r="NCN1137" s="1535">
        <v>5</v>
      </c>
      <c r="NCO1137" s="1535">
        <v>3</v>
      </c>
      <c r="NCP1137" s="1536">
        <v>2226.9</v>
      </c>
      <c r="NCQ1137" s="1536">
        <v>1979.3</v>
      </c>
      <c r="NCR1137" s="1535">
        <v>5</v>
      </c>
      <c r="NCS1137" s="1535">
        <v>3</v>
      </c>
      <c r="NCT1137" s="1536">
        <v>2226.9</v>
      </c>
      <c r="NCU1137" s="1536">
        <v>1979.3</v>
      </c>
      <c r="NCV1137" s="1535">
        <v>5</v>
      </c>
      <c r="NCW1137" s="1535">
        <v>3</v>
      </c>
      <c r="NCX1137" s="1536">
        <v>2226.9</v>
      </c>
      <c r="NCY1137" s="1536">
        <v>1979.3</v>
      </c>
      <c r="NCZ1137" s="1535">
        <v>5</v>
      </c>
      <c r="NDA1137" s="1535">
        <v>3</v>
      </c>
      <c r="NDB1137" s="1536">
        <v>2226.9</v>
      </c>
      <c r="NDC1137" s="1536">
        <v>1979.3</v>
      </c>
      <c r="NDD1137" s="1535">
        <v>5</v>
      </c>
      <c r="NDE1137" s="1535">
        <v>3</v>
      </c>
      <c r="NDF1137" s="1536">
        <v>2226.9</v>
      </c>
      <c r="NDG1137" s="1536">
        <v>1979.3</v>
      </c>
      <c r="NDH1137" s="1535">
        <v>5</v>
      </c>
      <c r="NDI1137" s="1535">
        <v>3</v>
      </c>
      <c r="NDJ1137" s="1536">
        <v>2226.9</v>
      </c>
      <c r="NDK1137" s="1536">
        <v>1979.3</v>
      </c>
      <c r="NDL1137" s="1535">
        <v>5</v>
      </c>
      <c r="NDM1137" s="1535">
        <v>3</v>
      </c>
      <c r="NDN1137" s="1536">
        <v>2226.9</v>
      </c>
      <c r="NDO1137" s="1536">
        <v>1979.3</v>
      </c>
      <c r="NDP1137" s="1535">
        <v>5</v>
      </c>
      <c r="NDQ1137" s="1535">
        <v>3</v>
      </c>
      <c r="NDR1137" s="1536">
        <v>2226.9</v>
      </c>
      <c r="NDS1137" s="1536">
        <v>1979.3</v>
      </c>
      <c r="NDT1137" s="1535">
        <v>5</v>
      </c>
      <c r="NDU1137" s="1535">
        <v>3</v>
      </c>
      <c r="NDV1137" s="1536">
        <v>2226.9</v>
      </c>
      <c r="NDW1137" s="1536">
        <v>1979.3</v>
      </c>
      <c r="NDX1137" s="1535">
        <v>5</v>
      </c>
      <c r="NDY1137" s="1535">
        <v>3</v>
      </c>
      <c r="NDZ1137" s="1536">
        <v>2226.9</v>
      </c>
      <c r="NEA1137" s="1536">
        <v>1979.3</v>
      </c>
      <c r="NEB1137" s="1535">
        <v>5</v>
      </c>
      <c r="NEC1137" s="1535">
        <v>3</v>
      </c>
      <c r="NED1137" s="1536">
        <v>2226.9</v>
      </c>
      <c r="NEE1137" s="1536">
        <v>1979.3</v>
      </c>
      <c r="NEF1137" s="1535">
        <v>5</v>
      </c>
      <c r="NEG1137" s="1535">
        <v>3</v>
      </c>
      <c r="NEH1137" s="1536">
        <v>2226.9</v>
      </c>
      <c r="NEI1137" s="1536">
        <v>1979.3</v>
      </c>
      <c r="NEJ1137" s="1535">
        <v>5</v>
      </c>
      <c r="NEK1137" s="1535">
        <v>3</v>
      </c>
      <c r="NEL1137" s="1536">
        <v>2226.9</v>
      </c>
      <c r="NEM1137" s="1536">
        <v>1979.3</v>
      </c>
      <c r="NEN1137" s="1535">
        <v>5</v>
      </c>
      <c r="NEO1137" s="1535">
        <v>3</v>
      </c>
      <c r="NEP1137" s="1536">
        <v>2226.9</v>
      </c>
      <c r="NEQ1137" s="1536">
        <v>1979.3</v>
      </c>
      <c r="NER1137" s="1535">
        <v>5</v>
      </c>
      <c r="NES1137" s="1535">
        <v>3</v>
      </c>
      <c r="NET1137" s="1536">
        <v>2226.9</v>
      </c>
      <c r="NEU1137" s="1536">
        <v>1979.3</v>
      </c>
      <c r="NEV1137" s="1535">
        <v>5</v>
      </c>
      <c r="NEW1137" s="1535">
        <v>3</v>
      </c>
      <c r="NEX1137" s="1536">
        <v>2226.9</v>
      </c>
      <c r="NEY1137" s="1536">
        <v>1979.3</v>
      </c>
      <c r="NEZ1137" s="1535">
        <v>5</v>
      </c>
      <c r="NFA1137" s="1535">
        <v>3</v>
      </c>
      <c r="NFB1137" s="1536">
        <v>2226.9</v>
      </c>
      <c r="NFC1137" s="1536">
        <v>1979.3</v>
      </c>
      <c r="NFD1137" s="1535">
        <v>5</v>
      </c>
      <c r="NFE1137" s="1535">
        <v>3</v>
      </c>
      <c r="NFF1137" s="1536">
        <v>2226.9</v>
      </c>
      <c r="NFG1137" s="1536">
        <v>1979.3</v>
      </c>
      <c r="NFH1137" s="1535">
        <v>5</v>
      </c>
      <c r="NFI1137" s="1535">
        <v>3</v>
      </c>
      <c r="NFJ1137" s="1536">
        <v>2226.9</v>
      </c>
      <c r="NFK1137" s="1536">
        <v>1979.3</v>
      </c>
      <c r="NFL1137" s="1535">
        <v>5</v>
      </c>
      <c r="NFM1137" s="1535">
        <v>3</v>
      </c>
      <c r="NFN1137" s="1536">
        <v>2226.9</v>
      </c>
      <c r="NFO1137" s="1536">
        <v>1979.3</v>
      </c>
      <c r="NFP1137" s="1535">
        <v>5</v>
      </c>
      <c r="NFQ1137" s="1535">
        <v>3</v>
      </c>
      <c r="NFR1137" s="1536">
        <v>2226.9</v>
      </c>
      <c r="NFS1137" s="1536">
        <v>1979.3</v>
      </c>
      <c r="NFT1137" s="1535">
        <v>5</v>
      </c>
      <c r="NFU1137" s="1535">
        <v>3</v>
      </c>
      <c r="NFV1137" s="1536">
        <v>2226.9</v>
      </c>
      <c r="NFW1137" s="1536">
        <v>1979.3</v>
      </c>
      <c r="NFX1137" s="1535">
        <v>5</v>
      </c>
      <c r="NFY1137" s="1535">
        <v>3</v>
      </c>
      <c r="NFZ1137" s="1536">
        <v>2226.9</v>
      </c>
      <c r="NGA1137" s="1536">
        <v>1979.3</v>
      </c>
      <c r="NGB1137" s="1535">
        <v>5</v>
      </c>
      <c r="NGC1137" s="1535">
        <v>3</v>
      </c>
      <c r="NGD1137" s="1536">
        <v>2226.9</v>
      </c>
      <c r="NGE1137" s="1536">
        <v>1979.3</v>
      </c>
      <c r="NGF1137" s="1535">
        <v>5</v>
      </c>
      <c r="NGG1137" s="1535">
        <v>3</v>
      </c>
      <c r="NGH1137" s="1536">
        <v>2226.9</v>
      </c>
      <c r="NGI1137" s="1536">
        <v>1979.3</v>
      </c>
      <c r="NGJ1137" s="1535">
        <v>5</v>
      </c>
      <c r="NGK1137" s="1535">
        <v>3</v>
      </c>
      <c r="NGL1137" s="1536">
        <v>2226.9</v>
      </c>
      <c r="NGM1137" s="1536">
        <v>1979.3</v>
      </c>
      <c r="NGN1137" s="1535">
        <v>5</v>
      </c>
      <c r="NGO1137" s="1535">
        <v>3</v>
      </c>
      <c r="NGP1137" s="1536">
        <v>2226.9</v>
      </c>
      <c r="NGQ1137" s="1536">
        <v>1979.3</v>
      </c>
      <c r="NGR1137" s="1535">
        <v>5</v>
      </c>
      <c r="NGS1137" s="1535">
        <v>3</v>
      </c>
      <c r="NGT1137" s="1536">
        <v>2226.9</v>
      </c>
      <c r="NGU1137" s="1536">
        <v>1979.3</v>
      </c>
      <c r="NGV1137" s="1535">
        <v>5</v>
      </c>
      <c r="NGW1137" s="1535">
        <v>3</v>
      </c>
      <c r="NGX1137" s="1536">
        <v>2226.9</v>
      </c>
      <c r="NGY1137" s="1536">
        <v>1979.3</v>
      </c>
      <c r="NGZ1137" s="1535">
        <v>5</v>
      </c>
      <c r="NHA1137" s="1535">
        <v>3</v>
      </c>
      <c r="NHB1137" s="1536">
        <v>2226.9</v>
      </c>
      <c r="NHC1137" s="1536">
        <v>1979.3</v>
      </c>
      <c r="NHD1137" s="1535">
        <v>5</v>
      </c>
      <c r="NHE1137" s="1535">
        <v>3</v>
      </c>
      <c r="NHF1137" s="1536">
        <v>2226.9</v>
      </c>
      <c r="NHG1137" s="1536">
        <v>1979.3</v>
      </c>
      <c r="NHH1137" s="1535">
        <v>5</v>
      </c>
      <c r="NHI1137" s="1535">
        <v>3</v>
      </c>
      <c r="NHJ1137" s="1536">
        <v>2226.9</v>
      </c>
      <c r="NHK1137" s="1536">
        <v>1979.3</v>
      </c>
      <c r="NHL1137" s="1535">
        <v>5</v>
      </c>
      <c r="NHM1137" s="1535">
        <v>3</v>
      </c>
      <c r="NHN1137" s="1536">
        <v>2226.9</v>
      </c>
      <c r="NHO1137" s="1536">
        <v>1979.3</v>
      </c>
      <c r="NHP1137" s="1535">
        <v>5</v>
      </c>
      <c r="NHQ1137" s="1535">
        <v>3</v>
      </c>
      <c r="NHR1137" s="1536">
        <v>2226.9</v>
      </c>
      <c r="NHS1137" s="1536">
        <v>1979.3</v>
      </c>
      <c r="NHT1137" s="1535">
        <v>5</v>
      </c>
      <c r="NHU1137" s="1535">
        <v>3</v>
      </c>
      <c r="NHV1137" s="1536">
        <v>2226.9</v>
      </c>
      <c r="NHW1137" s="1536">
        <v>1979.3</v>
      </c>
      <c r="NHX1137" s="1535">
        <v>5</v>
      </c>
      <c r="NHY1137" s="1535">
        <v>3</v>
      </c>
      <c r="NHZ1137" s="1536">
        <v>2226.9</v>
      </c>
      <c r="NIA1137" s="1536">
        <v>1979.3</v>
      </c>
      <c r="NIB1137" s="1535">
        <v>5</v>
      </c>
      <c r="NIC1137" s="1535">
        <v>3</v>
      </c>
      <c r="NID1137" s="1536">
        <v>2226.9</v>
      </c>
      <c r="NIE1137" s="1536">
        <v>1979.3</v>
      </c>
      <c r="NIF1137" s="1535">
        <v>5</v>
      </c>
      <c r="NIG1137" s="1535">
        <v>3</v>
      </c>
      <c r="NIH1137" s="1536">
        <v>2226.9</v>
      </c>
      <c r="NII1137" s="1536">
        <v>1979.3</v>
      </c>
      <c r="NIJ1137" s="1535">
        <v>5</v>
      </c>
      <c r="NIK1137" s="1535">
        <v>3</v>
      </c>
      <c r="NIL1137" s="1536">
        <v>2226.9</v>
      </c>
      <c r="NIM1137" s="1536">
        <v>1979.3</v>
      </c>
      <c r="NIN1137" s="1535">
        <v>5</v>
      </c>
      <c r="NIO1137" s="1535">
        <v>3</v>
      </c>
      <c r="NIP1137" s="1536">
        <v>2226.9</v>
      </c>
      <c r="NIQ1137" s="1536">
        <v>1979.3</v>
      </c>
      <c r="NIR1137" s="1535">
        <v>5</v>
      </c>
      <c r="NIS1137" s="1535">
        <v>3</v>
      </c>
      <c r="NIT1137" s="1536">
        <v>2226.9</v>
      </c>
      <c r="NIU1137" s="1536">
        <v>1979.3</v>
      </c>
      <c r="NIV1137" s="1535">
        <v>5</v>
      </c>
      <c r="NIW1137" s="1535">
        <v>3</v>
      </c>
      <c r="NIX1137" s="1536">
        <v>2226.9</v>
      </c>
      <c r="NIY1137" s="1536">
        <v>1979.3</v>
      </c>
      <c r="NIZ1137" s="1535">
        <v>5</v>
      </c>
      <c r="NJA1137" s="1535">
        <v>3</v>
      </c>
      <c r="NJB1137" s="1536">
        <v>2226.9</v>
      </c>
      <c r="NJC1137" s="1536">
        <v>1979.3</v>
      </c>
      <c r="NJD1137" s="1535">
        <v>5</v>
      </c>
      <c r="NJE1137" s="1535">
        <v>3</v>
      </c>
      <c r="NJF1137" s="1536">
        <v>2226.9</v>
      </c>
      <c r="NJG1137" s="1536">
        <v>1979.3</v>
      </c>
      <c r="NJH1137" s="1535">
        <v>5</v>
      </c>
      <c r="NJI1137" s="1535">
        <v>3</v>
      </c>
      <c r="NJJ1137" s="1536">
        <v>2226.9</v>
      </c>
      <c r="NJK1137" s="1536">
        <v>1979.3</v>
      </c>
      <c r="NJL1137" s="1535">
        <v>5</v>
      </c>
      <c r="NJM1137" s="1535">
        <v>3</v>
      </c>
      <c r="NJN1137" s="1536">
        <v>2226.9</v>
      </c>
      <c r="NJO1137" s="1536">
        <v>1979.3</v>
      </c>
      <c r="NJP1137" s="1535">
        <v>5</v>
      </c>
      <c r="NJQ1137" s="1535">
        <v>3</v>
      </c>
      <c r="NJR1137" s="1536">
        <v>2226.9</v>
      </c>
      <c r="NJS1137" s="1536">
        <v>1979.3</v>
      </c>
      <c r="NJT1137" s="1535">
        <v>5</v>
      </c>
      <c r="NJU1137" s="1535">
        <v>3</v>
      </c>
      <c r="NJV1137" s="1536">
        <v>2226.9</v>
      </c>
      <c r="NJW1137" s="1536">
        <v>1979.3</v>
      </c>
      <c r="NJX1137" s="1535">
        <v>5</v>
      </c>
      <c r="NJY1137" s="1535">
        <v>3</v>
      </c>
      <c r="NJZ1137" s="1536">
        <v>2226.9</v>
      </c>
      <c r="NKA1137" s="1536">
        <v>1979.3</v>
      </c>
      <c r="NKB1137" s="1535">
        <v>5</v>
      </c>
      <c r="NKC1137" s="1535">
        <v>3</v>
      </c>
      <c r="NKD1137" s="1536">
        <v>2226.9</v>
      </c>
      <c r="NKE1137" s="1536">
        <v>1979.3</v>
      </c>
      <c r="NKF1137" s="1535">
        <v>5</v>
      </c>
      <c r="NKG1137" s="1535">
        <v>3</v>
      </c>
      <c r="NKH1137" s="1536">
        <v>2226.9</v>
      </c>
      <c r="NKI1137" s="1536">
        <v>1979.3</v>
      </c>
      <c r="NKJ1137" s="1535">
        <v>5</v>
      </c>
      <c r="NKK1137" s="1535">
        <v>3</v>
      </c>
      <c r="NKL1137" s="1536">
        <v>2226.9</v>
      </c>
      <c r="NKM1137" s="1536">
        <v>1979.3</v>
      </c>
      <c r="NKN1137" s="1535">
        <v>5</v>
      </c>
      <c r="NKO1137" s="1535">
        <v>3</v>
      </c>
      <c r="NKP1137" s="1536">
        <v>2226.9</v>
      </c>
      <c r="NKQ1137" s="1536">
        <v>1979.3</v>
      </c>
      <c r="NKR1137" s="1535">
        <v>5</v>
      </c>
      <c r="NKS1137" s="1535">
        <v>3</v>
      </c>
      <c r="NKT1137" s="1536">
        <v>2226.9</v>
      </c>
      <c r="NKU1137" s="1536">
        <v>1979.3</v>
      </c>
      <c r="NKV1137" s="1535">
        <v>5</v>
      </c>
      <c r="NKW1137" s="1535">
        <v>3</v>
      </c>
      <c r="NKX1137" s="1536">
        <v>2226.9</v>
      </c>
      <c r="NKY1137" s="1536">
        <v>1979.3</v>
      </c>
      <c r="NKZ1137" s="1535">
        <v>5</v>
      </c>
      <c r="NLA1137" s="1535">
        <v>3</v>
      </c>
      <c r="NLB1137" s="1536">
        <v>2226.9</v>
      </c>
      <c r="NLC1137" s="1536">
        <v>1979.3</v>
      </c>
      <c r="NLD1137" s="1535">
        <v>5</v>
      </c>
      <c r="NLE1137" s="1535">
        <v>3</v>
      </c>
      <c r="NLF1137" s="1536">
        <v>2226.9</v>
      </c>
      <c r="NLG1137" s="1536">
        <v>1979.3</v>
      </c>
      <c r="NLH1137" s="1535">
        <v>5</v>
      </c>
      <c r="NLI1137" s="1535">
        <v>3</v>
      </c>
      <c r="NLJ1137" s="1536">
        <v>2226.9</v>
      </c>
      <c r="NLK1137" s="1536">
        <v>1979.3</v>
      </c>
      <c r="NLL1137" s="1535">
        <v>5</v>
      </c>
      <c r="NLM1137" s="1535">
        <v>3</v>
      </c>
      <c r="NLN1137" s="1536">
        <v>2226.9</v>
      </c>
      <c r="NLO1137" s="1536">
        <v>1979.3</v>
      </c>
      <c r="NLP1137" s="1535">
        <v>5</v>
      </c>
      <c r="NLQ1137" s="1535">
        <v>3</v>
      </c>
      <c r="NLR1137" s="1536">
        <v>2226.9</v>
      </c>
      <c r="NLS1137" s="1536">
        <v>1979.3</v>
      </c>
      <c r="NLT1137" s="1535">
        <v>5</v>
      </c>
      <c r="NLU1137" s="1535">
        <v>3</v>
      </c>
      <c r="NLV1137" s="1536">
        <v>2226.9</v>
      </c>
      <c r="NLW1137" s="1536">
        <v>1979.3</v>
      </c>
      <c r="NLX1137" s="1535">
        <v>5</v>
      </c>
      <c r="NLY1137" s="1535">
        <v>3</v>
      </c>
      <c r="NLZ1137" s="1536">
        <v>2226.9</v>
      </c>
      <c r="NMA1137" s="1536">
        <v>1979.3</v>
      </c>
      <c r="NMB1137" s="1535">
        <v>5</v>
      </c>
      <c r="NMC1137" s="1535">
        <v>3</v>
      </c>
      <c r="NMD1137" s="1536">
        <v>2226.9</v>
      </c>
      <c r="NME1137" s="1536">
        <v>1979.3</v>
      </c>
      <c r="NMF1137" s="1535">
        <v>5</v>
      </c>
      <c r="NMG1137" s="1535">
        <v>3</v>
      </c>
      <c r="NMH1137" s="1536">
        <v>2226.9</v>
      </c>
      <c r="NMI1137" s="1536">
        <v>1979.3</v>
      </c>
      <c r="NMJ1137" s="1535">
        <v>5</v>
      </c>
      <c r="NMK1137" s="1535">
        <v>3</v>
      </c>
      <c r="NML1137" s="1536">
        <v>2226.9</v>
      </c>
      <c r="NMM1137" s="1536">
        <v>1979.3</v>
      </c>
      <c r="NMN1137" s="1535">
        <v>5</v>
      </c>
      <c r="NMO1137" s="1535">
        <v>3</v>
      </c>
      <c r="NMP1137" s="1536">
        <v>2226.9</v>
      </c>
      <c r="NMQ1137" s="1536">
        <v>1979.3</v>
      </c>
      <c r="NMR1137" s="1535">
        <v>5</v>
      </c>
      <c r="NMS1137" s="1535">
        <v>3</v>
      </c>
      <c r="NMT1137" s="1536">
        <v>2226.9</v>
      </c>
      <c r="NMU1137" s="1536">
        <v>1979.3</v>
      </c>
      <c r="NMV1137" s="1535">
        <v>5</v>
      </c>
      <c r="NMW1137" s="1535">
        <v>3</v>
      </c>
      <c r="NMX1137" s="1536">
        <v>2226.9</v>
      </c>
      <c r="NMY1137" s="1536">
        <v>1979.3</v>
      </c>
      <c r="NMZ1137" s="1535">
        <v>5</v>
      </c>
      <c r="NNA1137" s="1535">
        <v>3</v>
      </c>
      <c r="NNB1137" s="1536">
        <v>2226.9</v>
      </c>
      <c r="NNC1137" s="1536">
        <v>1979.3</v>
      </c>
      <c r="NND1137" s="1535">
        <v>5</v>
      </c>
      <c r="NNE1137" s="1535">
        <v>3</v>
      </c>
      <c r="NNF1137" s="1536">
        <v>2226.9</v>
      </c>
      <c r="NNG1137" s="1536">
        <v>1979.3</v>
      </c>
      <c r="NNH1137" s="1535">
        <v>5</v>
      </c>
      <c r="NNI1137" s="1535">
        <v>3</v>
      </c>
      <c r="NNJ1137" s="1536">
        <v>2226.9</v>
      </c>
      <c r="NNK1137" s="1536">
        <v>1979.3</v>
      </c>
      <c r="NNL1137" s="1535">
        <v>5</v>
      </c>
      <c r="NNM1137" s="1535">
        <v>3</v>
      </c>
      <c r="NNN1137" s="1536">
        <v>2226.9</v>
      </c>
      <c r="NNO1137" s="1536">
        <v>1979.3</v>
      </c>
      <c r="NNP1137" s="1535">
        <v>5</v>
      </c>
      <c r="NNQ1137" s="1535">
        <v>3</v>
      </c>
      <c r="NNR1137" s="1536">
        <v>2226.9</v>
      </c>
      <c r="NNS1137" s="1536">
        <v>1979.3</v>
      </c>
      <c r="NNT1137" s="1535">
        <v>5</v>
      </c>
      <c r="NNU1137" s="1535">
        <v>3</v>
      </c>
      <c r="NNV1137" s="1536">
        <v>2226.9</v>
      </c>
      <c r="NNW1137" s="1536">
        <v>1979.3</v>
      </c>
      <c r="NNX1137" s="1535">
        <v>5</v>
      </c>
      <c r="NNY1137" s="1535">
        <v>3</v>
      </c>
      <c r="NNZ1137" s="1536">
        <v>2226.9</v>
      </c>
      <c r="NOA1137" s="1536">
        <v>1979.3</v>
      </c>
      <c r="NOB1137" s="1535">
        <v>5</v>
      </c>
      <c r="NOC1137" s="1535">
        <v>3</v>
      </c>
      <c r="NOD1137" s="1536">
        <v>2226.9</v>
      </c>
      <c r="NOE1137" s="1536">
        <v>1979.3</v>
      </c>
      <c r="NOF1137" s="1535">
        <v>5</v>
      </c>
      <c r="NOG1137" s="1535">
        <v>3</v>
      </c>
      <c r="NOH1137" s="1536">
        <v>2226.9</v>
      </c>
      <c r="NOI1137" s="1536">
        <v>1979.3</v>
      </c>
      <c r="NOJ1137" s="1535">
        <v>5</v>
      </c>
      <c r="NOK1137" s="1535">
        <v>3</v>
      </c>
      <c r="NOL1137" s="1536">
        <v>2226.9</v>
      </c>
      <c r="NOM1137" s="1536">
        <v>1979.3</v>
      </c>
      <c r="NON1137" s="1535">
        <v>5</v>
      </c>
      <c r="NOO1137" s="1535">
        <v>3</v>
      </c>
      <c r="NOP1137" s="1536">
        <v>2226.9</v>
      </c>
      <c r="NOQ1137" s="1536">
        <v>1979.3</v>
      </c>
      <c r="NOR1137" s="1535">
        <v>5</v>
      </c>
      <c r="NOS1137" s="1535">
        <v>3</v>
      </c>
      <c r="NOT1137" s="1536">
        <v>2226.9</v>
      </c>
      <c r="NOU1137" s="1536">
        <v>1979.3</v>
      </c>
      <c r="NOV1137" s="1535">
        <v>5</v>
      </c>
      <c r="NOW1137" s="1535">
        <v>3</v>
      </c>
      <c r="NOX1137" s="1536">
        <v>2226.9</v>
      </c>
      <c r="NOY1137" s="1536">
        <v>1979.3</v>
      </c>
      <c r="NOZ1137" s="1535">
        <v>5</v>
      </c>
      <c r="NPA1137" s="1535">
        <v>3</v>
      </c>
      <c r="NPB1137" s="1536">
        <v>2226.9</v>
      </c>
      <c r="NPC1137" s="1536">
        <v>1979.3</v>
      </c>
      <c r="NPD1137" s="1535">
        <v>5</v>
      </c>
      <c r="NPE1137" s="1535">
        <v>3</v>
      </c>
      <c r="NPF1137" s="1536">
        <v>2226.9</v>
      </c>
      <c r="NPG1137" s="1536">
        <v>1979.3</v>
      </c>
      <c r="NPH1137" s="1535">
        <v>5</v>
      </c>
      <c r="NPI1137" s="1535">
        <v>3</v>
      </c>
      <c r="NPJ1137" s="1536">
        <v>2226.9</v>
      </c>
      <c r="NPK1137" s="1536">
        <v>1979.3</v>
      </c>
      <c r="NPL1137" s="1535">
        <v>5</v>
      </c>
      <c r="NPM1137" s="1535">
        <v>3</v>
      </c>
      <c r="NPN1137" s="1536">
        <v>2226.9</v>
      </c>
      <c r="NPO1137" s="1536">
        <v>1979.3</v>
      </c>
      <c r="NPP1137" s="1535">
        <v>5</v>
      </c>
      <c r="NPQ1137" s="1535">
        <v>3</v>
      </c>
      <c r="NPR1137" s="1536">
        <v>2226.9</v>
      </c>
      <c r="NPS1137" s="1536">
        <v>1979.3</v>
      </c>
      <c r="NPT1137" s="1535">
        <v>5</v>
      </c>
      <c r="NPU1137" s="1535">
        <v>3</v>
      </c>
      <c r="NPV1137" s="1536">
        <v>2226.9</v>
      </c>
      <c r="NPW1137" s="1536">
        <v>1979.3</v>
      </c>
      <c r="NPX1137" s="1535">
        <v>5</v>
      </c>
      <c r="NPY1137" s="1535">
        <v>3</v>
      </c>
      <c r="NPZ1137" s="1536">
        <v>2226.9</v>
      </c>
      <c r="NQA1137" s="1536">
        <v>1979.3</v>
      </c>
      <c r="NQB1137" s="1535">
        <v>5</v>
      </c>
      <c r="NQC1137" s="1535">
        <v>3</v>
      </c>
      <c r="NQD1137" s="1536">
        <v>2226.9</v>
      </c>
      <c r="NQE1137" s="1536">
        <v>1979.3</v>
      </c>
      <c r="NQF1137" s="1535">
        <v>5</v>
      </c>
      <c r="NQG1137" s="1535">
        <v>3</v>
      </c>
      <c r="NQH1137" s="1536">
        <v>2226.9</v>
      </c>
      <c r="NQI1137" s="1536">
        <v>1979.3</v>
      </c>
      <c r="NQJ1137" s="1535">
        <v>5</v>
      </c>
      <c r="NQK1137" s="1535">
        <v>3</v>
      </c>
      <c r="NQL1137" s="1536">
        <v>2226.9</v>
      </c>
      <c r="NQM1137" s="1536">
        <v>1979.3</v>
      </c>
      <c r="NQN1137" s="1535">
        <v>5</v>
      </c>
      <c r="NQO1137" s="1535">
        <v>3</v>
      </c>
      <c r="NQP1137" s="1536">
        <v>2226.9</v>
      </c>
      <c r="NQQ1137" s="1536">
        <v>1979.3</v>
      </c>
      <c r="NQR1137" s="1535">
        <v>5</v>
      </c>
      <c r="NQS1137" s="1535">
        <v>3</v>
      </c>
      <c r="NQT1137" s="1536">
        <v>2226.9</v>
      </c>
      <c r="NQU1137" s="1536">
        <v>1979.3</v>
      </c>
      <c r="NQV1137" s="1535">
        <v>5</v>
      </c>
      <c r="NQW1137" s="1535">
        <v>3</v>
      </c>
      <c r="NQX1137" s="1536">
        <v>2226.9</v>
      </c>
      <c r="NQY1137" s="1536">
        <v>1979.3</v>
      </c>
      <c r="NQZ1137" s="1535">
        <v>5</v>
      </c>
      <c r="NRA1137" s="1535">
        <v>3</v>
      </c>
      <c r="NRB1137" s="1536">
        <v>2226.9</v>
      </c>
      <c r="NRC1137" s="1536">
        <v>1979.3</v>
      </c>
      <c r="NRD1137" s="1535">
        <v>5</v>
      </c>
      <c r="NRE1137" s="1535">
        <v>3</v>
      </c>
      <c r="NRF1137" s="1536">
        <v>2226.9</v>
      </c>
      <c r="NRG1137" s="1536">
        <v>1979.3</v>
      </c>
      <c r="NRH1137" s="1535">
        <v>5</v>
      </c>
      <c r="NRI1137" s="1535">
        <v>3</v>
      </c>
      <c r="NRJ1137" s="1536">
        <v>2226.9</v>
      </c>
      <c r="NRK1137" s="1536">
        <v>1979.3</v>
      </c>
      <c r="NRL1137" s="1535">
        <v>5</v>
      </c>
      <c r="NRM1137" s="1535">
        <v>3</v>
      </c>
      <c r="NRN1137" s="1536">
        <v>2226.9</v>
      </c>
      <c r="NRO1137" s="1536">
        <v>1979.3</v>
      </c>
      <c r="NRP1137" s="1535">
        <v>5</v>
      </c>
      <c r="NRQ1137" s="1535">
        <v>3</v>
      </c>
      <c r="NRR1137" s="1536">
        <v>2226.9</v>
      </c>
      <c r="NRS1137" s="1536">
        <v>1979.3</v>
      </c>
      <c r="NRT1137" s="1535">
        <v>5</v>
      </c>
      <c r="NRU1137" s="1535">
        <v>3</v>
      </c>
      <c r="NRV1137" s="1536">
        <v>2226.9</v>
      </c>
      <c r="NRW1137" s="1536">
        <v>1979.3</v>
      </c>
      <c r="NRX1137" s="1535">
        <v>5</v>
      </c>
      <c r="NRY1137" s="1535">
        <v>3</v>
      </c>
      <c r="NRZ1137" s="1536">
        <v>2226.9</v>
      </c>
      <c r="NSA1137" s="1536">
        <v>1979.3</v>
      </c>
      <c r="NSB1137" s="1535">
        <v>5</v>
      </c>
      <c r="NSC1137" s="1535">
        <v>3</v>
      </c>
      <c r="NSD1137" s="1536">
        <v>2226.9</v>
      </c>
      <c r="NSE1137" s="1536">
        <v>1979.3</v>
      </c>
      <c r="NSF1137" s="1535">
        <v>5</v>
      </c>
      <c r="NSG1137" s="1535">
        <v>3</v>
      </c>
      <c r="NSH1137" s="1536">
        <v>2226.9</v>
      </c>
      <c r="NSI1137" s="1536">
        <v>1979.3</v>
      </c>
      <c r="NSJ1137" s="1535">
        <v>5</v>
      </c>
      <c r="NSK1137" s="1535">
        <v>3</v>
      </c>
      <c r="NSL1137" s="1536">
        <v>2226.9</v>
      </c>
      <c r="NSM1137" s="1536">
        <v>1979.3</v>
      </c>
      <c r="NSN1137" s="1535">
        <v>5</v>
      </c>
      <c r="NSO1137" s="1535">
        <v>3</v>
      </c>
      <c r="NSP1137" s="1536">
        <v>2226.9</v>
      </c>
      <c r="NSQ1137" s="1536">
        <v>1979.3</v>
      </c>
      <c r="NSR1137" s="1535">
        <v>5</v>
      </c>
      <c r="NSS1137" s="1535">
        <v>3</v>
      </c>
      <c r="NST1137" s="1536">
        <v>2226.9</v>
      </c>
      <c r="NSU1137" s="1536">
        <v>1979.3</v>
      </c>
      <c r="NSV1137" s="1535">
        <v>5</v>
      </c>
      <c r="NSW1137" s="1535">
        <v>3</v>
      </c>
      <c r="NSX1137" s="1536">
        <v>2226.9</v>
      </c>
      <c r="NSY1137" s="1536">
        <v>1979.3</v>
      </c>
      <c r="NSZ1137" s="1535">
        <v>5</v>
      </c>
      <c r="NTA1137" s="1535">
        <v>3</v>
      </c>
      <c r="NTB1137" s="1536">
        <v>2226.9</v>
      </c>
      <c r="NTC1137" s="1536">
        <v>1979.3</v>
      </c>
      <c r="NTD1137" s="1535">
        <v>5</v>
      </c>
      <c r="NTE1137" s="1535">
        <v>3</v>
      </c>
      <c r="NTF1137" s="1536">
        <v>2226.9</v>
      </c>
      <c r="NTG1137" s="1536">
        <v>1979.3</v>
      </c>
      <c r="NTH1137" s="1535">
        <v>5</v>
      </c>
      <c r="NTI1137" s="1535">
        <v>3</v>
      </c>
      <c r="NTJ1137" s="1536">
        <v>2226.9</v>
      </c>
      <c r="NTK1137" s="1536">
        <v>1979.3</v>
      </c>
      <c r="NTL1137" s="1535">
        <v>5</v>
      </c>
      <c r="NTM1137" s="1535">
        <v>3</v>
      </c>
      <c r="NTN1137" s="1536">
        <v>2226.9</v>
      </c>
      <c r="NTO1137" s="1536">
        <v>1979.3</v>
      </c>
      <c r="NTP1137" s="1535">
        <v>5</v>
      </c>
      <c r="NTQ1137" s="1535">
        <v>3</v>
      </c>
      <c r="NTR1137" s="1536">
        <v>2226.9</v>
      </c>
      <c r="NTS1137" s="1536">
        <v>1979.3</v>
      </c>
      <c r="NTT1137" s="1535">
        <v>5</v>
      </c>
      <c r="NTU1137" s="1535">
        <v>3</v>
      </c>
      <c r="NTV1137" s="1536">
        <v>2226.9</v>
      </c>
      <c r="NTW1137" s="1536">
        <v>1979.3</v>
      </c>
      <c r="NTX1137" s="1535">
        <v>5</v>
      </c>
      <c r="NTY1137" s="1535">
        <v>3</v>
      </c>
      <c r="NTZ1137" s="1536">
        <v>2226.9</v>
      </c>
      <c r="NUA1137" s="1536">
        <v>1979.3</v>
      </c>
      <c r="NUB1137" s="1535">
        <v>5</v>
      </c>
      <c r="NUC1137" s="1535">
        <v>3</v>
      </c>
      <c r="NUD1137" s="1536">
        <v>2226.9</v>
      </c>
      <c r="NUE1137" s="1536">
        <v>1979.3</v>
      </c>
      <c r="NUF1137" s="1535">
        <v>5</v>
      </c>
      <c r="NUG1137" s="1535">
        <v>3</v>
      </c>
      <c r="NUH1137" s="1536">
        <v>2226.9</v>
      </c>
      <c r="NUI1137" s="1536">
        <v>1979.3</v>
      </c>
      <c r="NUJ1137" s="1535">
        <v>5</v>
      </c>
      <c r="NUK1137" s="1535">
        <v>3</v>
      </c>
      <c r="NUL1137" s="1536">
        <v>2226.9</v>
      </c>
      <c r="NUM1137" s="1536">
        <v>1979.3</v>
      </c>
      <c r="NUN1137" s="1535">
        <v>5</v>
      </c>
      <c r="NUO1137" s="1535">
        <v>3</v>
      </c>
      <c r="NUP1137" s="1536">
        <v>2226.9</v>
      </c>
      <c r="NUQ1137" s="1536">
        <v>1979.3</v>
      </c>
      <c r="NUR1137" s="1535">
        <v>5</v>
      </c>
      <c r="NUS1137" s="1535">
        <v>3</v>
      </c>
      <c r="NUT1137" s="1536">
        <v>2226.9</v>
      </c>
      <c r="NUU1137" s="1536">
        <v>1979.3</v>
      </c>
      <c r="NUV1137" s="1535">
        <v>5</v>
      </c>
      <c r="NUW1137" s="1535">
        <v>3</v>
      </c>
      <c r="NUX1137" s="1536">
        <v>2226.9</v>
      </c>
      <c r="NUY1137" s="1536">
        <v>1979.3</v>
      </c>
      <c r="NUZ1137" s="1535">
        <v>5</v>
      </c>
      <c r="NVA1137" s="1535">
        <v>3</v>
      </c>
      <c r="NVB1137" s="1536">
        <v>2226.9</v>
      </c>
      <c r="NVC1137" s="1536">
        <v>1979.3</v>
      </c>
      <c r="NVD1137" s="1535">
        <v>5</v>
      </c>
      <c r="NVE1137" s="1535">
        <v>3</v>
      </c>
      <c r="NVF1137" s="1536">
        <v>2226.9</v>
      </c>
      <c r="NVG1137" s="1536">
        <v>1979.3</v>
      </c>
      <c r="NVH1137" s="1535">
        <v>5</v>
      </c>
      <c r="NVI1137" s="1535">
        <v>3</v>
      </c>
      <c r="NVJ1137" s="1536">
        <v>2226.9</v>
      </c>
      <c r="NVK1137" s="1536">
        <v>1979.3</v>
      </c>
      <c r="NVL1137" s="1535">
        <v>5</v>
      </c>
      <c r="NVM1137" s="1535">
        <v>3</v>
      </c>
      <c r="NVN1137" s="1536">
        <v>2226.9</v>
      </c>
      <c r="NVO1137" s="1536">
        <v>1979.3</v>
      </c>
      <c r="NVP1137" s="1535">
        <v>5</v>
      </c>
      <c r="NVQ1137" s="1535">
        <v>3</v>
      </c>
      <c r="NVR1137" s="1536">
        <v>2226.9</v>
      </c>
      <c r="NVS1137" s="1536">
        <v>1979.3</v>
      </c>
      <c r="NVT1137" s="1535">
        <v>5</v>
      </c>
      <c r="NVU1137" s="1535">
        <v>3</v>
      </c>
      <c r="NVV1137" s="1536">
        <v>2226.9</v>
      </c>
      <c r="NVW1137" s="1536">
        <v>1979.3</v>
      </c>
      <c r="NVX1137" s="1535">
        <v>5</v>
      </c>
      <c r="NVY1137" s="1535">
        <v>3</v>
      </c>
      <c r="NVZ1137" s="1536">
        <v>2226.9</v>
      </c>
      <c r="NWA1137" s="1536">
        <v>1979.3</v>
      </c>
      <c r="NWB1137" s="1535">
        <v>5</v>
      </c>
      <c r="NWC1137" s="1535">
        <v>3</v>
      </c>
      <c r="NWD1137" s="1536">
        <v>2226.9</v>
      </c>
      <c r="NWE1137" s="1536">
        <v>1979.3</v>
      </c>
      <c r="NWF1137" s="1535">
        <v>5</v>
      </c>
      <c r="NWG1137" s="1535">
        <v>3</v>
      </c>
      <c r="NWH1137" s="1536">
        <v>2226.9</v>
      </c>
      <c r="NWI1137" s="1536">
        <v>1979.3</v>
      </c>
      <c r="NWJ1137" s="1535">
        <v>5</v>
      </c>
      <c r="NWK1137" s="1535">
        <v>3</v>
      </c>
      <c r="NWL1137" s="1536">
        <v>2226.9</v>
      </c>
      <c r="NWM1137" s="1536">
        <v>1979.3</v>
      </c>
      <c r="NWN1137" s="1535">
        <v>5</v>
      </c>
      <c r="NWO1137" s="1535">
        <v>3</v>
      </c>
      <c r="NWP1137" s="1536">
        <v>2226.9</v>
      </c>
      <c r="NWQ1137" s="1536">
        <v>1979.3</v>
      </c>
      <c r="NWR1137" s="1535">
        <v>5</v>
      </c>
      <c r="NWS1137" s="1535">
        <v>3</v>
      </c>
      <c r="NWT1137" s="1536">
        <v>2226.9</v>
      </c>
      <c r="NWU1137" s="1536">
        <v>1979.3</v>
      </c>
      <c r="NWV1137" s="1535">
        <v>5</v>
      </c>
      <c r="NWW1137" s="1535">
        <v>3</v>
      </c>
      <c r="NWX1137" s="1536">
        <v>2226.9</v>
      </c>
      <c r="NWY1137" s="1536">
        <v>1979.3</v>
      </c>
      <c r="NWZ1137" s="1535">
        <v>5</v>
      </c>
      <c r="NXA1137" s="1535">
        <v>3</v>
      </c>
      <c r="NXB1137" s="1536">
        <v>2226.9</v>
      </c>
      <c r="NXC1137" s="1536">
        <v>1979.3</v>
      </c>
      <c r="NXD1137" s="1535">
        <v>5</v>
      </c>
      <c r="NXE1137" s="1535">
        <v>3</v>
      </c>
      <c r="NXF1137" s="1536">
        <v>2226.9</v>
      </c>
      <c r="NXG1137" s="1536">
        <v>1979.3</v>
      </c>
      <c r="NXH1137" s="1535">
        <v>5</v>
      </c>
      <c r="NXI1137" s="1535">
        <v>3</v>
      </c>
      <c r="NXJ1137" s="1536">
        <v>2226.9</v>
      </c>
      <c r="NXK1137" s="1536">
        <v>1979.3</v>
      </c>
      <c r="NXL1137" s="1535">
        <v>5</v>
      </c>
      <c r="NXM1137" s="1535">
        <v>3</v>
      </c>
      <c r="NXN1137" s="1536">
        <v>2226.9</v>
      </c>
      <c r="NXO1137" s="1536">
        <v>1979.3</v>
      </c>
      <c r="NXP1137" s="1535">
        <v>5</v>
      </c>
      <c r="NXQ1137" s="1535">
        <v>3</v>
      </c>
      <c r="NXR1137" s="1536">
        <v>2226.9</v>
      </c>
      <c r="NXS1137" s="1536">
        <v>1979.3</v>
      </c>
      <c r="NXT1137" s="1535">
        <v>5</v>
      </c>
      <c r="NXU1137" s="1535">
        <v>3</v>
      </c>
      <c r="NXV1137" s="1536">
        <v>2226.9</v>
      </c>
      <c r="NXW1137" s="1536">
        <v>1979.3</v>
      </c>
      <c r="NXX1137" s="1535">
        <v>5</v>
      </c>
      <c r="NXY1137" s="1535">
        <v>3</v>
      </c>
      <c r="NXZ1137" s="1536">
        <v>2226.9</v>
      </c>
      <c r="NYA1137" s="1536">
        <v>1979.3</v>
      </c>
      <c r="NYB1137" s="1535">
        <v>5</v>
      </c>
      <c r="NYC1137" s="1535">
        <v>3</v>
      </c>
      <c r="NYD1137" s="1536">
        <v>2226.9</v>
      </c>
      <c r="NYE1137" s="1536">
        <v>1979.3</v>
      </c>
      <c r="NYF1137" s="1535">
        <v>5</v>
      </c>
      <c r="NYG1137" s="1535">
        <v>3</v>
      </c>
      <c r="NYH1137" s="1536">
        <v>2226.9</v>
      </c>
      <c r="NYI1137" s="1536">
        <v>1979.3</v>
      </c>
      <c r="NYJ1137" s="1535">
        <v>5</v>
      </c>
      <c r="NYK1137" s="1535">
        <v>3</v>
      </c>
      <c r="NYL1137" s="1536">
        <v>2226.9</v>
      </c>
      <c r="NYM1137" s="1536">
        <v>1979.3</v>
      </c>
      <c r="NYN1137" s="1535">
        <v>5</v>
      </c>
      <c r="NYO1137" s="1535">
        <v>3</v>
      </c>
      <c r="NYP1137" s="1536">
        <v>2226.9</v>
      </c>
      <c r="NYQ1137" s="1536">
        <v>1979.3</v>
      </c>
      <c r="NYR1137" s="1535">
        <v>5</v>
      </c>
      <c r="NYS1137" s="1535">
        <v>3</v>
      </c>
      <c r="NYT1137" s="1536">
        <v>2226.9</v>
      </c>
      <c r="NYU1137" s="1536">
        <v>1979.3</v>
      </c>
      <c r="NYV1137" s="1535">
        <v>5</v>
      </c>
      <c r="NYW1137" s="1535">
        <v>3</v>
      </c>
      <c r="NYX1137" s="1536">
        <v>2226.9</v>
      </c>
      <c r="NYY1137" s="1536">
        <v>1979.3</v>
      </c>
      <c r="NYZ1137" s="1535">
        <v>5</v>
      </c>
      <c r="NZA1137" s="1535">
        <v>3</v>
      </c>
      <c r="NZB1137" s="1536">
        <v>2226.9</v>
      </c>
      <c r="NZC1137" s="1536">
        <v>1979.3</v>
      </c>
      <c r="NZD1137" s="1535">
        <v>5</v>
      </c>
      <c r="NZE1137" s="1535">
        <v>3</v>
      </c>
      <c r="NZF1137" s="1536">
        <v>2226.9</v>
      </c>
      <c r="NZG1137" s="1536">
        <v>1979.3</v>
      </c>
      <c r="NZH1137" s="1535">
        <v>5</v>
      </c>
      <c r="NZI1137" s="1535">
        <v>3</v>
      </c>
      <c r="NZJ1137" s="1536">
        <v>2226.9</v>
      </c>
      <c r="NZK1137" s="1536">
        <v>1979.3</v>
      </c>
      <c r="NZL1137" s="1535">
        <v>5</v>
      </c>
      <c r="NZM1137" s="1535">
        <v>3</v>
      </c>
      <c r="NZN1137" s="1536">
        <v>2226.9</v>
      </c>
      <c r="NZO1137" s="1536">
        <v>1979.3</v>
      </c>
      <c r="NZP1137" s="1535">
        <v>5</v>
      </c>
      <c r="NZQ1137" s="1535">
        <v>3</v>
      </c>
      <c r="NZR1137" s="1536">
        <v>2226.9</v>
      </c>
      <c r="NZS1137" s="1536">
        <v>1979.3</v>
      </c>
      <c r="NZT1137" s="1535">
        <v>5</v>
      </c>
      <c r="NZU1137" s="1535">
        <v>3</v>
      </c>
      <c r="NZV1137" s="1536">
        <v>2226.9</v>
      </c>
      <c r="NZW1137" s="1536">
        <v>1979.3</v>
      </c>
      <c r="NZX1137" s="1535">
        <v>5</v>
      </c>
      <c r="NZY1137" s="1535">
        <v>3</v>
      </c>
      <c r="NZZ1137" s="1536">
        <v>2226.9</v>
      </c>
      <c r="OAA1137" s="1536">
        <v>1979.3</v>
      </c>
      <c r="OAB1137" s="1535">
        <v>5</v>
      </c>
      <c r="OAC1137" s="1535">
        <v>3</v>
      </c>
      <c r="OAD1137" s="1536">
        <v>2226.9</v>
      </c>
      <c r="OAE1137" s="1536">
        <v>1979.3</v>
      </c>
      <c r="OAF1137" s="1535">
        <v>5</v>
      </c>
      <c r="OAG1137" s="1535">
        <v>3</v>
      </c>
      <c r="OAH1137" s="1536">
        <v>2226.9</v>
      </c>
      <c r="OAI1137" s="1536">
        <v>1979.3</v>
      </c>
      <c r="OAJ1137" s="1535">
        <v>5</v>
      </c>
      <c r="OAK1137" s="1535">
        <v>3</v>
      </c>
      <c r="OAL1137" s="1536">
        <v>2226.9</v>
      </c>
      <c r="OAM1137" s="1536">
        <v>1979.3</v>
      </c>
      <c r="OAN1137" s="1535">
        <v>5</v>
      </c>
      <c r="OAO1137" s="1535">
        <v>3</v>
      </c>
      <c r="OAP1137" s="1536">
        <v>2226.9</v>
      </c>
      <c r="OAQ1137" s="1536">
        <v>1979.3</v>
      </c>
      <c r="OAR1137" s="1535">
        <v>5</v>
      </c>
      <c r="OAS1137" s="1535">
        <v>3</v>
      </c>
      <c r="OAT1137" s="1536">
        <v>2226.9</v>
      </c>
      <c r="OAU1137" s="1536">
        <v>1979.3</v>
      </c>
      <c r="OAV1137" s="1535">
        <v>5</v>
      </c>
      <c r="OAW1137" s="1535">
        <v>3</v>
      </c>
      <c r="OAX1137" s="1536">
        <v>2226.9</v>
      </c>
      <c r="OAY1137" s="1536">
        <v>1979.3</v>
      </c>
      <c r="OAZ1137" s="1535">
        <v>5</v>
      </c>
      <c r="OBA1137" s="1535">
        <v>3</v>
      </c>
      <c r="OBB1137" s="1536">
        <v>2226.9</v>
      </c>
      <c r="OBC1137" s="1536">
        <v>1979.3</v>
      </c>
      <c r="OBD1137" s="1535">
        <v>5</v>
      </c>
      <c r="OBE1137" s="1535">
        <v>3</v>
      </c>
      <c r="OBF1137" s="1536">
        <v>2226.9</v>
      </c>
      <c r="OBG1137" s="1536">
        <v>1979.3</v>
      </c>
      <c r="OBH1137" s="1535">
        <v>5</v>
      </c>
      <c r="OBI1137" s="1535">
        <v>3</v>
      </c>
      <c r="OBJ1137" s="1536">
        <v>2226.9</v>
      </c>
      <c r="OBK1137" s="1536">
        <v>1979.3</v>
      </c>
      <c r="OBL1137" s="1535">
        <v>5</v>
      </c>
      <c r="OBM1137" s="1535">
        <v>3</v>
      </c>
      <c r="OBN1137" s="1536">
        <v>2226.9</v>
      </c>
      <c r="OBO1137" s="1536">
        <v>1979.3</v>
      </c>
      <c r="OBP1137" s="1535">
        <v>5</v>
      </c>
      <c r="OBQ1137" s="1535">
        <v>3</v>
      </c>
      <c r="OBR1137" s="1536">
        <v>2226.9</v>
      </c>
      <c r="OBS1137" s="1536">
        <v>1979.3</v>
      </c>
      <c r="OBT1137" s="1535">
        <v>5</v>
      </c>
      <c r="OBU1137" s="1535">
        <v>3</v>
      </c>
      <c r="OBV1137" s="1536">
        <v>2226.9</v>
      </c>
      <c r="OBW1137" s="1536">
        <v>1979.3</v>
      </c>
      <c r="OBX1137" s="1535">
        <v>5</v>
      </c>
      <c r="OBY1137" s="1535">
        <v>3</v>
      </c>
      <c r="OBZ1137" s="1536">
        <v>2226.9</v>
      </c>
      <c r="OCA1137" s="1536">
        <v>1979.3</v>
      </c>
      <c r="OCB1137" s="1535">
        <v>5</v>
      </c>
      <c r="OCC1137" s="1535">
        <v>3</v>
      </c>
      <c r="OCD1137" s="1536">
        <v>2226.9</v>
      </c>
      <c r="OCE1137" s="1536">
        <v>1979.3</v>
      </c>
      <c r="OCF1137" s="1535">
        <v>5</v>
      </c>
      <c r="OCG1137" s="1535">
        <v>3</v>
      </c>
      <c r="OCH1137" s="1536">
        <v>2226.9</v>
      </c>
      <c r="OCI1137" s="1536">
        <v>1979.3</v>
      </c>
      <c r="OCJ1137" s="1535">
        <v>5</v>
      </c>
      <c r="OCK1137" s="1535">
        <v>3</v>
      </c>
      <c r="OCL1137" s="1536">
        <v>2226.9</v>
      </c>
      <c r="OCM1137" s="1536">
        <v>1979.3</v>
      </c>
      <c r="OCN1137" s="1535">
        <v>5</v>
      </c>
      <c r="OCO1137" s="1535">
        <v>3</v>
      </c>
      <c r="OCP1137" s="1536">
        <v>2226.9</v>
      </c>
      <c r="OCQ1137" s="1536">
        <v>1979.3</v>
      </c>
      <c r="OCR1137" s="1535">
        <v>5</v>
      </c>
      <c r="OCS1137" s="1535">
        <v>3</v>
      </c>
      <c r="OCT1137" s="1536">
        <v>2226.9</v>
      </c>
      <c r="OCU1137" s="1536">
        <v>1979.3</v>
      </c>
      <c r="OCV1137" s="1535">
        <v>5</v>
      </c>
      <c r="OCW1137" s="1535">
        <v>3</v>
      </c>
      <c r="OCX1137" s="1536">
        <v>2226.9</v>
      </c>
      <c r="OCY1137" s="1536">
        <v>1979.3</v>
      </c>
      <c r="OCZ1137" s="1535">
        <v>5</v>
      </c>
      <c r="ODA1137" s="1535">
        <v>3</v>
      </c>
      <c r="ODB1137" s="1536">
        <v>2226.9</v>
      </c>
      <c r="ODC1137" s="1536">
        <v>1979.3</v>
      </c>
      <c r="ODD1137" s="1535">
        <v>5</v>
      </c>
      <c r="ODE1137" s="1535">
        <v>3</v>
      </c>
      <c r="ODF1137" s="1536">
        <v>2226.9</v>
      </c>
      <c r="ODG1137" s="1536">
        <v>1979.3</v>
      </c>
      <c r="ODH1137" s="1535">
        <v>5</v>
      </c>
      <c r="ODI1137" s="1535">
        <v>3</v>
      </c>
      <c r="ODJ1137" s="1536">
        <v>2226.9</v>
      </c>
      <c r="ODK1137" s="1536">
        <v>1979.3</v>
      </c>
      <c r="ODL1137" s="1535">
        <v>5</v>
      </c>
      <c r="ODM1137" s="1535">
        <v>3</v>
      </c>
      <c r="ODN1137" s="1536">
        <v>2226.9</v>
      </c>
      <c r="ODO1137" s="1536">
        <v>1979.3</v>
      </c>
      <c r="ODP1137" s="1535">
        <v>5</v>
      </c>
      <c r="ODQ1137" s="1535">
        <v>3</v>
      </c>
      <c r="ODR1137" s="1536">
        <v>2226.9</v>
      </c>
      <c r="ODS1137" s="1536">
        <v>1979.3</v>
      </c>
      <c r="ODT1137" s="1535">
        <v>5</v>
      </c>
      <c r="ODU1137" s="1535">
        <v>3</v>
      </c>
      <c r="ODV1137" s="1536">
        <v>2226.9</v>
      </c>
      <c r="ODW1137" s="1536">
        <v>1979.3</v>
      </c>
      <c r="ODX1137" s="1535">
        <v>5</v>
      </c>
      <c r="ODY1137" s="1535">
        <v>3</v>
      </c>
      <c r="ODZ1137" s="1536">
        <v>2226.9</v>
      </c>
      <c r="OEA1137" s="1536">
        <v>1979.3</v>
      </c>
      <c r="OEB1137" s="1535">
        <v>5</v>
      </c>
      <c r="OEC1137" s="1535">
        <v>3</v>
      </c>
      <c r="OED1137" s="1536">
        <v>2226.9</v>
      </c>
      <c r="OEE1137" s="1536">
        <v>1979.3</v>
      </c>
      <c r="OEF1137" s="1535">
        <v>5</v>
      </c>
      <c r="OEG1137" s="1535">
        <v>3</v>
      </c>
      <c r="OEH1137" s="1536">
        <v>2226.9</v>
      </c>
      <c r="OEI1137" s="1536">
        <v>1979.3</v>
      </c>
      <c r="OEJ1137" s="1535">
        <v>5</v>
      </c>
      <c r="OEK1137" s="1535">
        <v>3</v>
      </c>
      <c r="OEL1137" s="1536">
        <v>2226.9</v>
      </c>
      <c r="OEM1137" s="1536">
        <v>1979.3</v>
      </c>
      <c r="OEN1137" s="1535">
        <v>5</v>
      </c>
      <c r="OEO1137" s="1535">
        <v>3</v>
      </c>
      <c r="OEP1137" s="1536">
        <v>2226.9</v>
      </c>
      <c r="OEQ1137" s="1536">
        <v>1979.3</v>
      </c>
      <c r="OER1137" s="1535">
        <v>5</v>
      </c>
      <c r="OES1137" s="1535">
        <v>3</v>
      </c>
      <c r="OET1137" s="1536">
        <v>2226.9</v>
      </c>
      <c r="OEU1137" s="1536">
        <v>1979.3</v>
      </c>
      <c r="OEV1137" s="1535">
        <v>5</v>
      </c>
      <c r="OEW1137" s="1535">
        <v>3</v>
      </c>
      <c r="OEX1137" s="1536">
        <v>2226.9</v>
      </c>
      <c r="OEY1137" s="1536">
        <v>1979.3</v>
      </c>
      <c r="OEZ1137" s="1535">
        <v>5</v>
      </c>
      <c r="OFA1137" s="1535">
        <v>3</v>
      </c>
      <c r="OFB1137" s="1536">
        <v>2226.9</v>
      </c>
      <c r="OFC1137" s="1536">
        <v>1979.3</v>
      </c>
      <c r="OFD1137" s="1535">
        <v>5</v>
      </c>
      <c r="OFE1137" s="1535">
        <v>3</v>
      </c>
      <c r="OFF1137" s="1536">
        <v>2226.9</v>
      </c>
      <c r="OFG1137" s="1536">
        <v>1979.3</v>
      </c>
      <c r="OFH1137" s="1535">
        <v>5</v>
      </c>
      <c r="OFI1137" s="1535">
        <v>3</v>
      </c>
      <c r="OFJ1137" s="1536">
        <v>2226.9</v>
      </c>
      <c r="OFK1137" s="1536">
        <v>1979.3</v>
      </c>
      <c r="OFL1137" s="1535">
        <v>5</v>
      </c>
      <c r="OFM1137" s="1535">
        <v>3</v>
      </c>
      <c r="OFN1137" s="1536">
        <v>2226.9</v>
      </c>
      <c r="OFO1137" s="1536">
        <v>1979.3</v>
      </c>
      <c r="OFP1137" s="1535">
        <v>5</v>
      </c>
      <c r="OFQ1137" s="1535">
        <v>3</v>
      </c>
      <c r="OFR1137" s="1536">
        <v>2226.9</v>
      </c>
      <c r="OFS1137" s="1536">
        <v>1979.3</v>
      </c>
      <c r="OFT1137" s="1535">
        <v>5</v>
      </c>
      <c r="OFU1137" s="1535">
        <v>3</v>
      </c>
      <c r="OFV1137" s="1536">
        <v>2226.9</v>
      </c>
      <c r="OFW1137" s="1536">
        <v>1979.3</v>
      </c>
      <c r="OFX1137" s="1535">
        <v>5</v>
      </c>
      <c r="OFY1137" s="1535">
        <v>3</v>
      </c>
      <c r="OFZ1137" s="1536">
        <v>2226.9</v>
      </c>
      <c r="OGA1137" s="1536">
        <v>1979.3</v>
      </c>
      <c r="OGB1137" s="1535">
        <v>5</v>
      </c>
      <c r="OGC1137" s="1535">
        <v>3</v>
      </c>
      <c r="OGD1137" s="1536">
        <v>2226.9</v>
      </c>
      <c r="OGE1137" s="1536">
        <v>1979.3</v>
      </c>
      <c r="OGF1137" s="1535">
        <v>5</v>
      </c>
      <c r="OGG1137" s="1535">
        <v>3</v>
      </c>
      <c r="OGH1137" s="1536">
        <v>2226.9</v>
      </c>
      <c r="OGI1137" s="1536">
        <v>1979.3</v>
      </c>
      <c r="OGJ1137" s="1535">
        <v>5</v>
      </c>
      <c r="OGK1137" s="1535">
        <v>3</v>
      </c>
      <c r="OGL1137" s="1536">
        <v>2226.9</v>
      </c>
      <c r="OGM1137" s="1536">
        <v>1979.3</v>
      </c>
      <c r="OGN1137" s="1535">
        <v>5</v>
      </c>
      <c r="OGO1137" s="1535">
        <v>3</v>
      </c>
      <c r="OGP1137" s="1536">
        <v>2226.9</v>
      </c>
      <c r="OGQ1137" s="1536">
        <v>1979.3</v>
      </c>
      <c r="OGR1137" s="1535">
        <v>5</v>
      </c>
      <c r="OGS1137" s="1535">
        <v>3</v>
      </c>
      <c r="OGT1137" s="1536">
        <v>2226.9</v>
      </c>
      <c r="OGU1137" s="1536">
        <v>1979.3</v>
      </c>
      <c r="OGV1137" s="1535">
        <v>5</v>
      </c>
      <c r="OGW1137" s="1535">
        <v>3</v>
      </c>
      <c r="OGX1137" s="1536">
        <v>2226.9</v>
      </c>
      <c r="OGY1137" s="1536">
        <v>1979.3</v>
      </c>
      <c r="OGZ1137" s="1535">
        <v>5</v>
      </c>
      <c r="OHA1137" s="1535">
        <v>3</v>
      </c>
      <c r="OHB1137" s="1536">
        <v>2226.9</v>
      </c>
      <c r="OHC1137" s="1536">
        <v>1979.3</v>
      </c>
      <c r="OHD1137" s="1535">
        <v>5</v>
      </c>
      <c r="OHE1137" s="1535">
        <v>3</v>
      </c>
      <c r="OHF1137" s="1536">
        <v>2226.9</v>
      </c>
      <c r="OHG1137" s="1536">
        <v>1979.3</v>
      </c>
      <c r="OHH1137" s="1535">
        <v>5</v>
      </c>
      <c r="OHI1137" s="1535">
        <v>3</v>
      </c>
      <c r="OHJ1137" s="1536">
        <v>2226.9</v>
      </c>
      <c r="OHK1137" s="1536">
        <v>1979.3</v>
      </c>
      <c r="OHL1137" s="1535">
        <v>5</v>
      </c>
      <c r="OHM1137" s="1535">
        <v>3</v>
      </c>
      <c r="OHN1137" s="1536">
        <v>2226.9</v>
      </c>
      <c r="OHO1137" s="1536">
        <v>1979.3</v>
      </c>
      <c r="OHP1137" s="1535">
        <v>5</v>
      </c>
      <c r="OHQ1137" s="1535">
        <v>3</v>
      </c>
      <c r="OHR1137" s="1536">
        <v>2226.9</v>
      </c>
      <c r="OHS1137" s="1536">
        <v>1979.3</v>
      </c>
      <c r="OHT1137" s="1535">
        <v>5</v>
      </c>
      <c r="OHU1137" s="1535">
        <v>3</v>
      </c>
      <c r="OHV1137" s="1536">
        <v>2226.9</v>
      </c>
      <c r="OHW1137" s="1536">
        <v>1979.3</v>
      </c>
      <c r="OHX1137" s="1535">
        <v>5</v>
      </c>
      <c r="OHY1137" s="1535">
        <v>3</v>
      </c>
      <c r="OHZ1137" s="1536">
        <v>2226.9</v>
      </c>
      <c r="OIA1137" s="1536">
        <v>1979.3</v>
      </c>
      <c r="OIB1137" s="1535">
        <v>5</v>
      </c>
      <c r="OIC1137" s="1535">
        <v>3</v>
      </c>
      <c r="OID1137" s="1536">
        <v>2226.9</v>
      </c>
      <c r="OIE1137" s="1536">
        <v>1979.3</v>
      </c>
      <c r="OIF1137" s="1535">
        <v>5</v>
      </c>
      <c r="OIG1137" s="1535">
        <v>3</v>
      </c>
      <c r="OIH1137" s="1536">
        <v>2226.9</v>
      </c>
      <c r="OII1137" s="1536">
        <v>1979.3</v>
      </c>
      <c r="OIJ1137" s="1535">
        <v>5</v>
      </c>
      <c r="OIK1137" s="1535">
        <v>3</v>
      </c>
      <c r="OIL1137" s="1536">
        <v>2226.9</v>
      </c>
      <c r="OIM1137" s="1536">
        <v>1979.3</v>
      </c>
      <c r="OIN1137" s="1535">
        <v>5</v>
      </c>
      <c r="OIO1137" s="1535">
        <v>3</v>
      </c>
      <c r="OIP1137" s="1536">
        <v>2226.9</v>
      </c>
      <c r="OIQ1137" s="1536">
        <v>1979.3</v>
      </c>
      <c r="OIR1137" s="1535">
        <v>5</v>
      </c>
      <c r="OIS1137" s="1535">
        <v>3</v>
      </c>
      <c r="OIT1137" s="1536">
        <v>2226.9</v>
      </c>
      <c r="OIU1137" s="1536">
        <v>1979.3</v>
      </c>
      <c r="OIV1137" s="1535">
        <v>5</v>
      </c>
      <c r="OIW1137" s="1535">
        <v>3</v>
      </c>
      <c r="OIX1137" s="1536">
        <v>2226.9</v>
      </c>
      <c r="OIY1137" s="1536">
        <v>1979.3</v>
      </c>
      <c r="OIZ1137" s="1535">
        <v>5</v>
      </c>
      <c r="OJA1137" s="1535">
        <v>3</v>
      </c>
      <c r="OJB1137" s="1536">
        <v>2226.9</v>
      </c>
      <c r="OJC1137" s="1536">
        <v>1979.3</v>
      </c>
      <c r="OJD1137" s="1535">
        <v>5</v>
      </c>
      <c r="OJE1137" s="1535">
        <v>3</v>
      </c>
      <c r="OJF1137" s="1536">
        <v>2226.9</v>
      </c>
      <c r="OJG1137" s="1536">
        <v>1979.3</v>
      </c>
      <c r="OJH1137" s="1535">
        <v>5</v>
      </c>
      <c r="OJI1137" s="1535">
        <v>3</v>
      </c>
      <c r="OJJ1137" s="1536">
        <v>2226.9</v>
      </c>
      <c r="OJK1137" s="1536">
        <v>1979.3</v>
      </c>
      <c r="OJL1137" s="1535">
        <v>5</v>
      </c>
      <c r="OJM1137" s="1535">
        <v>3</v>
      </c>
      <c r="OJN1137" s="1536">
        <v>2226.9</v>
      </c>
      <c r="OJO1137" s="1536">
        <v>1979.3</v>
      </c>
      <c r="OJP1137" s="1535">
        <v>5</v>
      </c>
      <c r="OJQ1137" s="1535">
        <v>3</v>
      </c>
      <c r="OJR1137" s="1536">
        <v>2226.9</v>
      </c>
      <c r="OJS1137" s="1536">
        <v>1979.3</v>
      </c>
      <c r="OJT1137" s="1535">
        <v>5</v>
      </c>
      <c r="OJU1137" s="1535">
        <v>3</v>
      </c>
      <c r="OJV1137" s="1536">
        <v>2226.9</v>
      </c>
      <c r="OJW1137" s="1536">
        <v>1979.3</v>
      </c>
      <c r="OJX1137" s="1535">
        <v>5</v>
      </c>
      <c r="OJY1137" s="1535">
        <v>3</v>
      </c>
      <c r="OJZ1137" s="1536">
        <v>2226.9</v>
      </c>
      <c r="OKA1137" s="1536">
        <v>1979.3</v>
      </c>
      <c r="OKB1137" s="1535">
        <v>5</v>
      </c>
      <c r="OKC1137" s="1535">
        <v>3</v>
      </c>
      <c r="OKD1137" s="1536">
        <v>2226.9</v>
      </c>
      <c r="OKE1137" s="1536">
        <v>1979.3</v>
      </c>
      <c r="OKF1137" s="1535">
        <v>5</v>
      </c>
      <c r="OKG1137" s="1535">
        <v>3</v>
      </c>
      <c r="OKH1137" s="1536">
        <v>2226.9</v>
      </c>
      <c r="OKI1137" s="1536">
        <v>1979.3</v>
      </c>
      <c r="OKJ1137" s="1535">
        <v>5</v>
      </c>
      <c r="OKK1137" s="1535">
        <v>3</v>
      </c>
      <c r="OKL1137" s="1536">
        <v>2226.9</v>
      </c>
      <c r="OKM1137" s="1536">
        <v>1979.3</v>
      </c>
      <c r="OKN1137" s="1535">
        <v>5</v>
      </c>
      <c r="OKO1137" s="1535">
        <v>3</v>
      </c>
      <c r="OKP1137" s="1536">
        <v>2226.9</v>
      </c>
      <c r="OKQ1137" s="1536">
        <v>1979.3</v>
      </c>
      <c r="OKR1137" s="1535">
        <v>5</v>
      </c>
      <c r="OKS1137" s="1535">
        <v>3</v>
      </c>
      <c r="OKT1137" s="1536">
        <v>2226.9</v>
      </c>
      <c r="OKU1137" s="1536">
        <v>1979.3</v>
      </c>
      <c r="OKV1137" s="1535">
        <v>5</v>
      </c>
      <c r="OKW1137" s="1535">
        <v>3</v>
      </c>
      <c r="OKX1137" s="1536">
        <v>2226.9</v>
      </c>
      <c r="OKY1137" s="1536">
        <v>1979.3</v>
      </c>
      <c r="OKZ1137" s="1535">
        <v>5</v>
      </c>
      <c r="OLA1137" s="1535">
        <v>3</v>
      </c>
      <c r="OLB1137" s="1536">
        <v>2226.9</v>
      </c>
      <c r="OLC1137" s="1536">
        <v>1979.3</v>
      </c>
      <c r="OLD1137" s="1535">
        <v>5</v>
      </c>
      <c r="OLE1137" s="1535">
        <v>3</v>
      </c>
      <c r="OLF1137" s="1536">
        <v>2226.9</v>
      </c>
      <c r="OLG1137" s="1536">
        <v>1979.3</v>
      </c>
      <c r="OLH1137" s="1535">
        <v>5</v>
      </c>
      <c r="OLI1137" s="1535">
        <v>3</v>
      </c>
      <c r="OLJ1137" s="1536">
        <v>2226.9</v>
      </c>
      <c r="OLK1137" s="1536">
        <v>1979.3</v>
      </c>
      <c r="OLL1137" s="1535">
        <v>5</v>
      </c>
      <c r="OLM1137" s="1535">
        <v>3</v>
      </c>
      <c r="OLN1137" s="1536">
        <v>2226.9</v>
      </c>
      <c r="OLO1137" s="1536">
        <v>1979.3</v>
      </c>
      <c r="OLP1137" s="1535">
        <v>5</v>
      </c>
      <c r="OLQ1137" s="1535">
        <v>3</v>
      </c>
      <c r="OLR1137" s="1536">
        <v>2226.9</v>
      </c>
      <c r="OLS1137" s="1536">
        <v>1979.3</v>
      </c>
      <c r="OLT1137" s="1535">
        <v>5</v>
      </c>
      <c r="OLU1137" s="1535">
        <v>3</v>
      </c>
      <c r="OLV1137" s="1536">
        <v>2226.9</v>
      </c>
      <c r="OLW1137" s="1536">
        <v>1979.3</v>
      </c>
      <c r="OLX1137" s="1535">
        <v>5</v>
      </c>
      <c r="OLY1137" s="1535">
        <v>3</v>
      </c>
      <c r="OLZ1137" s="1536">
        <v>2226.9</v>
      </c>
      <c r="OMA1137" s="1536">
        <v>1979.3</v>
      </c>
      <c r="OMB1137" s="1535">
        <v>5</v>
      </c>
      <c r="OMC1137" s="1535">
        <v>3</v>
      </c>
      <c r="OMD1137" s="1536">
        <v>2226.9</v>
      </c>
      <c r="OME1137" s="1536">
        <v>1979.3</v>
      </c>
      <c r="OMF1137" s="1535">
        <v>5</v>
      </c>
      <c r="OMG1137" s="1535">
        <v>3</v>
      </c>
      <c r="OMH1137" s="1536">
        <v>2226.9</v>
      </c>
      <c r="OMI1137" s="1536">
        <v>1979.3</v>
      </c>
      <c r="OMJ1137" s="1535">
        <v>5</v>
      </c>
      <c r="OMK1137" s="1535">
        <v>3</v>
      </c>
      <c r="OML1137" s="1536">
        <v>2226.9</v>
      </c>
      <c r="OMM1137" s="1536">
        <v>1979.3</v>
      </c>
      <c r="OMN1137" s="1535">
        <v>5</v>
      </c>
      <c r="OMO1137" s="1535">
        <v>3</v>
      </c>
      <c r="OMP1137" s="1536">
        <v>2226.9</v>
      </c>
      <c r="OMQ1137" s="1536">
        <v>1979.3</v>
      </c>
      <c r="OMR1137" s="1535">
        <v>5</v>
      </c>
      <c r="OMS1137" s="1535">
        <v>3</v>
      </c>
      <c r="OMT1137" s="1536">
        <v>2226.9</v>
      </c>
      <c r="OMU1137" s="1536">
        <v>1979.3</v>
      </c>
      <c r="OMV1137" s="1535">
        <v>5</v>
      </c>
      <c r="OMW1137" s="1535">
        <v>3</v>
      </c>
      <c r="OMX1137" s="1536">
        <v>2226.9</v>
      </c>
      <c r="OMY1137" s="1536">
        <v>1979.3</v>
      </c>
      <c r="OMZ1137" s="1535">
        <v>5</v>
      </c>
      <c r="ONA1137" s="1535">
        <v>3</v>
      </c>
      <c r="ONB1137" s="1536">
        <v>2226.9</v>
      </c>
      <c r="ONC1137" s="1536">
        <v>1979.3</v>
      </c>
      <c r="OND1137" s="1535">
        <v>5</v>
      </c>
      <c r="ONE1137" s="1535">
        <v>3</v>
      </c>
      <c r="ONF1137" s="1536">
        <v>2226.9</v>
      </c>
      <c r="ONG1137" s="1536">
        <v>1979.3</v>
      </c>
      <c r="ONH1137" s="1535">
        <v>5</v>
      </c>
      <c r="ONI1137" s="1535">
        <v>3</v>
      </c>
      <c r="ONJ1137" s="1536">
        <v>2226.9</v>
      </c>
      <c r="ONK1137" s="1536">
        <v>1979.3</v>
      </c>
      <c r="ONL1137" s="1535">
        <v>5</v>
      </c>
      <c r="ONM1137" s="1535">
        <v>3</v>
      </c>
      <c r="ONN1137" s="1536">
        <v>2226.9</v>
      </c>
      <c r="ONO1137" s="1536">
        <v>1979.3</v>
      </c>
      <c r="ONP1137" s="1535">
        <v>5</v>
      </c>
      <c r="ONQ1137" s="1535">
        <v>3</v>
      </c>
      <c r="ONR1137" s="1536">
        <v>2226.9</v>
      </c>
      <c r="ONS1137" s="1536">
        <v>1979.3</v>
      </c>
      <c r="ONT1137" s="1535">
        <v>5</v>
      </c>
      <c r="ONU1137" s="1535">
        <v>3</v>
      </c>
      <c r="ONV1137" s="1536">
        <v>2226.9</v>
      </c>
      <c r="ONW1137" s="1536">
        <v>1979.3</v>
      </c>
      <c r="ONX1137" s="1535">
        <v>5</v>
      </c>
      <c r="ONY1137" s="1535">
        <v>3</v>
      </c>
      <c r="ONZ1137" s="1536">
        <v>2226.9</v>
      </c>
      <c r="OOA1137" s="1536">
        <v>1979.3</v>
      </c>
      <c r="OOB1137" s="1535">
        <v>5</v>
      </c>
      <c r="OOC1137" s="1535">
        <v>3</v>
      </c>
      <c r="OOD1137" s="1536">
        <v>2226.9</v>
      </c>
      <c r="OOE1137" s="1536">
        <v>1979.3</v>
      </c>
      <c r="OOF1137" s="1535">
        <v>5</v>
      </c>
      <c r="OOG1137" s="1535">
        <v>3</v>
      </c>
      <c r="OOH1137" s="1536">
        <v>2226.9</v>
      </c>
      <c r="OOI1137" s="1536">
        <v>1979.3</v>
      </c>
      <c r="OOJ1137" s="1535">
        <v>5</v>
      </c>
      <c r="OOK1137" s="1535">
        <v>3</v>
      </c>
      <c r="OOL1137" s="1536">
        <v>2226.9</v>
      </c>
      <c r="OOM1137" s="1536">
        <v>1979.3</v>
      </c>
      <c r="OON1137" s="1535">
        <v>5</v>
      </c>
      <c r="OOO1137" s="1535">
        <v>3</v>
      </c>
      <c r="OOP1137" s="1536">
        <v>2226.9</v>
      </c>
      <c r="OOQ1137" s="1536">
        <v>1979.3</v>
      </c>
      <c r="OOR1137" s="1535">
        <v>5</v>
      </c>
      <c r="OOS1137" s="1535">
        <v>3</v>
      </c>
      <c r="OOT1137" s="1536">
        <v>2226.9</v>
      </c>
      <c r="OOU1137" s="1536">
        <v>1979.3</v>
      </c>
      <c r="OOV1137" s="1535">
        <v>5</v>
      </c>
      <c r="OOW1137" s="1535">
        <v>3</v>
      </c>
      <c r="OOX1137" s="1536">
        <v>2226.9</v>
      </c>
      <c r="OOY1137" s="1536">
        <v>1979.3</v>
      </c>
      <c r="OOZ1137" s="1535">
        <v>5</v>
      </c>
      <c r="OPA1137" s="1535">
        <v>3</v>
      </c>
      <c r="OPB1137" s="1536">
        <v>2226.9</v>
      </c>
      <c r="OPC1137" s="1536">
        <v>1979.3</v>
      </c>
      <c r="OPD1137" s="1535">
        <v>5</v>
      </c>
      <c r="OPE1137" s="1535">
        <v>3</v>
      </c>
      <c r="OPF1137" s="1536">
        <v>2226.9</v>
      </c>
      <c r="OPG1137" s="1536">
        <v>1979.3</v>
      </c>
      <c r="OPH1137" s="1535">
        <v>5</v>
      </c>
      <c r="OPI1137" s="1535">
        <v>3</v>
      </c>
      <c r="OPJ1137" s="1536">
        <v>2226.9</v>
      </c>
      <c r="OPK1137" s="1536">
        <v>1979.3</v>
      </c>
      <c r="OPL1137" s="1535">
        <v>5</v>
      </c>
      <c r="OPM1137" s="1535">
        <v>3</v>
      </c>
      <c r="OPN1137" s="1536">
        <v>2226.9</v>
      </c>
      <c r="OPO1137" s="1536">
        <v>1979.3</v>
      </c>
      <c r="OPP1137" s="1535">
        <v>5</v>
      </c>
      <c r="OPQ1137" s="1535">
        <v>3</v>
      </c>
      <c r="OPR1137" s="1536">
        <v>2226.9</v>
      </c>
      <c r="OPS1137" s="1536">
        <v>1979.3</v>
      </c>
      <c r="OPT1137" s="1535">
        <v>5</v>
      </c>
      <c r="OPU1137" s="1535">
        <v>3</v>
      </c>
      <c r="OPV1137" s="1536">
        <v>2226.9</v>
      </c>
      <c r="OPW1137" s="1536">
        <v>1979.3</v>
      </c>
      <c r="OPX1137" s="1535">
        <v>5</v>
      </c>
      <c r="OPY1137" s="1535">
        <v>3</v>
      </c>
      <c r="OPZ1137" s="1536">
        <v>2226.9</v>
      </c>
      <c r="OQA1137" s="1536">
        <v>1979.3</v>
      </c>
      <c r="OQB1137" s="1535">
        <v>5</v>
      </c>
      <c r="OQC1137" s="1535">
        <v>3</v>
      </c>
      <c r="OQD1137" s="1536">
        <v>2226.9</v>
      </c>
      <c r="OQE1137" s="1536">
        <v>1979.3</v>
      </c>
      <c r="OQF1137" s="1535">
        <v>5</v>
      </c>
      <c r="OQG1137" s="1535">
        <v>3</v>
      </c>
      <c r="OQH1137" s="1536">
        <v>2226.9</v>
      </c>
      <c r="OQI1137" s="1536">
        <v>1979.3</v>
      </c>
      <c r="OQJ1137" s="1535">
        <v>5</v>
      </c>
      <c r="OQK1137" s="1535">
        <v>3</v>
      </c>
      <c r="OQL1137" s="1536">
        <v>2226.9</v>
      </c>
      <c r="OQM1137" s="1536">
        <v>1979.3</v>
      </c>
      <c r="OQN1137" s="1535">
        <v>5</v>
      </c>
      <c r="OQO1137" s="1535">
        <v>3</v>
      </c>
      <c r="OQP1137" s="1536">
        <v>2226.9</v>
      </c>
      <c r="OQQ1137" s="1536">
        <v>1979.3</v>
      </c>
      <c r="OQR1137" s="1535">
        <v>5</v>
      </c>
      <c r="OQS1137" s="1535">
        <v>3</v>
      </c>
      <c r="OQT1137" s="1536">
        <v>2226.9</v>
      </c>
      <c r="OQU1137" s="1536">
        <v>1979.3</v>
      </c>
      <c r="OQV1137" s="1535">
        <v>5</v>
      </c>
      <c r="OQW1137" s="1535">
        <v>3</v>
      </c>
      <c r="OQX1137" s="1536">
        <v>2226.9</v>
      </c>
      <c r="OQY1137" s="1536">
        <v>1979.3</v>
      </c>
      <c r="OQZ1137" s="1535">
        <v>5</v>
      </c>
      <c r="ORA1137" s="1535">
        <v>3</v>
      </c>
      <c r="ORB1137" s="1536">
        <v>2226.9</v>
      </c>
      <c r="ORC1137" s="1536">
        <v>1979.3</v>
      </c>
      <c r="ORD1137" s="1535">
        <v>5</v>
      </c>
      <c r="ORE1137" s="1535">
        <v>3</v>
      </c>
      <c r="ORF1137" s="1536">
        <v>2226.9</v>
      </c>
      <c r="ORG1137" s="1536">
        <v>1979.3</v>
      </c>
      <c r="ORH1137" s="1535">
        <v>5</v>
      </c>
      <c r="ORI1137" s="1535">
        <v>3</v>
      </c>
      <c r="ORJ1137" s="1536">
        <v>2226.9</v>
      </c>
      <c r="ORK1137" s="1536">
        <v>1979.3</v>
      </c>
      <c r="ORL1137" s="1535">
        <v>5</v>
      </c>
      <c r="ORM1137" s="1535">
        <v>3</v>
      </c>
      <c r="ORN1137" s="1536">
        <v>2226.9</v>
      </c>
      <c r="ORO1137" s="1536">
        <v>1979.3</v>
      </c>
      <c r="ORP1137" s="1535">
        <v>5</v>
      </c>
      <c r="ORQ1137" s="1535">
        <v>3</v>
      </c>
      <c r="ORR1137" s="1536">
        <v>2226.9</v>
      </c>
      <c r="ORS1137" s="1536">
        <v>1979.3</v>
      </c>
      <c r="ORT1137" s="1535">
        <v>5</v>
      </c>
      <c r="ORU1137" s="1535">
        <v>3</v>
      </c>
      <c r="ORV1137" s="1536">
        <v>2226.9</v>
      </c>
      <c r="ORW1137" s="1536">
        <v>1979.3</v>
      </c>
      <c r="ORX1137" s="1535">
        <v>5</v>
      </c>
      <c r="ORY1137" s="1535">
        <v>3</v>
      </c>
      <c r="ORZ1137" s="1536">
        <v>2226.9</v>
      </c>
      <c r="OSA1137" s="1536">
        <v>1979.3</v>
      </c>
      <c r="OSB1137" s="1535">
        <v>5</v>
      </c>
      <c r="OSC1137" s="1535">
        <v>3</v>
      </c>
      <c r="OSD1137" s="1536">
        <v>2226.9</v>
      </c>
      <c r="OSE1137" s="1536">
        <v>1979.3</v>
      </c>
      <c r="OSF1137" s="1535">
        <v>5</v>
      </c>
      <c r="OSG1137" s="1535">
        <v>3</v>
      </c>
      <c r="OSH1137" s="1536">
        <v>2226.9</v>
      </c>
      <c r="OSI1137" s="1536">
        <v>1979.3</v>
      </c>
      <c r="OSJ1137" s="1535">
        <v>5</v>
      </c>
      <c r="OSK1137" s="1535">
        <v>3</v>
      </c>
      <c r="OSL1137" s="1536">
        <v>2226.9</v>
      </c>
      <c r="OSM1137" s="1536">
        <v>1979.3</v>
      </c>
      <c r="OSN1137" s="1535">
        <v>5</v>
      </c>
      <c r="OSO1137" s="1535">
        <v>3</v>
      </c>
      <c r="OSP1137" s="1536">
        <v>2226.9</v>
      </c>
      <c r="OSQ1137" s="1536">
        <v>1979.3</v>
      </c>
      <c r="OSR1137" s="1535">
        <v>5</v>
      </c>
      <c r="OSS1137" s="1535">
        <v>3</v>
      </c>
      <c r="OST1137" s="1536">
        <v>2226.9</v>
      </c>
      <c r="OSU1137" s="1536">
        <v>1979.3</v>
      </c>
      <c r="OSV1137" s="1535">
        <v>5</v>
      </c>
      <c r="OSW1137" s="1535">
        <v>3</v>
      </c>
      <c r="OSX1137" s="1536">
        <v>2226.9</v>
      </c>
      <c r="OSY1137" s="1536">
        <v>1979.3</v>
      </c>
      <c r="OSZ1137" s="1535">
        <v>5</v>
      </c>
      <c r="OTA1137" s="1535">
        <v>3</v>
      </c>
      <c r="OTB1137" s="1536">
        <v>2226.9</v>
      </c>
      <c r="OTC1137" s="1536">
        <v>1979.3</v>
      </c>
      <c r="OTD1137" s="1535">
        <v>5</v>
      </c>
      <c r="OTE1137" s="1535">
        <v>3</v>
      </c>
      <c r="OTF1137" s="1536">
        <v>2226.9</v>
      </c>
      <c r="OTG1137" s="1536">
        <v>1979.3</v>
      </c>
      <c r="OTH1137" s="1535">
        <v>5</v>
      </c>
      <c r="OTI1137" s="1535">
        <v>3</v>
      </c>
      <c r="OTJ1137" s="1536">
        <v>2226.9</v>
      </c>
      <c r="OTK1137" s="1536">
        <v>1979.3</v>
      </c>
      <c r="OTL1137" s="1535">
        <v>5</v>
      </c>
      <c r="OTM1137" s="1535">
        <v>3</v>
      </c>
      <c r="OTN1137" s="1536">
        <v>2226.9</v>
      </c>
      <c r="OTO1137" s="1536">
        <v>1979.3</v>
      </c>
      <c r="OTP1137" s="1535">
        <v>5</v>
      </c>
      <c r="OTQ1137" s="1535">
        <v>3</v>
      </c>
      <c r="OTR1137" s="1536">
        <v>2226.9</v>
      </c>
      <c r="OTS1137" s="1536">
        <v>1979.3</v>
      </c>
      <c r="OTT1137" s="1535">
        <v>5</v>
      </c>
      <c r="OTU1137" s="1535">
        <v>3</v>
      </c>
      <c r="OTV1137" s="1536">
        <v>2226.9</v>
      </c>
      <c r="OTW1137" s="1536">
        <v>1979.3</v>
      </c>
      <c r="OTX1137" s="1535">
        <v>5</v>
      </c>
      <c r="OTY1137" s="1535">
        <v>3</v>
      </c>
      <c r="OTZ1137" s="1536">
        <v>2226.9</v>
      </c>
      <c r="OUA1137" s="1536">
        <v>1979.3</v>
      </c>
      <c r="OUB1137" s="1535">
        <v>5</v>
      </c>
      <c r="OUC1137" s="1535">
        <v>3</v>
      </c>
      <c r="OUD1137" s="1536">
        <v>2226.9</v>
      </c>
      <c r="OUE1137" s="1536">
        <v>1979.3</v>
      </c>
      <c r="OUF1137" s="1535">
        <v>5</v>
      </c>
      <c r="OUG1137" s="1535">
        <v>3</v>
      </c>
      <c r="OUH1137" s="1536">
        <v>2226.9</v>
      </c>
      <c r="OUI1137" s="1536">
        <v>1979.3</v>
      </c>
      <c r="OUJ1137" s="1535">
        <v>5</v>
      </c>
      <c r="OUK1137" s="1535">
        <v>3</v>
      </c>
      <c r="OUL1137" s="1536">
        <v>2226.9</v>
      </c>
      <c r="OUM1137" s="1536">
        <v>1979.3</v>
      </c>
      <c r="OUN1137" s="1535">
        <v>5</v>
      </c>
      <c r="OUO1137" s="1535">
        <v>3</v>
      </c>
      <c r="OUP1137" s="1536">
        <v>2226.9</v>
      </c>
      <c r="OUQ1137" s="1536">
        <v>1979.3</v>
      </c>
      <c r="OUR1137" s="1535">
        <v>5</v>
      </c>
      <c r="OUS1137" s="1535">
        <v>3</v>
      </c>
      <c r="OUT1137" s="1536">
        <v>2226.9</v>
      </c>
      <c r="OUU1137" s="1536">
        <v>1979.3</v>
      </c>
      <c r="OUV1137" s="1535">
        <v>5</v>
      </c>
      <c r="OUW1137" s="1535">
        <v>3</v>
      </c>
      <c r="OUX1137" s="1536">
        <v>2226.9</v>
      </c>
      <c r="OUY1137" s="1536">
        <v>1979.3</v>
      </c>
      <c r="OUZ1137" s="1535">
        <v>5</v>
      </c>
      <c r="OVA1137" s="1535">
        <v>3</v>
      </c>
      <c r="OVB1137" s="1536">
        <v>2226.9</v>
      </c>
      <c r="OVC1137" s="1536">
        <v>1979.3</v>
      </c>
      <c r="OVD1137" s="1535">
        <v>5</v>
      </c>
      <c r="OVE1137" s="1535">
        <v>3</v>
      </c>
      <c r="OVF1137" s="1536">
        <v>2226.9</v>
      </c>
      <c r="OVG1137" s="1536">
        <v>1979.3</v>
      </c>
      <c r="OVH1137" s="1535">
        <v>5</v>
      </c>
      <c r="OVI1137" s="1535">
        <v>3</v>
      </c>
      <c r="OVJ1137" s="1536">
        <v>2226.9</v>
      </c>
      <c r="OVK1137" s="1536">
        <v>1979.3</v>
      </c>
      <c r="OVL1137" s="1535">
        <v>5</v>
      </c>
      <c r="OVM1137" s="1535">
        <v>3</v>
      </c>
      <c r="OVN1137" s="1536">
        <v>2226.9</v>
      </c>
      <c r="OVO1137" s="1536">
        <v>1979.3</v>
      </c>
      <c r="OVP1137" s="1535">
        <v>5</v>
      </c>
      <c r="OVQ1137" s="1535">
        <v>3</v>
      </c>
      <c r="OVR1137" s="1536">
        <v>2226.9</v>
      </c>
      <c r="OVS1137" s="1536">
        <v>1979.3</v>
      </c>
      <c r="OVT1137" s="1535">
        <v>5</v>
      </c>
      <c r="OVU1137" s="1535">
        <v>3</v>
      </c>
      <c r="OVV1137" s="1536">
        <v>2226.9</v>
      </c>
      <c r="OVW1137" s="1536">
        <v>1979.3</v>
      </c>
      <c r="OVX1137" s="1535">
        <v>5</v>
      </c>
      <c r="OVY1137" s="1535">
        <v>3</v>
      </c>
      <c r="OVZ1137" s="1536">
        <v>2226.9</v>
      </c>
      <c r="OWA1137" s="1536">
        <v>1979.3</v>
      </c>
      <c r="OWB1137" s="1535">
        <v>5</v>
      </c>
      <c r="OWC1137" s="1535">
        <v>3</v>
      </c>
      <c r="OWD1137" s="1536">
        <v>2226.9</v>
      </c>
      <c r="OWE1137" s="1536">
        <v>1979.3</v>
      </c>
      <c r="OWF1137" s="1535">
        <v>5</v>
      </c>
      <c r="OWG1137" s="1535">
        <v>3</v>
      </c>
      <c r="OWH1137" s="1536">
        <v>2226.9</v>
      </c>
      <c r="OWI1137" s="1536">
        <v>1979.3</v>
      </c>
      <c r="OWJ1137" s="1535">
        <v>5</v>
      </c>
      <c r="OWK1137" s="1535">
        <v>3</v>
      </c>
      <c r="OWL1137" s="1536">
        <v>2226.9</v>
      </c>
      <c r="OWM1137" s="1536">
        <v>1979.3</v>
      </c>
      <c r="OWN1137" s="1535">
        <v>5</v>
      </c>
      <c r="OWO1137" s="1535">
        <v>3</v>
      </c>
      <c r="OWP1137" s="1536">
        <v>2226.9</v>
      </c>
      <c r="OWQ1137" s="1536">
        <v>1979.3</v>
      </c>
      <c r="OWR1137" s="1535">
        <v>5</v>
      </c>
      <c r="OWS1137" s="1535">
        <v>3</v>
      </c>
      <c r="OWT1137" s="1536">
        <v>2226.9</v>
      </c>
      <c r="OWU1137" s="1536">
        <v>1979.3</v>
      </c>
      <c r="OWV1137" s="1535">
        <v>5</v>
      </c>
      <c r="OWW1137" s="1535">
        <v>3</v>
      </c>
      <c r="OWX1137" s="1536">
        <v>2226.9</v>
      </c>
      <c r="OWY1137" s="1536">
        <v>1979.3</v>
      </c>
      <c r="OWZ1137" s="1535">
        <v>5</v>
      </c>
      <c r="OXA1137" s="1535">
        <v>3</v>
      </c>
      <c r="OXB1137" s="1536">
        <v>2226.9</v>
      </c>
      <c r="OXC1137" s="1536">
        <v>1979.3</v>
      </c>
      <c r="OXD1137" s="1535">
        <v>5</v>
      </c>
      <c r="OXE1137" s="1535">
        <v>3</v>
      </c>
      <c r="OXF1137" s="1536">
        <v>2226.9</v>
      </c>
      <c r="OXG1137" s="1536">
        <v>1979.3</v>
      </c>
      <c r="OXH1137" s="1535">
        <v>5</v>
      </c>
      <c r="OXI1137" s="1535">
        <v>3</v>
      </c>
      <c r="OXJ1137" s="1536">
        <v>2226.9</v>
      </c>
      <c r="OXK1137" s="1536">
        <v>1979.3</v>
      </c>
      <c r="OXL1137" s="1535">
        <v>5</v>
      </c>
      <c r="OXM1137" s="1535">
        <v>3</v>
      </c>
      <c r="OXN1137" s="1536">
        <v>2226.9</v>
      </c>
      <c r="OXO1137" s="1536">
        <v>1979.3</v>
      </c>
      <c r="OXP1137" s="1535">
        <v>5</v>
      </c>
      <c r="OXQ1137" s="1535">
        <v>3</v>
      </c>
      <c r="OXR1137" s="1536">
        <v>2226.9</v>
      </c>
      <c r="OXS1137" s="1536">
        <v>1979.3</v>
      </c>
      <c r="OXT1137" s="1535">
        <v>5</v>
      </c>
      <c r="OXU1137" s="1535">
        <v>3</v>
      </c>
      <c r="OXV1137" s="1536">
        <v>2226.9</v>
      </c>
      <c r="OXW1137" s="1536">
        <v>1979.3</v>
      </c>
      <c r="OXX1137" s="1535">
        <v>5</v>
      </c>
      <c r="OXY1137" s="1535">
        <v>3</v>
      </c>
      <c r="OXZ1137" s="1536">
        <v>2226.9</v>
      </c>
      <c r="OYA1137" s="1536">
        <v>1979.3</v>
      </c>
      <c r="OYB1137" s="1535">
        <v>5</v>
      </c>
      <c r="OYC1137" s="1535">
        <v>3</v>
      </c>
      <c r="OYD1137" s="1536">
        <v>2226.9</v>
      </c>
      <c r="OYE1137" s="1536">
        <v>1979.3</v>
      </c>
      <c r="OYF1137" s="1535">
        <v>5</v>
      </c>
      <c r="OYG1137" s="1535">
        <v>3</v>
      </c>
      <c r="OYH1137" s="1536">
        <v>2226.9</v>
      </c>
      <c r="OYI1137" s="1536">
        <v>1979.3</v>
      </c>
      <c r="OYJ1137" s="1535">
        <v>5</v>
      </c>
      <c r="OYK1137" s="1535">
        <v>3</v>
      </c>
      <c r="OYL1137" s="1536">
        <v>2226.9</v>
      </c>
      <c r="OYM1137" s="1536">
        <v>1979.3</v>
      </c>
      <c r="OYN1137" s="1535">
        <v>5</v>
      </c>
      <c r="OYO1137" s="1535">
        <v>3</v>
      </c>
      <c r="OYP1137" s="1536">
        <v>2226.9</v>
      </c>
      <c r="OYQ1137" s="1536">
        <v>1979.3</v>
      </c>
      <c r="OYR1137" s="1535">
        <v>5</v>
      </c>
      <c r="OYS1137" s="1535">
        <v>3</v>
      </c>
      <c r="OYT1137" s="1536">
        <v>2226.9</v>
      </c>
      <c r="OYU1137" s="1536">
        <v>1979.3</v>
      </c>
      <c r="OYV1137" s="1535">
        <v>5</v>
      </c>
      <c r="OYW1137" s="1535">
        <v>3</v>
      </c>
      <c r="OYX1137" s="1536">
        <v>2226.9</v>
      </c>
      <c r="OYY1137" s="1536">
        <v>1979.3</v>
      </c>
      <c r="OYZ1137" s="1535">
        <v>5</v>
      </c>
      <c r="OZA1137" s="1535">
        <v>3</v>
      </c>
      <c r="OZB1137" s="1536">
        <v>2226.9</v>
      </c>
      <c r="OZC1137" s="1536">
        <v>1979.3</v>
      </c>
      <c r="OZD1137" s="1535">
        <v>5</v>
      </c>
      <c r="OZE1137" s="1535">
        <v>3</v>
      </c>
      <c r="OZF1137" s="1536">
        <v>2226.9</v>
      </c>
      <c r="OZG1137" s="1536">
        <v>1979.3</v>
      </c>
      <c r="OZH1137" s="1535">
        <v>5</v>
      </c>
      <c r="OZI1137" s="1535">
        <v>3</v>
      </c>
      <c r="OZJ1137" s="1536">
        <v>2226.9</v>
      </c>
      <c r="OZK1137" s="1536">
        <v>1979.3</v>
      </c>
      <c r="OZL1137" s="1535">
        <v>5</v>
      </c>
      <c r="OZM1137" s="1535">
        <v>3</v>
      </c>
      <c r="OZN1137" s="1536">
        <v>2226.9</v>
      </c>
      <c r="OZO1137" s="1536">
        <v>1979.3</v>
      </c>
      <c r="OZP1137" s="1535">
        <v>5</v>
      </c>
      <c r="OZQ1137" s="1535">
        <v>3</v>
      </c>
      <c r="OZR1137" s="1536">
        <v>2226.9</v>
      </c>
      <c r="OZS1137" s="1536">
        <v>1979.3</v>
      </c>
      <c r="OZT1137" s="1535">
        <v>5</v>
      </c>
      <c r="OZU1137" s="1535">
        <v>3</v>
      </c>
      <c r="OZV1137" s="1536">
        <v>2226.9</v>
      </c>
      <c r="OZW1137" s="1536">
        <v>1979.3</v>
      </c>
      <c r="OZX1137" s="1535">
        <v>5</v>
      </c>
      <c r="OZY1137" s="1535">
        <v>3</v>
      </c>
      <c r="OZZ1137" s="1536">
        <v>2226.9</v>
      </c>
      <c r="PAA1137" s="1536">
        <v>1979.3</v>
      </c>
      <c r="PAB1137" s="1535">
        <v>5</v>
      </c>
      <c r="PAC1137" s="1535">
        <v>3</v>
      </c>
      <c r="PAD1137" s="1536">
        <v>2226.9</v>
      </c>
      <c r="PAE1137" s="1536">
        <v>1979.3</v>
      </c>
      <c r="PAF1137" s="1535">
        <v>5</v>
      </c>
      <c r="PAG1137" s="1535">
        <v>3</v>
      </c>
      <c r="PAH1137" s="1536">
        <v>2226.9</v>
      </c>
      <c r="PAI1137" s="1536">
        <v>1979.3</v>
      </c>
      <c r="PAJ1137" s="1535">
        <v>5</v>
      </c>
      <c r="PAK1137" s="1535">
        <v>3</v>
      </c>
      <c r="PAL1137" s="1536">
        <v>2226.9</v>
      </c>
      <c r="PAM1137" s="1536">
        <v>1979.3</v>
      </c>
      <c r="PAN1137" s="1535">
        <v>5</v>
      </c>
      <c r="PAO1137" s="1535">
        <v>3</v>
      </c>
      <c r="PAP1137" s="1536">
        <v>2226.9</v>
      </c>
      <c r="PAQ1137" s="1536">
        <v>1979.3</v>
      </c>
      <c r="PAR1137" s="1535">
        <v>5</v>
      </c>
      <c r="PAS1137" s="1535">
        <v>3</v>
      </c>
      <c r="PAT1137" s="1536">
        <v>2226.9</v>
      </c>
      <c r="PAU1137" s="1536">
        <v>1979.3</v>
      </c>
      <c r="PAV1137" s="1535">
        <v>5</v>
      </c>
      <c r="PAW1137" s="1535">
        <v>3</v>
      </c>
      <c r="PAX1137" s="1536">
        <v>2226.9</v>
      </c>
      <c r="PAY1137" s="1536">
        <v>1979.3</v>
      </c>
      <c r="PAZ1137" s="1535">
        <v>5</v>
      </c>
      <c r="PBA1137" s="1535">
        <v>3</v>
      </c>
      <c r="PBB1137" s="1536">
        <v>2226.9</v>
      </c>
      <c r="PBC1137" s="1536">
        <v>1979.3</v>
      </c>
      <c r="PBD1137" s="1535">
        <v>5</v>
      </c>
      <c r="PBE1137" s="1535">
        <v>3</v>
      </c>
      <c r="PBF1137" s="1536">
        <v>2226.9</v>
      </c>
      <c r="PBG1137" s="1536">
        <v>1979.3</v>
      </c>
      <c r="PBH1137" s="1535">
        <v>5</v>
      </c>
      <c r="PBI1137" s="1535">
        <v>3</v>
      </c>
      <c r="PBJ1137" s="1536">
        <v>2226.9</v>
      </c>
      <c r="PBK1137" s="1536">
        <v>1979.3</v>
      </c>
      <c r="PBL1137" s="1535">
        <v>5</v>
      </c>
      <c r="PBM1137" s="1535">
        <v>3</v>
      </c>
      <c r="PBN1137" s="1536">
        <v>2226.9</v>
      </c>
      <c r="PBO1137" s="1536">
        <v>1979.3</v>
      </c>
      <c r="PBP1137" s="1535">
        <v>5</v>
      </c>
      <c r="PBQ1137" s="1535">
        <v>3</v>
      </c>
      <c r="PBR1137" s="1536">
        <v>2226.9</v>
      </c>
      <c r="PBS1137" s="1536">
        <v>1979.3</v>
      </c>
      <c r="PBT1137" s="1535">
        <v>5</v>
      </c>
      <c r="PBU1137" s="1535">
        <v>3</v>
      </c>
      <c r="PBV1137" s="1536">
        <v>2226.9</v>
      </c>
      <c r="PBW1137" s="1536">
        <v>1979.3</v>
      </c>
      <c r="PBX1137" s="1535">
        <v>5</v>
      </c>
      <c r="PBY1137" s="1535">
        <v>3</v>
      </c>
      <c r="PBZ1137" s="1536">
        <v>2226.9</v>
      </c>
      <c r="PCA1137" s="1536">
        <v>1979.3</v>
      </c>
      <c r="PCB1137" s="1535">
        <v>5</v>
      </c>
      <c r="PCC1137" s="1535">
        <v>3</v>
      </c>
      <c r="PCD1137" s="1536">
        <v>2226.9</v>
      </c>
      <c r="PCE1137" s="1536">
        <v>1979.3</v>
      </c>
      <c r="PCF1137" s="1535">
        <v>5</v>
      </c>
      <c r="PCG1137" s="1535">
        <v>3</v>
      </c>
      <c r="PCH1137" s="1536">
        <v>2226.9</v>
      </c>
      <c r="PCI1137" s="1536">
        <v>1979.3</v>
      </c>
      <c r="PCJ1137" s="1535">
        <v>5</v>
      </c>
      <c r="PCK1137" s="1535">
        <v>3</v>
      </c>
      <c r="PCL1137" s="1536">
        <v>2226.9</v>
      </c>
      <c r="PCM1137" s="1536">
        <v>1979.3</v>
      </c>
      <c r="PCN1137" s="1535">
        <v>5</v>
      </c>
      <c r="PCO1137" s="1535">
        <v>3</v>
      </c>
      <c r="PCP1137" s="1536">
        <v>2226.9</v>
      </c>
      <c r="PCQ1137" s="1536">
        <v>1979.3</v>
      </c>
      <c r="PCR1137" s="1535">
        <v>5</v>
      </c>
      <c r="PCS1137" s="1535">
        <v>3</v>
      </c>
      <c r="PCT1137" s="1536">
        <v>2226.9</v>
      </c>
      <c r="PCU1137" s="1536">
        <v>1979.3</v>
      </c>
      <c r="PCV1137" s="1535">
        <v>5</v>
      </c>
      <c r="PCW1137" s="1535">
        <v>3</v>
      </c>
      <c r="PCX1137" s="1536">
        <v>2226.9</v>
      </c>
      <c r="PCY1137" s="1536">
        <v>1979.3</v>
      </c>
      <c r="PCZ1137" s="1535">
        <v>5</v>
      </c>
      <c r="PDA1137" s="1535">
        <v>3</v>
      </c>
      <c r="PDB1137" s="1536">
        <v>2226.9</v>
      </c>
      <c r="PDC1137" s="1536">
        <v>1979.3</v>
      </c>
      <c r="PDD1137" s="1535">
        <v>5</v>
      </c>
      <c r="PDE1137" s="1535">
        <v>3</v>
      </c>
      <c r="PDF1137" s="1536">
        <v>2226.9</v>
      </c>
      <c r="PDG1137" s="1536">
        <v>1979.3</v>
      </c>
      <c r="PDH1137" s="1535">
        <v>5</v>
      </c>
      <c r="PDI1137" s="1535">
        <v>3</v>
      </c>
      <c r="PDJ1137" s="1536">
        <v>2226.9</v>
      </c>
      <c r="PDK1137" s="1536">
        <v>1979.3</v>
      </c>
      <c r="PDL1137" s="1535">
        <v>5</v>
      </c>
      <c r="PDM1137" s="1535">
        <v>3</v>
      </c>
      <c r="PDN1137" s="1536">
        <v>2226.9</v>
      </c>
      <c r="PDO1137" s="1536">
        <v>1979.3</v>
      </c>
      <c r="PDP1137" s="1535">
        <v>5</v>
      </c>
      <c r="PDQ1137" s="1535">
        <v>3</v>
      </c>
      <c r="PDR1137" s="1536">
        <v>2226.9</v>
      </c>
      <c r="PDS1137" s="1536">
        <v>1979.3</v>
      </c>
      <c r="PDT1137" s="1535">
        <v>5</v>
      </c>
      <c r="PDU1137" s="1535">
        <v>3</v>
      </c>
      <c r="PDV1137" s="1536">
        <v>2226.9</v>
      </c>
      <c r="PDW1137" s="1536">
        <v>1979.3</v>
      </c>
      <c r="PDX1137" s="1535">
        <v>5</v>
      </c>
      <c r="PDY1137" s="1535">
        <v>3</v>
      </c>
      <c r="PDZ1137" s="1536">
        <v>2226.9</v>
      </c>
      <c r="PEA1137" s="1536">
        <v>1979.3</v>
      </c>
      <c r="PEB1137" s="1535">
        <v>5</v>
      </c>
      <c r="PEC1137" s="1535">
        <v>3</v>
      </c>
      <c r="PED1137" s="1536">
        <v>2226.9</v>
      </c>
      <c r="PEE1137" s="1536">
        <v>1979.3</v>
      </c>
      <c r="PEF1137" s="1535">
        <v>5</v>
      </c>
      <c r="PEG1137" s="1535">
        <v>3</v>
      </c>
      <c r="PEH1137" s="1536">
        <v>2226.9</v>
      </c>
      <c r="PEI1137" s="1536">
        <v>1979.3</v>
      </c>
      <c r="PEJ1137" s="1535">
        <v>5</v>
      </c>
      <c r="PEK1137" s="1535">
        <v>3</v>
      </c>
      <c r="PEL1137" s="1536">
        <v>2226.9</v>
      </c>
      <c r="PEM1137" s="1536">
        <v>1979.3</v>
      </c>
      <c r="PEN1137" s="1535">
        <v>5</v>
      </c>
      <c r="PEO1137" s="1535">
        <v>3</v>
      </c>
      <c r="PEP1137" s="1536">
        <v>2226.9</v>
      </c>
      <c r="PEQ1137" s="1536">
        <v>1979.3</v>
      </c>
      <c r="PER1137" s="1535">
        <v>5</v>
      </c>
      <c r="PES1137" s="1535">
        <v>3</v>
      </c>
      <c r="PET1137" s="1536">
        <v>2226.9</v>
      </c>
      <c r="PEU1137" s="1536">
        <v>1979.3</v>
      </c>
      <c r="PEV1137" s="1535">
        <v>5</v>
      </c>
      <c r="PEW1137" s="1535">
        <v>3</v>
      </c>
      <c r="PEX1137" s="1536">
        <v>2226.9</v>
      </c>
      <c r="PEY1137" s="1536">
        <v>1979.3</v>
      </c>
      <c r="PEZ1137" s="1535">
        <v>5</v>
      </c>
      <c r="PFA1137" s="1535">
        <v>3</v>
      </c>
      <c r="PFB1137" s="1536">
        <v>2226.9</v>
      </c>
      <c r="PFC1137" s="1536">
        <v>1979.3</v>
      </c>
      <c r="PFD1137" s="1535">
        <v>5</v>
      </c>
      <c r="PFE1137" s="1535">
        <v>3</v>
      </c>
      <c r="PFF1137" s="1536">
        <v>2226.9</v>
      </c>
      <c r="PFG1137" s="1536">
        <v>1979.3</v>
      </c>
      <c r="PFH1137" s="1535">
        <v>5</v>
      </c>
      <c r="PFI1137" s="1535">
        <v>3</v>
      </c>
      <c r="PFJ1137" s="1536">
        <v>2226.9</v>
      </c>
      <c r="PFK1137" s="1536">
        <v>1979.3</v>
      </c>
      <c r="PFL1137" s="1535">
        <v>5</v>
      </c>
      <c r="PFM1137" s="1535">
        <v>3</v>
      </c>
      <c r="PFN1137" s="1536">
        <v>2226.9</v>
      </c>
      <c r="PFO1137" s="1536">
        <v>1979.3</v>
      </c>
      <c r="PFP1137" s="1535">
        <v>5</v>
      </c>
      <c r="PFQ1137" s="1535">
        <v>3</v>
      </c>
      <c r="PFR1137" s="1536">
        <v>2226.9</v>
      </c>
      <c r="PFS1137" s="1536">
        <v>1979.3</v>
      </c>
      <c r="PFT1137" s="1535">
        <v>5</v>
      </c>
      <c r="PFU1137" s="1535">
        <v>3</v>
      </c>
      <c r="PFV1137" s="1536">
        <v>2226.9</v>
      </c>
      <c r="PFW1137" s="1536">
        <v>1979.3</v>
      </c>
      <c r="PFX1137" s="1535">
        <v>5</v>
      </c>
      <c r="PFY1137" s="1535">
        <v>3</v>
      </c>
      <c r="PFZ1137" s="1536">
        <v>2226.9</v>
      </c>
      <c r="PGA1137" s="1536">
        <v>1979.3</v>
      </c>
      <c r="PGB1137" s="1535">
        <v>5</v>
      </c>
      <c r="PGC1137" s="1535">
        <v>3</v>
      </c>
      <c r="PGD1137" s="1536">
        <v>2226.9</v>
      </c>
      <c r="PGE1137" s="1536">
        <v>1979.3</v>
      </c>
      <c r="PGF1137" s="1535">
        <v>5</v>
      </c>
      <c r="PGG1137" s="1535">
        <v>3</v>
      </c>
      <c r="PGH1137" s="1536">
        <v>2226.9</v>
      </c>
      <c r="PGI1137" s="1536">
        <v>1979.3</v>
      </c>
      <c r="PGJ1137" s="1535">
        <v>5</v>
      </c>
      <c r="PGK1137" s="1535">
        <v>3</v>
      </c>
      <c r="PGL1137" s="1536">
        <v>2226.9</v>
      </c>
      <c r="PGM1137" s="1536">
        <v>1979.3</v>
      </c>
      <c r="PGN1137" s="1535">
        <v>5</v>
      </c>
      <c r="PGO1137" s="1535">
        <v>3</v>
      </c>
      <c r="PGP1137" s="1536">
        <v>2226.9</v>
      </c>
      <c r="PGQ1137" s="1536">
        <v>1979.3</v>
      </c>
      <c r="PGR1137" s="1535">
        <v>5</v>
      </c>
      <c r="PGS1137" s="1535">
        <v>3</v>
      </c>
      <c r="PGT1137" s="1536">
        <v>2226.9</v>
      </c>
      <c r="PGU1137" s="1536">
        <v>1979.3</v>
      </c>
      <c r="PGV1137" s="1535">
        <v>5</v>
      </c>
      <c r="PGW1137" s="1535">
        <v>3</v>
      </c>
      <c r="PGX1137" s="1536">
        <v>2226.9</v>
      </c>
      <c r="PGY1137" s="1536">
        <v>1979.3</v>
      </c>
      <c r="PGZ1137" s="1535">
        <v>5</v>
      </c>
      <c r="PHA1137" s="1535">
        <v>3</v>
      </c>
      <c r="PHB1137" s="1536">
        <v>2226.9</v>
      </c>
      <c r="PHC1137" s="1536">
        <v>1979.3</v>
      </c>
      <c r="PHD1137" s="1535">
        <v>5</v>
      </c>
      <c r="PHE1137" s="1535">
        <v>3</v>
      </c>
      <c r="PHF1137" s="1536">
        <v>2226.9</v>
      </c>
      <c r="PHG1137" s="1536">
        <v>1979.3</v>
      </c>
      <c r="PHH1137" s="1535">
        <v>5</v>
      </c>
      <c r="PHI1137" s="1535">
        <v>3</v>
      </c>
      <c r="PHJ1137" s="1536">
        <v>2226.9</v>
      </c>
      <c r="PHK1137" s="1536">
        <v>1979.3</v>
      </c>
      <c r="PHL1137" s="1535">
        <v>5</v>
      </c>
      <c r="PHM1137" s="1535">
        <v>3</v>
      </c>
      <c r="PHN1137" s="1536">
        <v>2226.9</v>
      </c>
      <c r="PHO1137" s="1536">
        <v>1979.3</v>
      </c>
      <c r="PHP1137" s="1535">
        <v>5</v>
      </c>
      <c r="PHQ1137" s="1535">
        <v>3</v>
      </c>
      <c r="PHR1137" s="1536">
        <v>2226.9</v>
      </c>
      <c r="PHS1137" s="1536">
        <v>1979.3</v>
      </c>
      <c r="PHT1137" s="1535">
        <v>5</v>
      </c>
      <c r="PHU1137" s="1535">
        <v>3</v>
      </c>
      <c r="PHV1137" s="1536">
        <v>2226.9</v>
      </c>
      <c r="PHW1137" s="1536">
        <v>1979.3</v>
      </c>
      <c r="PHX1137" s="1535">
        <v>5</v>
      </c>
      <c r="PHY1137" s="1535">
        <v>3</v>
      </c>
      <c r="PHZ1137" s="1536">
        <v>2226.9</v>
      </c>
      <c r="PIA1137" s="1536">
        <v>1979.3</v>
      </c>
      <c r="PIB1137" s="1535">
        <v>5</v>
      </c>
      <c r="PIC1137" s="1535">
        <v>3</v>
      </c>
      <c r="PID1137" s="1536">
        <v>2226.9</v>
      </c>
      <c r="PIE1137" s="1536">
        <v>1979.3</v>
      </c>
      <c r="PIF1137" s="1535">
        <v>5</v>
      </c>
      <c r="PIG1137" s="1535">
        <v>3</v>
      </c>
      <c r="PIH1137" s="1536">
        <v>2226.9</v>
      </c>
      <c r="PII1137" s="1536">
        <v>1979.3</v>
      </c>
      <c r="PIJ1137" s="1535">
        <v>5</v>
      </c>
      <c r="PIK1137" s="1535">
        <v>3</v>
      </c>
      <c r="PIL1137" s="1536">
        <v>2226.9</v>
      </c>
      <c r="PIM1137" s="1536">
        <v>1979.3</v>
      </c>
      <c r="PIN1137" s="1535">
        <v>5</v>
      </c>
      <c r="PIO1137" s="1535">
        <v>3</v>
      </c>
      <c r="PIP1137" s="1536">
        <v>2226.9</v>
      </c>
      <c r="PIQ1137" s="1536">
        <v>1979.3</v>
      </c>
      <c r="PIR1137" s="1535">
        <v>5</v>
      </c>
      <c r="PIS1137" s="1535">
        <v>3</v>
      </c>
      <c r="PIT1137" s="1536">
        <v>2226.9</v>
      </c>
      <c r="PIU1137" s="1536">
        <v>1979.3</v>
      </c>
      <c r="PIV1137" s="1535">
        <v>5</v>
      </c>
      <c r="PIW1137" s="1535">
        <v>3</v>
      </c>
      <c r="PIX1137" s="1536">
        <v>2226.9</v>
      </c>
      <c r="PIY1137" s="1536">
        <v>1979.3</v>
      </c>
      <c r="PIZ1137" s="1535">
        <v>5</v>
      </c>
      <c r="PJA1137" s="1535">
        <v>3</v>
      </c>
      <c r="PJB1137" s="1536">
        <v>2226.9</v>
      </c>
      <c r="PJC1137" s="1536">
        <v>1979.3</v>
      </c>
      <c r="PJD1137" s="1535">
        <v>5</v>
      </c>
      <c r="PJE1137" s="1535">
        <v>3</v>
      </c>
      <c r="PJF1137" s="1536">
        <v>2226.9</v>
      </c>
      <c r="PJG1137" s="1536">
        <v>1979.3</v>
      </c>
      <c r="PJH1137" s="1535">
        <v>5</v>
      </c>
      <c r="PJI1137" s="1535">
        <v>3</v>
      </c>
      <c r="PJJ1137" s="1536">
        <v>2226.9</v>
      </c>
      <c r="PJK1137" s="1536">
        <v>1979.3</v>
      </c>
      <c r="PJL1137" s="1535">
        <v>5</v>
      </c>
      <c r="PJM1137" s="1535">
        <v>3</v>
      </c>
      <c r="PJN1137" s="1536">
        <v>2226.9</v>
      </c>
      <c r="PJO1137" s="1536">
        <v>1979.3</v>
      </c>
      <c r="PJP1137" s="1535">
        <v>5</v>
      </c>
      <c r="PJQ1137" s="1535">
        <v>3</v>
      </c>
      <c r="PJR1137" s="1536">
        <v>2226.9</v>
      </c>
      <c r="PJS1137" s="1536">
        <v>1979.3</v>
      </c>
      <c r="PJT1137" s="1535">
        <v>5</v>
      </c>
      <c r="PJU1137" s="1535">
        <v>3</v>
      </c>
      <c r="PJV1137" s="1536">
        <v>2226.9</v>
      </c>
      <c r="PJW1137" s="1536">
        <v>1979.3</v>
      </c>
      <c r="PJX1137" s="1535">
        <v>5</v>
      </c>
      <c r="PJY1137" s="1535">
        <v>3</v>
      </c>
      <c r="PJZ1137" s="1536">
        <v>2226.9</v>
      </c>
      <c r="PKA1137" s="1536">
        <v>1979.3</v>
      </c>
      <c r="PKB1137" s="1535">
        <v>5</v>
      </c>
      <c r="PKC1137" s="1535">
        <v>3</v>
      </c>
      <c r="PKD1137" s="1536">
        <v>2226.9</v>
      </c>
      <c r="PKE1137" s="1536">
        <v>1979.3</v>
      </c>
      <c r="PKF1137" s="1535">
        <v>5</v>
      </c>
      <c r="PKG1137" s="1535">
        <v>3</v>
      </c>
      <c r="PKH1137" s="1536">
        <v>2226.9</v>
      </c>
      <c r="PKI1137" s="1536">
        <v>1979.3</v>
      </c>
      <c r="PKJ1137" s="1535">
        <v>5</v>
      </c>
      <c r="PKK1137" s="1535">
        <v>3</v>
      </c>
      <c r="PKL1137" s="1536">
        <v>2226.9</v>
      </c>
      <c r="PKM1137" s="1536">
        <v>1979.3</v>
      </c>
      <c r="PKN1137" s="1535">
        <v>5</v>
      </c>
      <c r="PKO1137" s="1535">
        <v>3</v>
      </c>
      <c r="PKP1137" s="1536">
        <v>2226.9</v>
      </c>
      <c r="PKQ1137" s="1536">
        <v>1979.3</v>
      </c>
      <c r="PKR1137" s="1535">
        <v>5</v>
      </c>
      <c r="PKS1137" s="1535">
        <v>3</v>
      </c>
      <c r="PKT1137" s="1536">
        <v>2226.9</v>
      </c>
      <c r="PKU1137" s="1536">
        <v>1979.3</v>
      </c>
      <c r="PKV1137" s="1535">
        <v>5</v>
      </c>
      <c r="PKW1137" s="1535">
        <v>3</v>
      </c>
      <c r="PKX1137" s="1536">
        <v>2226.9</v>
      </c>
      <c r="PKY1137" s="1536">
        <v>1979.3</v>
      </c>
      <c r="PKZ1137" s="1535">
        <v>5</v>
      </c>
      <c r="PLA1137" s="1535">
        <v>3</v>
      </c>
      <c r="PLB1137" s="1536">
        <v>2226.9</v>
      </c>
      <c r="PLC1137" s="1536">
        <v>1979.3</v>
      </c>
      <c r="PLD1137" s="1535">
        <v>5</v>
      </c>
      <c r="PLE1137" s="1535">
        <v>3</v>
      </c>
      <c r="PLF1137" s="1536">
        <v>2226.9</v>
      </c>
      <c r="PLG1137" s="1536">
        <v>1979.3</v>
      </c>
      <c r="PLH1137" s="1535">
        <v>5</v>
      </c>
      <c r="PLI1137" s="1535">
        <v>3</v>
      </c>
      <c r="PLJ1137" s="1536">
        <v>2226.9</v>
      </c>
      <c r="PLK1137" s="1536">
        <v>1979.3</v>
      </c>
      <c r="PLL1137" s="1535">
        <v>5</v>
      </c>
      <c r="PLM1137" s="1535">
        <v>3</v>
      </c>
      <c r="PLN1137" s="1536">
        <v>2226.9</v>
      </c>
      <c r="PLO1137" s="1536">
        <v>1979.3</v>
      </c>
      <c r="PLP1137" s="1535">
        <v>5</v>
      </c>
      <c r="PLQ1137" s="1535">
        <v>3</v>
      </c>
      <c r="PLR1137" s="1536">
        <v>2226.9</v>
      </c>
      <c r="PLS1137" s="1536">
        <v>1979.3</v>
      </c>
      <c r="PLT1137" s="1535">
        <v>5</v>
      </c>
      <c r="PLU1137" s="1535">
        <v>3</v>
      </c>
      <c r="PLV1137" s="1536">
        <v>2226.9</v>
      </c>
      <c r="PLW1137" s="1536">
        <v>1979.3</v>
      </c>
      <c r="PLX1137" s="1535">
        <v>5</v>
      </c>
      <c r="PLY1137" s="1535">
        <v>3</v>
      </c>
      <c r="PLZ1137" s="1536">
        <v>2226.9</v>
      </c>
      <c r="PMA1137" s="1536">
        <v>1979.3</v>
      </c>
      <c r="PMB1137" s="1535">
        <v>5</v>
      </c>
      <c r="PMC1137" s="1535">
        <v>3</v>
      </c>
      <c r="PMD1137" s="1536">
        <v>2226.9</v>
      </c>
      <c r="PME1137" s="1536">
        <v>1979.3</v>
      </c>
      <c r="PMF1137" s="1535">
        <v>5</v>
      </c>
      <c r="PMG1137" s="1535">
        <v>3</v>
      </c>
      <c r="PMH1137" s="1536">
        <v>2226.9</v>
      </c>
      <c r="PMI1137" s="1536">
        <v>1979.3</v>
      </c>
      <c r="PMJ1137" s="1535">
        <v>5</v>
      </c>
      <c r="PMK1137" s="1535">
        <v>3</v>
      </c>
      <c r="PML1137" s="1536">
        <v>2226.9</v>
      </c>
      <c r="PMM1137" s="1536">
        <v>1979.3</v>
      </c>
      <c r="PMN1137" s="1535">
        <v>5</v>
      </c>
      <c r="PMO1137" s="1535">
        <v>3</v>
      </c>
      <c r="PMP1137" s="1536">
        <v>2226.9</v>
      </c>
      <c r="PMQ1137" s="1536">
        <v>1979.3</v>
      </c>
      <c r="PMR1137" s="1535">
        <v>5</v>
      </c>
      <c r="PMS1137" s="1535">
        <v>3</v>
      </c>
      <c r="PMT1137" s="1536">
        <v>2226.9</v>
      </c>
      <c r="PMU1137" s="1536">
        <v>1979.3</v>
      </c>
      <c r="PMV1137" s="1535">
        <v>5</v>
      </c>
      <c r="PMW1137" s="1535">
        <v>3</v>
      </c>
      <c r="PMX1137" s="1536">
        <v>2226.9</v>
      </c>
      <c r="PMY1137" s="1536">
        <v>1979.3</v>
      </c>
      <c r="PMZ1137" s="1535">
        <v>5</v>
      </c>
      <c r="PNA1137" s="1535">
        <v>3</v>
      </c>
      <c r="PNB1137" s="1536">
        <v>2226.9</v>
      </c>
      <c r="PNC1137" s="1536">
        <v>1979.3</v>
      </c>
      <c r="PND1137" s="1535">
        <v>5</v>
      </c>
      <c r="PNE1137" s="1535">
        <v>3</v>
      </c>
      <c r="PNF1137" s="1536">
        <v>2226.9</v>
      </c>
      <c r="PNG1137" s="1536">
        <v>1979.3</v>
      </c>
      <c r="PNH1137" s="1535">
        <v>5</v>
      </c>
      <c r="PNI1137" s="1535">
        <v>3</v>
      </c>
      <c r="PNJ1137" s="1536">
        <v>2226.9</v>
      </c>
      <c r="PNK1137" s="1536">
        <v>1979.3</v>
      </c>
      <c r="PNL1137" s="1535">
        <v>5</v>
      </c>
      <c r="PNM1137" s="1535">
        <v>3</v>
      </c>
      <c r="PNN1137" s="1536">
        <v>2226.9</v>
      </c>
      <c r="PNO1137" s="1536">
        <v>1979.3</v>
      </c>
      <c r="PNP1137" s="1535">
        <v>5</v>
      </c>
      <c r="PNQ1137" s="1535">
        <v>3</v>
      </c>
      <c r="PNR1137" s="1536">
        <v>2226.9</v>
      </c>
      <c r="PNS1137" s="1536">
        <v>1979.3</v>
      </c>
      <c r="PNT1137" s="1535">
        <v>5</v>
      </c>
      <c r="PNU1137" s="1535">
        <v>3</v>
      </c>
      <c r="PNV1137" s="1536">
        <v>2226.9</v>
      </c>
      <c r="PNW1137" s="1536">
        <v>1979.3</v>
      </c>
      <c r="PNX1137" s="1535">
        <v>5</v>
      </c>
      <c r="PNY1137" s="1535">
        <v>3</v>
      </c>
      <c r="PNZ1137" s="1536">
        <v>2226.9</v>
      </c>
      <c r="POA1137" s="1536">
        <v>1979.3</v>
      </c>
      <c r="POB1137" s="1535">
        <v>5</v>
      </c>
      <c r="POC1137" s="1535">
        <v>3</v>
      </c>
      <c r="POD1137" s="1536">
        <v>2226.9</v>
      </c>
      <c r="POE1137" s="1536">
        <v>1979.3</v>
      </c>
      <c r="POF1137" s="1535">
        <v>5</v>
      </c>
      <c r="POG1137" s="1535">
        <v>3</v>
      </c>
      <c r="POH1137" s="1536">
        <v>2226.9</v>
      </c>
      <c r="POI1137" s="1536">
        <v>1979.3</v>
      </c>
      <c r="POJ1137" s="1535">
        <v>5</v>
      </c>
      <c r="POK1137" s="1535">
        <v>3</v>
      </c>
      <c r="POL1137" s="1536">
        <v>2226.9</v>
      </c>
      <c r="POM1137" s="1536">
        <v>1979.3</v>
      </c>
      <c r="PON1137" s="1535">
        <v>5</v>
      </c>
      <c r="POO1137" s="1535">
        <v>3</v>
      </c>
      <c r="POP1137" s="1536">
        <v>2226.9</v>
      </c>
      <c r="POQ1137" s="1536">
        <v>1979.3</v>
      </c>
      <c r="POR1137" s="1535">
        <v>5</v>
      </c>
      <c r="POS1137" s="1535">
        <v>3</v>
      </c>
      <c r="POT1137" s="1536">
        <v>2226.9</v>
      </c>
      <c r="POU1137" s="1536">
        <v>1979.3</v>
      </c>
      <c r="POV1137" s="1535">
        <v>5</v>
      </c>
      <c r="POW1137" s="1535">
        <v>3</v>
      </c>
      <c r="POX1137" s="1536">
        <v>2226.9</v>
      </c>
      <c r="POY1137" s="1536">
        <v>1979.3</v>
      </c>
      <c r="POZ1137" s="1535">
        <v>5</v>
      </c>
      <c r="PPA1137" s="1535">
        <v>3</v>
      </c>
      <c r="PPB1137" s="1536">
        <v>2226.9</v>
      </c>
      <c r="PPC1137" s="1536">
        <v>1979.3</v>
      </c>
      <c r="PPD1137" s="1535">
        <v>5</v>
      </c>
      <c r="PPE1137" s="1535">
        <v>3</v>
      </c>
      <c r="PPF1137" s="1536">
        <v>2226.9</v>
      </c>
      <c r="PPG1137" s="1536">
        <v>1979.3</v>
      </c>
      <c r="PPH1137" s="1535">
        <v>5</v>
      </c>
      <c r="PPI1137" s="1535">
        <v>3</v>
      </c>
      <c r="PPJ1137" s="1536">
        <v>2226.9</v>
      </c>
      <c r="PPK1137" s="1536">
        <v>1979.3</v>
      </c>
      <c r="PPL1137" s="1535">
        <v>5</v>
      </c>
      <c r="PPM1137" s="1535">
        <v>3</v>
      </c>
      <c r="PPN1137" s="1536">
        <v>2226.9</v>
      </c>
      <c r="PPO1137" s="1536">
        <v>1979.3</v>
      </c>
      <c r="PPP1137" s="1535">
        <v>5</v>
      </c>
      <c r="PPQ1137" s="1535">
        <v>3</v>
      </c>
      <c r="PPR1137" s="1536">
        <v>2226.9</v>
      </c>
      <c r="PPS1137" s="1536">
        <v>1979.3</v>
      </c>
      <c r="PPT1137" s="1535">
        <v>5</v>
      </c>
      <c r="PPU1137" s="1535">
        <v>3</v>
      </c>
      <c r="PPV1137" s="1536">
        <v>2226.9</v>
      </c>
      <c r="PPW1137" s="1536">
        <v>1979.3</v>
      </c>
      <c r="PPX1137" s="1535">
        <v>5</v>
      </c>
      <c r="PPY1137" s="1535">
        <v>3</v>
      </c>
      <c r="PPZ1137" s="1536">
        <v>2226.9</v>
      </c>
      <c r="PQA1137" s="1536">
        <v>1979.3</v>
      </c>
      <c r="PQB1137" s="1535">
        <v>5</v>
      </c>
      <c r="PQC1137" s="1535">
        <v>3</v>
      </c>
      <c r="PQD1137" s="1536">
        <v>2226.9</v>
      </c>
      <c r="PQE1137" s="1536">
        <v>1979.3</v>
      </c>
      <c r="PQF1137" s="1535">
        <v>5</v>
      </c>
      <c r="PQG1137" s="1535">
        <v>3</v>
      </c>
      <c r="PQH1137" s="1536">
        <v>2226.9</v>
      </c>
      <c r="PQI1137" s="1536">
        <v>1979.3</v>
      </c>
      <c r="PQJ1137" s="1535">
        <v>5</v>
      </c>
      <c r="PQK1137" s="1535">
        <v>3</v>
      </c>
      <c r="PQL1137" s="1536">
        <v>2226.9</v>
      </c>
      <c r="PQM1137" s="1536">
        <v>1979.3</v>
      </c>
      <c r="PQN1137" s="1535">
        <v>5</v>
      </c>
      <c r="PQO1137" s="1535">
        <v>3</v>
      </c>
      <c r="PQP1137" s="1536">
        <v>2226.9</v>
      </c>
      <c r="PQQ1137" s="1536">
        <v>1979.3</v>
      </c>
      <c r="PQR1137" s="1535">
        <v>5</v>
      </c>
      <c r="PQS1137" s="1535">
        <v>3</v>
      </c>
      <c r="PQT1137" s="1536">
        <v>2226.9</v>
      </c>
      <c r="PQU1137" s="1536">
        <v>1979.3</v>
      </c>
      <c r="PQV1137" s="1535">
        <v>5</v>
      </c>
      <c r="PQW1137" s="1535">
        <v>3</v>
      </c>
      <c r="PQX1137" s="1536">
        <v>2226.9</v>
      </c>
      <c r="PQY1137" s="1536">
        <v>1979.3</v>
      </c>
      <c r="PQZ1137" s="1535">
        <v>5</v>
      </c>
      <c r="PRA1137" s="1535">
        <v>3</v>
      </c>
      <c r="PRB1137" s="1536">
        <v>2226.9</v>
      </c>
      <c r="PRC1137" s="1536">
        <v>1979.3</v>
      </c>
      <c r="PRD1137" s="1535">
        <v>5</v>
      </c>
      <c r="PRE1137" s="1535">
        <v>3</v>
      </c>
      <c r="PRF1137" s="1536">
        <v>2226.9</v>
      </c>
      <c r="PRG1137" s="1536">
        <v>1979.3</v>
      </c>
      <c r="PRH1137" s="1535">
        <v>5</v>
      </c>
      <c r="PRI1137" s="1535">
        <v>3</v>
      </c>
      <c r="PRJ1137" s="1536">
        <v>2226.9</v>
      </c>
      <c r="PRK1137" s="1536">
        <v>1979.3</v>
      </c>
      <c r="PRL1137" s="1535">
        <v>5</v>
      </c>
      <c r="PRM1137" s="1535">
        <v>3</v>
      </c>
      <c r="PRN1137" s="1536">
        <v>2226.9</v>
      </c>
      <c r="PRO1137" s="1536">
        <v>1979.3</v>
      </c>
      <c r="PRP1137" s="1535">
        <v>5</v>
      </c>
      <c r="PRQ1137" s="1535">
        <v>3</v>
      </c>
      <c r="PRR1137" s="1536">
        <v>2226.9</v>
      </c>
      <c r="PRS1137" s="1536">
        <v>1979.3</v>
      </c>
      <c r="PRT1137" s="1535">
        <v>5</v>
      </c>
      <c r="PRU1137" s="1535">
        <v>3</v>
      </c>
      <c r="PRV1137" s="1536">
        <v>2226.9</v>
      </c>
      <c r="PRW1137" s="1536">
        <v>1979.3</v>
      </c>
      <c r="PRX1137" s="1535">
        <v>5</v>
      </c>
      <c r="PRY1137" s="1535">
        <v>3</v>
      </c>
      <c r="PRZ1137" s="1536">
        <v>2226.9</v>
      </c>
      <c r="PSA1137" s="1536">
        <v>1979.3</v>
      </c>
      <c r="PSB1137" s="1535">
        <v>5</v>
      </c>
      <c r="PSC1137" s="1535">
        <v>3</v>
      </c>
      <c r="PSD1137" s="1536">
        <v>2226.9</v>
      </c>
      <c r="PSE1137" s="1536">
        <v>1979.3</v>
      </c>
      <c r="PSF1137" s="1535">
        <v>5</v>
      </c>
      <c r="PSG1137" s="1535">
        <v>3</v>
      </c>
      <c r="PSH1137" s="1536">
        <v>2226.9</v>
      </c>
      <c r="PSI1137" s="1536">
        <v>1979.3</v>
      </c>
      <c r="PSJ1137" s="1535">
        <v>5</v>
      </c>
      <c r="PSK1137" s="1535">
        <v>3</v>
      </c>
      <c r="PSL1137" s="1536">
        <v>2226.9</v>
      </c>
      <c r="PSM1137" s="1536">
        <v>1979.3</v>
      </c>
      <c r="PSN1137" s="1535">
        <v>5</v>
      </c>
      <c r="PSO1137" s="1535">
        <v>3</v>
      </c>
      <c r="PSP1137" s="1536">
        <v>2226.9</v>
      </c>
      <c r="PSQ1137" s="1536">
        <v>1979.3</v>
      </c>
      <c r="PSR1137" s="1535">
        <v>5</v>
      </c>
      <c r="PSS1137" s="1535">
        <v>3</v>
      </c>
      <c r="PST1137" s="1536">
        <v>2226.9</v>
      </c>
      <c r="PSU1137" s="1536">
        <v>1979.3</v>
      </c>
      <c r="PSV1137" s="1535">
        <v>5</v>
      </c>
      <c r="PSW1137" s="1535">
        <v>3</v>
      </c>
      <c r="PSX1137" s="1536">
        <v>2226.9</v>
      </c>
      <c r="PSY1137" s="1536">
        <v>1979.3</v>
      </c>
      <c r="PSZ1137" s="1535">
        <v>5</v>
      </c>
      <c r="PTA1137" s="1535">
        <v>3</v>
      </c>
      <c r="PTB1137" s="1536">
        <v>2226.9</v>
      </c>
      <c r="PTC1137" s="1536">
        <v>1979.3</v>
      </c>
      <c r="PTD1137" s="1535">
        <v>5</v>
      </c>
      <c r="PTE1137" s="1535">
        <v>3</v>
      </c>
      <c r="PTF1137" s="1536">
        <v>2226.9</v>
      </c>
      <c r="PTG1137" s="1536">
        <v>1979.3</v>
      </c>
      <c r="PTH1137" s="1535">
        <v>5</v>
      </c>
      <c r="PTI1137" s="1535">
        <v>3</v>
      </c>
      <c r="PTJ1137" s="1536">
        <v>2226.9</v>
      </c>
      <c r="PTK1137" s="1536">
        <v>1979.3</v>
      </c>
      <c r="PTL1137" s="1535">
        <v>5</v>
      </c>
      <c r="PTM1137" s="1535">
        <v>3</v>
      </c>
      <c r="PTN1137" s="1536">
        <v>2226.9</v>
      </c>
      <c r="PTO1137" s="1536">
        <v>1979.3</v>
      </c>
      <c r="PTP1137" s="1535">
        <v>5</v>
      </c>
      <c r="PTQ1137" s="1535">
        <v>3</v>
      </c>
      <c r="PTR1137" s="1536">
        <v>2226.9</v>
      </c>
      <c r="PTS1137" s="1536">
        <v>1979.3</v>
      </c>
      <c r="PTT1137" s="1535">
        <v>5</v>
      </c>
      <c r="PTU1137" s="1535">
        <v>3</v>
      </c>
      <c r="PTV1137" s="1536">
        <v>2226.9</v>
      </c>
      <c r="PTW1137" s="1536">
        <v>1979.3</v>
      </c>
      <c r="PTX1137" s="1535">
        <v>5</v>
      </c>
      <c r="PTY1137" s="1535">
        <v>3</v>
      </c>
      <c r="PTZ1137" s="1536">
        <v>2226.9</v>
      </c>
      <c r="PUA1137" s="1536">
        <v>1979.3</v>
      </c>
      <c r="PUB1137" s="1535">
        <v>5</v>
      </c>
      <c r="PUC1137" s="1535">
        <v>3</v>
      </c>
      <c r="PUD1137" s="1536">
        <v>2226.9</v>
      </c>
      <c r="PUE1137" s="1536">
        <v>1979.3</v>
      </c>
      <c r="PUF1137" s="1535">
        <v>5</v>
      </c>
      <c r="PUG1137" s="1535">
        <v>3</v>
      </c>
      <c r="PUH1137" s="1536">
        <v>2226.9</v>
      </c>
      <c r="PUI1137" s="1536">
        <v>1979.3</v>
      </c>
      <c r="PUJ1137" s="1535">
        <v>5</v>
      </c>
      <c r="PUK1137" s="1535">
        <v>3</v>
      </c>
      <c r="PUL1137" s="1536">
        <v>2226.9</v>
      </c>
      <c r="PUM1137" s="1536">
        <v>1979.3</v>
      </c>
      <c r="PUN1137" s="1535">
        <v>5</v>
      </c>
      <c r="PUO1137" s="1535">
        <v>3</v>
      </c>
      <c r="PUP1137" s="1536">
        <v>2226.9</v>
      </c>
      <c r="PUQ1137" s="1536">
        <v>1979.3</v>
      </c>
      <c r="PUR1137" s="1535">
        <v>5</v>
      </c>
      <c r="PUS1137" s="1535">
        <v>3</v>
      </c>
      <c r="PUT1137" s="1536">
        <v>2226.9</v>
      </c>
      <c r="PUU1137" s="1536">
        <v>1979.3</v>
      </c>
      <c r="PUV1137" s="1535">
        <v>5</v>
      </c>
      <c r="PUW1137" s="1535">
        <v>3</v>
      </c>
      <c r="PUX1137" s="1536">
        <v>2226.9</v>
      </c>
      <c r="PUY1137" s="1536">
        <v>1979.3</v>
      </c>
      <c r="PUZ1137" s="1535">
        <v>5</v>
      </c>
      <c r="PVA1137" s="1535">
        <v>3</v>
      </c>
      <c r="PVB1137" s="1536">
        <v>2226.9</v>
      </c>
      <c r="PVC1137" s="1536">
        <v>1979.3</v>
      </c>
      <c r="PVD1137" s="1535">
        <v>5</v>
      </c>
      <c r="PVE1137" s="1535">
        <v>3</v>
      </c>
      <c r="PVF1137" s="1536">
        <v>2226.9</v>
      </c>
      <c r="PVG1137" s="1536">
        <v>1979.3</v>
      </c>
      <c r="PVH1137" s="1535">
        <v>5</v>
      </c>
      <c r="PVI1137" s="1535">
        <v>3</v>
      </c>
      <c r="PVJ1137" s="1536">
        <v>2226.9</v>
      </c>
      <c r="PVK1137" s="1536">
        <v>1979.3</v>
      </c>
      <c r="PVL1137" s="1535">
        <v>5</v>
      </c>
      <c r="PVM1137" s="1535">
        <v>3</v>
      </c>
      <c r="PVN1137" s="1536">
        <v>2226.9</v>
      </c>
      <c r="PVO1137" s="1536">
        <v>1979.3</v>
      </c>
      <c r="PVP1137" s="1535">
        <v>5</v>
      </c>
      <c r="PVQ1137" s="1535">
        <v>3</v>
      </c>
      <c r="PVR1137" s="1536">
        <v>2226.9</v>
      </c>
      <c r="PVS1137" s="1536">
        <v>1979.3</v>
      </c>
      <c r="PVT1137" s="1535">
        <v>5</v>
      </c>
      <c r="PVU1137" s="1535">
        <v>3</v>
      </c>
      <c r="PVV1137" s="1536">
        <v>2226.9</v>
      </c>
      <c r="PVW1137" s="1536">
        <v>1979.3</v>
      </c>
      <c r="PVX1137" s="1535">
        <v>5</v>
      </c>
      <c r="PVY1137" s="1535">
        <v>3</v>
      </c>
      <c r="PVZ1137" s="1536">
        <v>2226.9</v>
      </c>
      <c r="PWA1137" s="1536">
        <v>1979.3</v>
      </c>
      <c r="PWB1137" s="1535">
        <v>5</v>
      </c>
      <c r="PWC1137" s="1535">
        <v>3</v>
      </c>
      <c r="PWD1137" s="1536">
        <v>2226.9</v>
      </c>
      <c r="PWE1137" s="1536">
        <v>1979.3</v>
      </c>
      <c r="PWF1137" s="1535">
        <v>5</v>
      </c>
      <c r="PWG1137" s="1535">
        <v>3</v>
      </c>
      <c r="PWH1137" s="1536">
        <v>2226.9</v>
      </c>
      <c r="PWI1137" s="1536">
        <v>1979.3</v>
      </c>
      <c r="PWJ1137" s="1535">
        <v>5</v>
      </c>
      <c r="PWK1137" s="1535">
        <v>3</v>
      </c>
      <c r="PWL1137" s="1536">
        <v>2226.9</v>
      </c>
      <c r="PWM1137" s="1536">
        <v>1979.3</v>
      </c>
      <c r="PWN1137" s="1535">
        <v>5</v>
      </c>
      <c r="PWO1137" s="1535">
        <v>3</v>
      </c>
      <c r="PWP1137" s="1536">
        <v>2226.9</v>
      </c>
      <c r="PWQ1137" s="1536">
        <v>1979.3</v>
      </c>
      <c r="PWR1137" s="1535">
        <v>5</v>
      </c>
      <c r="PWS1137" s="1535">
        <v>3</v>
      </c>
      <c r="PWT1137" s="1536">
        <v>2226.9</v>
      </c>
      <c r="PWU1137" s="1536">
        <v>1979.3</v>
      </c>
      <c r="PWV1137" s="1535">
        <v>5</v>
      </c>
      <c r="PWW1137" s="1535">
        <v>3</v>
      </c>
      <c r="PWX1137" s="1536">
        <v>2226.9</v>
      </c>
      <c r="PWY1137" s="1536">
        <v>1979.3</v>
      </c>
      <c r="PWZ1137" s="1535">
        <v>5</v>
      </c>
      <c r="PXA1137" s="1535">
        <v>3</v>
      </c>
      <c r="PXB1137" s="1536">
        <v>2226.9</v>
      </c>
      <c r="PXC1137" s="1536">
        <v>1979.3</v>
      </c>
      <c r="PXD1137" s="1535">
        <v>5</v>
      </c>
      <c r="PXE1137" s="1535">
        <v>3</v>
      </c>
      <c r="PXF1137" s="1536">
        <v>2226.9</v>
      </c>
      <c r="PXG1137" s="1536">
        <v>1979.3</v>
      </c>
      <c r="PXH1137" s="1535">
        <v>5</v>
      </c>
      <c r="PXI1137" s="1535">
        <v>3</v>
      </c>
      <c r="PXJ1137" s="1536">
        <v>2226.9</v>
      </c>
      <c r="PXK1137" s="1536">
        <v>1979.3</v>
      </c>
      <c r="PXL1137" s="1535">
        <v>5</v>
      </c>
      <c r="PXM1137" s="1535">
        <v>3</v>
      </c>
      <c r="PXN1137" s="1536">
        <v>2226.9</v>
      </c>
      <c r="PXO1137" s="1536">
        <v>1979.3</v>
      </c>
      <c r="PXP1137" s="1535">
        <v>5</v>
      </c>
      <c r="PXQ1137" s="1535">
        <v>3</v>
      </c>
      <c r="PXR1137" s="1536">
        <v>2226.9</v>
      </c>
      <c r="PXS1137" s="1536">
        <v>1979.3</v>
      </c>
      <c r="PXT1137" s="1535">
        <v>5</v>
      </c>
      <c r="PXU1137" s="1535">
        <v>3</v>
      </c>
      <c r="PXV1137" s="1536">
        <v>2226.9</v>
      </c>
      <c r="PXW1137" s="1536">
        <v>1979.3</v>
      </c>
      <c r="PXX1137" s="1535">
        <v>5</v>
      </c>
      <c r="PXY1137" s="1535">
        <v>3</v>
      </c>
      <c r="PXZ1137" s="1536">
        <v>2226.9</v>
      </c>
      <c r="PYA1137" s="1536">
        <v>1979.3</v>
      </c>
      <c r="PYB1137" s="1535">
        <v>5</v>
      </c>
      <c r="PYC1137" s="1535">
        <v>3</v>
      </c>
      <c r="PYD1137" s="1536">
        <v>2226.9</v>
      </c>
      <c r="PYE1137" s="1536">
        <v>1979.3</v>
      </c>
      <c r="PYF1137" s="1535">
        <v>5</v>
      </c>
      <c r="PYG1137" s="1535">
        <v>3</v>
      </c>
      <c r="PYH1137" s="1536">
        <v>2226.9</v>
      </c>
      <c r="PYI1137" s="1536">
        <v>1979.3</v>
      </c>
      <c r="PYJ1137" s="1535">
        <v>5</v>
      </c>
      <c r="PYK1137" s="1535">
        <v>3</v>
      </c>
      <c r="PYL1137" s="1536">
        <v>2226.9</v>
      </c>
      <c r="PYM1137" s="1536">
        <v>1979.3</v>
      </c>
      <c r="PYN1137" s="1535">
        <v>5</v>
      </c>
      <c r="PYO1137" s="1535">
        <v>3</v>
      </c>
      <c r="PYP1137" s="1536">
        <v>2226.9</v>
      </c>
      <c r="PYQ1137" s="1536">
        <v>1979.3</v>
      </c>
      <c r="PYR1137" s="1535">
        <v>5</v>
      </c>
      <c r="PYS1137" s="1535">
        <v>3</v>
      </c>
      <c r="PYT1137" s="1536">
        <v>2226.9</v>
      </c>
      <c r="PYU1137" s="1536">
        <v>1979.3</v>
      </c>
      <c r="PYV1137" s="1535">
        <v>5</v>
      </c>
      <c r="PYW1137" s="1535">
        <v>3</v>
      </c>
      <c r="PYX1137" s="1536">
        <v>2226.9</v>
      </c>
      <c r="PYY1137" s="1536">
        <v>1979.3</v>
      </c>
      <c r="PYZ1137" s="1535">
        <v>5</v>
      </c>
      <c r="PZA1137" s="1535">
        <v>3</v>
      </c>
      <c r="PZB1137" s="1536">
        <v>2226.9</v>
      </c>
      <c r="PZC1137" s="1536">
        <v>1979.3</v>
      </c>
      <c r="PZD1137" s="1535">
        <v>5</v>
      </c>
      <c r="PZE1137" s="1535">
        <v>3</v>
      </c>
      <c r="PZF1137" s="1536">
        <v>2226.9</v>
      </c>
      <c r="PZG1137" s="1536">
        <v>1979.3</v>
      </c>
      <c r="PZH1137" s="1535">
        <v>5</v>
      </c>
      <c r="PZI1137" s="1535">
        <v>3</v>
      </c>
      <c r="PZJ1137" s="1536">
        <v>2226.9</v>
      </c>
      <c r="PZK1137" s="1536">
        <v>1979.3</v>
      </c>
      <c r="PZL1137" s="1535">
        <v>5</v>
      </c>
      <c r="PZM1137" s="1535">
        <v>3</v>
      </c>
      <c r="PZN1137" s="1536">
        <v>2226.9</v>
      </c>
      <c r="PZO1137" s="1536">
        <v>1979.3</v>
      </c>
      <c r="PZP1137" s="1535">
        <v>5</v>
      </c>
      <c r="PZQ1137" s="1535">
        <v>3</v>
      </c>
      <c r="PZR1137" s="1536">
        <v>2226.9</v>
      </c>
      <c r="PZS1137" s="1536">
        <v>1979.3</v>
      </c>
      <c r="PZT1137" s="1535">
        <v>5</v>
      </c>
      <c r="PZU1137" s="1535">
        <v>3</v>
      </c>
      <c r="PZV1137" s="1536">
        <v>2226.9</v>
      </c>
      <c r="PZW1137" s="1536">
        <v>1979.3</v>
      </c>
      <c r="PZX1137" s="1535">
        <v>5</v>
      </c>
      <c r="PZY1137" s="1535">
        <v>3</v>
      </c>
      <c r="PZZ1137" s="1536">
        <v>2226.9</v>
      </c>
      <c r="QAA1137" s="1536">
        <v>1979.3</v>
      </c>
      <c r="QAB1137" s="1535">
        <v>5</v>
      </c>
      <c r="QAC1137" s="1535">
        <v>3</v>
      </c>
      <c r="QAD1137" s="1536">
        <v>2226.9</v>
      </c>
      <c r="QAE1137" s="1536">
        <v>1979.3</v>
      </c>
      <c r="QAF1137" s="1535">
        <v>5</v>
      </c>
      <c r="QAG1137" s="1535">
        <v>3</v>
      </c>
      <c r="QAH1137" s="1536">
        <v>2226.9</v>
      </c>
      <c r="QAI1137" s="1536">
        <v>1979.3</v>
      </c>
      <c r="QAJ1137" s="1535">
        <v>5</v>
      </c>
      <c r="QAK1137" s="1535">
        <v>3</v>
      </c>
      <c r="QAL1137" s="1536">
        <v>2226.9</v>
      </c>
      <c r="QAM1137" s="1536">
        <v>1979.3</v>
      </c>
      <c r="QAN1137" s="1535">
        <v>5</v>
      </c>
      <c r="QAO1137" s="1535">
        <v>3</v>
      </c>
      <c r="QAP1137" s="1536">
        <v>2226.9</v>
      </c>
      <c r="QAQ1137" s="1536">
        <v>1979.3</v>
      </c>
      <c r="QAR1137" s="1535">
        <v>5</v>
      </c>
      <c r="QAS1137" s="1535">
        <v>3</v>
      </c>
      <c r="QAT1137" s="1536">
        <v>2226.9</v>
      </c>
      <c r="QAU1137" s="1536">
        <v>1979.3</v>
      </c>
      <c r="QAV1137" s="1535">
        <v>5</v>
      </c>
      <c r="QAW1137" s="1535">
        <v>3</v>
      </c>
      <c r="QAX1137" s="1536">
        <v>2226.9</v>
      </c>
      <c r="QAY1137" s="1536">
        <v>1979.3</v>
      </c>
      <c r="QAZ1137" s="1535">
        <v>5</v>
      </c>
      <c r="QBA1137" s="1535">
        <v>3</v>
      </c>
      <c r="QBB1137" s="1536">
        <v>2226.9</v>
      </c>
      <c r="QBC1137" s="1536">
        <v>1979.3</v>
      </c>
      <c r="QBD1137" s="1535">
        <v>5</v>
      </c>
      <c r="QBE1137" s="1535">
        <v>3</v>
      </c>
      <c r="QBF1137" s="1536">
        <v>2226.9</v>
      </c>
      <c r="QBG1137" s="1536">
        <v>1979.3</v>
      </c>
      <c r="QBH1137" s="1535">
        <v>5</v>
      </c>
      <c r="QBI1137" s="1535">
        <v>3</v>
      </c>
      <c r="QBJ1137" s="1536">
        <v>2226.9</v>
      </c>
      <c r="QBK1137" s="1536">
        <v>1979.3</v>
      </c>
      <c r="QBL1137" s="1535">
        <v>5</v>
      </c>
      <c r="QBM1137" s="1535">
        <v>3</v>
      </c>
      <c r="QBN1137" s="1536">
        <v>2226.9</v>
      </c>
      <c r="QBO1137" s="1536">
        <v>1979.3</v>
      </c>
      <c r="QBP1137" s="1535">
        <v>5</v>
      </c>
      <c r="QBQ1137" s="1535">
        <v>3</v>
      </c>
      <c r="QBR1137" s="1536">
        <v>2226.9</v>
      </c>
      <c r="QBS1137" s="1536">
        <v>1979.3</v>
      </c>
      <c r="QBT1137" s="1535">
        <v>5</v>
      </c>
      <c r="QBU1137" s="1535">
        <v>3</v>
      </c>
      <c r="QBV1137" s="1536">
        <v>2226.9</v>
      </c>
      <c r="QBW1137" s="1536">
        <v>1979.3</v>
      </c>
      <c r="QBX1137" s="1535">
        <v>5</v>
      </c>
      <c r="QBY1137" s="1535">
        <v>3</v>
      </c>
      <c r="QBZ1137" s="1536">
        <v>2226.9</v>
      </c>
      <c r="QCA1137" s="1536">
        <v>1979.3</v>
      </c>
      <c r="QCB1137" s="1535">
        <v>5</v>
      </c>
      <c r="QCC1137" s="1535">
        <v>3</v>
      </c>
      <c r="QCD1137" s="1536">
        <v>2226.9</v>
      </c>
      <c r="QCE1137" s="1536">
        <v>1979.3</v>
      </c>
      <c r="QCF1137" s="1535">
        <v>5</v>
      </c>
      <c r="QCG1137" s="1535">
        <v>3</v>
      </c>
      <c r="QCH1137" s="1536">
        <v>2226.9</v>
      </c>
      <c r="QCI1137" s="1536">
        <v>1979.3</v>
      </c>
      <c r="QCJ1137" s="1535">
        <v>5</v>
      </c>
      <c r="QCK1137" s="1535">
        <v>3</v>
      </c>
      <c r="QCL1137" s="1536">
        <v>2226.9</v>
      </c>
      <c r="QCM1137" s="1536">
        <v>1979.3</v>
      </c>
      <c r="QCN1137" s="1535">
        <v>5</v>
      </c>
      <c r="QCO1137" s="1535">
        <v>3</v>
      </c>
      <c r="QCP1137" s="1536">
        <v>2226.9</v>
      </c>
      <c r="QCQ1137" s="1536">
        <v>1979.3</v>
      </c>
      <c r="QCR1137" s="1535">
        <v>5</v>
      </c>
      <c r="QCS1137" s="1535">
        <v>3</v>
      </c>
      <c r="QCT1137" s="1536">
        <v>2226.9</v>
      </c>
      <c r="QCU1137" s="1536">
        <v>1979.3</v>
      </c>
      <c r="QCV1137" s="1535">
        <v>5</v>
      </c>
      <c r="QCW1137" s="1535">
        <v>3</v>
      </c>
      <c r="QCX1137" s="1536">
        <v>2226.9</v>
      </c>
      <c r="QCY1137" s="1536">
        <v>1979.3</v>
      </c>
      <c r="QCZ1137" s="1535">
        <v>5</v>
      </c>
      <c r="QDA1137" s="1535">
        <v>3</v>
      </c>
      <c r="QDB1137" s="1536">
        <v>2226.9</v>
      </c>
      <c r="QDC1137" s="1536">
        <v>1979.3</v>
      </c>
      <c r="QDD1137" s="1535">
        <v>5</v>
      </c>
      <c r="QDE1137" s="1535">
        <v>3</v>
      </c>
      <c r="QDF1137" s="1536">
        <v>2226.9</v>
      </c>
      <c r="QDG1137" s="1536">
        <v>1979.3</v>
      </c>
      <c r="QDH1137" s="1535">
        <v>5</v>
      </c>
      <c r="QDI1137" s="1535">
        <v>3</v>
      </c>
      <c r="QDJ1137" s="1536">
        <v>2226.9</v>
      </c>
      <c r="QDK1137" s="1536">
        <v>1979.3</v>
      </c>
      <c r="QDL1137" s="1535">
        <v>5</v>
      </c>
      <c r="QDM1137" s="1535">
        <v>3</v>
      </c>
      <c r="QDN1137" s="1536">
        <v>2226.9</v>
      </c>
      <c r="QDO1137" s="1536">
        <v>1979.3</v>
      </c>
      <c r="QDP1137" s="1535">
        <v>5</v>
      </c>
      <c r="QDQ1137" s="1535">
        <v>3</v>
      </c>
      <c r="QDR1137" s="1536">
        <v>2226.9</v>
      </c>
      <c r="QDS1137" s="1536">
        <v>1979.3</v>
      </c>
      <c r="QDT1137" s="1535">
        <v>5</v>
      </c>
      <c r="QDU1137" s="1535">
        <v>3</v>
      </c>
      <c r="QDV1137" s="1536">
        <v>2226.9</v>
      </c>
      <c r="QDW1137" s="1536">
        <v>1979.3</v>
      </c>
      <c r="QDX1137" s="1535">
        <v>5</v>
      </c>
      <c r="QDY1137" s="1535">
        <v>3</v>
      </c>
      <c r="QDZ1137" s="1536">
        <v>2226.9</v>
      </c>
      <c r="QEA1137" s="1536">
        <v>1979.3</v>
      </c>
      <c r="QEB1137" s="1535">
        <v>5</v>
      </c>
      <c r="QEC1137" s="1535">
        <v>3</v>
      </c>
      <c r="QED1137" s="1536">
        <v>2226.9</v>
      </c>
      <c r="QEE1137" s="1536">
        <v>1979.3</v>
      </c>
      <c r="QEF1137" s="1535">
        <v>5</v>
      </c>
      <c r="QEG1137" s="1535">
        <v>3</v>
      </c>
      <c r="QEH1137" s="1536">
        <v>2226.9</v>
      </c>
      <c r="QEI1137" s="1536">
        <v>1979.3</v>
      </c>
      <c r="QEJ1137" s="1535">
        <v>5</v>
      </c>
      <c r="QEK1137" s="1535">
        <v>3</v>
      </c>
      <c r="QEL1137" s="1536">
        <v>2226.9</v>
      </c>
      <c r="QEM1137" s="1536">
        <v>1979.3</v>
      </c>
      <c r="QEN1137" s="1535">
        <v>5</v>
      </c>
      <c r="QEO1137" s="1535">
        <v>3</v>
      </c>
      <c r="QEP1137" s="1536">
        <v>2226.9</v>
      </c>
      <c r="QEQ1137" s="1536">
        <v>1979.3</v>
      </c>
      <c r="QER1137" s="1535">
        <v>5</v>
      </c>
      <c r="QES1137" s="1535">
        <v>3</v>
      </c>
      <c r="QET1137" s="1536">
        <v>2226.9</v>
      </c>
      <c r="QEU1137" s="1536">
        <v>1979.3</v>
      </c>
      <c r="QEV1137" s="1535">
        <v>5</v>
      </c>
      <c r="QEW1137" s="1535">
        <v>3</v>
      </c>
      <c r="QEX1137" s="1536">
        <v>2226.9</v>
      </c>
      <c r="QEY1137" s="1536">
        <v>1979.3</v>
      </c>
      <c r="QEZ1137" s="1535">
        <v>5</v>
      </c>
      <c r="QFA1137" s="1535">
        <v>3</v>
      </c>
      <c r="QFB1137" s="1536">
        <v>2226.9</v>
      </c>
      <c r="QFC1137" s="1536">
        <v>1979.3</v>
      </c>
      <c r="QFD1137" s="1535">
        <v>5</v>
      </c>
      <c r="QFE1137" s="1535">
        <v>3</v>
      </c>
      <c r="QFF1137" s="1536">
        <v>2226.9</v>
      </c>
      <c r="QFG1137" s="1536">
        <v>1979.3</v>
      </c>
      <c r="QFH1137" s="1535">
        <v>5</v>
      </c>
      <c r="QFI1137" s="1535">
        <v>3</v>
      </c>
      <c r="QFJ1137" s="1536">
        <v>2226.9</v>
      </c>
      <c r="QFK1137" s="1536">
        <v>1979.3</v>
      </c>
      <c r="QFL1137" s="1535">
        <v>5</v>
      </c>
      <c r="QFM1137" s="1535">
        <v>3</v>
      </c>
      <c r="QFN1137" s="1536">
        <v>2226.9</v>
      </c>
      <c r="QFO1137" s="1536">
        <v>1979.3</v>
      </c>
      <c r="QFP1137" s="1535">
        <v>5</v>
      </c>
      <c r="QFQ1137" s="1535">
        <v>3</v>
      </c>
      <c r="QFR1137" s="1536">
        <v>2226.9</v>
      </c>
      <c r="QFS1137" s="1536">
        <v>1979.3</v>
      </c>
      <c r="QFT1137" s="1535">
        <v>5</v>
      </c>
      <c r="QFU1137" s="1535">
        <v>3</v>
      </c>
      <c r="QFV1137" s="1536">
        <v>2226.9</v>
      </c>
      <c r="QFW1137" s="1536">
        <v>1979.3</v>
      </c>
      <c r="QFX1137" s="1535">
        <v>5</v>
      </c>
      <c r="QFY1137" s="1535">
        <v>3</v>
      </c>
      <c r="QFZ1137" s="1536">
        <v>2226.9</v>
      </c>
      <c r="QGA1137" s="1536">
        <v>1979.3</v>
      </c>
      <c r="QGB1137" s="1535">
        <v>5</v>
      </c>
      <c r="QGC1137" s="1535">
        <v>3</v>
      </c>
      <c r="QGD1137" s="1536">
        <v>2226.9</v>
      </c>
      <c r="QGE1137" s="1536">
        <v>1979.3</v>
      </c>
      <c r="QGF1137" s="1535">
        <v>5</v>
      </c>
      <c r="QGG1137" s="1535">
        <v>3</v>
      </c>
      <c r="QGH1137" s="1536">
        <v>2226.9</v>
      </c>
      <c r="QGI1137" s="1536">
        <v>1979.3</v>
      </c>
      <c r="QGJ1137" s="1535">
        <v>5</v>
      </c>
      <c r="QGK1137" s="1535">
        <v>3</v>
      </c>
      <c r="QGL1137" s="1536">
        <v>2226.9</v>
      </c>
      <c r="QGM1137" s="1536">
        <v>1979.3</v>
      </c>
      <c r="QGN1137" s="1535">
        <v>5</v>
      </c>
      <c r="QGO1137" s="1535">
        <v>3</v>
      </c>
      <c r="QGP1137" s="1536">
        <v>2226.9</v>
      </c>
      <c r="QGQ1137" s="1536">
        <v>1979.3</v>
      </c>
      <c r="QGR1137" s="1535">
        <v>5</v>
      </c>
      <c r="QGS1137" s="1535">
        <v>3</v>
      </c>
      <c r="QGT1137" s="1536">
        <v>2226.9</v>
      </c>
      <c r="QGU1137" s="1536">
        <v>1979.3</v>
      </c>
      <c r="QGV1137" s="1535">
        <v>5</v>
      </c>
      <c r="QGW1137" s="1535">
        <v>3</v>
      </c>
      <c r="QGX1137" s="1536">
        <v>2226.9</v>
      </c>
      <c r="QGY1137" s="1536">
        <v>1979.3</v>
      </c>
      <c r="QGZ1137" s="1535">
        <v>5</v>
      </c>
      <c r="QHA1137" s="1535">
        <v>3</v>
      </c>
      <c r="QHB1137" s="1536">
        <v>2226.9</v>
      </c>
      <c r="QHC1137" s="1536">
        <v>1979.3</v>
      </c>
      <c r="QHD1137" s="1535">
        <v>5</v>
      </c>
      <c r="QHE1137" s="1535">
        <v>3</v>
      </c>
      <c r="QHF1137" s="1536">
        <v>2226.9</v>
      </c>
      <c r="QHG1137" s="1536">
        <v>1979.3</v>
      </c>
      <c r="QHH1137" s="1535">
        <v>5</v>
      </c>
      <c r="QHI1137" s="1535">
        <v>3</v>
      </c>
      <c r="QHJ1137" s="1536">
        <v>2226.9</v>
      </c>
      <c r="QHK1137" s="1536">
        <v>1979.3</v>
      </c>
      <c r="QHL1137" s="1535">
        <v>5</v>
      </c>
      <c r="QHM1137" s="1535">
        <v>3</v>
      </c>
      <c r="QHN1137" s="1536">
        <v>2226.9</v>
      </c>
      <c r="QHO1137" s="1536">
        <v>1979.3</v>
      </c>
      <c r="QHP1137" s="1535">
        <v>5</v>
      </c>
      <c r="QHQ1137" s="1535">
        <v>3</v>
      </c>
      <c r="QHR1137" s="1536">
        <v>2226.9</v>
      </c>
      <c r="QHS1137" s="1536">
        <v>1979.3</v>
      </c>
      <c r="QHT1137" s="1535">
        <v>5</v>
      </c>
      <c r="QHU1137" s="1535">
        <v>3</v>
      </c>
      <c r="QHV1137" s="1536">
        <v>2226.9</v>
      </c>
      <c r="QHW1137" s="1536">
        <v>1979.3</v>
      </c>
      <c r="QHX1137" s="1535">
        <v>5</v>
      </c>
      <c r="QHY1137" s="1535">
        <v>3</v>
      </c>
      <c r="QHZ1137" s="1536">
        <v>2226.9</v>
      </c>
      <c r="QIA1137" s="1536">
        <v>1979.3</v>
      </c>
      <c r="QIB1137" s="1535">
        <v>5</v>
      </c>
      <c r="QIC1137" s="1535">
        <v>3</v>
      </c>
      <c r="QID1137" s="1536">
        <v>2226.9</v>
      </c>
      <c r="QIE1137" s="1536">
        <v>1979.3</v>
      </c>
      <c r="QIF1137" s="1535">
        <v>5</v>
      </c>
      <c r="QIG1137" s="1535">
        <v>3</v>
      </c>
      <c r="QIH1137" s="1536">
        <v>2226.9</v>
      </c>
      <c r="QII1137" s="1536">
        <v>1979.3</v>
      </c>
      <c r="QIJ1137" s="1535">
        <v>5</v>
      </c>
      <c r="QIK1137" s="1535">
        <v>3</v>
      </c>
      <c r="QIL1137" s="1536">
        <v>2226.9</v>
      </c>
      <c r="QIM1137" s="1536">
        <v>1979.3</v>
      </c>
      <c r="QIN1137" s="1535">
        <v>5</v>
      </c>
      <c r="QIO1137" s="1535">
        <v>3</v>
      </c>
      <c r="QIP1137" s="1536">
        <v>2226.9</v>
      </c>
      <c r="QIQ1137" s="1536">
        <v>1979.3</v>
      </c>
      <c r="QIR1137" s="1535">
        <v>5</v>
      </c>
      <c r="QIS1137" s="1535">
        <v>3</v>
      </c>
      <c r="QIT1137" s="1536">
        <v>2226.9</v>
      </c>
      <c r="QIU1137" s="1536">
        <v>1979.3</v>
      </c>
      <c r="QIV1137" s="1535">
        <v>5</v>
      </c>
      <c r="QIW1137" s="1535">
        <v>3</v>
      </c>
      <c r="QIX1137" s="1536">
        <v>2226.9</v>
      </c>
      <c r="QIY1137" s="1536">
        <v>1979.3</v>
      </c>
      <c r="QIZ1137" s="1535">
        <v>5</v>
      </c>
      <c r="QJA1137" s="1535">
        <v>3</v>
      </c>
      <c r="QJB1137" s="1536">
        <v>2226.9</v>
      </c>
      <c r="QJC1137" s="1536">
        <v>1979.3</v>
      </c>
      <c r="QJD1137" s="1535">
        <v>5</v>
      </c>
      <c r="QJE1137" s="1535">
        <v>3</v>
      </c>
      <c r="QJF1137" s="1536">
        <v>2226.9</v>
      </c>
      <c r="QJG1137" s="1536">
        <v>1979.3</v>
      </c>
      <c r="QJH1137" s="1535">
        <v>5</v>
      </c>
      <c r="QJI1137" s="1535">
        <v>3</v>
      </c>
      <c r="QJJ1137" s="1536">
        <v>2226.9</v>
      </c>
      <c r="QJK1137" s="1536">
        <v>1979.3</v>
      </c>
      <c r="QJL1137" s="1535">
        <v>5</v>
      </c>
      <c r="QJM1137" s="1535">
        <v>3</v>
      </c>
      <c r="QJN1137" s="1536">
        <v>2226.9</v>
      </c>
      <c r="QJO1137" s="1536">
        <v>1979.3</v>
      </c>
      <c r="QJP1137" s="1535">
        <v>5</v>
      </c>
      <c r="QJQ1137" s="1535">
        <v>3</v>
      </c>
      <c r="QJR1137" s="1536">
        <v>2226.9</v>
      </c>
      <c r="QJS1137" s="1536">
        <v>1979.3</v>
      </c>
      <c r="QJT1137" s="1535">
        <v>5</v>
      </c>
      <c r="QJU1137" s="1535">
        <v>3</v>
      </c>
      <c r="QJV1137" s="1536">
        <v>2226.9</v>
      </c>
      <c r="QJW1137" s="1536">
        <v>1979.3</v>
      </c>
      <c r="QJX1137" s="1535">
        <v>5</v>
      </c>
      <c r="QJY1137" s="1535">
        <v>3</v>
      </c>
      <c r="QJZ1137" s="1536">
        <v>2226.9</v>
      </c>
      <c r="QKA1137" s="1536">
        <v>1979.3</v>
      </c>
      <c r="QKB1137" s="1535">
        <v>5</v>
      </c>
      <c r="QKC1137" s="1535">
        <v>3</v>
      </c>
      <c r="QKD1137" s="1536">
        <v>2226.9</v>
      </c>
      <c r="QKE1137" s="1536">
        <v>1979.3</v>
      </c>
      <c r="QKF1137" s="1535">
        <v>5</v>
      </c>
      <c r="QKG1137" s="1535">
        <v>3</v>
      </c>
      <c r="QKH1137" s="1536">
        <v>2226.9</v>
      </c>
      <c r="QKI1137" s="1536">
        <v>1979.3</v>
      </c>
      <c r="QKJ1137" s="1535">
        <v>5</v>
      </c>
      <c r="QKK1137" s="1535">
        <v>3</v>
      </c>
      <c r="QKL1137" s="1536">
        <v>2226.9</v>
      </c>
      <c r="QKM1137" s="1536">
        <v>1979.3</v>
      </c>
      <c r="QKN1137" s="1535">
        <v>5</v>
      </c>
      <c r="QKO1137" s="1535">
        <v>3</v>
      </c>
      <c r="QKP1137" s="1536">
        <v>2226.9</v>
      </c>
      <c r="QKQ1137" s="1536">
        <v>1979.3</v>
      </c>
      <c r="QKR1137" s="1535">
        <v>5</v>
      </c>
      <c r="QKS1137" s="1535">
        <v>3</v>
      </c>
      <c r="QKT1137" s="1536">
        <v>2226.9</v>
      </c>
      <c r="QKU1137" s="1536">
        <v>1979.3</v>
      </c>
      <c r="QKV1137" s="1535">
        <v>5</v>
      </c>
      <c r="QKW1137" s="1535">
        <v>3</v>
      </c>
      <c r="QKX1137" s="1536">
        <v>2226.9</v>
      </c>
      <c r="QKY1137" s="1536">
        <v>1979.3</v>
      </c>
      <c r="QKZ1137" s="1535">
        <v>5</v>
      </c>
      <c r="QLA1137" s="1535">
        <v>3</v>
      </c>
      <c r="QLB1137" s="1536">
        <v>2226.9</v>
      </c>
      <c r="QLC1137" s="1536">
        <v>1979.3</v>
      </c>
      <c r="QLD1137" s="1535">
        <v>5</v>
      </c>
      <c r="QLE1137" s="1535">
        <v>3</v>
      </c>
      <c r="QLF1137" s="1536">
        <v>2226.9</v>
      </c>
      <c r="QLG1137" s="1536">
        <v>1979.3</v>
      </c>
      <c r="QLH1137" s="1535">
        <v>5</v>
      </c>
      <c r="QLI1137" s="1535">
        <v>3</v>
      </c>
      <c r="QLJ1137" s="1536">
        <v>2226.9</v>
      </c>
      <c r="QLK1137" s="1536">
        <v>1979.3</v>
      </c>
      <c r="QLL1137" s="1535">
        <v>5</v>
      </c>
      <c r="QLM1137" s="1535">
        <v>3</v>
      </c>
      <c r="QLN1137" s="1536">
        <v>2226.9</v>
      </c>
      <c r="QLO1137" s="1536">
        <v>1979.3</v>
      </c>
      <c r="QLP1137" s="1535">
        <v>5</v>
      </c>
      <c r="QLQ1137" s="1535">
        <v>3</v>
      </c>
      <c r="QLR1137" s="1536">
        <v>2226.9</v>
      </c>
      <c r="QLS1137" s="1536">
        <v>1979.3</v>
      </c>
      <c r="QLT1137" s="1535">
        <v>5</v>
      </c>
      <c r="QLU1137" s="1535">
        <v>3</v>
      </c>
      <c r="QLV1137" s="1536">
        <v>2226.9</v>
      </c>
      <c r="QLW1137" s="1536">
        <v>1979.3</v>
      </c>
      <c r="QLX1137" s="1535">
        <v>5</v>
      </c>
      <c r="QLY1137" s="1535">
        <v>3</v>
      </c>
      <c r="QLZ1137" s="1536">
        <v>2226.9</v>
      </c>
      <c r="QMA1137" s="1536">
        <v>1979.3</v>
      </c>
      <c r="QMB1137" s="1535">
        <v>5</v>
      </c>
      <c r="QMC1137" s="1535">
        <v>3</v>
      </c>
      <c r="QMD1137" s="1536">
        <v>2226.9</v>
      </c>
      <c r="QME1137" s="1536">
        <v>1979.3</v>
      </c>
      <c r="QMF1137" s="1535">
        <v>5</v>
      </c>
      <c r="QMG1137" s="1535">
        <v>3</v>
      </c>
      <c r="QMH1137" s="1536">
        <v>2226.9</v>
      </c>
      <c r="QMI1137" s="1536">
        <v>1979.3</v>
      </c>
      <c r="QMJ1137" s="1535">
        <v>5</v>
      </c>
      <c r="QMK1137" s="1535">
        <v>3</v>
      </c>
      <c r="QML1137" s="1536">
        <v>2226.9</v>
      </c>
      <c r="QMM1137" s="1536">
        <v>1979.3</v>
      </c>
      <c r="QMN1137" s="1535">
        <v>5</v>
      </c>
      <c r="QMO1137" s="1535">
        <v>3</v>
      </c>
      <c r="QMP1137" s="1536">
        <v>2226.9</v>
      </c>
      <c r="QMQ1137" s="1536">
        <v>1979.3</v>
      </c>
      <c r="QMR1137" s="1535">
        <v>5</v>
      </c>
      <c r="QMS1137" s="1535">
        <v>3</v>
      </c>
      <c r="QMT1137" s="1536">
        <v>2226.9</v>
      </c>
      <c r="QMU1137" s="1536">
        <v>1979.3</v>
      </c>
      <c r="QMV1137" s="1535">
        <v>5</v>
      </c>
      <c r="QMW1137" s="1535">
        <v>3</v>
      </c>
      <c r="QMX1137" s="1536">
        <v>2226.9</v>
      </c>
      <c r="QMY1137" s="1536">
        <v>1979.3</v>
      </c>
      <c r="QMZ1137" s="1535">
        <v>5</v>
      </c>
      <c r="QNA1137" s="1535">
        <v>3</v>
      </c>
      <c r="QNB1137" s="1536">
        <v>2226.9</v>
      </c>
      <c r="QNC1137" s="1536">
        <v>1979.3</v>
      </c>
      <c r="QND1137" s="1535">
        <v>5</v>
      </c>
      <c r="QNE1137" s="1535">
        <v>3</v>
      </c>
      <c r="QNF1137" s="1536">
        <v>2226.9</v>
      </c>
      <c r="QNG1137" s="1536">
        <v>1979.3</v>
      </c>
      <c r="QNH1137" s="1535">
        <v>5</v>
      </c>
      <c r="QNI1137" s="1535">
        <v>3</v>
      </c>
      <c r="QNJ1137" s="1536">
        <v>2226.9</v>
      </c>
      <c r="QNK1137" s="1536">
        <v>1979.3</v>
      </c>
      <c r="QNL1137" s="1535">
        <v>5</v>
      </c>
      <c r="QNM1137" s="1535">
        <v>3</v>
      </c>
      <c r="QNN1137" s="1536">
        <v>2226.9</v>
      </c>
      <c r="QNO1137" s="1536">
        <v>1979.3</v>
      </c>
      <c r="QNP1137" s="1535">
        <v>5</v>
      </c>
      <c r="QNQ1137" s="1535">
        <v>3</v>
      </c>
      <c r="QNR1137" s="1536">
        <v>2226.9</v>
      </c>
      <c r="QNS1137" s="1536">
        <v>1979.3</v>
      </c>
      <c r="QNT1137" s="1535">
        <v>5</v>
      </c>
      <c r="QNU1137" s="1535">
        <v>3</v>
      </c>
      <c r="QNV1137" s="1536">
        <v>2226.9</v>
      </c>
      <c r="QNW1137" s="1536">
        <v>1979.3</v>
      </c>
      <c r="QNX1137" s="1535">
        <v>5</v>
      </c>
      <c r="QNY1137" s="1535">
        <v>3</v>
      </c>
      <c r="QNZ1137" s="1536">
        <v>2226.9</v>
      </c>
      <c r="QOA1137" s="1536">
        <v>1979.3</v>
      </c>
      <c r="QOB1137" s="1535">
        <v>5</v>
      </c>
      <c r="QOC1137" s="1535">
        <v>3</v>
      </c>
      <c r="QOD1137" s="1536">
        <v>2226.9</v>
      </c>
      <c r="QOE1137" s="1536">
        <v>1979.3</v>
      </c>
      <c r="QOF1137" s="1535">
        <v>5</v>
      </c>
      <c r="QOG1137" s="1535">
        <v>3</v>
      </c>
      <c r="QOH1137" s="1536">
        <v>2226.9</v>
      </c>
      <c r="QOI1137" s="1536">
        <v>1979.3</v>
      </c>
      <c r="QOJ1137" s="1535">
        <v>5</v>
      </c>
      <c r="QOK1137" s="1535">
        <v>3</v>
      </c>
      <c r="QOL1137" s="1536">
        <v>2226.9</v>
      </c>
      <c r="QOM1137" s="1536">
        <v>1979.3</v>
      </c>
      <c r="QON1137" s="1535">
        <v>5</v>
      </c>
      <c r="QOO1137" s="1535">
        <v>3</v>
      </c>
      <c r="QOP1137" s="1536">
        <v>2226.9</v>
      </c>
      <c r="QOQ1137" s="1536">
        <v>1979.3</v>
      </c>
      <c r="QOR1137" s="1535">
        <v>5</v>
      </c>
      <c r="QOS1137" s="1535">
        <v>3</v>
      </c>
      <c r="QOT1137" s="1536">
        <v>2226.9</v>
      </c>
      <c r="QOU1137" s="1536">
        <v>1979.3</v>
      </c>
      <c r="QOV1137" s="1535">
        <v>5</v>
      </c>
      <c r="QOW1137" s="1535">
        <v>3</v>
      </c>
      <c r="QOX1137" s="1536">
        <v>2226.9</v>
      </c>
      <c r="QOY1137" s="1536">
        <v>1979.3</v>
      </c>
      <c r="QOZ1137" s="1535">
        <v>5</v>
      </c>
      <c r="QPA1137" s="1535">
        <v>3</v>
      </c>
      <c r="QPB1137" s="1536">
        <v>2226.9</v>
      </c>
      <c r="QPC1137" s="1536">
        <v>1979.3</v>
      </c>
      <c r="QPD1137" s="1535">
        <v>5</v>
      </c>
      <c r="QPE1137" s="1535">
        <v>3</v>
      </c>
      <c r="QPF1137" s="1536">
        <v>2226.9</v>
      </c>
      <c r="QPG1137" s="1536">
        <v>1979.3</v>
      </c>
      <c r="QPH1137" s="1535">
        <v>5</v>
      </c>
      <c r="QPI1137" s="1535">
        <v>3</v>
      </c>
      <c r="QPJ1137" s="1536">
        <v>2226.9</v>
      </c>
      <c r="QPK1137" s="1536">
        <v>1979.3</v>
      </c>
      <c r="QPL1137" s="1535">
        <v>5</v>
      </c>
      <c r="QPM1137" s="1535">
        <v>3</v>
      </c>
      <c r="QPN1137" s="1536">
        <v>2226.9</v>
      </c>
      <c r="QPO1137" s="1536">
        <v>1979.3</v>
      </c>
      <c r="QPP1137" s="1535">
        <v>5</v>
      </c>
      <c r="QPQ1137" s="1535">
        <v>3</v>
      </c>
      <c r="QPR1137" s="1536">
        <v>2226.9</v>
      </c>
      <c r="QPS1137" s="1536">
        <v>1979.3</v>
      </c>
      <c r="QPT1137" s="1535">
        <v>5</v>
      </c>
      <c r="QPU1137" s="1535">
        <v>3</v>
      </c>
      <c r="QPV1137" s="1536">
        <v>2226.9</v>
      </c>
      <c r="QPW1137" s="1536">
        <v>1979.3</v>
      </c>
      <c r="QPX1137" s="1535">
        <v>5</v>
      </c>
      <c r="QPY1137" s="1535">
        <v>3</v>
      </c>
      <c r="QPZ1137" s="1536">
        <v>2226.9</v>
      </c>
      <c r="QQA1137" s="1536">
        <v>1979.3</v>
      </c>
      <c r="QQB1137" s="1535">
        <v>5</v>
      </c>
      <c r="QQC1137" s="1535">
        <v>3</v>
      </c>
      <c r="QQD1137" s="1536">
        <v>2226.9</v>
      </c>
      <c r="QQE1137" s="1536">
        <v>1979.3</v>
      </c>
      <c r="QQF1137" s="1535">
        <v>5</v>
      </c>
      <c r="QQG1137" s="1535">
        <v>3</v>
      </c>
      <c r="QQH1137" s="1536">
        <v>2226.9</v>
      </c>
      <c r="QQI1137" s="1536">
        <v>1979.3</v>
      </c>
      <c r="QQJ1137" s="1535">
        <v>5</v>
      </c>
      <c r="QQK1137" s="1535">
        <v>3</v>
      </c>
      <c r="QQL1137" s="1536">
        <v>2226.9</v>
      </c>
      <c r="QQM1137" s="1536">
        <v>1979.3</v>
      </c>
      <c r="QQN1137" s="1535">
        <v>5</v>
      </c>
      <c r="QQO1137" s="1535">
        <v>3</v>
      </c>
      <c r="QQP1137" s="1536">
        <v>2226.9</v>
      </c>
      <c r="QQQ1137" s="1536">
        <v>1979.3</v>
      </c>
      <c r="QQR1137" s="1535">
        <v>5</v>
      </c>
      <c r="QQS1137" s="1535">
        <v>3</v>
      </c>
      <c r="QQT1137" s="1536">
        <v>2226.9</v>
      </c>
      <c r="QQU1137" s="1536">
        <v>1979.3</v>
      </c>
      <c r="QQV1137" s="1535">
        <v>5</v>
      </c>
      <c r="QQW1137" s="1535">
        <v>3</v>
      </c>
      <c r="QQX1137" s="1536">
        <v>2226.9</v>
      </c>
      <c r="QQY1137" s="1536">
        <v>1979.3</v>
      </c>
      <c r="QQZ1137" s="1535">
        <v>5</v>
      </c>
      <c r="QRA1137" s="1535">
        <v>3</v>
      </c>
      <c r="QRB1137" s="1536">
        <v>2226.9</v>
      </c>
      <c r="QRC1137" s="1536">
        <v>1979.3</v>
      </c>
      <c r="QRD1137" s="1535">
        <v>5</v>
      </c>
      <c r="QRE1137" s="1535">
        <v>3</v>
      </c>
      <c r="QRF1137" s="1536">
        <v>2226.9</v>
      </c>
      <c r="QRG1137" s="1536">
        <v>1979.3</v>
      </c>
      <c r="QRH1137" s="1535">
        <v>5</v>
      </c>
      <c r="QRI1137" s="1535">
        <v>3</v>
      </c>
      <c r="QRJ1137" s="1536">
        <v>2226.9</v>
      </c>
      <c r="QRK1137" s="1536">
        <v>1979.3</v>
      </c>
      <c r="QRL1137" s="1535">
        <v>5</v>
      </c>
      <c r="QRM1137" s="1535">
        <v>3</v>
      </c>
      <c r="QRN1137" s="1536">
        <v>2226.9</v>
      </c>
      <c r="QRO1137" s="1536">
        <v>1979.3</v>
      </c>
      <c r="QRP1137" s="1535">
        <v>5</v>
      </c>
      <c r="QRQ1137" s="1535">
        <v>3</v>
      </c>
      <c r="QRR1137" s="1536">
        <v>2226.9</v>
      </c>
      <c r="QRS1137" s="1536">
        <v>1979.3</v>
      </c>
      <c r="QRT1137" s="1535">
        <v>5</v>
      </c>
      <c r="QRU1137" s="1535">
        <v>3</v>
      </c>
      <c r="QRV1137" s="1536">
        <v>2226.9</v>
      </c>
      <c r="QRW1137" s="1536">
        <v>1979.3</v>
      </c>
      <c r="QRX1137" s="1535">
        <v>5</v>
      </c>
      <c r="QRY1137" s="1535">
        <v>3</v>
      </c>
      <c r="QRZ1137" s="1536">
        <v>2226.9</v>
      </c>
      <c r="QSA1137" s="1536">
        <v>1979.3</v>
      </c>
      <c r="QSB1137" s="1535">
        <v>5</v>
      </c>
      <c r="QSC1137" s="1535">
        <v>3</v>
      </c>
      <c r="QSD1137" s="1536">
        <v>2226.9</v>
      </c>
      <c r="QSE1137" s="1536">
        <v>1979.3</v>
      </c>
      <c r="QSF1137" s="1535">
        <v>5</v>
      </c>
      <c r="QSG1137" s="1535">
        <v>3</v>
      </c>
      <c r="QSH1137" s="1536">
        <v>2226.9</v>
      </c>
      <c r="QSI1137" s="1536">
        <v>1979.3</v>
      </c>
      <c r="QSJ1137" s="1535">
        <v>5</v>
      </c>
      <c r="QSK1137" s="1535">
        <v>3</v>
      </c>
      <c r="QSL1137" s="1536">
        <v>2226.9</v>
      </c>
      <c r="QSM1137" s="1536">
        <v>1979.3</v>
      </c>
      <c r="QSN1137" s="1535">
        <v>5</v>
      </c>
      <c r="QSO1137" s="1535">
        <v>3</v>
      </c>
      <c r="QSP1137" s="1536">
        <v>2226.9</v>
      </c>
      <c r="QSQ1137" s="1536">
        <v>1979.3</v>
      </c>
      <c r="QSR1137" s="1535">
        <v>5</v>
      </c>
      <c r="QSS1137" s="1535">
        <v>3</v>
      </c>
      <c r="QST1137" s="1536">
        <v>2226.9</v>
      </c>
      <c r="QSU1137" s="1536">
        <v>1979.3</v>
      </c>
      <c r="QSV1137" s="1535">
        <v>5</v>
      </c>
      <c r="QSW1137" s="1535">
        <v>3</v>
      </c>
      <c r="QSX1137" s="1536">
        <v>2226.9</v>
      </c>
      <c r="QSY1137" s="1536">
        <v>1979.3</v>
      </c>
      <c r="QSZ1137" s="1535">
        <v>5</v>
      </c>
      <c r="QTA1137" s="1535">
        <v>3</v>
      </c>
      <c r="QTB1137" s="1536">
        <v>2226.9</v>
      </c>
      <c r="QTC1137" s="1536">
        <v>1979.3</v>
      </c>
      <c r="QTD1137" s="1535">
        <v>5</v>
      </c>
      <c r="QTE1137" s="1535">
        <v>3</v>
      </c>
      <c r="QTF1137" s="1536">
        <v>2226.9</v>
      </c>
      <c r="QTG1137" s="1536">
        <v>1979.3</v>
      </c>
      <c r="QTH1137" s="1535">
        <v>5</v>
      </c>
      <c r="QTI1137" s="1535">
        <v>3</v>
      </c>
      <c r="QTJ1137" s="1536">
        <v>2226.9</v>
      </c>
      <c r="QTK1137" s="1536">
        <v>1979.3</v>
      </c>
      <c r="QTL1137" s="1535">
        <v>5</v>
      </c>
      <c r="QTM1137" s="1535">
        <v>3</v>
      </c>
      <c r="QTN1137" s="1536">
        <v>2226.9</v>
      </c>
      <c r="QTO1137" s="1536">
        <v>1979.3</v>
      </c>
      <c r="QTP1137" s="1535">
        <v>5</v>
      </c>
      <c r="QTQ1137" s="1535">
        <v>3</v>
      </c>
      <c r="QTR1137" s="1536">
        <v>2226.9</v>
      </c>
      <c r="QTS1137" s="1536">
        <v>1979.3</v>
      </c>
      <c r="QTT1137" s="1535">
        <v>5</v>
      </c>
      <c r="QTU1137" s="1535">
        <v>3</v>
      </c>
      <c r="QTV1137" s="1536">
        <v>2226.9</v>
      </c>
      <c r="QTW1137" s="1536">
        <v>1979.3</v>
      </c>
      <c r="QTX1137" s="1535">
        <v>5</v>
      </c>
      <c r="QTY1137" s="1535">
        <v>3</v>
      </c>
      <c r="QTZ1137" s="1536">
        <v>2226.9</v>
      </c>
      <c r="QUA1137" s="1536">
        <v>1979.3</v>
      </c>
      <c r="QUB1137" s="1535">
        <v>5</v>
      </c>
      <c r="QUC1137" s="1535">
        <v>3</v>
      </c>
      <c r="QUD1137" s="1536">
        <v>2226.9</v>
      </c>
      <c r="QUE1137" s="1536">
        <v>1979.3</v>
      </c>
      <c r="QUF1137" s="1535">
        <v>5</v>
      </c>
      <c r="QUG1137" s="1535">
        <v>3</v>
      </c>
      <c r="QUH1137" s="1536">
        <v>2226.9</v>
      </c>
      <c r="QUI1137" s="1536">
        <v>1979.3</v>
      </c>
      <c r="QUJ1137" s="1535">
        <v>5</v>
      </c>
      <c r="QUK1137" s="1535">
        <v>3</v>
      </c>
      <c r="QUL1137" s="1536">
        <v>2226.9</v>
      </c>
      <c r="QUM1137" s="1536">
        <v>1979.3</v>
      </c>
      <c r="QUN1137" s="1535">
        <v>5</v>
      </c>
      <c r="QUO1137" s="1535">
        <v>3</v>
      </c>
      <c r="QUP1137" s="1536">
        <v>2226.9</v>
      </c>
      <c r="QUQ1137" s="1536">
        <v>1979.3</v>
      </c>
      <c r="QUR1137" s="1535">
        <v>5</v>
      </c>
      <c r="QUS1137" s="1535">
        <v>3</v>
      </c>
      <c r="QUT1137" s="1536">
        <v>2226.9</v>
      </c>
      <c r="QUU1137" s="1536">
        <v>1979.3</v>
      </c>
      <c r="QUV1137" s="1535">
        <v>5</v>
      </c>
      <c r="QUW1137" s="1535">
        <v>3</v>
      </c>
      <c r="QUX1137" s="1536">
        <v>2226.9</v>
      </c>
      <c r="QUY1137" s="1536">
        <v>1979.3</v>
      </c>
      <c r="QUZ1137" s="1535">
        <v>5</v>
      </c>
      <c r="QVA1137" s="1535">
        <v>3</v>
      </c>
      <c r="QVB1137" s="1536">
        <v>2226.9</v>
      </c>
      <c r="QVC1137" s="1536">
        <v>1979.3</v>
      </c>
      <c r="QVD1137" s="1535">
        <v>5</v>
      </c>
      <c r="QVE1137" s="1535">
        <v>3</v>
      </c>
      <c r="QVF1137" s="1536">
        <v>2226.9</v>
      </c>
      <c r="QVG1137" s="1536">
        <v>1979.3</v>
      </c>
      <c r="QVH1137" s="1535">
        <v>5</v>
      </c>
      <c r="QVI1137" s="1535">
        <v>3</v>
      </c>
      <c r="QVJ1137" s="1536">
        <v>2226.9</v>
      </c>
      <c r="QVK1137" s="1536">
        <v>1979.3</v>
      </c>
      <c r="QVL1137" s="1535">
        <v>5</v>
      </c>
      <c r="QVM1137" s="1535">
        <v>3</v>
      </c>
      <c r="QVN1137" s="1536">
        <v>2226.9</v>
      </c>
      <c r="QVO1137" s="1536">
        <v>1979.3</v>
      </c>
      <c r="QVP1137" s="1535">
        <v>5</v>
      </c>
      <c r="QVQ1137" s="1535">
        <v>3</v>
      </c>
      <c r="QVR1137" s="1536">
        <v>2226.9</v>
      </c>
      <c r="QVS1137" s="1536">
        <v>1979.3</v>
      </c>
      <c r="QVT1137" s="1535">
        <v>5</v>
      </c>
      <c r="QVU1137" s="1535">
        <v>3</v>
      </c>
      <c r="QVV1137" s="1536">
        <v>2226.9</v>
      </c>
      <c r="QVW1137" s="1536">
        <v>1979.3</v>
      </c>
      <c r="QVX1137" s="1535">
        <v>5</v>
      </c>
      <c r="QVY1137" s="1535">
        <v>3</v>
      </c>
      <c r="QVZ1137" s="1536">
        <v>2226.9</v>
      </c>
      <c r="QWA1137" s="1536">
        <v>1979.3</v>
      </c>
      <c r="QWB1137" s="1535">
        <v>5</v>
      </c>
      <c r="QWC1137" s="1535">
        <v>3</v>
      </c>
      <c r="QWD1137" s="1536">
        <v>2226.9</v>
      </c>
      <c r="QWE1137" s="1536">
        <v>1979.3</v>
      </c>
      <c r="QWF1137" s="1535">
        <v>5</v>
      </c>
      <c r="QWG1137" s="1535">
        <v>3</v>
      </c>
      <c r="QWH1137" s="1536">
        <v>2226.9</v>
      </c>
      <c r="QWI1137" s="1536">
        <v>1979.3</v>
      </c>
      <c r="QWJ1137" s="1535">
        <v>5</v>
      </c>
      <c r="QWK1137" s="1535">
        <v>3</v>
      </c>
      <c r="QWL1137" s="1536">
        <v>2226.9</v>
      </c>
      <c r="QWM1137" s="1536">
        <v>1979.3</v>
      </c>
      <c r="QWN1137" s="1535">
        <v>5</v>
      </c>
      <c r="QWO1137" s="1535">
        <v>3</v>
      </c>
      <c r="QWP1137" s="1536">
        <v>2226.9</v>
      </c>
      <c r="QWQ1137" s="1536">
        <v>1979.3</v>
      </c>
      <c r="QWR1137" s="1535">
        <v>5</v>
      </c>
      <c r="QWS1137" s="1535">
        <v>3</v>
      </c>
      <c r="QWT1137" s="1536">
        <v>2226.9</v>
      </c>
      <c r="QWU1137" s="1536">
        <v>1979.3</v>
      </c>
      <c r="QWV1137" s="1535">
        <v>5</v>
      </c>
      <c r="QWW1137" s="1535">
        <v>3</v>
      </c>
      <c r="QWX1137" s="1536">
        <v>2226.9</v>
      </c>
      <c r="QWY1137" s="1536">
        <v>1979.3</v>
      </c>
      <c r="QWZ1137" s="1535">
        <v>5</v>
      </c>
      <c r="QXA1137" s="1535">
        <v>3</v>
      </c>
      <c r="QXB1137" s="1536">
        <v>2226.9</v>
      </c>
      <c r="QXC1137" s="1536">
        <v>1979.3</v>
      </c>
      <c r="QXD1137" s="1535">
        <v>5</v>
      </c>
      <c r="QXE1137" s="1535">
        <v>3</v>
      </c>
      <c r="QXF1137" s="1536">
        <v>2226.9</v>
      </c>
      <c r="QXG1137" s="1536">
        <v>1979.3</v>
      </c>
      <c r="QXH1137" s="1535">
        <v>5</v>
      </c>
      <c r="QXI1137" s="1535">
        <v>3</v>
      </c>
      <c r="QXJ1137" s="1536">
        <v>2226.9</v>
      </c>
      <c r="QXK1137" s="1536">
        <v>1979.3</v>
      </c>
      <c r="QXL1137" s="1535">
        <v>5</v>
      </c>
      <c r="QXM1137" s="1535">
        <v>3</v>
      </c>
      <c r="QXN1137" s="1536">
        <v>2226.9</v>
      </c>
      <c r="QXO1137" s="1536">
        <v>1979.3</v>
      </c>
      <c r="QXP1137" s="1535">
        <v>5</v>
      </c>
      <c r="QXQ1137" s="1535">
        <v>3</v>
      </c>
      <c r="QXR1137" s="1536">
        <v>2226.9</v>
      </c>
      <c r="QXS1137" s="1536">
        <v>1979.3</v>
      </c>
      <c r="QXT1137" s="1535">
        <v>5</v>
      </c>
      <c r="QXU1137" s="1535">
        <v>3</v>
      </c>
      <c r="QXV1137" s="1536">
        <v>2226.9</v>
      </c>
      <c r="QXW1137" s="1536">
        <v>1979.3</v>
      </c>
      <c r="QXX1137" s="1535">
        <v>5</v>
      </c>
      <c r="QXY1137" s="1535">
        <v>3</v>
      </c>
      <c r="QXZ1137" s="1536">
        <v>2226.9</v>
      </c>
      <c r="QYA1137" s="1536">
        <v>1979.3</v>
      </c>
      <c r="QYB1137" s="1535">
        <v>5</v>
      </c>
      <c r="QYC1137" s="1535">
        <v>3</v>
      </c>
      <c r="QYD1137" s="1536">
        <v>2226.9</v>
      </c>
      <c r="QYE1137" s="1536">
        <v>1979.3</v>
      </c>
      <c r="QYF1137" s="1535">
        <v>5</v>
      </c>
      <c r="QYG1137" s="1535">
        <v>3</v>
      </c>
      <c r="QYH1137" s="1536">
        <v>2226.9</v>
      </c>
      <c r="QYI1137" s="1536">
        <v>1979.3</v>
      </c>
      <c r="QYJ1137" s="1535">
        <v>5</v>
      </c>
      <c r="QYK1137" s="1535">
        <v>3</v>
      </c>
      <c r="QYL1137" s="1536">
        <v>2226.9</v>
      </c>
      <c r="QYM1137" s="1536">
        <v>1979.3</v>
      </c>
      <c r="QYN1137" s="1535">
        <v>5</v>
      </c>
      <c r="QYO1137" s="1535">
        <v>3</v>
      </c>
      <c r="QYP1137" s="1536">
        <v>2226.9</v>
      </c>
      <c r="QYQ1137" s="1536">
        <v>1979.3</v>
      </c>
      <c r="QYR1137" s="1535">
        <v>5</v>
      </c>
      <c r="QYS1137" s="1535">
        <v>3</v>
      </c>
      <c r="QYT1137" s="1536">
        <v>2226.9</v>
      </c>
      <c r="QYU1137" s="1536">
        <v>1979.3</v>
      </c>
      <c r="QYV1137" s="1535">
        <v>5</v>
      </c>
      <c r="QYW1137" s="1535">
        <v>3</v>
      </c>
      <c r="QYX1137" s="1536">
        <v>2226.9</v>
      </c>
      <c r="QYY1137" s="1536">
        <v>1979.3</v>
      </c>
      <c r="QYZ1137" s="1535">
        <v>5</v>
      </c>
      <c r="QZA1137" s="1535">
        <v>3</v>
      </c>
      <c r="QZB1137" s="1536">
        <v>2226.9</v>
      </c>
      <c r="QZC1137" s="1536">
        <v>1979.3</v>
      </c>
      <c r="QZD1137" s="1535">
        <v>5</v>
      </c>
      <c r="QZE1137" s="1535">
        <v>3</v>
      </c>
      <c r="QZF1137" s="1536">
        <v>2226.9</v>
      </c>
      <c r="QZG1137" s="1536">
        <v>1979.3</v>
      </c>
      <c r="QZH1137" s="1535">
        <v>5</v>
      </c>
      <c r="QZI1137" s="1535">
        <v>3</v>
      </c>
      <c r="QZJ1137" s="1536">
        <v>2226.9</v>
      </c>
      <c r="QZK1137" s="1536">
        <v>1979.3</v>
      </c>
      <c r="QZL1137" s="1535">
        <v>5</v>
      </c>
      <c r="QZM1137" s="1535">
        <v>3</v>
      </c>
      <c r="QZN1137" s="1536">
        <v>2226.9</v>
      </c>
      <c r="QZO1137" s="1536">
        <v>1979.3</v>
      </c>
      <c r="QZP1137" s="1535">
        <v>5</v>
      </c>
      <c r="QZQ1137" s="1535">
        <v>3</v>
      </c>
      <c r="QZR1137" s="1536">
        <v>2226.9</v>
      </c>
      <c r="QZS1137" s="1536">
        <v>1979.3</v>
      </c>
      <c r="QZT1137" s="1535">
        <v>5</v>
      </c>
      <c r="QZU1137" s="1535">
        <v>3</v>
      </c>
      <c r="QZV1137" s="1536">
        <v>2226.9</v>
      </c>
      <c r="QZW1137" s="1536">
        <v>1979.3</v>
      </c>
      <c r="QZX1137" s="1535">
        <v>5</v>
      </c>
      <c r="QZY1137" s="1535">
        <v>3</v>
      </c>
      <c r="QZZ1137" s="1536">
        <v>2226.9</v>
      </c>
      <c r="RAA1137" s="1536">
        <v>1979.3</v>
      </c>
      <c r="RAB1137" s="1535">
        <v>5</v>
      </c>
      <c r="RAC1137" s="1535">
        <v>3</v>
      </c>
      <c r="RAD1137" s="1536">
        <v>2226.9</v>
      </c>
      <c r="RAE1137" s="1536">
        <v>1979.3</v>
      </c>
      <c r="RAF1137" s="1535">
        <v>5</v>
      </c>
      <c r="RAG1137" s="1535">
        <v>3</v>
      </c>
      <c r="RAH1137" s="1536">
        <v>2226.9</v>
      </c>
      <c r="RAI1137" s="1536">
        <v>1979.3</v>
      </c>
      <c r="RAJ1137" s="1535">
        <v>5</v>
      </c>
      <c r="RAK1137" s="1535">
        <v>3</v>
      </c>
      <c r="RAL1137" s="1536">
        <v>2226.9</v>
      </c>
      <c r="RAM1137" s="1536">
        <v>1979.3</v>
      </c>
      <c r="RAN1137" s="1535">
        <v>5</v>
      </c>
      <c r="RAO1137" s="1535">
        <v>3</v>
      </c>
      <c r="RAP1137" s="1536">
        <v>2226.9</v>
      </c>
      <c r="RAQ1137" s="1536">
        <v>1979.3</v>
      </c>
      <c r="RAR1137" s="1535">
        <v>5</v>
      </c>
      <c r="RAS1137" s="1535">
        <v>3</v>
      </c>
      <c r="RAT1137" s="1536">
        <v>2226.9</v>
      </c>
      <c r="RAU1137" s="1536">
        <v>1979.3</v>
      </c>
      <c r="RAV1137" s="1535">
        <v>5</v>
      </c>
      <c r="RAW1137" s="1535">
        <v>3</v>
      </c>
      <c r="RAX1137" s="1536">
        <v>2226.9</v>
      </c>
      <c r="RAY1137" s="1536">
        <v>1979.3</v>
      </c>
      <c r="RAZ1137" s="1535">
        <v>5</v>
      </c>
      <c r="RBA1137" s="1535">
        <v>3</v>
      </c>
      <c r="RBB1137" s="1536">
        <v>2226.9</v>
      </c>
      <c r="RBC1137" s="1536">
        <v>1979.3</v>
      </c>
      <c r="RBD1137" s="1535">
        <v>5</v>
      </c>
      <c r="RBE1137" s="1535">
        <v>3</v>
      </c>
      <c r="RBF1137" s="1536">
        <v>2226.9</v>
      </c>
      <c r="RBG1137" s="1536">
        <v>1979.3</v>
      </c>
      <c r="RBH1137" s="1535">
        <v>5</v>
      </c>
      <c r="RBI1137" s="1535">
        <v>3</v>
      </c>
      <c r="RBJ1137" s="1536">
        <v>2226.9</v>
      </c>
      <c r="RBK1137" s="1536">
        <v>1979.3</v>
      </c>
      <c r="RBL1137" s="1535">
        <v>5</v>
      </c>
      <c r="RBM1137" s="1535">
        <v>3</v>
      </c>
      <c r="RBN1137" s="1536">
        <v>2226.9</v>
      </c>
      <c r="RBO1137" s="1536">
        <v>1979.3</v>
      </c>
      <c r="RBP1137" s="1535">
        <v>5</v>
      </c>
      <c r="RBQ1137" s="1535">
        <v>3</v>
      </c>
      <c r="RBR1137" s="1536">
        <v>2226.9</v>
      </c>
      <c r="RBS1137" s="1536">
        <v>1979.3</v>
      </c>
      <c r="RBT1137" s="1535">
        <v>5</v>
      </c>
      <c r="RBU1137" s="1535">
        <v>3</v>
      </c>
      <c r="RBV1137" s="1536">
        <v>2226.9</v>
      </c>
      <c r="RBW1137" s="1536">
        <v>1979.3</v>
      </c>
      <c r="RBX1137" s="1535">
        <v>5</v>
      </c>
      <c r="RBY1137" s="1535">
        <v>3</v>
      </c>
      <c r="RBZ1137" s="1536">
        <v>2226.9</v>
      </c>
      <c r="RCA1137" s="1536">
        <v>1979.3</v>
      </c>
      <c r="RCB1137" s="1535">
        <v>5</v>
      </c>
      <c r="RCC1137" s="1535">
        <v>3</v>
      </c>
      <c r="RCD1137" s="1536">
        <v>2226.9</v>
      </c>
      <c r="RCE1137" s="1536">
        <v>1979.3</v>
      </c>
      <c r="RCF1137" s="1535">
        <v>5</v>
      </c>
      <c r="RCG1137" s="1535">
        <v>3</v>
      </c>
      <c r="RCH1137" s="1536">
        <v>2226.9</v>
      </c>
      <c r="RCI1137" s="1536">
        <v>1979.3</v>
      </c>
      <c r="RCJ1137" s="1535">
        <v>5</v>
      </c>
      <c r="RCK1137" s="1535">
        <v>3</v>
      </c>
      <c r="RCL1137" s="1536">
        <v>2226.9</v>
      </c>
      <c r="RCM1137" s="1536">
        <v>1979.3</v>
      </c>
      <c r="RCN1137" s="1535">
        <v>5</v>
      </c>
      <c r="RCO1137" s="1535">
        <v>3</v>
      </c>
      <c r="RCP1137" s="1536">
        <v>2226.9</v>
      </c>
      <c r="RCQ1137" s="1536">
        <v>1979.3</v>
      </c>
      <c r="RCR1137" s="1535">
        <v>5</v>
      </c>
      <c r="RCS1137" s="1535">
        <v>3</v>
      </c>
      <c r="RCT1137" s="1536">
        <v>2226.9</v>
      </c>
      <c r="RCU1137" s="1536">
        <v>1979.3</v>
      </c>
      <c r="RCV1137" s="1535">
        <v>5</v>
      </c>
      <c r="RCW1137" s="1535">
        <v>3</v>
      </c>
      <c r="RCX1137" s="1536">
        <v>2226.9</v>
      </c>
      <c r="RCY1137" s="1536">
        <v>1979.3</v>
      </c>
      <c r="RCZ1137" s="1535">
        <v>5</v>
      </c>
      <c r="RDA1137" s="1535">
        <v>3</v>
      </c>
      <c r="RDB1137" s="1536">
        <v>2226.9</v>
      </c>
      <c r="RDC1137" s="1536">
        <v>1979.3</v>
      </c>
      <c r="RDD1137" s="1535">
        <v>5</v>
      </c>
      <c r="RDE1137" s="1535">
        <v>3</v>
      </c>
      <c r="RDF1137" s="1536">
        <v>2226.9</v>
      </c>
      <c r="RDG1137" s="1536">
        <v>1979.3</v>
      </c>
      <c r="RDH1137" s="1535">
        <v>5</v>
      </c>
      <c r="RDI1137" s="1535">
        <v>3</v>
      </c>
      <c r="RDJ1137" s="1536">
        <v>2226.9</v>
      </c>
      <c r="RDK1137" s="1536">
        <v>1979.3</v>
      </c>
      <c r="RDL1137" s="1535">
        <v>5</v>
      </c>
      <c r="RDM1137" s="1535">
        <v>3</v>
      </c>
      <c r="RDN1137" s="1536">
        <v>2226.9</v>
      </c>
      <c r="RDO1137" s="1536">
        <v>1979.3</v>
      </c>
      <c r="RDP1137" s="1535">
        <v>5</v>
      </c>
      <c r="RDQ1137" s="1535">
        <v>3</v>
      </c>
      <c r="RDR1137" s="1536">
        <v>2226.9</v>
      </c>
      <c r="RDS1137" s="1536">
        <v>1979.3</v>
      </c>
      <c r="RDT1137" s="1535">
        <v>5</v>
      </c>
      <c r="RDU1137" s="1535">
        <v>3</v>
      </c>
      <c r="RDV1137" s="1536">
        <v>2226.9</v>
      </c>
      <c r="RDW1137" s="1536">
        <v>1979.3</v>
      </c>
      <c r="RDX1137" s="1535">
        <v>5</v>
      </c>
      <c r="RDY1137" s="1535">
        <v>3</v>
      </c>
      <c r="RDZ1137" s="1536">
        <v>2226.9</v>
      </c>
      <c r="REA1137" s="1536">
        <v>1979.3</v>
      </c>
      <c r="REB1137" s="1535">
        <v>5</v>
      </c>
      <c r="REC1137" s="1535">
        <v>3</v>
      </c>
      <c r="RED1137" s="1536">
        <v>2226.9</v>
      </c>
      <c r="REE1137" s="1536">
        <v>1979.3</v>
      </c>
      <c r="REF1137" s="1535">
        <v>5</v>
      </c>
      <c r="REG1137" s="1535">
        <v>3</v>
      </c>
      <c r="REH1137" s="1536">
        <v>2226.9</v>
      </c>
      <c r="REI1137" s="1536">
        <v>1979.3</v>
      </c>
      <c r="REJ1137" s="1535">
        <v>5</v>
      </c>
      <c r="REK1137" s="1535">
        <v>3</v>
      </c>
      <c r="REL1137" s="1536">
        <v>2226.9</v>
      </c>
      <c r="REM1137" s="1536">
        <v>1979.3</v>
      </c>
      <c r="REN1137" s="1535">
        <v>5</v>
      </c>
      <c r="REO1137" s="1535">
        <v>3</v>
      </c>
      <c r="REP1137" s="1536">
        <v>2226.9</v>
      </c>
      <c r="REQ1137" s="1536">
        <v>1979.3</v>
      </c>
      <c r="RER1137" s="1535">
        <v>5</v>
      </c>
      <c r="RES1137" s="1535">
        <v>3</v>
      </c>
      <c r="RET1137" s="1536">
        <v>2226.9</v>
      </c>
      <c r="REU1137" s="1536">
        <v>1979.3</v>
      </c>
      <c r="REV1137" s="1535">
        <v>5</v>
      </c>
      <c r="REW1137" s="1535">
        <v>3</v>
      </c>
      <c r="REX1137" s="1536">
        <v>2226.9</v>
      </c>
      <c r="REY1137" s="1536">
        <v>1979.3</v>
      </c>
      <c r="REZ1137" s="1535">
        <v>5</v>
      </c>
      <c r="RFA1137" s="1535">
        <v>3</v>
      </c>
      <c r="RFB1137" s="1536">
        <v>2226.9</v>
      </c>
      <c r="RFC1137" s="1536">
        <v>1979.3</v>
      </c>
      <c r="RFD1137" s="1535">
        <v>5</v>
      </c>
      <c r="RFE1137" s="1535">
        <v>3</v>
      </c>
      <c r="RFF1137" s="1536">
        <v>2226.9</v>
      </c>
      <c r="RFG1137" s="1536">
        <v>1979.3</v>
      </c>
      <c r="RFH1137" s="1535">
        <v>5</v>
      </c>
      <c r="RFI1137" s="1535">
        <v>3</v>
      </c>
      <c r="RFJ1137" s="1536">
        <v>2226.9</v>
      </c>
      <c r="RFK1137" s="1536">
        <v>1979.3</v>
      </c>
      <c r="RFL1137" s="1535">
        <v>5</v>
      </c>
      <c r="RFM1137" s="1535">
        <v>3</v>
      </c>
      <c r="RFN1137" s="1536">
        <v>2226.9</v>
      </c>
      <c r="RFO1137" s="1536">
        <v>1979.3</v>
      </c>
      <c r="RFP1137" s="1535">
        <v>5</v>
      </c>
      <c r="RFQ1137" s="1535">
        <v>3</v>
      </c>
      <c r="RFR1137" s="1536">
        <v>2226.9</v>
      </c>
      <c r="RFS1137" s="1536">
        <v>1979.3</v>
      </c>
      <c r="RFT1137" s="1535">
        <v>5</v>
      </c>
      <c r="RFU1137" s="1535">
        <v>3</v>
      </c>
      <c r="RFV1137" s="1536">
        <v>2226.9</v>
      </c>
      <c r="RFW1137" s="1536">
        <v>1979.3</v>
      </c>
      <c r="RFX1137" s="1535">
        <v>5</v>
      </c>
      <c r="RFY1137" s="1535">
        <v>3</v>
      </c>
      <c r="RFZ1137" s="1536">
        <v>2226.9</v>
      </c>
      <c r="RGA1137" s="1536">
        <v>1979.3</v>
      </c>
      <c r="RGB1137" s="1535">
        <v>5</v>
      </c>
      <c r="RGC1137" s="1535">
        <v>3</v>
      </c>
      <c r="RGD1137" s="1536">
        <v>2226.9</v>
      </c>
      <c r="RGE1137" s="1536">
        <v>1979.3</v>
      </c>
      <c r="RGF1137" s="1535">
        <v>5</v>
      </c>
      <c r="RGG1137" s="1535">
        <v>3</v>
      </c>
      <c r="RGH1137" s="1536">
        <v>2226.9</v>
      </c>
      <c r="RGI1137" s="1536">
        <v>1979.3</v>
      </c>
      <c r="RGJ1137" s="1535">
        <v>5</v>
      </c>
      <c r="RGK1137" s="1535">
        <v>3</v>
      </c>
      <c r="RGL1137" s="1536">
        <v>2226.9</v>
      </c>
      <c r="RGM1137" s="1536">
        <v>1979.3</v>
      </c>
      <c r="RGN1137" s="1535">
        <v>5</v>
      </c>
      <c r="RGO1137" s="1535">
        <v>3</v>
      </c>
      <c r="RGP1137" s="1536">
        <v>2226.9</v>
      </c>
      <c r="RGQ1137" s="1536">
        <v>1979.3</v>
      </c>
      <c r="RGR1137" s="1535">
        <v>5</v>
      </c>
      <c r="RGS1137" s="1535">
        <v>3</v>
      </c>
      <c r="RGT1137" s="1536">
        <v>2226.9</v>
      </c>
      <c r="RGU1137" s="1536">
        <v>1979.3</v>
      </c>
      <c r="RGV1137" s="1535">
        <v>5</v>
      </c>
      <c r="RGW1137" s="1535">
        <v>3</v>
      </c>
      <c r="RGX1137" s="1536">
        <v>2226.9</v>
      </c>
      <c r="RGY1137" s="1536">
        <v>1979.3</v>
      </c>
      <c r="RGZ1137" s="1535">
        <v>5</v>
      </c>
      <c r="RHA1137" s="1535">
        <v>3</v>
      </c>
      <c r="RHB1137" s="1536">
        <v>2226.9</v>
      </c>
      <c r="RHC1137" s="1536">
        <v>1979.3</v>
      </c>
      <c r="RHD1137" s="1535">
        <v>5</v>
      </c>
      <c r="RHE1137" s="1535">
        <v>3</v>
      </c>
      <c r="RHF1137" s="1536">
        <v>2226.9</v>
      </c>
      <c r="RHG1137" s="1536">
        <v>1979.3</v>
      </c>
      <c r="RHH1137" s="1535">
        <v>5</v>
      </c>
      <c r="RHI1137" s="1535">
        <v>3</v>
      </c>
      <c r="RHJ1137" s="1536">
        <v>2226.9</v>
      </c>
      <c r="RHK1137" s="1536">
        <v>1979.3</v>
      </c>
      <c r="RHL1137" s="1535">
        <v>5</v>
      </c>
      <c r="RHM1137" s="1535">
        <v>3</v>
      </c>
      <c r="RHN1137" s="1536">
        <v>2226.9</v>
      </c>
      <c r="RHO1137" s="1536">
        <v>1979.3</v>
      </c>
      <c r="RHP1137" s="1535">
        <v>5</v>
      </c>
      <c r="RHQ1137" s="1535">
        <v>3</v>
      </c>
      <c r="RHR1137" s="1536">
        <v>2226.9</v>
      </c>
      <c r="RHS1137" s="1536">
        <v>1979.3</v>
      </c>
      <c r="RHT1137" s="1535">
        <v>5</v>
      </c>
      <c r="RHU1137" s="1535">
        <v>3</v>
      </c>
      <c r="RHV1137" s="1536">
        <v>2226.9</v>
      </c>
      <c r="RHW1137" s="1536">
        <v>1979.3</v>
      </c>
      <c r="RHX1137" s="1535">
        <v>5</v>
      </c>
      <c r="RHY1137" s="1535">
        <v>3</v>
      </c>
      <c r="RHZ1137" s="1536">
        <v>2226.9</v>
      </c>
      <c r="RIA1137" s="1536">
        <v>1979.3</v>
      </c>
      <c r="RIB1137" s="1535">
        <v>5</v>
      </c>
      <c r="RIC1137" s="1535">
        <v>3</v>
      </c>
      <c r="RID1137" s="1536">
        <v>2226.9</v>
      </c>
      <c r="RIE1137" s="1536">
        <v>1979.3</v>
      </c>
      <c r="RIF1137" s="1535">
        <v>5</v>
      </c>
      <c r="RIG1137" s="1535">
        <v>3</v>
      </c>
      <c r="RIH1137" s="1536">
        <v>2226.9</v>
      </c>
      <c r="RII1137" s="1536">
        <v>1979.3</v>
      </c>
      <c r="RIJ1137" s="1535">
        <v>5</v>
      </c>
      <c r="RIK1137" s="1535">
        <v>3</v>
      </c>
      <c r="RIL1137" s="1536">
        <v>2226.9</v>
      </c>
      <c r="RIM1137" s="1536">
        <v>1979.3</v>
      </c>
      <c r="RIN1137" s="1535">
        <v>5</v>
      </c>
      <c r="RIO1137" s="1535">
        <v>3</v>
      </c>
      <c r="RIP1137" s="1536">
        <v>2226.9</v>
      </c>
      <c r="RIQ1137" s="1536">
        <v>1979.3</v>
      </c>
      <c r="RIR1137" s="1535">
        <v>5</v>
      </c>
      <c r="RIS1137" s="1535">
        <v>3</v>
      </c>
      <c r="RIT1137" s="1536">
        <v>2226.9</v>
      </c>
      <c r="RIU1137" s="1536">
        <v>1979.3</v>
      </c>
      <c r="RIV1137" s="1535">
        <v>5</v>
      </c>
      <c r="RIW1137" s="1535">
        <v>3</v>
      </c>
      <c r="RIX1137" s="1536">
        <v>2226.9</v>
      </c>
      <c r="RIY1137" s="1536">
        <v>1979.3</v>
      </c>
      <c r="RIZ1137" s="1535">
        <v>5</v>
      </c>
      <c r="RJA1137" s="1535">
        <v>3</v>
      </c>
      <c r="RJB1137" s="1536">
        <v>2226.9</v>
      </c>
      <c r="RJC1137" s="1536">
        <v>1979.3</v>
      </c>
      <c r="RJD1137" s="1535">
        <v>5</v>
      </c>
      <c r="RJE1137" s="1535">
        <v>3</v>
      </c>
      <c r="RJF1137" s="1536">
        <v>2226.9</v>
      </c>
      <c r="RJG1137" s="1536">
        <v>1979.3</v>
      </c>
      <c r="RJH1137" s="1535">
        <v>5</v>
      </c>
      <c r="RJI1137" s="1535">
        <v>3</v>
      </c>
      <c r="RJJ1137" s="1536">
        <v>2226.9</v>
      </c>
      <c r="RJK1137" s="1536">
        <v>1979.3</v>
      </c>
      <c r="RJL1137" s="1535">
        <v>5</v>
      </c>
      <c r="RJM1137" s="1535">
        <v>3</v>
      </c>
      <c r="RJN1137" s="1536">
        <v>2226.9</v>
      </c>
      <c r="RJO1137" s="1536">
        <v>1979.3</v>
      </c>
      <c r="RJP1137" s="1535">
        <v>5</v>
      </c>
      <c r="RJQ1137" s="1535">
        <v>3</v>
      </c>
      <c r="RJR1137" s="1536">
        <v>2226.9</v>
      </c>
      <c r="RJS1137" s="1536">
        <v>1979.3</v>
      </c>
      <c r="RJT1137" s="1535">
        <v>5</v>
      </c>
      <c r="RJU1137" s="1535">
        <v>3</v>
      </c>
      <c r="RJV1137" s="1536">
        <v>2226.9</v>
      </c>
      <c r="RJW1137" s="1536">
        <v>1979.3</v>
      </c>
      <c r="RJX1137" s="1535">
        <v>5</v>
      </c>
      <c r="RJY1137" s="1535">
        <v>3</v>
      </c>
      <c r="RJZ1137" s="1536">
        <v>2226.9</v>
      </c>
      <c r="RKA1137" s="1536">
        <v>1979.3</v>
      </c>
      <c r="RKB1137" s="1535">
        <v>5</v>
      </c>
      <c r="RKC1137" s="1535">
        <v>3</v>
      </c>
      <c r="RKD1137" s="1536">
        <v>2226.9</v>
      </c>
      <c r="RKE1137" s="1536">
        <v>1979.3</v>
      </c>
      <c r="RKF1137" s="1535">
        <v>5</v>
      </c>
      <c r="RKG1137" s="1535">
        <v>3</v>
      </c>
      <c r="RKH1137" s="1536">
        <v>2226.9</v>
      </c>
      <c r="RKI1137" s="1536">
        <v>1979.3</v>
      </c>
      <c r="RKJ1137" s="1535">
        <v>5</v>
      </c>
      <c r="RKK1137" s="1535">
        <v>3</v>
      </c>
      <c r="RKL1137" s="1536">
        <v>2226.9</v>
      </c>
      <c r="RKM1137" s="1536">
        <v>1979.3</v>
      </c>
      <c r="RKN1137" s="1535">
        <v>5</v>
      </c>
      <c r="RKO1137" s="1535">
        <v>3</v>
      </c>
      <c r="RKP1137" s="1536">
        <v>2226.9</v>
      </c>
      <c r="RKQ1137" s="1536">
        <v>1979.3</v>
      </c>
      <c r="RKR1137" s="1535">
        <v>5</v>
      </c>
      <c r="RKS1137" s="1535">
        <v>3</v>
      </c>
      <c r="RKT1137" s="1536">
        <v>2226.9</v>
      </c>
      <c r="RKU1137" s="1536">
        <v>1979.3</v>
      </c>
      <c r="RKV1137" s="1535">
        <v>5</v>
      </c>
      <c r="RKW1137" s="1535">
        <v>3</v>
      </c>
      <c r="RKX1137" s="1536">
        <v>2226.9</v>
      </c>
      <c r="RKY1137" s="1536">
        <v>1979.3</v>
      </c>
      <c r="RKZ1137" s="1535">
        <v>5</v>
      </c>
      <c r="RLA1137" s="1535">
        <v>3</v>
      </c>
      <c r="RLB1137" s="1536">
        <v>2226.9</v>
      </c>
      <c r="RLC1137" s="1536">
        <v>1979.3</v>
      </c>
      <c r="RLD1137" s="1535">
        <v>5</v>
      </c>
      <c r="RLE1137" s="1535">
        <v>3</v>
      </c>
      <c r="RLF1137" s="1536">
        <v>2226.9</v>
      </c>
      <c r="RLG1137" s="1536">
        <v>1979.3</v>
      </c>
      <c r="RLH1137" s="1535">
        <v>5</v>
      </c>
      <c r="RLI1137" s="1535">
        <v>3</v>
      </c>
      <c r="RLJ1137" s="1536">
        <v>2226.9</v>
      </c>
      <c r="RLK1137" s="1536">
        <v>1979.3</v>
      </c>
      <c r="RLL1137" s="1535">
        <v>5</v>
      </c>
      <c r="RLM1137" s="1535">
        <v>3</v>
      </c>
      <c r="RLN1137" s="1536">
        <v>2226.9</v>
      </c>
      <c r="RLO1137" s="1536">
        <v>1979.3</v>
      </c>
      <c r="RLP1137" s="1535">
        <v>5</v>
      </c>
      <c r="RLQ1137" s="1535">
        <v>3</v>
      </c>
      <c r="RLR1137" s="1536">
        <v>2226.9</v>
      </c>
      <c r="RLS1137" s="1536">
        <v>1979.3</v>
      </c>
      <c r="RLT1137" s="1535">
        <v>5</v>
      </c>
      <c r="RLU1137" s="1535">
        <v>3</v>
      </c>
      <c r="RLV1137" s="1536">
        <v>2226.9</v>
      </c>
      <c r="RLW1137" s="1536">
        <v>1979.3</v>
      </c>
      <c r="RLX1137" s="1535">
        <v>5</v>
      </c>
      <c r="RLY1137" s="1535">
        <v>3</v>
      </c>
      <c r="RLZ1137" s="1536">
        <v>2226.9</v>
      </c>
      <c r="RMA1137" s="1536">
        <v>1979.3</v>
      </c>
      <c r="RMB1137" s="1535">
        <v>5</v>
      </c>
      <c r="RMC1137" s="1535">
        <v>3</v>
      </c>
      <c r="RMD1137" s="1536">
        <v>2226.9</v>
      </c>
      <c r="RME1137" s="1536">
        <v>1979.3</v>
      </c>
      <c r="RMF1137" s="1535">
        <v>5</v>
      </c>
      <c r="RMG1137" s="1535">
        <v>3</v>
      </c>
      <c r="RMH1137" s="1536">
        <v>2226.9</v>
      </c>
      <c r="RMI1137" s="1536">
        <v>1979.3</v>
      </c>
      <c r="RMJ1137" s="1535">
        <v>5</v>
      </c>
      <c r="RMK1137" s="1535">
        <v>3</v>
      </c>
      <c r="RML1137" s="1536">
        <v>2226.9</v>
      </c>
      <c r="RMM1137" s="1536">
        <v>1979.3</v>
      </c>
      <c r="RMN1137" s="1535">
        <v>5</v>
      </c>
      <c r="RMO1137" s="1535">
        <v>3</v>
      </c>
      <c r="RMP1137" s="1536">
        <v>2226.9</v>
      </c>
      <c r="RMQ1137" s="1536">
        <v>1979.3</v>
      </c>
      <c r="RMR1137" s="1535">
        <v>5</v>
      </c>
      <c r="RMS1137" s="1535">
        <v>3</v>
      </c>
      <c r="RMT1137" s="1536">
        <v>2226.9</v>
      </c>
      <c r="RMU1137" s="1536">
        <v>1979.3</v>
      </c>
      <c r="RMV1137" s="1535">
        <v>5</v>
      </c>
      <c r="RMW1137" s="1535">
        <v>3</v>
      </c>
      <c r="RMX1137" s="1536">
        <v>2226.9</v>
      </c>
      <c r="RMY1137" s="1536">
        <v>1979.3</v>
      </c>
      <c r="RMZ1137" s="1535">
        <v>5</v>
      </c>
      <c r="RNA1137" s="1535">
        <v>3</v>
      </c>
      <c r="RNB1137" s="1536">
        <v>2226.9</v>
      </c>
      <c r="RNC1137" s="1536">
        <v>1979.3</v>
      </c>
      <c r="RND1137" s="1535">
        <v>5</v>
      </c>
      <c r="RNE1137" s="1535">
        <v>3</v>
      </c>
      <c r="RNF1137" s="1536">
        <v>2226.9</v>
      </c>
      <c r="RNG1137" s="1536">
        <v>1979.3</v>
      </c>
      <c r="RNH1137" s="1535">
        <v>5</v>
      </c>
      <c r="RNI1137" s="1535">
        <v>3</v>
      </c>
      <c r="RNJ1137" s="1536">
        <v>2226.9</v>
      </c>
      <c r="RNK1137" s="1536">
        <v>1979.3</v>
      </c>
      <c r="RNL1137" s="1535">
        <v>5</v>
      </c>
      <c r="RNM1137" s="1535">
        <v>3</v>
      </c>
      <c r="RNN1137" s="1536">
        <v>2226.9</v>
      </c>
      <c r="RNO1137" s="1536">
        <v>1979.3</v>
      </c>
      <c r="RNP1137" s="1535">
        <v>5</v>
      </c>
      <c r="RNQ1137" s="1535">
        <v>3</v>
      </c>
      <c r="RNR1137" s="1536">
        <v>2226.9</v>
      </c>
      <c r="RNS1137" s="1536">
        <v>1979.3</v>
      </c>
      <c r="RNT1137" s="1535">
        <v>5</v>
      </c>
      <c r="RNU1137" s="1535">
        <v>3</v>
      </c>
      <c r="RNV1137" s="1536">
        <v>2226.9</v>
      </c>
      <c r="RNW1137" s="1536">
        <v>1979.3</v>
      </c>
      <c r="RNX1137" s="1535">
        <v>5</v>
      </c>
      <c r="RNY1137" s="1535">
        <v>3</v>
      </c>
      <c r="RNZ1137" s="1536">
        <v>2226.9</v>
      </c>
      <c r="ROA1137" s="1536">
        <v>1979.3</v>
      </c>
      <c r="ROB1137" s="1535">
        <v>5</v>
      </c>
      <c r="ROC1137" s="1535">
        <v>3</v>
      </c>
      <c r="ROD1137" s="1536">
        <v>2226.9</v>
      </c>
      <c r="ROE1137" s="1536">
        <v>1979.3</v>
      </c>
      <c r="ROF1137" s="1535">
        <v>5</v>
      </c>
      <c r="ROG1137" s="1535">
        <v>3</v>
      </c>
      <c r="ROH1137" s="1536">
        <v>2226.9</v>
      </c>
      <c r="ROI1137" s="1536">
        <v>1979.3</v>
      </c>
      <c r="ROJ1137" s="1535">
        <v>5</v>
      </c>
      <c r="ROK1137" s="1535">
        <v>3</v>
      </c>
      <c r="ROL1137" s="1536">
        <v>2226.9</v>
      </c>
      <c r="ROM1137" s="1536">
        <v>1979.3</v>
      </c>
      <c r="RON1137" s="1535">
        <v>5</v>
      </c>
      <c r="ROO1137" s="1535">
        <v>3</v>
      </c>
      <c r="ROP1137" s="1536">
        <v>2226.9</v>
      </c>
      <c r="ROQ1137" s="1536">
        <v>1979.3</v>
      </c>
      <c r="ROR1137" s="1535">
        <v>5</v>
      </c>
      <c r="ROS1137" s="1535">
        <v>3</v>
      </c>
      <c r="ROT1137" s="1536">
        <v>2226.9</v>
      </c>
      <c r="ROU1137" s="1536">
        <v>1979.3</v>
      </c>
      <c r="ROV1137" s="1535">
        <v>5</v>
      </c>
      <c r="ROW1137" s="1535">
        <v>3</v>
      </c>
      <c r="ROX1137" s="1536">
        <v>2226.9</v>
      </c>
      <c r="ROY1137" s="1536">
        <v>1979.3</v>
      </c>
      <c r="ROZ1137" s="1535">
        <v>5</v>
      </c>
      <c r="RPA1137" s="1535">
        <v>3</v>
      </c>
      <c r="RPB1137" s="1536">
        <v>2226.9</v>
      </c>
      <c r="RPC1137" s="1536">
        <v>1979.3</v>
      </c>
      <c r="RPD1137" s="1535">
        <v>5</v>
      </c>
      <c r="RPE1137" s="1535">
        <v>3</v>
      </c>
      <c r="RPF1137" s="1536">
        <v>2226.9</v>
      </c>
      <c r="RPG1137" s="1536">
        <v>1979.3</v>
      </c>
      <c r="RPH1137" s="1535">
        <v>5</v>
      </c>
      <c r="RPI1137" s="1535">
        <v>3</v>
      </c>
      <c r="RPJ1137" s="1536">
        <v>2226.9</v>
      </c>
      <c r="RPK1137" s="1536">
        <v>1979.3</v>
      </c>
      <c r="RPL1137" s="1535">
        <v>5</v>
      </c>
      <c r="RPM1137" s="1535">
        <v>3</v>
      </c>
      <c r="RPN1137" s="1536">
        <v>2226.9</v>
      </c>
      <c r="RPO1137" s="1536">
        <v>1979.3</v>
      </c>
      <c r="RPP1137" s="1535">
        <v>5</v>
      </c>
      <c r="RPQ1137" s="1535">
        <v>3</v>
      </c>
      <c r="RPR1137" s="1536">
        <v>2226.9</v>
      </c>
      <c r="RPS1137" s="1536">
        <v>1979.3</v>
      </c>
      <c r="RPT1137" s="1535">
        <v>5</v>
      </c>
      <c r="RPU1137" s="1535">
        <v>3</v>
      </c>
      <c r="RPV1137" s="1536">
        <v>2226.9</v>
      </c>
      <c r="RPW1137" s="1536">
        <v>1979.3</v>
      </c>
      <c r="RPX1137" s="1535">
        <v>5</v>
      </c>
      <c r="RPY1137" s="1535">
        <v>3</v>
      </c>
      <c r="RPZ1137" s="1536">
        <v>2226.9</v>
      </c>
      <c r="RQA1137" s="1536">
        <v>1979.3</v>
      </c>
      <c r="RQB1137" s="1535">
        <v>5</v>
      </c>
      <c r="RQC1137" s="1535">
        <v>3</v>
      </c>
      <c r="RQD1137" s="1536">
        <v>2226.9</v>
      </c>
      <c r="RQE1137" s="1536">
        <v>1979.3</v>
      </c>
      <c r="RQF1137" s="1535">
        <v>5</v>
      </c>
      <c r="RQG1137" s="1535">
        <v>3</v>
      </c>
      <c r="RQH1137" s="1536">
        <v>2226.9</v>
      </c>
      <c r="RQI1137" s="1536">
        <v>1979.3</v>
      </c>
      <c r="RQJ1137" s="1535">
        <v>5</v>
      </c>
      <c r="RQK1137" s="1535">
        <v>3</v>
      </c>
      <c r="RQL1137" s="1536">
        <v>2226.9</v>
      </c>
      <c r="RQM1137" s="1536">
        <v>1979.3</v>
      </c>
      <c r="RQN1137" s="1535">
        <v>5</v>
      </c>
      <c r="RQO1137" s="1535">
        <v>3</v>
      </c>
      <c r="RQP1137" s="1536">
        <v>2226.9</v>
      </c>
      <c r="RQQ1137" s="1536">
        <v>1979.3</v>
      </c>
      <c r="RQR1137" s="1535">
        <v>5</v>
      </c>
      <c r="RQS1137" s="1535">
        <v>3</v>
      </c>
      <c r="RQT1137" s="1536">
        <v>2226.9</v>
      </c>
      <c r="RQU1137" s="1536">
        <v>1979.3</v>
      </c>
      <c r="RQV1137" s="1535">
        <v>5</v>
      </c>
      <c r="RQW1137" s="1535">
        <v>3</v>
      </c>
      <c r="RQX1137" s="1536">
        <v>2226.9</v>
      </c>
      <c r="RQY1137" s="1536">
        <v>1979.3</v>
      </c>
      <c r="RQZ1137" s="1535">
        <v>5</v>
      </c>
      <c r="RRA1137" s="1535">
        <v>3</v>
      </c>
      <c r="RRB1137" s="1536">
        <v>2226.9</v>
      </c>
      <c r="RRC1137" s="1536">
        <v>1979.3</v>
      </c>
      <c r="RRD1137" s="1535">
        <v>5</v>
      </c>
      <c r="RRE1137" s="1535">
        <v>3</v>
      </c>
      <c r="RRF1137" s="1536">
        <v>2226.9</v>
      </c>
      <c r="RRG1137" s="1536">
        <v>1979.3</v>
      </c>
      <c r="RRH1137" s="1535">
        <v>5</v>
      </c>
      <c r="RRI1137" s="1535">
        <v>3</v>
      </c>
      <c r="RRJ1137" s="1536">
        <v>2226.9</v>
      </c>
      <c r="RRK1137" s="1536">
        <v>1979.3</v>
      </c>
      <c r="RRL1137" s="1535">
        <v>5</v>
      </c>
      <c r="RRM1137" s="1535">
        <v>3</v>
      </c>
      <c r="RRN1137" s="1536">
        <v>2226.9</v>
      </c>
      <c r="RRO1137" s="1536">
        <v>1979.3</v>
      </c>
      <c r="RRP1137" s="1535">
        <v>5</v>
      </c>
      <c r="RRQ1137" s="1535">
        <v>3</v>
      </c>
      <c r="RRR1137" s="1536">
        <v>2226.9</v>
      </c>
      <c r="RRS1137" s="1536">
        <v>1979.3</v>
      </c>
      <c r="RRT1137" s="1535">
        <v>5</v>
      </c>
      <c r="RRU1137" s="1535">
        <v>3</v>
      </c>
      <c r="RRV1137" s="1536">
        <v>2226.9</v>
      </c>
      <c r="RRW1137" s="1536">
        <v>1979.3</v>
      </c>
      <c r="RRX1137" s="1535">
        <v>5</v>
      </c>
      <c r="RRY1137" s="1535">
        <v>3</v>
      </c>
      <c r="RRZ1137" s="1536">
        <v>2226.9</v>
      </c>
      <c r="RSA1137" s="1536">
        <v>1979.3</v>
      </c>
      <c r="RSB1137" s="1535">
        <v>5</v>
      </c>
      <c r="RSC1137" s="1535">
        <v>3</v>
      </c>
      <c r="RSD1137" s="1536">
        <v>2226.9</v>
      </c>
      <c r="RSE1137" s="1536">
        <v>1979.3</v>
      </c>
      <c r="RSF1137" s="1535">
        <v>5</v>
      </c>
      <c r="RSG1137" s="1535">
        <v>3</v>
      </c>
      <c r="RSH1137" s="1536">
        <v>2226.9</v>
      </c>
      <c r="RSI1137" s="1536">
        <v>1979.3</v>
      </c>
      <c r="RSJ1137" s="1535">
        <v>5</v>
      </c>
      <c r="RSK1137" s="1535">
        <v>3</v>
      </c>
      <c r="RSL1137" s="1536">
        <v>2226.9</v>
      </c>
      <c r="RSM1137" s="1536">
        <v>1979.3</v>
      </c>
      <c r="RSN1137" s="1535">
        <v>5</v>
      </c>
      <c r="RSO1137" s="1535">
        <v>3</v>
      </c>
      <c r="RSP1137" s="1536">
        <v>2226.9</v>
      </c>
      <c r="RSQ1137" s="1536">
        <v>1979.3</v>
      </c>
      <c r="RSR1137" s="1535">
        <v>5</v>
      </c>
      <c r="RSS1137" s="1535">
        <v>3</v>
      </c>
      <c r="RST1137" s="1536">
        <v>2226.9</v>
      </c>
      <c r="RSU1137" s="1536">
        <v>1979.3</v>
      </c>
      <c r="RSV1137" s="1535">
        <v>5</v>
      </c>
      <c r="RSW1137" s="1535">
        <v>3</v>
      </c>
      <c r="RSX1137" s="1536">
        <v>2226.9</v>
      </c>
      <c r="RSY1137" s="1536">
        <v>1979.3</v>
      </c>
      <c r="RSZ1137" s="1535">
        <v>5</v>
      </c>
      <c r="RTA1137" s="1535">
        <v>3</v>
      </c>
      <c r="RTB1137" s="1536">
        <v>2226.9</v>
      </c>
      <c r="RTC1137" s="1536">
        <v>1979.3</v>
      </c>
      <c r="RTD1137" s="1535">
        <v>5</v>
      </c>
      <c r="RTE1137" s="1535">
        <v>3</v>
      </c>
      <c r="RTF1137" s="1536">
        <v>2226.9</v>
      </c>
      <c r="RTG1137" s="1536">
        <v>1979.3</v>
      </c>
      <c r="RTH1137" s="1535">
        <v>5</v>
      </c>
      <c r="RTI1137" s="1535">
        <v>3</v>
      </c>
      <c r="RTJ1137" s="1536">
        <v>2226.9</v>
      </c>
      <c r="RTK1137" s="1536">
        <v>1979.3</v>
      </c>
      <c r="RTL1137" s="1535">
        <v>5</v>
      </c>
      <c r="RTM1137" s="1535">
        <v>3</v>
      </c>
      <c r="RTN1137" s="1536">
        <v>2226.9</v>
      </c>
      <c r="RTO1137" s="1536">
        <v>1979.3</v>
      </c>
      <c r="RTP1137" s="1535">
        <v>5</v>
      </c>
      <c r="RTQ1137" s="1535">
        <v>3</v>
      </c>
      <c r="RTR1137" s="1536">
        <v>2226.9</v>
      </c>
      <c r="RTS1137" s="1536">
        <v>1979.3</v>
      </c>
      <c r="RTT1137" s="1535">
        <v>5</v>
      </c>
      <c r="RTU1137" s="1535">
        <v>3</v>
      </c>
      <c r="RTV1137" s="1536">
        <v>2226.9</v>
      </c>
      <c r="RTW1137" s="1536">
        <v>1979.3</v>
      </c>
      <c r="RTX1137" s="1535">
        <v>5</v>
      </c>
      <c r="RTY1137" s="1535">
        <v>3</v>
      </c>
      <c r="RTZ1137" s="1536">
        <v>2226.9</v>
      </c>
      <c r="RUA1137" s="1536">
        <v>1979.3</v>
      </c>
      <c r="RUB1137" s="1535">
        <v>5</v>
      </c>
      <c r="RUC1137" s="1535">
        <v>3</v>
      </c>
      <c r="RUD1137" s="1536">
        <v>2226.9</v>
      </c>
      <c r="RUE1137" s="1536">
        <v>1979.3</v>
      </c>
      <c r="RUF1137" s="1535">
        <v>5</v>
      </c>
      <c r="RUG1137" s="1535">
        <v>3</v>
      </c>
      <c r="RUH1137" s="1536">
        <v>2226.9</v>
      </c>
      <c r="RUI1137" s="1536">
        <v>1979.3</v>
      </c>
      <c r="RUJ1137" s="1535">
        <v>5</v>
      </c>
      <c r="RUK1137" s="1535">
        <v>3</v>
      </c>
      <c r="RUL1137" s="1536">
        <v>2226.9</v>
      </c>
      <c r="RUM1137" s="1536">
        <v>1979.3</v>
      </c>
      <c r="RUN1137" s="1535">
        <v>5</v>
      </c>
      <c r="RUO1137" s="1535">
        <v>3</v>
      </c>
      <c r="RUP1137" s="1536">
        <v>2226.9</v>
      </c>
      <c r="RUQ1137" s="1536">
        <v>1979.3</v>
      </c>
      <c r="RUR1137" s="1535">
        <v>5</v>
      </c>
      <c r="RUS1137" s="1535">
        <v>3</v>
      </c>
      <c r="RUT1137" s="1536">
        <v>2226.9</v>
      </c>
      <c r="RUU1137" s="1536">
        <v>1979.3</v>
      </c>
      <c r="RUV1137" s="1535">
        <v>5</v>
      </c>
      <c r="RUW1137" s="1535">
        <v>3</v>
      </c>
      <c r="RUX1137" s="1536">
        <v>2226.9</v>
      </c>
      <c r="RUY1137" s="1536">
        <v>1979.3</v>
      </c>
      <c r="RUZ1137" s="1535">
        <v>5</v>
      </c>
      <c r="RVA1137" s="1535">
        <v>3</v>
      </c>
      <c r="RVB1137" s="1536">
        <v>2226.9</v>
      </c>
      <c r="RVC1137" s="1536">
        <v>1979.3</v>
      </c>
      <c r="RVD1137" s="1535">
        <v>5</v>
      </c>
      <c r="RVE1137" s="1535">
        <v>3</v>
      </c>
      <c r="RVF1137" s="1536">
        <v>2226.9</v>
      </c>
      <c r="RVG1137" s="1536">
        <v>1979.3</v>
      </c>
      <c r="RVH1137" s="1535">
        <v>5</v>
      </c>
      <c r="RVI1137" s="1535">
        <v>3</v>
      </c>
      <c r="RVJ1137" s="1536">
        <v>2226.9</v>
      </c>
      <c r="RVK1137" s="1536">
        <v>1979.3</v>
      </c>
      <c r="RVL1137" s="1535">
        <v>5</v>
      </c>
      <c r="RVM1137" s="1535">
        <v>3</v>
      </c>
      <c r="RVN1137" s="1536">
        <v>2226.9</v>
      </c>
      <c r="RVO1137" s="1536">
        <v>1979.3</v>
      </c>
      <c r="RVP1137" s="1535">
        <v>5</v>
      </c>
      <c r="RVQ1137" s="1535">
        <v>3</v>
      </c>
      <c r="RVR1137" s="1536">
        <v>2226.9</v>
      </c>
      <c r="RVS1137" s="1536">
        <v>1979.3</v>
      </c>
      <c r="RVT1137" s="1535">
        <v>5</v>
      </c>
      <c r="RVU1137" s="1535">
        <v>3</v>
      </c>
      <c r="RVV1137" s="1536">
        <v>2226.9</v>
      </c>
      <c r="RVW1137" s="1536">
        <v>1979.3</v>
      </c>
      <c r="RVX1137" s="1535">
        <v>5</v>
      </c>
      <c r="RVY1137" s="1535">
        <v>3</v>
      </c>
      <c r="RVZ1137" s="1536">
        <v>2226.9</v>
      </c>
      <c r="RWA1137" s="1536">
        <v>1979.3</v>
      </c>
      <c r="RWB1137" s="1535">
        <v>5</v>
      </c>
      <c r="RWC1137" s="1535">
        <v>3</v>
      </c>
      <c r="RWD1137" s="1536">
        <v>2226.9</v>
      </c>
      <c r="RWE1137" s="1536">
        <v>1979.3</v>
      </c>
      <c r="RWF1137" s="1535">
        <v>5</v>
      </c>
      <c r="RWG1137" s="1535">
        <v>3</v>
      </c>
      <c r="RWH1137" s="1536">
        <v>2226.9</v>
      </c>
      <c r="RWI1137" s="1536">
        <v>1979.3</v>
      </c>
      <c r="RWJ1137" s="1535">
        <v>5</v>
      </c>
      <c r="RWK1137" s="1535">
        <v>3</v>
      </c>
      <c r="RWL1137" s="1536">
        <v>2226.9</v>
      </c>
      <c r="RWM1137" s="1536">
        <v>1979.3</v>
      </c>
      <c r="RWN1137" s="1535">
        <v>5</v>
      </c>
      <c r="RWO1137" s="1535">
        <v>3</v>
      </c>
      <c r="RWP1137" s="1536">
        <v>2226.9</v>
      </c>
      <c r="RWQ1137" s="1536">
        <v>1979.3</v>
      </c>
      <c r="RWR1137" s="1535">
        <v>5</v>
      </c>
      <c r="RWS1137" s="1535">
        <v>3</v>
      </c>
      <c r="RWT1137" s="1536">
        <v>2226.9</v>
      </c>
      <c r="RWU1137" s="1536">
        <v>1979.3</v>
      </c>
      <c r="RWV1137" s="1535">
        <v>5</v>
      </c>
      <c r="RWW1137" s="1535">
        <v>3</v>
      </c>
      <c r="RWX1137" s="1536">
        <v>2226.9</v>
      </c>
      <c r="RWY1137" s="1536">
        <v>1979.3</v>
      </c>
      <c r="RWZ1137" s="1535">
        <v>5</v>
      </c>
      <c r="RXA1137" s="1535">
        <v>3</v>
      </c>
      <c r="RXB1137" s="1536">
        <v>2226.9</v>
      </c>
      <c r="RXC1137" s="1536">
        <v>1979.3</v>
      </c>
      <c r="RXD1137" s="1535">
        <v>5</v>
      </c>
      <c r="RXE1137" s="1535">
        <v>3</v>
      </c>
      <c r="RXF1137" s="1536">
        <v>2226.9</v>
      </c>
      <c r="RXG1137" s="1536">
        <v>1979.3</v>
      </c>
      <c r="RXH1137" s="1535">
        <v>5</v>
      </c>
      <c r="RXI1137" s="1535">
        <v>3</v>
      </c>
      <c r="RXJ1137" s="1536">
        <v>2226.9</v>
      </c>
      <c r="RXK1137" s="1536">
        <v>1979.3</v>
      </c>
      <c r="RXL1137" s="1535">
        <v>5</v>
      </c>
      <c r="RXM1137" s="1535">
        <v>3</v>
      </c>
      <c r="RXN1137" s="1536">
        <v>2226.9</v>
      </c>
      <c r="RXO1137" s="1536">
        <v>1979.3</v>
      </c>
      <c r="RXP1137" s="1535">
        <v>5</v>
      </c>
      <c r="RXQ1137" s="1535">
        <v>3</v>
      </c>
      <c r="RXR1137" s="1536">
        <v>2226.9</v>
      </c>
      <c r="RXS1137" s="1536">
        <v>1979.3</v>
      </c>
      <c r="RXT1137" s="1535">
        <v>5</v>
      </c>
      <c r="RXU1137" s="1535">
        <v>3</v>
      </c>
      <c r="RXV1137" s="1536">
        <v>2226.9</v>
      </c>
      <c r="RXW1137" s="1536">
        <v>1979.3</v>
      </c>
      <c r="RXX1137" s="1535">
        <v>5</v>
      </c>
      <c r="RXY1137" s="1535">
        <v>3</v>
      </c>
      <c r="RXZ1137" s="1536">
        <v>2226.9</v>
      </c>
      <c r="RYA1137" s="1536">
        <v>1979.3</v>
      </c>
      <c r="RYB1137" s="1535">
        <v>5</v>
      </c>
      <c r="RYC1137" s="1535">
        <v>3</v>
      </c>
      <c r="RYD1137" s="1536">
        <v>2226.9</v>
      </c>
      <c r="RYE1137" s="1536">
        <v>1979.3</v>
      </c>
      <c r="RYF1137" s="1535">
        <v>5</v>
      </c>
      <c r="RYG1137" s="1535">
        <v>3</v>
      </c>
      <c r="RYH1137" s="1536">
        <v>2226.9</v>
      </c>
      <c r="RYI1137" s="1536">
        <v>1979.3</v>
      </c>
      <c r="RYJ1137" s="1535">
        <v>5</v>
      </c>
      <c r="RYK1137" s="1535">
        <v>3</v>
      </c>
      <c r="RYL1137" s="1536">
        <v>2226.9</v>
      </c>
      <c r="RYM1137" s="1536">
        <v>1979.3</v>
      </c>
      <c r="RYN1137" s="1535">
        <v>5</v>
      </c>
      <c r="RYO1137" s="1535">
        <v>3</v>
      </c>
      <c r="RYP1137" s="1536">
        <v>2226.9</v>
      </c>
      <c r="RYQ1137" s="1536">
        <v>1979.3</v>
      </c>
      <c r="RYR1137" s="1535">
        <v>5</v>
      </c>
      <c r="RYS1137" s="1535">
        <v>3</v>
      </c>
      <c r="RYT1137" s="1536">
        <v>2226.9</v>
      </c>
      <c r="RYU1137" s="1536">
        <v>1979.3</v>
      </c>
      <c r="RYV1137" s="1535">
        <v>5</v>
      </c>
      <c r="RYW1137" s="1535">
        <v>3</v>
      </c>
      <c r="RYX1137" s="1536">
        <v>2226.9</v>
      </c>
      <c r="RYY1137" s="1536">
        <v>1979.3</v>
      </c>
      <c r="RYZ1137" s="1535">
        <v>5</v>
      </c>
      <c r="RZA1137" s="1535">
        <v>3</v>
      </c>
      <c r="RZB1137" s="1536">
        <v>2226.9</v>
      </c>
      <c r="RZC1137" s="1536">
        <v>1979.3</v>
      </c>
      <c r="RZD1137" s="1535">
        <v>5</v>
      </c>
      <c r="RZE1137" s="1535">
        <v>3</v>
      </c>
      <c r="RZF1137" s="1536">
        <v>2226.9</v>
      </c>
      <c r="RZG1137" s="1536">
        <v>1979.3</v>
      </c>
      <c r="RZH1137" s="1535">
        <v>5</v>
      </c>
      <c r="RZI1137" s="1535">
        <v>3</v>
      </c>
      <c r="RZJ1137" s="1536">
        <v>2226.9</v>
      </c>
      <c r="RZK1137" s="1536">
        <v>1979.3</v>
      </c>
      <c r="RZL1137" s="1535">
        <v>5</v>
      </c>
      <c r="RZM1137" s="1535">
        <v>3</v>
      </c>
      <c r="RZN1137" s="1536">
        <v>2226.9</v>
      </c>
      <c r="RZO1137" s="1536">
        <v>1979.3</v>
      </c>
      <c r="RZP1137" s="1535">
        <v>5</v>
      </c>
      <c r="RZQ1137" s="1535">
        <v>3</v>
      </c>
      <c r="RZR1137" s="1536">
        <v>2226.9</v>
      </c>
      <c r="RZS1137" s="1536">
        <v>1979.3</v>
      </c>
      <c r="RZT1137" s="1535">
        <v>5</v>
      </c>
      <c r="RZU1137" s="1535">
        <v>3</v>
      </c>
      <c r="RZV1137" s="1536">
        <v>2226.9</v>
      </c>
      <c r="RZW1137" s="1536">
        <v>1979.3</v>
      </c>
      <c r="RZX1137" s="1535">
        <v>5</v>
      </c>
      <c r="RZY1137" s="1535">
        <v>3</v>
      </c>
      <c r="RZZ1137" s="1536">
        <v>2226.9</v>
      </c>
      <c r="SAA1137" s="1536">
        <v>1979.3</v>
      </c>
      <c r="SAB1137" s="1535">
        <v>5</v>
      </c>
      <c r="SAC1137" s="1535">
        <v>3</v>
      </c>
      <c r="SAD1137" s="1536">
        <v>2226.9</v>
      </c>
      <c r="SAE1137" s="1536">
        <v>1979.3</v>
      </c>
      <c r="SAF1137" s="1535">
        <v>5</v>
      </c>
      <c r="SAG1137" s="1535">
        <v>3</v>
      </c>
      <c r="SAH1137" s="1536">
        <v>2226.9</v>
      </c>
      <c r="SAI1137" s="1536">
        <v>1979.3</v>
      </c>
      <c r="SAJ1137" s="1535">
        <v>5</v>
      </c>
      <c r="SAK1137" s="1535">
        <v>3</v>
      </c>
      <c r="SAL1137" s="1536">
        <v>2226.9</v>
      </c>
      <c r="SAM1137" s="1536">
        <v>1979.3</v>
      </c>
      <c r="SAN1137" s="1535">
        <v>5</v>
      </c>
      <c r="SAO1137" s="1535">
        <v>3</v>
      </c>
      <c r="SAP1137" s="1536">
        <v>2226.9</v>
      </c>
      <c r="SAQ1137" s="1536">
        <v>1979.3</v>
      </c>
      <c r="SAR1137" s="1535">
        <v>5</v>
      </c>
      <c r="SAS1137" s="1535">
        <v>3</v>
      </c>
      <c r="SAT1137" s="1536">
        <v>2226.9</v>
      </c>
      <c r="SAU1137" s="1536">
        <v>1979.3</v>
      </c>
      <c r="SAV1137" s="1535">
        <v>5</v>
      </c>
      <c r="SAW1137" s="1535">
        <v>3</v>
      </c>
      <c r="SAX1137" s="1536">
        <v>2226.9</v>
      </c>
      <c r="SAY1137" s="1536">
        <v>1979.3</v>
      </c>
      <c r="SAZ1137" s="1535">
        <v>5</v>
      </c>
      <c r="SBA1137" s="1535">
        <v>3</v>
      </c>
      <c r="SBB1137" s="1536">
        <v>2226.9</v>
      </c>
      <c r="SBC1137" s="1536">
        <v>1979.3</v>
      </c>
      <c r="SBD1137" s="1535">
        <v>5</v>
      </c>
      <c r="SBE1137" s="1535">
        <v>3</v>
      </c>
      <c r="SBF1137" s="1536">
        <v>2226.9</v>
      </c>
      <c r="SBG1137" s="1536">
        <v>1979.3</v>
      </c>
      <c r="SBH1137" s="1535">
        <v>5</v>
      </c>
      <c r="SBI1137" s="1535">
        <v>3</v>
      </c>
      <c r="SBJ1137" s="1536">
        <v>2226.9</v>
      </c>
      <c r="SBK1137" s="1536">
        <v>1979.3</v>
      </c>
      <c r="SBL1137" s="1535">
        <v>5</v>
      </c>
      <c r="SBM1137" s="1535">
        <v>3</v>
      </c>
      <c r="SBN1137" s="1536">
        <v>2226.9</v>
      </c>
      <c r="SBO1137" s="1536">
        <v>1979.3</v>
      </c>
      <c r="SBP1137" s="1535">
        <v>5</v>
      </c>
      <c r="SBQ1137" s="1535">
        <v>3</v>
      </c>
      <c r="SBR1137" s="1536">
        <v>2226.9</v>
      </c>
      <c r="SBS1137" s="1536">
        <v>1979.3</v>
      </c>
      <c r="SBT1137" s="1535">
        <v>5</v>
      </c>
      <c r="SBU1137" s="1535">
        <v>3</v>
      </c>
      <c r="SBV1137" s="1536">
        <v>2226.9</v>
      </c>
      <c r="SBW1137" s="1536">
        <v>1979.3</v>
      </c>
      <c r="SBX1137" s="1535">
        <v>5</v>
      </c>
      <c r="SBY1137" s="1535">
        <v>3</v>
      </c>
      <c r="SBZ1137" s="1536">
        <v>2226.9</v>
      </c>
      <c r="SCA1137" s="1536">
        <v>1979.3</v>
      </c>
      <c r="SCB1137" s="1535">
        <v>5</v>
      </c>
      <c r="SCC1137" s="1535">
        <v>3</v>
      </c>
      <c r="SCD1137" s="1536">
        <v>2226.9</v>
      </c>
      <c r="SCE1137" s="1536">
        <v>1979.3</v>
      </c>
      <c r="SCF1137" s="1535">
        <v>5</v>
      </c>
      <c r="SCG1137" s="1535">
        <v>3</v>
      </c>
      <c r="SCH1137" s="1536">
        <v>2226.9</v>
      </c>
      <c r="SCI1137" s="1536">
        <v>1979.3</v>
      </c>
      <c r="SCJ1137" s="1535">
        <v>5</v>
      </c>
      <c r="SCK1137" s="1535">
        <v>3</v>
      </c>
      <c r="SCL1137" s="1536">
        <v>2226.9</v>
      </c>
      <c r="SCM1137" s="1536">
        <v>1979.3</v>
      </c>
      <c r="SCN1137" s="1535">
        <v>5</v>
      </c>
      <c r="SCO1137" s="1535">
        <v>3</v>
      </c>
      <c r="SCP1137" s="1536">
        <v>2226.9</v>
      </c>
      <c r="SCQ1137" s="1536">
        <v>1979.3</v>
      </c>
      <c r="SCR1137" s="1535">
        <v>5</v>
      </c>
      <c r="SCS1137" s="1535">
        <v>3</v>
      </c>
      <c r="SCT1137" s="1536">
        <v>2226.9</v>
      </c>
      <c r="SCU1137" s="1536">
        <v>1979.3</v>
      </c>
      <c r="SCV1137" s="1535">
        <v>5</v>
      </c>
      <c r="SCW1137" s="1535">
        <v>3</v>
      </c>
      <c r="SCX1137" s="1536">
        <v>2226.9</v>
      </c>
      <c r="SCY1137" s="1536">
        <v>1979.3</v>
      </c>
      <c r="SCZ1137" s="1535">
        <v>5</v>
      </c>
      <c r="SDA1137" s="1535">
        <v>3</v>
      </c>
      <c r="SDB1137" s="1536">
        <v>2226.9</v>
      </c>
      <c r="SDC1137" s="1536">
        <v>1979.3</v>
      </c>
      <c r="SDD1137" s="1535">
        <v>5</v>
      </c>
      <c r="SDE1137" s="1535">
        <v>3</v>
      </c>
      <c r="SDF1137" s="1536">
        <v>2226.9</v>
      </c>
      <c r="SDG1137" s="1536">
        <v>1979.3</v>
      </c>
      <c r="SDH1137" s="1535">
        <v>5</v>
      </c>
      <c r="SDI1137" s="1535">
        <v>3</v>
      </c>
      <c r="SDJ1137" s="1536">
        <v>2226.9</v>
      </c>
      <c r="SDK1137" s="1536">
        <v>1979.3</v>
      </c>
      <c r="SDL1137" s="1535">
        <v>5</v>
      </c>
      <c r="SDM1137" s="1535">
        <v>3</v>
      </c>
      <c r="SDN1137" s="1536">
        <v>2226.9</v>
      </c>
      <c r="SDO1137" s="1536">
        <v>1979.3</v>
      </c>
      <c r="SDP1137" s="1535">
        <v>5</v>
      </c>
      <c r="SDQ1137" s="1535">
        <v>3</v>
      </c>
      <c r="SDR1137" s="1536">
        <v>2226.9</v>
      </c>
      <c r="SDS1137" s="1536">
        <v>1979.3</v>
      </c>
      <c r="SDT1137" s="1535">
        <v>5</v>
      </c>
      <c r="SDU1137" s="1535">
        <v>3</v>
      </c>
      <c r="SDV1137" s="1536">
        <v>2226.9</v>
      </c>
      <c r="SDW1137" s="1536">
        <v>1979.3</v>
      </c>
      <c r="SDX1137" s="1535">
        <v>5</v>
      </c>
      <c r="SDY1137" s="1535">
        <v>3</v>
      </c>
      <c r="SDZ1137" s="1536">
        <v>2226.9</v>
      </c>
      <c r="SEA1137" s="1536">
        <v>1979.3</v>
      </c>
      <c r="SEB1137" s="1535">
        <v>5</v>
      </c>
      <c r="SEC1137" s="1535">
        <v>3</v>
      </c>
      <c r="SED1137" s="1536">
        <v>2226.9</v>
      </c>
      <c r="SEE1137" s="1536">
        <v>1979.3</v>
      </c>
      <c r="SEF1137" s="1535">
        <v>5</v>
      </c>
      <c r="SEG1137" s="1535">
        <v>3</v>
      </c>
      <c r="SEH1137" s="1536">
        <v>2226.9</v>
      </c>
      <c r="SEI1137" s="1536">
        <v>1979.3</v>
      </c>
      <c r="SEJ1137" s="1535">
        <v>5</v>
      </c>
      <c r="SEK1137" s="1535">
        <v>3</v>
      </c>
      <c r="SEL1137" s="1536">
        <v>2226.9</v>
      </c>
      <c r="SEM1137" s="1536">
        <v>1979.3</v>
      </c>
      <c r="SEN1137" s="1535">
        <v>5</v>
      </c>
      <c r="SEO1137" s="1535">
        <v>3</v>
      </c>
      <c r="SEP1137" s="1536">
        <v>2226.9</v>
      </c>
      <c r="SEQ1137" s="1536">
        <v>1979.3</v>
      </c>
      <c r="SER1137" s="1535">
        <v>5</v>
      </c>
      <c r="SES1137" s="1535">
        <v>3</v>
      </c>
      <c r="SET1137" s="1536">
        <v>2226.9</v>
      </c>
      <c r="SEU1137" s="1536">
        <v>1979.3</v>
      </c>
      <c r="SEV1137" s="1535">
        <v>5</v>
      </c>
      <c r="SEW1137" s="1535">
        <v>3</v>
      </c>
      <c r="SEX1137" s="1536">
        <v>2226.9</v>
      </c>
      <c r="SEY1137" s="1536">
        <v>1979.3</v>
      </c>
      <c r="SEZ1137" s="1535">
        <v>5</v>
      </c>
      <c r="SFA1137" s="1535">
        <v>3</v>
      </c>
      <c r="SFB1137" s="1536">
        <v>2226.9</v>
      </c>
      <c r="SFC1137" s="1536">
        <v>1979.3</v>
      </c>
      <c r="SFD1137" s="1535">
        <v>5</v>
      </c>
      <c r="SFE1137" s="1535">
        <v>3</v>
      </c>
      <c r="SFF1137" s="1536">
        <v>2226.9</v>
      </c>
      <c r="SFG1137" s="1536">
        <v>1979.3</v>
      </c>
      <c r="SFH1137" s="1535">
        <v>5</v>
      </c>
      <c r="SFI1137" s="1535">
        <v>3</v>
      </c>
      <c r="SFJ1137" s="1536">
        <v>2226.9</v>
      </c>
      <c r="SFK1137" s="1536">
        <v>1979.3</v>
      </c>
      <c r="SFL1137" s="1535">
        <v>5</v>
      </c>
      <c r="SFM1137" s="1535">
        <v>3</v>
      </c>
      <c r="SFN1137" s="1536">
        <v>2226.9</v>
      </c>
      <c r="SFO1137" s="1536">
        <v>1979.3</v>
      </c>
      <c r="SFP1137" s="1535">
        <v>5</v>
      </c>
      <c r="SFQ1137" s="1535">
        <v>3</v>
      </c>
      <c r="SFR1137" s="1536">
        <v>2226.9</v>
      </c>
      <c r="SFS1137" s="1536">
        <v>1979.3</v>
      </c>
      <c r="SFT1137" s="1535">
        <v>5</v>
      </c>
      <c r="SFU1137" s="1535">
        <v>3</v>
      </c>
      <c r="SFV1137" s="1536">
        <v>2226.9</v>
      </c>
      <c r="SFW1137" s="1536">
        <v>1979.3</v>
      </c>
      <c r="SFX1137" s="1535">
        <v>5</v>
      </c>
      <c r="SFY1137" s="1535">
        <v>3</v>
      </c>
      <c r="SFZ1137" s="1536">
        <v>2226.9</v>
      </c>
      <c r="SGA1137" s="1536">
        <v>1979.3</v>
      </c>
      <c r="SGB1137" s="1535">
        <v>5</v>
      </c>
      <c r="SGC1137" s="1535">
        <v>3</v>
      </c>
      <c r="SGD1137" s="1536">
        <v>2226.9</v>
      </c>
      <c r="SGE1137" s="1536">
        <v>1979.3</v>
      </c>
      <c r="SGF1137" s="1535">
        <v>5</v>
      </c>
      <c r="SGG1137" s="1535">
        <v>3</v>
      </c>
      <c r="SGH1137" s="1536">
        <v>2226.9</v>
      </c>
      <c r="SGI1137" s="1536">
        <v>1979.3</v>
      </c>
      <c r="SGJ1137" s="1535">
        <v>5</v>
      </c>
      <c r="SGK1137" s="1535">
        <v>3</v>
      </c>
      <c r="SGL1137" s="1536">
        <v>2226.9</v>
      </c>
      <c r="SGM1137" s="1536">
        <v>1979.3</v>
      </c>
      <c r="SGN1137" s="1535">
        <v>5</v>
      </c>
      <c r="SGO1137" s="1535">
        <v>3</v>
      </c>
      <c r="SGP1137" s="1536">
        <v>2226.9</v>
      </c>
      <c r="SGQ1137" s="1536">
        <v>1979.3</v>
      </c>
      <c r="SGR1137" s="1535">
        <v>5</v>
      </c>
      <c r="SGS1137" s="1535">
        <v>3</v>
      </c>
      <c r="SGT1137" s="1536">
        <v>2226.9</v>
      </c>
      <c r="SGU1137" s="1536">
        <v>1979.3</v>
      </c>
      <c r="SGV1137" s="1535">
        <v>5</v>
      </c>
      <c r="SGW1137" s="1535">
        <v>3</v>
      </c>
      <c r="SGX1137" s="1536">
        <v>2226.9</v>
      </c>
      <c r="SGY1137" s="1536">
        <v>1979.3</v>
      </c>
      <c r="SGZ1137" s="1535">
        <v>5</v>
      </c>
      <c r="SHA1137" s="1535">
        <v>3</v>
      </c>
      <c r="SHB1137" s="1536">
        <v>2226.9</v>
      </c>
      <c r="SHC1137" s="1536">
        <v>1979.3</v>
      </c>
      <c r="SHD1137" s="1535">
        <v>5</v>
      </c>
      <c r="SHE1137" s="1535">
        <v>3</v>
      </c>
      <c r="SHF1137" s="1536">
        <v>2226.9</v>
      </c>
      <c r="SHG1137" s="1536">
        <v>1979.3</v>
      </c>
      <c r="SHH1137" s="1535">
        <v>5</v>
      </c>
      <c r="SHI1137" s="1535">
        <v>3</v>
      </c>
      <c r="SHJ1137" s="1536">
        <v>2226.9</v>
      </c>
      <c r="SHK1137" s="1536">
        <v>1979.3</v>
      </c>
      <c r="SHL1137" s="1535">
        <v>5</v>
      </c>
      <c r="SHM1137" s="1535">
        <v>3</v>
      </c>
      <c r="SHN1137" s="1536">
        <v>2226.9</v>
      </c>
      <c r="SHO1137" s="1536">
        <v>1979.3</v>
      </c>
      <c r="SHP1137" s="1535">
        <v>5</v>
      </c>
      <c r="SHQ1137" s="1535">
        <v>3</v>
      </c>
      <c r="SHR1137" s="1536">
        <v>2226.9</v>
      </c>
      <c r="SHS1137" s="1536">
        <v>1979.3</v>
      </c>
      <c r="SHT1137" s="1535">
        <v>5</v>
      </c>
      <c r="SHU1137" s="1535">
        <v>3</v>
      </c>
      <c r="SHV1137" s="1536">
        <v>2226.9</v>
      </c>
      <c r="SHW1137" s="1536">
        <v>1979.3</v>
      </c>
      <c r="SHX1137" s="1535">
        <v>5</v>
      </c>
      <c r="SHY1137" s="1535">
        <v>3</v>
      </c>
      <c r="SHZ1137" s="1536">
        <v>2226.9</v>
      </c>
      <c r="SIA1137" s="1536">
        <v>1979.3</v>
      </c>
      <c r="SIB1137" s="1535">
        <v>5</v>
      </c>
      <c r="SIC1137" s="1535">
        <v>3</v>
      </c>
      <c r="SID1137" s="1536">
        <v>2226.9</v>
      </c>
      <c r="SIE1137" s="1536">
        <v>1979.3</v>
      </c>
      <c r="SIF1137" s="1535">
        <v>5</v>
      </c>
      <c r="SIG1137" s="1535">
        <v>3</v>
      </c>
      <c r="SIH1137" s="1536">
        <v>2226.9</v>
      </c>
      <c r="SII1137" s="1536">
        <v>1979.3</v>
      </c>
      <c r="SIJ1137" s="1535">
        <v>5</v>
      </c>
      <c r="SIK1137" s="1535">
        <v>3</v>
      </c>
      <c r="SIL1137" s="1536">
        <v>2226.9</v>
      </c>
      <c r="SIM1137" s="1536">
        <v>1979.3</v>
      </c>
      <c r="SIN1137" s="1535">
        <v>5</v>
      </c>
      <c r="SIO1137" s="1535">
        <v>3</v>
      </c>
      <c r="SIP1137" s="1536">
        <v>2226.9</v>
      </c>
      <c r="SIQ1137" s="1536">
        <v>1979.3</v>
      </c>
      <c r="SIR1137" s="1535">
        <v>5</v>
      </c>
      <c r="SIS1137" s="1535">
        <v>3</v>
      </c>
      <c r="SIT1137" s="1536">
        <v>2226.9</v>
      </c>
      <c r="SIU1137" s="1536">
        <v>1979.3</v>
      </c>
      <c r="SIV1137" s="1535">
        <v>5</v>
      </c>
      <c r="SIW1137" s="1535">
        <v>3</v>
      </c>
      <c r="SIX1137" s="1536">
        <v>2226.9</v>
      </c>
      <c r="SIY1137" s="1536">
        <v>1979.3</v>
      </c>
      <c r="SIZ1137" s="1535">
        <v>5</v>
      </c>
      <c r="SJA1137" s="1535">
        <v>3</v>
      </c>
      <c r="SJB1137" s="1536">
        <v>2226.9</v>
      </c>
      <c r="SJC1137" s="1536">
        <v>1979.3</v>
      </c>
      <c r="SJD1137" s="1535">
        <v>5</v>
      </c>
      <c r="SJE1137" s="1535">
        <v>3</v>
      </c>
      <c r="SJF1137" s="1536">
        <v>2226.9</v>
      </c>
      <c r="SJG1137" s="1536">
        <v>1979.3</v>
      </c>
      <c r="SJH1137" s="1535">
        <v>5</v>
      </c>
      <c r="SJI1137" s="1535">
        <v>3</v>
      </c>
      <c r="SJJ1137" s="1536">
        <v>2226.9</v>
      </c>
      <c r="SJK1137" s="1536">
        <v>1979.3</v>
      </c>
      <c r="SJL1137" s="1535">
        <v>5</v>
      </c>
      <c r="SJM1137" s="1535">
        <v>3</v>
      </c>
      <c r="SJN1137" s="1536">
        <v>2226.9</v>
      </c>
      <c r="SJO1137" s="1536">
        <v>1979.3</v>
      </c>
      <c r="SJP1137" s="1535">
        <v>5</v>
      </c>
      <c r="SJQ1137" s="1535">
        <v>3</v>
      </c>
      <c r="SJR1137" s="1536">
        <v>2226.9</v>
      </c>
      <c r="SJS1137" s="1536">
        <v>1979.3</v>
      </c>
      <c r="SJT1137" s="1535">
        <v>5</v>
      </c>
      <c r="SJU1137" s="1535">
        <v>3</v>
      </c>
      <c r="SJV1137" s="1536">
        <v>2226.9</v>
      </c>
      <c r="SJW1137" s="1536">
        <v>1979.3</v>
      </c>
      <c r="SJX1137" s="1535">
        <v>5</v>
      </c>
      <c r="SJY1137" s="1535">
        <v>3</v>
      </c>
      <c r="SJZ1137" s="1536">
        <v>2226.9</v>
      </c>
      <c r="SKA1137" s="1536">
        <v>1979.3</v>
      </c>
      <c r="SKB1137" s="1535">
        <v>5</v>
      </c>
      <c r="SKC1137" s="1535">
        <v>3</v>
      </c>
      <c r="SKD1137" s="1536">
        <v>2226.9</v>
      </c>
      <c r="SKE1137" s="1536">
        <v>1979.3</v>
      </c>
      <c r="SKF1137" s="1535">
        <v>5</v>
      </c>
      <c r="SKG1137" s="1535">
        <v>3</v>
      </c>
      <c r="SKH1137" s="1536">
        <v>2226.9</v>
      </c>
      <c r="SKI1137" s="1536">
        <v>1979.3</v>
      </c>
      <c r="SKJ1137" s="1535">
        <v>5</v>
      </c>
      <c r="SKK1137" s="1535">
        <v>3</v>
      </c>
      <c r="SKL1137" s="1536">
        <v>2226.9</v>
      </c>
      <c r="SKM1137" s="1536">
        <v>1979.3</v>
      </c>
      <c r="SKN1137" s="1535">
        <v>5</v>
      </c>
      <c r="SKO1137" s="1535">
        <v>3</v>
      </c>
      <c r="SKP1137" s="1536">
        <v>2226.9</v>
      </c>
      <c r="SKQ1137" s="1536">
        <v>1979.3</v>
      </c>
      <c r="SKR1137" s="1535">
        <v>5</v>
      </c>
      <c r="SKS1137" s="1535">
        <v>3</v>
      </c>
      <c r="SKT1137" s="1536">
        <v>2226.9</v>
      </c>
      <c r="SKU1137" s="1536">
        <v>1979.3</v>
      </c>
      <c r="SKV1137" s="1535">
        <v>5</v>
      </c>
      <c r="SKW1137" s="1535">
        <v>3</v>
      </c>
      <c r="SKX1137" s="1536">
        <v>2226.9</v>
      </c>
      <c r="SKY1137" s="1536">
        <v>1979.3</v>
      </c>
      <c r="SKZ1137" s="1535">
        <v>5</v>
      </c>
      <c r="SLA1137" s="1535">
        <v>3</v>
      </c>
      <c r="SLB1137" s="1536">
        <v>2226.9</v>
      </c>
      <c r="SLC1137" s="1536">
        <v>1979.3</v>
      </c>
      <c r="SLD1137" s="1535">
        <v>5</v>
      </c>
      <c r="SLE1137" s="1535">
        <v>3</v>
      </c>
      <c r="SLF1137" s="1536">
        <v>2226.9</v>
      </c>
      <c r="SLG1137" s="1536">
        <v>1979.3</v>
      </c>
      <c r="SLH1137" s="1535">
        <v>5</v>
      </c>
      <c r="SLI1137" s="1535">
        <v>3</v>
      </c>
      <c r="SLJ1137" s="1536">
        <v>2226.9</v>
      </c>
      <c r="SLK1137" s="1536">
        <v>1979.3</v>
      </c>
      <c r="SLL1137" s="1535">
        <v>5</v>
      </c>
      <c r="SLM1137" s="1535">
        <v>3</v>
      </c>
      <c r="SLN1137" s="1536">
        <v>2226.9</v>
      </c>
      <c r="SLO1137" s="1536">
        <v>1979.3</v>
      </c>
      <c r="SLP1137" s="1535">
        <v>5</v>
      </c>
      <c r="SLQ1137" s="1535">
        <v>3</v>
      </c>
      <c r="SLR1137" s="1536">
        <v>2226.9</v>
      </c>
      <c r="SLS1137" s="1536">
        <v>1979.3</v>
      </c>
      <c r="SLT1137" s="1535">
        <v>5</v>
      </c>
      <c r="SLU1137" s="1535">
        <v>3</v>
      </c>
      <c r="SLV1137" s="1536">
        <v>2226.9</v>
      </c>
      <c r="SLW1137" s="1536">
        <v>1979.3</v>
      </c>
      <c r="SLX1137" s="1535">
        <v>5</v>
      </c>
      <c r="SLY1137" s="1535">
        <v>3</v>
      </c>
      <c r="SLZ1137" s="1536">
        <v>2226.9</v>
      </c>
      <c r="SMA1137" s="1536">
        <v>1979.3</v>
      </c>
      <c r="SMB1137" s="1535">
        <v>5</v>
      </c>
      <c r="SMC1137" s="1535">
        <v>3</v>
      </c>
      <c r="SMD1137" s="1536">
        <v>2226.9</v>
      </c>
      <c r="SME1137" s="1536">
        <v>1979.3</v>
      </c>
      <c r="SMF1137" s="1535">
        <v>5</v>
      </c>
      <c r="SMG1137" s="1535">
        <v>3</v>
      </c>
      <c r="SMH1137" s="1536">
        <v>2226.9</v>
      </c>
      <c r="SMI1137" s="1536">
        <v>1979.3</v>
      </c>
      <c r="SMJ1137" s="1535">
        <v>5</v>
      </c>
      <c r="SMK1137" s="1535">
        <v>3</v>
      </c>
      <c r="SML1137" s="1536">
        <v>2226.9</v>
      </c>
      <c r="SMM1137" s="1536">
        <v>1979.3</v>
      </c>
      <c r="SMN1137" s="1535">
        <v>5</v>
      </c>
      <c r="SMO1137" s="1535">
        <v>3</v>
      </c>
      <c r="SMP1137" s="1536">
        <v>2226.9</v>
      </c>
      <c r="SMQ1137" s="1536">
        <v>1979.3</v>
      </c>
      <c r="SMR1137" s="1535">
        <v>5</v>
      </c>
      <c r="SMS1137" s="1535">
        <v>3</v>
      </c>
      <c r="SMT1137" s="1536">
        <v>2226.9</v>
      </c>
      <c r="SMU1137" s="1536">
        <v>1979.3</v>
      </c>
      <c r="SMV1137" s="1535">
        <v>5</v>
      </c>
      <c r="SMW1137" s="1535">
        <v>3</v>
      </c>
      <c r="SMX1137" s="1536">
        <v>2226.9</v>
      </c>
      <c r="SMY1137" s="1536">
        <v>1979.3</v>
      </c>
      <c r="SMZ1137" s="1535">
        <v>5</v>
      </c>
      <c r="SNA1137" s="1535">
        <v>3</v>
      </c>
      <c r="SNB1137" s="1536">
        <v>2226.9</v>
      </c>
      <c r="SNC1137" s="1536">
        <v>1979.3</v>
      </c>
      <c r="SND1137" s="1535">
        <v>5</v>
      </c>
      <c r="SNE1137" s="1535">
        <v>3</v>
      </c>
      <c r="SNF1137" s="1536">
        <v>2226.9</v>
      </c>
      <c r="SNG1137" s="1536">
        <v>1979.3</v>
      </c>
      <c r="SNH1137" s="1535">
        <v>5</v>
      </c>
      <c r="SNI1137" s="1535">
        <v>3</v>
      </c>
      <c r="SNJ1137" s="1536">
        <v>2226.9</v>
      </c>
      <c r="SNK1137" s="1536">
        <v>1979.3</v>
      </c>
      <c r="SNL1137" s="1535">
        <v>5</v>
      </c>
      <c r="SNM1137" s="1535">
        <v>3</v>
      </c>
      <c r="SNN1137" s="1536">
        <v>2226.9</v>
      </c>
      <c r="SNO1137" s="1536">
        <v>1979.3</v>
      </c>
      <c r="SNP1137" s="1535">
        <v>5</v>
      </c>
      <c r="SNQ1137" s="1535">
        <v>3</v>
      </c>
      <c r="SNR1137" s="1536">
        <v>2226.9</v>
      </c>
      <c r="SNS1137" s="1536">
        <v>1979.3</v>
      </c>
      <c r="SNT1137" s="1535">
        <v>5</v>
      </c>
      <c r="SNU1137" s="1535">
        <v>3</v>
      </c>
      <c r="SNV1137" s="1536">
        <v>2226.9</v>
      </c>
      <c r="SNW1137" s="1536">
        <v>1979.3</v>
      </c>
      <c r="SNX1137" s="1535">
        <v>5</v>
      </c>
      <c r="SNY1137" s="1535">
        <v>3</v>
      </c>
      <c r="SNZ1137" s="1536">
        <v>2226.9</v>
      </c>
      <c r="SOA1137" s="1536">
        <v>1979.3</v>
      </c>
      <c r="SOB1137" s="1535">
        <v>5</v>
      </c>
      <c r="SOC1137" s="1535">
        <v>3</v>
      </c>
      <c r="SOD1137" s="1536">
        <v>2226.9</v>
      </c>
      <c r="SOE1137" s="1536">
        <v>1979.3</v>
      </c>
      <c r="SOF1137" s="1535">
        <v>5</v>
      </c>
      <c r="SOG1137" s="1535">
        <v>3</v>
      </c>
      <c r="SOH1137" s="1536">
        <v>2226.9</v>
      </c>
      <c r="SOI1137" s="1536">
        <v>1979.3</v>
      </c>
      <c r="SOJ1137" s="1535">
        <v>5</v>
      </c>
      <c r="SOK1137" s="1535">
        <v>3</v>
      </c>
      <c r="SOL1137" s="1536">
        <v>2226.9</v>
      </c>
      <c r="SOM1137" s="1536">
        <v>1979.3</v>
      </c>
      <c r="SON1137" s="1535">
        <v>5</v>
      </c>
      <c r="SOO1137" s="1535">
        <v>3</v>
      </c>
      <c r="SOP1137" s="1536">
        <v>2226.9</v>
      </c>
      <c r="SOQ1137" s="1536">
        <v>1979.3</v>
      </c>
      <c r="SOR1137" s="1535">
        <v>5</v>
      </c>
      <c r="SOS1137" s="1535">
        <v>3</v>
      </c>
      <c r="SOT1137" s="1536">
        <v>2226.9</v>
      </c>
      <c r="SOU1137" s="1536">
        <v>1979.3</v>
      </c>
      <c r="SOV1137" s="1535">
        <v>5</v>
      </c>
      <c r="SOW1137" s="1535">
        <v>3</v>
      </c>
      <c r="SOX1137" s="1536">
        <v>2226.9</v>
      </c>
      <c r="SOY1137" s="1536">
        <v>1979.3</v>
      </c>
      <c r="SOZ1137" s="1535">
        <v>5</v>
      </c>
      <c r="SPA1137" s="1535">
        <v>3</v>
      </c>
      <c r="SPB1137" s="1536">
        <v>2226.9</v>
      </c>
      <c r="SPC1137" s="1536">
        <v>1979.3</v>
      </c>
      <c r="SPD1137" s="1535">
        <v>5</v>
      </c>
      <c r="SPE1137" s="1535">
        <v>3</v>
      </c>
      <c r="SPF1137" s="1536">
        <v>2226.9</v>
      </c>
      <c r="SPG1137" s="1536">
        <v>1979.3</v>
      </c>
      <c r="SPH1137" s="1535">
        <v>5</v>
      </c>
      <c r="SPI1137" s="1535">
        <v>3</v>
      </c>
      <c r="SPJ1137" s="1536">
        <v>2226.9</v>
      </c>
      <c r="SPK1137" s="1536">
        <v>1979.3</v>
      </c>
      <c r="SPL1137" s="1535">
        <v>5</v>
      </c>
      <c r="SPM1137" s="1535">
        <v>3</v>
      </c>
      <c r="SPN1137" s="1536">
        <v>2226.9</v>
      </c>
      <c r="SPO1137" s="1536">
        <v>1979.3</v>
      </c>
      <c r="SPP1137" s="1535">
        <v>5</v>
      </c>
      <c r="SPQ1137" s="1535">
        <v>3</v>
      </c>
      <c r="SPR1137" s="1536">
        <v>2226.9</v>
      </c>
      <c r="SPS1137" s="1536">
        <v>1979.3</v>
      </c>
      <c r="SPT1137" s="1535">
        <v>5</v>
      </c>
      <c r="SPU1137" s="1535">
        <v>3</v>
      </c>
      <c r="SPV1137" s="1536">
        <v>2226.9</v>
      </c>
      <c r="SPW1137" s="1536">
        <v>1979.3</v>
      </c>
      <c r="SPX1137" s="1535">
        <v>5</v>
      </c>
      <c r="SPY1137" s="1535">
        <v>3</v>
      </c>
      <c r="SPZ1137" s="1536">
        <v>2226.9</v>
      </c>
      <c r="SQA1137" s="1536">
        <v>1979.3</v>
      </c>
      <c r="SQB1137" s="1535">
        <v>5</v>
      </c>
      <c r="SQC1137" s="1535">
        <v>3</v>
      </c>
      <c r="SQD1137" s="1536">
        <v>2226.9</v>
      </c>
      <c r="SQE1137" s="1536">
        <v>1979.3</v>
      </c>
      <c r="SQF1137" s="1535">
        <v>5</v>
      </c>
      <c r="SQG1137" s="1535">
        <v>3</v>
      </c>
      <c r="SQH1137" s="1536">
        <v>2226.9</v>
      </c>
      <c r="SQI1137" s="1536">
        <v>1979.3</v>
      </c>
      <c r="SQJ1137" s="1535">
        <v>5</v>
      </c>
      <c r="SQK1137" s="1535">
        <v>3</v>
      </c>
      <c r="SQL1137" s="1536">
        <v>2226.9</v>
      </c>
      <c r="SQM1137" s="1536">
        <v>1979.3</v>
      </c>
      <c r="SQN1137" s="1535">
        <v>5</v>
      </c>
      <c r="SQO1137" s="1535">
        <v>3</v>
      </c>
      <c r="SQP1137" s="1536">
        <v>2226.9</v>
      </c>
      <c r="SQQ1137" s="1536">
        <v>1979.3</v>
      </c>
      <c r="SQR1137" s="1535">
        <v>5</v>
      </c>
      <c r="SQS1137" s="1535">
        <v>3</v>
      </c>
      <c r="SQT1137" s="1536">
        <v>2226.9</v>
      </c>
      <c r="SQU1137" s="1536">
        <v>1979.3</v>
      </c>
      <c r="SQV1137" s="1535">
        <v>5</v>
      </c>
      <c r="SQW1137" s="1535">
        <v>3</v>
      </c>
      <c r="SQX1137" s="1536">
        <v>2226.9</v>
      </c>
      <c r="SQY1137" s="1536">
        <v>1979.3</v>
      </c>
      <c r="SQZ1137" s="1535">
        <v>5</v>
      </c>
      <c r="SRA1137" s="1535">
        <v>3</v>
      </c>
      <c r="SRB1137" s="1536">
        <v>2226.9</v>
      </c>
      <c r="SRC1137" s="1536">
        <v>1979.3</v>
      </c>
      <c r="SRD1137" s="1535">
        <v>5</v>
      </c>
      <c r="SRE1137" s="1535">
        <v>3</v>
      </c>
      <c r="SRF1137" s="1536">
        <v>2226.9</v>
      </c>
      <c r="SRG1137" s="1536">
        <v>1979.3</v>
      </c>
      <c r="SRH1137" s="1535">
        <v>5</v>
      </c>
      <c r="SRI1137" s="1535">
        <v>3</v>
      </c>
      <c r="SRJ1137" s="1536">
        <v>2226.9</v>
      </c>
      <c r="SRK1137" s="1536">
        <v>1979.3</v>
      </c>
      <c r="SRL1137" s="1535">
        <v>5</v>
      </c>
      <c r="SRM1137" s="1535">
        <v>3</v>
      </c>
      <c r="SRN1137" s="1536">
        <v>2226.9</v>
      </c>
      <c r="SRO1137" s="1536">
        <v>1979.3</v>
      </c>
      <c r="SRP1137" s="1535">
        <v>5</v>
      </c>
      <c r="SRQ1137" s="1535">
        <v>3</v>
      </c>
      <c r="SRR1137" s="1536">
        <v>2226.9</v>
      </c>
      <c r="SRS1137" s="1536">
        <v>1979.3</v>
      </c>
      <c r="SRT1137" s="1535">
        <v>5</v>
      </c>
      <c r="SRU1137" s="1535">
        <v>3</v>
      </c>
      <c r="SRV1137" s="1536">
        <v>2226.9</v>
      </c>
      <c r="SRW1137" s="1536">
        <v>1979.3</v>
      </c>
      <c r="SRX1137" s="1535">
        <v>5</v>
      </c>
      <c r="SRY1137" s="1535">
        <v>3</v>
      </c>
      <c r="SRZ1137" s="1536">
        <v>2226.9</v>
      </c>
      <c r="SSA1137" s="1536">
        <v>1979.3</v>
      </c>
      <c r="SSB1137" s="1535">
        <v>5</v>
      </c>
      <c r="SSC1137" s="1535">
        <v>3</v>
      </c>
      <c r="SSD1137" s="1536">
        <v>2226.9</v>
      </c>
      <c r="SSE1137" s="1536">
        <v>1979.3</v>
      </c>
      <c r="SSF1137" s="1535">
        <v>5</v>
      </c>
      <c r="SSG1137" s="1535">
        <v>3</v>
      </c>
      <c r="SSH1137" s="1536">
        <v>2226.9</v>
      </c>
      <c r="SSI1137" s="1536">
        <v>1979.3</v>
      </c>
      <c r="SSJ1137" s="1535">
        <v>5</v>
      </c>
      <c r="SSK1137" s="1535">
        <v>3</v>
      </c>
      <c r="SSL1137" s="1536">
        <v>2226.9</v>
      </c>
      <c r="SSM1137" s="1536">
        <v>1979.3</v>
      </c>
      <c r="SSN1137" s="1535">
        <v>5</v>
      </c>
      <c r="SSO1137" s="1535">
        <v>3</v>
      </c>
      <c r="SSP1137" s="1536">
        <v>2226.9</v>
      </c>
      <c r="SSQ1137" s="1536">
        <v>1979.3</v>
      </c>
      <c r="SSR1137" s="1535">
        <v>5</v>
      </c>
      <c r="SSS1137" s="1535">
        <v>3</v>
      </c>
      <c r="SST1137" s="1536">
        <v>2226.9</v>
      </c>
      <c r="SSU1137" s="1536">
        <v>1979.3</v>
      </c>
      <c r="SSV1137" s="1535">
        <v>5</v>
      </c>
      <c r="SSW1137" s="1535">
        <v>3</v>
      </c>
      <c r="SSX1137" s="1536">
        <v>2226.9</v>
      </c>
      <c r="SSY1137" s="1536">
        <v>1979.3</v>
      </c>
      <c r="SSZ1137" s="1535">
        <v>5</v>
      </c>
      <c r="STA1137" s="1535">
        <v>3</v>
      </c>
      <c r="STB1137" s="1536">
        <v>2226.9</v>
      </c>
      <c r="STC1137" s="1536">
        <v>1979.3</v>
      </c>
      <c r="STD1137" s="1535">
        <v>5</v>
      </c>
      <c r="STE1137" s="1535">
        <v>3</v>
      </c>
      <c r="STF1137" s="1536">
        <v>2226.9</v>
      </c>
      <c r="STG1137" s="1536">
        <v>1979.3</v>
      </c>
      <c r="STH1137" s="1535">
        <v>5</v>
      </c>
      <c r="STI1137" s="1535">
        <v>3</v>
      </c>
      <c r="STJ1137" s="1536">
        <v>2226.9</v>
      </c>
      <c r="STK1137" s="1536">
        <v>1979.3</v>
      </c>
      <c r="STL1137" s="1535">
        <v>5</v>
      </c>
      <c r="STM1137" s="1535">
        <v>3</v>
      </c>
      <c r="STN1137" s="1536">
        <v>2226.9</v>
      </c>
      <c r="STO1137" s="1536">
        <v>1979.3</v>
      </c>
      <c r="STP1137" s="1535">
        <v>5</v>
      </c>
      <c r="STQ1137" s="1535">
        <v>3</v>
      </c>
      <c r="STR1137" s="1536">
        <v>2226.9</v>
      </c>
      <c r="STS1137" s="1536">
        <v>1979.3</v>
      </c>
      <c r="STT1137" s="1535">
        <v>5</v>
      </c>
      <c r="STU1137" s="1535">
        <v>3</v>
      </c>
      <c r="STV1137" s="1536">
        <v>2226.9</v>
      </c>
      <c r="STW1137" s="1536">
        <v>1979.3</v>
      </c>
      <c r="STX1137" s="1535">
        <v>5</v>
      </c>
      <c r="STY1137" s="1535">
        <v>3</v>
      </c>
      <c r="STZ1137" s="1536">
        <v>2226.9</v>
      </c>
      <c r="SUA1137" s="1536">
        <v>1979.3</v>
      </c>
      <c r="SUB1137" s="1535">
        <v>5</v>
      </c>
      <c r="SUC1137" s="1535">
        <v>3</v>
      </c>
      <c r="SUD1137" s="1536">
        <v>2226.9</v>
      </c>
      <c r="SUE1137" s="1536">
        <v>1979.3</v>
      </c>
      <c r="SUF1137" s="1535">
        <v>5</v>
      </c>
      <c r="SUG1137" s="1535">
        <v>3</v>
      </c>
      <c r="SUH1137" s="1536">
        <v>2226.9</v>
      </c>
      <c r="SUI1137" s="1536">
        <v>1979.3</v>
      </c>
      <c r="SUJ1137" s="1535">
        <v>5</v>
      </c>
      <c r="SUK1137" s="1535">
        <v>3</v>
      </c>
      <c r="SUL1137" s="1536">
        <v>2226.9</v>
      </c>
      <c r="SUM1137" s="1536">
        <v>1979.3</v>
      </c>
      <c r="SUN1137" s="1535">
        <v>5</v>
      </c>
      <c r="SUO1137" s="1535">
        <v>3</v>
      </c>
      <c r="SUP1137" s="1536">
        <v>2226.9</v>
      </c>
      <c r="SUQ1137" s="1536">
        <v>1979.3</v>
      </c>
      <c r="SUR1137" s="1535">
        <v>5</v>
      </c>
      <c r="SUS1137" s="1535">
        <v>3</v>
      </c>
      <c r="SUT1137" s="1536">
        <v>2226.9</v>
      </c>
      <c r="SUU1137" s="1536">
        <v>1979.3</v>
      </c>
      <c r="SUV1137" s="1535">
        <v>5</v>
      </c>
      <c r="SUW1137" s="1535">
        <v>3</v>
      </c>
      <c r="SUX1137" s="1536">
        <v>2226.9</v>
      </c>
      <c r="SUY1137" s="1536">
        <v>1979.3</v>
      </c>
      <c r="SUZ1137" s="1535">
        <v>5</v>
      </c>
      <c r="SVA1137" s="1535">
        <v>3</v>
      </c>
      <c r="SVB1137" s="1536">
        <v>2226.9</v>
      </c>
      <c r="SVC1137" s="1536">
        <v>1979.3</v>
      </c>
      <c r="SVD1137" s="1535">
        <v>5</v>
      </c>
      <c r="SVE1137" s="1535">
        <v>3</v>
      </c>
      <c r="SVF1137" s="1536">
        <v>2226.9</v>
      </c>
      <c r="SVG1137" s="1536">
        <v>1979.3</v>
      </c>
      <c r="SVH1137" s="1535">
        <v>5</v>
      </c>
      <c r="SVI1137" s="1535">
        <v>3</v>
      </c>
      <c r="SVJ1137" s="1536">
        <v>2226.9</v>
      </c>
      <c r="SVK1137" s="1536">
        <v>1979.3</v>
      </c>
      <c r="SVL1137" s="1535">
        <v>5</v>
      </c>
      <c r="SVM1137" s="1535">
        <v>3</v>
      </c>
      <c r="SVN1137" s="1536">
        <v>2226.9</v>
      </c>
      <c r="SVO1137" s="1536">
        <v>1979.3</v>
      </c>
      <c r="SVP1137" s="1535">
        <v>5</v>
      </c>
      <c r="SVQ1137" s="1535">
        <v>3</v>
      </c>
      <c r="SVR1137" s="1536">
        <v>2226.9</v>
      </c>
      <c r="SVS1137" s="1536">
        <v>1979.3</v>
      </c>
      <c r="SVT1137" s="1535">
        <v>5</v>
      </c>
      <c r="SVU1137" s="1535">
        <v>3</v>
      </c>
      <c r="SVV1137" s="1536">
        <v>2226.9</v>
      </c>
      <c r="SVW1137" s="1536">
        <v>1979.3</v>
      </c>
      <c r="SVX1137" s="1535">
        <v>5</v>
      </c>
      <c r="SVY1137" s="1535">
        <v>3</v>
      </c>
      <c r="SVZ1137" s="1536">
        <v>2226.9</v>
      </c>
      <c r="SWA1137" s="1536">
        <v>1979.3</v>
      </c>
      <c r="SWB1137" s="1535">
        <v>5</v>
      </c>
      <c r="SWC1137" s="1535">
        <v>3</v>
      </c>
      <c r="SWD1137" s="1536">
        <v>2226.9</v>
      </c>
      <c r="SWE1137" s="1536">
        <v>1979.3</v>
      </c>
      <c r="SWF1137" s="1535">
        <v>5</v>
      </c>
      <c r="SWG1137" s="1535">
        <v>3</v>
      </c>
      <c r="SWH1137" s="1536">
        <v>2226.9</v>
      </c>
      <c r="SWI1137" s="1536">
        <v>1979.3</v>
      </c>
      <c r="SWJ1137" s="1535">
        <v>5</v>
      </c>
      <c r="SWK1137" s="1535">
        <v>3</v>
      </c>
      <c r="SWL1137" s="1536">
        <v>2226.9</v>
      </c>
      <c r="SWM1137" s="1536">
        <v>1979.3</v>
      </c>
      <c r="SWN1137" s="1535">
        <v>5</v>
      </c>
      <c r="SWO1137" s="1535">
        <v>3</v>
      </c>
      <c r="SWP1137" s="1536">
        <v>2226.9</v>
      </c>
      <c r="SWQ1137" s="1536">
        <v>1979.3</v>
      </c>
      <c r="SWR1137" s="1535">
        <v>5</v>
      </c>
      <c r="SWS1137" s="1535">
        <v>3</v>
      </c>
      <c r="SWT1137" s="1536">
        <v>2226.9</v>
      </c>
      <c r="SWU1137" s="1536">
        <v>1979.3</v>
      </c>
      <c r="SWV1137" s="1535">
        <v>5</v>
      </c>
      <c r="SWW1137" s="1535">
        <v>3</v>
      </c>
      <c r="SWX1137" s="1536">
        <v>2226.9</v>
      </c>
      <c r="SWY1137" s="1536">
        <v>1979.3</v>
      </c>
      <c r="SWZ1137" s="1535">
        <v>5</v>
      </c>
      <c r="SXA1137" s="1535">
        <v>3</v>
      </c>
      <c r="SXB1137" s="1536">
        <v>2226.9</v>
      </c>
      <c r="SXC1137" s="1536">
        <v>1979.3</v>
      </c>
      <c r="SXD1137" s="1535">
        <v>5</v>
      </c>
      <c r="SXE1137" s="1535">
        <v>3</v>
      </c>
      <c r="SXF1137" s="1536">
        <v>2226.9</v>
      </c>
      <c r="SXG1137" s="1536">
        <v>1979.3</v>
      </c>
      <c r="SXH1137" s="1535">
        <v>5</v>
      </c>
      <c r="SXI1137" s="1535">
        <v>3</v>
      </c>
      <c r="SXJ1137" s="1536">
        <v>2226.9</v>
      </c>
      <c r="SXK1137" s="1536">
        <v>1979.3</v>
      </c>
      <c r="SXL1137" s="1535">
        <v>5</v>
      </c>
      <c r="SXM1137" s="1535">
        <v>3</v>
      </c>
      <c r="SXN1137" s="1536">
        <v>2226.9</v>
      </c>
      <c r="SXO1137" s="1536">
        <v>1979.3</v>
      </c>
      <c r="SXP1137" s="1535">
        <v>5</v>
      </c>
      <c r="SXQ1137" s="1535">
        <v>3</v>
      </c>
      <c r="SXR1137" s="1536">
        <v>2226.9</v>
      </c>
      <c r="SXS1137" s="1536">
        <v>1979.3</v>
      </c>
      <c r="SXT1137" s="1535">
        <v>5</v>
      </c>
      <c r="SXU1137" s="1535">
        <v>3</v>
      </c>
      <c r="SXV1137" s="1536">
        <v>2226.9</v>
      </c>
      <c r="SXW1137" s="1536">
        <v>1979.3</v>
      </c>
      <c r="SXX1137" s="1535">
        <v>5</v>
      </c>
      <c r="SXY1137" s="1535">
        <v>3</v>
      </c>
      <c r="SXZ1137" s="1536">
        <v>2226.9</v>
      </c>
      <c r="SYA1137" s="1536">
        <v>1979.3</v>
      </c>
      <c r="SYB1137" s="1535">
        <v>5</v>
      </c>
      <c r="SYC1137" s="1535">
        <v>3</v>
      </c>
      <c r="SYD1137" s="1536">
        <v>2226.9</v>
      </c>
      <c r="SYE1137" s="1536">
        <v>1979.3</v>
      </c>
      <c r="SYF1137" s="1535">
        <v>5</v>
      </c>
      <c r="SYG1137" s="1535">
        <v>3</v>
      </c>
      <c r="SYH1137" s="1536">
        <v>2226.9</v>
      </c>
      <c r="SYI1137" s="1536">
        <v>1979.3</v>
      </c>
      <c r="SYJ1137" s="1535">
        <v>5</v>
      </c>
      <c r="SYK1137" s="1535">
        <v>3</v>
      </c>
      <c r="SYL1137" s="1536">
        <v>2226.9</v>
      </c>
      <c r="SYM1137" s="1536">
        <v>1979.3</v>
      </c>
      <c r="SYN1137" s="1535">
        <v>5</v>
      </c>
      <c r="SYO1137" s="1535">
        <v>3</v>
      </c>
      <c r="SYP1137" s="1536">
        <v>2226.9</v>
      </c>
      <c r="SYQ1137" s="1536">
        <v>1979.3</v>
      </c>
      <c r="SYR1137" s="1535">
        <v>5</v>
      </c>
      <c r="SYS1137" s="1535">
        <v>3</v>
      </c>
      <c r="SYT1137" s="1536">
        <v>2226.9</v>
      </c>
      <c r="SYU1137" s="1536">
        <v>1979.3</v>
      </c>
      <c r="SYV1137" s="1535">
        <v>5</v>
      </c>
      <c r="SYW1137" s="1535">
        <v>3</v>
      </c>
      <c r="SYX1137" s="1536">
        <v>2226.9</v>
      </c>
      <c r="SYY1137" s="1536">
        <v>1979.3</v>
      </c>
      <c r="SYZ1137" s="1535">
        <v>5</v>
      </c>
      <c r="SZA1137" s="1535">
        <v>3</v>
      </c>
      <c r="SZB1137" s="1536">
        <v>2226.9</v>
      </c>
      <c r="SZC1137" s="1536">
        <v>1979.3</v>
      </c>
      <c r="SZD1137" s="1535">
        <v>5</v>
      </c>
      <c r="SZE1137" s="1535">
        <v>3</v>
      </c>
      <c r="SZF1137" s="1536">
        <v>2226.9</v>
      </c>
      <c r="SZG1137" s="1536">
        <v>1979.3</v>
      </c>
      <c r="SZH1137" s="1535">
        <v>5</v>
      </c>
      <c r="SZI1137" s="1535">
        <v>3</v>
      </c>
      <c r="SZJ1137" s="1536">
        <v>2226.9</v>
      </c>
      <c r="SZK1137" s="1536">
        <v>1979.3</v>
      </c>
      <c r="SZL1137" s="1535">
        <v>5</v>
      </c>
      <c r="SZM1137" s="1535">
        <v>3</v>
      </c>
      <c r="SZN1137" s="1536">
        <v>2226.9</v>
      </c>
      <c r="SZO1137" s="1536">
        <v>1979.3</v>
      </c>
      <c r="SZP1137" s="1535">
        <v>5</v>
      </c>
      <c r="SZQ1137" s="1535">
        <v>3</v>
      </c>
      <c r="SZR1137" s="1536">
        <v>2226.9</v>
      </c>
      <c r="SZS1137" s="1536">
        <v>1979.3</v>
      </c>
      <c r="SZT1137" s="1535">
        <v>5</v>
      </c>
      <c r="SZU1137" s="1535">
        <v>3</v>
      </c>
      <c r="SZV1137" s="1536">
        <v>2226.9</v>
      </c>
      <c r="SZW1137" s="1536">
        <v>1979.3</v>
      </c>
      <c r="SZX1137" s="1535">
        <v>5</v>
      </c>
      <c r="SZY1137" s="1535">
        <v>3</v>
      </c>
      <c r="SZZ1137" s="1536">
        <v>2226.9</v>
      </c>
      <c r="TAA1137" s="1536">
        <v>1979.3</v>
      </c>
      <c r="TAB1137" s="1535">
        <v>5</v>
      </c>
      <c r="TAC1137" s="1535">
        <v>3</v>
      </c>
      <c r="TAD1137" s="1536">
        <v>2226.9</v>
      </c>
      <c r="TAE1137" s="1536">
        <v>1979.3</v>
      </c>
      <c r="TAF1137" s="1535">
        <v>5</v>
      </c>
      <c r="TAG1137" s="1535">
        <v>3</v>
      </c>
      <c r="TAH1137" s="1536">
        <v>2226.9</v>
      </c>
      <c r="TAI1137" s="1536">
        <v>1979.3</v>
      </c>
      <c r="TAJ1137" s="1535">
        <v>5</v>
      </c>
      <c r="TAK1137" s="1535">
        <v>3</v>
      </c>
      <c r="TAL1137" s="1536">
        <v>2226.9</v>
      </c>
      <c r="TAM1137" s="1536">
        <v>1979.3</v>
      </c>
      <c r="TAN1137" s="1535">
        <v>5</v>
      </c>
      <c r="TAO1137" s="1535">
        <v>3</v>
      </c>
      <c r="TAP1137" s="1536">
        <v>2226.9</v>
      </c>
      <c r="TAQ1137" s="1536">
        <v>1979.3</v>
      </c>
      <c r="TAR1137" s="1535">
        <v>5</v>
      </c>
      <c r="TAS1137" s="1535">
        <v>3</v>
      </c>
      <c r="TAT1137" s="1536">
        <v>2226.9</v>
      </c>
      <c r="TAU1137" s="1536">
        <v>1979.3</v>
      </c>
      <c r="TAV1137" s="1535">
        <v>5</v>
      </c>
      <c r="TAW1137" s="1535">
        <v>3</v>
      </c>
      <c r="TAX1137" s="1536">
        <v>2226.9</v>
      </c>
      <c r="TAY1137" s="1536">
        <v>1979.3</v>
      </c>
      <c r="TAZ1137" s="1535">
        <v>5</v>
      </c>
      <c r="TBA1137" s="1535">
        <v>3</v>
      </c>
      <c r="TBB1137" s="1536">
        <v>2226.9</v>
      </c>
      <c r="TBC1137" s="1536">
        <v>1979.3</v>
      </c>
      <c r="TBD1137" s="1535">
        <v>5</v>
      </c>
      <c r="TBE1137" s="1535">
        <v>3</v>
      </c>
      <c r="TBF1137" s="1536">
        <v>2226.9</v>
      </c>
      <c r="TBG1137" s="1536">
        <v>1979.3</v>
      </c>
      <c r="TBH1137" s="1535">
        <v>5</v>
      </c>
      <c r="TBI1137" s="1535">
        <v>3</v>
      </c>
      <c r="TBJ1137" s="1536">
        <v>2226.9</v>
      </c>
      <c r="TBK1137" s="1536">
        <v>1979.3</v>
      </c>
      <c r="TBL1137" s="1535">
        <v>5</v>
      </c>
      <c r="TBM1137" s="1535">
        <v>3</v>
      </c>
      <c r="TBN1137" s="1536">
        <v>2226.9</v>
      </c>
      <c r="TBO1137" s="1536">
        <v>1979.3</v>
      </c>
      <c r="TBP1137" s="1535">
        <v>5</v>
      </c>
      <c r="TBQ1137" s="1535">
        <v>3</v>
      </c>
      <c r="TBR1137" s="1536">
        <v>2226.9</v>
      </c>
      <c r="TBS1137" s="1536">
        <v>1979.3</v>
      </c>
      <c r="TBT1137" s="1535">
        <v>5</v>
      </c>
      <c r="TBU1137" s="1535">
        <v>3</v>
      </c>
      <c r="TBV1137" s="1536">
        <v>2226.9</v>
      </c>
      <c r="TBW1137" s="1536">
        <v>1979.3</v>
      </c>
      <c r="TBX1137" s="1535">
        <v>5</v>
      </c>
      <c r="TBY1137" s="1535">
        <v>3</v>
      </c>
      <c r="TBZ1137" s="1536">
        <v>2226.9</v>
      </c>
      <c r="TCA1137" s="1536">
        <v>1979.3</v>
      </c>
      <c r="TCB1137" s="1535">
        <v>5</v>
      </c>
      <c r="TCC1137" s="1535">
        <v>3</v>
      </c>
      <c r="TCD1137" s="1536">
        <v>2226.9</v>
      </c>
      <c r="TCE1137" s="1536">
        <v>1979.3</v>
      </c>
      <c r="TCF1137" s="1535">
        <v>5</v>
      </c>
      <c r="TCG1137" s="1535">
        <v>3</v>
      </c>
      <c r="TCH1137" s="1536">
        <v>2226.9</v>
      </c>
      <c r="TCI1137" s="1536">
        <v>1979.3</v>
      </c>
      <c r="TCJ1137" s="1535">
        <v>5</v>
      </c>
      <c r="TCK1137" s="1535">
        <v>3</v>
      </c>
      <c r="TCL1137" s="1536">
        <v>2226.9</v>
      </c>
      <c r="TCM1137" s="1536">
        <v>1979.3</v>
      </c>
      <c r="TCN1137" s="1535">
        <v>5</v>
      </c>
      <c r="TCO1137" s="1535">
        <v>3</v>
      </c>
      <c r="TCP1137" s="1536">
        <v>2226.9</v>
      </c>
      <c r="TCQ1137" s="1536">
        <v>1979.3</v>
      </c>
      <c r="TCR1137" s="1535">
        <v>5</v>
      </c>
      <c r="TCS1137" s="1535">
        <v>3</v>
      </c>
      <c r="TCT1137" s="1536">
        <v>2226.9</v>
      </c>
      <c r="TCU1137" s="1536">
        <v>1979.3</v>
      </c>
      <c r="TCV1137" s="1535">
        <v>5</v>
      </c>
      <c r="TCW1137" s="1535">
        <v>3</v>
      </c>
      <c r="TCX1137" s="1536">
        <v>2226.9</v>
      </c>
      <c r="TCY1137" s="1536">
        <v>1979.3</v>
      </c>
      <c r="TCZ1137" s="1535">
        <v>5</v>
      </c>
      <c r="TDA1137" s="1535">
        <v>3</v>
      </c>
      <c r="TDB1137" s="1536">
        <v>2226.9</v>
      </c>
      <c r="TDC1137" s="1536">
        <v>1979.3</v>
      </c>
      <c r="TDD1137" s="1535">
        <v>5</v>
      </c>
      <c r="TDE1137" s="1535">
        <v>3</v>
      </c>
      <c r="TDF1137" s="1536">
        <v>2226.9</v>
      </c>
      <c r="TDG1137" s="1536">
        <v>1979.3</v>
      </c>
      <c r="TDH1137" s="1535">
        <v>5</v>
      </c>
      <c r="TDI1137" s="1535">
        <v>3</v>
      </c>
      <c r="TDJ1137" s="1536">
        <v>2226.9</v>
      </c>
      <c r="TDK1137" s="1536">
        <v>1979.3</v>
      </c>
      <c r="TDL1137" s="1535">
        <v>5</v>
      </c>
      <c r="TDM1137" s="1535">
        <v>3</v>
      </c>
      <c r="TDN1137" s="1536">
        <v>2226.9</v>
      </c>
      <c r="TDO1137" s="1536">
        <v>1979.3</v>
      </c>
      <c r="TDP1137" s="1535">
        <v>5</v>
      </c>
      <c r="TDQ1137" s="1535">
        <v>3</v>
      </c>
      <c r="TDR1137" s="1536">
        <v>2226.9</v>
      </c>
      <c r="TDS1137" s="1536">
        <v>1979.3</v>
      </c>
      <c r="TDT1137" s="1535">
        <v>5</v>
      </c>
      <c r="TDU1137" s="1535">
        <v>3</v>
      </c>
      <c r="TDV1137" s="1536">
        <v>2226.9</v>
      </c>
      <c r="TDW1137" s="1536">
        <v>1979.3</v>
      </c>
      <c r="TDX1137" s="1535">
        <v>5</v>
      </c>
      <c r="TDY1137" s="1535">
        <v>3</v>
      </c>
      <c r="TDZ1137" s="1536">
        <v>2226.9</v>
      </c>
      <c r="TEA1137" s="1536">
        <v>1979.3</v>
      </c>
      <c r="TEB1137" s="1535">
        <v>5</v>
      </c>
      <c r="TEC1137" s="1535">
        <v>3</v>
      </c>
      <c r="TED1137" s="1536">
        <v>2226.9</v>
      </c>
      <c r="TEE1137" s="1536">
        <v>1979.3</v>
      </c>
      <c r="TEF1137" s="1535">
        <v>5</v>
      </c>
      <c r="TEG1137" s="1535">
        <v>3</v>
      </c>
      <c r="TEH1137" s="1536">
        <v>2226.9</v>
      </c>
      <c r="TEI1137" s="1536">
        <v>1979.3</v>
      </c>
      <c r="TEJ1137" s="1535">
        <v>5</v>
      </c>
      <c r="TEK1137" s="1535">
        <v>3</v>
      </c>
      <c r="TEL1137" s="1536">
        <v>2226.9</v>
      </c>
      <c r="TEM1137" s="1536">
        <v>1979.3</v>
      </c>
      <c r="TEN1137" s="1535">
        <v>5</v>
      </c>
      <c r="TEO1137" s="1535">
        <v>3</v>
      </c>
      <c r="TEP1137" s="1536">
        <v>2226.9</v>
      </c>
      <c r="TEQ1137" s="1536">
        <v>1979.3</v>
      </c>
      <c r="TER1137" s="1535">
        <v>5</v>
      </c>
      <c r="TES1137" s="1535">
        <v>3</v>
      </c>
      <c r="TET1137" s="1536">
        <v>2226.9</v>
      </c>
      <c r="TEU1137" s="1536">
        <v>1979.3</v>
      </c>
      <c r="TEV1137" s="1535">
        <v>5</v>
      </c>
      <c r="TEW1137" s="1535">
        <v>3</v>
      </c>
      <c r="TEX1137" s="1536">
        <v>2226.9</v>
      </c>
      <c r="TEY1137" s="1536">
        <v>1979.3</v>
      </c>
      <c r="TEZ1137" s="1535">
        <v>5</v>
      </c>
      <c r="TFA1137" s="1535">
        <v>3</v>
      </c>
      <c r="TFB1137" s="1536">
        <v>2226.9</v>
      </c>
      <c r="TFC1137" s="1536">
        <v>1979.3</v>
      </c>
      <c r="TFD1137" s="1535">
        <v>5</v>
      </c>
      <c r="TFE1137" s="1535">
        <v>3</v>
      </c>
      <c r="TFF1137" s="1536">
        <v>2226.9</v>
      </c>
      <c r="TFG1137" s="1536">
        <v>1979.3</v>
      </c>
      <c r="TFH1137" s="1535">
        <v>5</v>
      </c>
      <c r="TFI1137" s="1535">
        <v>3</v>
      </c>
      <c r="TFJ1137" s="1536">
        <v>2226.9</v>
      </c>
      <c r="TFK1137" s="1536">
        <v>1979.3</v>
      </c>
      <c r="TFL1137" s="1535">
        <v>5</v>
      </c>
      <c r="TFM1137" s="1535">
        <v>3</v>
      </c>
      <c r="TFN1137" s="1536">
        <v>2226.9</v>
      </c>
      <c r="TFO1137" s="1536">
        <v>1979.3</v>
      </c>
      <c r="TFP1137" s="1535">
        <v>5</v>
      </c>
      <c r="TFQ1137" s="1535">
        <v>3</v>
      </c>
      <c r="TFR1137" s="1536">
        <v>2226.9</v>
      </c>
      <c r="TFS1137" s="1536">
        <v>1979.3</v>
      </c>
      <c r="TFT1137" s="1535">
        <v>5</v>
      </c>
      <c r="TFU1137" s="1535">
        <v>3</v>
      </c>
      <c r="TFV1137" s="1536">
        <v>2226.9</v>
      </c>
      <c r="TFW1137" s="1536">
        <v>1979.3</v>
      </c>
      <c r="TFX1137" s="1535">
        <v>5</v>
      </c>
      <c r="TFY1137" s="1535">
        <v>3</v>
      </c>
      <c r="TFZ1137" s="1536">
        <v>2226.9</v>
      </c>
      <c r="TGA1137" s="1536">
        <v>1979.3</v>
      </c>
      <c r="TGB1137" s="1535">
        <v>5</v>
      </c>
      <c r="TGC1137" s="1535">
        <v>3</v>
      </c>
      <c r="TGD1137" s="1536">
        <v>2226.9</v>
      </c>
      <c r="TGE1137" s="1536">
        <v>1979.3</v>
      </c>
      <c r="TGF1137" s="1535">
        <v>5</v>
      </c>
      <c r="TGG1137" s="1535">
        <v>3</v>
      </c>
      <c r="TGH1137" s="1536">
        <v>2226.9</v>
      </c>
      <c r="TGI1137" s="1536">
        <v>1979.3</v>
      </c>
      <c r="TGJ1137" s="1535">
        <v>5</v>
      </c>
      <c r="TGK1137" s="1535">
        <v>3</v>
      </c>
      <c r="TGL1137" s="1536">
        <v>2226.9</v>
      </c>
      <c r="TGM1137" s="1536">
        <v>1979.3</v>
      </c>
      <c r="TGN1137" s="1535">
        <v>5</v>
      </c>
      <c r="TGO1137" s="1535">
        <v>3</v>
      </c>
      <c r="TGP1137" s="1536">
        <v>2226.9</v>
      </c>
      <c r="TGQ1137" s="1536">
        <v>1979.3</v>
      </c>
      <c r="TGR1137" s="1535">
        <v>5</v>
      </c>
      <c r="TGS1137" s="1535">
        <v>3</v>
      </c>
      <c r="TGT1137" s="1536">
        <v>2226.9</v>
      </c>
      <c r="TGU1137" s="1536">
        <v>1979.3</v>
      </c>
      <c r="TGV1137" s="1535">
        <v>5</v>
      </c>
      <c r="TGW1137" s="1535">
        <v>3</v>
      </c>
      <c r="TGX1137" s="1536">
        <v>2226.9</v>
      </c>
      <c r="TGY1137" s="1536">
        <v>1979.3</v>
      </c>
      <c r="TGZ1137" s="1535">
        <v>5</v>
      </c>
      <c r="THA1137" s="1535">
        <v>3</v>
      </c>
      <c r="THB1137" s="1536">
        <v>2226.9</v>
      </c>
      <c r="THC1137" s="1536">
        <v>1979.3</v>
      </c>
      <c r="THD1137" s="1535">
        <v>5</v>
      </c>
      <c r="THE1137" s="1535">
        <v>3</v>
      </c>
      <c r="THF1137" s="1536">
        <v>2226.9</v>
      </c>
      <c r="THG1137" s="1536">
        <v>1979.3</v>
      </c>
      <c r="THH1137" s="1535">
        <v>5</v>
      </c>
      <c r="THI1137" s="1535">
        <v>3</v>
      </c>
      <c r="THJ1137" s="1536">
        <v>2226.9</v>
      </c>
      <c r="THK1137" s="1536">
        <v>1979.3</v>
      </c>
      <c r="THL1137" s="1535">
        <v>5</v>
      </c>
      <c r="THM1137" s="1535">
        <v>3</v>
      </c>
      <c r="THN1137" s="1536">
        <v>2226.9</v>
      </c>
      <c r="THO1137" s="1536">
        <v>1979.3</v>
      </c>
      <c r="THP1137" s="1535">
        <v>5</v>
      </c>
      <c r="THQ1137" s="1535">
        <v>3</v>
      </c>
      <c r="THR1137" s="1536">
        <v>2226.9</v>
      </c>
      <c r="THS1137" s="1536">
        <v>1979.3</v>
      </c>
      <c r="THT1137" s="1535">
        <v>5</v>
      </c>
      <c r="THU1137" s="1535">
        <v>3</v>
      </c>
      <c r="THV1137" s="1536">
        <v>2226.9</v>
      </c>
      <c r="THW1137" s="1536">
        <v>1979.3</v>
      </c>
      <c r="THX1137" s="1535">
        <v>5</v>
      </c>
      <c r="THY1137" s="1535">
        <v>3</v>
      </c>
      <c r="THZ1137" s="1536">
        <v>2226.9</v>
      </c>
      <c r="TIA1137" s="1536">
        <v>1979.3</v>
      </c>
      <c r="TIB1137" s="1535">
        <v>5</v>
      </c>
      <c r="TIC1137" s="1535">
        <v>3</v>
      </c>
      <c r="TID1137" s="1536">
        <v>2226.9</v>
      </c>
      <c r="TIE1137" s="1536">
        <v>1979.3</v>
      </c>
      <c r="TIF1137" s="1535">
        <v>5</v>
      </c>
      <c r="TIG1137" s="1535">
        <v>3</v>
      </c>
      <c r="TIH1137" s="1536">
        <v>2226.9</v>
      </c>
      <c r="TII1137" s="1536">
        <v>1979.3</v>
      </c>
      <c r="TIJ1137" s="1535">
        <v>5</v>
      </c>
      <c r="TIK1137" s="1535">
        <v>3</v>
      </c>
      <c r="TIL1137" s="1536">
        <v>2226.9</v>
      </c>
      <c r="TIM1137" s="1536">
        <v>1979.3</v>
      </c>
      <c r="TIN1137" s="1535">
        <v>5</v>
      </c>
      <c r="TIO1137" s="1535">
        <v>3</v>
      </c>
      <c r="TIP1137" s="1536">
        <v>2226.9</v>
      </c>
      <c r="TIQ1137" s="1536">
        <v>1979.3</v>
      </c>
      <c r="TIR1137" s="1535">
        <v>5</v>
      </c>
      <c r="TIS1137" s="1535">
        <v>3</v>
      </c>
      <c r="TIT1137" s="1536">
        <v>2226.9</v>
      </c>
      <c r="TIU1137" s="1536">
        <v>1979.3</v>
      </c>
      <c r="TIV1137" s="1535">
        <v>5</v>
      </c>
      <c r="TIW1137" s="1535">
        <v>3</v>
      </c>
      <c r="TIX1137" s="1536">
        <v>2226.9</v>
      </c>
      <c r="TIY1137" s="1536">
        <v>1979.3</v>
      </c>
      <c r="TIZ1137" s="1535">
        <v>5</v>
      </c>
      <c r="TJA1137" s="1535">
        <v>3</v>
      </c>
      <c r="TJB1137" s="1536">
        <v>2226.9</v>
      </c>
      <c r="TJC1137" s="1536">
        <v>1979.3</v>
      </c>
      <c r="TJD1137" s="1535">
        <v>5</v>
      </c>
      <c r="TJE1137" s="1535">
        <v>3</v>
      </c>
      <c r="TJF1137" s="1536">
        <v>2226.9</v>
      </c>
      <c r="TJG1137" s="1536">
        <v>1979.3</v>
      </c>
      <c r="TJH1137" s="1535">
        <v>5</v>
      </c>
      <c r="TJI1137" s="1535">
        <v>3</v>
      </c>
      <c r="TJJ1137" s="1536">
        <v>2226.9</v>
      </c>
      <c r="TJK1137" s="1536">
        <v>1979.3</v>
      </c>
      <c r="TJL1137" s="1535">
        <v>5</v>
      </c>
      <c r="TJM1137" s="1535">
        <v>3</v>
      </c>
      <c r="TJN1137" s="1536">
        <v>2226.9</v>
      </c>
      <c r="TJO1137" s="1536">
        <v>1979.3</v>
      </c>
      <c r="TJP1137" s="1535">
        <v>5</v>
      </c>
      <c r="TJQ1137" s="1535">
        <v>3</v>
      </c>
      <c r="TJR1137" s="1536">
        <v>2226.9</v>
      </c>
      <c r="TJS1137" s="1536">
        <v>1979.3</v>
      </c>
      <c r="TJT1137" s="1535">
        <v>5</v>
      </c>
      <c r="TJU1137" s="1535">
        <v>3</v>
      </c>
      <c r="TJV1137" s="1536">
        <v>2226.9</v>
      </c>
      <c r="TJW1137" s="1536">
        <v>1979.3</v>
      </c>
      <c r="TJX1137" s="1535">
        <v>5</v>
      </c>
      <c r="TJY1137" s="1535">
        <v>3</v>
      </c>
      <c r="TJZ1137" s="1536">
        <v>2226.9</v>
      </c>
      <c r="TKA1137" s="1536">
        <v>1979.3</v>
      </c>
      <c r="TKB1137" s="1535">
        <v>5</v>
      </c>
      <c r="TKC1137" s="1535">
        <v>3</v>
      </c>
      <c r="TKD1137" s="1536">
        <v>2226.9</v>
      </c>
      <c r="TKE1137" s="1536">
        <v>1979.3</v>
      </c>
      <c r="TKF1137" s="1535">
        <v>5</v>
      </c>
      <c r="TKG1137" s="1535">
        <v>3</v>
      </c>
      <c r="TKH1137" s="1536">
        <v>2226.9</v>
      </c>
      <c r="TKI1137" s="1536">
        <v>1979.3</v>
      </c>
      <c r="TKJ1137" s="1535">
        <v>5</v>
      </c>
      <c r="TKK1137" s="1535">
        <v>3</v>
      </c>
      <c r="TKL1137" s="1536">
        <v>2226.9</v>
      </c>
      <c r="TKM1137" s="1536">
        <v>1979.3</v>
      </c>
      <c r="TKN1137" s="1535">
        <v>5</v>
      </c>
      <c r="TKO1137" s="1535">
        <v>3</v>
      </c>
      <c r="TKP1137" s="1536">
        <v>2226.9</v>
      </c>
      <c r="TKQ1137" s="1536">
        <v>1979.3</v>
      </c>
      <c r="TKR1137" s="1535">
        <v>5</v>
      </c>
      <c r="TKS1137" s="1535">
        <v>3</v>
      </c>
      <c r="TKT1137" s="1536">
        <v>2226.9</v>
      </c>
      <c r="TKU1137" s="1536">
        <v>1979.3</v>
      </c>
      <c r="TKV1137" s="1535">
        <v>5</v>
      </c>
      <c r="TKW1137" s="1535">
        <v>3</v>
      </c>
      <c r="TKX1137" s="1536">
        <v>2226.9</v>
      </c>
      <c r="TKY1137" s="1536">
        <v>1979.3</v>
      </c>
      <c r="TKZ1137" s="1535">
        <v>5</v>
      </c>
      <c r="TLA1137" s="1535">
        <v>3</v>
      </c>
      <c r="TLB1137" s="1536">
        <v>2226.9</v>
      </c>
      <c r="TLC1137" s="1536">
        <v>1979.3</v>
      </c>
      <c r="TLD1137" s="1535">
        <v>5</v>
      </c>
      <c r="TLE1137" s="1535">
        <v>3</v>
      </c>
      <c r="TLF1137" s="1536">
        <v>2226.9</v>
      </c>
      <c r="TLG1137" s="1536">
        <v>1979.3</v>
      </c>
      <c r="TLH1137" s="1535">
        <v>5</v>
      </c>
      <c r="TLI1137" s="1535">
        <v>3</v>
      </c>
      <c r="TLJ1137" s="1536">
        <v>2226.9</v>
      </c>
      <c r="TLK1137" s="1536">
        <v>1979.3</v>
      </c>
      <c r="TLL1137" s="1535">
        <v>5</v>
      </c>
      <c r="TLM1137" s="1535">
        <v>3</v>
      </c>
      <c r="TLN1137" s="1536">
        <v>2226.9</v>
      </c>
      <c r="TLO1137" s="1536">
        <v>1979.3</v>
      </c>
      <c r="TLP1137" s="1535">
        <v>5</v>
      </c>
      <c r="TLQ1137" s="1535">
        <v>3</v>
      </c>
      <c r="TLR1137" s="1536">
        <v>2226.9</v>
      </c>
      <c r="TLS1137" s="1536">
        <v>1979.3</v>
      </c>
      <c r="TLT1137" s="1535">
        <v>5</v>
      </c>
      <c r="TLU1137" s="1535">
        <v>3</v>
      </c>
      <c r="TLV1137" s="1536">
        <v>2226.9</v>
      </c>
      <c r="TLW1137" s="1536">
        <v>1979.3</v>
      </c>
      <c r="TLX1137" s="1535">
        <v>5</v>
      </c>
      <c r="TLY1137" s="1535">
        <v>3</v>
      </c>
      <c r="TLZ1137" s="1536">
        <v>2226.9</v>
      </c>
      <c r="TMA1137" s="1536">
        <v>1979.3</v>
      </c>
      <c r="TMB1137" s="1535">
        <v>5</v>
      </c>
      <c r="TMC1137" s="1535">
        <v>3</v>
      </c>
      <c r="TMD1137" s="1536">
        <v>2226.9</v>
      </c>
      <c r="TME1137" s="1536">
        <v>1979.3</v>
      </c>
      <c r="TMF1137" s="1535">
        <v>5</v>
      </c>
      <c r="TMG1137" s="1535">
        <v>3</v>
      </c>
      <c r="TMH1137" s="1536">
        <v>2226.9</v>
      </c>
      <c r="TMI1137" s="1536">
        <v>1979.3</v>
      </c>
      <c r="TMJ1137" s="1535">
        <v>5</v>
      </c>
      <c r="TMK1137" s="1535">
        <v>3</v>
      </c>
      <c r="TML1137" s="1536">
        <v>2226.9</v>
      </c>
      <c r="TMM1137" s="1536">
        <v>1979.3</v>
      </c>
      <c r="TMN1137" s="1535">
        <v>5</v>
      </c>
      <c r="TMO1137" s="1535">
        <v>3</v>
      </c>
      <c r="TMP1137" s="1536">
        <v>2226.9</v>
      </c>
      <c r="TMQ1137" s="1536">
        <v>1979.3</v>
      </c>
      <c r="TMR1137" s="1535">
        <v>5</v>
      </c>
      <c r="TMS1137" s="1535">
        <v>3</v>
      </c>
      <c r="TMT1137" s="1536">
        <v>2226.9</v>
      </c>
      <c r="TMU1137" s="1536">
        <v>1979.3</v>
      </c>
      <c r="TMV1137" s="1535">
        <v>5</v>
      </c>
      <c r="TMW1137" s="1535">
        <v>3</v>
      </c>
      <c r="TMX1137" s="1536">
        <v>2226.9</v>
      </c>
      <c r="TMY1137" s="1536">
        <v>1979.3</v>
      </c>
      <c r="TMZ1137" s="1535">
        <v>5</v>
      </c>
      <c r="TNA1137" s="1535">
        <v>3</v>
      </c>
      <c r="TNB1137" s="1536">
        <v>2226.9</v>
      </c>
      <c r="TNC1137" s="1536">
        <v>1979.3</v>
      </c>
      <c r="TND1137" s="1535">
        <v>5</v>
      </c>
      <c r="TNE1137" s="1535">
        <v>3</v>
      </c>
      <c r="TNF1137" s="1536">
        <v>2226.9</v>
      </c>
      <c r="TNG1137" s="1536">
        <v>1979.3</v>
      </c>
      <c r="TNH1137" s="1535">
        <v>5</v>
      </c>
      <c r="TNI1137" s="1535">
        <v>3</v>
      </c>
      <c r="TNJ1137" s="1536">
        <v>2226.9</v>
      </c>
      <c r="TNK1137" s="1536">
        <v>1979.3</v>
      </c>
      <c r="TNL1137" s="1535">
        <v>5</v>
      </c>
      <c r="TNM1137" s="1535">
        <v>3</v>
      </c>
      <c r="TNN1137" s="1536">
        <v>2226.9</v>
      </c>
      <c r="TNO1137" s="1536">
        <v>1979.3</v>
      </c>
      <c r="TNP1137" s="1535">
        <v>5</v>
      </c>
      <c r="TNQ1137" s="1535">
        <v>3</v>
      </c>
      <c r="TNR1137" s="1536">
        <v>2226.9</v>
      </c>
      <c r="TNS1137" s="1536">
        <v>1979.3</v>
      </c>
      <c r="TNT1137" s="1535">
        <v>5</v>
      </c>
      <c r="TNU1137" s="1535">
        <v>3</v>
      </c>
      <c r="TNV1137" s="1536">
        <v>2226.9</v>
      </c>
      <c r="TNW1137" s="1536">
        <v>1979.3</v>
      </c>
      <c r="TNX1137" s="1535">
        <v>5</v>
      </c>
      <c r="TNY1137" s="1535">
        <v>3</v>
      </c>
      <c r="TNZ1137" s="1536">
        <v>2226.9</v>
      </c>
      <c r="TOA1137" s="1536">
        <v>1979.3</v>
      </c>
      <c r="TOB1137" s="1535">
        <v>5</v>
      </c>
      <c r="TOC1137" s="1535">
        <v>3</v>
      </c>
      <c r="TOD1137" s="1536">
        <v>2226.9</v>
      </c>
      <c r="TOE1137" s="1536">
        <v>1979.3</v>
      </c>
      <c r="TOF1137" s="1535">
        <v>5</v>
      </c>
      <c r="TOG1137" s="1535">
        <v>3</v>
      </c>
      <c r="TOH1137" s="1536">
        <v>2226.9</v>
      </c>
      <c r="TOI1137" s="1536">
        <v>1979.3</v>
      </c>
      <c r="TOJ1137" s="1535">
        <v>5</v>
      </c>
      <c r="TOK1137" s="1535">
        <v>3</v>
      </c>
      <c r="TOL1137" s="1536">
        <v>2226.9</v>
      </c>
      <c r="TOM1137" s="1536">
        <v>1979.3</v>
      </c>
      <c r="TON1137" s="1535">
        <v>5</v>
      </c>
      <c r="TOO1137" s="1535">
        <v>3</v>
      </c>
      <c r="TOP1137" s="1536">
        <v>2226.9</v>
      </c>
      <c r="TOQ1137" s="1536">
        <v>1979.3</v>
      </c>
      <c r="TOR1137" s="1535">
        <v>5</v>
      </c>
      <c r="TOS1137" s="1535">
        <v>3</v>
      </c>
      <c r="TOT1137" s="1536">
        <v>2226.9</v>
      </c>
      <c r="TOU1137" s="1536">
        <v>1979.3</v>
      </c>
      <c r="TOV1137" s="1535">
        <v>5</v>
      </c>
      <c r="TOW1137" s="1535">
        <v>3</v>
      </c>
      <c r="TOX1137" s="1536">
        <v>2226.9</v>
      </c>
      <c r="TOY1137" s="1536">
        <v>1979.3</v>
      </c>
      <c r="TOZ1137" s="1535">
        <v>5</v>
      </c>
      <c r="TPA1137" s="1535">
        <v>3</v>
      </c>
      <c r="TPB1137" s="1536">
        <v>2226.9</v>
      </c>
      <c r="TPC1137" s="1536">
        <v>1979.3</v>
      </c>
      <c r="TPD1137" s="1535">
        <v>5</v>
      </c>
      <c r="TPE1137" s="1535">
        <v>3</v>
      </c>
      <c r="TPF1137" s="1536">
        <v>2226.9</v>
      </c>
      <c r="TPG1137" s="1536">
        <v>1979.3</v>
      </c>
      <c r="TPH1137" s="1535">
        <v>5</v>
      </c>
      <c r="TPI1137" s="1535">
        <v>3</v>
      </c>
      <c r="TPJ1137" s="1536">
        <v>2226.9</v>
      </c>
      <c r="TPK1137" s="1536">
        <v>1979.3</v>
      </c>
      <c r="TPL1137" s="1535">
        <v>5</v>
      </c>
      <c r="TPM1137" s="1535">
        <v>3</v>
      </c>
      <c r="TPN1137" s="1536">
        <v>2226.9</v>
      </c>
      <c r="TPO1137" s="1536">
        <v>1979.3</v>
      </c>
      <c r="TPP1137" s="1535">
        <v>5</v>
      </c>
      <c r="TPQ1137" s="1535">
        <v>3</v>
      </c>
      <c r="TPR1137" s="1536">
        <v>2226.9</v>
      </c>
      <c r="TPS1137" s="1536">
        <v>1979.3</v>
      </c>
      <c r="TPT1137" s="1535">
        <v>5</v>
      </c>
      <c r="TPU1137" s="1535">
        <v>3</v>
      </c>
      <c r="TPV1137" s="1536">
        <v>2226.9</v>
      </c>
      <c r="TPW1137" s="1536">
        <v>1979.3</v>
      </c>
      <c r="TPX1137" s="1535">
        <v>5</v>
      </c>
      <c r="TPY1137" s="1535">
        <v>3</v>
      </c>
      <c r="TPZ1137" s="1536">
        <v>2226.9</v>
      </c>
      <c r="TQA1137" s="1536">
        <v>1979.3</v>
      </c>
      <c r="TQB1137" s="1535">
        <v>5</v>
      </c>
      <c r="TQC1137" s="1535">
        <v>3</v>
      </c>
      <c r="TQD1137" s="1536">
        <v>2226.9</v>
      </c>
      <c r="TQE1137" s="1536">
        <v>1979.3</v>
      </c>
      <c r="TQF1137" s="1535">
        <v>5</v>
      </c>
      <c r="TQG1137" s="1535">
        <v>3</v>
      </c>
      <c r="TQH1137" s="1536">
        <v>2226.9</v>
      </c>
      <c r="TQI1137" s="1536">
        <v>1979.3</v>
      </c>
      <c r="TQJ1137" s="1535">
        <v>5</v>
      </c>
      <c r="TQK1137" s="1535">
        <v>3</v>
      </c>
      <c r="TQL1137" s="1536">
        <v>2226.9</v>
      </c>
      <c r="TQM1137" s="1536">
        <v>1979.3</v>
      </c>
      <c r="TQN1137" s="1535">
        <v>5</v>
      </c>
      <c r="TQO1137" s="1535">
        <v>3</v>
      </c>
      <c r="TQP1137" s="1536">
        <v>2226.9</v>
      </c>
      <c r="TQQ1137" s="1536">
        <v>1979.3</v>
      </c>
      <c r="TQR1137" s="1535">
        <v>5</v>
      </c>
      <c r="TQS1137" s="1535">
        <v>3</v>
      </c>
      <c r="TQT1137" s="1536">
        <v>2226.9</v>
      </c>
      <c r="TQU1137" s="1536">
        <v>1979.3</v>
      </c>
      <c r="TQV1137" s="1535">
        <v>5</v>
      </c>
      <c r="TQW1137" s="1535">
        <v>3</v>
      </c>
      <c r="TQX1137" s="1536">
        <v>2226.9</v>
      </c>
      <c r="TQY1137" s="1536">
        <v>1979.3</v>
      </c>
      <c r="TQZ1137" s="1535">
        <v>5</v>
      </c>
      <c r="TRA1137" s="1535">
        <v>3</v>
      </c>
      <c r="TRB1137" s="1536">
        <v>2226.9</v>
      </c>
      <c r="TRC1137" s="1536">
        <v>1979.3</v>
      </c>
      <c r="TRD1137" s="1535">
        <v>5</v>
      </c>
      <c r="TRE1137" s="1535">
        <v>3</v>
      </c>
      <c r="TRF1137" s="1536">
        <v>2226.9</v>
      </c>
      <c r="TRG1137" s="1536">
        <v>1979.3</v>
      </c>
      <c r="TRH1137" s="1535">
        <v>5</v>
      </c>
      <c r="TRI1137" s="1535">
        <v>3</v>
      </c>
      <c r="TRJ1137" s="1536">
        <v>2226.9</v>
      </c>
      <c r="TRK1137" s="1536">
        <v>1979.3</v>
      </c>
      <c r="TRL1137" s="1535">
        <v>5</v>
      </c>
      <c r="TRM1137" s="1535">
        <v>3</v>
      </c>
      <c r="TRN1137" s="1536">
        <v>2226.9</v>
      </c>
      <c r="TRO1137" s="1536">
        <v>1979.3</v>
      </c>
      <c r="TRP1137" s="1535">
        <v>5</v>
      </c>
      <c r="TRQ1137" s="1535">
        <v>3</v>
      </c>
      <c r="TRR1137" s="1536">
        <v>2226.9</v>
      </c>
      <c r="TRS1137" s="1536">
        <v>1979.3</v>
      </c>
      <c r="TRT1137" s="1535">
        <v>5</v>
      </c>
      <c r="TRU1137" s="1535">
        <v>3</v>
      </c>
      <c r="TRV1137" s="1536">
        <v>2226.9</v>
      </c>
      <c r="TRW1137" s="1536">
        <v>1979.3</v>
      </c>
      <c r="TRX1137" s="1535">
        <v>5</v>
      </c>
      <c r="TRY1137" s="1535">
        <v>3</v>
      </c>
      <c r="TRZ1137" s="1536">
        <v>2226.9</v>
      </c>
      <c r="TSA1137" s="1536">
        <v>1979.3</v>
      </c>
      <c r="TSB1137" s="1535">
        <v>5</v>
      </c>
      <c r="TSC1137" s="1535">
        <v>3</v>
      </c>
      <c r="TSD1137" s="1536">
        <v>2226.9</v>
      </c>
      <c r="TSE1137" s="1536">
        <v>1979.3</v>
      </c>
      <c r="TSF1137" s="1535">
        <v>5</v>
      </c>
      <c r="TSG1137" s="1535">
        <v>3</v>
      </c>
      <c r="TSH1137" s="1536">
        <v>2226.9</v>
      </c>
      <c r="TSI1137" s="1536">
        <v>1979.3</v>
      </c>
      <c r="TSJ1137" s="1535">
        <v>5</v>
      </c>
      <c r="TSK1137" s="1535">
        <v>3</v>
      </c>
      <c r="TSL1137" s="1536">
        <v>2226.9</v>
      </c>
      <c r="TSM1137" s="1536">
        <v>1979.3</v>
      </c>
      <c r="TSN1137" s="1535">
        <v>5</v>
      </c>
      <c r="TSO1137" s="1535">
        <v>3</v>
      </c>
      <c r="TSP1137" s="1536">
        <v>2226.9</v>
      </c>
      <c r="TSQ1137" s="1536">
        <v>1979.3</v>
      </c>
      <c r="TSR1137" s="1535">
        <v>5</v>
      </c>
      <c r="TSS1137" s="1535">
        <v>3</v>
      </c>
      <c r="TST1137" s="1536">
        <v>2226.9</v>
      </c>
      <c r="TSU1137" s="1536">
        <v>1979.3</v>
      </c>
      <c r="TSV1137" s="1535">
        <v>5</v>
      </c>
      <c r="TSW1137" s="1535">
        <v>3</v>
      </c>
      <c r="TSX1137" s="1536">
        <v>2226.9</v>
      </c>
      <c r="TSY1137" s="1536">
        <v>1979.3</v>
      </c>
      <c r="TSZ1137" s="1535">
        <v>5</v>
      </c>
      <c r="TTA1137" s="1535">
        <v>3</v>
      </c>
      <c r="TTB1137" s="1536">
        <v>2226.9</v>
      </c>
      <c r="TTC1137" s="1536">
        <v>1979.3</v>
      </c>
      <c r="TTD1137" s="1535">
        <v>5</v>
      </c>
      <c r="TTE1137" s="1535">
        <v>3</v>
      </c>
      <c r="TTF1137" s="1536">
        <v>2226.9</v>
      </c>
      <c r="TTG1137" s="1536">
        <v>1979.3</v>
      </c>
      <c r="TTH1137" s="1535">
        <v>5</v>
      </c>
      <c r="TTI1137" s="1535">
        <v>3</v>
      </c>
      <c r="TTJ1137" s="1536">
        <v>2226.9</v>
      </c>
      <c r="TTK1137" s="1536">
        <v>1979.3</v>
      </c>
      <c r="TTL1137" s="1535">
        <v>5</v>
      </c>
      <c r="TTM1137" s="1535">
        <v>3</v>
      </c>
      <c r="TTN1137" s="1536">
        <v>2226.9</v>
      </c>
      <c r="TTO1137" s="1536">
        <v>1979.3</v>
      </c>
      <c r="TTP1137" s="1535">
        <v>5</v>
      </c>
      <c r="TTQ1137" s="1535">
        <v>3</v>
      </c>
      <c r="TTR1137" s="1536">
        <v>2226.9</v>
      </c>
      <c r="TTS1137" s="1536">
        <v>1979.3</v>
      </c>
      <c r="TTT1137" s="1535">
        <v>5</v>
      </c>
      <c r="TTU1137" s="1535">
        <v>3</v>
      </c>
      <c r="TTV1137" s="1536">
        <v>2226.9</v>
      </c>
      <c r="TTW1137" s="1536">
        <v>1979.3</v>
      </c>
      <c r="TTX1137" s="1535">
        <v>5</v>
      </c>
      <c r="TTY1137" s="1535">
        <v>3</v>
      </c>
      <c r="TTZ1137" s="1536">
        <v>2226.9</v>
      </c>
      <c r="TUA1137" s="1536">
        <v>1979.3</v>
      </c>
      <c r="TUB1137" s="1535">
        <v>5</v>
      </c>
      <c r="TUC1137" s="1535">
        <v>3</v>
      </c>
      <c r="TUD1137" s="1536">
        <v>2226.9</v>
      </c>
      <c r="TUE1137" s="1536">
        <v>1979.3</v>
      </c>
      <c r="TUF1137" s="1535">
        <v>5</v>
      </c>
      <c r="TUG1137" s="1535">
        <v>3</v>
      </c>
      <c r="TUH1137" s="1536">
        <v>2226.9</v>
      </c>
      <c r="TUI1137" s="1536">
        <v>1979.3</v>
      </c>
      <c r="TUJ1137" s="1535">
        <v>5</v>
      </c>
      <c r="TUK1137" s="1535">
        <v>3</v>
      </c>
      <c r="TUL1137" s="1536">
        <v>2226.9</v>
      </c>
      <c r="TUM1137" s="1536">
        <v>1979.3</v>
      </c>
      <c r="TUN1137" s="1535">
        <v>5</v>
      </c>
      <c r="TUO1137" s="1535">
        <v>3</v>
      </c>
      <c r="TUP1137" s="1536">
        <v>2226.9</v>
      </c>
      <c r="TUQ1137" s="1536">
        <v>1979.3</v>
      </c>
      <c r="TUR1137" s="1535">
        <v>5</v>
      </c>
      <c r="TUS1137" s="1535">
        <v>3</v>
      </c>
      <c r="TUT1137" s="1536">
        <v>2226.9</v>
      </c>
      <c r="TUU1137" s="1536">
        <v>1979.3</v>
      </c>
      <c r="TUV1137" s="1535">
        <v>5</v>
      </c>
      <c r="TUW1137" s="1535">
        <v>3</v>
      </c>
      <c r="TUX1137" s="1536">
        <v>2226.9</v>
      </c>
      <c r="TUY1137" s="1536">
        <v>1979.3</v>
      </c>
      <c r="TUZ1137" s="1535">
        <v>5</v>
      </c>
      <c r="TVA1137" s="1535">
        <v>3</v>
      </c>
      <c r="TVB1137" s="1536">
        <v>2226.9</v>
      </c>
      <c r="TVC1137" s="1536">
        <v>1979.3</v>
      </c>
      <c r="TVD1137" s="1535">
        <v>5</v>
      </c>
      <c r="TVE1137" s="1535">
        <v>3</v>
      </c>
      <c r="TVF1137" s="1536">
        <v>2226.9</v>
      </c>
      <c r="TVG1137" s="1536">
        <v>1979.3</v>
      </c>
      <c r="TVH1137" s="1535">
        <v>5</v>
      </c>
      <c r="TVI1137" s="1535">
        <v>3</v>
      </c>
      <c r="TVJ1137" s="1536">
        <v>2226.9</v>
      </c>
      <c r="TVK1137" s="1536">
        <v>1979.3</v>
      </c>
      <c r="TVL1137" s="1535">
        <v>5</v>
      </c>
      <c r="TVM1137" s="1535">
        <v>3</v>
      </c>
      <c r="TVN1137" s="1536">
        <v>2226.9</v>
      </c>
      <c r="TVO1137" s="1536">
        <v>1979.3</v>
      </c>
      <c r="TVP1137" s="1535">
        <v>5</v>
      </c>
      <c r="TVQ1137" s="1535">
        <v>3</v>
      </c>
      <c r="TVR1137" s="1536">
        <v>2226.9</v>
      </c>
      <c r="TVS1137" s="1536">
        <v>1979.3</v>
      </c>
      <c r="TVT1137" s="1535">
        <v>5</v>
      </c>
      <c r="TVU1137" s="1535">
        <v>3</v>
      </c>
      <c r="TVV1137" s="1536">
        <v>2226.9</v>
      </c>
      <c r="TVW1137" s="1536">
        <v>1979.3</v>
      </c>
      <c r="TVX1137" s="1535">
        <v>5</v>
      </c>
      <c r="TVY1137" s="1535">
        <v>3</v>
      </c>
      <c r="TVZ1137" s="1536">
        <v>2226.9</v>
      </c>
      <c r="TWA1137" s="1536">
        <v>1979.3</v>
      </c>
      <c r="TWB1137" s="1535">
        <v>5</v>
      </c>
      <c r="TWC1137" s="1535">
        <v>3</v>
      </c>
      <c r="TWD1137" s="1536">
        <v>2226.9</v>
      </c>
      <c r="TWE1137" s="1536">
        <v>1979.3</v>
      </c>
      <c r="TWF1137" s="1535">
        <v>5</v>
      </c>
      <c r="TWG1137" s="1535">
        <v>3</v>
      </c>
      <c r="TWH1137" s="1536">
        <v>2226.9</v>
      </c>
      <c r="TWI1137" s="1536">
        <v>1979.3</v>
      </c>
      <c r="TWJ1137" s="1535">
        <v>5</v>
      </c>
      <c r="TWK1137" s="1535">
        <v>3</v>
      </c>
      <c r="TWL1137" s="1536">
        <v>2226.9</v>
      </c>
      <c r="TWM1137" s="1536">
        <v>1979.3</v>
      </c>
      <c r="TWN1137" s="1535">
        <v>5</v>
      </c>
      <c r="TWO1137" s="1535">
        <v>3</v>
      </c>
      <c r="TWP1137" s="1536">
        <v>2226.9</v>
      </c>
      <c r="TWQ1137" s="1536">
        <v>1979.3</v>
      </c>
      <c r="TWR1137" s="1535">
        <v>5</v>
      </c>
      <c r="TWS1137" s="1535">
        <v>3</v>
      </c>
      <c r="TWT1137" s="1536">
        <v>2226.9</v>
      </c>
      <c r="TWU1137" s="1536">
        <v>1979.3</v>
      </c>
      <c r="TWV1137" s="1535">
        <v>5</v>
      </c>
      <c r="TWW1137" s="1535">
        <v>3</v>
      </c>
      <c r="TWX1137" s="1536">
        <v>2226.9</v>
      </c>
      <c r="TWY1137" s="1536">
        <v>1979.3</v>
      </c>
      <c r="TWZ1137" s="1535">
        <v>5</v>
      </c>
      <c r="TXA1137" s="1535">
        <v>3</v>
      </c>
      <c r="TXB1137" s="1536">
        <v>2226.9</v>
      </c>
      <c r="TXC1137" s="1536">
        <v>1979.3</v>
      </c>
      <c r="TXD1137" s="1535">
        <v>5</v>
      </c>
      <c r="TXE1137" s="1535">
        <v>3</v>
      </c>
      <c r="TXF1137" s="1536">
        <v>2226.9</v>
      </c>
      <c r="TXG1137" s="1536">
        <v>1979.3</v>
      </c>
      <c r="TXH1137" s="1535">
        <v>5</v>
      </c>
      <c r="TXI1137" s="1535">
        <v>3</v>
      </c>
      <c r="TXJ1137" s="1536">
        <v>2226.9</v>
      </c>
      <c r="TXK1137" s="1536">
        <v>1979.3</v>
      </c>
      <c r="TXL1137" s="1535">
        <v>5</v>
      </c>
      <c r="TXM1137" s="1535">
        <v>3</v>
      </c>
      <c r="TXN1137" s="1536">
        <v>2226.9</v>
      </c>
      <c r="TXO1137" s="1536">
        <v>1979.3</v>
      </c>
      <c r="TXP1137" s="1535">
        <v>5</v>
      </c>
      <c r="TXQ1137" s="1535">
        <v>3</v>
      </c>
      <c r="TXR1137" s="1536">
        <v>2226.9</v>
      </c>
      <c r="TXS1137" s="1536">
        <v>1979.3</v>
      </c>
      <c r="TXT1137" s="1535">
        <v>5</v>
      </c>
      <c r="TXU1137" s="1535">
        <v>3</v>
      </c>
      <c r="TXV1137" s="1536">
        <v>2226.9</v>
      </c>
      <c r="TXW1137" s="1536">
        <v>1979.3</v>
      </c>
      <c r="TXX1137" s="1535">
        <v>5</v>
      </c>
      <c r="TXY1137" s="1535">
        <v>3</v>
      </c>
      <c r="TXZ1137" s="1536">
        <v>2226.9</v>
      </c>
      <c r="TYA1137" s="1536">
        <v>1979.3</v>
      </c>
      <c r="TYB1137" s="1535">
        <v>5</v>
      </c>
      <c r="TYC1137" s="1535">
        <v>3</v>
      </c>
      <c r="TYD1137" s="1536">
        <v>2226.9</v>
      </c>
      <c r="TYE1137" s="1536">
        <v>1979.3</v>
      </c>
      <c r="TYF1137" s="1535">
        <v>5</v>
      </c>
      <c r="TYG1137" s="1535">
        <v>3</v>
      </c>
      <c r="TYH1137" s="1536">
        <v>2226.9</v>
      </c>
      <c r="TYI1137" s="1536">
        <v>1979.3</v>
      </c>
      <c r="TYJ1137" s="1535">
        <v>5</v>
      </c>
      <c r="TYK1137" s="1535">
        <v>3</v>
      </c>
      <c r="TYL1137" s="1536">
        <v>2226.9</v>
      </c>
      <c r="TYM1137" s="1536">
        <v>1979.3</v>
      </c>
      <c r="TYN1137" s="1535">
        <v>5</v>
      </c>
      <c r="TYO1137" s="1535">
        <v>3</v>
      </c>
      <c r="TYP1137" s="1536">
        <v>2226.9</v>
      </c>
      <c r="TYQ1137" s="1536">
        <v>1979.3</v>
      </c>
      <c r="TYR1137" s="1535">
        <v>5</v>
      </c>
      <c r="TYS1137" s="1535">
        <v>3</v>
      </c>
      <c r="TYT1137" s="1536">
        <v>2226.9</v>
      </c>
      <c r="TYU1137" s="1536">
        <v>1979.3</v>
      </c>
      <c r="TYV1137" s="1535">
        <v>5</v>
      </c>
      <c r="TYW1137" s="1535">
        <v>3</v>
      </c>
      <c r="TYX1137" s="1536">
        <v>2226.9</v>
      </c>
      <c r="TYY1137" s="1536">
        <v>1979.3</v>
      </c>
      <c r="TYZ1137" s="1535">
        <v>5</v>
      </c>
      <c r="TZA1137" s="1535">
        <v>3</v>
      </c>
      <c r="TZB1137" s="1536">
        <v>2226.9</v>
      </c>
      <c r="TZC1137" s="1536">
        <v>1979.3</v>
      </c>
      <c r="TZD1137" s="1535">
        <v>5</v>
      </c>
      <c r="TZE1137" s="1535">
        <v>3</v>
      </c>
      <c r="TZF1137" s="1536">
        <v>2226.9</v>
      </c>
      <c r="TZG1137" s="1536">
        <v>1979.3</v>
      </c>
      <c r="TZH1137" s="1535">
        <v>5</v>
      </c>
      <c r="TZI1137" s="1535">
        <v>3</v>
      </c>
      <c r="TZJ1137" s="1536">
        <v>2226.9</v>
      </c>
      <c r="TZK1137" s="1536">
        <v>1979.3</v>
      </c>
      <c r="TZL1137" s="1535">
        <v>5</v>
      </c>
      <c r="TZM1137" s="1535">
        <v>3</v>
      </c>
      <c r="TZN1137" s="1536">
        <v>2226.9</v>
      </c>
      <c r="TZO1137" s="1536">
        <v>1979.3</v>
      </c>
      <c r="TZP1137" s="1535">
        <v>5</v>
      </c>
      <c r="TZQ1137" s="1535">
        <v>3</v>
      </c>
      <c r="TZR1137" s="1536">
        <v>2226.9</v>
      </c>
      <c r="TZS1137" s="1536">
        <v>1979.3</v>
      </c>
      <c r="TZT1137" s="1535">
        <v>5</v>
      </c>
      <c r="TZU1137" s="1535">
        <v>3</v>
      </c>
      <c r="TZV1137" s="1536">
        <v>2226.9</v>
      </c>
      <c r="TZW1137" s="1536">
        <v>1979.3</v>
      </c>
      <c r="TZX1137" s="1535">
        <v>5</v>
      </c>
      <c r="TZY1137" s="1535">
        <v>3</v>
      </c>
      <c r="TZZ1137" s="1536">
        <v>2226.9</v>
      </c>
      <c r="UAA1137" s="1536">
        <v>1979.3</v>
      </c>
      <c r="UAB1137" s="1535">
        <v>5</v>
      </c>
      <c r="UAC1137" s="1535">
        <v>3</v>
      </c>
      <c r="UAD1137" s="1536">
        <v>2226.9</v>
      </c>
      <c r="UAE1137" s="1536">
        <v>1979.3</v>
      </c>
      <c r="UAF1137" s="1535">
        <v>5</v>
      </c>
      <c r="UAG1137" s="1535">
        <v>3</v>
      </c>
      <c r="UAH1137" s="1536">
        <v>2226.9</v>
      </c>
      <c r="UAI1137" s="1536">
        <v>1979.3</v>
      </c>
      <c r="UAJ1137" s="1535">
        <v>5</v>
      </c>
      <c r="UAK1137" s="1535">
        <v>3</v>
      </c>
      <c r="UAL1137" s="1536">
        <v>2226.9</v>
      </c>
      <c r="UAM1137" s="1536">
        <v>1979.3</v>
      </c>
      <c r="UAN1137" s="1535">
        <v>5</v>
      </c>
      <c r="UAO1137" s="1535">
        <v>3</v>
      </c>
      <c r="UAP1137" s="1536">
        <v>2226.9</v>
      </c>
      <c r="UAQ1137" s="1536">
        <v>1979.3</v>
      </c>
      <c r="UAR1137" s="1535">
        <v>5</v>
      </c>
      <c r="UAS1137" s="1535">
        <v>3</v>
      </c>
      <c r="UAT1137" s="1536">
        <v>2226.9</v>
      </c>
      <c r="UAU1137" s="1536">
        <v>1979.3</v>
      </c>
      <c r="UAV1137" s="1535">
        <v>5</v>
      </c>
      <c r="UAW1137" s="1535">
        <v>3</v>
      </c>
      <c r="UAX1137" s="1536">
        <v>2226.9</v>
      </c>
      <c r="UAY1137" s="1536">
        <v>1979.3</v>
      </c>
      <c r="UAZ1137" s="1535">
        <v>5</v>
      </c>
      <c r="UBA1137" s="1535">
        <v>3</v>
      </c>
      <c r="UBB1137" s="1536">
        <v>2226.9</v>
      </c>
      <c r="UBC1137" s="1536">
        <v>1979.3</v>
      </c>
      <c r="UBD1137" s="1535">
        <v>5</v>
      </c>
      <c r="UBE1137" s="1535">
        <v>3</v>
      </c>
      <c r="UBF1137" s="1536">
        <v>2226.9</v>
      </c>
      <c r="UBG1137" s="1536">
        <v>1979.3</v>
      </c>
      <c r="UBH1137" s="1535">
        <v>5</v>
      </c>
      <c r="UBI1137" s="1535">
        <v>3</v>
      </c>
      <c r="UBJ1137" s="1536">
        <v>2226.9</v>
      </c>
      <c r="UBK1137" s="1536">
        <v>1979.3</v>
      </c>
      <c r="UBL1137" s="1535">
        <v>5</v>
      </c>
      <c r="UBM1137" s="1535">
        <v>3</v>
      </c>
      <c r="UBN1137" s="1536">
        <v>2226.9</v>
      </c>
      <c r="UBO1137" s="1536">
        <v>1979.3</v>
      </c>
      <c r="UBP1137" s="1535">
        <v>5</v>
      </c>
      <c r="UBQ1137" s="1535">
        <v>3</v>
      </c>
      <c r="UBR1137" s="1536">
        <v>2226.9</v>
      </c>
      <c r="UBS1137" s="1536">
        <v>1979.3</v>
      </c>
      <c r="UBT1137" s="1535">
        <v>5</v>
      </c>
      <c r="UBU1137" s="1535">
        <v>3</v>
      </c>
      <c r="UBV1137" s="1536">
        <v>2226.9</v>
      </c>
      <c r="UBW1137" s="1536">
        <v>1979.3</v>
      </c>
      <c r="UBX1137" s="1535">
        <v>5</v>
      </c>
      <c r="UBY1137" s="1535">
        <v>3</v>
      </c>
      <c r="UBZ1137" s="1536">
        <v>2226.9</v>
      </c>
      <c r="UCA1137" s="1536">
        <v>1979.3</v>
      </c>
      <c r="UCB1137" s="1535">
        <v>5</v>
      </c>
      <c r="UCC1137" s="1535">
        <v>3</v>
      </c>
      <c r="UCD1137" s="1536">
        <v>2226.9</v>
      </c>
      <c r="UCE1137" s="1536">
        <v>1979.3</v>
      </c>
      <c r="UCF1137" s="1535">
        <v>5</v>
      </c>
      <c r="UCG1137" s="1535">
        <v>3</v>
      </c>
      <c r="UCH1137" s="1536">
        <v>2226.9</v>
      </c>
      <c r="UCI1137" s="1536">
        <v>1979.3</v>
      </c>
      <c r="UCJ1137" s="1535">
        <v>5</v>
      </c>
      <c r="UCK1137" s="1535">
        <v>3</v>
      </c>
      <c r="UCL1137" s="1536">
        <v>2226.9</v>
      </c>
      <c r="UCM1137" s="1536">
        <v>1979.3</v>
      </c>
      <c r="UCN1137" s="1535">
        <v>5</v>
      </c>
      <c r="UCO1137" s="1535">
        <v>3</v>
      </c>
      <c r="UCP1137" s="1536">
        <v>2226.9</v>
      </c>
      <c r="UCQ1137" s="1536">
        <v>1979.3</v>
      </c>
      <c r="UCR1137" s="1535">
        <v>5</v>
      </c>
      <c r="UCS1137" s="1535">
        <v>3</v>
      </c>
      <c r="UCT1137" s="1536">
        <v>2226.9</v>
      </c>
      <c r="UCU1137" s="1536">
        <v>1979.3</v>
      </c>
      <c r="UCV1137" s="1535">
        <v>5</v>
      </c>
      <c r="UCW1137" s="1535">
        <v>3</v>
      </c>
      <c r="UCX1137" s="1536">
        <v>2226.9</v>
      </c>
      <c r="UCY1137" s="1536">
        <v>1979.3</v>
      </c>
      <c r="UCZ1137" s="1535">
        <v>5</v>
      </c>
      <c r="UDA1137" s="1535">
        <v>3</v>
      </c>
      <c r="UDB1137" s="1536">
        <v>2226.9</v>
      </c>
      <c r="UDC1137" s="1536">
        <v>1979.3</v>
      </c>
      <c r="UDD1137" s="1535">
        <v>5</v>
      </c>
      <c r="UDE1137" s="1535">
        <v>3</v>
      </c>
      <c r="UDF1137" s="1536">
        <v>2226.9</v>
      </c>
      <c r="UDG1137" s="1536">
        <v>1979.3</v>
      </c>
      <c r="UDH1137" s="1535">
        <v>5</v>
      </c>
      <c r="UDI1137" s="1535">
        <v>3</v>
      </c>
      <c r="UDJ1137" s="1536">
        <v>2226.9</v>
      </c>
      <c r="UDK1137" s="1536">
        <v>1979.3</v>
      </c>
      <c r="UDL1137" s="1535">
        <v>5</v>
      </c>
      <c r="UDM1137" s="1535">
        <v>3</v>
      </c>
      <c r="UDN1137" s="1536">
        <v>2226.9</v>
      </c>
      <c r="UDO1137" s="1536">
        <v>1979.3</v>
      </c>
      <c r="UDP1137" s="1535">
        <v>5</v>
      </c>
      <c r="UDQ1137" s="1535">
        <v>3</v>
      </c>
      <c r="UDR1137" s="1536">
        <v>2226.9</v>
      </c>
      <c r="UDS1137" s="1536">
        <v>1979.3</v>
      </c>
      <c r="UDT1137" s="1535">
        <v>5</v>
      </c>
      <c r="UDU1137" s="1535">
        <v>3</v>
      </c>
      <c r="UDV1137" s="1536">
        <v>2226.9</v>
      </c>
      <c r="UDW1137" s="1536">
        <v>1979.3</v>
      </c>
      <c r="UDX1137" s="1535">
        <v>5</v>
      </c>
      <c r="UDY1137" s="1535">
        <v>3</v>
      </c>
      <c r="UDZ1137" s="1536">
        <v>2226.9</v>
      </c>
      <c r="UEA1137" s="1536">
        <v>1979.3</v>
      </c>
      <c r="UEB1137" s="1535">
        <v>5</v>
      </c>
      <c r="UEC1137" s="1535">
        <v>3</v>
      </c>
      <c r="UED1137" s="1536">
        <v>2226.9</v>
      </c>
      <c r="UEE1137" s="1536">
        <v>1979.3</v>
      </c>
      <c r="UEF1137" s="1535">
        <v>5</v>
      </c>
      <c r="UEG1137" s="1535">
        <v>3</v>
      </c>
      <c r="UEH1137" s="1536">
        <v>2226.9</v>
      </c>
      <c r="UEI1137" s="1536">
        <v>1979.3</v>
      </c>
      <c r="UEJ1137" s="1535">
        <v>5</v>
      </c>
      <c r="UEK1137" s="1535">
        <v>3</v>
      </c>
      <c r="UEL1137" s="1536">
        <v>2226.9</v>
      </c>
      <c r="UEM1137" s="1536">
        <v>1979.3</v>
      </c>
      <c r="UEN1137" s="1535">
        <v>5</v>
      </c>
      <c r="UEO1137" s="1535">
        <v>3</v>
      </c>
      <c r="UEP1137" s="1536">
        <v>2226.9</v>
      </c>
      <c r="UEQ1137" s="1536">
        <v>1979.3</v>
      </c>
      <c r="UER1137" s="1535">
        <v>5</v>
      </c>
      <c r="UES1137" s="1535">
        <v>3</v>
      </c>
      <c r="UET1137" s="1536">
        <v>2226.9</v>
      </c>
      <c r="UEU1137" s="1536">
        <v>1979.3</v>
      </c>
      <c r="UEV1137" s="1535">
        <v>5</v>
      </c>
      <c r="UEW1137" s="1535">
        <v>3</v>
      </c>
      <c r="UEX1137" s="1536">
        <v>2226.9</v>
      </c>
      <c r="UEY1137" s="1536">
        <v>1979.3</v>
      </c>
      <c r="UEZ1137" s="1535">
        <v>5</v>
      </c>
      <c r="UFA1137" s="1535">
        <v>3</v>
      </c>
      <c r="UFB1137" s="1536">
        <v>2226.9</v>
      </c>
      <c r="UFC1137" s="1536">
        <v>1979.3</v>
      </c>
      <c r="UFD1137" s="1535">
        <v>5</v>
      </c>
      <c r="UFE1137" s="1535">
        <v>3</v>
      </c>
      <c r="UFF1137" s="1536">
        <v>2226.9</v>
      </c>
      <c r="UFG1137" s="1536">
        <v>1979.3</v>
      </c>
      <c r="UFH1137" s="1535">
        <v>5</v>
      </c>
      <c r="UFI1137" s="1535">
        <v>3</v>
      </c>
      <c r="UFJ1137" s="1536">
        <v>2226.9</v>
      </c>
      <c r="UFK1137" s="1536">
        <v>1979.3</v>
      </c>
      <c r="UFL1137" s="1535">
        <v>5</v>
      </c>
      <c r="UFM1137" s="1535">
        <v>3</v>
      </c>
      <c r="UFN1137" s="1536">
        <v>2226.9</v>
      </c>
      <c r="UFO1137" s="1536">
        <v>1979.3</v>
      </c>
      <c r="UFP1137" s="1535">
        <v>5</v>
      </c>
      <c r="UFQ1137" s="1535">
        <v>3</v>
      </c>
      <c r="UFR1137" s="1536">
        <v>2226.9</v>
      </c>
      <c r="UFS1137" s="1536">
        <v>1979.3</v>
      </c>
      <c r="UFT1137" s="1535">
        <v>5</v>
      </c>
      <c r="UFU1137" s="1535">
        <v>3</v>
      </c>
      <c r="UFV1137" s="1536">
        <v>2226.9</v>
      </c>
      <c r="UFW1137" s="1536">
        <v>1979.3</v>
      </c>
      <c r="UFX1137" s="1535">
        <v>5</v>
      </c>
      <c r="UFY1137" s="1535">
        <v>3</v>
      </c>
      <c r="UFZ1137" s="1536">
        <v>2226.9</v>
      </c>
      <c r="UGA1137" s="1536">
        <v>1979.3</v>
      </c>
      <c r="UGB1137" s="1535">
        <v>5</v>
      </c>
      <c r="UGC1137" s="1535">
        <v>3</v>
      </c>
      <c r="UGD1137" s="1536">
        <v>2226.9</v>
      </c>
      <c r="UGE1137" s="1536">
        <v>1979.3</v>
      </c>
      <c r="UGF1137" s="1535">
        <v>5</v>
      </c>
      <c r="UGG1137" s="1535">
        <v>3</v>
      </c>
      <c r="UGH1137" s="1536">
        <v>2226.9</v>
      </c>
      <c r="UGI1137" s="1536">
        <v>1979.3</v>
      </c>
      <c r="UGJ1137" s="1535">
        <v>5</v>
      </c>
      <c r="UGK1137" s="1535">
        <v>3</v>
      </c>
      <c r="UGL1137" s="1536">
        <v>2226.9</v>
      </c>
      <c r="UGM1137" s="1536">
        <v>1979.3</v>
      </c>
      <c r="UGN1137" s="1535">
        <v>5</v>
      </c>
      <c r="UGO1137" s="1535">
        <v>3</v>
      </c>
      <c r="UGP1137" s="1536">
        <v>2226.9</v>
      </c>
      <c r="UGQ1137" s="1536">
        <v>1979.3</v>
      </c>
      <c r="UGR1137" s="1535">
        <v>5</v>
      </c>
      <c r="UGS1137" s="1535">
        <v>3</v>
      </c>
      <c r="UGT1137" s="1536">
        <v>2226.9</v>
      </c>
      <c r="UGU1137" s="1536">
        <v>1979.3</v>
      </c>
      <c r="UGV1137" s="1535">
        <v>5</v>
      </c>
      <c r="UGW1137" s="1535">
        <v>3</v>
      </c>
      <c r="UGX1137" s="1536">
        <v>2226.9</v>
      </c>
      <c r="UGY1137" s="1536">
        <v>1979.3</v>
      </c>
      <c r="UGZ1137" s="1535">
        <v>5</v>
      </c>
      <c r="UHA1137" s="1535">
        <v>3</v>
      </c>
      <c r="UHB1137" s="1536">
        <v>2226.9</v>
      </c>
      <c r="UHC1137" s="1536">
        <v>1979.3</v>
      </c>
      <c r="UHD1137" s="1535">
        <v>5</v>
      </c>
      <c r="UHE1137" s="1535">
        <v>3</v>
      </c>
      <c r="UHF1137" s="1536">
        <v>2226.9</v>
      </c>
      <c r="UHG1137" s="1536">
        <v>1979.3</v>
      </c>
      <c r="UHH1137" s="1535">
        <v>5</v>
      </c>
      <c r="UHI1137" s="1535">
        <v>3</v>
      </c>
      <c r="UHJ1137" s="1536">
        <v>2226.9</v>
      </c>
      <c r="UHK1137" s="1536">
        <v>1979.3</v>
      </c>
      <c r="UHL1137" s="1535">
        <v>5</v>
      </c>
      <c r="UHM1137" s="1535">
        <v>3</v>
      </c>
      <c r="UHN1137" s="1536">
        <v>2226.9</v>
      </c>
      <c r="UHO1137" s="1536">
        <v>1979.3</v>
      </c>
      <c r="UHP1137" s="1535">
        <v>5</v>
      </c>
      <c r="UHQ1137" s="1535">
        <v>3</v>
      </c>
      <c r="UHR1137" s="1536">
        <v>2226.9</v>
      </c>
      <c r="UHS1137" s="1536">
        <v>1979.3</v>
      </c>
      <c r="UHT1137" s="1535">
        <v>5</v>
      </c>
      <c r="UHU1137" s="1535">
        <v>3</v>
      </c>
      <c r="UHV1137" s="1536">
        <v>2226.9</v>
      </c>
      <c r="UHW1137" s="1536">
        <v>1979.3</v>
      </c>
      <c r="UHX1137" s="1535">
        <v>5</v>
      </c>
      <c r="UHY1137" s="1535">
        <v>3</v>
      </c>
      <c r="UHZ1137" s="1536">
        <v>2226.9</v>
      </c>
      <c r="UIA1137" s="1536">
        <v>1979.3</v>
      </c>
      <c r="UIB1137" s="1535">
        <v>5</v>
      </c>
      <c r="UIC1137" s="1535">
        <v>3</v>
      </c>
      <c r="UID1137" s="1536">
        <v>2226.9</v>
      </c>
      <c r="UIE1137" s="1536">
        <v>1979.3</v>
      </c>
      <c r="UIF1137" s="1535">
        <v>5</v>
      </c>
      <c r="UIG1137" s="1535">
        <v>3</v>
      </c>
      <c r="UIH1137" s="1536">
        <v>2226.9</v>
      </c>
      <c r="UII1137" s="1536">
        <v>1979.3</v>
      </c>
      <c r="UIJ1137" s="1535">
        <v>5</v>
      </c>
      <c r="UIK1137" s="1535">
        <v>3</v>
      </c>
      <c r="UIL1137" s="1536">
        <v>2226.9</v>
      </c>
      <c r="UIM1137" s="1536">
        <v>1979.3</v>
      </c>
      <c r="UIN1137" s="1535">
        <v>5</v>
      </c>
      <c r="UIO1137" s="1535">
        <v>3</v>
      </c>
      <c r="UIP1137" s="1536">
        <v>2226.9</v>
      </c>
      <c r="UIQ1137" s="1536">
        <v>1979.3</v>
      </c>
      <c r="UIR1137" s="1535">
        <v>5</v>
      </c>
      <c r="UIS1137" s="1535">
        <v>3</v>
      </c>
      <c r="UIT1137" s="1536">
        <v>2226.9</v>
      </c>
      <c r="UIU1137" s="1536">
        <v>1979.3</v>
      </c>
      <c r="UIV1137" s="1535">
        <v>5</v>
      </c>
      <c r="UIW1137" s="1535">
        <v>3</v>
      </c>
      <c r="UIX1137" s="1536">
        <v>2226.9</v>
      </c>
      <c r="UIY1137" s="1536">
        <v>1979.3</v>
      </c>
      <c r="UIZ1137" s="1535">
        <v>5</v>
      </c>
      <c r="UJA1137" s="1535">
        <v>3</v>
      </c>
      <c r="UJB1137" s="1536">
        <v>2226.9</v>
      </c>
      <c r="UJC1137" s="1536">
        <v>1979.3</v>
      </c>
      <c r="UJD1137" s="1535">
        <v>5</v>
      </c>
      <c r="UJE1137" s="1535">
        <v>3</v>
      </c>
      <c r="UJF1137" s="1536">
        <v>2226.9</v>
      </c>
      <c r="UJG1137" s="1536">
        <v>1979.3</v>
      </c>
      <c r="UJH1137" s="1535">
        <v>5</v>
      </c>
      <c r="UJI1137" s="1535">
        <v>3</v>
      </c>
      <c r="UJJ1137" s="1536">
        <v>2226.9</v>
      </c>
      <c r="UJK1137" s="1536">
        <v>1979.3</v>
      </c>
      <c r="UJL1137" s="1535">
        <v>5</v>
      </c>
      <c r="UJM1137" s="1535">
        <v>3</v>
      </c>
      <c r="UJN1137" s="1536">
        <v>2226.9</v>
      </c>
      <c r="UJO1137" s="1536">
        <v>1979.3</v>
      </c>
      <c r="UJP1137" s="1535">
        <v>5</v>
      </c>
      <c r="UJQ1137" s="1535">
        <v>3</v>
      </c>
      <c r="UJR1137" s="1536">
        <v>2226.9</v>
      </c>
      <c r="UJS1137" s="1536">
        <v>1979.3</v>
      </c>
      <c r="UJT1137" s="1535">
        <v>5</v>
      </c>
      <c r="UJU1137" s="1535">
        <v>3</v>
      </c>
      <c r="UJV1137" s="1536">
        <v>2226.9</v>
      </c>
      <c r="UJW1137" s="1536">
        <v>1979.3</v>
      </c>
      <c r="UJX1137" s="1535">
        <v>5</v>
      </c>
      <c r="UJY1137" s="1535">
        <v>3</v>
      </c>
      <c r="UJZ1137" s="1536">
        <v>2226.9</v>
      </c>
      <c r="UKA1137" s="1536">
        <v>1979.3</v>
      </c>
      <c r="UKB1137" s="1535">
        <v>5</v>
      </c>
      <c r="UKC1137" s="1535">
        <v>3</v>
      </c>
      <c r="UKD1137" s="1536">
        <v>2226.9</v>
      </c>
      <c r="UKE1137" s="1536">
        <v>1979.3</v>
      </c>
      <c r="UKF1137" s="1535">
        <v>5</v>
      </c>
      <c r="UKG1137" s="1535">
        <v>3</v>
      </c>
      <c r="UKH1137" s="1536">
        <v>2226.9</v>
      </c>
      <c r="UKI1137" s="1536">
        <v>1979.3</v>
      </c>
      <c r="UKJ1137" s="1535">
        <v>5</v>
      </c>
      <c r="UKK1137" s="1535">
        <v>3</v>
      </c>
      <c r="UKL1137" s="1536">
        <v>2226.9</v>
      </c>
      <c r="UKM1137" s="1536">
        <v>1979.3</v>
      </c>
      <c r="UKN1137" s="1535">
        <v>5</v>
      </c>
      <c r="UKO1137" s="1535">
        <v>3</v>
      </c>
      <c r="UKP1137" s="1536">
        <v>2226.9</v>
      </c>
      <c r="UKQ1137" s="1536">
        <v>1979.3</v>
      </c>
      <c r="UKR1137" s="1535">
        <v>5</v>
      </c>
      <c r="UKS1137" s="1535">
        <v>3</v>
      </c>
      <c r="UKT1137" s="1536">
        <v>2226.9</v>
      </c>
      <c r="UKU1137" s="1536">
        <v>1979.3</v>
      </c>
      <c r="UKV1137" s="1535">
        <v>5</v>
      </c>
      <c r="UKW1137" s="1535">
        <v>3</v>
      </c>
      <c r="UKX1137" s="1536">
        <v>2226.9</v>
      </c>
      <c r="UKY1137" s="1536">
        <v>1979.3</v>
      </c>
      <c r="UKZ1137" s="1535">
        <v>5</v>
      </c>
      <c r="ULA1137" s="1535">
        <v>3</v>
      </c>
      <c r="ULB1137" s="1536">
        <v>2226.9</v>
      </c>
      <c r="ULC1137" s="1536">
        <v>1979.3</v>
      </c>
      <c r="ULD1137" s="1535">
        <v>5</v>
      </c>
      <c r="ULE1137" s="1535">
        <v>3</v>
      </c>
      <c r="ULF1137" s="1536">
        <v>2226.9</v>
      </c>
      <c r="ULG1137" s="1536">
        <v>1979.3</v>
      </c>
      <c r="ULH1137" s="1535">
        <v>5</v>
      </c>
      <c r="ULI1137" s="1535">
        <v>3</v>
      </c>
      <c r="ULJ1137" s="1536">
        <v>2226.9</v>
      </c>
      <c r="ULK1137" s="1536">
        <v>1979.3</v>
      </c>
      <c r="ULL1137" s="1535">
        <v>5</v>
      </c>
      <c r="ULM1137" s="1535">
        <v>3</v>
      </c>
      <c r="ULN1137" s="1536">
        <v>2226.9</v>
      </c>
      <c r="ULO1137" s="1536">
        <v>1979.3</v>
      </c>
      <c r="ULP1137" s="1535">
        <v>5</v>
      </c>
      <c r="ULQ1137" s="1535">
        <v>3</v>
      </c>
      <c r="ULR1137" s="1536">
        <v>2226.9</v>
      </c>
      <c r="ULS1137" s="1536">
        <v>1979.3</v>
      </c>
      <c r="ULT1137" s="1535">
        <v>5</v>
      </c>
      <c r="ULU1137" s="1535">
        <v>3</v>
      </c>
      <c r="ULV1137" s="1536">
        <v>2226.9</v>
      </c>
      <c r="ULW1137" s="1536">
        <v>1979.3</v>
      </c>
      <c r="ULX1137" s="1535">
        <v>5</v>
      </c>
      <c r="ULY1137" s="1535">
        <v>3</v>
      </c>
      <c r="ULZ1137" s="1536">
        <v>2226.9</v>
      </c>
      <c r="UMA1137" s="1536">
        <v>1979.3</v>
      </c>
      <c r="UMB1137" s="1535">
        <v>5</v>
      </c>
      <c r="UMC1137" s="1535">
        <v>3</v>
      </c>
      <c r="UMD1137" s="1536">
        <v>2226.9</v>
      </c>
      <c r="UME1137" s="1536">
        <v>1979.3</v>
      </c>
      <c r="UMF1137" s="1535">
        <v>5</v>
      </c>
      <c r="UMG1137" s="1535">
        <v>3</v>
      </c>
      <c r="UMH1137" s="1536">
        <v>2226.9</v>
      </c>
      <c r="UMI1137" s="1536">
        <v>1979.3</v>
      </c>
      <c r="UMJ1137" s="1535">
        <v>5</v>
      </c>
      <c r="UMK1137" s="1535">
        <v>3</v>
      </c>
      <c r="UML1137" s="1536">
        <v>2226.9</v>
      </c>
      <c r="UMM1137" s="1536">
        <v>1979.3</v>
      </c>
      <c r="UMN1137" s="1535">
        <v>5</v>
      </c>
      <c r="UMO1137" s="1535">
        <v>3</v>
      </c>
      <c r="UMP1137" s="1536">
        <v>2226.9</v>
      </c>
      <c r="UMQ1137" s="1536">
        <v>1979.3</v>
      </c>
      <c r="UMR1137" s="1535">
        <v>5</v>
      </c>
      <c r="UMS1137" s="1535">
        <v>3</v>
      </c>
      <c r="UMT1137" s="1536">
        <v>2226.9</v>
      </c>
      <c r="UMU1137" s="1536">
        <v>1979.3</v>
      </c>
      <c r="UMV1137" s="1535">
        <v>5</v>
      </c>
      <c r="UMW1137" s="1535">
        <v>3</v>
      </c>
      <c r="UMX1137" s="1536">
        <v>2226.9</v>
      </c>
      <c r="UMY1137" s="1536">
        <v>1979.3</v>
      </c>
      <c r="UMZ1137" s="1535">
        <v>5</v>
      </c>
      <c r="UNA1137" s="1535">
        <v>3</v>
      </c>
      <c r="UNB1137" s="1536">
        <v>2226.9</v>
      </c>
      <c r="UNC1137" s="1536">
        <v>1979.3</v>
      </c>
      <c r="UND1137" s="1535">
        <v>5</v>
      </c>
      <c r="UNE1137" s="1535">
        <v>3</v>
      </c>
      <c r="UNF1137" s="1536">
        <v>2226.9</v>
      </c>
      <c r="UNG1137" s="1536">
        <v>1979.3</v>
      </c>
      <c r="UNH1137" s="1535">
        <v>5</v>
      </c>
      <c r="UNI1137" s="1535">
        <v>3</v>
      </c>
      <c r="UNJ1137" s="1536">
        <v>2226.9</v>
      </c>
      <c r="UNK1137" s="1536">
        <v>1979.3</v>
      </c>
      <c r="UNL1137" s="1535">
        <v>5</v>
      </c>
      <c r="UNM1137" s="1535">
        <v>3</v>
      </c>
      <c r="UNN1137" s="1536">
        <v>2226.9</v>
      </c>
      <c r="UNO1137" s="1536">
        <v>1979.3</v>
      </c>
      <c r="UNP1137" s="1535">
        <v>5</v>
      </c>
      <c r="UNQ1137" s="1535">
        <v>3</v>
      </c>
      <c r="UNR1137" s="1536">
        <v>2226.9</v>
      </c>
      <c r="UNS1137" s="1536">
        <v>1979.3</v>
      </c>
      <c r="UNT1137" s="1535">
        <v>5</v>
      </c>
      <c r="UNU1137" s="1535">
        <v>3</v>
      </c>
      <c r="UNV1137" s="1536">
        <v>2226.9</v>
      </c>
      <c r="UNW1137" s="1536">
        <v>1979.3</v>
      </c>
      <c r="UNX1137" s="1535">
        <v>5</v>
      </c>
      <c r="UNY1137" s="1535">
        <v>3</v>
      </c>
      <c r="UNZ1137" s="1536">
        <v>2226.9</v>
      </c>
      <c r="UOA1137" s="1536">
        <v>1979.3</v>
      </c>
      <c r="UOB1137" s="1535">
        <v>5</v>
      </c>
      <c r="UOC1137" s="1535">
        <v>3</v>
      </c>
      <c r="UOD1137" s="1536">
        <v>2226.9</v>
      </c>
      <c r="UOE1137" s="1536">
        <v>1979.3</v>
      </c>
      <c r="UOF1137" s="1535">
        <v>5</v>
      </c>
      <c r="UOG1137" s="1535">
        <v>3</v>
      </c>
      <c r="UOH1137" s="1536">
        <v>2226.9</v>
      </c>
      <c r="UOI1137" s="1536">
        <v>1979.3</v>
      </c>
      <c r="UOJ1137" s="1535">
        <v>5</v>
      </c>
      <c r="UOK1137" s="1535">
        <v>3</v>
      </c>
      <c r="UOL1137" s="1536">
        <v>2226.9</v>
      </c>
      <c r="UOM1137" s="1536">
        <v>1979.3</v>
      </c>
      <c r="UON1137" s="1535">
        <v>5</v>
      </c>
      <c r="UOO1137" s="1535">
        <v>3</v>
      </c>
      <c r="UOP1137" s="1536">
        <v>2226.9</v>
      </c>
      <c r="UOQ1137" s="1536">
        <v>1979.3</v>
      </c>
      <c r="UOR1137" s="1535">
        <v>5</v>
      </c>
      <c r="UOS1137" s="1535">
        <v>3</v>
      </c>
      <c r="UOT1137" s="1536">
        <v>2226.9</v>
      </c>
      <c r="UOU1137" s="1536">
        <v>1979.3</v>
      </c>
      <c r="UOV1137" s="1535">
        <v>5</v>
      </c>
      <c r="UOW1137" s="1535">
        <v>3</v>
      </c>
      <c r="UOX1137" s="1536">
        <v>2226.9</v>
      </c>
      <c r="UOY1137" s="1536">
        <v>1979.3</v>
      </c>
      <c r="UOZ1137" s="1535">
        <v>5</v>
      </c>
      <c r="UPA1137" s="1535">
        <v>3</v>
      </c>
      <c r="UPB1137" s="1536">
        <v>2226.9</v>
      </c>
      <c r="UPC1137" s="1536">
        <v>1979.3</v>
      </c>
      <c r="UPD1137" s="1535">
        <v>5</v>
      </c>
      <c r="UPE1137" s="1535">
        <v>3</v>
      </c>
      <c r="UPF1137" s="1536">
        <v>2226.9</v>
      </c>
      <c r="UPG1137" s="1536">
        <v>1979.3</v>
      </c>
      <c r="UPH1137" s="1535">
        <v>5</v>
      </c>
      <c r="UPI1137" s="1535">
        <v>3</v>
      </c>
      <c r="UPJ1137" s="1536">
        <v>2226.9</v>
      </c>
      <c r="UPK1137" s="1536">
        <v>1979.3</v>
      </c>
      <c r="UPL1137" s="1535">
        <v>5</v>
      </c>
      <c r="UPM1137" s="1535">
        <v>3</v>
      </c>
      <c r="UPN1137" s="1536">
        <v>2226.9</v>
      </c>
      <c r="UPO1137" s="1536">
        <v>1979.3</v>
      </c>
      <c r="UPP1137" s="1535">
        <v>5</v>
      </c>
      <c r="UPQ1137" s="1535">
        <v>3</v>
      </c>
      <c r="UPR1137" s="1536">
        <v>2226.9</v>
      </c>
      <c r="UPS1137" s="1536">
        <v>1979.3</v>
      </c>
      <c r="UPT1137" s="1535">
        <v>5</v>
      </c>
      <c r="UPU1137" s="1535">
        <v>3</v>
      </c>
      <c r="UPV1137" s="1536">
        <v>2226.9</v>
      </c>
      <c r="UPW1137" s="1536">
        <v>1979.3</v>
      </c>
      <c r="UPX1137" s="1535">
        <v>5</v>
      </c>
      <c r="UPY1137" s="1535">
        <v>3</v>
      </c>
      <c r="UPZ1137" s="1536">
        <v>2226.9</v>
      </c>
      <c r="UQA1137" s="1536">
        <v>1979.3</v>
      </c>
      <c r="UQB1137" s="1535">
        <v>5</v>
      </c>
      <c r="UQC1137" s="1535">
        <v>3</v>
      </c>
      <c r="UQD1137" s="1536">
        <v>2226.9</v>
      </c>
      <c r="UQE1137" s="1536">
        <v>1979.3</v>
      </c>
      <c r="UQF1137" s="1535">
        <v>5</v>
      </c>
      <c r="UQG1137" s="1535">
        <v>3</v>
      </c>
      <c r="UQH1137" s="1536">
        <v>2226.9</v>
      </c>
      <c r="UQI1137" s="1536">
        <v>1979.3</v>
      </c>
      <c r="UQJ1137" s="1535">
        <v>5</v>
      </c>
      <c r="UQK1137" s="1535">
        <v>3</v>
      </c>
      <c r="UQL1137" s="1536">
        <v>2226.9</v>
      </c>
      <c r="UQM1137" s="1536">
        <v>1979.3</v>
      </c>
      <c r="UQN1137" s="1535">
        <v>5</v>
      </c>
      <c r="UQO1137" s="1535">
        <v>3</v>
      </c>
      <c r="UQP1137" s="1536">
        <v>2226.9</v>
      </c>
      <c r="UQQ1137" s="1536">
        <v>1979.3</v>
      </c>
      <c r="UQR1137" s="1535">
        <v>5</v>
      </c>
      <c r="UQS1137" s="1535">
        <v>3</v>
      </c>
      <c r="UQT1137" s="1536">
        <v>2226.9</v>
      </c>
      <c r="UQU1137" s="1536">
        <v>1979.3</v>
      </c>
      <c r="UQV1137" s="1535">
        <v>5</v>
      </c>
      <c r="UQW1137" s="1535">
        <v>3</v>
      </c>
      <c r="UQX1137" s="1536">
        <v>2226.9</v>
      </c>
      <c r="UQY1137" s="1536">
        <v>1979.3</v>
      </c>
      <c r="UQZ1137" s="1535">
        <v>5</v>
      </c>
      <c r="URA1137" s="1535">
        <v>3</v>
      </c>
      <c r="URB1137" s="1536">
        <v>2226.9</v>
      </c>
      <c r="URC1137" s="1536">
        <v>1979.3</v>
      </c>
      <c r="URD1137" s="1535">
        <v>5</v>
      </c>
      <c r="URE1137" s="1535">
        <v>3</v>
      </c>
      <c r="URF1137" s="1536">
        <v>2226.9</v>
      </c>
      <c r="URG1137" s="1536">
        <v>1979.3</v>
      </c>
      <c r="URH1137" s="1535">
        <v>5</v>
      </c>
      <c r="URI1137" s="1535">
        <v>3</v>
      </c>
      <c r="URJ1137" s="1536">
        <v>2226.9</v>
      </c>
      <c r="URK1137" s="1536">
        <v>1979.3</v>
      </c>
      <c r="URL1137" s="1535">
        <v>5</v>
      </c>
      <c r="URM1137" s="1535">
        <v>3</v>
      </c>
      <c r="URN1137" s="1536">
        <v>2226.9</v>
      </c>
      <c r="URO1137" s="1536">
        <v>1979.3</v>
      </c>
      <c r="URP1137" s="1535">
        <v>5</v>
      </c>
      <c r="URQ1137" s="1535">
        <v>3</v>
      </c>
      <c r="URR1137" s="1536">
        <v>2226.9</v>
      </c>
      <c r="URS1137" s="1536">
        <v>1979.3</v>
      </c>
      <c r="URT1137" s="1535">
        <v>5</v>
      </c>
      <c r="URU1137" s="1535">
        <v>3</v>
      </c>
      <c r="URV1137" s="1536">
        <v>2226.9</v>
      </c>
      <c r="URW1137" s="1536">
        <v>1979.3</v>
      </c>
      <c r="URX1137" s="1535">
        <v>5</v>
      </c>
      <c r="URY1137" s="1535">
        <v>3</v>
      </c>
      <c r="URZ1137" s="1536">
        <v>2226.9</v>
      </c>
      <c r="USA1137" s="1536">
        <v>1979.3</v>
      </c>
      <c r="USB1137" s="1535">
        <v>5</v>
      </c>
      <c r="USC1137" s="1535">
        <v>3</v>
      </c>
      <c r="USD1137" s="1536">
        <v>2226.9</v>
      </c>
      <c r="USE1137" s="1536">
        <v>1979.3</v>
      </c>
      <c r="USF1137" s="1535">
        <v>5</v>
      </c>
      <c r="USG1137" s="1535">
        <v>3</v>
      </c>
      <c r="USH1137" s="1536">
        <v>2226.9</v>
      </c>
      <c r="USI1137" s="1536">
        <v>1979.3</v>
      </c>
      <c r="USJ1137" s="1535">
        <v>5</v>
      </c>
      <c r="USK1137" s="1535">
        <v>3</v>
      </c>
      <c r="USL1137" s="1536">
        <v>2226.9</v>
      </c>
      <c r="USM1137" s="1536">
        <v>1979.3</v>
      </c>
      <c r="USN1137" s="1535">
        <v>5</v>
      </c>
      <c r="USO1137" s="1535">
        <v>3</v>
      </c>
      <c r="USP1137" s="1536">
        <v>2226.9</v>
      </c>
      <c r="USQ1137" s="1536">
        <v>1979.3</v>
      </c>
      <c r="USR1137" s="1535">
        <v>5</v>
      </c>
      <c r="USS1137" s="1535">
        <v>3</v>
      </c>
      <c r="UST1137" s="1536">
        <v>2226.9</v>
      </c>
      <c r="USU1137" s="1536">
        <v>1979.3</v>
      </c>
      <c r="USV1137" s="1535">
        <v>5</v>
      </c>
      <c r="USW1137" s="1535">
        <v>3</v>
      </c>
      <c r="USX1137" s="1536">
        <v>2226.9</v>
      </c>
      <c r="USY1137" s="1536">
        <v>1979.3</v>
      </c>
      <c r="USZ1137" s="1535">
        <v>5</v>
      </c>
      <c r="UTA1137" s="1535">
        <v>3</v>
      </c>
      <c r="UTB1137" s="1536">
        <v>2226.9</v>
      </c>
      <c r="UTC1137" s="1536">
        <v>1979.3</v>
      </c>
      <c r="UTD1137" s="1535">
        <v>5</v>
      </c>
      <c r="UTE1137" s="1535">
        <v>3</v>
      </c>
      <c r="UTF1137" s="1536">
        <v>2226.9</v>
      </c>
      <c r="UTG1137" s="1536">
        <v>1979.3</v>
      </c>
      <c r="UTH1137" s="1535">
        <v>5</v>
      </c>
      <c r="UTI1137" s="1535">
        <v>3</v>
      </c>
      <c r="UTJ1137" s="1536">
        <v>2226.9</v>
      </c>
      <c r="UTK1137" s="1536">
        <v>1979.3</v>
      </c>
      <c r="UTL1137" s="1535">
        <v>5</v>
      </c>
      <c r="UTM1137" s="1535">
        <v>3</v>
      </c>
      <c r="UTN1137" s="1536">
        <v>2226.9</v>
      </c>
      <c r="UTO1137" s="1536">
        <v>1979.3</v>
      </c>
      <c r="UTP1137" s="1535">
        <v>5</v>
      </c>
      <c r="UTQ1137" s="1535">
        <v>3</v>
      </c>
      <c r="UTR1137" s="1536">
        <v>2226.9</v>
      </c>
      <c r="UTS1137" s="1536">
        <v>1979.3</v>
      </c>
      <c r="UTT1137" s="1535">
        <v>5</v>
      </c>
      <c r="UTU1137" s="1535">
        <v>3</v>
      </c>
      <c r="UTV1137" s="1536">
        <v>2226.9</v>
      </c>
      <c r="UTW1137" s="1536">
        <v>1979.3</v>
      </c>
      <c r="UTX1137" s="1535">
        <v>5</v>
      </c>
      <c r="UTY1137" s="1535">
        <v>3</v>
      </c>
      <c r="UTZ1137" s="1536">
        <v>2226.9</v>
      </c>
      <c r="UUA1137" s="1536">
        <v>1979.3</v>
      </c>
      <c r="UUB1137" s="1535">
        <v>5</v>
      </c>
      <c r="UUC1137" s="1535">
        <v>3</v>
      </c>
      <c r="UUD1137" s="1536">
        <v>2226.9</v>
      </c>
      <c r="UUE1137" s="1536">
        <v>1979.3</v>
      </c>
      <c r="UUF1137" s="1535">
        <v>5</v>
      </c>
      <c r="UUG1137" s="1535">
        <v>3</v>
      </c>
      <c r="UUH1137" s="1536">
        <v>2226.9</v>
      </c>
      <c r="UUI1137" s="1536">
        <v>1979.3</v>
      </c>
      <c r="UUJ1137" s="1535">
        <v>5</v>
      </c>
      <c r="UUK1137" s="1535">
        <v>3</v>
      </c>
      <c r="UUL1137" s="1536">
        <v>2226.9</v>
      </c>
      <c r="UUM1137" s="1536">
        <v>1979.3</v>
      </c>
      <c r="UUN1137" s="1535">
        <v>5</v>
      </c>
      <c r="UUO1137" s="1535">
        <v>3</v>
      </c>
      <c r="UUP1137" s="1536">
        <v>2226.9</v>
      </c>
      <c r="UUQ1137" s="1536">
        <v>1979.3</v>
      </c>
      <c r="UUR1137" s="1535">
        <v>5</v>
      </c>
      <c r="UUS1137" s="1535">
        <v>3</v>
      </c>
      <c r="UUT1137" s="1536">
        <v>2226.9</v>
      </c>
      <c r="UUU1137" s="1536">
        <v>1979.3</v>
      </c>
      <c r="UUV1137" s="1535">
        <v>5</v>
      </c>
      <c r="UUW1137" s="1535">
        <v>3</v>
      </c>
      <c r="UUX1137" s="1536">
        <v>2226.9</v>
      </c>
      <c r="UUY1137" s="1536">
        <v>1979.3</v>
      </c>
      <c r="UUZ1137" s="1535">
        <v>5</v>
      </c>
      <c r="UVA1137" s="1535">
        <v>3</v>
      </c>
      <c r="UVB1137" s="1536">
        <v>2226.9</v>
      </c>
      <c r="UVC1137" s="1536">
        <v>1979.3</v>
      </c>
      <c r="UVD1137" s="1535">
        <v>5</v>
      </c>
      <c r="UVE1137" s="1535">
        <v>3</v>
      </c>
      <c r="UVF1137" s="1536">
        <v>2226.9</v>
      </c>
      <c r="UVG1137" s="1536">
        <v>1979.3</v>
      </c>
      <c r="UVH1137" s="1535">
        <v>5</v>
      </c>
      <c r="UVI1137" s="1535">
        <v>3</v>
      </c>
      <c r="UVJ1137" s="1536">
        <v>2226.9</v>
      </c>
      <c r="UVK1137" s="1536">
        <v>1979.3</v>
      </c>
      <c r="UVL1137" s="1535">
        <v>5</v>
      </c>
      <c r="UVM1137" s="1535">
        <v>3</v>
      </c>
      <c r="UVN1137" s="1536">
        <v>2226.9</v>
      </c>
      <c r="UVO1137" s="1536">
        <v>1979.3</v>
      </c>
      <c r="UVP1137" s="1535">
        <v>5</v>
      </c>
      <c r="UVQ1137" s="1535">
        <v>3</v>
      </c>
      <c r="UVR1137" s="1536">
        <v>2226.9</v>
      </c>
      <c r="UVS1137" s="1536">
        <v>1979.3</v>
      </c>
      <c r="UVT1137" s="1535">
        <v>5</v>
      </c>
      <c r="UVU1137" s="1535">
        <v>3</v>
      </c>
      <c r="UVV1137" s="1536">
        <v>2226.9</v>
      </c>
      <c r="UVW1137" s="1536">
        <v>1979.3</v>
      </c>
      <c r="UVX1137" s="1535">
        <v>5</v>
      </c>
      <c r="UVY1137" s="1535">
        <v>3</v>
      </c>
      <c r="UVZ1137" s="1536">
        <v>2226.9</v>
      </c>
      <c r="UWA1137" s="1536">
        <v>1979.3</v>
      </c>
      <c r="UWB1137" s="1535">
        <v>5</v>
      </c>
      <c r="UWC1137" s="1535">
        <v>3</v>
      </c>
      <c r="UWD1137" s="1536">
        <v>2226.9</v>
      </c>
      <c r="UWE1137" s="1536">
        <v>1979.3</v>
      </c>
      <c r="UWF1137" s="1535">
        <v>5</v>
      </c>
      <c r="UWG1137" s="1535">
        <v>3</v>
      </c>
      <c r="UWH1137" s="1536">
        <v>2226.9</v>
      </c>
      <c r="UWI1137" s="1536">
        <v>1979.3</v>
      </c>
      <c r="UWJ1137" s="1535">
        <v>5</v>
      </c>
      <c r="UWK1137" s="1535">
        <v>3</v>
      </c>
      <c r="UWL1137" s="1536">
        <v>2226.9</v>
      </c>
      <c r="UWM1137" s="1536">
        <v>1979.3</v>
      </c>
      <c r="UWN1137" s="1535">
        <v>5</v>
      </c>
      <c r="UWO1137" s="1535">
        <v>3</v>
      </c>
      <c r="UWP1137" s="1536">
        <v>2226.9</v>
      </c>
      <c r="UWQ1137" s="1536">
        <v>1979.3</v>
      </c>
      <c r="UWR1137" s="1535">
        <v>5</v>
      </c>
      <c r="UWS1137" s="1535">
        <v>3</v>
      </c>
      <c r="UWT1137" s="1536">
        <v>2226.9</v>
      </c>
      <c r="UWU1137" s="1536">
        <v>1979.3</v>
      </c>
      <c r="UWV1137" s="1535">
        <v>5</v>
      </c>
      <c r="UWW1137" s="1535">
        <v>3</v>
      </c>
      <c r="UWX1137" s="1536">
        <v>2226.9</v>
      </c>
      <c r="UWY1137" s="1536">
        <v>1979.3</v>
      </c>
      <c r="UWZ1137" s="1535">
        <v>5</v>
      </c>
      <c r="UXA1137" s="1535">
        <v>3</v>
      </c>
      <c r="UXB1137" s="1536">
        <v>2226.9</v>
      </c>
      <c r="UXC1137" s="1536">
        <v>1979.3</v>
      </c>
      <c r="UXD1137" s="1535">
        <v>5</v>
      </c>
      <c r="UXE1137" s="1535">
        <v>3</v>
      </c>
      <c r="UXF1137" s="1536">
        <v>2226.9</v>
      </c>
      <c r="UXG1137" s="1536">
        <v>1979.3</v>
      </c>
      <c r="UXH1137" s="1535">
        <v>5</v>
      </c>
      <c r="UXI1137" s="1535">
        <v>3</v>
      </c>
      <c r="UXJ1137" s="1536">
        <v>2226.9</v>
      </c>
      <c r="UXK1137" s="1536">
        <v>1979.3</v>
      </c>
      <c r="UXL1137" s="1535">
        <v>5</v>
      </c>
      <c r="UXM1137" s="1535">
        <v>3</v>
      </c>
      <c r="UXN1137" s="1536">
        <v>2226.9</v>
      </c>
      <c r="UXO1137" s="1536">
        <v>1979.3</v>
      </c>
      <c r="UXP1137" s="1535">
        <v>5</v>
      </c>
      <c r="UXQ1137" s="1535">
        <v>3</v>
      </c>
      <c r="UXR1137" s="1536">
        <v>2226.9</v>
      </c>
      <c r="UXS1137" s="1536">
        <v>1979.3</v>
      </c>
      <c r="UXT1137" s="1535">
        <v>5</v>
      </c>
      <c r="UXU1137" s="1535">
        <v>3</v>
      </c>
      <c r="UXV1137" s="1536">
        <v>2226.9</v>
      </c>
      <c r="UXW1137" s="1536">
        <v>1979.3</v>
      </c>
      <c r="UXX1137" s="1535">
        <v>5</v>
      </c>
      <c r="UXY1137" s="1535">
        <v>3</v>
      </c>
      <c r="UXZ1137" s="1536">
        <v>2226.9</v>
      </c>
      <c r="UYA1137" s="1536">
        <v>1979.3</v>
      </c>
      <c r="UYB1137" s="1535">
        <v>5</v>
      </c>
      <c r="UYC1137" s="1535">
        <v>3</v>
      </c>
      <c r="UYD1137" s="1536">
        <v>2226.9</v>
      </c>
      <c r="UYE1137" s="1536">
        <v>1979.3</v>
      </c>
      <c r="UYF1137" s="1535">
        <v>5</v>
      </c>
      <c r="UYG1137" s="1535">
        <v>3</v>
      </c>
      <c r="UYH1137" s="1536">
        <v>2226.9</v>
      </c>
      <c r="UYI1137" s="1536">
        <v>1979.3</v>
      </c>
      <c r="UYJ1137" s="1535">
        <v>5</v>
      </c>
      <c r="UYK1137" s="1535">
        <v>3</v>
      </c>
      <c r="UYL1137" s="1536">
        <v>2226.9</v>
      </c>
      <c r="UYM1137" s="1536">
        <v>1979.3</v>
      </c>
      <c r="UYN1137" s="1535">
        <v>5</v>
      </c>
      <c r="UYO1137" s="1535">
        <v>3</v>
      </c>
      <c r="UYP1137" s="1536">
        <v>2226.9</v>
      </c>
      <c r="UYQ1137" s="1536">
        <v>1979.3</v>
      </c>
      <c r="UYR1137" s="1535">
        <v>5</v>
      </c>
      <c r="UYS1137" s="1535">
        <v>3</v>
      </c>
      <c r="UYT1137" s="1536">
        <v>2226.9</v>
      </c>
      <c r="UYU1137" s="1536">
        <v>1979.3</v>
      </c>
      <c r="UYV1137" s="1535">
        <v>5</v>
      </c>
      <c r="UYW1137" s="1535">
        <v>3</v>
      </c>
      <c r="UYX1137" s="1536">
        <v>2226.9</v>
      </c>
      <c r="UYY1137" s="1536">
        <v>1979.3</v>
      </c>
      <c r="UYZ1137" s="1535">
        <v>5</v>
      </c>
      <c r="UZA1137" s="1535">
        <v>3</v>
      </c>
      <c r="UZB1137" s="1536">
        <v>2226.9</v>
      </c>
      <c r="UZC1137" s="1536">
        <v>1979.3</v>
      </c>
      <c r="UZD1137" s="1535">
        <v>5</v>
      </c>
      <c r="UZE1137" s="1535">
        <v>3</v>
      </c>
      <c r="UZF1137" s="1536">
        <v>2226.9</v>
      </c>
      <c r="UZG1137" s="1536">
        <v>1979.3</v>
      </c>
      <c r="UZH1137" s="1535">
        <v>5</v>
      </c>
      <c r="UZI1137" s="1535">
        <v>3</v>
      </c>
      <c r="UZJ1137" s="1536">
        <v>2226.9</v>
      </c>
      <c r="UZK1137" s="1536">
        <v>1979.3</v>
      </c>
      <c r="UZL1137" s="1535">
        <v>5</v>
      </c>
      <c r="UZM1137" s="1535">
        <v>3</v>
      </c>
      <c r="UZN1137" s="1536">
        <v>2226.9</v>
      </c>
      <c r="UZO1137" s="1536">
        <v>1979.3</v>
      </c>
      <c r="UZP1137" s="1535">
        <v>5</v>
      </c>
      <c r="UZQ1137" s="1535">
        <v>3</v>
      </c>
      <c r="UZR1137" s="1536">
        <v>2226.9</v>
      </c>
      <c r="UZS1137" s="1536">
        <v>1979.3</v>
      </c>
      <c r="UZT1137" s="1535">
        <v>5</v>
      </c>
      <c r="UZU1137" s="1535">
        <v>3</v>
      </c>
      <c r="UZV1137" s="1536">
        <v>2226.9</v>
      </c>
      <c r="UZW1137" s="1536">
        <v>1979.3</v>
      </c>
      <c r="UZX1137" s="1535">
        <v>5</v>
      </c>
      <c r="UZY1137" s="1535">
        <v>3</v>
      </c>
      <c r="UZZ1137" s="1536">
        <v>2226.9</v>
      </c>
      <c r="VAA1137" s="1536">
        <v>1979.3</v>
      </c>
      <c r="VAB1137" s="1535">
        <v>5</v>
      </c>
      <c r="VAC1137" s="1535">
        <v>3</v>
      </c>
      <c r="VAD1137" s="1536">
        <v>2226.9</v>
      </c>
      <c r="VAE1137" s="1536">
        <v>1979.3</v>
      </c>
      <c r="VAF1137" s="1535">
        <v>5</v>
      </c>
      <c r="VAG1137" s="1535">
        <v>3</v>
      </c>
      <c r="VAH1137" s="1536">
        <v>2226.9</v>
      </c>
      <c r="VAI1137" s="1536">
        <v>1979.3</v>
      </c>
      <c r="VAJ1137" s="1535">
        <v>5</v>
      </c>
      <c r="VAK1137" s="1535">
        <v>3</v>
      </c>
      <c r="VAL1137" s="1536">
        <v>2226.9</v>
      </c>
      <c r="VAM1137" s="1536">
        <v>1979.3</v>
      </c>
      <c r="VAN1137" s="1535">
        <v>5</v>
      </c>
      <c r="VAO1137" s="1535">
        <v>3</v>
      </c>
      <c r="VAP1137" s="1536">
        <v>2226.9</v>
      </c>
      <c r="VAQ1137" s="1536">
        <v>1979.3</v>
      </c>
      <c r="VAR1137" s="1535">
        <v>5</v>
      </c>
      <c r="VAS1137" s="1535">
        <v>3</v>
      </c>
      <c r="VAT1137" s="1536">
        <v>2226.9</v>
      </c>
      <c r="VAU1137" s="1536">
        <v>1979.3</v>
      </c>
      <c r="VAV1137" s="1535">
        <v>5</v>
      </c>
      <c r="VAW1137" s="1535">
        <v>3</v>
      </c>
      <c r="VAX1137" s="1536">
        <v>2226.9</v>
      </c>
      <c r="VAY1137" s="1536">
        <v>1979.3</v>
      </c>
      <c r="VAZ1137" s="1535">
        <v>5</v>
      </c>
      <c r="VBA1137" s="1535">
        <v>3</v>
      </c>
      <c r="VBB1137" s="1536">
        <v>2226.9</v>
      </c>
      <c r="VBC1137" s="1536">
        <v>1979.3</v>
      </c>
      <c r="VBD1137" s="1535">
        <v>5</v>
      </c>
      <c r="VBE1137" s="1535">
        <v>3</v>
      </c>
      <c r="VBF1137" s="1536">
        <v>2226.9</v>
      </c>
      <c r="VBG1137" s="1536">
        <v>1979.3</v>
      </c>
      <c r="VBH1137" s="1535">
        <v>5</v>
      </c>
      <c r="VBI1137" s="1535">
        <v>3</v>
      </c>
      <c r="VBJ1137" s="1536">
        <v>2226.9</v>
      </c>
      <c r="VBK1137" s="1536">
        <v>1979.3</v>
      </c>
      <c r="VBL1137" s="1535">
        <v>5</v>
      </c>
      <c r="VBM1137" s="1535">
        <v>3</v>
      </c>
      <c r="VBN1137" s="1536">
        <v>2226.9</v>
      </c>
      <c r="VBO1137" s="1536">
        <v>1979.3</v>
      </c>
      <c r="VBP1137" s="1535">
        <v>5</v>
      </c>
      <c r="VBQ1137" s="1535">
        <v>3</v>
      </c>
      <c r="VBR1137" s="1536">
        <v>2226.9</v>
      </c>
      <c r="VBS1137" s="1536">
        <v>1979.3</v>
      </c>
      <c r="VBT1137" s="1535">
        <v>5</v>
      </c>
      <c r="VBU1137" s="1535">
        <v>3</v>
      </c>
      <c r="VBV1137" s="1536">
        <v>2226.9</v>
      </c>
      <c r="VBW1137" s="1536">
        <v>1979.3</v>
      </c>
      <c r="VBX1137" s="1535">
        <v>5</v>
      </c>
      <c r="VBY1137" s="1535">
        <v>3</v>
      </c>
      <c r="VBZ1137" s="1536">
        <v>2226.9</v>
      </c>
      <c r="VCA1137" s="1536">
        <v>1979.3</v>
      </c>
      <c r="VCB1137" s="1535">
        <v>5</v>
      </c>
      <c r="VCC1137" s="1535">
        <v>3</v>
      </c>
      <c r="VCD1137" s="1536">
        <v>2226.9</v>
      </c>
      <c r="VCE1137" s="1536">
        <v>1979.3</v>
      </c>
      <c r="VCF1137" s="1535">
        <v>5</v>
      </c>
      <c r="VCG1137" s="1535">
        <v>3</v>
      </c>
      <c r="VCH1137" s="1536">
        <v>2226.9</v>
      </c>
      <c r="VCI1137" s="1536">
        <v>1979.3</v>
      </c>
      <c r="VCJ1137" s="1535">
        <v>5</v>
      </c>
      <c r="VCK1137" s="1535">
        <v>3</v>
      </c>
      <c r="VCL1137" s="1536">
        <v>2226.9</v>
      </c>
      <c r="VCM1137" s="1536">
        <v>1979.3</v>
      </c>
      <c r="VCN1137" s="1535">
        <v>5</v>
      </c>
      <c r="VCO1137" s="1535">
        <v>3</v>
      </c>
      <c r="VCP1137" s="1536">
        <v>2226.9</v>
      </c>
      <c r="VCQ1137" s="1536">
        <v>1979.3</v>
      </c>
      <c r="VCR1137" s="1535">
        <v>5</v>
      </c>
      <c r="VCS1137" s="1535">
        <v>3</v>
      </c>
      <c r="VCT1137" s="1536">
        <v>2226.9</v>
      </c>
      <c r="VCU1137" s="1536">
        <v>1979.3</v>
      </c>
      <c r="VCV1137" s="1535">
        <v>5</v>
      </c>
      <c r="VCW1137" s="1535">
        <v>3</v>
      </c>
      <c r="VCX1137" s="1536">
        <v>2226.9</v>
      </c>
      <c r="VCY1137" s="1536">
        <v>1979.3</v>
      </c>
      <c r="VCZ1137" s="1535">
        <v>5</v>
      </c>
      <c r="VDA1137" s="1535">
        <v>3</v>
      </c>
      <c r="VDB1137" s="1536">
        <v>2226.9</v>
      </c>
      <c r="VDC1137" s="1536">
        <v>1979.3</v>
      </c>
      <c r="VDD1137" s="1535">
        <v>5</v>
      </c>
      <c r="VDE1137" s="1535">
        <v>3</v>
      </c>
      <c r="VDF1137" s="1536">
        <v>2226.9</v>
      </c>
      <c r="VDG1137" s="1536">
        <v>1979.3</v>
      </c>
      <c r="VDH1137" s="1535">
        <v>5</v>
      </c>
      <c r="VDI1137" s="1535">
        <v>3</v>
      </c>
      <c r="VDJ1137" s="1536">
        <v>2226.9</v>
      </c>
      <c r="VDK1137" s="1536">
        <v>1979.3</v>
      </c>
      <c r="VDL1137" s="1535">
        <v>5</v>
      </c>
      <c r="VDM1137" s="1535">
        <v>3</v>
      </c>
      <c r="VDN1137" s="1536">
        <v>2226.9</v>
      </c>
      <c r="VDO1137" s="1536">
        <v>1979.3</v>
      </c>
      <c r="VDP1137" s="1535">
        <v>5</v>
      </c>
      <c r="VDQ1137" s="1535">
        <v>3</v>
      </c>
      <c r="VDR1137" s="1536">
        <v>2226.9</v>
      </c>
      <c r="VDS1137" s="1536">
        <v>1979.3</v>
      </c>
      <c r="VDT1137" s="1535">
        <v>5</v>
      </c>
      <c r="VDU1137" s="1535">
        <v>3</v>
      </c>
      <c r="VDV1137" s="1536">
        <v>2226.9</v>
      </c>
      <c r="VDW1137" s="1536">
        <v>1979.3</v>
      </c>
      <c r="VDX1137" s="1535">
        <v>5</v>
      </c>
      <c r="VDY1137" s="1535">
        <v>3</v>
      </c>
      <c r="VDZ1137" s="1536">
        <v>2226.9</v>
      </c>
      <c r="VEA1137" s="1536">
        <v>1979.3</v>
      </c>
      <c r="VEB1137" s="1535">
        <v>5</v>
      </c>
      <c r="VEC1137" s="1535">
        <v>3</v>
      </c>
      <c r="VED1137" s="1536">
        <v>2226.9</v>
      </c>
      <c r="VEE1137" s="1536">
        <v>1979.3</v>
      </c>
      <c r="VEF1137" s="1535">
        <v>5</v>
      </c>
      <c r="VEG1137" s="1535">
        <v>3</v>
      </c>
      <c r="VEH1137" s="1536">
        <v>2226.9</v>
      </c>
      <c r="VEI1137" s="1536">
        <v>1979.3</v>
      </c>
      <c r="VEJ1137" s="1535">
        <v>5</v>
      </c>
      <c r="VEK1137" s="1535">
        <v>3</v>
      </c>
      <c r="VEL1137" s="1536">
        <v>2226.9</v>
      </c>
      <c r="VEM1137" s="1536">
        <v>1979.3</v>
      </c>
      <c r="VEN1137" s="1535">
        <v>5</v>
      </c>
      <c r="VEO1137" s="1535">
        <v>3</v>
      </c>
      <c r="VEP1137" s="1536">
        <v>2226.9</v>
      </c>
      <c r="VEQ1137" s="1536">
        <v>1979.3</v>
      </c>
      <c r="VER1137" s="1535">
        <v>5</v>
      </c>
      <c r="VES1137" s="1535">
        <v>3</v>
      </c>
      <c r="VET1137" s="1536">
        <v>2226.9</v>
      </c>
      <c r="VEU1137" s="1536">
        <v>1979.3</v>
      </c>
      <c r="VEV1137" s="1535">
        <v>5</v>
      </c>
      <c r="VEW1137" s="1535">
        <v>3</v>
      </c>
      <c r="VEX1137" s="1536">
        <v>2226.9</v>
      </c>
      <c r="VEY1137" s="1536">
        <v>1979.3</v>
      </c>
      <c r="VEZ1137" s="1535">
        <v>5</v>
      </c>
      <c r="VFA1137" s="1535">
        <v>3</v>
      </c>
      <c r="VFB1137" s="1536">
        <v>2226.9</v>
      </c>
      <c r="VFC1137" s="1536">
        <v>1979.3</v>
      </c>
      <c r="VFD1137" s="1535">
        <v>5</v>
      </c>
      <c r="VFE1137" s="1535">
        <v>3</v>
      </c>
      <c r="VFF1137" s="1536">
        <v>2226.9</v>
      </c>
      <c r="VFG1137" s="1536">
        <v>1979.3</v>
      </c>
      <c r="VFH1137" s="1535">
        <v>5</v>
      </c>
      <c r="VFI1137" s="1535">
        <v>3</v>
      </c>
      <c r="VFJ1137" s="1536">
        <v>2226.9</v>
      </c>
      <c r="VFK1137" s="1536">
        <v>1979.3</v>
      </c>
      <c r="VFL1137" s="1535">
        <v>5</v>
      </c>
      <c r="VFM1137" s="1535">
        <v>3</v>
      </c>
      <c r="VFN1137" s="1536">
        <v>2226.9</v>
      </c>
      <c r="VFO1137" s="1536">
        <v>1979.3</v>
      </c>
      <c r="VFP1137" s="1535">
        <v>5</v>
      </c>
      <c r="VFQ1137" s="1535">
        <v>3</v>
      </c>
      <c r="VFR1137" s="1536">
        <v>2226.9</v>
      </c>
      <c r="VFS1137" s="1536">
        <v>1979.3</v>
      </c>
      <c r="VFT1137" s="1535">
        <v>5</v>
      </c>
      <c r="VFU1137" s="1535">
        <v>3</v>
      </c>
      <c r="VFV1137" s="1536">
        <v>2226.9</v>
      </c>
      <c r="VFW1137" s="1536">
        <v>1979.3</v>
      </c>
      <c r="VFX1137" s="1535">
        <v>5</v>
      </c>
      <c r="VFY1137" s="1535">
        <v>3</v>
      </c>
      <c r="VFZ1137" s="1536">
        <v>2226.9</v>
      </c>
      <c r="VGA1137" s="1536">
        <v>1979.3</v>
      </c>
      <c r="VGB1137" s="1535">
        <v>5</v>
      </c>
      <c r="VGC1137" s="1535">
        <v>3</v>
      </c>
      <c r="VGD1137" s="1536">
        <v>2226.9</v>
      </c>
      <c r="VGE1137" s="1536">
        <v>1979.3</v>
      </c>
      <c r="VGF1137" s="1535">
        <v>5</v>
      </c>
      <c r="VGG1137" s="1535">
        <v>3</v>
      </c>
      <c r="VGH1137" s="1536">
        <v>2226.9</v>
      </c>
      <c r="VGI1137" s="1536">
        <v>1979.3</v>
      </c>
      <c r="VGJ1137" s="1535">
        <v>5</v>
      </c>
      <c r="VGK1137" s="1535">
        <v>3</v>
      </c>
      <c r="VGL1137" s="1536">
        <v>2226.9</v>
      </c>
      <c r="VGM1137" s="1536">
        <v>1979.3</v>
      </c>
      <c r="VGN1137" s="1535">
        <v>5</v>
      </c>
      <c r="VGO1137" s="1535">
        <v>3</v>
      </c>
      <c r="VGP1137" s="1536">
        <v>2226.9</v>
      </c>
      <c r="VGQ1137" s="1536">
        <v>1979.3</v>
      </c>
      <c r="VGR1137" s="1535">
        <v>5</v>
      </c>
      <c r="VGS1137" s="1535">
        <v>3</v>
      </c>
      <c r="VGT1137" s="1536">
        <v>2226.9</v>
      </c>
      <c r="VGU1137" s="1536">
        <v>1979.3</v>
      </c>
      <c r="VGV1137" s="1535">
        <v>5</v>
      </c>
      <c r="VGW1137" s="1535">
        <v>3</v>
      </c>
      <c r="VGX1137" s="1536">
        <v>2226.9</v>
      </c>
      <c r="VGY1137" s="1536">
        <v>1979.3</v>
      </c>
      <c r="VGZ1137" s="1535">
        <v>5</v>
      </c>
      <c r="VHA1137" s="1535">
        <v>3</v>
      </c>
      <c r="VHB1137" s="1536">
        <v>2226.9</v>
      </c>
      <c r="VHC1137" s="1536">
        <v>1979.3</v>
      </c>
      <c r="VHD1137" s="1535">
        <v>5</v>
      </c>
      <c r="VHE1137" s="1535">
        <v>3</v>
      </c>
      <c r="VHF1137" s="1536">
        <v>2226.9</v>
      </c>
      <c r="VHG1137" s="1536">
        <v>1979.3</v>
      </c>
      <c r="VHH1137" s="1535">
        <v>5</v>
      </c>
      <c r="VHI1137" s="1535">
        <v>3</v>
      </c>
      <c r="VHJ1137" s="1536">
        <v>2226.9</v>
      </c>
      <c r="VHK1137" s="1536">
        <v>1979.3</v>
      </c>
      <c r="VHL1137" s="1535">
        <v>5</v>
      </c>
      <c r="VHM1137" s="1535">
        <v>3</v>
      </c>
      <c r="VHN1137" s="1536">
        <v>2226.9</v>
      </c>
      <c r="VHO1137" s="1536">
        <v>1979.3</v>
      </c>
      <c r="VHP1137" s="1535">
        <v>5</v>
      </c>
      <c r="VHQ1137" s="1535">
        <v>3</v>
      </c>
      <c r="VHR1137" s="1536">
        <v>2226.9</v>
      </c>
      <c r="VHS1137" s="1536">
        <v>1979.3</v>
      </c>
      <c r="VHT1137" s="1535">
        <v>5</v>
      </c>
      <c r="VHU1137" s="1535">
        <v>3</v>
      </c>
      <c r="VHV1137" s="1536">
        <v>2226.9</v>
      </c>
      <c r="VHW1137" s="1536">
        <v>1979.3</v>
      </c>
      <c r="VHX1137" s="1535">
        <v>5</v>
      </c>
      <c r="VHY1137" s="1535">
        <v>3</v>
      </c>
      <c r="VHZ1137" s="1536">
        <v>2226.9</v>
      </c>
      <c r="VIA1137" s="1536">
        <v>1979.3</v>
      </c>
      <c r="VIB1137" s="1535">
        <v>5</v>
      </c>
      <c r="VIC1137" s="1535">
        <v>3</v>
      </c>
      <c r="VID1137" s="1536">
        <v>2226.9</v>
      </c>
      <c r="VIE1137" s="1536">
        <v>1979.3</v>
      </c>
      <c r="VIF1137" s="1535">
        <v>5</v>
      </c>
      <c r="VIG1137" s="1535">
        <v>3</v>
      </c>
      <c r="VIH1137" s="1536">
        <v>2226.9</v>
      </c>
      <c r="VII1137" s="1536">
        <v>1979.3</v>
      </c>
      <c r="VIJ1137" s="1535">
        <v>5</v>
      </c>
      <c r="VIK1137" s="1535">
        <v>3</v>
      </c>
      <c r="VIL1137" s="1536">
        <v>2226.9</v>
      </c>
      <c r="VIM1137" s="1536">
        <v>1979.3</v>
      </c>
      <c r="VIN1137" s="1535">
        <v>5</v>
      </c>
      <c r="VIO1137" s="1535">
        <v>3</v>
      </c>
      <c r="VIP1137" s="1536">
        <v>2226.9</v>
      </c>
      <c r="VIQ1137" s="1536">
        <v>1979.3</v>
      </c>
      <c r="VIR1137" s="1535">
        <v>5</v>
      </c>
      <c r="VIS1137" s="1535">
        <v>3</v>
      </c>
      <c r="VIT1137" s="1536">
        <v>2226.9</v>
      </c>
      <c r="VIU1137" s="1536">
        <v>1979.3</v>
      </c>
      <c r="VIV1137" s="1535">
        <v>5</v>
      </c>
      <c r="VIW1137" s="1535">
        <v>3</v>
      </c>
      <c r="VIX1137" s="1536">
        <v>2226.9</v>
      </c>
      <c r="VIY1137" s="1536">
        <v>1979.3</v>
      </c>
      <c r="VIZ1137" s="1535">
        <v>5</v>
      </c>
      <c r="VJA1137" s="1535">
        <v>3</v>
      </c>
      <c r="VJB1137" s="1536">
        <v>2226.9</v>
      </c>
      <c r="VJC1137" s="1536">
        <v>1979.3</v>
      </c>
      <c r="VJD1137" s="1535">
        <v>5</v>
      </c>
      <c r="VJE1137" s="1535">
        <v>3</v>
      </c>
      <c r="VJF1137" s="1536">
        <v>2226.9</v>
      </c>
      <c r="VJG1137" s="1536">
        <v>1979.3</v>
      </c>
      <c r="VJH1137" s="1535">
        <v>5</v>
      </c>
      <c r="VJI1137" s="1535">
        <v>3</v>
      </c>
      <c r="VJJ1137" s="1536">
        <v>2226.9</v>
      </c>
      <c r="VJK1137" s="1536">
        <v>1979.3</v>
      </c>
      <c r="VJL1137" s="1535">
        <v>5</v>
      </c>
      <c r="VJM1137" s="1535">
        <v>3</v>
      </c>
      <c r="VJN1137" s="1536">
        <v>2226.9</v>
      </c>
      <c r="VJO1137" s="1536">
        <v>1979.3</v>
      </c>
      <c r="VJP1137" s="1535">
        <v>5</v>
      </c>
      <c r="VJQ1137" s="1535">
        <v>3</v>
      </c>
      <c r="VJR1137" s="1536">
        <v>2226.9</v>
      </c>
      <c r="VJS1137" s="1536">
        <v>1979.3</v>
      </c>
      <c r="VJT1137" s="1535">
        <v>5</v>
      </c>
      <c r="VJU1137" s="1535">
        <v>3</v>
      </c>
      <c r="VJV1137" s="1536">
        <v>2226.9</v>
      </c>
      <c r="VJW1137" s="1536">
        <v>1979.3</v>
      </c>
      <c r="VJX1137" s="1535">
        <v>5</v>
      </c>
      <c r="VJY1137" s="1535">
        <v>3</v>
      </c>
      <c r="VJZ1137" s="1536">
        <v>2226.9</v>
      </c>
      <c r="VKA1137" s="1536">
        <v>1979.3</v>
      </c>
      <c r="VKB1137" s="1535">
        <v>5</v>
      </c>
      <c r="VKC1137" s="1535">
        <v>3</v>
      </c>
      <c r="VKD1137" s="1536">
        <v>2226.9</v>
      </c>
      <c r="VKE1137" s="1536">
        <v>1979.3</v>
      </c>
      <c r="VKF1137" s="1535">
        <v>5</v>
      </c>
      <c r="VKG1137" s="1535">
        <v>3</v>
      </c>
      <c r="VKH1137" s="1536">
        <v>2226.9</v>
      </c>
      <c r="VKI1137" s="1536">
        <v>1979.3</v>
      </c>
      <c r="VKJ1137" s="1535">
        <v>5</v>
      </c>
      <c r="VKK1137" s="1535">
        <v>3</v>
      </c>
      <c r="VKL1137" s="1536">
        <v>2226.9</v>
      </c>
      <c r="VKM1137" s="1536">
        <v>1979.3</v>
      </c>
      <c r="VKN1137" s="1535">
        <v>5</v>
      </c>
      <c r="VKO1137" s="1535">
        <v>3</v>
      </c>
      <c r="VKP1137" s="1536">
        <v>2226.9</v>
      </c>
      <c r="VKQ1137" s="1536">
        <v>1979.3</v>
      </c>
      <c r="VKR1137" s="1535">
        <v>5</v>
      </c>
      <c r="VKS1137" s="1535">
        <v>3</v>
      </c>
      <c r="VKT1137" s="1536">
        <v>2226.9</v>
      </c>
      <c r="VKU1137" s="1536">
        <v>1979.3</v>
      </c>
      <c r="VKV1137" s="1535">
        <v>5</v>
      </c>
      <c r="VKW1137" s="1535">
        <v>3</v>
      </c>
      <c r="VKX1137" s="1536">
        <v>2226.9</v>
      </c>
      <c r="VKY1137" s="1536">
        <v>1979.3</v>
      </c>
      <c r="VKZ1137" s="1535">
        <v>5</v>
      </c>
      <c r="VLA1137" s="1535">
        <v>3</v>
      </c>
      <c r="VLB1137" s="1536">
        <v>2226.9</v>
      </c>
      <c r="VLC1137" s="1536">
        <v>1979.3</v>
      </c>
      <c r="VLD1137" s="1535">
        <v>5</v>
      </c>
      <c r="VLE1137" s="1535">
        <v>3</v>
      </c>
      <c r="VLF1137" s="1536">
        <v>2226.9</v>
      </c>
      <c r="VLG1137" s="1536">
        <v>1979.3</v>
      </c>
      <c r="VLH1137" s="1535">
        <v>5</v>
      </c>
      <c r="VLI1137" s="1535">
        <v>3</v>
      </c>
      <c r="VLJ1137" s="1536">
        <v>2226.9</v>
      </c>
      <c r="VLK1137" s="1536">
        <v>1979.3</v>
      </c>
      <c r="VLL1137" s="1535">
        <v>5</v>
      </c>
      <c r="VLM1137" s="1535">
        <v>3</v>
      </c>
      <c r="VLN1137" s="1536">
        <v>2226.9</v>
      </c>
      <c r="VLO1137" s="1536">
        <v>1979.3</v>
      </c>
      <c r="VLP1137" s="1535">
        <v>5</v>
      </c>
      <c r="VLQ1137" s="1535">
        <v>3</v>
      </c>
      <c r="VLR1137" s="1536">
        <v>2226.9</v>
      </c>
      <c r="VLS1137" s="1536">
        <v>1979.3</v>
      </c>
      <c r="VLT1137" s="1535">
        <v>5</v>
      </c>
      <c r="VLU1137" s="1535">
        <v>3</v>
      </c>
      <c r="VLV1137" s="1536">
        <v>2226.9</v>
      </c>
      <c r="VLW1137" s="1536">
        <v>1979.3</v>
      </c>
      <c r="VLX1137" s="1535">
        <v>5</v>
      </c>
      <c r="VLY1137" s="1535">
        <v>3</v>
      </c>
      <c r="VLZ1137" s="1536">
        <v>2226.9</v>
      </c>
      <c r="VMA1137" s="1536">
        <v>1979.3</v>
      </c>
      <c r="VMB1137" s="1535">
        <v>5</v>
      </c>
      <c r="VMC1137" s="1535">
        <v>3</v>
      </c>
      <c r="VMD1137" s="1536">
        <v>2226.9</v>
      </c>
      <c r="VME1137" s="1536">
        <v>1979.3</v>
      </c>
      <c r="VMF1137" s="1535">
        <v>5</v>
      </c>
      <c r="VMG1137" s="1535">
        <v>3</v>
      </c>
      <c r="VMH1137" s="1536">
        <v>2226.9</v>
      </c>
      <c r="VMI1137" s="1536">
        <v>1979.3</v>
      </c>
      <c r="VMJ1137" s="1535">
        <v>5</v>
      </c>
      <c r="VMK1137" s="1535">
        <v>3</v>
      </c>
      <c r="VML1137" s="1536">
        <v>2226.9</v>
      </c>
      <c r="VMM1137" s="1536">
        <v>1979.3</v>
      </c>
      <c r="VMN1137" s="1535">
        <v>5</v>
      </c>
      <c r="VMO1137" s="1535">
        <v>3</v>
      </c>
      <c r="VMP1137" s="1536">
        <v>2226.9</v>
      </c>
      <c r="VMQ1137" s="1536">
        <v>1979.3</v>
      </c>
      <c r="VMR1137" s="1535">
        <v>5</v>
      </c>
      <c r="VMS1137" s="1535">
        <v>3</v>
      </c>
      <c r="VMT1137" s="1536">
        <v>2226.9</v>
      </c>
      <c r="VMU1137" s="1536">
        <v>1979.3</v>
      </c>
      <c r="VMV1137" s="1535">
        <v>5</v>
      </c>
      <c r="VMW1137" s="1535">
        <v>3</v>
      </c>
      <c r="VMX1137" s="1536">
        <v>2226.9</v>
      </c>
      <c r="VMY1137" s="1536">
        <v>1979.3</v>
      </c>
      <c r="VMZ1137" s="1535">
        <v>5</v>
      </c>
      <c r="VNA1137" s="1535">
        <v>3</v>
      </c>
      <c r="VNB1137" s="1536">
        <v>2226.9</v>
      </c>
      <c r="VNC1137" s="1536">
        <v>1979.3</v>
      </c>
      <c r="VND1137" s="1535">
        <v>5</v>
      </c>
      <c r="VNE1137" s="1535">
        <v>3</v>
      </c>
      <c r="VNF1137" s="1536">
        <v>2226.9</v>
      </c>
      <c r="VNG1137" s="1536">
        <v>1979.3</v>
      </c>
      <c r="VNH1137" s="1535">
        <v>5</v>
      </c>
      <c r="VNI1137" s="1535">
        <v>3</v>
      </c>
      <c r="VNJ1137" s="1536">
        <v>2226.9</v>
      </c>
      <c r="VNK1137" s="1536">
        <v>1979.3</v>
      </c>
      <c r="VNL1137" s="1535">
        <v>5</v>
      </c>
      <c r="VNM1137" s="1535">
        <v>3</v>
      </c>
      <c r="VNN1137" s="1536">
        <v>2226.9</v>
      </c>
      <c r="VNO1137" s="1536">
        <v>1979.3</v>
      </c>
      <c r="VNP1137" s="1535">
        <v>5</v>
      </c>
      <c r="VNQ1137" s="1535">
        <v>3</v>
      </c>
      <c r="VNR1137" s="1536">
        <v>2226.9</v>
      </c>
      <c r="VNS1137" s="1536">
        <v>1979.3</v>
      </c>
      <c r="VNT1137" s="1535">
        <v>5</v>
      </c>
      <c r="VNU1137" s="1535">
        <v>3</v>
      </c>
      <c r="VNV1137" s="1536">
        <v>2226.9</v>
      </c>
      <c r="VNW1137" s="1536">
        <v>1979.3</v>
      </c>
      <c r="VNX1137" s="1535">
        <v>5</v>
      </c>
      <c r="VNY1137" s="1535">
        <v>3</v>
      </c>
      <c r="VNZ1137" s="1536">
        <v>2226.9</v>
      </c>
      <c r="VOA1137" s="1536">
        <v>1979.3</v>
      </c>
      <c r="VOB1137" s="1535">
        <v>5</v>
      </c>
      <c r="VOC1137" s="1535">
        <v>3</v>
      </c>
      <c r="VOD1137" s="1536">
        <v>2226.9</v>
      </c>
      <c r="VOE1137" s="1536">
        <v>1979.3</v>
      </c>
      <c r="VOF1137" s="1535">
        <v>5</v>
      </c>
      <c r="VOG1137" s="1535">
        <v>3</v>
      </c>
      <c r="VOH1137" s="1536">
        <v>2226.9</v>
      </c>
      <c r="VOI1137" s="1536">
        <v>1979.3</v>
      </c>
      <c r="VOJ1137" s="1535">
        <v>5</v>
      </c>
      <c r="VOK1137" s="1535">
        <v>3</v>
      </c>
      <c r="VOL1137" s="1536">
        <v>2226.9</v>
      </c>
      <c r="VOM1137" s="1536">
        <v>1979.3</v>
      </c>
      <c r="VON1137" s="1535">
        <v>5</v>
      </c>
      <c r="VOO1137" s="1535">
        <v>3</v>
      </c>
      <c r="VOP1137" s="1536">
        <v>2226.9</v>
      </c>
      <c r="VOQ1137" s="1536">
        <v>1979.3</v>
      </c>
      <c r="VOR1137" s="1535">
        <v>5</v>
      </c>
      <c r="VOS1137" s="1535">
        <v>3</v>
      </c>
      <c r="VOT1137" s="1536">
        <v>2226.9</v>
      </c>
      <c r="VOU1137" s="1536">
        <v>1979.3</v>
      </c>
      <c r="VOV1137" s="1535">
        <v>5</v>
      </c>
      <c r="VOW1137" s="1535">
        <v>3</v>
      </c>
      <c r="VOX1137" s="1536">
        <v>2226.9</v>
      </c>
      <c r="VOY1137" s="1536">
        <v>1979.3</v>
      </c>
      <c r="VOZ1137" s="1535">
        <v>5</v>
      </c>
      <c r="VPA1137" s="1535">
        <v>3</v>
      </c>
      <c r="VPB1137" s="1536">
        <v>2226.9</v>
      </c>
      <c r="VPC1137" s="1536">
        <v>1979.3</v>
      </c>
      <c r="VPD1137" s="1535">
        <v>5</v>
      </c>
      <c r="VPE1137" s="1535">
        <v>3</v>
      </c>
      <c r="VPF1137" s="1536">
        <v>2226.9</v>
      </c>
      <c r="VPG1137" s="1536">
        <v>1979.3</v>
      </c>
      <c r="VPH1137" s="1535">
        <v>5</v>
      </c>
      <c r="VPI1137" s="1535">
        <v>3</v>
      </c>
      <c r="VPJ1137" s="1536">
        <v>2226.9</v>
      </c>
      <c r="VPK1137" s="1536">
        <v>1979.3</v>
      </c>
      <c r="VPL1137" s="1535">
        <v>5</v>
      </c>
      <c r="VPM1137" s="1535">
        <v>3</v>
      </c>
      <c r="VPN1137" s="1536">
        <v>2226.9</v>
      </c>
      <c r="VPO1137" s="1536">
        <v>1979.3</v>
      </c>
      <c r="VPP1137" s="1535">
        <v>5</v>
      </c>
      <c r="VPQ1137" s="1535">
        <v>3</v>
      </c>
      <c r="VPR1137" s="1536">
        <v>2226.9</v>
      </c>
      <c r="VPS1137" s="1536">
        <v>1979.3</v>
      </c>
      <c r="VPT1137" s="1535">
        <v>5</v>
      </c>
      <c r="VPU1137" s="1535">
        <v>3</v>
      </c>
      <c r="VPV1137" s="1536">
        <v>2226.9</v>
      </c>
      <c r="VPW1137" s="1536">
        <v>1979.3</v>
      </c>
      <c r="VPX1137" s="1535">
        <v>5</v>
      </c>
      <c r="VPY1137" s="1535">
        <v>3</v>
      </c>
      <c r="VPZ1137" s="1536">
        <v>2226.9</v>
      </c>
      <c r="VQA1137" s="1536">
        <v>1979.3</v>
      </c>
      <c r="VQB1137" s="1535">
        <v>5</v>
      </c>
      <c r="VQC1137" s="1535">
        <v>3</v>
      </c>
      <c r="VQD1137" s="1536">
        <v>2226.9</v>
      </c>
      <c r="VQE1137" s="1536">
        <v>1979.3</v>
      </c>
      <c r="VQF1137" s="1535">
        <v>5</v>
      </c>
      <c r="VQG1137" s="1535">
        <v>3</v>
      </c>
      <c r="VQH1137" s="1536">
        <v>2226.9</v>
      </c>
      <c r="VQI1137" s="1536">
        <v>1979.3</v>
      </c>
      <c r="VQJ1137" s="1535">
        <v>5</v>
      </c>
      <c r="VQK1137" s="1535">
        <v>3</v>
      </c>
      <c r="VQL1137" s="1536">
        <v>2226.9</v>
      </c>
      <c r="VQM1137" s="1536">
        <v>1979.3</v>
      </c>
      <c r="VQN1137" s="1535">
        <v>5</v>
      </c>
      <c r="VQO1137" s="1535">
        <v>3</v>
      </c>
      <c r="VQP1137" s="1536">
        <v>2226.9</v>
      </c>
      <c r="VQQ1137" s="1536">
        <v>1979.3</v>
      </c>
      <c r="VQR1137" s="1535">
        <v>5</v>
      </c>
      <c r="VQS1137" s="1535">
        <v>3</v>
      </c>
      <c r="VQT1137" s="1536">
        <v>2226.9</v>
      </c>
      <c r="VQU1137" s="1536">
        <v>1979.3</v>
      </c>
      <c r="VQV1137" s="1535">
        <v>5</v>
      </c>
      <c r="VQW1137" s="1535">
        <v>3</v>
      </c>
      <c r="VQX1137" s="1536">
        <v>2226.9</v>
      </c>
      <c r="VQY1137" s="1536">
        <v>1979.3</v>
      </c>
      <c r="VQZ1137" s="1535">
        <v>5</v>
      </c>
      <c r="VRA1137" s="1535">
        <v>3</v>
      </c>
      <c r="VRB1137" s="1536">
        <v>2226.9</v>
      </c>
      <c r="VRC1137" s="1536">
        <v>1979.3</v>
      </c>
      <c r="VRD1137" s="1535">
        <v>5</v>
      </c>
      <c r="VRE1137" s="1535">
        <v>3</v>
      </c>
      <c r="VRF1137" s="1536">
        <v>2226.9</v>
      </c>
      <c r="VRG1137" s="1536">
        <v>1979.3</v>
      </c>
      <c r="VRH1137" s="1535">
        <v>5</v>
      </c>
      <c r="VRI1137" s="1535">
        <v>3</v>
      </c>
      <c r="VRJ1137" s="1536">
        <v>2226.9</v>
      </c>
      <c r="VRK1137" s="1536">
        <v>1979.3</v>
      </c>
      <c r="VRL1137" s="1535">
        <v>5</v>
      </c>
      <c r="VRM1137" s="1535">
        <v>3</v>
      </c>
      <c r="VRN1137" s="1536">
        <v>2226.9</v>
      </c>
      <c r="VRO1137" s="1536">
        <v>1979.3</v>
      </c>
      <c r="VRP1137" s="1535">
        <v>5</v>
      </c>
      <c r="VRQ1137" s="1535">
        <v>3</v>
      </c>
      <c r="VRR1137" s="1536">
        <v>2226.9</v>
      </c>
      <c r="VRS1137" s="1536">
        <v>1979.3</v>
      </c>
      <c r="VRT1137" s="1535">
        <v>5</v>
      </c>
      <c r="VRU1137" s="1535">
        <v>3</v>
      </c>
      <c r="VRV1137" s="1536">
        <v>2226.9</v>
      </c>
      <c r="VRW1137" s="1536">
        <v>1979.3</v>
      </c>
      <c r="VRX1137" s="1535">
        <v>5</v>
      </c>
      <c r="VRY1137" s="1535">
        <v>3</v>
      </c>
      <c r="VRZ1137" s="1536">
        <v>2226.9</v>
      </c>
      <c r="VSA1137" s="1536">
        <v>1979.3</v>
      </c>
      <c r="VSB1137" s="1535">
        <v>5</v>
      </c>
      <c r="VSC1137" s="1535">
        <v>3</v>
      </c>
      <c r="VSD1137" s="1536">
        <v>2226.9</v>
      </c>
      <c r="VSE1137" s="1536">
        <v>1979.3</v>
      </c>
      <c r="VSF1137" s="1535">
        <v>5</v>
      </c>
      <c r="VSG1137" s="1535">
        <v>3</v>
      </c>
      <c r="VSH1137" s="1536">
        <v>2226.9</v>
      </c>
      <c r="VSI1137" s="1536">
        <v>1979.3</v>
      </c>
      <c r="VSJ1137" s="1535">
        <v>5</v>
      </c>
      <c r="VSK1137" s="1535">
        <v>3</v>
      </c>
      <c r="VSL1137" s="1536">
        <v>2226.9</v>
      </c>
      <c r="VSM1137" s="1536">
        <v>1979.3</v>
      </c>
      <c r="VSN1137" s="1535">
        <v>5</v>
      </c>
      <c r="VSO1137" s="1535">
        <v>3</v>
      </c>
      <c r="VSP1137" s="1536">
        <v>2226.9</v>
      </c>
      <c r="VSQ1137" s="1536">
        <v>1979.3</v>
      </c>
      <c r="VSR1137" s="1535">
        <v>5</v>
      </c>
      <c r="VSS1137" s="1535">
        <v>3</v>
      </c>
      <c r="VST1137" s="1536">
        <v>2226.9</v>
      </c>
      <c r="VSU1137" s="1536">
        <v>1979.3</v>
      </c>
      <c r="VSV1137" s="1535">
        <v>5</v>
      </c>
      <c r="VSW1137" s="1535">
        <v>3</v>
      </c>
      <c r="VSX1137" s="1536">
        <v>2226.9</v>
      </c>
      <c r="VSY1137" s="1536">
        <v>1979.3</v>
      </c>
      <c r="VSZ1137" s="1535">
        <v>5</v>
      </c>
      <c r="VTA1137" s="1535">
        <v>3</v>
      </c>
      <c r="VTB1137" s="1536">
        <v>2226.9</v>
      </c>
      <c r="VTC1137" s="1536">
        <v>1979.3</v>
      </c>
      <c r="VTD1137" s="1535">
        <v>5</v>
      </c>
      <c r="VTE1137" s="1535">
        <v>3</v>
      </c>
      <c r="VTF1137" s="1536">
        <v>2226.9</v>
      </c>
      <c r="VTG1137" s="1536">
        <v>1979.3</v>
      </c>
      <c r="VTH1137" s="1535">
        <v>5</v>
      </c>
      <c r="VTI1137" s="1535">
        <v>3</v>
      </c>
      <c r="VTJ1137" s="1536">
        <v>2226.9</v>
      </c>
      <c r="VTK1137" s="1536">
        <v>1979.3</v>
      </c>
      <c r="VTL1137" s="1535">
        <v>5</v>
      </c>
      <c r="VTM1137" s="1535">
        <v>3</v>
      </c>
      <c r="VTN1137" s="1536">
        <v>2226.9</v>
      </c>
      <c r="VTO1137" s="1536">
        <v>1979.3</v>
      </c>
      <c r="VTP1137" s="1535">
        <v>5</v>
      </c>
      <c r="VTQ1137" s="1535">
        <v>3</v>
      </c>
      <c r="VTR1137" s="1536">
        <v>2226.9</v>
      </c>
      <c r="VTS1137" s="1536">
        <v>1979.3</v>
      </c>
      <c r="VTT1137" s="1535">
        <v>5</v>
      </c>
      <c r="VTU1137" s="1535">
        <v>3</v>
      </c>
      <c r="VTV1137" s="1536">
        <v>2226.9</v>
      </c>
      <c r="VTW1137" s="1536">
        <v>1979.3</v>
      </c>
      <c r="VTX1137" s="1535">
        <v>5</v>
      </c>
      <c r="VTY1137" s="1535">
        <v>3</v>
      </c>
      <c r="VTZ1137" s="1536">
        <v>2226.9</v>
      </c>
      <c r="VUA1137" s="1536">
        <v>1979.3</v>
      </c>
      <c r="VUB1137" s="1535">
        <v>5</v>
      </c>
      <c r="VUC1137" s="1535">
        <v>3</v>
      </c>
      <c r="VUD1137" s="1536">
        <v>2226.9</v>
      </c>
      <c r="VUE1137" s="1536">
        <v>1979.3</v>
      </c>
      <c r="VUF1137" s="1535">
        <v>5</v>
      </c>
      <c r="VUG1137" s="1535">
        <v>3</v>
      </c>
      <c r="VUH1137" s="1536">
        <v>2226.9</v>
      </c>
      <c r="VUI1137" s="1536">
        <v>1979.3</v>
      </c>
      <c r="VUJ1137" s="1535">
        <v>5</v>
      </c>
      <c r="VUK1137" s="1535">
        <v>3</v>
      </c>
      <c r="VUL1137" s="1536">
        <v>2226.9</v>
      </c>
      <c r="VUM1137" s="1536">
        <v>1979.3</v>
      </c>
      <c r="VUN1137" s="1535">
        <v>5</v>
      </c>
      <c r="VUO1137" s="1535">
        <v>3</v>
      </c>
      <c r="VUP1137" s="1536">
        <v>2226.9</v>
      </c>
      <c r="VUQ1137" s="1536">
        <v>1979.3</v>
      </c>
      <c r="VUR1137" s="1535">
        <v>5</v>
      </c>
      <c r="VUS1137" s="1535">
        <v>3</v>
      </c>
      <c r="VUT1137" s="1536">
        <v>2226.9</v>
      </c>
      <c r="VUU1137" s="1536">
        <v>1979.3</v>
      </c>
      <c r="VUV1137" s="1535">
        <v>5</v>
      </c>
      <c r="VUW1137" s="1535">
        <v>3</v>
      </c>
      <c r="VUX1137" s="1536">
        <v>2226.9</v>
      </c>
      <c r="VUY1137" s="1536">
        <v>1979.3</v>
      </c>
      <c r="VUZ1137" s="1535">
        <v>5</v>
      </c>
      <c r="VVA1137" s="1535">
        <v>3</v>
      </c>
      <c r="VVB1137" s="1536">
        <v>2226.9</v>
      </c>
      <c r="VVC1137" s="1536">
        <v>1979.3</v>
      </c>
      <c r="VVD1137" s="1535">
        <v>5</v>
      </c>
      <c r="VVE1137" s="1535">
        <v>3</v>
      </c>
      <c r="VVF1137" s="1536">
        <v>2226.9</v>
      </c>
      <c r="VVG1137" s="1536">
        <v>1979.3</v>
      </c>
      <c r="VVH1137" s="1535">
        <v>5</v>
      </c>
      <c r="VVI1137" s="1535">
        <v>3</v>
      </c>
      <c r="VVJ1137" s="1536">
        <v>2226.9</v>
      </c>
      <c r="VVK1137" s="1536">
        <v>1979.3</v>
      </c>
      <c r="VVL1137" s="1535">
        <v>5</v>
      </c>
      <c r="VVM1137" s="1535">
        <v>3</v>
      </c>
      <c r="VVN1137" s="1536">
        <v>2226.9</v>
      </c>
      <c r="VVO1137" s="1536">
        <v>1979.3</v>
      </c>
      <c r="VVP1137" s="1535">
        <v>5</v>
      </c>
      <c r="VVQ1137" s="1535">
        <v>3</v>
      </c>
      <c r="VVR1137" s="1536">
        <v>2226.9</v>
      </c>
      <c r="VVS1137" s="1536">
        <v>1979.3</v>
      </c>
      <c r="VVT1137" s="1535">
        <v>5</v>
      </c>
      <c r="VVU1137" s="1535">
        <v>3</v>
      </c>
      <c r="VVV1137" s="1536">
        <v>2226.9</v>
      </c>
      <c r="VVW1137" s="1536">
        <v>1979.3</v>
      </c>
      <c r="VVX1137" s="1535">
        <v>5</v>
      </c>
      <c r="VVY1137" s="1535">
        <v>3</v>
      </c>
      <c r="VVZ1137" s="1536">
        <v>2226.9</v>
      </c>
      <c r="VWA1137" s="1536">
        <v>1979.3</v>
      </c>
      <c r="VWB1137" s="1535">
        <v>5</v>
      </c>
      <c r="VWC1137" s="1535">
        <v>3</v>
      </c>
      <c r="VWD1137" s="1536">
        <v>2226.9</v>
      </c>
      <c r="VWE1137" s="1536">
        <v>1979.3</v>
      </c>
      <c r="VWF1137" s="1535">
        <v>5</v>
      </c>
      <c r="VWG1137" s="1535">
        <v>3</v>
      </c>
      <c r="VWH1137" s="1536">
        <v>2226.9</v>
      </c>
      <c r="VWI1137" s="1536">
        <v>1979.3</v>
      </c>
      <c r="VWJ1137" s="1535">
        <v>5</v>
      </c>
      <c r="VWK1137" s="1535">
        <v>3</v>
      </c>
      <c r="VWL1137" s="1536">
        <v>2226.9</v>
      </c>
      <c r="VWM1137" s="1536">
        <v>1979.3</v>
      </c>
      <c r="VWN1137" s="1535">
        <v>5</v>
      </c>
      <c r="VWO1137" s="1535">
        <v>3</v>
      </c>
      <c r="VWP1137" s="1536">
        <v>2226.9</v>
      </c>
      <c r="VWQ1137" s="1536">
        <v>1979.3</v>
      </c>
      <c r="VWR1137" s="1535">
        <v>5</v>
      </c>
      <c r="VWS1137" s="1535">
        <v>3</v>
      </c>
      <c r="VWT1137" s="1536">
        <v>2226.9</v>
      </c>
      <c r="VWU1137" s="1536">
        <v>1979.3</v>
      </c>
      <c r="VWV1137" s="1535">
        <v>5</v>
      </c>
      <c r="VWW1137" s="1535">
        <v>3</v>
      </c>
      <c r="VWX1137" s="1536">
        <v>2226.9</v>
      </c>
      <c r="VWY1137" s="1536">
        <v>1979.3</v>
      </c>
      <c r="VWZ1137" s="1535">
        <v>5</v>
      </c>
      <c r="VXA1137" s="1535">
        <v>3</v>
      </c>
      <c r="VXB1137" s="1536">
        <v>2226.9</v>
      </c>
      <c r="VXC1137" s="1536">
        <v>1979.3</v>
      </c>
      <c r="VXD1137" s="1535">
        <v>5</v>
      </c>
      <c r="VXE1137" s="1535">
        <v>3</v>
      </c>
      <c r="VXF1137" s="1536">
        <v>2226.9</v>
      </c>
      <c r="VXG1137" s="1536">
        <v>1979.3</v>
      </c>
      <c r="VXH1137" s="1535">
        <v>5</v>
      </c>
      <c r="VXI1137" s="1535">
        <v>3</v>
      </c>
      <c r="VXJ1137" s="1536">
        <v>2226.9</v>
      </c>
      <c r="VXK1137" s="1536">
        <v>1979.3</v>
      </c>
      <c r="VXL1137" s="1535">
        <v>5</v>
      </c>
      <c r="VXM1137" s="1535">
        <v>3</v>
      </c>
      <c r="VXN1137" s="1536">
        <v>2226.9</v>
      </c>
      <c r="VXO1137" s="1536">
        <v>1979.3</v>
      </c>
      <c r="VXP1137" s="1535">
        <v>5</v>
      </c>
      <c r="VXQ1137" s="1535">
        <v>3</v>
      </c>
      <c r="VXR1137" s="1536">
        <v>2226.9</v>
      </c>
      <c r="VXS1137" s="1536">
        <v>1979.3</v>
      </c>
      <c r="VXT1137" s="1535">
        <v>5</v>
      </c>
      <c r="VXU1137" s="1535">
        <v>3</v>
      </c>
      <c r="VXV1137" s="1536">
        <v>2226.9</v>
      </c>
      <c r="VXW1137" s="1536">
        <v>1979.3</v>
      </c>
      <c r="VXX1137" s="1535">
        <v>5</v>
      </c>
      <c r="VXY1137" s="1535">
        <v>3</v>
      </c>
      <c r="VXZ1137" s="1536">
        <v>2226.9</v>
      </c>
      <c r="VYA1137" s="1536">
        <v>1979.3</v>
      </c>
      <c r="VYB1137" s="1535">
        <v>5</v>
      </c>
      <c r="VYC1137" s="1535">
        <v>3</v>
      </c>
      <c r="VYD1137" s="1536">
        <v>2226.9</v>
      </c>
      <c r="VYE1137" s="1536">
        <v>1979.3</v>
      </c>
      <c r="VYF1137" s="1535">
        <v>5</v>
      </c>
      <c r="VYG1137" s="1535">
        <v>3</v>
      </c>
      <c r="VYH1137" s="1536">
        <v>2226.9</v>
      </c>
      <c r="VYI1137" s="1536">
        <v>1979.3</v>
      </c>
      <c r="VYJ1137" s="1535">
        <v>5</v>
      </c>
      <c r="VYK1137" s="1535">
        <v>3</v>
      </c>
      <c r="VYL1137" s="1536">
        <v>2226.9</v>
      </c>
      <c r="VYM1137" s="1536">
        <v>1979.3</v>
      </c>
      <c r="VYN1137" s="1535">
        <v>5</v>
      </c>
      <c r="VYO1137" s="1535">
        <v>3</v>
      </c>
      <c r="VYP1137" s="1536">
        <v>2226.9</v>
      </c>
      <c r="VYQ1137" s="1536">
        <v>1979.3</v>
      </c>
      <c r="VYR1137" s="1535">
        <v>5</v>
      </c>
      <c r="VYS1137" s="1535">
        <v>3</v>
      </c>
      <c r="VYT1137" s="1536">
        <v>2226.9</v>
      </c>
      <c r="VYU1137" s="1536">
        <v>1979.3</v>
      </c>
      <c r="VYV1137" s="1535">
        <v>5</v>
      </c>
      <c r="VYW1137" s="1535">
        <v>3</v>
      </c>
      <c r="VYX1137" s="1536">
        <v>2226.9</v>
      </c>
      <c r="VYY1137" s="1536">
        <v>1979.3</v>
      </c>
      <c r="VYZ1137" s="1535">
        <v>5</v>
      </c>
      <c r="VZA1137" s="1535">
        <v>3</v>
      </c>
      <c r="VZB1137" s="1536">
        <v>2226.9</v>
      </c>
      <c r="VZC1137" s="1536">
        <v>1979.3</v>
      </c>
      <c r="VZD1137" s="1535">
        <v>5</v>
      </c>
      <c r="VZE1137" s="1535">
        <v>3</v>
      </c>
      <c r="VZF1137" s="1536">
        <v>2226.9</v>
      </c>
      <c r="VZG1137" s="1536">
        <v>1979.3</v>
      </c>
      <c r="VZH1137" s="1535">
        <v>5</v>
      </c>
      <c r="VZI1137" s="1535">
        <v>3</v>
      </c>
      <c r="VZJ1137" s="1536">
        <v>2226.9</v>
      </c>
      <c r="VZK1137" s="1536">
        <v>1979.3</v>
      </c>
      <c r="VZL1137" s="1535">
        <v>5</v>
      </c>
      <c r="VZM1137" s="1535">
        <v>3</v>
      </c>
      <c r="VZN1137" s="1536">
        <v>2226.9</v>
      </c>
      <c r="VZO1137" s="1536">
        <v>1979.3</v>
      </c>
      <c r="VZP1137" s="1535">
        <v>5</v>
      </c>
      <c r="VZQ1137" s="1535">
        <v>3</v>
      </c>
      <c r="VZR1137" s="1536">
        <v>2226.9</v>
      </c>
      <c r="VZS1137" s="1536">
        <v>1979.3</v>
      </c>
      <c r="VZT1137" s="1535">
        <v>5</v>
      </c>
      <c r="VZU1137" s="1535">
        <v>3</v>
      </c>
      <c r="VZV1137" s="1536">
        <v>2226.9</v>
      </c>
      <c r="VZW1137" s="1536">
        <v>1979.3</v>
      </c>
      <c r="VZX1137" s="1535">
        <v>5</v>
      </c>
      <c r="VZY1137" s="1535">
        <v>3</v>
      </c>
      <c r="VZZ1137" s="1536">
        <v>2226.9</v>
      </c>
      <c r="WAA1137" s="1536">
        <v>1979.3</v>
      </c>
      <c r="WAB1137" s="1535">
        <v>5</v>
      </c>
      <c r="WAC1137" s="1535">
        <v>3</v>
      </c>
      <c r="WAD1137" s="1536">
        <v>2226.9</v>
      </c>
      <c r="WAE1137" s="1536">
        <v>1979.3</v>
      </c>
      <c r="WAF1137" s="1535">
        <v>5</v>
      </c>
      <c r="WAG1137" s="1535">
        <v>3</v>
      </c>
      <c r="WAH1137" s="1536">
        <v>2226.9</v>
      </c>
      <c r="WAI1137" s="1536">
        <v>1979.3</v>
      </c>
      <c r="WAJ1137" s="1535">
        <v>5</v>
      </c>
      <c r="WAK1137" s="1535">
        <v>3</v>
      </c>
      <c r="WAL1137" s="1536">
        <v>2226.9</v>
      </c>
      <c r="WAM1137" s="1536">
        <v>1979.3</v>
      </c>
      <c r="WAN1137" s="1535">
        <v>5</v>
      </c>
      <c r="WAO1137" s="1535">
        <v>3</v>
      </c>
      <c r="WAP1137" s="1536">
        <v>2226.9</v>
      </c>
      <c r="WAQ1137" s="1536">
        <v>1979.3</v>
      </c>
      <c r="WAR1137" s="1535">
        <v>5</v>
      </c>
      <c r="WAS1137" s="1535">
        <v>3</v>
      </c>
      <c r="WAT1137" s="1536">
        <v>2226.9</v>
      </c>
      <c r="WAU1137" s="1536">
        <v>1979.3</v>
      </c>
      <c r="WAV1137" s="1535">
        <v>5</v>
      </c>
      <c r="WAW1137" s="1535">
        <v>3</v>
      </c>
      <c r="WAX1137" s="1536">
        <v>2226.9</v>
      </c>
      <c r="WAY1137" s="1536">
        <v>1979.3</v>
      </c>
      <c r="WAZ1137" s="1535">
        <v>5</v>
      </c>
      <c r="WBA1137" s="1535">
        <v>3</v>
      </c>
      <c r="WBB1137" s="1536">
        <v>2226.9</v>
      </c>
      <c r="WBC1137" s="1536">
        <v>1979.3</v>
      </c>
      <c r="WBD1137" s="1535">
        <v>5</v>
      </c>
      <c r="WBE1137" s="1535">
        <v>3</v>
      </c>
      <c r="WBF1137" s="1536">
        <v>2226.9</v>
      </c>
      <c r="WBG1137" s="1536">
        <v>1979.3</v>
      </c>
      <c r="WBH1137" s="1535">
        <v>5</v>
      </c>
      <c r="WBI1137" s="1535">
        <v>3</v>
      </c>
      <c r="WBJ1137" s="1536">
        <v>2226.9</v>
      </c>
      <c r="WBK1137" s="1536">
        <v>1979.3</v>
      </c>
      <c r="WBL1137" s="1535">
        <v>5</v>
      </c>
      <c r="WBM1137" s="1535">
        <v>3</v>
      </c>
      <c r="WBN1137" s="1536">
        <v>2226.9</v>
      </c>
      <c r="WBO1137" s="1536">
        <v>1979.3</v>
      </c>
      <c r="WBP1137" s="1535">
        <v>5</v>
      </c>
      <c r="WBQ1137" s="1535">
        <v>3</v>
      </c>
      <c r="WBR1137" s="1536">
        <v>2226.9</v>
      </c>
      <c r="WBS1137" s="1536">
        <v>1979.3</v>
      </c>
      <c r="WBT1137" s="1535">
        <v>5</v>
      </c>
      <c r="WBU1137" s="1535">
        <v>3</v>
      </c>
      <c r="WBV1137" s="1536">
        <v>2226.9</v>
      </c>
      <c r="WBW1137" s="1536">
        <v>1979.3</v>
      </c>
      <c r="WBX1137" s="1535">
        <v>5</v>
      </c>
      <c r="WBY1137" s="1535">
        <v>3</v>
      </c>
      <c r="WBZ1137" s="1536">
        <v>2226.9</v>
      </c>
      <c r="WCA1137" s="1536">
        <v>1979.3</v>
      </c>
      <c r="WCB1137" s="1535">
        <v>5</v>
      </c>
      <c r="WCC1137" s="1535">
        <v>3</v>
      </c>
      <c r="WCD1137" s="1536">
        <v>2226.9</v>
      </c>
      <c r="WCE1137" s="1536">
        <v>1979.3</v>
      </c>
      <c r="WCF1137" s="1535">
        <v>5</v>
      </c>
      <c r="WCG1137" s="1535">
        <v>3</v>
      </c>
      <c r="WCH1137" s="1536">
        <v>2226.9</v>
      </c>
      <c r="WCI1137" s="1536">
        <v>1979.3</v>
      </c>
      <c r="WCJ1137" s="1535">
        <v>5</v>
      </c>
      <c r="WCK1137" s="1535">
        <v>3</v>
      </c>
      <c r="WCL1137" s="1536">
        <v>2226.9</v>
      </c>
      <c r="WCM1137" s="1536">
        <v>1979.3</v>
      </c>
      <c r="WCN1137" s="1535">
        <v>5</v>
      </c>
      <c r="WCO1137" s="1535">
        <v>3</v>
      </c>
      <c r="WCP1137" s="1536">
        <v>2226.9</v>
      </c>
      <c r="WCQ1137" s="1536">
        <v>1979.3</v>
      </c>
      <c r="WCR1137" s="1535">
        <v>5</v>
      </c>
      <c r="WCS1137" s="1535">
        <v>3</v>
      </c>
      <c r="WCT1137" s="1536">
        <v>2226.9</v>
      </c>
      <c r="WCU1137" s="1536">
        <v>1979.3</v>
      </c>
      <c r="WCV1137" s="1535">
        <v>5</v>
      </c>
      <c r="WCW1137" s="1535">
        <v>3</v>
      </c>
      <c r="WCX1137" s="1536">
        <v>2226.9</v>
      </c>
      <c r="WCY1137" s="1536">
        <v>1979.3</v>
      </c>
      <c r="WCZ1137" s="1535">
        <v>5</v>
      </c>
      <c r="WDA1137" s="1535">
        <v>3</v>
      </c>
      <c r="WDB1137" s="1536">
        <v>2226.9</v>
      </c>
      <c r="WDC1137" s="1536">
        <v>1979.3</v>
      </c>
      <c r="WDD1137" s="1535">
        <v>5</v>
      </c>
      <c r="WDE1137" s="1535">
        <v>3</v>
      </c>
      <c r="WDF1137" s="1536">
        <v>2226.9</v>
      </c>
      <c r="WDG1137" s="1536">
        <v>1979.3</v>
      </c>
      <c r="WDH1137" s="1535">
        <v>5</v>
      </c>
      <c r="WDI1137" s="1535">
        <v>3</v>
      </c>
      <c r="WDJ1137" s="1536">
        <v>2226.9</v>
      </c>
      <c r="WDK1137" s="1536">
        <v>1979.3</v>
      </c>
      <c r="WDL1137" s="1535">
        <v>5</v>
      </c>
      <c r="WDM1137" s="1535">
        <v>3</v>
      </c>
      <c r="WDN1137" s="1536">
        <v>2226.9</v>
      </c>
      <c r="WDO1137" s="1536">
        <v>1979.3</v>
      </c>
      <c r="WDP1137" s="1535">
        <v>5</v>
      </c>
      <c r="WDQ1137" s="1535">
        <v>3</v>
      </c>
      <c r="WDR1137" s="1536">
        <v>2226.9</v>
      </c>
      <c r="WDS1137" s="1536">
        <v>1979.3</v>
      </c>
      <c r="WDT1137" s="1535">
        <v>5</v>
      </c>
      <c r="WDU1137" s="1535">
        <v>3</v>
      </c>
      <c r="WDV1137" s="1536">
        <v>2226.9</v>
      </c>
      <c r="WDW1137" s="1536">
        <v>1979.3</v>
      </c>
      <c r="WDX1137" s="1535">
        <v>5</v>
      </c>
      <c r="WDY1137" s="1535">
        <v>3</v>
      </c>
      <c r="WDZ1137" s="1536">
        <v>2226.9</v>
      </c>
      <c r="WEA1137" s="1536">
        <v>1979.3</v>
      </c>
      <c r="WEB1137" s="1535">
        <v>5</v>
      </c>
      <c r="WEC1137" s="1535">
        <v>3</v>
      </c>
      <c r="WED1137" s="1536">
        <v>2226.9</v>
      </c>
      <c r="WEE1137" s="1536">
        <v>1979.3</v>
      </c>
      <c r="WEF1137" s="1535">
        <v>5</v>
      </c>
      <c r="WEG1137" s="1535">
        <v>3</v>
      </c>
      <c r="WEH1137" s="1536">
        <v>2226.9</v>
      </c>
      <c r="WEI1137" s="1536">
        <v>1979.3</v>
      </c>
      <c r="WEJ1137" s="1535">
        <v>5</v>
      </c>
      <c r="WEK1137" s="1535">
        <v>3</v>
      </c>
      <c r="WEL1137" s="1536">
        <v>2226.9</v>
      </c>
      <c r="WEM1137" s="1536">
        <v>1979.3</v>
      </c>
      <c r="WEN1137" s="1535">
        <v>5</v>
      </c>
      <c r="WEO1137" s="1535">
        <v>3</v>
      </c>
      <c r="WEP1137" s="1536">
        <v>2226.9</v>
      </c>
      <c r="WEQ1137" s="1536">
        <v>1979.3</v>
      </c>
      <c r="WER1137" s="1535">
        <v>5</v>
      </c>
      <c r="WES1137" s="1535">
        <v>3</v>
      </c>
      <c r="WET1137" s="1536">
        <v>2226.9</v>
      </c>
      <c r="WEU1137" s="1536">
        <v>1979.3</v>
      </c>
      <c r="WEV1137" s="1535">
        <v>5</v>
      </c>
      <c r="WEW1137" s="1535">
        <v>3</v>
      </c>
      <c r="WEX1137" s="1536">
        <v>2226.9</v>
      </c>
      <c r="WEY1137" s="1536">
        <v>1979.3</v>
      </c>
      <c r="WEZ1137" s="1535">
        <v>5</v>
      </c>
      <c r="WFA1137" s="1535">
        <v>3</v>
      </c>
      <c r="WFB1137" s="1536">
        <v>2226.9</v>
      </c>
      <c r="WFC1137" s="1536">
        <v>1979.3</v>
      </c>
      <c r="WFD1137" s="1535">
        <v>5</v>
      </c>
      <c r="WFE1137" s="1535">
        <v>3</v>
      </c>
      <c r="WFF1137" s="1536">
        <v>2226.9</v>
      </c>
      <c r="WFG1137" s="1536">
        <v>1979.3</v>
      </c>
      <c r="WFH1137" s="1535">
        <v>5</v>
      </c>
      <c r="WFI1137" s="1535">
        <v>3</v>
      </c>
      <c r="WFJ1137" s="1536">
        <v>2226.9</v>
      </c>
      <c r="WFK1137" s="1536">
        <v>1979.3</v>
      </c>
      <c r="WFL1137" s="1535">
        <v>5</v>
      </c>
      <c r="WFM1137" s="1535">
        <v>3</v>
      </c>
      <c r="WFN1137" s="1536">
        <v>2226.9</v>
      </c>
      <c r="WFO1137" s="1536">
        <v>1979.3</v>
      </c>
      <c r="WFP1137" s="1535">
        <v>5</v>
      </c>
      <c r="WFQ1137" s="1535">
        <v>3</v>
      </c>
      <c r="WFR1137" s="1536">
        <v>2226.9</v>
      </c>
      <c r="WFS1137" s="1536">
        <v>1979.3</v>
      </c>
      <c r="WFT1137" s="1535">
        <v>5</v>
      </c>
      <c r="WFU1137" s="1535">
        <v>3</v>
      </c>
      <c r="WFV1137" s="1536">
        <v>2226.9</v>
      </c>
      <c r="WFW1137" s="1536">
        <v>1979.3</v>
      </c>
      <c r="WFX1137" s="1535">
        <v>5</v>
      </c>
      <c r="WFY1137" s="1535">
        <v>3</v>
      </c>
      <c r="WFZ1137" s="1536">
        <v>2226.9</v>
      </c>
      <c r="WGA1137" s="1536">
        <v>1979.3</v>
      </c>
      <c r="WGB1137" s="1535">
        <v>5</v>
      </c>
      <c r="WGC1137" s="1535">
        <v>3</v>
      </c>
      <c r="WGD1137" s="1536">
        <v>2226.9</v>
      </c>
      <c r="WGE1137" s="1536">
        <v>1979.3</v>
      </c>
      <c r="WGF1137" s="1535">
        <v>5</v>
      </c>
      <c r="WGG1137" s="1535">
        <v>3</v>
      </c>
      <c r="WGH1137" s="1536">
        <v>2226.9</v>
      </c>
      <c r="WGI1137" s="1536">
        <v>1979.3</v>
      </c>
      <c r="WGJ1137" s="1535">
        <v>5</v>
      </c>
      <c r="WGK1137" s="1535">
        <v>3</v>
      </c>
      <c r="WGL1137" s="1536">
        <v>2226.9</v>
      </c>
      <c r="WGM1137" s="1536">
        <v>1979.3</v>
      </c>
      <c r="WGN1137" s="1535">
        <v>5</v>
      </c>
      <c r="WGO1137" s="1535">
        <v>3</v>
      </c>
      <c r="WGP1137" s="1536">
        <v>2226.9</v>
      </c>
      <c r="WGQ1137" s="1536">
        <v>1979.3</v>
      </c>
      <c r="WGR1137" s="1535">
        <v>5</v>
      </c>
      <c r="WGS1137" s="1535">
        <v>3</v>
      </c>
      <c r="WGT1137" s="1536">
        <v>2226.9</v>
      </c>
      <c r="WGU1137" s="1536">
        <v>1979.3</v>
      </c>
      <c r="WGV1137" s="1535">
        <v>5</v>
      </c>
      <c r="WGW1137" s="1535">
        <v>3</v>
      </c>
      <c r="WGX1137" s="1536">
        <v>2226.9</v>
      </c>
      <c r="WGY1137" s="1536">
        <v>1979.3</v>
      </c>
      <c r="WGZ1137" s="1535">
        <v>5</v>
      </c>
      <c r="WHA1137" s="1535">
        <v>3</v>
      </c>
      <c r="WHB1137" s="1536">
        <v>2226.9</v>
      </c>
      <c r="WHC1137" s="1536">
        <v>1979.3</v>
      </c>
      <c r="WHD1137" s="1535">
        <v>5</v>
      </c>
      <c r="WHE1137" s="1535">
        <v>3</v>
      </c>
      <c r="WHF1137" s="1536">
        <v>2226.9</v>
      </c>
      <c r="WHG1137" s="1536">
        <v>1979.3</v>
      </c>
      <c r="WHH1137" s="1535">
        <v>5</v>
      </c>
      <c r="WHI1137" s="1535">
        <v>3</v>
      </c>
      <c r="WHJ1137" s="1536">
        <v>2226.9</v>
      </c>
      <c r="WHK1137" s="1536">
        <v>1979.3</v>
      </c>
      <c r="WHL1137" s="1535">
        <v>5</v>
      </c>
      <c r="WHM1137" s="1535">
        <v>3</v>
      </c>
      <c r="WHN1137" s="1536">
        <v>2226.9</v>
      </c>
      <c r="WHO1137" s="1536">
        <v>1979.3</v>
      </c>
      <c r="WHP1137" s="1535">
        <v>5</v>
      </c>
      <c r="WHQ1137" s="1535">
        <v>3</v>
      </c>
      <c r="WHR1137" s="1536">
        <v>2226.9</v>
      </c>
      <c r="WHS1137" s="1536">
        <v>1979.3</v>
      </c>
      <c r="WHT1137" s="1535">
        <v>5</v>
      </c>
      <c r="WHU1137" s="1535">
        <v>3</v>
      </c>
      <c r="WHV1137" s="1536">
        <v>2226.9</v>
      </c>
      <c r="WHW1137" s="1536">
        <v>1979.3</v>
      </c>
      <c r="WHX1137" s="1535">
        <v>5</v>
      </c>
      <c r="WHY1137" s="1535">
        <v>3</v>
      </c>
      <c r="WHZ1137" s="1536">
        <v>2226.9</v>
      </c>
      <c r="WIA1137" s="1536">
        <v>1979.3</v>
      </c>
      <c r="WIB1137" s="1535">
        <v>5</v>
      </c>
      <c r="WIC1137" s="1535">
        <v>3</v>
      </c>
      <c r="WID1137" s="1536">
        <v>2226.9</v>
      </c>
      <c r="WIE1137" s="1536">
        <v>1979.3</v>
      </c>
      <c r="WIF1137" s="1535">
        <v>5</v>
      </c>
      <c r="WIG1137" s="1535">
        <v>3</v>
      </c>
      <c r="WIH1137" s="1536">
        <v>2226.9</v>
      </c>
      <c r="WII1137" s="1536">
        <v>1979.3</v>
      </c>
      <c r="WIJ1137" s="1535">
        <v>5</v>
      </c>
      <c r="WIK1137" s="1535">
        <v>3</v>
      </c>
      <c r="WIL1137" s="1536">
        <v>2226.9</v>
      </c>
      <c r="WIM1137" s="1536">
        <v>1979.3</v>
      </c>
      <c r="WIN1137" s="1535">
        <v>5</v>
      </c>
      <c r="WIO1137" s="1535">
        <v>3</v>
      </c>
      <c r="WIP1137" s="1536">
        <v>2226.9</v>
      </c>
      <c r="WIQ1137" s="1536">
        <v>1979.3</v>
      </c>
      <c r="WIR1137" s="1535">
        <v>5</v>
      </c>
      <c r="WIS1137" s="1535">
        <v>3</v>
      </c>
      <c r="WIT1137" s="1536">
        <v>2226.9</v>
      </c>
      <c r="WIU1137" s="1536">
        <v>1979.3</v>
      </c>
      <c r="WIV1137" s="1535">
        <v>5</v>
      </c>
      <c r="WIW1137" s="1535">
        <v>3</v>
      </c>
      <c r="WIX1137" s="1536">
        <v>2226.9</v>
      </c>
      <c r="WIY1137" s="1536">
        <v>1979.3</v>
      </c>
      <c r="WIZ1137" s="1535">
        <v>5</v>
      </c>
      <c r="WJA1137" s="1535">
        <v>3</v>
      </c>
      <c r="WJB1137" s="1536">
        <v>2226.9</v>
      </c>
      <c r="WJC1137" s="1536">
        <v>1979.3</v>
      </c>
      <c r="WJD1137" s="1535">
        <v>5</v>
      </c>
      <c r="WJE1137" s="1535">
        <v>3</v>
      </c>
      <c r="WJF1137" s="1536">
        <v>2226.9</v>
      </c>
      <c r="WJG1137" s="1536">
        <v>1979.3</v>
      </c>
      <c r="WJH1137" s="1535">
        <v>5</v>
      </c>
      <c r="WJI1137" s="1535">
        <v>3</v>
      </c>
      <c r="WJJ1137" s="1536">
        <v>2226.9</v>
      </c>
      <c r="WJK1137" s="1536">
        <v>1979.3</v>
      </c>
      <c r="WJL1137" s="1535">
        <v>5</v>
      </c>
      <c r="WJM1137" s="1535">
        <v>3</v>
      </c>
      <c r="WJN1137" s="1536">
        <v>2226.9</v>
      </c>
      <c r="WJO1137" s="1536">
        <v>1979.3</v>
      </c>
      <c r="WJP1137" s="1535">
        <v>5</v>
      </c>
      <c r="WJQ1137" s="1535">
        <v>3</v>
      </c>
      <c r="WJR1137" s="1536">
        <v>2226.9</v>
      </c>
      <c r="WJS1137" s="1536">
        <v>1979.3</v>
      </c>
      <c r="WJT1137" s="1535">
        <v>5</v>
      </c>
      <c r="WJU1137" s="1535">
        <v>3</v>
      </c>
      <c r="WJV1137" s="1536">
        <v>2226.9</v>
      </c>
      <c r="WJW1137" s="1536">
        <v>1979.3</v>
      </c>
      <c r="WJX1137" s="1535">
        <v>5</v>
      </c>
      <c r="WJY1137" s="1535">
        <v>3</v>
      </c>
      <c r="WJZ1137" s="1536">
        <v>2226.9</v>
      </c>
      <c r="WKA1137" s="1536">
        <v>1979.3</v>
      </c>
      <c r="WKB1137" s="1535">
        <v>5</v>
      </c>
      <c r="WKC1137" s="1535">
        <v>3</v>
      </c>
      <c r="WKD1137" s="1536">
        <v>2226.9</v>
      </c>
      <c r="WKE1137" s="1536">
        <v>1979.3</v>
      </c>
      <c r="WKF1137" s="1535">
        <v>5</v>
      </c>
      <c r="WKG1137" s="1535">
        <v>3</v>
      </c>
      <c r="WKH1137" s="1536">
        <v>2226.9</v>
      </c>
      <c r="WKI1137" s="1536">
        <v>1979.3</v>
      </c>
      <c r="WKJ1137" s="1535">
        <v>5</v>
      </c>
      <c r="WKK1137" s="1535">
        <v>3</v>
      </c>
      <c r="WKL1137" s="1536">
        <v>2226.9</v>
      </c>
      <c r="WKM1137" s="1536">
        <v>1979.3</v>
      </c>
      <c r="WKN1137" s="1535">
        <v>5</v>
      </c>
      <c r="WKO1137" s="1535">
        <v>3</v>
      </c>
      <c r="WKP1137" s="1536">
        <v>2226.9</v>
      </c>
      <c r="WKQ1137" s="1536">
        <v>1979.3</v>
      </c>
      <c r="WKR1137" s="1535">
        <v>5</v>
      </c>
      <c r="WKS1137" s="1535">
        <v>3</v>
      </c>
      <c r="WKT1137" s="1536">
        <v>2226.9</v>
      </c>
      <c r="WKU1137" s="1536">
        <v>1979.3</v>
      </c>
      <c r="WKV1137" s="1535">
        <v>5</v>
      </c>
      <c r="WKW1137" s="1535">
        <v>3</v>
      </c>
      <c r="WKX1137" s="1536">
        <v>2226.9</v>
      </c>
      <c r="WKY1137" s="1536">
        <v>1979.3</v>
      </c>
      <c r="WKZ1137" s="1535">
        <v>5</v>
      </c>
      <c r="WLA1137" s="1535">
        <v>3</v>
      </c>
      <c r="WLB1137" s="1536">
        <v>2226.9</v>
      </c>
      <c r="WLC1137" s="1536">
        <v>1979.3</v>
      </c>
      <c r="WLD1137" s="1535">
        <v>5</v>
      </c>
      <c r="WLE1137" s="1535">
        <v>3</v>
      </c>
      <c r="WLF1137" s="1536">
        <v>2226.9</v>
      </c>
      <c r="WLG1137" s="1536">
        <v>1979.3</v>
      </c>
      <c r="WLH1137" s="1535">
        <v>5</v>
      </c>
      <c r="WLI1137" s="1535">
        <v>3</v>
      </c>
      <c r="WLJ1137" s="1536">
        <v>2226.9</v>
      </c>
      <c r="WLK1137" s="1536">
        <v>1979.3</v>
      </c>
      <c r="WLL1137" s="1535">
        <v>5</v>
      </c>
      <c r="WLM1137" s="1535">
        <v>3</v>
      </c>
      <c r="WLN1137" s="1536">
        <v>2226.9</v>
      </c>
      <c r="WLO1137" s="1536">
        <v>1979.3</v>
      </c>
      <c r="WLP1137" s="1535">
        <v>5</v>
      </c>
      <c r="WLQ1137" s="1535">
        <v>3</v>
      </c>
      <c r="WLR1137" s="1536">
        <v>2226.9</v>
      </c>
      <c r="WLS1137" s="1536">
        <v>1979.3</v>
      </c>
      <c r="WLT1137" s="1535">
        <v>5</v>
      </c>
      <c r="WLU1137" s="1535">
        <v>3</v>
      </c>
      <c r="WLV1137" s="1536">
        <v>2226.9</v>
      </c>
      <c r="WLW1137" s="1536">
        <v>1979.3</v>
      </c>
      <c r="WLX1137" s="1535">
        <v>5</v>
      </c>
      <c r="WLY1137" s="1535">
        <v>3</v>
      </c>
      <c r="WLZ1137" s="1536">
        <v>2226.9</v>
      </c>
      <c r="WMA1137" s="1536">
        <v>1979.3</v>
      </c>
      <c r="WMB1137" s="1535">
        <v>5</v>
      </c>
      <c r="WMC1137" s="1535">
        <v>3</v>
      </c>
      <c r="WMD1137" s="1536">
        <v>2226.9</v>
      </c>
      <c r="WME1137" s="1536">
        <v>1979.3</v>
      </c>
      <c r="WMF1137" s="1535">
        <v>5</v>
      </c>
      <c r="WMG1137" s="1535">
        <v>3</v>
      </c>
      <c r="WMH1137" s="1536">
        <v>2226.9</v>
      </c>
      <c r="WMI1137" s="1536">
        <v>1979.3</v>
      </c>
      <c r="WMJ1137" s="1535">
        <v>5</v>
      </c>
      <c r="WMK1137" s="1535">
        <v>3</v>
      </c>
      <c r="WML1137" s="1536">
        <v>2226.9</v>
      </c>
      <c r="WMM1137" s="1536">
        <v>1979.3</v>
      </c>
      <c r="WMN1137" s="1535">
        <v>5</v>
      </c>
      <c r="WMO1137" s="1535">
        <v>3</v>
      </c>
      <c r="WMP1137" s="1536">
        <v>2226.9</v>
      </c>
      <c r="WMQ1137" s="1536">
        <v>1979.3</v>
      </c>
      <c r="WMR1137" s="1535">
        <v>5</v>
      </c>
      <c r="WMS1137" s="1535">
        <v>3</v>
      </c>
      <c r="WMT1137" s="1536">
        <v>2226.9</v>
      </c>
      <c r="WMU1137" s="1536">
        <v>1979.3</v>
      </c>
      <c r="WMV1137" s="1535">
        <v>5</v>
      </c>
      <c r="WMW1137" s="1535">
        <v>3</v>
      </c>
      <c r="WMX1137" s="1536">
        <v>2226.9</v>
      </c>
      <c r="WMY1137" s="1536">
        <v>1979.3</v>
      </c>
      <c r="WMZ1137" s="1535">
        <v>5</v>
      </c>
      <c r="WNA1137" s="1535">
        <v>3</v>
      </c>
      <c r="WNB1137" s="1536">
        <v>2226.9</v>
      </c>
      <c r="WNC1137" s="1536">
        <v>1979.3</v>
      </c>
      <c r="WND1137" s="1535">
        <v>5</v>
      </c>
      <c r="WNE1137" s="1535">
        <v>3</v>
      </c>
      <c r="WNF1137" s="1536">
        <v>2226.9</v>
      </c>
      <c r="WNG1137" s="1536">
        <v>1979.3</v>
      </c>
      <c r="WNH1137" s="1535">
        <v>5</v>
      </c>
      <c r="WNI1137" s="1535">
        <v>3</v>
      </c>
      <c r="WNJ1137" s="1536">
        <v>2226.9</v>
      </c>
      <c r="WNK1137" s="1536">
        <v>1979.3</v>
      </c>
      <c r="WNL1137" s="1535">
        <v>5</v>
      </c>
      <c r="WNM1137" s="1535">
        <v>3</v>
      </c>
      <c r="WNN1137" s="1536">
        <v>2226.9</v>
      </c>
      <c r="WNO1137" s="1536">
        <v>1979.3</v>
      </c>
      <c r="WNP1137" s="1535">
        <v>5</v>
      </c>
      <c r="WNQ1137" s="1535">
        <v>3</v>
      </c>
      <c r="WNR1137" s="1536">
        <v>2226.9</v>
      </c>
      <c r="WNS1137" s="1536">
        <v>1979.3</v>
      </c>
      <c r="WNT1137" s="1535">
        <v>5</v>
      </c>
      <c r="WNU1137" s="1535">
        <v>3</v>
      </c>
      <c r="WNV1137" s="1536">
        <v>2226.9</v>
      </c>
      <c r="WNW1137" s="1536">
        <v>1979.3</v>
      </c>
      <c r="WNX1137" s="1535">
        <v>5</v>
      </c>
      <c r="WNY1137" s="1535">
        <v>3</v>
      </c>
      <c r="WNZ1137" s="1536">
        <v>2226.9</v>
      </c>
      <c r="WOA1137" s="1536">
        <v>1979.3</v>
      </c>
      <c r="WOB1137" s="1535">
        <v>5</v>
      </c>
      <c r="WOC1137" s="1535">
        <v>3</v>
      </c>
      <c r="WOD1137" s="1536">
        <v>2226.9</v>
      </c>
      <c r="WOE1137" s="1536">
        <v>1979.3</v>
      </c>
      <c r="WOF1137" s="1535">
        <v>5</v>
      </c>
      <c r="WOG1137" s="1535">
        <v>3</v>
      </c>
      <c r="WOH1137" s="1536">
        <v>2226.9</v>
      </c>
      <c r="WOI1137" s="1536">
        <v>1979.3</v>
      </c>
      <c r="WOJ1137" s="1535">
        <v>5</v>
      </c>
      <c r="WOK1137" s="1535">
        <v>3</v>
      </c>
      <c r="WOL1137" s="1536">
        <v>2226.9</v>
      </c>
      <c r="WOM1137" s="1536">
        <v>1979.3</v>
      </c>
      <c r="WON1137" s="1535">
        <v>5</v>
      </c>
      <c r="WOO1137" s="1535">
        <v>3</v>
      </c>
      <c r="WOP1137" s="1536">
        <v>2226.9</v>
      </c>
      <c r="WOQ1137" s="1536">
        <v>1979.3</v>
      </c>
      <c r="WOR1137" s="1535">
        <v>5</v>
      </c>
      <c r="WOS1137" s="1535">
        <v>3</v>
      </c>
      <c r="WOT1137" s="1536">
        <v>2226.9</v>
      </c>
      <c r="WOU1137" s="1536">
        <v>1979.3</v>
      </c>
      <c r="WOV1137" s="1535">
        <v>5</v>
      </c>
      <c r="WOW1137" s="1535">
        <v>3</v>
      </c>
      <c r="WOX1137" s="1536">
        <v>2226.9</v>
      </c>
      <c r="WOY1137" s="1536">
        <v>1979.3</v>
      </c>
      <c r="WOZ1137" s="1535">
        <v>5</v>
      </c>
      <c r="WPA1137" s="1535">
        <v>3</v>
      </c>
      <c r="WPB1137" s="1536">
        <v>2226.9</v>
      </c>
      <c r="WPC1137" s="1536">
        <v>1979.3</v>
      </c>
      <c r="WPD1137" s="1535">
        <v>5</v>
      </c>
      <c r="WPE1137" s="1535">
        <v>3</v>
      </c>
      <c r="WPF1137" s="1536">
        <v>2226.9</v>
      </c>
      <c r="WPG1137" s="1536">
        <v>1979.3</v>
      </c>
      <c r="WPH1137" s="1535">
        <v>5</v>
      </c>
      <c r="WPI1137" s="1535">
        <v>3</v>
      </c>
      <c r="WPJ1137" s="1536">
        <v>2226.9</v>
      </c>
      <c r="WPK1137" s="1536">
        <v>1979.3</v>
      </c>
      <c r="WPL1137" s="1535">
        <v>5</v>
      </c>
      <c r="WPM1137" s="1535">
        <v>3</v>
      </c>
      <c r="WPN1137" s="1536">
        <v>2226.9</v>
      </c>
      <c r="WPO1137" s="1536">
        <v>1979.3</v>
      </c>
      <c r="WPP1137" s="1535">
        <v>5</v>
      </c>
      <c r="WPQ1137" s="1535">
        <v>3</v>
      </c>
      <c r="WPR1137" s="1536">
        <v>2226.9</v>
      </c>
      <c r="WPS1137" s="1536">
        <v>1979.3</v>
      </c>
      <c r="WPT1137" s="1535">
        <v>5</v>
      </c>
      <c r="WPU1137" s="1535">
        <v>3</v>
      </c>
      <c r="WPV1137" s="1536">
        <v>2226.9</v>
      </c>
      <c r="WPW1137" s="1536">
        <v>1979.3</v>
      </c>
      <c r="WPX1137" s="1535">
        <v>5</v>
      </c>
      <c r="WPY1137" s="1535">
        <v>3</v>
      </c>
      <c r="WPZ1137" s="1536">
        <v>2226.9</v>
      </c>
      <c r="WQA1137" s="1536">
        <v>1979.3</v>
      </c>
      <c r="WQB1137" s="1535">
        <v>5</v>
      </c>
      <c r="WQC1137" s="1535">
        <v>3</v>
      </c>
      <c r="WQD1137" s="1536">
        <v>2226.9</v>
      </c>
      <c r="WQE1137" s="1536">
        <v>1979.3</v>
      </c>
      <c r="WQF1137" s="1535">
        <v>5</v>
      </c>
      <c r="WQG1137" s="1535">
        <v>3</v>
      </c>
      <c r="WQH1137" s="1536">
        <v>2226.9</v>
      </c>
      <c r="WQI1137" s="1536">
        <v>1979.3</v>
      </c>
      <c r="WQJ1137" s="1535">
        <v>5</v>
      </c>
      <c r="WQK1137" s="1535">
        <v>3</v>
      </c>
      <c r="WQL1137" s="1536">
        <v>2226.9</v>
      </c>
      <c r="WQM1137" s="1536">
        <v>1979.3</v>
      </c>
      <c r="WQN1137" s="1535">
        <v>5</v>
      </c>
      <c r="WQO1137" s="1535">
        <v>3</v>
      </c>
      <c r="WQP1137" s="1536">
        <v>2226.9</v>
      </c>
      <c r="WQQ1137" s="1536">
        <v>1979.3</v>
      </c>
      <c r="WQR1137" s="1535">
        <v>5</v>
      </c>
      <c r="WQS1137" s="1535">
        <v>3</v>
      </c>
      <c r="WQT1137" s="1536">
        <v>2226.9</v>
      </c>
      <c r="WQU1137" s="1536">
        <v>1979.3</v>
      </c>
      <c r="WQV1137" s="1535">
        <v>5</v>
      </c>
      <c r="WQW1137" s="1535">
        <v>3</v>
      </c>
      <c r="WQX1137" s="1536">
        <v>2226.9</v>
      </c>
      <c r="WQY1137" s="1536">
        <v>1979.3</v>
      </c>
      <c r="WQZ1137" s="1535">
        <v>5</v>
      </c>
      <c r="WRA1137" s="1535">
        <v>3</v>
      </c>
      <c r="WRB1137" s="1536">
        <v>2226.9</v>
      </c>
      <c r="WRC1137" s="1536">
        <v>1979.3</v>
      </c>
      <c r="WRD1137" s="1535">
        <v>5</v>
      </c>
      <c r="WRE1137" s="1535">
        <v>3</v>
      </c>
      <c r="WRF1137" s="1536">
        <v>2226.9</v>
      </c>
      <c r="WRG1137" s="1536">
        <v>1979.3</v>
      </c>
      <c r="WRH1137" s="1535">
        <v>5</v>
      </c>
      <c r="WRI1137" s="1535">
        <v>3</v>
      </c>
      <c r="WRJ1137" s="1536">
        <v>2226.9</v>
      </c>
      <c r="WRK1137" s="1536">
        <v>1979.3</v>
      </c>
      <c r="WRL1137" s="1535">
        <v>5</v>
      </c>
      <c r="WRM1137" s="1535">
        <v>3</v>
      </c>
      <c r="WRN1137" s="1536">
        <v>2226.9</v>
      </c>
      <c r="WRO1137" s="1536">
        <v>1979.3</v>
      </c>
      <c r="WRP1137" s="1535">
        <v>5</v>
      </c>
      <c r="WRQ1137" s="1535">
        <v>3</v>
      </c>
      <c r="WRR1137" s="1536">
        <v>2226.9</v>
      </c>
      <c r="WRS1137" s="1536">
        <v>1979.3</v>
      </c>
      <c r="WRT1137" s="1535">
        <v>5</v>
      </c>
      <c r="WRU1137" s="1535">
        <v>3</v>
      </c>
      <c r="WRV1137" s="1536">
        <v>2226.9</v>
      </c>
      <c r="WRW1137" s="1536">
        <v>1979.3</v>
      </c>
      <c r="WRX1137" s="1535">
        <v>5</v>
      </c>
      <c r="WRY1137" s="1535">
        <v>3</v>
      </c>
      <c r="WRZ1137" s="1536">
        <v>2226.9</v>
      </c>
      <c r="WSA1137" s="1536">
        <v>1979.3</v>
      </c>
      <c r="WSB1137" s="1535">
        <v>5</v>
      </c>
      <c r="WSC1137" s="1535">
        <v>3</v>
      </c>
      <c r="WSD1137" s="1536">
        <v>2226.9</v>
      </c>
      <c r="WSE1137" s="1536">
        <v>1979.3</v>
      </c>
      <c r="WSF1137" s="1535">
        <v>5</v>
      </c>
      <c r="WSG1137" s="1535">
        <v>3</v>
      </c>
      <c r="WSH1137" s="1536">
        <v>2226.9</v>
      </c>
      <c r="WSI1137" s="1536">
        <v>1979.3</v>
      </c>
      <c r="WSJ1137" s="1535">
        <v>5</v>
      </c>
      <c r="WSK1137" s="1535">
        <v>3</v>
      </c>
      <c r="WSL1137" s="1536">
        <v>2226.9</v>
      </c>
      <c r="WSM1137" s="1536">
        <v>1979.3</v>
      </c>
      <c r="WSN1137" s="1535">
        <v>5</v>
      </c>
      <c r="WSO1137" s="1535">
        <v>3</v>
      </c>
      <c r="WSP1137" s="1536">
        <v>2226.9</v>
      </c>
      <c r="WSQ1137" s="1536">
        <v>1979.3</v>
      </c>
      <c r="WSR1137" s="1535">
        <v>5</v>
      </c>
      <c r="WSS1137" s="1535">
        <v>3</v>
      </c>
      <c r="WST1137" s="1536">
        <v>2226.9</v>
      </c>
      <c r="WSU1137" s="1536">
        <v>1979.3</v>
      </c>
      <c r="WSV1137" s="1535">
        <v>5</v>
      </c>
      <c r="WSW1137" s="1535">
        <v>3</v>
      </c>
      <c r="WSX1137" s="1536">
        <v>2226.9</v>
      </c>
      <c r="WSY1137" s="1536">
        <v>1979.3</v>
      </c>
      <c r="WSZ1137" s="1535">
        <v>5</v>
      </c>
      <c r="WTA1137" s="1535">
        <v>3</v>
      </c>
      <c r="WTB1137" s="1536">
        <v>2226.9</v>
      </c>
      <c r="WTC1137" s="1536">
        <v>1979.3</v>
      </c>
      <c r="WTD1137" s="1535">
        <v>5</v>
      </c>
      <c r="WTE1137" s="1535">
        <v>3</v>
      </c>
      <c r="WTF1137" s="1536">
        <v>2226.9</v>
      </c>
      <c r="WTG1137" s="1536">
        <v>1979.3</v>
      </c>
      <c r="WTH1137" s="1535">
        <v>5</v>
      </c>
      <c r="WTI1137" s="1535">
        <v>3</v>
      </c>
      <c r="WTJ1137" s="1536">
        <v>2226.9</v>
      </c>
      <c r="WTK1137" s="1536">
        <v>1979.3</v>
      </c>
      <c r="WTL1137" s="1535">
        <v>5</v>
      </c>
      <c r="WTM1137" s="1535">
        <v>3</v>
      </c>
      <c r="WTN1137" s="1536">
        <v>2226.9</v>
      </c>
      <c r="WTO1137" s="1536">
        <v>1979.3</v>
      </c>
      <c r="WTP1137" s="1535">
        <v>5</v>
      </c>
      <c r="WTQ1137" s="1535">
        <v>3</v>
      </c>
      <c r="WTR1137" s="1536">
        <v>2226.9</v>
      </c>
      <c r="WTS1137" s="1536">
        <v>1979.3</v>
      </c>
      <c r="WTT1137" s="1535">
        <v>5</v>
      </c>
      <c r="WTU1137" s="1535">
        <v>3</v>
      </c>
      <c r="WTV1137" s="1536">
        <v>2226.9</v>
      </c>
      <c r="WTW1137" s="1536">
        <v>1979.3</v>
      </c>
      <c r="WTX1137" s="1535">
        <v>5</v>
      </c>
      <c r="WTY1137" s="1535">
        <v>3</v>
      </c>
      <c r="WTZ1137" s="1536">
        <v>2226.9</v>
      </c>
      <c r="WUA1137" s="1536">
        <v>1979.3</v>
      </c>
      <c r="WUB1137" s="1535">
        <v>5</v>
      </c>
      <c r="WUC1137" s="1535">
        <v>3</v>
      </c>
      <c r="WUD1137" s="1536">
        <v>2226.9</v>
      </c>
      <c r="WUE1137" s="1536">
        <v>1979.3</v>
      </c>
      <c r="WUF1137" s="1535">
        <v>5</v>
      </c>
      <c r="WUG1137" s="1535">
        <v>3</v>
      </c>
      <c r="WUH1137" s="1536">
        <v>2226.9</v>
      </c>
      <c r="WUI1137" s="1536">
        <v>1979.3</v>
      </c>
      <c r="WUJ1137" s="1535">
        <v>5</v>
      </c>
      <c r="WUK1137" s="1535">
        <v>3</v>
      </c>
      <c r="WUL1137" s="1536">
        <v>2226.9</v>
      </c>
      <c r="WUM1137" s="1536">
        <v>1979.3</v>
      </c>
      <c r="WUN1137" s="1535">
        <v>5</v>
      </c>
      <c r="WUO1137" s="1535">
        <v>3</v>
      </c>
      <c r="WUP1137" s="1536">
        <v>2226.9</v>
      </c>
      <c r="WUQ1137" s="1536">
        <v>1979.3</v>
      </c>
      <c r="WUR1137" s="1535">
        <v>5</v>
      </c>
      <c r="WUS1137" s="1535">
        <v>3</v>
      </c>
      <c r="WUT1137" s="1536">
        <v>2226.9</v>
      </c>
      <c r="WUU1137" s="1536">
        <v>1979.3</v>
      </c>
      <c r="WUV1137" s="1535">
        <v>5</v>
      </c>
      <c r="WUW1137" s="1535">
        <v>3</v>
      </c>
      <c r="WUX1137" s="1536">
        <v>2226.9</v>
      </c>
      <c r="WUY1137" s="1536">
        <v>1979.3</v>
      </c>
      <c r="WUZ1137" s="1535">
        <v>5</v>
      </c>
      <c r="WVA1137" s="1535">
        <v>3</v>
      </c>
      <c r="WVB1137" s="1536">
        <v>2226.9</v>
      </c>
      <c r="WVC1137" s="1536">
        <v>1979.3</v>
      </c>
      <c r="WVD1137" s="1535">
        <v>5</v>
      </c>
      <c r="WVE1137" s="1535">
        <v>3</v>
      </c>
      <c r="WVF1137" s="1536">
        <v>2226.9</v>
      </c>
      <c r="WVG1137" s="1536">
        <v>1979.3</v>
      </c>
      <c r="WVH1137" s="1535">
        <v>5</v>
      </c>
      <c r="WVI1137" s="1535">
        <v>3</v>
      </c>
      <c r="WVJ1137" s="1536">
        <v>2226.9</v>
      </c>
      <c r="WVK1137" s="1536">
        <v>1979.3</v>
      </c>
      <c r="WVL1137" s="1535">
        <v>5</v>
      </c>
      <c r="WVM1137" s="1535">
        <v>3</v>
      </c>
      <c r="WVN1137" s="1536">
        <v>2226.9</v>
      </c>
      <c r="WVO1137" s="1536">
        <v>1979.3</v>
      </c>
      <c r="WVP1137" s="1535">
        <v>5</v>
      </c>
      <c r="WVQ1137" s="1535">
        <v>3</v>
      </c>
      <c r="WVR1137" s="1536">
        <v>2226.9</v>
      </c>
      <c r="WVS1137" s="1536">
        <v>1979.3</v>
      </c>
      <c r="WVT1137" s="1535">
        <v>5</v>
      </c>
      <c r="WVU1137" s="1535">
        <v>3</v>
      </c>
      <c r="WVV1137" s="1536">
        <v>2226.9</v>
      </c>
      <c r="WVW1137" s="1536">
        <v>1979.3</v>
      </c>
      <c r="WVX1137" s="1535">
        <v>5</v>
      </c>
      <c r="WVY1137" s="1535">
        <v>3</v>
      </c>
      <c r="WVZ1137" s="1536">
        <v>2226.9</v>
      </c>
      <c r="WWA1137" s="1536">
        <v>1979.3</v>
      </c>
      <c r="WWB1137" s="1535">
        <v>5</v>
      </c>
      <c r="WWC1137" s="1535">
        <v>3</v>
      </c>
      <c r="WWD1137" s="1536">
        <v>2226.9</v>
      </c>
      <c r="WWE1137" s="1536">
        <v>1979.3</v>
      </c>
      <c r="WWF1137" s="1535">
        <v>5</v>
      </c>
      <c r="WWG1137" s="1535">
        <v>3</v>
      </c>
      <c r="WWH1137" s="1536">
        <v>2226.9</v>
      </c>
      <c r="WWI1137" s="1536">
        <v>1979.3</v>
      </c>
      <c r="WWJ1137" s="1535">
        <v>5</v>
      </c>
      <c r="WWK1137" s="1535">
        <v>3</v>
      </c>
      <c r="WWL1137" s="1536">
        <v>2226.9</v>
      </c>
      <c r="WWM1137" s="1536">
        <v>1979.3</v>
      </c>
      <c r="WWN1137" s="1535">
        <v>5</v>
      </c>
      <c r="WWO1137" s="1535">
        <v>3</v>
      </c>
      <c r="WWP1137" s="1536">
        <v>2226.9</v>
      </c>
      <c r="WWQ1137" s="1536">
        <v>1979.3</v>
      </c>
      <c r="WWR1137" s="1535">
        <v>5</v>
      </c>
      <c r="WWS1137" s="1535">
        <v>3</v>
      </c>
      <c r="WWT1137" s="1536">
        <v>2226.9</v>
      </c>
      <c r="WWU1137" s="1536">
        <v>1979.3</v>
      </c>
      <c r="WWV1137" s="1535">
        <v>5</v>
      </c>
      <c r="WWW1137" s="1535">
        <v>3</v>
      </c>
      <c r="WWX1137" s="1536">
        <v>2226.9</v>
      </c>
      <c r="WWY1137" s="1536">
        <v>1979.3</v>
      </c>
      <c r="WWZ1137" s="1535">
        <v>5</v>
      </c>
      <c r="WXA1137" s="1535">
        <v>3</v>
      </c>
      <c r="WXB1137" s="1536">
        <v>2226.9</v>
      </c>
      <c r="WXC1137" s="1536">
        <v>1979.3</v>
      </c>
      <c r="WXD1137" s="1535">
        <v>5</v>
      </c>
      <c r="WXE1137" s="1535">
        <v>3</v>
      </c>
      <c r="WXF1137" s="1536">
        <v>2226.9</v>
      </c>
      <c r="WXG1137" s="1536">
        <v>1979.3</v>
      </c>
      <c r="WXH1137" s="1535">
        <v>5</v>
      </c>
      <c r="WXI1137" s="1535">
        <v>3</v>
      </c>
      <c r="WXJ1137" s="1536">
        <v>2226.9</v>
      </c>
      <c r="WXK1137" s="1536">
        <v>1979.3</v>
      </c>
      <c r="WXL1137" s="1535">
        <v>5</v>
      </c>
      <c r="WXM1137" s="1535">
        <v>3</v>
      </c>
      <c r="WXN1137" s="1536">
        <v>2226.9</v>
      </c>
      <c r="WXO1137" s="1536">
        <v>1979.3</v>
      </c>
      <c r="WXP1137" s="1535">
        <v>5</v>
      </c>
      <c r="WXQ1137" s="1535">
        <v>3</v>
      </c>
      <c r="WXR1137" s="1536">
        <v>2226.9</v>
      </c>
      <c r="WXS1137" s="1536">
        <v>1979.3</v>
      </c>
      <c r="WXT1137" s="1535">
        <v>5</v>
      </c>
      <c r="WXU1137" s="1535">
        <v>3</v>
      </c>
      <c r="WXV1137" s="1536">
        <v>2226.9</v>
      </c>
      <c r="WXW1137" s="1536">
        <v>1979.3</v>
      </c>
      <c r="WXX1137" s="1535">
        <v>5</v>
      </c>
      <c r="WXY1137" s="1535">
        <v>3</v>
      </c>
      <c r="WXZ1137" s="1536">
        <v>2226.9</v>
      </c>
      <c r="WYA1137" s="1536">
        <v>1979.3</v>
      </c>
      <c r="WYB1137" s="1535">
        <v>5</v>
      </c>
      <c r="WYC1137" s="1535">
        <v>3</v>
      </c>
      <c r="WYD1137" s="1536">
        <v>2226.9</v>
      </c>
      <c r="WYE1137" s="1536">
        <v>1979.3</v>
      </c>
      <c r="WYF1137" s="1535">
        <v>5</v>
      </c>
      <c r="WYG1137" s="1535">
        <v>3</v>
      </c>
      <c r="WYH1137" s="1536">
        <v>2226.9</v>
      </c>
      <c r="WYI1137" s="1536">
        <v>1979.3</v>
      </c>
      <c r="WYJ1137" s="1535">
        <v>5</v>
      </c>
      <c r="WYK1137" s="1535">
        <v>3</v>
      </c>
      <c r="WYL1137" s="1536">
        <v>2226.9</v>
      </c>
      <c r="WYM1137" s="1536">
        <v>1979.3</v>
      </c>
      <c r="WYN1137" s="1535">
        <v>5</v>
      </c>
      <c r="WYO1137" s="1535">
        <v>3</v>
      </c>
      <c r="WYP1137" s="1536">
        <v>2226.9</v>
      </c>
      <c r="WYQ1137" s="1536">
        <v>1979.3</v>
      </c>
      <c r="WYR1137" s="1535">
        <v>5</v>
      </c>
      <c r="WYS1137" s="1535">
        <v>3</v>
      </c>
      <c r="WYT1137" s="1536">
        <v>2226.9</v>
      </c>
      <c r="WYU1137" s="1536">
        <v>1979.3</v>
      </c>
      <c r="WYV1137" s="1535">
        <v>5</v>
      </c>
      <c r="WYW1137" s="1535">
        <v>3</v>
      </c>
      <c r="WYX1137" s="1536">
        <v>2226.9</v>
      </c>
      <c r="WYY1137" s="1536">
        <v>1979.3</v>
      </c>
      <c r="WYZ1137" s="1535">
        <v>5</v>
      </c>
      <c r="WZA1137" s="1535">
        <v>3</v>
      </c>
      <c r="WZB1137" s="1536">
        <v>2226.9</v>
      </c>
      <c r="WZC1137" s="1536">
        <v>1979.3</v>
      </c>
      <c r="WZD1137" s="1535">
        <v>5</v>
      </c>
      <c r="WZE1137" s="1535">
        <v>3</v>
      </c>
      <c r="WZF1137" s="1536">
        <v>2226.9</v>
      </c>
      <c r="WZG1137" s="1536">
        <v>1979.3</v>
      </c>
      <c r="WZH1137" s="1535">
        <v>5</v>
      </c>
      <c r="WZI1137" s="1535">
        <v>3</v>
      </c>
      <c r="WZJ1137" s="1536">
        <v>2226.9</v>
      </c>
      <c r="WZK1137" s="1536">
        <v>1979.3</v>
      </c>
      <c r="WZL1137" s="1535">
        <v>5</v>
      </c>
      <c r="WZM1137" s="1535">
        <v>3</v>
      </c>
      <c r="WZN1137" s="1536">
        <v>2226.9</v>
      </c>
      <c r="WZO1137" s="1536">
        <v>1979.3</v>
      </c>
      <c r="WZP1137" s="1535">
        <v>5</v>
      </c>
      <c r="WZQ1137" s="1535">
        <v>3</v>
      </c>
      <c r="WZR1137" s="1536">
        <v>2226.9</v>
      </c>
      <c r="WZS1137" s="1536">
        <v>1979.3</v>
      </c>
      <c r="WZT1137" s="1535">
        <v>5</v>
      </c>
      <c r="WZU1137" s="1535">
        <v>3</v>
      </c>
      <c r="WZV1137" s="1536">
        <v>2226.9</v>
      </c>
      <c r="WZW1137" s="1536">
        <v>1979.3</v>
      </c>
      <c r="WZX1137" s="1535">
        <v>5</v>
      </c>
      <c r="WZY1137" s="1535">
        <v>3</v>
      </c>
      <c r="WZZ1137" s="1536">
        <v>2226.9</v>
      </c>
      <c r="XAA1137" s="1536">
        <v>1979.3</v>
      </c>
      <c r="XAB1137" s="1535">
        <v>5</v>
      </c>
      <c r="XAC1137" s="1535">
        <v>3</v>
      </c>
      <c r="XAD1137" s="1536">
        <v>2226.9</v>
      </c>
      <c r="XAE1137" s="1536">
        <v>1979.3</v>
      </c>
      <c r="XAF1137" s="1535">
        <v>5</v>
      </c>
      <c r="XAG1137" s="1535">
        <v>3</v>
      </c>
      <c r="XAH1137" s="1536">
        <v>2226.9</v>
      </c>
      <c r="XAI1137" s="1536">
        <v>1979.3</v>
      </c>
      <c r="XAJ1137" s="1535">
        <v>5</v>
      </c>
      <c r="XAK1137" s="1535">
        <v>3</v>
      </c>
      <c r="XAL1137" s="1536">
        <v>2226.9</v>
      </c>
      <c r="XAM1137" s="1536">
        <v>1979.3</v>
      </c>
      <c r="XAN1137" s="1535">
        <v>5</v>
      </c>
      <c r="XAO1137" s="1535">
        <v>3</v>
      </c>
      <c r="XAP1137" s="1536">
        <v>2226.9</v>
      </c>
      <c r="XAQ1137" s="1536">
        <v>1979.3</v>
      </c>
      <c r="XAR1137" s="1535">
        <v>5</v>
      </c>
      <c r="XAS1137" s="1535">
        <v>3</v>
      </c>
      <c r="XAT1137" s="1536">
        <v>2226.9</v>
      </c>
      <c r="XAU1137" s="1536">
        <v>1979.3</v>
      </c>
      <c r="XAV1137" s="1535">
        <v>5</v>
      </c>
      <c r="XAW1137" s="1535">
        <v>3</v>
      </c>
      <c r="XAX1137" s="1536">
        <v>2226.9</v>
      </c>
      <c r="XAY1137" s="1536">
        <v>1979.3</v>
      </c>
      <c r="XAZ1137" s="1535">
        <v>5</v>
      </c>
      <c r="XBA1137" s="1535">
        <v>3</v>
      </c>
      <c r="XBB1137" s="1536">
        <v>2226.9</v>
      </c>
      <c r="XBC1137" s="1536">
        <v>1979.3</v>
      </c>
      <c r="XBD1137" s="1535">
        <v>5</v>
      </c>
      <c r="XBE1137" s="1535">
        <v>3</v>
      </c>
      <c r="XBF1137" s="1536">
        <v>2226.9</v>
      </c>
      <c r="XBG1137" s="1536">
        <v>1979.3</v>
      </c>
      <c r="XBH1137" s="1535">
        <v>5</v>
      </c>
      <c r="XBI1137" s="1535">
        <v>3</v>
      </c>
      <c r="XBJ1137" s="1536">
        <v>2226.9</v>
      </c>
      <c r="XBK1137" s="1536">
        <v>1979.3</v>
      </c>
      <c r="XBL1137" s="1535">
        <v>5</v>
      </c>
      <c r="XBM1137" s="1535">
        <v>3</v>
      </c>
      <c r="XBN1137" s="1536">
        <v>2226.9</v>
      </c>
      <c r="XBO1137" s="1536">
        <v>1979.3</v>
      </c>
      <c r="XBP1137" s="1535">
        <v>5</v>
      </c>
      <c r="XBQ1137" s="1535">
        <v>3</v>
      </c>
      <c r="XBR1137" s="1536">
        <v>2226.9</v>
      </c>
      <c r="XBS1137" s="1536">
        <v>1979.3</v>
      </c>
      <c r="XBT1137" s="1535">
        <v>5</v>
      </c>
      <c r="XBU1137" s="1535">
        <v>3</v>
      </c>
      <c r="XBV1137" s="1536">
        <v>2226.9</v>
      </c>
      <c r="XBW1137" s="1536">
        <v>1979.3</v>
      </c>
      <c r="XBX1137" s="1535">
        <v>5</v>
      </c>
      <c r="XBY1137" s="1535">
        <v>3</v>
      </c>
      <c r="XBZ1137" s="1536">
        <v>2226.9</v>
      </c>
      <c r="XCA1137" s="1536">
        <v>1979.3</v>
      </c>
      <c r="XCB1137" s="1535">
        <v>5</v>
      </c>
      <c r="XCC1137" s="1535">
        <v>3</v>
      </c>
      <c r="XCD1137" s="1536">
        <v>2226.9</v>
      </c>
      <c r="XCE1137" s="1536">
        <v>1979.3</v>
      </c>
      <c r="XCF1137" s="1535">
        <v>5</v>
      </c>
      <c r="XCG1137" s="1535">
        <v>3</v>
      </c>
      <c r="XCH1137" s="1536">
        <v>2226.9</v>
      </c>
      <c r="XCI1137" s="1536">
        <v>1979.3</v>
      </c>
      <c r="XCJ1137" s="1535">
        <v>5</v>
      </c>
      <c r="XCK1137" s="1535">
        <v>3</v>
      </c>
      <c r="XCL1137" s="1536">
        <v>2226.9</v>
      </c>
      <c r="XCM1137" s="1536">
        <v>1979.3</v>
      </c>
    </row>
    <row r="1138" spans="1:16315" s="753" customFormat="1" outlineLevel="2">
      <c r="A1138" s="977" t="s">
        <v>458</v>
      </c>
      <c r="B1138" s="824"/>
      <c r="C1138" s="810" t="s">
        <v>38</v>
      </c>
      <c r="D1138" s="810" t="s">
        <v>38</v>
      </c>
      <c r="E1138" s="811" t="s">
        <v>38</v>
      </c>
      <c r="F1138" s="810" t="s">
        <v>38</v>
      </c>
      <c r="G1138" s="810" t="s">
        <v>38</v>
      </c>
      <c r="H1138" s="1376">
        <f>H1139+H1142+H1145</f>
        <v>6155.7</v>
      </c>
      <c r="I1138" s="1376">
        <f t="shared" ref="I1138:P1138" si="324">I1139+I1142+I1145</f>
        <v>4857.1000000000004</v>
      </c>
      <c r="J1138" s="1376">
        <f t="shared" si="324"/>
        <v>4857.1000000000004</v>
      </c>
      <c r="K1138" s="1376">
        <f t="shared" si="324"/>
        <v>204</v>
      </c>
      <c r="L1138" s="1376">
        <f t="shared" si="324"/>
        <v>7857907.5899999999</v>
      </c>
      <c r="M1138" s="1376">
        <f t="shared" si="324"/>
        <v>0</v>
      </c>
      <c r="N1138" s="1376">
        <f t="shared" si="324"/>
        <v>0</v>
      </c>
      <c r="O1138" s="1376">
        <f t="shared" si="324"/>
        <v>0</v>
      </c>
      <c r="P1138" s="1376">
        <f t="shared" si="324"/>
        <v>7857907.5899999999</v>
      </c>
      <c r="Q1138" s="1376" t="s">
        <v>38</v>
      </c>
      <c r="R1138" s="812" t="s">
        <v>38</v>
      </c>
      <c r="S1138" s="812" t="s">
        <v>38</v>
      </c>
      <c r="T1138" s="812" t="s">
        <v>38</v>
      </c>
      <c r="U1138" s="812" t="s">
        <v>38</v>
      </c>
      <c r="V1138" s="920" t="s">
        <v>38</v>
      </c>
      <c r="W1138" s="919" t="s">
        <v>38</v>
      </c>
      <c r="X1138" s="930"/>
      <c r="Y1138" s="972"/>
      <c r="Z1138" s="973"/>
      <c r="AA1138" s="973"/>
      <c r="AB1138" s="973"/>
      <c r="AC1138" s="973"/>
      <c r="AF1138" s="744"/>
      <c r="AG1138"/>
    </row>
    <row r="1139" spans="1:16315" s="775" customFormat="1" outlineLevel="2">
      <c r="A1139" s="1490" t="s">
        <v>41</v>
      </c>
      <c r="B1139" s="1368"/>
      <c r="C1139" s="1369" t="s">
        <v>38</v>
      </c>
      <c r="D1139" s="1369" t="s">
        <v>38</v>
      </c>
      <c r="E1139" s="1370" t="s">
        <v>38</v>
      </c>
      <c r="F1139" s="1369" t="s">
        <v>38</v>
      </c>
      <c r="G1139" s="1369" t="s">
        <v>38</v>
      </c>
      <c r="H1139" s="1491">
        <f>H1140+H1141</f>
        <v>1815.9</v>
      </c>
      <c r="I1139" s="1491">
        <f t="shared" ref="I1139:P1139" si="325">I1140+I1141</f>
        <v>1235.3</v>
      </c>
      <c r="J1139" s="1491">
        <f t="shared" si="325"/>
        <v>1235.3</v>
      </c>
      <c r="K1139" s="1491">
        <f t="shared" si="325"/>
        <v>56</v>
      </c>
      <c r="L1139" s="1491">
        <f t="shared" si="325"/>
        <v>7757907.5899999999</v>
      </c>
      <c r="M1139" s="1491">
        <f t="shared" si="325"/>
        <v>0</v>
      </c>
      <c r="N1139" s="1491">
        <f t="shared" si="325"/>
        <v>0</v>
      </c>
      <c r="O1139" s="1491">
        <f t="shared" si="325"/>
        <v>0</v>
      </c>
      <c r="P1139" s="1491">
        <f t="shared" si="325"/>
        <v>7757907.5899999999</v>
      </c>
      <c r="Q1139" s="1491" t="s">
        <v>38</v>
      </c>
      <c r="R1139" s="1371" t="s">
        <v>38</v>
      </c>
      <c r="S1139" s="1371" t="s">
        <v>38</v>
      </c>
      <c r="T1139" s="1371" t="s">
        <v>38</v>
      </c>
      <c r="U1139" s="1371" t="s">
        <v>38</v>
      </c>
      <c r="V1139" s="1465" t="s">
        <v>38</v>
      </c>
      <c r="X1139" s="1468"/>
      <c r="Y1139" s="1441"/>
      <c r="Z1139" s="1442"/>
      <c r="AA1139" s="1442"/>
      <c r="AB1139" s="1442"/>
      <c r="AC1139" s="1442"/>
      <c r="AF1139" s="1443"/>
      <c r="AG1139" s="780"/>
    </row>
    <row r="1140" spans="1:16315" s="753" customFormat="1" ht="28.5" customHeight="1" outlineLevel="2">
      <c r="A1140" s="381">
        <f>A1137+1</f>
        <v>254</v>
      </c>
      <c r="B1140" s="1235" t="s">
        <v>1082</v>
      </c>
      <c r="C1140" s="381">
        <v>1962</v>
      </c>
      <c r="D1140" s="466"/>
      <c r="E1140" s="557" t="s">
        <v>52</v>
      </c>
      <c r="F1140" s="1071">
        <v>2</v>
      </c>
      <c r="G1140" s="1071">
        <v>2</v>
      </c>
      <c r="H1140" s="1071">
        <v>522.6</v>
      </c>
      <c r="I1140" s="1071">
        <v>459.6</v>
      </c>
      <c r="J1140" s="1071">
        <v>459.6</v>
      </c>
      <c r="K1140" s="467">
        <v>22</v>
      </c>
      <c r="L1140" s="457">
        <f>M1140+N1140+O1140+P1140</f>
        <v>4250491.28</v>
      </c>
      <c r="M1140" s="883"/>
      <c r="N1140" s="883"/>
      <c r="O1140" s="883"/>
      <c r="P1140" s="457">
        <f>'Приложение 3'!F1139</f>
        <v>4250491.28</v>
      </c>
      <c r="Q1140" s="457">
        <f>P1140/I1140</f>
        <v>9248.2403829416908</v>
      </c>
      <c r="R1140" s="457">
        <v>11338</v>
      </c>
      <c r="S1140" s="381" t="s">
        <v>53</v>
      </c>
      <c r="T1140" s="928">
        <v>44723</v>
      </c>
      <c r="U1140" s="457" t="s">
        <v>46</v>
      </c>
      <c r="V1140" s="928">
        <v>46022</v>
      </c>
      <c r="X1140" s="700"/>
      <c r="Y1140" s="972"/>
      <c r="Z1140" s="973"/>
      <c r="AA1140" s="973"/>
      <c r="AB1140" s="973"/>
      <c r="AC1140" s="973"/>
      <c r="AF1140" s="744"/>
      <c r="AG1140" s="694"/>
    </row>
    <row r="1141" spans="1:16315" s="753" customFormat="1" ht="15" customHeight="1" outlineLevel="2">
      <c r="A1141" s="360">
        <f>A1140+1</f>
        <v>255</v>
      </c>
      <c r="B1141" s="862" t="s">
        <v>763</v>
      </c>
      <c r="C1141" s="381">
        <v>1983</v>
      </c>
      <c r="D1141" s="466"/>
      <c r="E1141" s="557" t="s">
        <v>52</v>
      </c>
      <c r="F1141" s="1292">
        <v>2</v>
      </c>
      <c r="G1141" s="1292">
        <v>2</v>
      </c>
      <c r="H1141" s="1071">
        <v>1293.3</v>
      </c>
      <c r="I1141" s="1071">
        <v>775.7</v>
      </c>
      <c r="J1141" s="1071">
        <v>775.7</v>
      </c>
      <c r="K1141" s="467">
        <v>34</v>
      </c>
      <c r="L1141" s="457">
        <f>M1141+N1141+O1141+P1141</f>
        <v>3507416.31</v>
      </c>
      <c r="M1141" s="883"/>
      <c r="N1141" s="883"/>
      <c r="O1141" s="883"/>
      <c r="P1141" s="457">
        <f>'Приложение 3'!F1140</f>
        <v>3507416.31</v>
      </c>
      <c r="Q1141" s="457">
        <f>P1141/I1141</f>
        <v>4521.6144256800299</v>
      </c>
      <c r="R1141" s="883">
        <v>11338</v>
      </c>
      <c r="S1141" s="1315">
        <v>1</v>
      </c>
      <c r="T1141" s="928">
        <v>45352</v>
      </c>
      <c r="U1141" s="457" t="s">
        <v>46</v>
      </c>
      <c r="V1141" s="944">
        <v>46022</v>
      </c>
      <c r="W1141" s="949"/>
      <c r="X1141" s="1251"/>
      <c r="Y1141" s="1153"/>
      <c r="Z1141" s="1153"/>
      <c r="AA1141" s="703"/>
      <c r="AB1141" s="1153"/>
      <c r="AC1141" s="1153"/>
      <c r="AD1141" s="1154"/>
      <c r="AE1141" s="1154"/>
      <c r="AF1141" s="744"/>
      <c r="AG1141"/>
    </row>
    <row r="1142" spans="1:16315" s="772" customFormat="1" ht="15.75" customHeight="1" outlineLevel="2">
      <c r="A1142" s="625" t="s">
        <v>55</v>
      </c>
      <c r="B1142" s="525"/>
      <c r="C1142" s="1356" t="s">
        <v>38</v>
      </c>
      <c r="D1142" s="1356" t="s">
        <v>38</v>
      </c>
      <c r="E1142" s="527" t="s">
        <v>38</v>
      </c>
      <c r="F1142" s="1356" t="s">
        <v>38</v>
      </c>
      <c r="G1142" s="1356" t="s">
        <v>38</v>
      </c>
      <c r="H1142" s="1357">
        <f>H1143+H1144</f>
        <v>4339.8</v>
      </c>
      <c r="I1142" s="1357">
        <f t="shared" ref="I1142:P1142" si="326">I1143+I1144</f>
        <v>3621.8</v>
      </c>
      <c r="J1142" s="1357">
        <f t="shared" si="326"/>
        <v>3621.8</v>
      </c>
      <c r="K1142" s="1357">
        <f t="shared" si="326"/>
        <v>148</v>
      </c>
      <c r="L1142" s="1357">
        <f t="shared" si="326"/>
        <v>100000</v>
      </c>
      <c r="M1142" s="1357">
        <f t="shared" si="326"/>
        <v>0</v>
      </c>
      <c r="N1142" s="1357">
        <f t="shared" si="326"/>
        <v>0</v>
      </c>
      <c r="O1142" s="1357">
        <f t="shared" si="326"/>
        <v>0</v>
      </c>
      <c r="P1142" s="1357">
        <f t="shared" si="326"/>
        <v>100000</v>
      </c>
      <c r="Q1142" s="1357" t="s">
        <v>38</v>
      </c>
      <c r="R1142" s="1357" t="s">
        <v>38</v>
      </c>
      <c r="S1142" s="1357" t="s">
        <v>38</v>
      </c>
      <c r="T1142" s="1357" t="s">
        <v>38</v>
      </c>
      <c r="U1142" s="1357" t="s">
        <v>38</v>
      </c>
      <c r="V1142" s="1470" t="s">
        <v>38</v>
      </c>
      <c r="X1142" s="1408"/>
      <c r="Y1142" s="1435"/>
      <c r="Z1142" s="1436"/>
      <c r="AA1142" s="1436"/>
      <c r="AB1142" s="1436"/>
      <c r="AC1142" s="1436"/>
      <c r="AF1142" s="1407"/>
      <c r="AG1142" s="778"/>
    </row>
    <row r="1143" spans="1:16315" s="753" customFormat="1" ht="30.75" customHeight="1" outlineLevel="2">
      <c r="A1143" s="1541">
        <f>A1141+1</f>
        <v>256</v>
      </c>
      <c r="B1143" s="653" t="s">
        <v>1083</v>
      </c>
      <c r="C1143" s="815">
        <v>1980</v>
      </c>
      <c r="D1143" s="815"/>
      <c r="E1143" s="115" t="s">
        <v>43</v>
      </c>
      <c r="F1143" s="815">
        <v>5</v>
      </c>
      <c r="G1143" s="815">
        <v>4</v>
      </c>
      <c r="H1143" s="817">
        <v>3415.7</v>
      </c>
      <c r="I1143" s="817">
        <v>2783.6</v>
      </c>
      <c r="J1143" s="817">
        <v>2783.6</v>
      </c>
      <c r="K1143" s="815">
        <v>112</v>
      </c>
      <c r="L1143" s="662">
        <f>M1143+N1143+O1143+P1143</f>
        <v>50000</v>
      </c>
      <c r="M1143" s="817"/>
      <c r="N1143" s="817"/>
      <c r="O1143" s="817"/>
      <c r="P1143" s="457">
        <f>'Приложение 3'!F1142</f>
        <v>50000</v>
      </c>
      <c r="Q1143" s="457">
        <f>P1143/I1143</f>
        <v>17.962350912487398</v>
      </c>
      <c r="R1143" s="817"/>
      <c r="S1143" s="817" t="s">
        <v>53</v>
      </c>
      <c r="T1143" s="923">
        <v>45839</v>
      </c>
      <c r="U1143" s="817" t="s">
        <v>46</v>
      </c>
      <c r="V1143" s="923">
        <v>45855</v>
      </c>
      <c r="X1143" s="926"/>
      <c r="Y1143" s="972"/>
      <c r="Z1143" s="973"/>
      <c r="AA1143" s="973"/>
      <c r="AB1143" s="973"/>
      <c r="AC1143" s="973"/>
      <c r="AF1143" s="744"/>
      <c r="AG1143"/>
    </row>
    <row r="1144" spans="1:16315" ht="27.6">
      <c r="A1144" s="1541">
        <f>A1143+1</f>
        <v>257</v>
      </c>
      <c r="B1144" s="644" t="s">
        <v>1084</v>
      </c>
      <c r="C1144" s="467">
        <v>1986</v>
      </c>
      <c r="D1144" s="467"/>
      <c r="E1144" s="115" t="s">
        <v>43</v>
      </c>
      <c r="F1144" s="467">
        <v>2</v>
      </c>
      <c r="G1144" s="467">
        <v>3</v>
      </c>
      <c r="H1144" s="381">
        <v>924.1</v>
      </c>
      <c r="I1144" s="381">
        <v>838.2</v>
      </c>
      <c r="J1144" s="381">
        <v>838.2</v>
      </c>
      <c r="K1144" s="467">
        <v>36</v>
      </c>
      <c r="L1144" s="662">
        <f>M1144+N1144+O1144+P1144</f>
        <v>50000</v>
      </c>
      <c r="M1144" s="191"/>
      <c r="N1144" s="1397"/>
      <c r="O1144" s="1397"/>
      <c r="P1144" s="457">
        <f>'Приложение 3'!F1143</f>
        <v>50000</v>
      </c>
      <c r="Q1144" s="457">
        <f>P1144/I1144</f>
        <v>59.651634454784102</v>
      </c>
      <c r="R1144" s="457"/>
      <c r="S1144" s="457" t="s">
        <v>53</v>
      </c>
      <c r="T1144" s="928">
        <v>45834</v>
      </c>
      <c r="U1144" s="457" t="s">
        <v>46</v>
      </c>
      <c r="V1144" s="928">
        <v>45855</v>
      </c>
    </row>
    <row r="1145" spans="1:16315" s="777" customFormat="1" ht="15.75" customHeight="1" outlineLevel="2">
      <c r="A1145" s="517" t="s">
        <v>62</v>
      </c>
      <c r="B1145" s="518"/>
      <c r="C1145" s="1361" t="s">
        <v>38</v>
      </c>
      <c r="D1145" s="1361" t="s">
        <v>38</v>
      </c>
      <c r="E1145" s="531" t="s">
        <v>38</v>
      </c>
      <c r="F1145" s="1361" t="s">
        <v>38</v>
      </c>
      <c r="G1145" s="1361" t="s">
        <v>38</v>
      </c>
      <c r="H1145" s="1378">
        <v>0</v>
      </c>
      <c r="I1145" s="1378">
        <v>0</v>
      </c>
      <c r="J1145" s="1378">
        <v>0</v>
      </c>
      <c r="K1145" s="1378">
        <v>0</v>
      </c>
      <c r="L1145" s="1378">
        <v>0</v>
      </c>
      <c r="M1145" s="1378">
        <v>0</v>
      </c>
      <c r="N1145" s="1378">
        <v>0</v>
      </c>
      <c r="O1145" s="1378">
        <v>0</v>
      </c>
      <c r="P1145" s="1378">
        <v>0</v>
      </c>
      <c r="Q1145" s="1378" t="s">
        <v>38</v>
      </c>
      <c r="R1145" s="1378" t="s">
        <v>38</v>
      </c>
      <c r="S1145" s="1378" t="s">
        <v>38</v>
      </c>
      <c r="T1145" s="1378" t="s">
        <v>38</v>
      </c>
      <c r="U1145" s="1378" t="s">
        <v>38</v>
      </c>
      <c r="V1145" s="1416" t="s">
        <v>38</v>
      </c>
      <c r="X1145" s="1559"/>
      <c r="Y1145" s="1482"/>
      <c r="Z1145" s="1483"/>
      <c r="AA1145" s="1483"/>
      <c r="AB1145" s="1483"/>
      <c r="AC1145" s="1483"/>
      <c r="AF1145" s="1449"/>
      <c r="AG1145" s="779"/>
    </row>
    <row r="1146" spans="1:16315" s="753" customFormat="1" outlineLevel="2">
      <c r="A1146" s="809" t="s">
        <v>466</v>
      </c>
      <c r="B1146" s="824"/>
      <c r="C1146" s="810" t="s">
        <v>38</v>
      </c>
      <c r="D1146" s="810" t="s">
        <v>38</v>
      </c>
      <c r="E1146" s="811" t="s">
        <v>38</v>
      </c>
      <c r="F1146" s="810" t="s">
        <v>38</v>
      </c>
      <c r="G1146" s="810" t="s">
        <v>38</v>
      </c>
      <c r="H1146" s="812">
        <f>H1147+H1152</f>
        <v>4148.6000000000004</v>
      </c>
      <c r="I1146" s="812">
        <f t="shared" ref="I1146:P1146" si="327">I1147+I1152</f>
        <v>3729.4</v>
      </c>
      <c r="J1146" s="812">
        <f t="shared" si="327"/>
        <v>3729.4</v>
      </c>
      <c r="K1146" s="812">
        <f t="shared" si="327"/>
        <v>170</v>
      </c>
      <c r="L1146" s="812">
        <f t="shared" si="327"/>
        <v>5216508.45</v>
      </c>
      <c r="M1146" s="812">
        <f t="shared" si="327"/>
        <v>0</v>
      </c>
      <c r="N1146" s="812">
        <f t="shared" si="327"/>
        <v>0</v>
      </c>
      <c r="O1146" s="812">
        <f t="shared" si="327"/>
        <v>0</v>
      </c>
      <c r="P1146" s="812">
        <f t="shared" si="327"/>
        <v>5216508.45</v>
      </c>
      <c r="Q1146" s="812" t="s">
        <v>38</v>
      </c>
      <c r="R1146" s="812" t="s">
        <v>38</v>
      </c>
      <c r="S1146" s="812" t="s">
        <v>38</v>
      </c>
      <c r="T1146" s="812" t="s">
        <v>38</v>
      </c>
      <c r="U1146" s="812" t="s">
        <v>38</v>
      </c>
      <c r="V1146" s="920" t="s">
        <v>38</v>
      </c>
      <c r="W1146" s="919" t="s">
        <v>38</v>
      </c>
      <c r="X1146" s="930"/>
      <c r="Y1146" s="972"/>
      <c r="Z1146" s="973"/>
      <c r="AA1146" s="973"/>
      <c r="AB1146" s="973"/>
      <c r="AC1146" s="973"/>
      <c r="AF1146" s="744"/>
      <c r="AG1146"/>
    </row>
    <row r="1147" spans="1:16315" s="775" customFormat="1" outlineLevel="2">
      <c r="A1147" s="1490" t="s">
        <v>41</v>
      </c>
      <c r="B1147" s="1368"/>
      <c r="C1147" s="1369" t="s">
        <v>38</v>
      </c>
      <c r="D1147" s="1369" t="s">
        <v>38</v>
      </c>
      <c r="E1147" s="1370" t="s">
        <v>38</v>
      </c>
      <c r="F1147" s="1369" t="s">
        <v>38</v>
      </c>
      <c r="G1147" s="1369" t="s">
        <v>38</v>
      </c>
      <c r="H1147" s="1542">
        <f>H1148+H1149+H1150+H1151</f>
        <v>3336.7</v>
      </c>
      <c r="I1147" s="1542">
        <f t="shared" ref="I1147:P1147" si="328">I1148+I1149+I1150+I1151</f>
        <v>2949.5</v>
      </c>
      <c r="J1147" s="1542">
        <f t="shared" si="328"/>
        <v>2949.5</v>
      </c>
      <c r="K1147" s="1542">
        <f t="shared" si="328"/>
        <v>134</v>
      </c>
      <c r="L1147" s="1542">
        <f t="shared" si="328"/>
        <v>5096508.45</v>
      </c>
      <c r="M1147" s="1542">
        <f t="shared" si="328"/>
        <v>0</v>
      </c>
      <c r="N1147" s="1542">
        <f t="shared" si="328"/>
        <v>0</v>
      </c>
      <c r="O1147" s="1542">
        <f t="shared" si="328"/>
        <v>0</v>
      </c>
      <c r="P1147" s="1542">
        <f t="shared" si="328"/>
        <v>5096508.45</v>
      </c>
      <c r="Q1147" s="1542" t="s">
        <v>56</v>
      </c>
      <c r="R1147" s="1542" t="s">
        <v>56</v>
      </c>
      <c r="S1147" s="1371" t="s">
        <v>38</v>
      </c>
      <c r="T1147" s="1371" t="s">
        <v>38</v>
      </c>
      <c r="U1147" s="1371" t="s">
        <v>38</v>
      </c>
      <c r="V1147" s="1465" t="s">
        <v>38</v>
      </c>
      <c r="W1147" s="1419"/>
      <c r="X1147" s="1423"/>
      <c r="Y1147" s="1441"/>
      <c r="Z1147" s="1442"/>
      <c r="AA1147" s="1442"/>
      <c r="AB1147" s="1442"/>
      <c r="AC1147" s="1442"/>
      <c r="AF1147" s="1443"/>
      <c r="AG1147" s="780"/>
    </row>
    <row r="1148" spans="1:16315" s="757" customFormat="1" ht="26.25" customHeight="1" outlineLevel="2">
      <c r="A1148" s="372">
        <f>A1144+1</f>
        <v>258</v>
      </c>
      <c r="B1148" s="1171" t="s">
        <v>1085</v>
      </c>
      <c r="C1148" s="1543">
        <v>1975</v>
      </c>
      <c r="D1148" s="467" t="s">
        <v>38</v>
      </c>
      <c r="E1148" s="557" t="s">
        <v>52</v>
      </c>
      <c r="F1148" s="1071">
        <v>2</v>
      </c>
      <c r="G1148" s="1071">
        <v>2</v>
      </c>
      <c r="H1148" s="1277">
        <v>727</v>
      </c>
      <c r="I1148" s="1277">
        <v>459.5</v>
      </c>
      <c r="J1148" s="1277">
        <v>459.5</v>
      </c>
      <c r="K1148" s="1127">
        <v>45</v>
      </c>
      <c r="L1148" s="457">
        <f>M1148+N1148+O1148+P1148</f>
        <v>4696777.1500000004</v>
      </c>
      <c r="M1148" s="883"/>
      <c r="N1148" s="883"/>
      <c r="O1148" s="883"/>
      <c r="P1148" s="457">
        <f>'Приложение 3'!F1147</f>
        <v>4696777.1500000004</v>
      </c>
      <c r="Q1148" s="457">
        <f>P1148/I1148</f>
        <v>10221.495429815001</v>
      </c>
      <c r="R1148" s="457">
        <v>11338</v>
      </c>
      <c r="S1148" s="556" t="s">
        <v>767</v>
      </c>
      <c r="T1148" s="928">
        <v>44768</v>
      </c>
      <c r="U1148" s="457" t="s">
        <v>46</v>
      </c>
      <c r="V1148" s="928">
        <v>46022</v>
      </c>
      <c r="W1148" s="949"/>
      <c r="X1148" s="1251"/>
      <c r="Y1148" s="1067"/>
      <c r="Z1148" s="1068"/>
      <c r="AA1148" s="1068"/>
      <c r="AB1148" s="1068"/>
      <c r="AC1148" s="1068"/>
      <c r="AF1148" s="1471"/>
      <c r="AG1148" s="768"/>
    </row>
    <row r="1149" spans="1:16315" s="757" customFormat="1" ht="26.25" customHeight="1" outlineLevel="2">
      <c r="A1149" s="381">
        <f>A1148+1</f>
        <v>259</v>
      </c>
      <c r="B1149" s="1171" t="s">
        <v>1086</v>
      </c>
      <c r="C1149" s="1121">
        <v>1995</v>
      </c>
      <c r="D1149" s="1121"/>
      <c r="E1149" s="331" t="s">
        <v>68</v>
      </c>
      <c r="F1149" s="1121">
        <v>2</v>
      </c>
      <c r="G1149" s="1121">
        <v>2</v>
      </c>
      <c r="H1149" s="1544">
        <v>638.79999999999995</v>
      </c>
      <c r="I1149" s="1544">
        <v>606.79999999999995</v>
      </c>
      <c r="J1149" s="1544">
        <v>606.79999999999995</v>
      </c>
      <c r="K1149" s="1127">
        <v>19</v>
      </c>
      <c r="L1149" s="457">
        <f>M1149+N1149+O1149+P1149</f>
        <v>130315.15</v>
      </c>
      <c r="M1149" s="883"/>
      <c r="N1149" s="883"/>
      <c r="O1149" s="883"/>
      <c r="P1149" s="457">
        <f>'Приложение 3'!F1148</f>
        <v>130315.15</v>
      </c>
      <c r="Q1149" s="457">
        <f>P1149/I1149</f>
        <v>214.75799274884599</v>
      </c>
      <c r="R1149" s="457">
        <v>11338</v>
      </c>
      <c r="S1149" s="556" t="s">
        <v>1087</v>
      </c>
      <c r="T1149" s="928">
        <v>45561</v>
      </c>
      <c r="U1149" s="457" t="s">
        <v>46</v>
      </c>
      <c r="V1149" s="925">
        <v>46022</v>
      </c>
      <c r="W1149" s="934"/>
      <c r="X1149" s="930"/>
      <c r="Y1149" s="1226"/>
      <c r="Z1149" s="1227"/>
      <c r="AA1149" s="1227"/>
      <c r="AB1149" s="1227"/>
      <c r="AC1149" s="1227"/>
      <c r="AD1149" s="763"/>
      <c r="AE1149" s="763"/>
      <c r="AF1149" s="1471"/>
      <c r="AG1149" s="781"/>
    </row>
    <row r="1150" spans="1:16315" s="757" customFormat="1" outlineLevel="2">
      <c r="A1150" s="381">
        <f>A1149+1</f>
        <v>260</v>
      </c>
      <c r="B1150" s="822" t="s">
        <v>1088</v>
      </c>
      <c r="C1150" s="1543">
        <v>1975</v>
      </c>
      <c r="D1150" s="815" t="s">
        <v>38</v>
      </c>
      <c r="E1150" s="557" t="s">
        <v>52</v>
      </c>
      <c r="F1150" s="637">
        <v>2</v>
      </c>
      <c r="G1150" s="637">
        <v>3</v>
      </c>
      <c r="H1150" s="1051">
        <v>917.5</v>
      </c>
      <c r="I1150" s="1051">
        <v>877.8</v>
      </c>
      <c r="J1150" s="1051">
        <v>877.8</v>
      </c>
      <c r="K1150" s="1127">
        <v>40</v>
      </c>
      <c r="L1150" s="457">
        <f>M1150+N1150+O1150+P1150</f>
        <v>136225.45000000001</v>
      </c>
      <c r="M1150" s="883"/>
      <c r="N1150" s="883"/>
      <c r="O1150" s="883"/>
      <c r="P1150" s="457">
        <f>'Приложение 3'!F1149</f>
        <v>136225.45000000001</v>
      </c>
      <c r="Q1150" s="457">
        <f>P1150/I1150</f>
        <v>155.189621781727</v>
      </c>
      <c r="R1150" s="457">
        <v>11338</v>
      </c>
      <c r="S1150" s="556" t="s">
        <v>1089</v>
      </c>
      <c r="T1150" s="928">
        <v>45146</v>
      </c>
      <c r="U1150" s="457" t="s">
        <v>46</v>
      </c>
      <c r="V1150" s="925">
        <v>46022</v>
      </c>
      <c r="W1150" s="934"/>
      <c r="X1150" s="930"/>
      <c r="Y1150" s="1226"/>
      <c r="Z1150" s="1227"/>
      <c r="AA1150" s="1227"/>
      <c r="AB1150" s="1227"/>
      <c r="AC1150" s="1227"/>
      <c r="AD1150" s="763"/>
      <c r="AE1150" s="763"/>
      <c r="AF1150" s="1471"/>
      <c r="AG1150" s="781"/>
    </row>
    <row r="1151" spans="1:16315" s="757" customFormat="1" ht="27" customHeight="1" outlineLevel="2">
      <c r="A1151" s="381">
        <f>A1150+1</f>
        <v>261</v>
      </c>
      <c r="B1151" s="822" t="s">
        <v>1090</v>
      </c>
      <c r="C1151" s="1543">
        <v>1985</v>
      </c>
      <c r="D1151" s="815" t="s">
        <v>38</v>
      </c>
      <c r="E1151" s="381" t="s">
        <v>52</v>
      </c>
      <c r="F1151" s="381">
        <v>2</v>
      </c>
      <c r="G1151" s="381">
        <v>3</v>
      </c>
      <c r="H1151" s="381">
        <v>1053.4000000000001</v>
      </c>
      <c r="I1151" s="381">
        <v>1005.4</v>
      </c>
      <c r="J1151" s="381">
        <v>1005.4</v>
      </c>
      <c r="K1151" s="467">
        <v>30</v>
      </c>
      <c r="L1151" s="457">
        <f>M1151+N1151+O1151+P1151</f>
        <v>133190.70000000001</v>
      </c>
      <c r="M1151" s="883"/>
      <c r="N1151" s="883"/>
      <c r="O1151" s="883"/>
      <c r="P1151" s="457">
        <f>'Приложение 3'!F1150</f>
        <v>133190.70000000001</v>
      </c>
      <c r="Q1151" s="457">
        <f>P1151/I1151</f>
        <v>132.47533320071599</v>
      </c>
      <c r="R1151" s="457">
        <v>11338</v>
      </c>
      <c r="S1151" s="556" t="s">
        <v>192</v>
      </c>
      <c r="T1151" s="928">
        <v>45195</v>
      </c>
      <c r="U1151" s="457" t="s">
        <v>46</v>
      </c>
      <c r="V1151" s="928">
        <v>46022</v>
      </c>
      <c r="W1151" s="919" t="s">
        <v>38</v>
      </c>
      <c r="X1151" s="930"/>
      <c r="Y1151" s="1067"/>
      <c r="Z1151" s="1068"/>
      <c r="AA1151" s="1068"/>
      <c r="AB1151" s="1068"/>
      <c r="AC1151" s="1068"/>
      <c r="AF1151" s="1471"/>
      <c r="AG1151" s="781"/>
    </row>
    <row r="1152" spans="1:16315" s="772" customFormat="1" outlineLevel="2">
      <c r="A1152" s="625" t="s">
        <v>55</v>
      </c>
      <c r="B1152" s="626"/>
      <c r="C1152" s="1356" t="s">
        <v>38</v>
      </c>
      <c r="D1152" s="1356" t="s">
        <v>38</v>
      </c>
      <c r="E1152" s="527" t="s">
        <v>38</v>
      </c>
      <c r="F1152" s="1356" t="s">
        <v>38</v>
      </c>
      <c r="G1152" s="1356" t="s">
        <v>38</v>
      </c>
      <c r="H1152" s="1375">
        <f>SUM(H1153:H1153)</f>
        <v>811.9</v>
      </c>
      <c r="I1152" s="1375">
        <f t="shared" ref="I1152:P1152" si="329">SUM(I1153:I1153)</f>
        <v>779.9</v>
      </c>
      <c r="J1152" s="1375">
        <f t="shared" si="329"/>
        <v>779.9</v>
      </c>
      <c r="K1152" s="1375">
        <f t="shared" si="329"/>
        <v>36</v>
      </c>
      <c r="L1152" s="1375">
        <f t="shared" si="329"/>
        <v>120000</v>
      </c>
      <c r="M1152" s="1375">
        <f t="shared" si="329"/>
        <v>0</v>
      </c>
      <c r="N1152" s="1375">
        <f t="shared" si="329"/>
        <v>0</v>
      </c>
      <c r="O1152" s="1375">
        <f t="shared" si="329"/>
        <v>0</v>
      </c>
      <c r="P1152" s="1375">
        <f t="shared" si="329"/>
        <v>120000</v>
      </c>
      <c r="Q1152" s="1357" t="s">
        <v>38</v>
      </c>
      <c r="R1152" s="1357" t="s">
        <v>38</v>
      </c>
      <c r="S1152" s="1357" t="s">
        <v>38</v>
      </c>
      <c r="T1152" s="1357" t="s">
        <v>38</v>
      </c>
      <c r="U1152" s="1357" t="s">
        <v>38</v>
      </c>
      <c r="V1152" s="1470" t="s">
        <v>38</v>
      </c>
      <c r="W1152" s="1424"/>
      <c r="X1152" s="1425"/>
      <c r="Y1152" s="1435"/>
      <c r="Z1152" s="1436"/>
      <c r="AA1152" s="1436"/>
      <c r="AB1152" s="1436"/>
      <c r="AC1152" s="1436"/>
      <c r="AF1152" s="1407"/>
      <c r="AG1152" s="778"/>
    </row>
    <row r="1153" spans="1:33" s="753" customFormat="1" ht="30" customHeight="1" outlineLevel="2">
      <c r="A1153" s="462">
        <f>A1151+1</f>
        <v>262</v>
      </c>
      <c r="B1153" s="500" t="s">
        <v>1091</v>
      </c>
      <c r="C1153" s="1121">
        <v>1983</v>
      </c>
      <c r="D1153" s="1121">
        <v>2008</v>
      </c>
      <c r="E1153" s="557" t="s">
        <v>52</v>
      </c>
      <c r="F1153" s="1121">
        <v>2</v>
      </c>
      <c r="G1153" s="1121">
        <v>2</v>
      </c>
      <c r="H1153" s="1544">
        <v>811.9</v>
      </c>
      <c r="I1153" s="1544">
        <v>779.9</v>
      </c>
      <c r="J1153" s="1544">
        <v>779.9</v>
      </c>
      <c r="K1153" s="1127">
        <v>36</v>
      </c>
      <c r="L1153" s="457">
        <f>P1153+O1153+N1153+M1153</f>
        <v>120000</v>
      </c>
      <c r="M1153" s="883"/>
      <c r="N1153" s="883"/>
      <c r="O1153" s="883"/>
      <c r="P1153" s="457">
        <f>'Приложение 3'!F1152</f>
        <v>120000</v>
      </c>
      <c r="Q1153" s="457">
        <f>L1153/I1153</f>
        <v>153.865880241057</v>
      </c>
      <c r="R1153" s="457">
        <v>3877.48</v>
      </c>
      <c r="S1153" s="556" t="s">
        <v>131</v>
      </c>
      <c r="T1153" s="928">
        <v>44737</v>
      </c>
      <c r="U1153" s="457" t="s">
        <v>46</v>
      </c>
      <c r="V1153" s="928">
        <v>46022</v>
      </c>
      <c r="W1153" s="949"/>
      <c r="X1153" s="1251"/>
      <c r="Y1153" s="972"/>
      <c r="Z1153" s="973"/>
      <c r="AA1153" s="973"/>
      <c r="AB1153" s="973"/>
      <c r="AC1153" s="973"/>
      <c r="AF1153" s="744"/>
      <c r="AG1153" s="694"/>
    </row>
    <row r="1154" spans="1:33" s="751" customFormat="1" outlineLevel="2">
      <c r="A1154" s="809" t="s">
        <v>769</v>
      </c>
      <c r="B1154" s="824"/>
      <c r="C1154" s="810" t="s">
        <v>38</v>
      </c>
      <c r="D1154" s="810" t="s">
        <v>38</v>
      </c>
      <c r="E1154" s="811" t="s">
        <v>38</v>
      </c>
      <c r="F1154" s="810" t="s">
        <v>38</v>
      </c>
      <c r="G1154" s="810" t="s">
        <v>38</v>
      </c>
      <c r="H1154" s="812">
        <v>0</v>
      </c>
      <c r="I1154" s="812">
        <v>0</v>
      </c>
      <c r="J1154" s="812">
        <v>0</v>
      </c>
      <c r="K1154" s="812">
        <v>0</v>
      </c>
      <c r="L1154" s="812">
        <v>0</v>
      </c>
      <c r="M1154" s="812">
        <v>0</v>
      </c>
      <c r="N1154" s="812">
        <v>0</v>
      </c>
      <c r="O1154" s="812">
        <v>0</v>
      </c>
      <c r="P1154" s="812">
        <v>0</v>
      </c>
      <c r="Q1154" s="812" t="s">
        <v>38</v>
      </c>
      <c r="R1154" s="812" t="s">
        <v>38</v>
      </c>
      <c r="S1154" s="812" t="s">
        <v>38</v>
      </c>
      <c r="T1154" s="812" t="s">
        <v>38</v>
      </c>
      <c r="U1154" s="812" t="s">
        <v>38</v>
      </c>
      <c r="V1154" s="920" t="s">
        <v>38</v>
      </c>
      <c r="W1154" s="919" t="s">
        <v>38</v>
      </c>
      <c r="X1154" s="930"/>
      <c r="Y1154" s="972"/>
      <c r="Z1154" s="973"/>
      <c r="AA1154" s="973"/>
      <c r="AB1154" s="973"/>
      <c r="AC1154" s="973"/>
      <c r="AD1154" s="753"/>
      <c r="AE1154" s="753"/>
      <c r="AF1154" s="744"/>
      <c r="AG1154"/>
    </row>
    <row r="1155" spans="1:33" s="772" customFormat="1" outlineLevel="2">
      <c r="A1155" s="625" t="s">
        <v>55</v>
      </c>
      <c r="B1155" s="525"/>
      <c r="C1155" s="1356" t="s">
        <v>38</v>
      </c>
      <c r="D1155" s="1356" t="s">
        <v>38</v>
      </c>
      <c r="E1155" s="527" t="s">
        <v>38</v>
      </c>
      <c r="F1155" s="1356" t="s">
        <v>38</v>
      </c>
      <c r="G1155" s="1356" t="s">
        <v>38</v>
      </c>
      <c r="H1155" s="1357">
        <v>0</v>
      </c>
      <c r="I1155" s="1357">
        <v>0</v>
      </c>
      <c r="J1155" s="1357">
        <v>0</v>
      </c>
      <c r="K1155" s="1356">
        <v>0</v>
      </c>
      <c r="L1155" s="1357">
        <v>0</v>
      </c>
      <c r="M1155" s="1357">
        <v>0</v>
      </c>
      <c r="N1155" s="1357">
        <v>0</v>
      </c>
      <c r="O1155" s="1357">
        <v>0</v>
      </c>
      <c r="P1155" s="1357">
        <v>0</v>
      </c>
      <c r="Q1155" s="1357" t="s">
        <v>38</v>
      </c>
      <c r="R1155" s="1357" t="s">
        <v>38</v>
      </c>
      <c r="S1155" s="1357" t="s">
        <v>38</v>
      </c>
      <c r="T1155" s="1357" t="s">
        <v>38</v>
      </c>
      <c r="U1155" s="1357" t="s">
        <v>38</v>
      </c>
      <c r="V1155" s="1470" t="s">
        <v>38</v>
      </c>
      <c r="W1155" s="1424"/>
      <c r="X1155" s="1425"/>
      <c r="Y1155" s="1435"/>
      <c r="Z1155" s="1436"/>
      <c r="AA1155" s="1436"/>
      <c r="AB1155" s="1436"/>
      <c r="AC1155" s="1436"/>
      <c r="AF1155" s="1407"/>
      <c r="AG1155" s="778"/>
    </row>
    <row r="1156" spans="1:33" s="753" customFormat="1" outlineLevel="2">
      <c r="A1156" s="809" t="s">
        <v>472</v>
      </c>
      <c r="B1156" s="824"/>
      <c r="C1156" s="810" t="s">
        <v>38</v>
      </c>
      <c r="D1156" s="810" t="s">
        <v>38</v>
      </c>
      <c r="E1156" s="811" t="s">
        <v>38</v>
      </c>
      <c r="F1156" s="810" t="s">
        <v>38</v>
      </c>
      <c r="G1156" s="810" t="s">
        <v>38</v>
      </c>
      <c r="H1156" s="812">
        <f>H1157</f>
        <v>572.79999999999995</v>
      </c>
      <c r="I1156" s="812">
        <f t="shared" ref="I1156:P1156" si="330">I1157</f>
        <v>468.1</v>
      </c>
      <c r="J1156" s="812">
        <f t="shared" si="330"/>
        <v>468.1</v>
      </c>
      <c r="K1156" s="812">
        <f t="shared" si="330"/>
        <v>15</v>
      </c>
      <c r="L1156" s="812">
        <f t="shared" si="330"/>
        <v>90600</v>
      </c>
      <c r="M1156" s="812">
        <f t="shared" si="330"/>
        <v>0</v>
      </c>
      <c r="N1156" s="812">
        <f t="shared" si="330"/>
        <v>0</v>
      </c>
      <c r="O1156" s="812">
        <f t="shared" si="330"/>
        <v>0</v>
      </c>
      <c r="P1156" s="812">
        <f t="shared" si="330"/>
        <v>90600</v>
      </c>
      <c r="Q1156" s="812" t="s">
        <v>38</v>
      </c>
      <c r="R1156" s="812" t="s">
        <v>38</v>
      </c>
      <c r="S1156" s="812" t="s">
        <v>38</v>
      </c>
      <c r="T1156" s="812" t="s">
        <v>38</v>
      </c>
      <c r="U1156" s="812" t="s">
        <v>38</v>
      </c>
      <c r="V1156" s="920" t="s">
        <v>38</v>
      </c>
      <c r="W1156" s="919" t="s">
        <v>38</v>
      </c>
      <c r="X1156" s="930"/>
      <c r="Y1156" s="972"/>
      <c r="Z1156" s="973"/>
      <c r="AA1156" s="973"/>
      <c r="AB1156" s="973"/>
      <c r="AC1156" s="973"/>
      <c r="AF1156" s="744"/>
      <c r="AG1156"/>
    </row>
    <row r="1157" spans="1:33" s="775" customFormat="1" outlineLevel="2">
      <c r="A1157" s="1490" t="s">
        <v>41</v>
      </c>
      <c r="B1157" s="1368"/>
      <c r="C1157" s="1369" t="s">
        <v>38</v>
      </c>
      <c r="D1157" s="1369" t="s">
        <v>38</v>
      </c>
      <c r="E1157" s="1370" t="s">
        <v>38</v>
      </c>
      <c r="F1157" s="1369" t="s">
        <v>38</v>
      </c>
      <c r="G1157" s="1369" t="s">
        <v>38</v>
      </c>
      <c r="H1157" s="1371">
        <f>H1158</f>
        <v>572.79999999999995</v>
      </c>
      <c r="I1157" s="1371">
        <f t="shared" ref="I1157:P1157" si="331">I1158</f>
        <v>468.1</v>
      </c>
      <c r="J1157" s="1371">
        <f t="shared" si="331"/>
        <v>468.1</v>
      </c>
      <c r="K1157" s="1371">
        <f t="shared" si="331"/>
        <v>15</v>
      </c>
      <c r="L1157" s="1371">
        <f t="shared" si="331"/>
        <v>90600</v>
      </c>
      <c r="M1157" s="1371">
        <f t="shared" si="331"/>
        <v>0</v>
      </c>
      <c r="N1157" s="1371">
        <f t="shared" si="331"/>
        <v>0</v>
      </c>
      <c r="O1157" s="1371">
        <f t="shared" si="331"/>
        <v>0</v>
      </c>
      <c r="P1157" s="1371">
        <f t="shared" si="331"/>
        <v>90600</v>
      </c>
      <c r="Q1157" s="1371" t="s">
        <v>38</v>
      </c>
      <c r="R1157" s="1371" t="s">
        <v>38</v>
      </c>
      <c r="S1157" s="1371" t="s">
        <v>38</v>
      </c>
      <c r="T1157" s="1371" t="s">
        <v>38</v>
      </c>
      <c r="U1157" s="1371" t="s">
        <v>38</v>
      </c>
      <c r="V1157" s="1465" t="s">
        <v>38</v>
      </c>
      <c r="X1157" s="1468"/>
      <c r="Y1157" s="1441"/>
      <c r="Z1157" s="1442"/>
      <c r="AA1157" s="1442"/>
      <c r="AB1157" s="1442"/>
      <c r="AC1157" s="1442"/>
      <c r="AF1157" s="1443"/>
      <c r="AG1157" s="780"/>
    </row>
    <row r="1158" spans="1:33" s="757" customFormat="1" ht="26.25" customHeight="1" outlineLevel="2">
      <c r="A1158" s="381">
        <f>A1153+1</f>
        <v>263</v>
      </c>
      <c r="B1158" s="1171" t="s">
        <v>1092</v>
      </c>
      <c r="C1158" s="1123">
        <v>1979</v>
      </c>
      <c r="D1158" s="1123"/>
      <c r="E1158" s="1128" t="s">
        <v>85</v>
      </c>
      <c r="F1158" s="1071">
        <v>2</v>
      </c>
      <c r="G1158" s="1071">
        <v>2</v>
      </c>
      <c r="H1158" s="1277">
        <v>572.79999999999995</v>
      </c>
      <c r="I1158" s="1277">
        <v>468.1</v>
      </c>
      <c r="J1158" s="1277">
        <v>468.1</v>
      </c>
      <c r="K1158" s="1123">
        <v>15</v>
      </c>
      <c r="L1158" s="662">
        <f>P1157+O1157+N1157+M1157</f>
        <v>90600</v>
      </c>
      <c r="M1158" s="883"/>
      <c r="N1158" s="883"/>
      <c r="O1158" s="883"/>
      <c r="P1158" s="457">
        <f>'Приложение 3'!F1158</f>
        <v>90600</v>
      </c>
      <c r="Q1158" s="457">
        <f>P1158/I1158</f>
        <v>193.54838709677401</v>
      </c>
      <c r="R1158" s="457">
        <v>11338</v>
      </c>
      <c r="S1158" s="556"/>
      <c r="T1158" s="928"/>
      <c r="U1158" s="457" t="s">
        <v>46</v>
      </c>
      <c r="V1158" s="928">
        <v>46022</v>
      </c>
      <c r="W1158" s="915" t="s">
        <v>38</v>
      </c>
      <c r="X1158" s="1251"/>
      <c r="Y1158" s="1067"/>
      <c r="Z1158" s="1068"/>
      <c r="AA1158" s="1068"/>
      <c r="AB1158" s="1068"/>
      <c r="AC1158" s="1068"/>
      <c r="AF1158" s="1471"/>
      <c r="AG1158" s="781"/>
    </row>
    <row r="1159" spans="1:33" s="751" customFormat="1" outlineLevel="2">
      <c r="A1159" s="809" t="s">
        <v>474</v>
      </c>
      <c r="B1159" s="824"/>
      <c r="C1159" s="810" t="s">
        <v>38</v>
      </c>
      <c r="D1159" s="810" t="s">
        <v>38</v>
      </c>
      <c r="E1159" s="811" t="s">
        <v>38</v>
      </c>
      <c r="F1159" s="810" t="s">
        <v>38</v>
      </c>
      <c r="G1159" s="810" t="s">
        <v>38</v>
      </c>
      <c r="H1159" s="812">
        <f>H1160</f>
        <v>1193</v>
      </c>
      <c r="I1159" s="812">
        <f t="shared" ref="I1159:P1159" si="332">I1160</f>
        <v>1108.03</v>
      </c>
      <c r="J1159" s="812">
        <f t="shared" si="332"/>
        <v>1074.93</v>
      </c>
      <c r="K1159" s="812">
        <f t="shared" si="332"/>
        <v>40</v>
      </c>
      <c r="L1159" s="812">
        <f t="shared" si="332"/>
        <v>788508.8</v>
      </c>
      <c r="M1159" s="812">
        <f t="shared" si="332"/>
        <v>0</v>
      </c>
      <c r="N1159" s="812">
        <f t="shared" si="332"/>
        <v>0</v>
      </c>
      <c r="O1159" s="812">
        <f t="shared" si="332"/>
        <v>0</v>
      </c>
      <c r="P1159" s="812">
        <f t="shared" si="332"/>
        <v>788508.8</v>
      </c>
      <c r="Q1159" s="812" t="s">
        <v>38</v>
      </c>
      <c r="R1159" s="812" t="s">
        <v>38</v>
      </c>
      <c r="S1159" s="812" t="s">
        <v>38</v>
      </c>
      <c r="T1159" s="812" t="s">
        <v>38</v>
      </c>
      <c r="U1159" s="812" t="s">
        <v>38</v>
      </c>
      <c r="V1159" s="920" t="s">
        <v>38</v>
      </c>
      <c r="W1159" s="919" t="s">
        <v>38</v>
      </c>
      <c r="X1159" s="930"/>
      <c r="Y1159" s="966"/>
      <c r="Z1159" s="967"/>
      <c r="AA1159" s="967"/>
      <c r="AB1159" s="967"/>
      <c r="AC1159" s="967"/>
      <c r="AD1159" s="750"/>
      <c r="AE1159" s="750"/>
      <c r="AF1159" s="744"/>
      <c r="AG1159"/>
    </row>
    <row r="1160" spans="1:33" s="775" customFormat="1" outlineLevel="2">
      <c r="A1160" s="1490" t="s">
        <v>41</v>
      </c>
      <c r="B1160" s="1368"/>
      <c r="C1160" s="1369" t="s">
        <v>38</v>
      </c>
      <c r="D1160" s="1369" t="s">
        <v>38</v>
      </c>
      <c r="E1160" s="1370" t="s">
        <v>38</v>
      </c>
      <c r="F1160" s="1369" t="s">
        <v>38</v>
      </c>
      <c r="G1160" s="1369" t="s">
        <v>38</v>
      </c>
      <c r="H1160" s="1371">
        <f>H1161</f>
        <v>1193</v>
      </c>
      <c r="I1160" s="1371">
        <f t="shared" ref="I1160:P1160" si="333">I1161</f>
        <v>1108.03</v>
      </c>
      <c r="J1160" s="1371">
        <f t="shared" si="333"/>
        <v>1074.93</v>
      </c>
      <c r="K1160" s="1371">
        <f t="shared" si="333"/>
        <v>40</v>
      </c>
      <c r="L1160" s="1371">
        <f t="shared" si="333"/>
        <v>788508.8</v>
      </c>
      <c r="M1160" s="1371">
        <f t="shared" si="333"/>
        <v>0</v>
      </c>
      <c r="N1160" s="1371">
        <f t="shared" si="333"/>
        <v>0</v>
      </c>
      <c r="O1160" s="1371">
        <f t="shared" si="333"/>
        <v>0</v>
      </c>
      <c r="P1160" s="1371">
        <f t="shared" si="333"/>
        <v>788508.8</v>
      </c>
      <c r="Q1160" s="1371" t="s">
        <v>38</v>
      </c>
      <c r="R1160" s="1371" t="s">
        <v>38</v>
      </c>
      <c r="S1160" s="1371" t="s">
        <v>38</v>
      </c>
      <c r="T1160" s="1371" t="s">
        <v>38</v>
      </c>
      <c r="U1160" s="1371" t="s">
        <v>38</v>
      </c>
      <c r="V1160" s="1465" t="s">
        <v>38</v>
      </c>
      <c r="X1160" s="1468"/>
      <c r="Y1160" s="1441"/>
      <c r="Z1160" s="1442"/>
      <c r="AA1160" s="1442"/>
      <c r="AB1160" s="1442"/>
      <c r="AC1160" s="1442"/>
      <c r="AF1160" s="1443"/>
      <c r="AG1160" s="780"/>
    </row>
    <row r="1161" spans="1:33" s="753" customFormat="1" ht="29.25" customHeight="1" outlineLevel="2">
      <c r="A1161" s="381">
        <f>A1158+1</f>
        <v>264</v>
      </c>
      <c r="B1161" s="862" t="s">
        <v>1093</v>
      </c>
      <c r="C1161" s="115">
        <v>1979</v>
      </c>
      <c r="D1161" s="466"/>
      <c r="E1161" s="557" t="s">
        <v>52</v>
      </c>
      <c r="F1161" s="1126">
        <v>3</v>
      </c>
      <c r="G1161" s="386">
        <v>2</v>
      </c>
      <c r="H1161" s="457">
        <v>1193</v>
      </c>
      <c r="I1161" s="457">
        <v>1108.03</v>
      </c>
      <c r="J1161" s="457">
        <v>1074.93</v>
      </c>
      <c r="K1161" s="467">
        <v>40</v>
      </c>
      <c r="L1161" s="457">
        <f>P1160+O1160+N1160+M1160</f>
        <v>788508.8</v>
      </c>
      <c r="M1161" s="883"/>
      <c r="N1161" s="883"/>
      <c r="O1161" s="883"/>
      <c r="P1161" s="457">
        <f>'Приложение 3'!F1161</f>
        <v>788508.8</v>
      </c>
      <c r="Q1161" s="457">
        <f>L1160/I1160</f>
        <v>711.63127352147501</v>
      </c>
      <c r="R1161" s="457">
        <v>1366</v>
      </c>
      <c r="S1161" s="558"/>
      <c r="T1161" s="927"/>
      <c r="U1161" s="457" t="s">
        <v>46</v>
      </c>
      <c r="V1161" s="928">
        <v>46022</v>
      </c>
      <c r="W1161" s="915" t="s">
        <v>38</v>
      </c>
      <c r="X1161" s="1251"/>
      <c r="Y1161" s="972"/>
      <c r="Z1161" s="973"/>
      <c r="AA1161" s="973"/>
      <c r="AB1161" s="973"/>
      <c r="AC1161" s="973"/>
      <c r="AF1161" s="744"/>
      <c r="AG1161" s="694"/>
    </row>
    <row r="1162" spans="1:33" s="748" customFormat="1" outlineLevel="1">
      <c r="A1162" s="809" t="s">
        <v>476</v>
      </c>
      <c r="B1162" s="824"/>
      <c r="C1162" s="810" t="s">
        <v>38</v>
      </c>
      <c r="D1162" s="810" t="s">
        <v>38</v>
      </c>
      <c r="E1162" s="811" t="s">
        <v>38</v>
      </c>
      <c r="F1162" s="810" t="s">
        <v>38</v>
      </c>
      <c r="G1162" s="810" t="s">
        <v>38</v>
      </c>
      <c r="H1162" s="812">
        <f>H1163</f>
        <v>972.6</v>
      </c>
      <c r="I1162" s="812">
        <f t="shared" ref="I1162:P1162" si="334">I1163</f>
        <v>883.5</v>
      </c>
      <c r="J1162" s="812">
        <f t="shared" si="334"/>
        <v>883.5</v>
      </c>
      <c r="K1162" s="812">
        <f t="shared" si="334"/>
        <v>34</v>
      </c>
      <c r="L1162" s="812">
        <f t="shared" si="334"/>
        <v>138802.5</v>
      </c>
      <c r="M1162" s="812">
        <f t="shared" si="334"/>
        <v>0</v>
      </c>
      <c r="N1162" s="812">
        <f t="shared" si="334"/>
        <v>0</v>
      </c>
      <c r="O1162" s="812">
        <f t="shared" si="334"/>
        <v>0</v>
      </c>
      <c r="P1162" s="812">
        <f t="shared" si="334"/>
        <v>138802.5</v>
      </c>
      <c r="Q1162" s="812" t="s">
        <v>38</v>
      </c>
      <c r="R1162" s="812" t="s">
        <v>38</v>
      </c>
      <c r="S1162" s="812" t="s">
        <v>38</v>
      </c>
      <c r="T1162" s="812" t="s">
        <v>38</v>
      </c>
      <c r="U1162" s="812" t="s">
        <v>38</v>
      </c>
      <c r="V1162" s="920" t="s">
        <v>38</v>
      </c>
      <c r="W1162" s="919" t="s">
        <v>38</v>
      </c>
      <c r="X1162" s="930"/>
      <c r="Y1162" s="972"/>
      <c r="Z1162" s="973"/>
      <c r="AA1162" s="973"/>
      <c r="AB1162" s="973"/>
      <c r="AC1162" s="973"/>
      <c r="AD1162" s="753"/>
      <c r="AE1162" s="753"/>
      <c r="AF1162" s="744"/>
      <c r="AG1162"/>
    </row>
    <row r="1163" spans="1:33" s="775" customFormat="1" ht="15" customHeight="1" outlineLevel="1">
      <c r="A1163" s="1490" t="s">
        <v>41</v>
      </c>
      <c r="B1163" s="1368"/>
      <c r="C1163" s="1369" t="s">
        <v>38</v>
      </c>
      <c r="D1163" s="1369" t="s">
        <v>38</v>
      </c>
      <c r="E1163" s="1370" t="s">
        <v>38</v>
      </c>
      <c r="F1163" s="1369" t="s">
        <v>38</v>
      </c>
      <c r="G1163" s="1369" t="s">
        <v>38</v>
      </c>
      <c r="H1163" s="1371">
        <f>H1164</f>
        <v>972.6</v>
      </c>
      <c r="I1163" s="1371">
        <f t="shared" ref="I1163:P1163" si="335">I1164</f>
        <v>883.5</v>
      </c>
      <c r="J1163" s="1371">
        <f t="shared" si="335"/>
        <v>883.5</v>
      </c>
      <c r="K1163" s="1371">
        <f t="shared" si="335"/>
        <v>34</v>
      </c>
      <c r="L1163" s="1371">
        <f t="shared" si="335"/>
        <v>138802.5</v>
      </c>
      <c r="M1163" s="1371">
        <f t="shared" si="335"/>
        <v>0</v>
      </c>
      <c r="N1163" s="1371">
        <f t="shared" si="335"/>
        <v>0</v>
      </c>
      <c r="O1163" s="1371">
        <f t="shared" si="335"/>
        <v>0</v>
      </c>
      <c r="P1163" s="1371">
        <f t="shared" si="335"/>
        <v>138802.5</v>
      </c>
      <c r="Q1163" s="1371" t="s">
        <v>38</v>
      </c>
      <c r="R1163" s="1371" t="s">
        <v>38</v>
      </c>
      <c r="S1163" s="1371" t="s">
        <v>38</v>
      </c>
      <c r="T1163" s="1371" t="s">
        <v>38</v>
      </c>
      <c r="U1163" s="1371" t="s">
        <v>38</v>
      </c>
      <c r="V1163" s="1465" t="s">
        <v>38</v>
      </c>
      <c r="X1163" s="1468"/>
      <c r="Y1163" s="1441"/>
      <c r="Z1163" s="1442"/>
      <c r="AA1163" s="1442"/>
      <c r="AB1163" s="1442"/>
      <c r="AC1163" s="1442"/>
      <c r="AF1163" s="1443"/>
      <c r="AG1163" s="780"/>
    </row>
    <row r="1164" spans="1:33" s="768" customFormat="1" ht="27" customHeight="1" outlineLevel="2">
      <c r="A1164" s="381">
        <f>A1161+1</f>
        <v>265</v>
      </c>
      <c r="B1164" s="818" t="s">
        <v>1094</v>
      </c>
      <c r="C1164" s="467">
        <v>1990</v>
      </c>
      <c r="D1164" s="467"/>
      <c r="E1164" s="557" t="s">
        <v>52</v>
      </c>
      <c r="F1164" s="637">
        <v>2</v>
      </c>
      <c r="G1164" s="637">
        <v>3</v>
      </c>
      <c r="H1164" s="1051">
        <v>972.6</v>
      </c>
      <c r="I1164" s="1051">
        <v>883.5</v>
      </c>
      <c r="J1164" s="1051">
        <v>883.5</v>
      </c>
      <c r="K1164" s="467">
        <v>34</v>
      </c>
      <c r="L1164" s="662">
        <f>P1163+O1163+N1163+M1163</f>
        <v>138802.5</v>
      </c>
      <c r="M1164" s="883"/>
      <c r="N1164" s="883"/>
      <c r="O1164" s="883"/>
      <c r="P1164" s="457">
        <f>'Приложение 3'!F1164</f>
        <v>138802.5</v>
      </c>
      <c r="Q1164" s="457">
        <f>L1163/I1163</f>
        <v>157.105263157895</v>
      </c>
      <c r="R1164" s="457">
        <v>11338</v>
      </c>
      <c r="S1164" s="360" t="s">
        <v>53</v>
      </c>
      <c r="T1164" s="927">
        <v>43656</v>
      </c>
      <c r="U1164" s="457"/>
      <c r="V1164" s="925">
        <v>46022</v>
      </c>
      <c r="W1164" s="921" t="s">
        <v>38</v>
      </c>
      <c r="X1164" s="997"/>
      <c r="Y1164" s="1519"/>
      <c r="Z1164" s="1520"/>
      <c r="AA1164" s="1520"/>
      <c r="AB1164" s="1520"/>
      <c r="AC1164" s="1520"/>
      <c r="AD1164" s="1521"/>
      <c r="AE1164" s="1521"/>
      <c r="AF1164" s="1471"/>
      <c r="AG1164" s="781"/>
    </row>
    <row r="1165" spans="1:33" outlineLevel="2">
      <c r="A1165" s="809" t="s">
        <v>478</v>
      </c>
      <c r="B1165" s="824"/>
      <c r="C1165" s="810" t="s">
        <v>38</v>
      </c>
      <c r="D1165" s="810" t="s">
        <v>38</v>
      </c>
      <c r="E1165" s="811" t="s">
        <v>38</v>
      </c>
      <c r="F1165" s="810" t="s">
        <v>38</v>
      </c>
      <c r="G1165" s="810" t="s">
        <v>38</v>
      </c>
      <c r="H1165" s="812">
        <v>0</v>
      </c>
      <c r="I1165" s="812">
        <v>0</v>
      </c>
      <c r="J1165" s="812">
        <v>0</v>
      </c>
      <c r="K1165" s="810">
        <v>0</v>
      </c>
      <c r="L1165" s="812">
        <v>0</v>
      </c>
      <c r="M1165" s="812">
        <v>0</v>
      </c>
      <c r="N1165" s="812">
        <v>0</v>
      </c>
      <c r="O1165" s="812">
        <v>0</v>
      </c>
      <c r="P1165" s="812">
        <v>0</v>
      </c>
      <c r="Q1165" s="812" t="s">
        <v>38</v>
      </c>
      <c r="R1165" s="812" t="s">
        <v>38</v>
      </c>
      <c r="S1165" s="812" t="s">
        <v>38</v>
      </c>
      <c r="T1165" s="812" t="s">
        <v>38</v>
      </c>
      <c r="U1165" s="812" t="s">
        <v>38</v>
      </c>
      <c r="V1165" s="920" t="s">
        <v>38</v>
      </c>
      <c r="W1165" s="919" t="s">
        <v>38</v>
      </c>
      <c r="X1165" s="930"/>
      <c r="Y1165" s="972"/>
      <c r="Z1165" s="973"/>
      <c r="AA1165" s="973"/>
      <c r="AB1165" s="973"/>
      <c r="AC1165" s="973"/>
      <c r="AD1165" s="753"/>
      <c r="AE1165" s="753"/>
      <c r="AF1165" s="744"/>
      <c r="AG1165"/>
    </row>
    <row r="1166" spans="1:33" s="780" customFormat="1" outlineLevel="2">
      <c r="A1166" s="1490" t="s">
        <v>41</v>
      </c>
      <c r="B1166" s="1368"/>
      <c r="C1166" s="1369" t="s">
        <v>38</v>
      </c>
      <c r="D1166" s="1369" t="s">
        <v>38</v>
      </c>
      <c r="E1166" s="1370" t="s">
        <v>38</v>
      </c>
      <c r="F1166" s="1369" t="s">
        <v>38</v>
      </c>
      <c r="G1166" s="1369" t="s">
        <v>38</v>
      </c>
      <c r="H1166" s="1371">
        <v>0</v>
      </c>
      <c r="I1166" s="1371">
        <v>0</v>
      </c>
      <c r="J1166" s="1371">
        <v>0</v>
      </c>
      <c r="K1166" s="1369">
        <v>0</v>
      </c>
      <c r="L1166" s="1371">
        <v>0</v>
      </c>
      <c r="M1166" s="1371">
        <v>0</v>
      </c>
      <c r="N1166" s="1371">
        <v>0</v>
      </c>
      <c r="O1166" s="1371">
        <v>0</v>
      </c>
      <c r="P1166" s="1371">
        <v>0</v>
      </c>
      <c r="Q1166" s="1371" t="s">
        <v>38</v>
      </c>
      <c r="R1166" s="1371" t="s">
        <v>38</v>
      </c>
      <c r="S1166" s="1371" t="s">
        <v>38</v>
      </c>
      <c r="T1166" s="1371" t="s">
        <v>38</v>
      </c>
      <c r="U1166" s="1371" t="s">
        <v>38</v>
      </c>
      <c r="V1166" s="1465" t="s">
        <v>38</v>
      </c>
      <c r="W1166" s="775"/>
      <c r="X1166" s="1468"/>
      <c r="Y1166" s="1441"/>
      <c r="Z1166" s="1442"/>
      <c r="AA1166" s="1442"/>
      <c r="AB1166" s="1442"/>
      <c r="AC1166" s="1442"/>
      <c r="AD1166" s="775"/>
      <c r="AE1166" s="775"/>
      <c r="AF1166" s="1443"/>
    </row>
    <row r="1167" spans="1:33" outlineLevel="2">
      <c r="A1167" s="809" t="s">
        <v>480</v>
      </c>
      <c r="B1167" s="824"/>
      <c r="C1167" s="810" t="s">
        <v>38</v>
      </c>
      <c r="D1167" s="810" t="s">
        <v>38</v>
      </c>
      <c r="E1167" s="811" t="s">
        <v>38</v>
      </c>
      <c r="F1167" s="810" t="s">
        <v>38</v>
      </c>
      <c r="G1167" s="810" t="s">
        <v>38</v>
      </c>
      <c r="H1167" s="812">
        <f>H1168</f>
        <v>408.87</v>
      </c>
      <c r="I1167" s="812">
        <f t="shared" ref="I1167:P1167" si="336">I1168</f>
        <v>368.76</v>
      </c>
      <c r="J1167" s="812">
        <f t="shared" si="336"/>
        <v>368.76</v>
      </c>
      <c r="K1167" s="812">
        <f t="shared" si="336"/>
        <v>14</v>
      </c>
      <c r="L1167" s="812">
        <f t="shared" si="336"/>
        <v>3458675.92</v>
      </c>
      <c r="M1167" s="812">
        <f t="shared" si="336"/>
        <v>0</v>
      </c>
      <c r="N1167" s="812">
        <f t="shared" si="336"/>
        <v>0</v>
      </c>
      <c r="O1167" s="812">
        <f t="shared" si="336"/>
        <v>0</v>
      </c>
      <c r="P1167" s="812">
        <f t="shared" si="336"/>
        <v>3458675.92</v>
      </c>
      <c r="Q1167" s="812" t="s">
        <v>38</v>
      </c>
      <c r="R1167" s="812" t="s">
        <v>38</v>
      </c>
      <c r="S1167" s="812" t="s">
        <v>38</v>
      </c>
      <c r="T1167" s="812" t="s">
        <v>38</v>
      </c>
      <c r="U1167" s="812" t="s">
        <v>38</v>
      </c>
      <c r="V1167" s="920" t="s">
        <v>38</v>
      </c>
      <c r="W1167" s="919" t="s">
        <v>38</v>
      </c>
      <c r="X1167" s="930"/>
      <c r="Y1167" s="966"/>
      <c r="Z1167" s="967"/>
      <c r="AA1167" s="967"/>
      <c r="AB1167" s="967"/>
      <c r="AC1167" s="967"/>
      <c r="AD1167" s="750"/>
      <c r="AE1167" s="750"/>
      <c r="AF1167" s="744"/>
      <c r="AG1167"/>
    </row>
    <row r="1168" spans="1:33" s="780" customFormat="1" outlineLevel="2">
      <c r="A1168" s="1490" t="s">
        <v>41</v>
      </c>
      <c r="B1168" s="1368"/>
      <c r="C1168" s="1369" t="s">
        <v>38</v>
      </c>
      <c r="D1168" s="1369" t="s">
        <v>38</v>
      </c>
      <c r="E1168" s="1370" t="s">
        <v>38</v>
      </c>
      <c r="F1168" s="1369" t="s">
        <v>38</v>
      </c>
      <c r="G1168" s="1369" t="s">
        <v>38</v>
      </c>
      <c r="H1168" s="1371">
        <f>H1169</f>
        <v>408.87</v>
      </c>
      <c r="I1168" s="1371">
        <f t="shared" ref="I1168:P1168" si="337">I1169</f>
        <v>368.76</v>
      </c>
      <c r="J1168" s="1371">
        <f t="shared" si="337"/>
        <v>368.76</v>
      </c>
      <c r="K1168" s="1371">
        <f t="shared" si="337"/>
        <v>14</v>
      </c>
      <c r="L1168" s="1371">
        <f t="shared" si="337"/>
        <v>3458675.92</v>
      </c>
      <c r="M1168" s="1371">
        <f t="shared" si="337"/>
        <v>0</v>
      </c>
      <c r="N1168" s="1371">
        <f t="shared" si="337"/>
        <v>0</v>
      </c>
      <c r="O1168" s="1371">
        <f t="shared" si="337"/>
        <v>0</v>
      </c>
      <c r="P1168" s="1371">
        <f t="shared" si="337"/>
        <v>3458675.92</v>
      </c>
      <c r="Q1168" s="1371" t="s">
        <v>38</v>
      </c>
      <c r="R1168" s="1371" t="s">
        <v>38</v>
      </c>
      <c r="S1168" s="1371" t="s">
        <v>38</v>
      </c>
      <c r="T1168" s="1371" t="s">
        <v>38</v>
      </c>
      <c r="U1168" s="1371" t="s">
        <v>38</v>
      </c>
      <c r="V1168" s="1465" t="s">
        <v>38</v>
      </c>
      <c r="W1168" s="775"/>
      <c r="X1168" s="1468"/>
      <c r="Y1168" s="1441"/>
      <c r="Z1168" s="1442"/>
      <c r="AA1168" s="1442"/>
      <c r="AB1168" s="1442"/>
      <c r="AC1168" s="1442"/>
      <c r="AD1168" s="775"/>
      <c r="AE1168" s="775"/>
      <c r="AF1168" s="1443"/>
    </row>
    <row r="1169" spans="1:33" ht="27" customHeight="1" outlineLevel="2">
      <c r="A1169" s="381">
        <f>A1164+1</f>
        <v>266</v>
      </c>
      <c r="B1169" s="1171" t="s">
        <v>1095</v>
      </c>
      <c r="C1169" s="1127">
        <v>1979</v>
      </c>
      <c r="D1169" s="1127"/>
      <c r="E1169" s="557" t="s">
        <v>52</v>
      </c>
      <c r="F1169" s="1071">
        <v>2</v>
      </c>
      <c r="G1169" s="1071">
        <v>1</v>
      </c>
      <c r="H1169" s="1071">
        <v>408.87</v>
      </c>
      <c r="I1169" s="1071">
        <v>368.76</v>
      </c>
      <c r="J1169" s="1071">
        <v>368.76</v>
      </c>
      <c r="K1169" s="1127">
        <v>14</v>
      </c>
      <c r="L1169" s="457">
        <f>P1168+O1168+N1168+M1168</f>
        <v>3458675.92</v>
      </c>
      <c r="M1169" s="883"/>
      <c r="N1169" s="883"/>
      <c r="O1169" s="883"/>
      <c r="P1169" s="457">
        <f>'Приложение 3'!F1169</f>
        <v>3458675.92</v>
      </c>
      <c r="Q1169" s="457">
        <f>L1168/I1168</f>
        <v>9379.2057706909709</v>
      </c>
      <c r="R1169" s="457">
        <v>11338</v>
      </c>
      <c r="S1169" s="558"/>
      <c r="T1169" s="927"/>
      <c r="U1169" s="457"/>
      <c r="V1169" s="928">
        <v>46022</v>
      </c>
      <c r="W1169" s="915" t="s">
        <v>38</v>
      </c>
      <c r="X1169" s="1251"/>
      <c r="Y1169" s="972"/>
      <c r="Z1169" s="973"/>
      <c r="AA1169" s="973"/>
      <c r="AB1169" s="973"/>
      <c r="AC1169" s="973"/>
      <c r="AD1169" s="753"/>
      <c r="AE1169" s="753"/>
      <c r="AF1169" s="744"/>
    </row>
    <row r="1170" spans="1:33" s="752" customFormat="1" outlineLevel="2">
      <c r="A1170" s="809" t="s">
        <v>1096</v>
      </c>
      <c r="B1170" s="824"/>
      <c r="C1170" s="810" t="s">
        <v>38</v>
      </c>
      <c r="D1170" s="810" t="s">
        <v>38</v>
      </c>
      <c r="E1170" s="811" t="s">
        <v>38</v>
      </c>
      <c r="F1170" s="810" t="s">
        <v>38</v>
      </c>
      <c r="G1170" s="810" t="s">
        <v>38</v>
      </c>
      <c r="H1170" s="812">
        <f>H1171</f>
        <v>2800.4</v>
      </c>
      <c r="I1170" s="812">
        <f t="shared" ref="I1170:P1170" si="338">I1171</f>
        <v>2454.6999999999998</v>
      </c>
      <c r="J1170" s="812">
        <f t="shared" si="338"/>
        <v>2454.6999999999998</v>
      </c>
      <c r="K1170" s="812">
        <f t="shared" si="338"/>
        <v>116</v>
      </c>
      <c r="L1170" s="812">
        <f t="shared" si="338"/>
        <v>9533654.1799999997</v>
      </c>
      <c r="M1170" s="812">
        <f t="shared" si="338"/>
        <v>0</v>
      </c>
      <c r="N1170" s="812">
        <f t="shared" si="338"/>
        <v>0</v>
      </c>
      <c r="O1170" s="812">
        <f t="shared" si="338"/>
        <v>0</v>
      </c>
      <c r="P1170" s="812">
        <f t="shared" si="338"/>
        <v>9533654.1799999997</v>
      </c>
      <c r="Q1170" s="812" t="s">
        <v>38</v>
      </c>
      <c r="R1170" s="812" t="s">
        <v>38</v>
      </c>
      <c r="S1170" s="812" t="s">
        <v>38</v>
      </c>
      <c r="T1170" s="812" t="s">
        <v>38</v>
      </c>
      <c r="U1170" s="812" t="s">
        <v>38</v>
      </c>
      <c r="V1170" s="920" t="s">
        <v>38</v>
      </c>
      <c r="W1170" s="919" t="s">
        <v>38</v>
      </c>
      <c r="X1170" s="930"/>
      <c r="Y1170" s="966"/>
      <c r="Z1170" s="967"/>
      <c r="AA1170" s="967"/>
      <c r="AB1170" s="967"/>
      <c r="AC1170" s="967"/>
      <c r="AD1170" s="750"/>
      <c r="AE1170" s="750"/>
      <c r="AF1170" s="744"/>
      <c r="AG1170"/>
    </row>
    <row r="1171" spans="1:33" s="775" customFormat="1" ht="13.5" customHeight="1" outlineLevel="2">
      <c r="A1171" s="1490" t="s">
        <v>41</v>
      </c>
      <c r="B1171" s="1368"/>
      <c r="C1171" s="1369" t="s">
        <v>38</v>
      </c>
      <c r="D1171" s="1369" t="s">
        <v>38</v>
      </c>
      <c r="E1171" s="1370" t="s">
        <v>38</v>
      </c>
      <c r="F1171" s="1369" t="s">
        <v>38</v>
      </c>
      <c r="G1171" s="1369" t="s">
        <v>38</v>
      </c>
      <c r="H1171" s="1371">
        <f>SUM(H1172:H1175)</f>
        <v>2800.4</v>
      </c>
      <c r="I1171" s="1371">
        <f t="shared" ref="I1171:P1171" si="339">SUM(I1172:I1175)</f>
        <v>2454.6999999999998</v>
      </c>
      <c r="J1171" s="1371">
        <f t="shared" si="339"/>
        <v>2454.6999999999998</v>
      </c>
      <c r="K1171" s="1371">
        <f t="shared" si="339"/>
        <v>116</v>
      </c>
      <c r="L1171" s="1371">
        <f t="shared" si="339"/>
        <v>9533654.1799999997</v>
      </c>
      <c r="M1171" s="1371">
        <f t="shared" si="339"/>
        <v>0</v>
      </c>
      <c r="N1171" s="1371">
        <f t="shared" si="339"/>
        <v>0</v>
      </c>
      <c r="O1171" s="1371">
        <f t="shared" si="339"/>
        <v>0</v>
      </c>
      <c r="P1171" s="1371">
        <f t="shared" si="339"/>
        <v>9533654.1799999997</v>
      </c>
      <c r="Q1171" s="1371" t="s">
        <v>38</v>
      </c>
      <c r="R1171" s="1371" t="s">
        <v>38</v>
      </c>
      <c r="S1171" s="1371" t="s">
        <v>38</v>
      </c>
      <c r="T1171" s="1371" t="s">
        <v>38</v>
      </c>
      <c r="U1171" s="1371" t="s">
        <v>38</v>
      </c>
      <c r="V1171" s="1465" t="s">
        <v>38</v>
      </c>
      <c r="X1171" s="1468"/>
      <c r="Y1171" s="1441"/>
      <c r="Z1171" s="1442"/>
      <c r="AA1171" s="1442"/>
      <c r="AB1171" s="1442"/>
      <c r="AC1171" s="1442"/>
      <c r="AF1171" s="1443"/>
      <c r="AG1171" s="780"/>
    </row>
    <row r="1172" spans="1:33" s="753" customFormat="1" ht="29.25" customHeight="1" outlineLevel="2">
      <c r="A1172" s="381">
        <f>A1169+1</f>
        <v>267</v>
      </c>
      <c r="B1172" s="825" t="s">
        <v>1097</v>
      </c>
      <c r="C1172" s="1131">
        <v>1984</v>
      </c>
      <c r="D1172" s="1128"/>
      <c r="E1172" s="557" t="s">
        <v>52</v>
      </c>
      <c r="F1172" s="360">
        <v>2</v>
      </c>
      <c r="G1172" s="360">
        <v>2</v>
      </c>
      <c r="H1172" s="882">
        <v>615.6</v>
      </c>
      <c r="I1172" s="360">
        <v>571.20000000000005</v>
      </c>
      <c r="J1172" s="360">
        <v>571.20000000000005</v>
      </c>
      <c r="K1172" s="1239">
        <v>18</v>
      </c>
      <c r="L1172" s="662">
        <f>M1172+N1172+O1172+P1172</f>
        <v>4073899.12</v>
      </c>
      <c r="M1172" s="883"/>
      <c r="N1172" s="883"/>
      <c r="O1172" s="883"/>
      <c r="P1172" s="457">
        <f>'Приложение 3'!F1172</f>
        <v>4073899.12</v>
      </c>
      <c r="Q1172" s="457">
        <f>L1171/I1171</f>
        <v>3883.8367947203301</v>
      </c>
      <c r="R1172" s="1151">
        <v>11338</v>
      </c>
      <c r="S1172" s="360">
        <v>2</v>
      </c>
      <c r="T1172" s="1338">
        <v>45108</v>
      </c>
      <c r="U1172" s="360" t="s">
        <v>46</v>
      </c>
      <c r="V1172" s="925">
        <v>46022</v>
      </c>
      <c r="X1172" s="926"/>
      <c r="Y1172" s="972"/>
      <c r="Z1172" s="973"/>
      <c r="AA1172" s="973"/>
      <c r="AB1172" s="973"/>
      <c r="AC1172" s="973"/>
      <c r="AF1172" s="744"/>
      <c r="AG1172"/>
    </row>
    <row r="1173" spans="1:33" s="753" customFormat="1" ht="15" customHeight="1" outlineLevel="2">
      <c r="A1173" s="381">
        <f>A1172+1</f>
        <v>268</v>
      </c>
      <c r="B1173" s="862" t="s">
        <v>1098</v>
      </c>
      <c r="C1173" s="1292">
        <v>1966</v>
      </c>
      <c r="D1173" s="1128"/>
      <c r="E1173" s="557" t="s">
        <v>52</v>
      </c>
      <c r="F1173" s="381">
        <v>2</v>
      </c>
      <c r="G1173" s="381">
        <v>2</v>
      </c>
      <c r="H1173" s="381">
        <v>466.1</v>
      </c>
      <c r="I1173" s="381">
        <v>303.10000000000002</v>
      </c>
      <c r="J1173" s="381">
        <v>303.10000000000002</v>
      </c>
      <c r="K1173" s="467">
        <v>16</v>
      </c>
      <c r="L1173" s="662">
        <f>M1173+N1173+O1173+P1173</f>
        <v>4154312.14</v>
      </c>
      <c r="M1173" s="883"/>
      <c r="N1173" s="883"/>
      <c r="O1173" s="883"/>
      <c r="P1173" s="457">
        <f>'Приложение 3'!F1173</f>
        <v>4154312.14</v>
      </c>
      <c r="Q1173" s="457">
        <f>L1172/I1172</f>
        <v>7132.1763305322102</v>
      </c>
      <c r="R1173" s="1336">
        <v>11338</v>
      </c>
      <c r="S1173" s="381">
        <v>1</v>
      </c>
      <c r="T1173" s="1337">
        <v>44641</v>
      </c>
      <c r="U1173" s="381" t="s">
        <v>46</v>
      </c>
      <c r="V1173" s="928">
        <v>46022</v>
      </c>
      <c r="X1173" s="700"/>
      <c r="Y1173" s="972"/>
      <c r="Z1173" s="973"/>
      <c r="AA1173" s="973"/>
      <c r="AB1173" s="973"/>
      <c r="AC1173" s="973"/>
      <c r="AF1173" s="744"/>
      <c r="AG1173" s="694"/>
    </row>
    <row r="1174" spans="1:33" s="751" customFormat="1" ht="28.5" customHeight="1" outlineLevel="2">
      <c r="A1174" s="381">
        <f>A1173+1</f>
        <v>269</v>
      </c>
      <c r="B1174" s="825" t="s">
        <v>1099</v>
      </c>
      <c r="C1174" s="1083">
        <v>1987</v>
      </c>
      <c r="D1174" s="1134"/>
      <c r="E1174" s="1128" t="s">
        <v>52</v>
      </c>
      <c r="F1174" s="1134">
        <v>2</v>
      </c>
      <c r="G1174" s="1134">
        <v>3</v>
      </c>
      <c r="H1174" s="1090">
        <v>942.5</v>
      </c>
      <c r="I1174" s="1146">
        <v>866.6</v>
      </c>
      <c r="J1174" s="1146">
        <v>866.6</v>
      </c>
      <c r="K1174" s="1134">
        <v>47</v>
      </c>
      <c r="L1174" s="662">
        <f>M1174+N1174+O1174+P1174</f>
        <v>1169446.32</v>
      </c>
      <c r="M1174" s="883"/>
      <c r="N1174" s="883"/>
      <c r="O1174" s="883"/>
      <c r="P1174" s="457">
        <f>'Приложение 3'!F1174</f>
        <v>1169446.32</v>
      </c>
      <c r="Q1174" s="457">
        <f>L1173/I1173</f>
        <v>13706.077664137199</v>
      </c>
      <c r="R1174" s="1152">
        <v>1980</v>
      </c>
      <c r="S1174" s="360" t="s">
        <v>53</v>
      </c>
      <c r="T1174" s="1338">
        <v>45076</v>
      </c>
      <c r="U1174" s="360" t="s">
        <v>46</v>
      </c>
      <c r="V1174" s="925">
        <v>46022</v>
      </c>
      <c r="W1174" s="753"/>
      <c r="X1174" s="926"/>
      <c r="Y1174" s="972"/>
      <c r="Z1174" s="973"/>
      <c r="AA1174" s="973"/>
      <c r="AB1174" s="973"/>
      <c r="AC1174" s="973"/>
      <c r="AD1174" s="753"/>
      <c r="AE1174" s="753"/>
      <c r="AF1174" s="744"/>
      <c r="AG1174"/>
    </row>
    <row r="1175" spans="1:33" s="751" customFormat="1" ht="27" customHeight="1" outlineLevel="2">
      <c r="A1175" s="381">
        <f>A1174+1</f>
        <v>270</v>
      </c>
      <c r="B1175" s="822" t="s">
        <v>1100</v>
      </c>
      <c r="C1175" s="1083">
        <v>1976</v>
      </c>
      <c r="D1175" s="1128"/>
      <c r="E1175" s="557" t="s">
        <v>52</v>
      </c>
      <c r="F1175" s="360">
        <v>2</v>
      </c>
      <c r="G1175" s="360">
        <v>2</v>
      </c>
      <c r="H1175" s="360">
        <v>776.2</v>
      </c>
      <c r="I1175" s="360">
        <v>713.8</v>
      </c>
      <c r="J1175" s="360">
        <v>713.8</v>
      </c>
      <c r="K1175" s="820">
        <v>35</v>
      </c>
      <c r="L1175" s="662">
        <f>M1175+N1175+O1175+P1175</f>
        <v>135996.6</v>
      </c>
      <c r="M1175" s="883"/>
      <c r="N1175" s="883"/>
      <c r="O1175" s="883"/>
      <c r="P1175" s="457">
        <f>'Приложение 3'!F1175</f>
        <v>135996.6</v>
      </c>
      <c r="Q1175" s="457">
        <f>L1174/I1174</f>
        <v>1349.46494345719</v>
      </c>
      <c r="R1175" s="1152">
        <v>9644</v>
      </c>
      <c r="S1175" s="360"/>
      <c r="T1175" s="1338"/>
      <c r="U1175" s="360" t="s">
        <v>46</v>
      </c>
      <c r="V1175" s="925">
        <v>46022</v>
      </c>
      <c r="W1175" s="921" t="s">
        <v>38</v>
      </c>
      <c r="X1175" s="997"/>
      <c r="Y1175" s="960"/>
      <c r="Z1175" s="961"/>
      <c r="AA1175" s="961"/>
      <c r="AB1175" s="961"/>
      <c r="AC1175" s="961"/>
      <c r="AD1175" s="962"/>
      <c r="AE1175" s="962"/>
      <c r="AF1175" s="744"/>
      <c r="AG1175"/>
    </row>
    <row r="1176" spans="1:33" s="753" customFormat="1" ht="19.5" customHeight="1" outlineLevel="2">
      <c r="A1176" s="809" t="s">
        <v>1101</v>
      </c>
      <c r="B1176" s="824"/>
      <c r="C1176" s="810" t="s">
        <v>38</v>
      </c>
      <c r="D1176" s="810" t="s">
        <v>38</v>
      </c>
      <c r="E1176" s="811" t="s">
        <v>38</v>
      </c>
      <c r="F1176" s="810" t="s">
        <v>38</v>
      </c>
      <c r="G1176" s="810" t="s">
        <v>38</v>
      </c>
      <c r="H1176" s="812">
        <f>H1177+H1179</f>
        <v>11028.17</v>
      </c>
      <c r="I1176" s="812">
        <f t="shared" ref="I1176:P1176" si="340">I1177+I1179</f>
        <v>9941.5</v>
      </c>
      <c r="J1176" s="812">
        <f t="shared" si="340"/>
        <v>9941.5</v>
      </c>
      <c r="K1176" s="812">
        <f t="shared" si="340"/>
        <v>417</v>
      </c>
      <c r="L1176" s="812">
        <f t="shared" si="340"/>
        <v>3252473.86</v>
      </c>
      <c r="M1176" s="812">
        <f t="shared" si="340"/>
        <v>0</v>
      </c>
      <c r="N1176" s="812">
        <f t="shared" si="340"/>
        <v>0</v>
      </c>
      <c r="O1176" s="812">
        <f t="shared" si="340"/>
        <v>0</v>
      </c>
      <c r="P1176" s="812">
        <f t="shared" si="340"/>
        <v>3252473.86</v>
      </c>
      <c r="Q1176" s="812" t="s">
        <v>38</v>
      </c>
      <c r="R1176" s="812" t="s">
        <v>38</v>
      </c>
      <c r="S1176" s="812" t="s">
        <v>38</v>
      </c>
      <c r="T1176" s="812" t="s">
        <v>38</v>
      </c>
      <c r="U1176" s="812" t="s">
        <v>38</v>
      </c>
      <c r="V1176" s="920" t="s">
        <v>38</v>
      </c>
      <c r="W1176" s="919" t="s">
        <v>38</v>
      </c>
      <c r="X1176" s="930"/>
      <c r="Y1176" s="966"/>
      <c r="Z1176" s="967"/>
      <c r="AA1176" s="967"/>
      <c r="AB1176" s="967"/>
      <c r="AC1176" s="967"/>
      <c r="AD1176" s="750"/>
      <c r="AE1176" s="750"/>
      <c r="AF1176" s="744"/>
      <c r="AG1176"/>
    </row>
    <row r="1177" spans="1:33" s="775" customFormat="1" ht="15" customHeight="1" outlineLevel="2">
      <c r="A1177" s="1490" t="s">
        <v>41</v>
      </c>
      <c r="B1177" s="1368"/>
      <c r="C1177" s="1369" t="s">
        <v>38</v>
      </c>
      <c r="D1177" s="1369" t="s">
        <v>38</v>
      </c>
      <c r="E1177" s="1370" t="s">
        <v>38</v>
      </c>
      <c r="F1177" s="1369" t="s">
        <v>38</v>
      </c>
      <c r="G1177" s="1369" t="s">
        <v>38</v>
      </c>
      <c r="H1177" s="1371">
        <f>H1178</f>
        <v>1912.1</v>
      </c>
      <c r="I1177" s="1371">
        <f t="shared" ref="I1177:P1177" si="341">I1178</f>
        <v>1512.1</v>
      </c>
      <c r="J1177" s="1371">
        <f t="shared" si="341"/>
        <v>1512.1</v>
      </c>
      <c r="K1177" s="1371">
        <f t="shared" si="341"/>
        <v>48</v>
      </c>
      <c r="L1177" s="1371">
        <f t="shared" si="341"/>
        <v>192522.55</v>
      </c>
      <c r="M1177" s="1371">
        <f t="shared" si="341"/>
        <v>0</v>
      </c>
      <c r="N1177" s="1371">
        <f t="shared" si="341"/>
        <v>0</v>
      </c>
      <c r="O1177" s="1371">
        <f t="shared" si="341"/>
        <v>0</v>
      </c>
      <c r="P1177" s="1371">
        <f t="shared" si="341"/>
        <v>192522.55</v>
      </c>
      <c r="Q1177" s="1371" t="s">
        <v>38</v>
      </c>
      <c r="R1177" s="1371" t="s">
        <v>38</v>
      </c>
      <c r="S1177" s="1371" t="s">
        <v>38</v>
      </c>
      <c r="T1177" s="1371" t="s">
        <v>38</v>
      </c>
      <c r="U1177" s="1371" t="s">
        <v>38</v>
      </c>
      <c r="V1177" s="1465" t="s">
        <v>38</v>
      </c>
      <c r="W1177" s="780"/>
      <c r="X1177" s="1423"/>
      <c r="Y1177" s="1585"/>
      <c r="Z1177" s="1447"/>
      <c r="AA1177" s="1447"/>
      <c r="AB1177" s="1447"/>
      <c r="AC1177" s="1447"/>
      <c r="AD1177" s="780"/>
      <c r="AE1177" s="780"/>
      <c r="AF1177" s="1443"/>
      <c r="AG1177" s="780"/>
    </row>
    <row r="1178" spans="1:33" customFormat="1" ht="34.049999999999997" customHeight="1" outlineLevel="2">
      <c r="A1178" s="381">
        <f>A1175+1</f>
        <v>271</v>
      </c>
      <c r="B1178" s="139" t="s">
        <v>1102</v>
      </c>
      <c r="C1178" s="467">
        <v>1987</v>
      </c>
      <c r="D1178" s="467"/>
      <c r="E1178" s="557" t="s">
        <v>52</v>
      </c>
      <c r="F1178" s="467">
        <v>3</v>
      </c>
      <c r="G1178" s="467">
        <v>1</v>
      </c>
      <c r="H1178" s="457">
        <v>1912.1</v>
      </c>
      <c r="I1178" s="457">
        <v>1512.1</v>
      </c>
      <c r="J1178" s="457">
        <v>1512.1</v>
      </c>
      <c r="K1178" s="467">
        <v>48</v>
      </c>
      <c r="L1178" s="662">
        <f>P1177+O1177+N1177+M1177</f>
        <v>192522.55</v>
      </c>
      <c r="M1178" s="883"/>
      <c r="N1178" s="883"/>
      <c r="O1178" s="883"/>
      <c r="P1178" s="457">
        <f>'Приложение 3'!F1178</f>
        <v>192522.55</v>
      </c>
      <c r="Q1178" s="457">
        <f>L1177/I1177</f>
        <v>127.321308114543</v>
      </c>
      <c r="R1178" s="662">
        <v>9644</v>
      </c>
      <c r="S1178" s="556" t="s">
        <v>1103</v>
      </c>
      <c r="T1178" s="925">
        <v>45149</v>
      </c>
      <c r="U1178" s="360" t="s">
        <v>46</v>
      </c>
      <c r="V1178" s="925">
        <v>46022</v>
      </c>
      <c r="W1178" s="921" t="s">
        <v>38</v>
      </c>
      <c r="X1178" s="997"/>
      <c r="Y1178" s="960"/>
      <c r="Z1178" s="961"/>
      <c r="AA1178" s="961"/>
      <c r="AB1178" s="961"/>
      <c r="AC1178" s="961"/>
      <c r="AD1178" s="962"/>
      <c r="AE1178" s="962"/>
      <c r="AF1178" s="744"/>
    </row>
    <row r="1179" spans="1:33" s="772" customFormat="1" ht="23.25" customHeight="1" outlineLevel="2">
      <c r="A1179" s="625" t="s">
        <v>55</v>
      </c>
      <c r="B1179" s="525"/>
      <c r="C1179" s="1356" t="s">
        <v>56</v>
      </c>
      <c r="D1179" s="1356" t="s">
        <v>56</v>
      </c>
      <c r="E1179" s="1356" t="s">
        <v>56</v>
      </c>
      <c r="F1179" s="1356" t="s">
        <v>56</v>
      </c>
      <c r="G1179" s="1356" t="s">
        <v>56</v>
      </c>
      <c r="H1179" s="1357">
        <f>SUM(H1180:H1183)</f>
        <v>9116.07</v>
      </c>
      <c r="I1179" s="1357">
        <f t="shared" ref="I1179:P1179" si="342">SUM(I1180:I1183)</f>
        <v>8429.4</v>
      </c>
      <c r="J1179" s="1357">
        <f t="shared" si="342"/>
        <v>8429.4</v>
      </c>
      <c r="K1179" s="1357">
        <f t="shared" si="342"/>
        <v>369</v>
      </c>
      <c r="L1179" s="1357">
        <f t="shared" si="342"/>
        <v>3059951.31</v>
      </c>
      <c r="M1179" s="1357">
        <f t="shared" si="342"/>
        <v>0</v>
      </c>
      <c r="N1179" s="1357">
        <f t="shared" si="342"/>
        <v>0</v>
      </c>
      <c r="O1179" s="1357">
        <f t="shared" si="342"/>
        <v>0</v>
      </c>
      <c r="P1179" s="1357">
        <f t="shared" si="342"/>
        <v>3059951.31</v>
      </c>
      <c r="Q1179" s="1357" t="s">
        <v>56</v>
      </c>
      <c r="R1179" s="1357" t="s">
        <v>56</v>
      </c>
      <c r="S1179" s="1357" t="s">
        <v>56</v>
      </c>
      <c r="T1179" s="1357" t="s">
        <v>56</v>
      </c>
      <c r="U1179" s="1357" t="s">
        <v>56</v>
      </c>
      <c r="V1179" s="1357" t="s">
        <v>56</v>
      </c>
      <c r="W1179" s="778"/>
      <c r="X1179" s="1425"/>
      <c r="Y1179" s="1586"/>
      <c r="Z1179" s="1448"/>
      <c r="AA1179" s="1448"/>
      <c r="AB1179" s="1448"/>
      <c r="AC1179" s="1448"/>
      <c r="AD1179" s="778"/>
      <c r="AE1179" s="778"/>
      <c r="AF1179" s="1407"/>
      <c r="AG1179" s="778"/>
    </row>
    <row r="1180" spans="1:33" s="753" customFormat="1" ht="15" customHeight="1" outlineLevel="2">
      <c r="A1180" s="1081">
        <f>A1178+1</f>
        <v>272</v>
      </c>
      <c r="B1180" s="378" t="s">
        <v>1104</v>
      </c>
      <c r="C1180" s="815">
        <v>1969</v>
      </c>
      <c r="D1180" s="815"/>
      <c r="E1180" s="816" t="s">
        <v>52</v>
      </c>
      <c r="F1180" s="815">
        <v>3</v>
      </c>
      <c r="G1180" s="815">
        <v>2</v>
      </c>
      <c r="H1180" s="817">
        <v>1016.4</v>
      </c>
      <c r="I1180" s="817">
        <v>944.8</v>
      </c>
      <c r="J1180" s="817">
        <v>944.8</v>
      </c>
      <c r="K1180" s="815">
        <v>26</v>
      </c>
      <c r="L1180" s="817">
        <f>M1180+N1180+O1180+P1180</f>
        <v>759951.31</v>
      </c>
      <c r="M1180" s="817"/>
      <c r="N1180" s="817"/>
      <c r="O1180" s="817"/>
      <c r="P1180" s="817">
        <f>'Приложение 3'!F1180</f>
        <v>759951.31</v>
      </c>
      <c r="Q1180" s="817">
        <f>L1179/I1179</f>
        <v>363.00938500960899</v>
      </c>
      <c r="R1180" s="817"/>
      <c r="S1180" s="817" t="s">
        <v>53</v>
      </c>
      <c r="T1180" s="923">
        <v>45418</v>
      </c>
      <c r="U1180" s="817" t="s">
        <v>46</v>
      </c>
      <c r="V1180" s="923">
        <v>45828</v>
      </c>
      <c r="W1180" s="694"/>
      <c r="X1180" s="930"/>
      <c r="Y1180" s="950"/>
      <c r="Z1180" s="701"/>
      <c r="AA1180" s="701"/>
      <c r="AB1180" s="701"/>
      <c r="AC1180" s="701"/>
      <c r="AD1180" s="694"/>
      <c r="AE1180" s="694"/>
      <c r="AF1180" s="744"/>
      <c r="AG1180"/>
    </row>
    <row r="1181" spans="1:33" s="753" customFormat="1" ht="15" customHeight="1" outlineLevel="2">
      <c r="A1181" s="1081">
        <f>A1180+1</f>
        <v>273</v>
      </c>
      <c r="B1181" s="378" t="s">
        <v>1105</v>
      </c>
      <c r="C1181" s="815">
        <v>1966</v>
      </c>
      <c r="D1181" s="815"/>
      <c r="E1181" s="816" t="s">
        <v>68</v>
      </c>
      <c r="F1181" s="815">
        <v>5</v>
      </c>
      <c r="G1181" s="815">
        <v>4</v>
      </c>
      <c r="H1181" s="817">
        <v>3924.4</v>
      </c>
      <c r="I1181" s="817">
        <v>3625.3</v>
      </c>
      <c r="J1181" s="817">
        <v>3625.3</v>
      </c>
      <c r="K1181" s="815">
        <v>179</v>
      </c>
      <c r="L1181" s="817">
        <f>M1181+N1181+O1181+P1181</f>
        <v>1280000</v>
      </c>
      <c r="M1181" s="817"/>
      <c r="N1181" s="817"/>
      <c r="O1181" s="817"/>
      <c r="P1181" s="817">
        <f>'Приложение 3'!F1181</f>
        <v>1280000</v>
      </c>
      <c r="Q1181" s="817">
        <f>L1180/I1180</f>
        <v>804.35151354784102</v>
      </c>
      <c r="R1181" s="817"/>
      <c r="S1181" s="817" t="s">
        <v>53</v>
      </c>
      <c r="T1181" s="923">
        <v>45778</v>
      </c>
      <c r="U1181" s="817" t="s">
        <v>46</v>
      </c>
      <c r="V1181" s="923">
        <v>45793</v>
      </c>
      <c r="W1181" s="694"/>
      <c r="X1181" s="930"/>
      <c r="Y1181" s="950"/>
      <c r="Z1181" s="701"/>
      <c r="AA1181" s="701"/>
      <c r="AB1181" s="701"/>
      <c r="AC1181" s="701"/>
      <c r="AD1181" s="694"/>
      <c r="AE1181" s="694"/>
      <c r="AF1181" s="744"/>
      <c r="AG1181"/>
    </row>
    <row r="1182" spans="1:33" s="753" customFormat="1" ht="15" customHeight="1" outlineLevel="2">
      <c r="A1182" s="1081">
        <f>A1181+1</f>
        <v>274</v>
      </c>
      <c r="B1182" s="378" t="s">
        <v>1106</v>
      </c>
      <c r="C1182" s="815">
        <v>1977</v>
      </c>
      <c r="D1182" s="815"/>
      <c r="E1182" s="816" t="s">
        <v>85</v>
      </c>
      <c r="F1182" s="815">
        <v>2</v>
      </c>
      <c r="G1182" s="815">
        <v>4</v>
      </c>
      <c r="H1182" s="817">
        <v>899.8</v>
      </c>
      <c r="I1182" s="817">
        <v>810.6</v>
      </c>
      <c r="J1182" s="817">
        <v>810.6</v>
      </c>
      <c r="K1182" s="815">
        <v>37</v>
      </c>
      <c r="L1182" s="817">
        <f>M1182+N1182+O1182+P1182</f>
        <v>970000</v>
      </c>
      <c r="M1182" s="817"/>
      <c r="N1182" s="817"/>
      <c r="O1182" s="817"/>
      <c r="P1182" s="817">
        <f>'Приложение 3'!F1182</f>
        <v>970000</v>
      </c>
      <c r="Q1182" s="817">
        <f>L1181/I1181</f>
        <v>353.07422833972402</v>
      </c>
      <c r="R1182" s="817"/>
      <c r="S1182" s="817" t="s">
        <v>53</v>
      </c>
      <c r="T1182" s="923">
        <v>45825</v>
      </c>
      <c r="U1182" s="817" t="s">
        <v>46</v>
      </c>
      <c r="V1182" s="923">
        <v>45868</v>
      </c>
      <c r="W1182" s="694"/>
      <c r="X1182" s="930"/>
      <c r="Y1182" s="950"/>
      <c r="Z1182" s="701"/>
      <c r="AA1182" s="701"/>
      <c r="AB1182" s="701"/>
      <c r="AC1182" s="701"/>
      <c r="AD1182" s="694"/>
      <c r="AE1182" s="694"/>
      <c r="AF1182" s="744"/>
      <c r="AG1182"/>
    </row>
    <row r="1183" spans="1:33" ht="27.6">
      <c r="A1183" s="1081">
        <f>A1182+1</f>
        <v>275</v>
      </c>
      <c r="B1183" s="472" t="s">
        <v>1107</v>
      </c>
      <c r="C1183" s="467">
        <v>1975</v>
      </c>
      <c r="D1183" s="467"/>
      <c r="E1183" s="115" t="s">
        <v>68</v>
      </c>
      <c r="F1183" s="467">
        <v>5</v>
      </c>
      <c r="G1183" s="467">
        <v>4</v>
      </c>
      <c r="H1183" s="457">
        <v>3275.47</v>
      </c>
      <c r="I1183" s="457">
        <v>3048.7</v>
      </c>
      <c r="J1183" s="457">
        <v>3048.7</v>
      </c>
      <c r="K1183" s="467">
        <v>127</v>
      </c>
      <c r="L1183" s="817">
        <f>M1183+N1183+O1183+P1183</f>
        <v>50000</v>
      </c>
      <c r="M1183" s="78"/>
      <c r="N1183" s="1402"/>
      <c r="O1183" s="1402"/>
      <c r="P1183" s="817">
        <f>'Приложение 3'!F1183</f>
        <v>50000</v>
      </c>
      <c r="Q1183" s="817">
        <f>L1182/I1182</f>
        <v>1196.6444608931699</v>
      </c>
      <c r="R1183" s="394"/>
      <c r="S1183" s="457" t="s">
        <v>53</v>
      </c>
      <c r="T1183" s="928">
        <v>45898</v>
      </c>
      <c r="U1183" s="817" t="s">
        <v>46</v>
      </c>
      <c r="V1183" s="928">
        <v>45925</v>
      </c>
    </row>
    <row r="1184" spans="1:33" s="753" customFormat="1" ht="16.5" customHeight="1" outlineLevel="2">
      <c r="A1184" s="809" t="s">
        <v>1108</v>
      </c>
      <c r="B1184" s="824"/>
      <c r="C1184" s="810" t="s">
        <v>38</v>
      </c>
      <c r="D1184" s="810" t="s">
        <v>38</v>
      </c>
      <c r="E1184" s="811" t="s">
        <v>38</v>
      </c>
      <c r="F1184" s="810" t="s">
        <v>38</v>
      </c>
      <c r="G1184" s="810" t="s">
        <v>38</v>
      </c>
      <c r="H1184" s="812">
        <f>H1185</f>
        <v>0</v>
      </c>
      <c r="I1184" s="812">
        <f t="shared" ref="I1184:P1184" si="343">I1185</f>
        <v>0</v>
      </c>
      <c r="J1184" s="812">
        <f t="shared" si="343"/>
        <v>0</v>
      </c>
      <c r="K1184" s="812" t="str">
        <f t="shared" si="343"/>
        <v>0</v>
      </c>
      <c r="L1184" s="812">
        <f t="shared" si="343"/>
        <v>0</v>
      </c>
      <c r="M1184" s="812">
        <f t="shared" si="343"/>
        <v>0</v>
      </c>
      <c r="N1184" s="812">
        <f t="shared" si="343"/>
        <v>0</v>
      </c>
      <c r="O1184" s="812">
        <f t="shared" si="343"/>
        <v>0</v>
      </c>
      <c r="P1184" s="812">
        <f t="shared" si="343"/>
        <v>0</v>
      </c>
      <c r="Q1184" s="812" t="s">
        <v>38</v>
      </c>
      <c r="R1184" s="812" t="s">
        <v>38</v>
      </c>
      <c r="S1184" s="812" t="s">
        <v>38</v>
      </c>
      <c r="T1184" s="812" t="s">
        <v>38</v>
      </c>
      <c r="U1184" s="812" t="s">
        <v>38</v>
      </c>
      <c r="V1184" s="920" t="s">
        <v>38</v>
      </c>
      <c r="W1184" s="919" t="s">
        <v>38</v>
      </c>
      <c r="X1184" s="930"/>
      <c r="Y1184" s="972"/>
      <c r="Z1184" s="973"/>
      <c r="AA1184" s="973"/>
      <c r="AB1184" s="973"/>
      <c r="AC1184" s="973"/>
      <c r="AF1184" s="744"/>
      <c r="AG1184"/>
    </row>
    <row r="1185" spans="1:33" s="780" customFormat="1" ht="13.5" customHeight="1" outlineLevel="2">
      <c r="A1185" s="1490" t="s">
        <v>41</v>
      </c>
      <c r="B1185" s="1368"/>
      <c r="C1185" s="1369" t="s">
        <v>38</v>
      </c>
      <c r="D1185" s="1369" t="s">
        <v>38</v>
      </c>
      <c r="E1185" s="1370" t="s">
        <v>38</v>
      </c>
      <c r="F1185" s="1369" t="s">
        <v>38</v>
      </c>
      <c r="G1185" s="1369" t="s">
        <v>38</v>
      </c>
      <c r="H1185" s="1371">
        <v>0</v>
      </c>
      <c r="I1185" s="1371">
        <v>0</v>
      </c>
      <c r="J1185" s="1371">
        <v>0</v>
      </c>
      <c r="K1185" s="1369" t="s">
        <v>1109</v>
      </c>
      <c r="L1185" s="1371">
        <v>0</v>
      </c>
      <c r="M1185" s="1371">
        <v>0</v>
      </c>
      <c r="N1185" s="1371">
        <v>0</v>
      </c>
      <c r="O1185" s="1371">
        <v>0</v>
      </c>
      <c r="P1185" s="1371">
        <f>'Приложение 3'!F1185</f>
        <v>0</v>
      </c>
      <c r="Q1185" s="1371" t="s">
        <v>38</v>
      </c>
      <c r="R1185" s="1371" t="s">
        <v>38</v>
      </c>
      <c r="S1185" s="1371" t="s">
        <v>38</v>
      </c>
      <c r="T1185" s="1371" t="s">
        <v>38</v>
      </c>
      <c r="U1185" s="1371" t="s">
        <v>38</v>
      </c>
      <c r="V1185" s="1465" t="s">
        <v>38</v>
      </c>
      <c r="W1185" s="1419"/>
      <c r="X1185" s="1423"/>
      <c r="Y1185" s="1441"/>
      <c r="Z1185" s="1442"/>
      <c r="AA1185" s="1442"/>
      <c r="AB1185" s="1442"/>
      <c r="AC1185" s="1442"/>
      <c r="AD1185" s="775"/>
      <c r="AE1185" s="775"/>
      <c r="AF1185" s="1443"/>
    </row>
    <row r="1186" spans="1:33" customFormat="1" ht="18.75" customHeight="1" outlineLevel="2">
      <c r="A1186" s="809" t="s">
        <v>1110</v>
      </c>
      <c r="B1186" s="824"/>
      <c r="C1186" s="810" t="s">
        <v>38</v>
      </c>
      <c r="D1186" s="810" t="s">
        <v>38</v>
      </c>
      <c r="E1186" s="811" t="s">
        <v>38</v>
      </c>
      <c r="F1186" s="810" t="s">
        <v>38</v>
      </c>
      <c r="G1186" s="810" t="s">
        <v>38</v>
      </c>
      <c r="H1186" s="812">
        <v>0</v>
      </c>
      <c r="I1186" s="812">
        <v>0</v>
      </c>
      <c r="J1186" s="812">
        <v>0</v>
      </c>
      <c r="K1186" s="810">
        <v>0</v>
      </c>
      <c r="L1186" s="812">
        <v>0</v>
      </c>
      <c r="M1186" s="812">
        <v>0</v>
      </c>
      <c r="N1186" s="812">
        <v>0</v>
      </c>
      <c r="O1186" s="812">
        <v>0</v>
      </c>
      <c r="P1186" s="812">
        <v>0</v>
      </c>
      <c r="Q1186" s="812" t="s">
        <v>38</v>
      </c>
      <c r="R1186" s="812" t="s">
        <v>38</v>
      </c>
      <c r="S1186" s="812" t="s">
        <v>38</v>
      </c>
      <c r="T1186" s="812" t="s">
        <v>38</v>
      </c>
      <c r="U1186" s="812" t="s">
        <v>38</v>
      </c>
      <c r="V1186" s="920" t="s">
        <v>38</v>
      </c>
      <c r="W1186" s="919" t="s">
        <v>38</v>
      </c>
      <c r="X1186" s="930"/>
      <c r="Y1186" s="1153"/>
      <c r="Z1186" s="1153"/>
      <c r="AA1186" s="703"/>
      <c r="AB1186" s="1153"/>
      <c r="AC1186" s="1153"/>
      <c r="AD1186" s="1154"/>
      <c r="AE1186" s="1154"/>
      <c r="AF1186" s="744"/>
    </row>
    <row r="1187" spans="1:33" s="775" customFormat="1" ht="14.25" customHeight="1" outlineLevel="2">
      <c r="A1187" s="1490" t="s">
        <v>41</v>
      </c>
      <c r="B1187" s="1368"/>
      <c r="C1187" s="1369" t="s">
        <v>38</v>
      </c>
      <c r="D1187" s="1369" t="s">
        <v>38</v>
      </c>
      <c r="E1187" s="1370" t="s">
        <v>38</v>
      </c>
      <c r="F1187" s="1369" t="s">
        <v>38</v>
      </c>
      <c r="G1187" s="1369" t="s">
        <v>38</v>
      </c>
      <c r="H1187" s="1371">
        <v>0</v>
      </c>
      <c r="I1187" s="1371">
        <v>0</v>
      </c>
      <c r="J1187" s="1371">
        <v>0</v>
      </c>
      <c r="K1187" s="1369">
        <v>0</v>
      </c>
      <c r="L1187" s="1371">
        <v>0</v>
      </c>
      <c r="M1187" s="1572">
        <v>0</v>
      </c>
      <c r="N1187" s="1572">
        <v>0</v>
      </c>
      <c r="O1187" s="1572">
        <v>0</v>
      </c>
      <c r="P1187" s="1371">
        <v>0</v>
      </c>
      <c r="Q1187" s="1371" t="s">
        <v>38</v>
      </c>
      <c r="R1187" s="1371" t="s">
        <v>38</v>
      </c>
      <c r="S1187" s="1371" t="s">
        <v>38</v>
      </c>
      <c r="T1187" s="1371" t="s">
        <v>38</v>
      </c>
      <c r="U1187" s="1371" t="s">
        <v>38</v>
      </c>
      <c r="V1187" s="1465" t="s">
        <v>38</v>
      </c>
      <c r="X1187" s="1468"/>
      <c r="Y1187" s="1441"/>
      <c r="Z1187" s="1442"/>
      <c r="AA1187" s="1442"/>
      <c r="AB1187" s="1442"/>
      <c r="AC1187" s="1442"/>
      <c r="AF1187" s="1443"/>
      <c r="AG1187" s="780"/>
    </row>
    <row r="1188" spans="1:33" customFormat="1" ht="18.75" customHeight="1" outlineLevel="2">
      <c r="A1188" s="809" t="s">
        <v>510</v>
      </c>
      <c r="B1188" s="824"/>
      <c r="C1188" s="810" t="s">
        <v>38</v>
      </c>
      <c r="D1188" s="810" t="s">
        <v>38</v>
      </c>
      <c r="E1188" s="811" t="s">
        <v>38</v>
      </c>
      <c r="F1188" s="810" t="s">
        <v>38</v>
      </c>
      <c r="G1188" s="810" t="s">
        <v>38</v>
      </c>
      <c r="H1188" s="812">
        <f>H1189+H1194+H1197</f>
        <v>21113.599999999999</v>
      </c>
      <c r="I1188" s="812">
        <f t="shared" ref="I1188:P1188" si="344">I1189+I1194+I1197</f>
        <v>18650.419999999998</v>
      </c>
      <c r="J1188" s="812">
        <f t="shared" si="344"/>
        <v>18294.32</v>
      </c>
      <c r="K1188" s="812">
        <f t="shared" si="344"/>
        <v>810</v>
      </c>
      <c r="L1188" s="812">
        <f t="shared" si="344"/>
        <v>21285071.23</v>
      </c>
      <c r="M1188" s="812">
        <f t="shared" si="344"/>
        <v>0</v>
      </c>
      <c r="N1188" s="812">
        <f t="shared" si="344"/>
        <v>0</v>
      </c>
      <c r="O1188" s="812">
        <f t="shared" si="344"/>
        <v>0</v>
      </c>
      <c r="P1188" s="812">
        <f t="shared" si="344"/>
        <v>21285071.23</v>
      </c>
      <c r="Q1188" s="812" t="s">
        <v>38</v>
      </c>
      <c r="R1188" s="812" t="s">
        <v>38</v>
      </c>
      <c r="S1188" s="812" t="s">
        <v>38</v>
      </c>
      <c r="T1188" s="812" t="s">
        <v>38</v>
      </c>
      <c r="U1188" s="812" t="s">
        <v>38</v>
      </c>
      <c r="V1188" s="920" t="s">
        <v>38</v>
      </c>
      <c r="W1188" s="919" t="s">
        <v>38</v>
      </c>
      <c r="X1188" s="930"/>
      <c r="Y1188" s="972"/>
      <c r="Z1188" s="973"/>
      <c r="AA1188" s="973"/>
      <c r="AB1188" s="973"/>
      <c r="AC1188" s="973"/>
      <c r="AD1188" s="753"/>
      <c r="AE1188" s="753"/>
      <c r="AF1188" s="744"/>
    </row>
    <row r="1189" spans="1:33" s="775" customFormat="1" ht="15" customHeight="1" outlineLevel="2">
      <c r="A1189" s="1490" t="s">
        <v>41</v>
      </c>
      <c r="B1189" s="1368"/>
      <c r="C1189" s="1369" t="s">
        <v>38</v>
      </c>
      <c r="D1189" s="1369" t="s">
        <v>38</v>
      </c>
      <c r="E1189" s="1370" t="s">
        <v>38</v>
      </c>
      <c r="F1189" s="1369" t="s">
        <v>38</v>
      </c>
      <c r="G1189" s="1369" t="s">
        <v>38</v>
      </c>
      <c r="H1189" s="1371">
        <f>SUM(H1190:H1193)</f>
        <v>2131.4</v>
      </c>
      <c r="I1189" s="1371">
        <f t="shared" ref="I1189:P1189" si="345">SUM(I1190:I1193)</f>
        <v>1908.4</v>
      </c>
      <c r="J1189" s="1371">
        <f t="shared" si="345"/>
        <v>1552.3</v>
      </c>
      <c r="K1189" s="1371">
        <f t="shared" si="345"/>
        <v>90</v>
      </c>
      <c r="L1189" s="1371">
        <f t="shared" si="345"/>
        <v>9616930.1099999994</v>
      </c>
      <c r="M1189" s="1371">
        <f t="shared" si="345"/>
        <v>0</v>
      </c>
      <c r="N1189" s="1371">
        <f t="shared" si="345"/>
        <v>0</v>
      </c>
      <c r="O1189" s="1371">
        <f t="shared" si="345"/>
        <v>0</v>
      </c>
      <c r="P1189" s="1371">
        <f t="shared" si="345"/>
        <v>9616930.1099999994</v>
      </c>
      <c r="Q1189" s="1371" t="s">
        <v>38</v>
      </c>
      <c r="R1189" s="1371" t="s">
        <v>38</v>
      </c>
      <c r="S1189" s="1371" t="s">
        <v>38</v>
      </c>
      <c r="T1189" s="1371" t="s">
        <v>38</v>
      </c>
      <c r="U1189" s="1371" t="s">
        <v>38</v>
      </c>
      <c r="V1189" s="1465" t="s">
        <v>38</v>
      </c>
      <c r="X1189" s="1468"/>
      <c r="Y1189" s="1441"/>
      <c r="Z1189" s="1442"/>
      <c r="AA1189" s="1442"/>
      <c r="AB1189" s="1442"/>
      <c r="AC1189" s="1442"/>
      <c r="AF1189" s="1443"/>
      <c r="AG1189" s="780"/>
    </row>
    <row r="1190" spans="1:33" s="781" customFormat="1" ht="15" customHeight="1" outlineLevel="2">
      <c r="A1190" s="381">
        <f>A1183+1</f>
        <v>276</v>
      </c>
      <c r="B1190" s="818" t="s">
        <v>781</v>
      </c>
      <c r="C1190" s="1167">
        <v>1968</v>
      </c>
      <c r="D1190" s="467"/>
      <c r="E1190" s="557" t="s">
        <v>52</v>
      </c>
      <c r="F1190" s="1167">
        <v>2</v>
      </c>
      <c r="G1190" s="1167">
        <v>2</v>
      </c>
      <c r="H1190" s="1560">
        <v>491.5</v>
      </c>
      <c r="I1190" s="1170">
        <v>457</v>
      </c>
      <c r="J1190" s="1170">
        <v>343.9</v>
      </c>
      <c r="K1190" s="1573">
        <v>25</v>
      </c>
      <c r="L1190" s="662">
        <f>M1190+N1190+O1190+P1190</f>
        <v>3311865.22</v>
      </c>
      <c r="M1190" s="883"/>
      <c r="N1190" s="883"/>
      <c r="O1190" s="883"/>
      <c r="P1190" s="457">
        <f>'Приложение 3'!F1191</f>
        <v>3311865.22</v>
      </c>
      <c r="Q1190" s="457">
        <f>L1189/I1189</f>
        <v>5039.2633148186997</v>
      </c>
      <c r="R1190" s="1057">
        <v>11338</v>
      </c>
      <c r="S1190" s="1121">
        <v>205</v>
      </c>
      <c r="T1190" s="1203">
        <v>45370</v>
      </c>
      <c r="U1190" s="360" t="s">
        <v>46</v>
      </c>
      <c r="V1190" s="925">
        <v>46022</v>
      </c>
      <c r="W1190" s="757"/>
      <c r="X1190" s="926"/>
      <c r="Y1190" s="1067"/>
      <c r="Z1190" s="1068"/>
      <c r="AA1190" s="1068"/>
      <c r="AB1190" s="1068"/>
      <c r="AC1190" s="1068"/>
      <c r="AD1190" s="757"/>
      <c r="AE1190" s="757"/>
      <c r="AF1190" s="1471"/>
    </row>
    <row r="1191" spans="1:33" s="753" customFormat="1" ht="29.25" customHeight="1" outlineLevel="2">
      <c r="A1191" s="381">
        <f>A1190+1</f>
        <v>277</v>
      </c>
      <c r="B1191" s="862" t="s">
        <v>1111</v>
      </c>
      <c r="C1191" s="115">
        <v>1973</v>
      </c>
      <c r="D1191" s="467"/>
      <c r="E1191" s="557" t="s">
        <v>52</v>
      </c>
      <c r="F1191" s="1121">
        <v>2</v>
      </c>
      <c r="G1191" s="1121">
        <v>2</v>
      </c>
      <c r="H1191" s="1561">
        <v>530</v>
      </c>
      <c r="I1191" s="1574">
        <v>493</v>
      </c>
      <c r="J1191" s="1574">
        <v>411.2</v>
      </c>
      <c r="K1191" s="1127">
        <v>27</v>
      </c>
      <c r="L1191" s="662">
        <f>M1191+N1191+O1191+P1191</f>
        <v>3111947.34</v>
      </c>
      <c r="M1191" s="883"/>
      <c r="N1191" s="883"/>
      <c r="O1191" s="883"/>
      <c r="P1191" s="457">
        <f>'Приложение 3'!F1192</f>
        <v>3111947.34</v>
      </c>
      <c r="Q1191" s="457">
        <f>L1190/I1190</f>
        <v>7246.9698468271299</v>
      </c>
      <c r="R1191" s="1057">
        <v>6400</v>
      </c>
      <c r="S1191" s="1121" t="s">
        <v>53</v>
      </c>
      <c r="T1191" s="1203">
        <v>45239</v>
      </c>
      <c r="U1191" s="381" t="s">
        <v>46</v>
      </c>
      <c r="V1191" s="928">
        <v>46022</v>
      </c>
      <c r="X1191" s="700"/>
      <c r="Y1191" s="972"/>
      <c r="Z1191" s="973"/>
      <c r="AA1191" s="973"/>
      <c r="AB1191" s="973"/>
      <c r="AC1191" s="973"/>
      <c r="AF1191" s="744"/>
      <c r="AG1191" s="694"/>
    </row>
    <row r="1192" spans="1:33" s="753" customFormat="1" ht="15" customHeight="1" outlineLevel="2">
      <c r="A1192" s="381">
        <f>A1191+1</f>
        <v>278</v>
      </c>
      <c r="B1192" s="354" t="s">
        <v>1112</v>
      </c>
      <c r="C1192" s="2">
        <v>1988</v>
      </c>
      <c r="D1192" s="467"/>
      <c r="E1192" s="557" t="s">
        <v>68</v>
      </c>
      <c r="F1192" s="1167">
        <v>2</v>
      </c>
      <c r="G1192" s="1167">
        <v>2</v>
      </c>
      <c r="H1192" s="1168">
        <v>634.1</v>
      </c>
      <c r="I1192" s="1170">
        <v>503</v>
      </c>
      <c r="J1192" s="1170">
        <v>503</v>
      </c>
      <c r="K1192" s="1573">
        <v>25</v>
      </c>
      <c r="L1192" s="662">
        <f>M1192+N1192+O1192+P1192</f>
        <v>100480</v>
      </c>
      <c r="M1192" s="883"/>
      <c r="N1192" s="883"/>
      <c r="O1192" s="883"/>
      <c r="P1192" s="457">
        <f>'Приложение 3'!F1193</f>
        <v>100480</v>
      </c>
      <c r="Q1192" s="457">
        <f>L1191/I1191</f>
        <v>6312.2664097363104</v>
      </c>
      <c r="R1192" s="1057">
        <v>3293</v>
      </c>
      <c r="S1192" s="1121" t="s">
        <v>53</v>
      </c>
      <c r="T1192" s="1203">
        <v>45482</v>
      </c>
      <c r="U1192" s="360" t="s">
        <v>46</v>
      </c>
      <c r="V1192" s="925">
        <v>46022</v>
      </c>
      <c r="X1192" s="926"/>
      <c r="Y1192" s="972"/>
      <c r="Z1192" s="973"/>
      <c r="AA1192" s="973"/>
      <c r="AB1192" s="973"/>
      <c r="AC1192" s="973"/>
      <c r="AF1192" s="744"/>
      <c r="AG1192"/>
    </row>
    <row r="1193" spans="1:33" ht="15" customHeight="1" outlineLevel="1">
      <c r="A1193" s="381">
        <f>A1192+1</f>
        <v>279</v>
      </c>
      <c r="B1193" s="825" t="s">
        <v>782</v>
      </c>
      <c r="C1193" s="2">
        <v>1987</v>
      </c>
      <c r="D1193" s="467"/>
      <c r="E1193" s="557" t="s">
        <v>52</v>
      </c>
      <c r="F1193" s="1167">
        <v>2</v>
      </c>
      <c r="G1193" s="1167">
        <v>2</v>
      </c>
      <c r="H1193" s="1168">
        <v>475.8</v>
      </c>
      <c r="I1193" s="1194">
        <v>455.4</v>
      </c>
      <c r="J1193" s="1194">
        <v>294.2</v>
      </c>
      <c r="K1193" s="1573">
        <v>13</v>
      </c>
      <c r="L1193" s="662">
        <f>M1193+N1193+O1193+P1193</f>
        <v>3092637.55</v>
      </c>
      <c r="M1193" s="883"/>
      <c r="N1193" s="883"/>
      <c r="O1193" s="883"/>
      <c r="P1193" s="457">
        <f>'Приложение 3'!F1194</f>
        <v>3092637.55</v>
      </c>
      <c r="Q1193" s="457">
        <f>L1192/I1192</f>
        <v>199.76143141153099</v>
      </c>
      <c r="R1193" s="1057">
        <v>11338</v>
      </c>
      <c r="S1193" s="1121" t="s">
        <v>53</v>
      </c>
      <c r="T1193" s="1203">
        <v>45384</v>
      </c>
      <c r="U1193" s="360" t="s">
        <v>46</v>
      </c>
      <c r="V1193" s="925">
        <v>46022</v>
      </c>
      <c r="W1193" s="919" t="s">
        <v>38</v>
      </c>
      <c r="X1193" s="926"/>
      <c r="Y1193" s="694"/>
      <c r="Z1193" s="701"/>
      <c r="AA1193" s="701"/>
      <c r="AB1193" s="701"/>
      <c r="AC1193" s="701"/>
      <c r="AF1193" s="744"/>
      <c r="AG1193"/>
    </row>
    <row r="1194" spans="1:33" s="778" customFormat="1" ht="15" customHeight="1" outlineLevel="1">
      <c r="A1194" s="625" t="s">
        <v>55</v>
      </c>
      <c r="B1194" s="525"/>
      <c r="C1194" s="527" t="s">
        <v>56</v>
      </c>
      <c r="D1194" s="527" t="s">
        <v>56</v>
      </c>
      <c r="E1194" s="527" t="s">
        <v>56</v>
      </c>
      <c r="F1194" s="527" t="s">
        <v>56</v>
      </c>
      <c r="G1194" s="527" t="s">
        <v>56</v>
      </c>
      <c r="H1194" s="1562">
        <f>H1195+H1196</f>
        <v>1942</v>
      </c>
      <c r="I1194" s="1562">
        <f t="shared" ref="I1194:P1194" si="346">I1195+I1196</f>
        <v>1796</v>
      </c>
      <c r="J1194" s="1562">
        <f t="shared" si="346"/>
        <v>1796</v>
      </c>
      <c r="K1194" s="1562">
        <f t="shared" si="346"/>
        <v>60</v>
      </c>
      <c r="L1194" s="1562">
        <f t="shared" si="346"/>
        <v>1542159</v>
      </c>
      <c r="M1194" s="1562">
        <f t="shared" si="346"/>
        <v>0</v>
      </c>
      <c r="N1194" s="1562">
        <f t="shared" si="346"/>
        <v>0</v>
      </c>
      <c r="O1194" s="1562">
        <f t="shared" si="346"/>
        <v>0</v>
      </c>
      <c r="P1194" s="1562">
        <f t="shared" si="346"/>
        <v>1542159</v>
      </c>
      <c r="Q1194" s="1357" t="s">
        <v>56</v>
      </c>
      <c r="R1194" s="1577"/>
      <c r="S1194" s="1578"/>
      <c r="T1194" s="1579"/>
      <c r="U1194" s="1580"/>
      <c r="V1194" s="1470"/>
      <c r="W1194" s="1424"/>
      <c r="X1194" s="1408"/>
      <c r="Z1194" s="1448"/>
      <c r="AA1194" s="1448"/>
      <c r="AB1194" s="1448"/>
      <c r="AC1194" s="1448"/>
      <c r="AF1194" s="1407"/>
    </row>
    <row r="1195" spans="1:33" ht="28.5" customHeight="1" outlineLevel="1">
      <c r="A1195" s="381">
        <f>A1193+1</f>
        <v>280</v>
      </c>
      <c r="B1195" s="285" t="s">
        <v>1113</v>
      </c>
      <c r="C1195" s="2">
        <v>1969</v>
      </c>
      <c r="D1195" s="467"/>
      <c r="E1195" s="557" t="s">
        <v>918</v>
      </c>
      <c r="F1195" s="1167">
        <v>2</v>
      </c>
      <c r="G1195" s="1167">
        <v>2</v>
      </c>
      <c r="H1195" s="1168">
        <v>496</v>
      </c>
      <c r="I1195" s="1194">
        <v>446</v>
      </c>
      <c r="J1195" s="1194">
        <v>446</v>
      </c>
      <c r="K1195" s="1573">
        <v>26</v>
      </c>
      <c r="L1195" s="662">
        <f>M1195+N1195+O1195+P1195</f>
        <v>50000</v>
      </c>
      <c r="M1195" s="883"/>
      <c r="N1195" s="883"/>
      <c r="O1195" s="883"/>
      <c r="P1195" s="457">
        <f>'Приложение 3'!F1196</f>
        <v>50000</v>
      </c>
      <c r="Q1195" s="457">
        <f>P1194/I1194</f>
        <v>858.663140311804</v>
      </c>
      <c r="R1195" s="1057"/>
      <c r="S1195" s="1121" t="s">
        <v>53</v>
      </c>
      <c r="T1195" s="1203">
        <v>45986</v>
      </c>
      <c r="U1195" s="360" t="s">
        <v>46</v>
      </c>
      <c r="V1195" s="925">
        <v>46001</v>
      </c>
      <c r="W1195" s="932"/>
      <c r="X1195" s="926"/>
      <c r="Y1195" s="694"/>
      <c r="Z1195" s="701"/>
      <c r="AA1195" s="701"/>
      <c r="AB1195" s="701"/>
      <c r="AC1195" s="701"/>
      <c r="AF1195" s="744"/>
      <c r="AG1195"/>
    </row>
    <row r="1196" spans="1:33" ht="28.5" customHeight="1" outlineLevel="1">
      <c r="A1196" s="381">
        <f>A1195+1</f>
        <v>281</v>
      </c>
      <c r="B1196" s="498" t="s">
        <v>785</v>
      </c>
      <c r="C1196" s="2">
        <v>1984</v>
      </c>
      <c r="D1196" s="467"/>
      <c r="E1196" s="557" t="s">
        <v>52</v>
      </c>
      <c r="F1196" s="1563">
        <v>5</v>
      </c>
      <c r="G1196" s="1563">
        <v>2</v>
      </c>
      <c r="H1196" s="1564">
        <v>1446</v>
      </c>
      <c r="I1196" s="1564">
        <v>1350</v>
      </c>
      <c r="J1196" s="1564">
        <v>1350</v>
      </c>
      <c r="K1196" s="1573">
        <v>34</v>
      </c>
      <c r="L1196" s="662">
        <f>M1196+N1196+O1196+P1196</f>
        <v>1492159</v>
      </c>
      <c r="M1196" s="883"/>
      <c r="N1196" s="883"/>
      <c r="O1196" s="883"/>
      <c r="P1196" s="457">
        <f>'Приложение 3'!F1197</f>
        <v>1492159</v>
      </c>
      <c r="Q1196" s="457">
        <f>P1195/I1195</f>
        <v>112.107623318386</v>
      </c>
      <c r="R1196" s="1057"/>
      <c r="S1196" s="1121" t="s">
        <v>53</v>
      </c>
      <c r="T1196" s="1203">
        <v>45881</v>
      </c>
      <c r="U1196" s="360" t="s">
        <v>46</v>
      </c>
      <c r="V1196" s="925">
        <v>46013</v>
      </c>
      <c r="W1196" s="932"/>
      <c r="X1196" s="926"/>
      <c r="Y1196" s="694"/>
      <c r="Z1196" s="701"/>
      <c r="AA1196" s="701"/>
      <c r="AB1196" s="701"/>
      <c r="AC1196" s="701"/>
      <c r="AF1196" s="744"/>
      <c r="AG1196"/>
    </row>
    <row r="1197" spans="1:33" s="779" customFormat="1" ht="14.4" outlineLevel="2">
      <c r="A1197" s="517" t="s">
        <v>62</v>
      </c>
      <c r="B1197" s="1565"/>
      <c r="C1197" s="1361" t="s">
        <v>38</v>
      </c>
      <c r="D1197" s="1361" t="s">
        <v>38</v>
      </c>
      <c r="E1197" s="531" t="s">
        <v>38</v>
      </c>
      <c r="F1197" s="1361" t="s">
        <v>38</v>
      </c>
      <c r="G1197" s="1361" t="s">
        <v>38</v>
      </c>
      <c r="H1197" s="1395">
        <f>SUM(H1198:H1204)</f>
        <v>17040.2</v>
      </c>
      <c r="I1197" s="1395">
        <f t="shared" ref="I1197:P1197" si="347">SUM(I1198:I1204)</f>
        <v>14946.02</v>
      </c>
      <c r="J1197" s="1395">
        <f t="shared" si="347"/>
        <v>14946.02</v>
      </c>
      <c r="K1197" s="1395">
        <f t="shared" si="347"/>
        <v>660</v>
      </c>
      <c r="L1197" s="1395">
        <f t="shared" si="347"/>
        <v>10125982.119999999</v>
      </c>
      <c r="M1197" s="1395">
        <f t="shared" si="347"/>
        <v>0</v>
      </c>
      <c r="N1197" s="1395">
        <f t="shared" si="347"/>
        <v>0</v>
      </c>
      <c r="O1197" s="1395">
        <f t="shared" si="347"/>
        <v>0</v>
      </c>
      <c r="P1197" s="1395">
        <f t="shared" si="347"/>
        <v>10125982.119999999</v>
      </c>
      <c r="Q1197" s="1378" t="s">
        <v>38</v>
      </c>
      <c r="R1197" s="1378" t="s">
        <v>38</v>
      </c>
      <c r="S1197" s="1378" t="s">
        <v>38</v>
      </c>
      <c r="T1197" s="1378" t="s">
        <v>38</v>
      </c>
      <c r="U1197" s="1378" t="s">
        <v>38</v>
      </c>
      <c r="V1197" s="1416" t="s">
        <v>38</v>
      </c>
      <c r="W1197" s="777"/>
      <c r="X1197" s="1481"/>
      <c r="Y1197" s="1482"/>
      <c r="Z1197" s="1483"/>
      <c r="AA1197" s="1483"/>
      <c r="AB1197" s="1483"/>
      <c r="AC1197" s="1483"/>
      <c r="AD1197" s="777"/>
      <c r="AE1197" s="777"/>
      <c r="AF1197" s="1449"/>
    </row>
    <row r="1198" spans="1:33" ht="14.4" outlineLevel="2">
      <c r="A1198" s="381">
        <f>A1196+1</f>
        <v>282</v>
      </c>
      <c r="B1198" s="305" t="s">
        <v>1114</v>
      </c>
      <c r="C1198" s="115">
        <v>2010</v>
      </c>
      <c r="D1198" s="857"/>
      <c r="E1198" s="557" t="s">
        <v>52</v>
      </c>
      <c r="F1198" s="1071">
        <v>3</v>
      </c>
      <c r="G1198" s="1071">
        <v>3</v>
      </c>
      <c r="H1198" s="1071">
        <v>1158.5</v>
      </c>
      <c r="I1198" s="1071">
        <v>1027</v>
      </c>
      <c r="J1198" s="1057">
        <v>1027</v>
      </c>
      <c r="K1198" s="1127">
        <v>43</v>
      </c>
      <c r="L1198" s="457">
        <f t="shared" ref="L1198:L1204" si="348">M1198+N1198+O1198+P1198</f>
        <v>510700</v>
      </c>
      <c r="M1198" s="883"/>
      <c r="N1198" s="883"/>
      <c r="O1198" s="883"/>
      <c r="P1198" s="457">
        <f>'Приложение 3'!F1199</f>
        <v>510700</v>
      </c>
      <c r="Q1198" s="457">
        <f>P1198/I1198</f>
        <v>497.27361246348602</v>
      </c>
      <c r="R1198" s="457">
        <v>1897.48</v>
      </c>
      <c r="S1198" s="386"/>
      <c r="T1198" s="928"/>
      <c r="U1198" s="457" t="s">
        <v>46</v>
      </c>
      <c r="V1198" s="928">
        <v>45691</v>
      </c>
      <c r="W1198" s="694"/>
      <c r="X1198" s="700"/>
      <c r="Y1198" s="694"/>
      <c r="Z1198" s="701"/>
      <c r="AA1198" s="701"/>
      <c r="AB1198" s="701"/>
      <c r="AC1198" s="701"/>
      <c r="AF1198" s="744"/>
    </row>
    <row r="1199" spans="1:33" ht="14.4" outlineLevel="2">
      <c r="A1199" s="381">
        <f t="shared" ref="A1199:A1204" si="349">A1198+1</f>
        <v>283</v>
      </c>
      <c r="B1199" s="305" t="s">
        <v>1115</v>
      </c>
      <c r="C1199" s="115">
        <v>2001</v>
      </c>
      <c r="D1199" s="857"/>
      <c r="E1199" s="557" t="s">
        <v>52</v>
      </c>
      <c r="F1199" s="1071">
        <v>3</v>
      </c>
      <c r="G1199" s="1071">
        <v>3</v>
      </c>
      <c r="H1199" s="1071">
        <v>2038.4</v>
      </c>
      <c r="I1199" s="1071">
        <v>1900.4</v>
      </c>
      <c r="J1199" s="1057">
        <v>1900.4</v>
      </c>
      <c r="K1199" s="1127">
        <v>54</v>
      </c>
      <c r="L1199" s="457">
        <f t="shared" si="348"/>
        <v>1367409.28</v>
      </c>
      <c r="M1199" s="883"/>
      <c r="N1199" s="883"/>
      <c r="O1199" s="883"/>
      <c r="P1199" s="457">
        <f>'Приложение 3'!F1200</f>
        <v>1367409.28</v>
      </c>
      <c r="Q1199" s="457">
        <f t="shared" ref="Q1199:Q1204" si="350">P1199/I1199</f>
        <v>719.53761313407699</v>
      </c>
      <c r="R1199" s="457">
        <v>6400</v>
      </c>
      <c r="S1199" s="386"/>
      <c r="T1199" s="928"/>
      <c r="U1199" s="457" t="s">
        <v>46</v>
      </c>
      <c r="V1199" s="928">
        <v>46022</v>
      </c>
      <c r="W1199" s="694"/>
      <c r="X1199" s="700"/>
      <c r="Y1199" s="694"/>
      <c r="Z1199" s="701"/>
      <c r="AA1199" s="701"/>
      <c r="AB1199" s="701"/>
      <c r="AC1199" s="701"/>
      <c r="AF1199" s="744"/>
    </row>
    <row r="1200" spans="1:33" ht="27.75" customHeight="1" outlineLevel="2">
      <c r="A1200" s="381">
        <f t="shared" si="349"/>
        <v>284</v>
      </c>
      <c r="B1200" s="305" t="s">
        <v>1116</v>
      </c>
      <c r="C1200" s="115">
        <v>1975</v>
      </c>
      <c r="D1200" s="857"/>
      <c r="E1200" s="557" t="s">
        <v>52</v>
      </c>
      <c r="F1200" s="1071">
        <v>4</v>
      </c>
      <c r="G1200" s="1071">
        <v>1</v>
      </c>
      <c r="H1200" s="1071">
        <v>1996.2</v>
      </c>
      <c r="I1200" s="1071">
        <v>1338.6</v>
      </c>
      <c r="J1200" s="1057">
        <v>1338.6</v>
      </c>
      <c r="K1200" s="1127">
        <v>136</v>
      </c>
      <c r="L1200" s="457">
        <f t="shared" si="348"/>
        <v>2775016</v>
      </c>
      <c r="M1200" s="883"/>
      <c r="N1200" s="883"/>
      <c r="O1200" s="883"/>
      <c r="P1200" s="457">
        <f>'Приложение 3'!F1201</f>
        <v>2775016</v>
      </c>
      <c r="Q1200" s="457">
        <f t="shared" si="350"/>
        <v>2073.0733602270998</v>
      </c>
      <c r="R1200" s="457">
        <v>1897.48</v>
      </c>
      <c r="S1200" s="386"/>
      <c r="T1200" s="928"/>
      <c r="U1200" s="457" t="s">
        <v>46</v>
      </c>
      <c r="V1200" s="928">
        <v>46022</v>
      </c>
      <c r="W1200" s="694"/>
      <c r="X1200" s="700"/>
      <c r="Y1200" s="694"/>
      <c r="Z1200" s="701"/>
      <c r="AA1200" s="701"/>
      <c r="AB1200" s="701"/>
      <c r="AC1200" s="701"/>
      <c r="AF1200" s="744"/>
    </row>
    <row r="1201" spans="1:33" ht="37.5" customHeight="1" outlineLevel="2">
      <c r="A1201" s="381">
        <f t="shared" si="349"/>
        <v>285</v>
      </c>
      <c r="B1201" s="305" t="s">
        <v>1117</v>
      </c>
      <c r="C1201" s="115">
        <v>1994</v>
      </c>
      <c r="D1201" s="857"/>
      <c r="E1201" s="557" t="s">
        <v>1118</v>
      </c>
      <c r="F1201" s="115">
        <v>3</v>
      </c>
      <c r="G1201" s="115">
        <v>3</v>
      </c>
      <c r="H1201" s="115">
        <v>1994.1</v>
      </c>
      <c r="I1201" s="115">
        <v>1385</v>
      </c>
      <c r="J1201" s="1057">
        <v>1385</v>
      </c>
      <c r="K1201" s="1127">
        <v>62</v>
      </c>
      <c r="L1201" s="457">
        <f t="shared" si="348"/>
        <v>868000</v>
      </c>
      <c r="M1201" s="883"/>
      <c r="N1201" s="883"/>
      <c r="O1201" s="883"/>
      <c r="P1201" s="457">
        <f>'Приложение 3'!F1202</f>
        <v>868000</v>
      </c>
      <c r="Q1201" s="457">
        <f t="shared" si="350"/>
        <v>626.71480144404302</v>
      </c>
      <c r="R1201" s="457">
        <v>1897.48</v>
      </c>
      <c r="S1201" s="457"/>
      <c r="T1201" s="928"/>
      <c r="U1201" s="457" t="s">
        <v>46</v>
      </c>
      <c r="V1201" s="928">
        <v>45691</v>
      </c>
      <c r="W1201" s="694"/>
      <c r="X1201" s="700"/>
      <c r="Y1201" s="694"/>
      <c r="Z1201" s="701"/>
      <c r="AA1201" s="701"/>
      <c r="AB1201" s="701"/>
      <c r="AC1201" s="701"/>
      <c r="AF1201" s="744"/>
    </row>
    <row r="1202" spans="1:33" s="23" customFormat="1" ht="28.8" outlineLevel="2">
      <c r="A1202" s="381">
        <f t="shared" si="349"/>
        <v>286</v>
      </c>
      <c r="B1202" s="677" t="s">
        <v>1119</v>
      </c>
      <c r="C1202" s="2">
        <v>1968</v>
      </c>
      <c r="D1202" s="979"/>
      <c r="E1202" s="856" t="s">
        <v>68</v>
      </c>
      <c r="F1202" s="23">
        <v>5</v>
      </c>
      <c r="G1202" s="2">
        <v>2</v>
      </c>
      <c r="H1202" s="897">
        <v>1943</v>
      </c>
      <c r="I1202" s="897">
        <v>1844.42</v>
      </c>
      <c r="J1202" s="897">
        <v>1844.42</v>
      </c>
      <c r="K1202" s="979">
        <v>78</v>
      </c>
      <c r="L1202" s="457">
        <f t="shared" si="348"/>
        <v>2293728.84</v>
      </c>
      <c r="M1202" s="7"/>
      <c r="N1202" s="662"/>
      <c r="O1202" s="662"/>
      <c r="P1202" s="457">
        <f>'Приложение 3'!F1203</f>
        <v>2293728.84</v>
      </c>
      <c r="Q1202" s="457">
        <f t="shared" si="350"/>
        <v>1243.60440680539</v>
      </c>
      <c r="R1202" s="662"/>
      <c r="S1202" s="662" t="s">
        <v>53</v>
      </c>
      <c r="T1202" s="925">
        <v>45149</v>
      </c>
      <c r="U1202" s="457" t="s">
        <v>46</v>
      </c>
      <c r="V1202" s="925">
        <v>45853</v>
      </c>
      <c r="W1202" s="646"/>
      <c r="X1202" s="348"/>
      <c r="Z1202" s="87"/>
      <c r="AA1202" s="87"/>
      <c r="AB1202" s="87"/>
      <c r="AC1202" s="87"/>
      <c r="AE1202" s="80"/>
      <c r="AF1202" s="694"/>
      <c r="AG1202" s="646"/>
    </row>
    <row r="1203" spans="1:33" s="23" customFormat="1" ht="14.4" outlineLevel="2">
      <c r="A1203" s="381">
        <f t="shared" si="349"/>
        <v>287</v>
      </c>
      <c r="B1203" s="677" t="s">
        <v>1120</v>
      </c>
      <c r="C1203" s="2">
        <v>1983</v>
      </c>
      <c r="D1203" s="820"/>
      <c r="E1203" s="820" t="s">
        <v>52</v>
      </c>
      <c r="F1203" s="2">
        <v>5</v>
      </c>
      <c r="G1203" s="2">
        <v>6</v>
      </c>
      <c r="H1203" s="897">
        <v>4408</v>
      </c>
      <c r="I1203" s="897">
        <v>4116</v>
      </c>
      <c r="J1203" s="897">
        <v>4116</v>
      </c>
      <c r="K1203" s="820">
        <v>161</v>
      </c>
      <c r="L1203" s="457">
        <f t="shared" si="348"/>
        <v>975539</v>
      </c>
      <c r="M1203" s="7"/>
      <c r="N1203" s="662"/>
      <c r="O1203" s="662"/>
      <c r="P1203" s="457">
        <f>'Приложение 3'!F1204</f>
        <v>975539</v>
      </c>
      <c r="Q1203" s="457">
        <f t="shared" si="350"/>
        <v>237.011418853256</v>
      </c>
      <c r="R1203" s="662"/>
      <c r="S1203" s="662" t="s">
        <v>53</v>
      </c>
      <c r="T1203" s="925">
        <v>44949</v>
      </c>
      <c r="U1203" s="457" t="s">
        <v>46</v>
      </c>
      <c r="V1203" s="925">
        <v>45954</v>
      </c>
      <c r="W1203" s="646"/>
      <c r="X1203" s="348"/>
      <c r="Z1203" s="87"/>
      <c r="AA1203" s="87"/>
      <c r="AB1203" s="87"/>
      <c r="AC1203" s="87"/>
      <c r="AE1203" s="80"/>
      <c r="AF1203" s="694"/>
      <c r="AG1203" s="646"/>
    </row>
    <row r="1204" spans="1:33" s="23" customFormat="1" ht="28.8">
      <c r="A1204" s="381">
        <f t="shared" si="349"/>
        <v>288</v>
      </c>
      <c r="B1204" s="679" t="s">
        <v>1121</v>
      </c>
      <c r="C1204" s="819">
        <v>1972</v>
      </c>
      <c r="D1204" s="820"/>
      <c r="E1204" s="331" t="s">
        <v>68</v>
      </c>
      <c r="F1204" s="2">
        <v>5</v>
      </c>
      <c r="G1204" s="819">
        <v>4</v>
      </c>
      <c r="H1204" s="831">
        <v>3502</v>
      </c>
      <c r="I1204" s="831">
        <v>3334.6</v>
      </c>
      <c r="J1204" s="831">
        <v>3334.6</v>
      </c>
      <c r="K1204" s="820">
        <v>126</v>
      </c>
      <c r="L1204" s="457">
        <f t="shared" si="348"/>
        <v>1335589</v>
      </c>
      <c r="M1204" s="7"/>
      <c r="N1204" s="662"/>
      <c r="O1204" s="662"/>
      <c r="P1204" s="457">
        <f>'Приложение 3'!F1205</f>
        <v>1335589</v>
      </c>
      <c r="Q1204" s="457">
        <f t="shared" si="350"/>
        <v>400.52450068973798</v>
      </c>
      <c r="R1204" s="925"/>
      <c r="S1204" s="999"/>
      <c r="T1204" s="925"/>
      <c r="U1204" s="457" t="s">
        <v>46</v>
      </c>
      <c r="V1204" s="925">
        <v>45968</v>
      </c>
      <c r="W1204" s="1581"/>
      <c r="Z1204" s="87"/>
      <c r="AA1204" s="87"/>
      <c r="AB1204" s="87"/>
      <c r="AC1204" s="87"/>
      <c r="AE1204" s="80"/>
      <c r="AF1204" s="694"/>
      <c r="AG1204" s="646"/>
    </row>
    <row r="1205" spans="1:33" s="23" customFormat="1" ht="14.4">
      <c r="A1205" s="381"/>
      <c r="B1205" s="679"/>
      <c r="C1205" s="819"/>
      <c r="D1205" s="820"/>
      <c r="E1205" s="331"/>
      <c r="F1205" s="2"/>
      <c r="G1205" s="819"/>
      <c r="H1205" s="831"/>
      <c r="I1205" s="831"/>
      <c r="J1205" s="831"/>
      <c r="K1205" s="820"/>
      <c r="L1205" s="457"/>
      <c r="M1205" s="7"/>
      <c r="N1205" s="662"/>
      <c r="O1205" s="662"/>
      <c r="P1205" s="457"/>
      <c r="Q1205" s="457"/>
      <c r="R1205" s="925"/>
      <c r="S1205" s="999"/>
      <c r="T1205" s="925"/>
      <c r="U1205" s="457"/>
      <c r="V1205" s="925"/>
      <c r="W1205" s="1581"/>
      <c r="Z1205" s="87"/>
      <c r="AA1205" s="87"/>
      <c r="AB1205" s="87"/>
      <c r="AC1205" s="87"/>
      <c r="AE1205" s="80"/>
      <c r="AF1205" s="694"/>
      <c r="AG1205" s="646"/>
    </row>
    <row r="1206" spans="1:33" s="23" customFormat="1">
      <c r="A1206" s="360"/>
      <c r="B1206" s="1566" t="s">
        <v>1122</v>
      </c>
      <c r="C1206" s="820"/>
      <c r="D1206" s="820"/>
      <c r="E1206" s="881"/>
      <c r="F1206" s="820"/>
      <c r="G1206" s="820"/>
      <c r="H1206" s="820">
        <f>H842+H855+H866+H875+H879+H895+H901+H906+H909+H1056+H1076+H1093+H1096+H1110+H1139+H1147+H1157+H1160+H1163+H1168+H1171+H1177+H1189</f>
        <v>155822.49</v>
      </c>
      <c r="I1206" s="820">
        <f>I842+I855+I866+I875+I879+I895+I901+I906+I909+I1056+I1076+I1093+I1096+I1110+I1139+I1147+I1157+I1160+I1163+I1168+I1171+I1177+I1189</f>
        <v>135191.20000000001</v>
      </c>
      <c r="J1206" s="820">
        <f>J842+J855+J866+J875+J879+J895+J901+J906+J909+J1056+J1076+J1093+J1096+J1110+J1139+J1147+J1157+J1160+J1163+J1168+J1171+J1177+J1189</f>
        <v>129524.9</v>
      </c>
      <c r="K1206" s="820">
        <f>K842+K855+K866+K875+K879+K895+K901+K906+K909+K1056+K1076+K1093+K1096+K1110+K1139+K1147+K1157+K1160+K1163+K1168+K1171+K1177+K1189</f>
        <v>5688</v>
      </c>
      <c r="L1206" s="820">
        <f>L842+L855+L866+L875+L879+L895+L901+L906+L909+L1056+L1076+L1093+L1096+L1110+L1139+L1147+L1157+L1160+L1163+L1168+L1171+L1177+L1189</f>
        <v>296363290.99051899</v>
      </c>
      <c r="M1206" s="820">
        <f t="shared" ref="M1206:P1206" si="351">M842+M855+M866+M874+M878+M894+M900+M905+M908+M1055+M1075+M1092+M1095+M1107+M1109+M1138+M1146+M1156+M1159+M1162+M1165+M1167+M1170+M1176+M1184+M1186+M1188</f>
        <v>0</v>
      </c>
      <c r="N1206" s="820">
        <f t="shared" si="351"/>
        <v>0</v>
      </c>
      <c r="O1206" s="820">
        <f t="shared" si="351"/>
        <v>0</v>
      </c>
      <c r="P1206" s="820">
        <f t="shared" si="351"/>
        <v>690681672.78051901</v>
      </c>
      <c r="Q1206" s="662"/>
      <c r="R1206" s="662"/>
      <c r="S1206" s="662"/>
      <c r="T1206" s="662"/>
      <c r="U1206" s="662"/>
      <c r="V1206" s="925"/>
      <c r="W1206" s="1581"/>
      <c r="Z1206" s="87"/>
      <c r="AA1206" s="87"/>
      <c r="AB1206" s="87"/>
      <c r="AC1206" s="87"/>
      <c r="AE1206" s="80"/>
      <c r="AF1206" s="694"/>
      <c r="AG1206" s="646"/>
    </row>
    <row r="1207" spans="1:33" s="23" customFormat="1">
      <c r="A1207" s="360"/>
      <c r="B1207" s="1566" t="s">
        <v>1123</v>
      </c>
      <c r="C1207" s="820"/>
      <c r="D1207" s="820"/>
      <c r="E1207" s="881"/>
      <c r="F1207" s="820"/>
      <c r="G1207" s="820"/>
      <c r="H1207" s="820">
        <f>H836+H846+H882+H896+H903+H945+H1064+H1081+H1101+H1117+H1142+H1152+H1179+H1194</f>
        <v>336388.46</v>
      </c>
      <c r="I1207" s="820">
        <f>I836+I846+I882+I896+I903+I945+I1064+I1081+I1101+I1117+I1142+I1152+I1179+I1194</f>
        <v>299209.5</v>
      </c>
      <c r="J1207" s="820">
        <f>J836+J846+J882+J896+J903+J945+J1064+J1081+J1101+J1117+J1142+J1152+J1179+J1194</f>
        <v>298297.83</v>
      </c>
      <c r="K1207" s="820">
        <f>K836+K846+K882+K896+K903+K945+K1064+K1081+K1101+K1117+K1142+K1152+K1179+K1194</f>
        <v>11829</v>
      </c>
      <c r="L1207" s="820">
        <f>L836+L846+L882+L896+L903+L945+L1064+L1081+L1101+L1117+L1142+L1152+L1179+L1194</f>
        <v>176149881.71000001</v>
      </c>
      <c r="M1207" s="820"/>
      <c r="N1207" s="820"/>
      <c r="O1207" s="820"/>
      <c r="P1207" s="820"/>
      <c r="Q1207" s="662"/>
      <c r="R1207" s="662"/>
      <c r="S1207" s="662"/>
      <c r="T1207" s="662"/>
      <c r="U1207" s="662"/>
      <c r="V1207" s="925"/>
      <c r="W1207" s="1581"/>
      <c r="Z1207" s="87"/>
      <c r="AA1207" s="87"/>
      <c r="AB1207" s="87"/>
      <c r="AC1207" s="87"/>
      <c r="AE1207" s="80"/>
      <c r="AF1207" s="694"/>
      <c r="AG1207" s="646"/>
    </row>
    <row r="1208" spans="1:33" s="72" customFormat="1">
      <c r="A1208" s="360"/>
      <c r="B1208" s="1566" t="s">
        <v>1124</v>
      </c>
      <c r="C1208" s="820"/>
      <c r="D1208" s="820"/>
      <c r="E1208" s="662"/>
      <c r="F1208" s="820"/>
      <c r="G1208" s="820"/>
      <c r="H1208" s="820">
        <f>H852+H871+H891+H982+H1073+H1132+H1197</f>
        <v>455478.61</v>
      </c>
      <c r="I1208" s="820">
        <f>I852+I871+I891+I982+I1073+I1132+I1197</f>
        <v>390028.1</v>
      </c>
      <c r="J1208" s="820">
        <f>J852+J871+J891+J982+J1073+J1132+J1197</f>
        <v>384007.9</v>
      </c>
      <c r="K1208" s="820">
        <f>K852+K871+K891+K982+K1073+K1132+K1197</f>
        <v>15474</v>
      </c>
      <c r="L1208" s="820">
        <f>L852+L871+L891+L982+L1073+L1132+L1197</f>
        <v>241235243.49000001</v>
      </c>
      <c r="M1208" s="820"/>
      <c r="N1208" s="820"/>
      <c r="O1208" s="820"/>
      <c r="P1208" s="820"/>
      <c r="Q1208" s="662"/>
      <c r="R1208" s="662"/>
      <c r="S1208" s="662"/>
      <c r="T1208" s="662"/>
      <c r="U1208" s="662"/>
      <c r="V1208" s="925"/>
      <c r="W1208" s="1582"/>
      <c r="Z1208" s="63"/>
      <c r="AA1208" s="63"/>
      <c r="AB1208" s="63"/>
      <c r="AC1208" s="63"/>
      <c r="AE1208" s="1587"/>
      <c r="AF1208" s="694"/>
      <c r="AG1208" s="1588"/>
    </row>
    <row r="1209" spans="1:33">
      <c r="A1209" s="360"/>
      <c r="B1209" s="1566" t="s">
        <v>1125</v>
      </c>
      <c r="C1209" s="820"/>
      <c r="D1209" s="820"/>
      <c r="E1209" s="662"/>
      <c r="F1209" s="820"/>
      <c r="G1209" s="820"/>
      <c r="H1209" s="882">
        <f>H1206+H1207+H1208</f>
        <v>947689.56</v>
      </c>
      <c r="I1209" s="882">
        <f>I1206+I1207+I1208</f>
        <v>824428.8</v>
      </c>
      <c r="J1209" s="882">
        <f>J1206+J1207+J1208</f>
        <v>811830.63</v>
      </c>
      <c r="K1209" s="882">
        <f>K1206+K1207+K1208</f>
        <v>32991</v>
      </c>
      <c r="L1209" s="882">
        <f>L1206+L1207+L1208</f>
        <v>713748416.19051898</v>
      </c>
      <c r="M1209" s="882"/>
      <c r="N1209" s="882"/>
      <c r="O1209" s="882"/>
      <c r="P1209" s="882"/>
      <c r="Q1209" s="662"/>
      <c r="R1209" s="662"/>
      <c r="S1209" s="662"/>
      <c r="T1209" s="662"/>
      <c r="U1209" s="662"/>
      <c r="V1209" s="925"/>
      <c r="W1209" s="1583"/>
      <c r="X1209" s="694"/>
      <c r="Y1209" s="694"/>
      <c r="Z1209" s="701"/>
      <c r="AA1209" s="701"/>
      <c r="AB1209" s="701"/>
      <c r="AC1209" s="701"/>
    </row>
    <row r="1210" spans="1:33">
      <c r="A1210" s="381"/>
      <c r="B1210" s="1567"/>
      <c r="C1210" s="467"/>
      <c r="D1210" s="467"/>
      <c r="E1210" s="881"/>
      <c r="F1210" s="820"/>
      <c r="G1210" s="467"/>
      <c r="H1210" s="1568"/>
      <c r="I1210" s="1568"/>
      <c r="J1210" s="1568"/>
      <c r="K1210" s="1568"/>
      <c r="L1210" s="1568"/>
      <c r="M1210" s="1568"/>
      <c r="N1210" s="1568"/>
      <c r="O1210" s="1568"/>
      <c r="P1210" s="1568"/>
      <c r="Q1210" s="457"/>
      <c r="R1210" s="457"/>
      <c r="S1210" s="457"/>
      <c r="T1210" s="457"/>
      <c r="U1210" s="457"/>
      <c r="V1210" s="928"/>
      <c r="W1210" s="1583"/>
      <c r="X1210" s="694"/>
      <c r="Y1210" s="694"/>
      <c r="Z1210" s="701"/>
      <c r="AA1210" s="701"/>
      <c r="AB1210" s="701"/>
      <c r="AC1210" s="701"/>
    </row>
    <row r="1211" spans="1:33">
      <c r="A1211" s="797"/>
      <c r="B1211" s="1569"/>
      <c r="C1211" s="795"/>
      <c r="D1211" s="795"/>
      <c r="E1211" s="911"/>
      <c r="F1211" s="467"/>
      <c r="G1211" s="795"/>
      <c r="H1211" s="911"/>
      <c r="I1211" s="911"/>
      <c r="J1211" s="911"/>
      <c r="K1211" s="866"/>
      <c r="L1211" s="1575"/>
      <c r="M1211" s="868"/>
      <c r="N1211" s="867"/>
      <c r="O1211" s="867"/>
      <c r="P1211" s="1575"/>
      <c r="Q1211" s="911"/>
      <c r="R1211" s="911"/>
      <c r="S1211" s="911"/>
      <c r="T1211" s="911"/>
      <c r="U1211" s="911"/>
      <c r="V1211" s="1584"/>
      <c r="W1211" s="1583"/>
      <c r="X1211" s="694"/>
      <c r="Y1211" s="694"/>
      <c r="Z1211" s="701"/>
      <c r="AA1211" s="701"/>
      <c r="AB1211" s="701"/>
      <c r="AC1211" s="701"/>
    </row>
    <row r="1212" spans="1:33">
      <c r="A1212" s="797"/>
      <c r="B1212" s="1569"/>
      <c r="C1212" s="795"/>
      <c r="D1212" s="795"/>
      <c r="E1212" s="911"/>
      <c r="F1212" s="795"/>
      <c r="G1212" s="795"/>
      <c r="H1212" s="911"/>
      <c r="I1212" s="911"/>
      <c r="J1212" s="911"/>
      <c r="K1212" s="866"/>
      <c r="L1212" s="1575"/>
      <c r="M1212" s="868"/>
      <c r="N1212" s="867"/>
      <c r="O1212" s="867"/>
      <c r="P1212" s="1575"/>
      <c r="Q1212" s="911"/>
      <c r="R1212" s="911"/>
      <c r="S1212" s="911"/>
      <c r="T1212" s="911"/>
      <c r="U1212" s="911"/>
      <c r="V1212" s="1584"/>
      <c r="W1212" s="1583"/>
      <c r="X1212" s="694"/>
      <c r="Y1212" s="694"/>
      <c r="Z1212" s="701"/>
      <c r="AA1212" s="701"/>
      <c r="AB1212" s="701"/>
      <c r="AC1212" s="701"/>
    </row>
    <row r="1213" spans="1:33">
      <c r="A1213" s="797"/>
      <c r="B1213" s="1569"/>
      <c r="C1213" s="795"/>
      <c r="D1213" s="795"/>
      <c r="E1213" s="911"/>
      <c r="F1213" s="795"/>
      <c r="G1213" s="795"/>
      <c r="H1213" s="911"/>
      <c r="I1213" s="911"/>
      <c r="J1213" s="911"/>
      <c r="K1213" s="866"/>
      <c r="L1213" s="1575"/>
      <c r="M1213" s="868"/>
      <c r="N1213" s="867"/>
      <c r="O1213" s="867"/>
      <c r="P1213" s="1575"/>
      <c r="Q1213" s="911"/>
      <c r="R1213" s="911"/>
      <c r="S1213" s="911"/>
      <c r="T1213" s="911"/>
      <c r="U1213" s="911"/>
      <c r="V1213" s="1584"/>
      <c r="W1213" s="1583"/>
      <c r="X1213" s="694"/>
      <c r="Y1213" s="694"/>
      <c r="Z1213" s="701"/>
      <c r="AA1213" s="701"/>
      <c r="AB1213" s="701"/>
      <c r="AC1213" s="701"/>
    </row>
    <row r="1214" spans="1:33">
      <c r="A1214" s="797"/>
      <c r="B1214" s="1569"/>
      <c r="C1214" s="795"/>
      <c r="D1214" s="795"/>
      <c r="E1214" s="872"/>
      <c r="F1214" s="795"/>
      <c r="G1214" s="795"/>
      <c r="H1214" s="911"/>
      <c r="I1214" s="911"/>
      <c r="J1214" s="911"/>
      <c r="K1214" s="866"/>
      <c r="L1214" s="1575"/>
      <c r="M1214" s="868"/>
      <c r="N1214" s="867"/>
      <c r="O1214" s="867"/>
      <c r="P1214" s="1575"/>
      <c r="Q1214" s="911"/>
      <c r="R1214" s="911"/>
      <c r="S1214" s="911"/>
      <c r="T1214" s="911"/>
      <c r="U1214" s="911"/>
      <c r="V1214" s="1584"/>
      <c r="W1214" s="1583"/>
      <c r="X1214" s="694"/>
      <c r="Y1214" s="694"/>
      <c r="Z1214" s="701"/>
      <c r="AA1214" s="701"/>
      <c r="AB1214" s="701"/>
      <c r="AC1214" s="701"/>
    </row>
    <row r="1215" spans="1:33">
      <c r="A1215" s="797"/>
      <c r="B1215" s="1569"/>
      <c r="C1215" s="795"/>
      <c r="D1215" s="795"/>
      <c r="E1215" s="911"/>
      <c r="F1215" s="795"/>
      <c r="G1215" s="795"/>
      <c r="H1215" s="911"/>
      <c r="I1215" s="911"/>
      <c r="J1215" s="911"/>
      <c r="K1215" s="866"/>
      <c r="L1215" s="1575"/>
      <c r="M1215" s="868"/>
      <c r="N1215" s="867"/>
      <c r="O1215" s="867"/>
      <c r="P1215" s="1575"/>
      <c r="Q1215" s="911"/>
      <c r="R1215" s="911"/>
      <c r="S1215" s="911"/>
      <c r="T1215" s="911"/>
      <c r="U1215" s="911"/>
      <c r="V1215" s="1584"/>
      <c r="W1215" s="1583"/>
      <c r="X1215" s="694"/>
      <c r="Y1215" s="694"/>
      <c r="Z1215" s="701"/>
      <c r="AA1215" s="701"/>
      <c r="AB1215" s="701"/>
      <c r="AC1215" s="701"/>
    </row>
    <row r="1216" spans="1:33">
      <c r="A1216" s="797"/>
      <c r="B1216" s="908"/>
      <c r="C1216" s="797"/>
      <c r="D1216" s="797"/>
      <c r="F1216" s="795"/>
      <c r="G1216" s="1570"/>
      <c r="H1216" s="1571"/>
      <c r="I1216" s="1571"/>
      <c r="J1216" s="1571"/>
      <c r="K1216" s="866"/>
      <c r="L1216" s="1575"/>
      <c r="M1216" s="868"/>
      <c r="N1216" s="1576"/>
      <c r="O1216" s="1576"/>
      <c r="P1216" s="1575"/>
      <c r="Q1216" s="911"/>
      <c r="R1216" s="911"/>
      <c r="S1216" s="911"/>
      <c r="T1216" s="911"/>
      <c r="U1216" s="911"/>
      <c r="V1216" s="1584"/>
      <c r="W1216" s="1583"/>
      <c r="X1216" s="694"/>
      <c r="Y1216" s="694"/>
      <c r="Z1216" s="701"/>
      <c r="AA1216" s="701"/>
      <c r="AB1216" s="701"/>
      <c r="AC1216" s="701"/>
    </row>
    <row r="1217" spans="1:29">
      <c r="A1217" s="797"/>
      <c r="B1217" s="1569"/>
      <c r="C1217" s="795"/>
      <c r="D1217" s="795"/>
      <c r="E1217" s="872"/>
      <c r="F1217" s="1570"/>
      <c r="G1217" s="795"/>
      <c r="H1217" s="911"/>
      <c r="I1217" s="911"/>
      <c r="J1217" s="911"/>
      <c r="K1217" s="866"/>
      <c r="L1217" s="1575"/>
      <c r="M1217" s="868"/>
      <c r="N1217" s="867"/>
      <c r="O1217" s="867"/>
      <c r="P1217" s="1575"/>
      <c r="Q1217" s="911"/>
      <c r="R1217" s="911"/>
      <c r="S1217" s="911"/>
      <c r="T1217" s="911"/>
      <c r="U1217" s="911"/>
      <c r="V1217" s="1584"/>
      <c r="W1217" s="1583"/>
      <c r="X1217" s="694"/>
      <c r="Y1217" s="694"/>
      <c r="Z1217" s="701"/>
      <c r="AA1217" s="701"/>
      <c r="AB1217" s="701"/>
      <c r="AC1217" s="701"/>
    </row>
    <row r="1218" spans="1:29">
      <c r="A1218" s="797"/>
      <c r="B1218" s="1569"/>
      <c r="C1218" s="795"/>
      <c r="D1218" s="795"/>
      <c r="E1218" s="911"/>
      <c r="F1218" s="795"/>
      <c r="G1218" s="795"/>
      <c r="H1218" s="911"/>
      <c r="I1218" s="911"/>
      <c r="J1218" s="911"/>
      <c r="K1218" s="866"/>
      <c r="L1218" s="1575"/>
      <c r="M1218" s="868"/>
      <c r="N1218" s="867"/>
      <c r="O1218" s="867"/>
      <c r="P1218" s="1575"/>
      <c r="Q1218" s="911"/>
      <c r="R1218" s="911"/>
      <c r="S1218" s="911"/>
      <c r="T1218" s="911"/>
      <c r="U1218" s="911"/>
      <c r="V1218" s="1584"/>
      <c r="W1218" s="1583"/>
      <c r="X1218" s="694"/>
      <c r="Y1218" s="694"/>
      <c r="Z1218" s="701"/>
      <c r="AA1218" s="701"/>
      <c r="AB1218" s="701"/>
      <c r="AC1218" s="701"/>
    </row>
    <row r="1219" spans="1:29">
      <c r="A1219" s="797"/>
      <c r="B1219" s="1569"/>
      <c r="C1219" s="795"/>
      <c r="D1219" s="795"/>
      <c r="E1219" s="911"/>
      <c r="F1219" s="795"/>
      <c r="G1219" s="795"/>
      <c r="H1219" s="911"/>
      <c r="I1219" s="911"/>
      <c r="J1219" s="911"/>
      <c r="K1219" s="866"/>
      <c r="L1219" s="1575"/>
      <c r="M1219" s="868"/>
      <c r="N1219" s="867"/>
      <c r="O1219" s="867"/>
      <c r="P1219" s="1575"/>
      <c r="Q1219" s="911"/>
      <c r="R1219" s="911"/>
      <c r="S1219" s="911"/>
      <c r="T1219" s="911"/>
      <c r="U1219" s="911"/>
      <c r="V1219" s="1584"/>
      <c r="W1219" s="1583"/>
      <c r="X1219" s="694"/>
      <c r="Y1219" s="694"/>
      <c r="Z1219" s="701"/>
      <c r="AA1219" s="701"/>
      <c r="AB1219" s="701"/>
      <c r="AC1219" s="701"/>
    </row>
    <row r="1220" spans="1:29">
      <c r="A1220" s="797"/>
      <c r="B1220" s="1589"/>
      <c r="C1220" s="795"/>
      <c r="D1220" s="795"/>
      <c r="E1220" s="872"/>
      <c r="F1220" s="795"/>
      <c r="G1220" s="795"/>
      <c r="H1220" s="911"/>
      <c r="I1220" s="911"/>
      <c r="J1220" s="911"/>
      <c r="K1220" s="866"/>
      <c r="L1220" s="1575"/>
      <c r="M1220" s="868"/>
      <c r="N1220" s="867"/>
      <c r="O1220" s="867"/>
      <c r="P1220" s="1575"/>
      <c r="Q1220" s="911"/>
      <c r="R1220" s="911"/>
      <c r="S1220" s="911"/>
      <c r="T1220" s="911"/>
      <c r="U1220" s="911"/>
      <c r="V1220" s="1584"/>
      <c r="W1220" s="1583"/>
      <c r="X1220" s="694"/>
      <c r="Y1220" s="694"/>
      <c r="Z1220" s="701"/>
      <c r="AA1220" s="701"/>
      <c r="AB1220" s="701"/>
      <c r="AC1220" s="701"/>
    </row>
    <row r="1221" spans="1:29">
      <c r="A1221" s="797"/>
      <c r="B1221" s="1569"/>
      <c r="C1221" s="795"/>
      <c r="D1221" s="795"/>
      <c r="E1221" s="911"/>
      <c r="F1221" s="795"/>
      <c r="G1221" s="795"/>
      <c r="H1221" s="911"/>
      <c r="I1221" s="911"/>
      <c r="J1221" s="911"/>
      <c r="K1221" s="866"/>
      <c r="L1221" s="1575"/>
      <c r="M1221" s="868"/>
      <c r="N1221" s="867"/>
      <c r="O1221" s="867"/>
      <c r="P1221" s="1575"/>
      <c r="Q1221" s="911"/>
      <c r="R1221" s="911"/>
      <c r="S1221" s="911"/>
      <c r="T1221" s="911"/>
      <c r="U1221" s="911"/>
      <c r="V1221" s="1584"/>
      <c r="W1221" s="1583"/>
      <c r="X1221" s="694"/>
      <c r="Y1221" s="694"/>
      <c r="Z1221" s="701"/>
      <c r="AA1221" s="701"/>
      <c r="AB1221" s="701"/>
      <c r="AC1221" s="701"/>
    </row>
    <row r="1222" spans="1:29">
      <c r="A1222" s="797"/>
      <c r="B1222" s="1569"/>
      <c r="C1222" s="795"/>
      <c r="D1222" s="795"/>
      <c r="E1222" s="911"/>
      <c r="F1222" s="795"/>
      <c r="G1222" s="795"/>
      <c r="H1222" s="911"/>
      <c r="I1222" s="911"/>
      <c r="J1222" s="911"/>
      <c r="K1222" s="866"/>
      <c r="L1222" s="1575"/>
      <c r="M1222" s="868"/>
      <c r="N1222" s="867"/>
      <c r="O1222" s="867"/>
      <c r="P1222" s="1575"/>
      <c r="Q1222" s="911"/>
      <c r="R1222" s="911"/>
      <c r="S1222" s="911"/>
      <c r="T1222" s="911"/>
      <c r="U1222" s="911"/>
      <c r="V1222" s="1584"/>
      <c r="W1222" s="1583"/>
      <c r="X1222" s="694"/>
      <c r="Y1222" s="694"/>
      <c r="Z1222" s="701"/>
      <c r="AA1222" s="701"/>
      <c r="AB1222" s="701"/>
      <c r="AC1222" s="701"/>
    </row>
    <row r="1223" spans="1:29">
      <c r="A1223" s="797"/>
      <c r="B1223" s="1569"/>
      <c r="C1223" s="795"/>
      <c r="D1223" s="795"/>
      <c r="E1223" s="911"/>
      <c r="F1223" s="795"/>
      <c r="G1223" s="795"/>
      <c r="H1223" s="911"/>
      <c r="I1223" s="911"/>
      <c r="J1223" s="911"/>
      <c r="K1223" s="866"/>
      <c r="L1223" s="1575"/>
      <c r="M1223" s="868"/>
      <c r="N1223" s="867"/>
      <c r="O1223" s="867"/>
      <c r="P1223" s="1575"/>
      <c r="Q1223" s="911"/>
      <c r="R1223" s="911"/>
      <c r="S1223" s="911"/>
      <c r="T1223" s="911"/>
      <c r="U1223" s="911"/>
      <c r="V1223" s="1584"/>
      <c r="W1223" s="1583"/>
      <c r="X1223" s="694"/>
      <c r="Y1223" s="694"/>
      <c r="Z1223" s="701"/>
      <c r="AA1223" s="701"/>
      <c r="AB1223" s="701"/>
      <c r="AC1223" s="701"/>
    </row>
    <row r="1224" spans="1:29">
      <c r="A1224" s="797"/>
      <c r="B1224" s="1569"/>
      <c r="C1224" s="795"/>
      <c r="D1224" s="795"/>
      <c r="E1224" s="911"/>
      <c r="F1224" s="795"/>
      <c r="G1224" s="795"/>
      <c r="H1224" s="911"/>
      <c r="I1224" s="911"/>
      <c r="J1224" s="911"/>
      <c r="K1224" s="866"/>
      <c r="L1224" s="1575"/>
      <c r="M1224" s="868"/>
      <c r="N1224" s="867"/>
      <c r="O1224" s="867"/>
      <c r="P1224" s="1575"/>
      <c r="Q1224" s="911"/>
      <c r="R1224" s="911"/>
      <c r="S1224" s="911"/>
      <c r="T1224" s="911"/>
      <c r="U1224" s="911"/>
      <c r="V1224" s="1584"/>
      <c r="W1224" s="1583"/>
      <c r="X1224" s="694"/>
      <c r="Y1224" s="694"/>
      <c r="Z1224" s="701"/>
      <c r="AA1224" s="701"/>
      <c r="AB1224" s="701"/>
      <c r="AC1224" s="701"/>
    </row>
    <row r="1225" spans="1:29">
      <c r="A1225" s="797"/>
      <c r="B1225" s="1569"/>
      <c r="C1225" s="795"/>
      <c r="D1225" s="795"/>
      <c r="E1225" s="911"/>
      <c r="F1225" s="795"/>
      <c r="G1225" s="795"/>
      <c r="H1225" s="911"/>
      <c r="I1225" s="911"/>
      <c r="J1225" s="911"/>
      <c r="K1225" s="866"/>
      <c r="L1225" s="1575"/>
      <c r="M1225" s="868"/>
      <c r="N1225" s="867"/>
      <c r="O1225" s="867"/>
      <c r="P1225" s="1575"/>
      <c r="Q1225" s="911"/>
      <c r="R1225" s="911"/>
      <c r="S1225" s="911"/>
      <c r="T1225" s="911"/>
      <c r="U1225" s="911"/>
      <c r="V1225" s="1584"/>
      <c r="W1225" s="1583"/>
      <c r="X1225" s="694"/>
      <c r="Y1225" s="694"/>
      <c r="Z1225" s="701"/>
      <c r="AA1225" s="701"/>
      <c r="AB1225" s="701"/>
      <c r="AC1225" s="701"/>
    </row>
    <row r="1226" spans="1:29">
      <c r="A1226" s="797"/>
      <c r="B1226" s="1569"/>
      <c r="C1226" s="795"/>
      <c r="D1226" s="795"/>
      <c r="E1226" s="911"/>
      <c r="F1226" s="795"/>
      <c r="G1226" s="795"/>
      <c r="H1226" s="911"/>
      <c r="I1226" s="911"/>
      <c r="J1226" s="911"/>
      <c r="K1226" s="866"/>
      <c r="L1226" s="1575"/>
      <c r="M1226" s="868"/>
      <c r="N1226" s="867"/>
      <c r="O1226" s="867"/>
      <c r="P1226" s="1575"/>
      <c r="Q1226" s="911"/>
      <c r="R1226" s="911"/>
      <c r="S1226" s="911"/>
      <c r="T1226" s="911"/>
      <c r="U1226" s="911"/>
      <c r="V1226" s="1584"/>
      <c r="W1226" s="1583"/>
      <c r="X1226" s="694"/>
      <c r="Y1226" s="694"/>
      <c r="Z1226" s="701"/>
      <c r="AA1226" s="701"/>
      <c r="AB1226" s="701"/>
      <c r="AC1226" s="701"/>
    </row>
    <row r="1227" spans="1:29">
      <c r="A1227" s="797"/>
      <c r="B1227" s="1569"/>
      <c r="C1227" s="795"/>
      <c r="D1227" s="795"/>
      <c r="E1227" s="911"/>
      <c r="F1227" s="795"/>
      <c r="G1227" s="795"/>
      <c r="H1227" s="911"/>
      <c r="I1227" s="911"/>
      <c r="J1227" s="911"/>
      <c r="K1227" s="866"/>
      <c r="L1227" s="1575"/>
      <c r="M1227" s="868"/>
      <c r="N1227" s="867"/>
      <c r="O1227" s="867"/>
      <c r="P1227" s="1575"/>
      <c r="Q1227" s="911"/>
      <c r="R1227" s="911"/>
      <c r="S1227" s="911"/>
      <c r="T1227" s="911"/>
      <c r="U1227" s="911"/>
      <c r="V1227" s="1584"/>
      <c r="W1227" s="1583"/>
      <c r="X1227" s="694"/>
      <c r="Y1227" s="694"/>
      <c r="Z1227" s="701"/>
      <c r="AA1227" s="701"/>
      <c r="AB1227" s="701"/>
      <c r="AC1227" s="701"/>
    </row>
    <row r="1228" spans="1:29">
      <c r="A1228" s="797"/>
      <c r="B1228" s="1569"/>
      <c r="C1228" s="795"/>
      <c r="D1228" s="795"/>
      <c r="E1228" s="911"/>
      <c r="F1228" s="795"/>
      <c r="G1228" s="795"/>
      <c r="H1228" s="911"/>
      <c r="I1228" s="911"/>
      <c r="J1228" s="911"/>
      <c r="K1228" s="866"/>
      <c r="L1228" s="1575"/>
      <c r="M1228" s="868"/>
      <c r="N1228" s="867"/>
      <c r="O1228" s="867"/>
      <c r="P1228" s="1575"/>
      <c r="Q1228" s="911"/>
      <c r="R1228" s="911"/>
      <c r="S1228" s="911"/>
      <c r="T1228" s="911"/>
      <c r="U1228" s="911"/>
      <c r="V1228" s="1584"/>
      <c r="W1228" s="1583"/>
      <c r="X1228" s="694"/>
      <c r="Y1228" s="694"/>
      <c r="Z1228" s="701"/>
      <c r="AA1228" s="701"/>
      <c r="AB1228" s="701"/>
      <c r="AC1228" s="701"/>
    </row>
    <row r="1229" spans="1:29">
      <c r="A1229" s="797"/>
      <c r="B1229" s="1569"/>
      <c r="C1229" s="795"/>
      <c r="D1229" s="795"/>
      <c r="E1229" s="911"/>
      <c r="F1229" s="795"/>
      <c r="G1229" s="795"/>
      <c r="H1229" s="911"/>
      <c r="I1229" s="911"/>
      <c r="J1229" s="911"/>
      <c r="K1229" s="866"/>
      <c r="L1229" s="1575"/>
      <c r="M1229" s="868"/>
      <c r="N1229" s="867"/>
      <c r="O1229" s="867"/>
      <c r="P1229" s="1575"/>
      <c r="Q1229" s="911"/>
      <c r="R1229" s="911"/>
      <c r="S1229" s="911"/>
      <c r="T1229" s="911"/>
      <c r="U1229" s="911"/>
      <c r="V1229" s="1584"/>
      <c r="W1229" s="694"/>
      <c r="X1229" s="694"/>
      <c r="Y1229" s="694"/>
      <c r="Z1229" s="701"/>
      <c r="AA1229" s="701"/>
      <c r="AB1229" s="701"/>
      <c r="AC1229" s="701"/>
    </row>
    <row r="1230" spans="1:29">
      <c r="A1230" s="797"/>
      <c r="B1230" s="1590"/>
      <c r="C1230" s="795"/>
      <c r="D1230" s="795"/>
      <c r="E1230" s="911"/>
      <c r="F1230" s="795"/>
      <c r="G1230" s="795"/>
      <c r="H1230" s="911"/>
      <c r="I1230" s="911"/>
      <c r="J1230" s="911"/>
      <c r="K1230" s="866"/>
      <c r="L1230" s="1575"/>
      <c r="M1230" s="868"/>
      <c r="N1230" s="867"/>
      <c r="O1230" s="867"/>
      <c r="P1230" s="1575"/>
      <c r="Q1230" s="911"/>
      <c r="R1230" s="911"/>
      <c r="S1230" s="911"/>
      <c r="T1230" s="911"/>
      <c r="U1230" s="911"/>
      <c r="V1230" s="1584"/>
      <c r="W1230" s="694"/>
      <c r="X1230" s="694"/>
      <c r="Y1230" s="694"/>
      <c r="Z1230" s="701"/>
      <c r="AA1230" s="701"/>
      <c r="AB1230" s="701"/>
      <c r="AC1230" s="701"/>
    </row>
    <row r="1231" spans="1:29">
      <c r="A1231" s="797"/>
      <c r="B1231" s="1569"/>
      <c r="C1231" s="795"/>
      <c r="D1231" s="795"/>
      <c r="E1231" s="872"/>
      <c r="F1231" s="795"/>
      <c r="G1231" s="795"/>
      <c r="H1231" s="911"/>
      <c r="I1231" s="911"/>
      <c r="J1231" s="911"/>
      <c r="K1231" s="866"/>
      <c r="L1231" s="1575"/>
      <c r="M1231" s="868"/>
      <c r="N1231" s="867"/>
      <c r="O1231" s="867"/>
      <c r="P1231" s="1575"/>
      <c r="Q1231" s="911"/>
      <c r="R1231" s="911"/>
      <c r="S1231" s="911"/>
      <c r="T1231" s="911"/>
      <c r="U1231" s="911"/>
      <c r="V1231" s="1584"/>
      <c r="W1231" s="694"/>
      <c r="X1231" s="694"/>
      <c r="Y1231" s="694"/>
      <c r="Z1231" s="701"/>
      <c r="AA1231" s="701"/>
      <c r="AB1231" s="701"/>
      <c r="AC1231" s="701"/>
    </row>
    <row r="1232" spans="1:29">
      <c r="A1232" s="797"/>
      <c r="B1232" s="1569"/>
      <c r="C1232" s="795"/>
      <c r="D1232" s="795"/>
      <c r="E1232" s="872"/>
      <c r="F1232" s="795"/>
      <c r="G1232" s="795"/>
      <c r="H1232" s="911"/>
      <c r="I1232" s="911"/>
      <c r="J1232" s="911"/>
      <c r="K1232" s="866"/>
      <c r="L1232" s="1575"/>
      <c r="M1232" s="868"/>
      <c r="N1232" s="867"/>
      <c r="O1232" s="867"/>
      <c r="P1232" s="1575"/>
      <c r="Q1232" s="911"/>
      <c r="R1232" s="911"/>
      <c r="S1232" s="911"/>
      <c r="T1232" s="911"/>
      <c r="U1232" s="911"/>
      <c r="V1232" s="1584"/>
      <c r="W1232" s="694"/>
      <c r="X1232" s="694"/>
      <c r="Y1232" s="694"/>
      <c r="Z1232" s="701"/>
      <c r="AA1232" s="701"/>
      <c r="AB1232" s="701"/>
      <c r="AC1232" s="701"/>
    </row>
    <row r="1233" spans="1:29">
      <c r="A1233" s="797"/>
      <c r="B1233" s="1591"/>
      <c r="C1233" s="1592"/>
      <c r="D1233" s="1592"/>
      <c r="E1233" s="911"/>
      <c r="F1233" s="795"/>
      <c r="G1233" s="795"/>
      <c r="H1233" s="872"/>
      <c r="I1233" s="911"/>
      <c r="J1233" s="872"/>
      <c r="K1233" s="871"/>
      <c r="L1233" s="1575"/>
      <c r="M1233" s="868"/>
      <c r="N1233" s="867"/>
      <c r="O1233" s="867"/>
      <c r="P1233" s="1575"/>
      <c r="Q1233" s="911"/>
      <c r="R1233" s="911"/>
      <c r="S1233" s="911"/>
      <c r="T1233" s="911"/>
      <c r="U1233" s="911"/>
      <c r="V1233" s="1584"/>
      <c r="W1233" s="694"/>
      <c r="X1233" s="694"/>
      <c r="Y1233" s="694"/>
      <c r="Z1233" s="701"/>
      <c r="AA1233" s="701"/>
      <c r="AB1233" s="701"/>
      <c r="AC1233" s="701"/>
    </row>
    <row r="1234" spans="1:29">
      <c r="A1234" s="797"/>
      <c r="B1234" s="1569"/>
      <c r="C1234" s="795"/>
      <c r="D1234" s="795"/>
      <c r="E1234" s="911"/>
      <c r="F1234" s="795"/>
      <c r="G1234" s="795"/>
      <c r="H1234" s="911"/>
      <c r="I1234" s="911"/>
      <c r="J1234" s="911"/>
      <c r="K1234" s="866"/>
      <c r="L1234" s="1618"/>
      <c r="M1234" s="868"/>
      <c r="N1234" s="867"/>
      <c r="O1234" s="867"/>
      <c r="P1234" s="1618"/>
      <c r="Q1234" s="911"/>
      <c r="R1234" s="911"/>
      <c r="S1234" s="911"/>
      <c r="T1234" s="911"/>
      <c r="U1234" s="911"/>
      <c r="V1234" s="1584"/>
      <c r="W1234" s="694"/>
      <c r="X1234" s="694"/>
      <c r="Y1234" s="694"/>
      <c r="Z1234" s="701"/>
      <c r="AA1234" s="701"/>
      <c r="AB1234" s="701"/>
      <c r="AC1234" s="701"/>
    </row>
    <row r="1235" spans="1:29">
      <c r="A1235" s="797"/>
      <c r="B1235" s="1569"/>
      <c r="C1235" s="795"/>
      <c r="D1235" s="795"/>
      <c r="E1235" s="911"/>
      <c r="F1235" s="795"/>
      <c r="G1235" s="795"/>
      <c r="H1235" s="911"/>
      <c r="I1235" s="911"/>
      <c r="J1235" s="911"/>
      <c r="K1235" s="866"/>
      <c r="L1235" s="1618"/>
      <c r="M1235" s="868"/>
      <c r="N1235" s="867"/>
      <c r="O1235" s="867"/>
      <c r="P1235" s="1618"/>
      <c r="Q1235" s="911"/>
      <c r="R1235" s="911"/>
      <c r="S1235" s="911"/>
      <c r="T1235" s="911"/>
      <c r="U1235" s="911"/>
      <c r="V1235" s="1584"/>
      <c r="W1235" s="694"/>
      <c r="X1235" s="694"/>
      <c r="Y1235" s="694"/>
      <c r="Z1235" s="701"/>
      <c r="AA1235" s="701"/>
      <c r="AB1235" s="701"/>
      <c r="AC1235" s="701"/>
    </row>
    <row r="1236" spans="1:29">
      <c r="A1236" s="797"/>
      <c r="B1236" s="1569"/>
      <c r="C1236" s="795"/>
      <c r="D1236" s="795"/>
      <c r="E1236" s="911"/>
      <c r="F1236" s="795"/>
      <c r="G1236" s="795"/>
      <c r="H1236" s="911"/>
      <c r="I1236" s="911"/>
      <c r="J1236" s="911"/>
      <c r="K1236" s="866"/>
      <c r="L1236" s="1618"/>
      <c r="M1236" s="868"/>
      <c r="N1236" s="867"/>
      <c r="O1236" s="867"/>
      <c r="P1236" s="1618"/>
      <c r="Q1236" s="911"/>
      <c r="R1236" s="911"/>
      <c r="S1236" s="911"/>
      <c r="T1236" s="911"/>
      <c r="U1236" s="911"/>
      <c r="V1236" s="1584"/>
      <c r="W1236" s="694"/>
      <c r="X1236" s="694"/>
      <c r="Y1236" s="694"/>
      <c r="Z1236" s="701"/>
      <c r="AA1236" s="701"/>
      <c r="AB1236" s="701"/>
      <c r="AC1236" s="701"/>
    </row>
    <row r="1237" spans="1:29">
      <c r="A1237" s="797"/>
      <c r="B1237" s="1591"/>
      <c r="C1237" s="1592"/>
      <c r="D1237" s="1593"/>
      <c r="E1237" s="911"/>
      <c r="F1237" s="795"/>
      <c r="G1237" s="1593"/>
      <c r="H1237" s="872"/>
      <c r="I1237" s="1619"/>
      <c r="J1237" s="872"/>
      <c r="K1237" s="871"/>
      <c r="L1237" s="1620"/>
      <c r="M1237" s="868"/>
      <c r="N1237" s="867"/>
      <c r="O1237" s="867"/>
      <c r="P1237" s="1620"/>
      <c r="Q1237" s="911"/>
      <c r="R1237" s="911"/>
      <c r="S1237" s="911"/>
      <c r="T1237" s="911"/>
      <c r="U1237" s="911"/>
      <c r="V1237" s="1584"/>
      <c r="W1237" s="694"/>
      <c r="X1237" s="694"/>
      <c r="Y1237" s="694"/>
      <c r="Z1237" s="701"/>
      <c r="AA1237" s="701"/>
      <c r="AB1237" s="701"/>
      <c r="AC1237" s="701"/>
    </row>
    <row r="1238" spans="1:29">
      <c r="A1238" s="797"/>
      <c r="B1238" s="1591"/>
      <c r="C1238" s="1592"/>
      <c r="D1238" s="1592"/>
      <c r="E1238" s="1594"/>
      <c r="F1238" s="1593"/>
      <c r="G1238" s="1592"/>
      <c r="H1238" s="872"/>
      <c r="I1238" s="872"/>
      <c r="J1238" s="872"/>
      <c r="K1238" s="871"/>
      <c r="L1238" s="1575"/>
      <c r="M1238" s="868"/>
      <c r="N1238" s="867"/>
      <c r="O1238" s="867"/>
      <c r="P1238" s="1575"/>
      <c r="Q1238" s="911"/>
      <c r="R1238" s="911"/>
      <c r="S1238" s="911"/>
      <c r="T1238" s="911"/>
      <c r="U1238" s="911"/>
      <c r="V1238" s="1584"/>
      <c r="W1238" s="694"/>
      <c r="X1238" s="694"/>
      <c r="Y1238" s="694"/>
      <c r="Z1238" s="701"/>
      <c r="AA1238" s="701"/>
      <c r="AB1238" s="701"/>
      <c r="AC1238" s="701"/>
    </row>
    <row r="1239" spans="1:29">
      <c r="A1239" s="797"/>
      <c r="B1239" s="1591"/>
      <c r="C1239" s="1592"/>
      <c r="D1239" s="1592"/>
      <c r="E1239" s="1594"/>
      <c r="F1239" s="1592"/>
      <c r="G1239" s="1593"/>
      <c r="H1239" s="872"/>
      <c r="I1239" s="1619"/>
      <c r="J1239" s="872"/>
      <c r="K1239" s="871"/>
      <c r="L1239" s="1575"/>
      <c r="M1239" s="868"/>
      <c r="N1239" s="867"/>
      <c r="O1239" s="867"/>
      <c r="P1239" s="1575"/>
      <c r="Q1239" s="911"/>
      <c r="R1239" s="911"/>
      <c r="S1239" s="911"/>
      <c r="T1239" s="911"/>
      <c r="U1239" s="911"/>
      <c r="V1239" s="1584"/>
      <c r="W1239" s="694"/>
      <c r="X1239" s="694"/>
      <c r="Y1239" s="694"/>
      <c r="Z1239" s="701"/>
      <c r="AA1239" s="701"/>
      <c r="AB1239" s="701"/>
      <c r="AC1239" s="701"/>
    </row>
    <row r="1240" spans="1:29">
      <c r="A1240" s="797"/>
      <c r="B1240" s="1591"/>
      <c r="C1240" s="1592"/>
      <c r="D1240" s="1592"/>
      <c r="E1240" s="1594"/>
      <c r="F1240" s="1593"/>
      <c r="G1240" s="795"/>
      <c r="H1240" s="872"/>
      <c r="I1240" s="911"/>
      <c r="J1240" s="872"/>
      <c r="K1240" s="871"/>
      <c r="L1240" s="1575"/>
      <c r="M1240" s="868"/>
      <c r="N1240" s="867"/>
      <c r="O1240" s="867"/>
      <c r="P1240" s="1575"/>
      <c r="Q1240" s="911"/>
      <c r="R1240" s="911"/>
      <c r="S1240" s="911"/>
      <c r="T1240" s="911"/>
      <c r="U1240" s="911"/>
      <c r="V1240" s="1584"/>
      <c r="W1240" s="694"/>
      <c r="X1240" s="694"/>
      <c r="Y1240" s="694"/>
      <c r="Z1240" s="701"/>
      <c r="AA1240" s="701"/>
      <c r="AB1240" s="701"/>
      <c r="AC1240" s="701"/>
    </row>
    <row r="1241" spans="1:29">
      <c r="A1241" s="797"/>
      <c r="B1241" s="1591"/>
      <c r="C1241" s="1592"/>
      <c r="D1241" s="1592"/>
      <c r="E1241" s="1594"/>
      <c r="F1241" s="795"/>
      <c r="G1241" s="795"/>
      <c r="H1241" s="872"/>
      <c r="I1241" s="911"/>
      <c r="J1241" s="872"/>
      <c r="K1241" s="871"/>
      <c r="L1241" s="1575"/>
      <c r="M1241" s="868"/>
      <c r="N1241" s="867"/>
      <c r="O1241" s="867"/>
      <c r="P1241" s="1575"/>
      <c r="Q1241" s="911"/>
      <c r="R1241" s="911"/>
      <c r="S1241" s="911"/>
      <c r="T1241" s="911"/>
      <c r="U1241" s="911"/>
      <c r="V1241" s="1584"/>
      <c r="W1241" s="694"/>
      <c r="X1241" s="694"/>
      <c r="Y1241" s="694"/>
      <c r="Z1241" s="701"/>
      <c r="AA1241" s="701"/>
      <c r="AB1241" s="701"/>
      <c r="AC1241" s="701"/>
    </row>
    <row r="1242" spans="1:29">
      <c r="A1242" s="797"/>
      <c r="B1242" s="1595"/>
      <c r="C1242" s="1592"/>
      <c r="D1242" s="1592"/>
      <c r="E1242" s="1594"/>
      <c r="F1242" s="795"/>
      <c r="G1242" s="795"/>
      <c r="H1242" s="872"/>
      <c r="I1242" s="911"/>
      <c r="J1242" s="911"/>
      <c r="K1242" s="871"/>
      <c r="L1242" s="867"/>
      <c r="M1242" s="868"/>
      <c r="N1242" s="867"/>
      <c r="O1242" s="867"/>
      <c r="P1242" s="867"/>
      <c r="Q1242" s="911"/>
      <c r="R1242" s="911"/>
      <c r="S1242" s="911"/>
      <c r="T1242" s="911"/>
      <c r="U1242" s="911"/>
      <c r="V1242" s="1584"/>
      <c r="W1242" s="694"/>
      <c r="X1242" s="694"/>
      <c r="Y1242" s="694"/>
      <c r="Z1242" s="701"/>
      <c r="AA1242" s="701"/>
      <c r="AB1242" s="701"/>
      <c r="AC1242" s="701"/>
    </row>
    <row r="1243" spans="1:29">
      <c r="A1243" s="797"/>
      <c r="B1243" s="1595"/>
      <c r="C1243" s="1592"/>
      <c r="D1243" s="1592"/>
      <c r="E1243" s="1594"/>
      <c r="F1243" s="795"/>
      <c r="G1243" s="795"/>
      <c r="H1243" s="872"/>
      <c r="I1243" s="911"/>
      <c r="J1243" s="872"/>
      <c r="K1243" s="871"/>
      <c r="L1243" s="867"/>
      <c r="M1243" s="868"/>
      <c r="N1243" s="867"/>
      <c r="O1243" s="867"/>
      <c r="P1243" s="867"/>
      <c r="Q1243" s="911"/>
      <c r="R1243" s="911"/>
      <c r="S1243" s="911"/>
      <c r="T1243" s="911"/>
      <c r="U1243" s="911"/>
      <c r="V1243" s="1584"/>
      <c r="W1243" s="694"/>
      <c r="X1243" s="694"/>
      <c r="Y1243" s="694"/>
      <c r="Z1243" s="701"/>
      <c r="AA1243" s="701"/>
      <c r="AB1243" s="701"/>
      <c r="AC1243" s="701"/>
    </row>
    <row r="1244" spans="1:29">
      <c r="A1244" s="797"/>
      <c r="B1244" s="1591"/>
      <c r="C1244" s="1592"/>
      <c r="D1244" s="1592"/>
      <c r="E1244" s="1594"/>
      <c r="F1244" s="795"/>
      <c r="G1244" s="795"/>
      <c r="H1244" s="872"/>
      <c r="I1244" s="872"/>
      <c r="J1244" s="872"/>
      <c r="K1244" s="871"/>
      <c r="L1244" s="867"/>
      <c r="M1244" s="868"/>
      <c r="N1244" s="867"/>
      <c r="O1244" s="867"/>
      <c r="P1244" s="867"/>
      <c r="Q1244" s="911"/>
      <c r="R1244" s="911"/>
      <c r="S1244" s="911"/>
      <c r="T1244" s="911"/>
      <c r="U1244" s="911"/>
      <c r="V1244" s="1584"/>
      <c r="W1244" s="694"/>
      <c r="X1244" s="694"/>
      <c r="Y1244" s="694"/>
      <c r="Z1244" s="701"/>
      <c r="AA1244" s="701"/>
      <c r="AB1244" s="701"/>
      <c r="AC1244" s="701"/>
    </row>
    <row r="1245" spans="1:29">
      <c r="A1245" s="797"/>
      <c r="B1245" s="1591"/>
      <c r="C1245" s="1592"/>
      <c r="D1245" s="1592"/>
      <c r="E1245" s="1594"/>
      <c r="F1245" s="795"/>
      <c r="G1245" s="795"/>
      <c r="H1245" s="872"/>
      <c r="I1245" s="911"/>
      <c r="J1245" s="911"/>
      <c r="K1245" s="871"/>
      <c r="L1245" s="867"/>
      <c r="M1245" s="868"/>
      <c r="N1245" s="867"/>
      <c r="O1245" s="867"/>
      <c r="P1245" s="867"/>
      <c r="Q1245" s="911"/>
      <c r="R1245" s="911"/>
      <c r="S1245" s="911"/>
      <c r="T1245" s="911"/>
      <c r="U1245" s="911"/>
      <c r="V1245" s="1584"/>
      <c r="W1245" s="694"/>
      <c r="X1245" s="694"/>
      <c r="Y1245" s="694"/>
      <c r="Z1245" s="701"/>
      <c r="AA1245" s="701"/>
      <c r="AB1245" s="701"/>
      <c r="AC1245" s="701"/>
    </row>
    <row r="1246" spans="1:29">
      <c r="A1246" s="797"/>
      <c r="B1246" s="1591"/>
      <c r="C1246" s="1592"/>
      <c r="D1246" s="1592"/>
      <c r="E1246" s="1594"/>
      <c r="F1246" s="795"/>
      <c r="G1246" s="795"/>
      <c r="H1246" s="872"/>
      <c r="I1246" s="911"/>
      <c r="J1246" s="911"/>
      <c r="K1246" s="871"/>
      <c r="L1246" s="867"/>
      <c r="M1246" s="868"/>
      <c r="N1246" s="867"/>
      <c r="O1246" s="867"/>
      <c r="P1246" s="867"/>
      <c r="Q1246" s="911"/>
      <c r="R1246" s="911"/>
      <c r="S1246" s="911"/>
      <c r="T1246" s="911"/>
      <c r="U1246" s="911"/>
      <c r="V1246" s="1584"/>
      <c r="W1246" s="694"/>
      <c r="X1246" s="694"/>
      <c r="Y1246" s="694"/>
      <c r="Z1246" s="701"/>
      <c r="AA1246" s="701"/>
      <c r="AB1246" s="701"/>
      <c r="AC1246" s="701"/>
    </row>
    <row r="1247" spans="1:29">
      <c r="A1247" s="797"/>
      <c r="B1247" s="1591"/>
      <c r="C1247" s="1592"/>
      <c r="D1247" s="1592"/>
      <c r="E1247" s="1594"/>
      <c r="F1247" s="795"/>
      <c r="G1247" s="795"/>
      <c r="H1247" s="872"/>
      <c r="I1247" s="911"/>
      <c r="J1247" s="911"/>
      <c r="K1247" s="871"/>
      <c r="L1247" s="867"/>
      <c r="M1247" s="868"/>
      <c r="N1247" s="867"/>
      <c r="O1247" s="867"/>
      <c r="P1247" s="867"/>
      <c r="Q1247" s="911"/>
      <c r="R1247" s="911"/>
      <c r="S1247" s="911"/>
      <c r="T1247" s="911"/>
      <c r="U1247" s="911"/>
      <c r="V1247" s="1584"/>
      <c r="W1247" s="694"/>
      <c r="X1247" s="694"/>
      <c r="Y1247" s="694"/>
      <c r="Z1247" s="701"/>
      <c r="AA1247" s="701"/>
      <c r="AB1247" s="701"/>
      <c r="AC1247" s="701"/>
    </row>
    <row r="1248" spans="1:29">
      <c r="A1248" s="797"/>
      <c r="B1248" s="1591"/>
      <c r="C1248" s="1592"/>
      <c r="D1248" s="1592"/>
      <c r="E1248" s="1594"/>
      <c r="F1248" s="795"/>
      <c r="G1248" s="795"/>
      <c r="H1248" s="872"/>
      <c r="I1248" s="911"/>
      <c r="J1248" s="911"/>
      <c r="K1248" s="871"/>
      <c r="L1248" s="867"/>
      <c r="M1248" s="868"/>
      <c r="N1248" s="867"/>
      <c r="O1248" s="867"/>
      <c r="P1248" s="867"/>
      <c r="Q1248" s="911"/>
      <c r="R1248" s="911"/>
      <c r="S1248" s="911"/>
      <c r="T1248" s="911"/>
      <c r="U1248" s="911"/>
      <c r="V1248" s="1584"/>
      <c r="W1248" s="694"/>
      <c r="X1248" s="694"/>
      <c r="Y1248" s="694"/>
      <c r="Z1248" s="701"/>
      <c r="AA1248" s="701"/>
      <c r="AB1248" s="701"/>
      <c r="AC1248" s="701"/>
    </row>
    <row r="1249" spans="1:29">
      <c r="A1249" s="797"/>
      <c r="B1249" s="1591"/>
      <c r="C1249" s="1592"/>
      <c r="D1249" s="1592"/>
      <c r="E1249" s="1594"/>
      <c r="F1249" s="795"/>
      <c r="G1249" s="795"/>
      <c r="H1249" s="872"/>
      <c r="I1249" s="911"/>
      <c r="J1249" s="911"/>
      <c r="K1249" s="871"/>
      <c r="L1249" s="867"/>
      <c r="M1249" s="868"/>
      <c r="N1249" s="867"/>
      <c r="O1249" s="867"/>
      <c r="P1249" s="867"/>
      <c r="Q1249" s="911"/>
      <c r="R1249" s="911"/>
      <c r="S1249" s="911"/>
      <c r="T1249" s="911"/>
      <c r="U1249" s="911"/>
      <c r="V1249" s="1584"/>
      <c r="W1249" s="694"/>
      <c r="X1249" s="694"/>
      <c r="Y1249" s="694"/>
      <c r="Z1249" s="701"/>
      <c r="AA1249" s="701"/>
      <c r="AB1249" s="701"/>
      <c r="AC1249" s="701"/>
    </row>
    <row r="1250" spans="1:29">
      <c r="A1250" s="797"/>
      <c r="B1250" s="1591"/>
      <c r="C1250" s="1592"/>
      <c r="D1250" s="1592"/>
      <c r="E1250" s="1594"/>
      <c r="F1250" s="795"/>
      <c r="G1250" s="795"/>
      <c r="H1250" s="872"/>
      <c r="I1250" s="911"/>
      <c r="J1250" s="911"/>
      <c r="K1250" s="871"/>
      <c r="L1250" s="867"/>
      <c r="M1250" s="868"/>
      <c r="N1250" s="867"/>
      <c r="O1250" s="867"/>
      <c r="P1250" s="867"/>
      <c r="Q1250" s="911"/>
      <c r="R1250" s="911"/>
      <c r="S1250" s="911"/>
      <c r="T1250" s="911"/>
      <c r="U1250" s="911"/>
      <c r="V1250" s="1584"/>
      <c r="W1250" s="694"/>
      <c r="X1250" s="694"/>
      <c r="Y1250" s="694"/>
      <c r="Z1250" s="701"/>
      <c r="AA1250" s="701"/>
      <c r="AB1250" s="701"/>
      <c r="AC1250" s="701"/>
    </row>
    <row r="1251" spans="1:29">
      <c r="A1251" s="797"/>
      <c r="B1251" s="1591"/>
      <c r="C1251" s="1592"/>
      <c r="D1251" s="1592"/>
      <c r="E1251" s="1594"/>
      <c r="F1251" s="795"/>
      <c r="G1251" s="795"/>
      <c r="H1251" s="872"/>
      <c r="I1251" s="911"/>
      <c r="J1251" s="911"/>
      <c r="K1251" s="871"/>
      <c r="L1251" s="867"/>
      <c r="M1251" s="868"/>
      <c r="N1251" s="867"/>
      <c r="O1251" s="867"/>
      <c r="P1251" s="867"/>
      <c r="Q1251" s="911"/>
      <c r="R1251" s="911"/>
      <c r="S1251" s="911"/>
      <c r="T1251" s="911"/>
      <c r="U1251" s="911"/>
      <c r="V1251" s="1584"/>
      <c r="W1251" s="694"/>
      <c r="X1251" s="694"/>
      <c r="Y1251" s="694"/>
      <c r="Z1251" s="701"/>
      <c r="AA1251" s="701"/>
      <c r="AB1251" s="701"/>
      <c r="AC1251" s="701"/>
    </row>
    <row r="1252" spans="1:29">
      <c r="A1252" s="797"/>
      <c r="B1252" s="1591"/>
      <c r="C1252" s="1592"/>
      <c r="D1252" s="1592"/>
      <c r="E1252" s="1594"/>
      <c r="F1252" s="795"/>
      <c r="G1252" s="795"/>
      <c r="H1252" s="872"/>
      <c r="I1252" s="911"/>
      <c r="J1252" s="911"/>
      <c r="K1252" s="871"/>
      <c r="L1252" s="867"/>
      <c r="M1252" s="868"/>
      <c r="N1252" s="867"/>
      <c r="O1252" s="867"/>
      <c r="P1252" s="867"/>
      <c r="Q1252" s="911"/>
      <c r="R1252" s="911"/>
      <c r="S1252" s="911"/>
      <c r="T1252" s="911"/>
      <c r="U1252" s="911"/>
      <c r="V1252" s="1584"/>
      <c r="W1252" s="694"/>
      <c r="X1252" s="694"/>
      <c r="Y1252" s="694"/>
      <c r="Z1252" s="701"/>
      <c r="AA1252" s="701"/>
      <c r="AB1252" s="701"/>
      <c r="AC1252" s="701"/>
    </row>
    <row r="1253" spans="1:29">
      <c r="A1253" s="797"/>
      <c r="B1253" s="1591"/>
      <c r="C1253" s="1592"/>
      <c r="D1253" s="1592"/>
      <c r="E1253" s="1594"/>
      <c r="F1253" s="795"/>
      <c r="G1253" s="795"/>
      <c r="H1253" s="872"/>
      <c r="I1253" s="911"/>
      <c r="J1253" s="911"/>
      <c r="K1253" s="871"/>
      <c r="L1253" s="867"/>
      <c r="M1253" s="868"/>
      <c r="N1253" s="867"/>
      <c r="O1253" s="867"/>
      <c r="P1253" s="867"/>
      <c r="Q1253" s="911"/>
      <c r="R1253" s="911"/>
      <c r="S1253" s="911"/>
      <c r="T1253" s="911"/>
      <c r="U1253" s="911"/>
      <c r="V1253" s="1584"/>
      <c r="W1253" s="694"/>
      <c r="X1253" s="694"/>
      <c r="Y1253" s="694"/>
      <c r="Z1253" s="701"/>
      <c r="AA1253" s="701"/>
      <c r="AB1253" s="701"/>
      <c r="AC1253" s="701"/>
    </row>
    <row r="1254" spans="1:29">
      <c r="A1254" s="797"/>
      <c r="B1254" s="1591"/>
      <c r="C1254" s="1592"/>
      <c r="D1254" s="1592"/>
      <c r="E1254" s="1594"/>
      <c r="F1254" s="795"/>
      <c r="G1254" s="795"/>
      <c r="H1254" s="872"/>
      <c r="I1254" s="911"/>
      <c r="J1254" s="911"/>
      <c r="K1254" s="871"/>
      <c r="L1254" s="867"/>
      <c r="M1254" s="868"/>
      <c r="N1254" s="867"/>
      <c r="O1254" s="867"/>
      <c r="P1254" s="867"/>
      <c r="Q1254" s="911"/>
      <c r="R1254" s="911"/>
      <c r="S1254" s="911"/>
      <c r="T1254" s="911"/>
      <c r="U1254" s="911"/>
      <c r="V1254" s="1584"/>
      <c r="W1254" s="694"/>
      <c r="X1254" s="694"/>
      <c r="Y1254" s="694"/>
      <c r="Z1254" s="701"/>
      <c r="AA1254" s="701"/>
      <c r="AB1254" s="701"/>
      <c r="AC1254" s="701"/>
    </row>
    <row r="1255" spans="1:29">
      <c r="A1255" s="797"/>
      <c r="B1255" s="1591"/>
      <c r="C1255" s="1592"/>
      <c r="D1255" s="1592"/>
      <c r="E1255" s="1594"/>
      <c r="F1255" s="795"/>
      <c r="G1255" s="795"/>
      <c r="H1255" s="872"/>
      <c r="I1255" s="911"/>
      <c r="J1255" s="911"/>
      <c r="K1255" s="871"/>
      <c r="L1255" s="867"/>
      <c r="M1255" s="868"/>
      <c r="N1255" s="867"/>
      <c r="O1255" s="867"/>
      <c r="P1255" s="867"/>
      <c r="Q1255" s="911"/>
      <c r="R1255" s="911"/>
      <c r="S1255" s="911"/>
      <c r="T1255" s="911"/>
      <c r="U1255" s="911"/>
      <c r="V1255" s="1584"/>
      <c r="W1255" s="694"/>
      <c r="X1255" s="694"/>
      <c r="Y1255" s="694"/>
      <c r="Z1255" s="701"/>
      <c r="AA1255" s="701"/>
      <c r="AB1255" s="701"/>
      <c r="AC1255" s="701"/>
    </row>
    <row r="1256" spans="1:29">
      <c r="A1256" s="1596"/>
      <c r="B1256" s="1590"/>
      <c r="C1256" s="795"/>
      <c r="D1256" s="795"/>
      <c r="E1256" s="872"/>
      <c r="F1256" s="795"/>
      <c r="G1256" s="795"/>
      <c r="H1256" s="911"/>
      <c r="I1256" s="911"/>
      <c r="J1256" s="911"/>
      <c r="K1256" s="866"/>
      <c r="L1256" s="867"/>
      <c r="M1256" s="868"/>
      <c r="N1256" s="867"/>
      <c r="O1256" s="867"/>
      <c r="P1256" s="867"/>
      <c r="Q1256" s="911"/>
      <c r="R1256" s="911"/>
      <c r="S1256" s="911"/>
      <c r="T1256" s="911"/>
      <c r="U1256" s="911"/>
      <c r="V1256" s="1584"/>
      <c r="W1256" s="694"/>
      <c r="X1256" s="694"/>
      <c r="Y1256" s="694"/>
      <c r="Z1256" s="701"/>
      <c r="AA1256" s="701"/>
      <c r="AB1256" s="701"/>
      <c r="AC1256" s="701"/>
    </row>
    <row r="1257" spans="1:29">
      <c r="A1257" s="797"/>
      <c r="B1257" s="1597"/>
      <c r="C1257" s="1598"/>
      <c r="D1257" s="795"/>
      <c r="E1257" s="1594"/>
      <c r="F1257" s="795"/>
      <c r="G1257" s="1599"/>
      <c r="H1257" s="1600"/>
      <c r="I1257" s="1594"/>
      <c r="J1257" s="1594"/>
      <c r="K1257" s="1621"/>
      <c r="L1257" s="1622"/>
      <c r="M1257" s="868"/>
      <c r="N1257" s="867"/>
      <c r="O1257" s="867"/>
      <c r="P1257" s="1622"/>
      <c r="Q1257" s="911"/>
      <c r="R1257" s="911"/>
      <c r="S1257" s="911"/>
      <c r="T1257" s="911"/>
      <c r="U1257" s="911"/>
      <c r="V1257" s="1584"/>
      <c r="W1257" s="694"/>
      <c r="X1257" s="694"/>
      <c r="Y1257" s="694"/>
      <c r="Z1257" s="701"/>
      <c r="AA1257" s="701"/>
      <c r="AB1257" s="701"/>
      <c r="AC1257" s="701"/>
    </row>
    <row r="1258" spans="1:29">
      <c r="A1258" s="797"/>
      <c r="B1258" s="1597"/>
      <c r="C1258" s="1598"/>
      <c r="D1258" s="795"/>
      <c r="E1258" s="1594"/>
      <c r="F1258" s="1599"/>
      <c r="G1258" s="1599"/>
      <c r="H1258" s="1600"/>
      <c r="I1258" s="1594"/>
      <c r="J1258" s="1594"/>
      <c r="K1258" s="1621"/>
      <c r="L1258" s="1622"/>
      <c r="M1258" s="868"/>
      <c r="N1258" s="867"/>
      <c r="O1258" s="867"/>
      <c r="P1258" s="1622"/>
      <c r="Q1258" s="911"/>
      <c r="R1258" s="911"/>
      <c r="S1258" s="911"/>
      <c r="T1258" s="911"/>
      <c r="U1258" s="911"/>
      <c r="V1258" s="1584"/>
      <c r="W1258" s="694"/>
      <c r="X1258" s="694"/>
      <c r="Y1258" s="694"/>
      <c r="Z1258" s="701"/>
      <c r="AA1258" s="701"/>
      <c r="AB1258" s="701"/>
      <c r="AC1258" s="701"/>
    </row>
    <row r="1259" spans="1:29">
      <c r="A1259" s="797"/>
      <c r="B1259" s="1597"/>
      <c r="C1259" s="1598"/>
      <c r="D1259" s="795"/>
      <c r="E1259" s="1594"/>
      <c r="F1259" s="1599"/>
      <c r="G1259" s="1599"/>
      <c r="H1259" s="1600"/>
      <c r="I1259" s="1594"/>
      <c r="J1259" s="1594"/>
      <c r="K1259" s="1621"/>
      <c r="L1259" s="1622"/>
      <c r="M1259" s="868"/>
      <c r="N1259" s="867"/>
      <c r="O1259" s="867"/>
      <c r="P1259" s="1622"/>
      <c r="Q1259" s="911"/>
      <c r="R1259" s="911"/>
      <c r="S1259" s="911"/>
      <c r="T1259" s="911"/>
      <c r="U1259" s="911"/>
      <c r="V1259" s="1584"/>
      <c r="W1259" s="694"/>
      <c r="X1259" s="694"/>
      <c r="Y1259" s="694"/>
      <c r="Z1259" s="701"/>
      <c r="AA1259" s="701"/>
      <c r="AB1259" s="701"/>
      <c r="AC1259" s="701"/>
    </row>
    <row r="1260" spans="1:29">
      <c r="A1260" s="797"/>
      <c r="B1260" s="1597"/>
      <c r="C1260" s="1598"/>
      <c r="D1260" s="795"/>
      <c r="E1260" s="1594"/>
      <c r="F1260" s="1599"/>
      <c r="G1260" s="1599"/>
      <c r="H1260" s="1600"/>
      <c r="I1260" s="1594"/>
      <c r="J1260" s="1594"/>
      <c r="K1260" s="1621"/>
      <c r="L1260" s="867"/>
      <c r="M1260" s="868"/>
      <c r="N1260" s="867"/>
      <c r="O1260" s="867"/>
      <c r="P1260" s="867"/>
      <c r="Q1260" s="911"/>
      <c r="R1260" s="911"/>
      <c r="S1260" s="911"/>
      <c r="T1260" s="911"/>
      <c r="U1260" s="911"/>
      <c r="V1260" s="1584"/>
      <c r="W1260" s="694"/>
      <c r="X1260" s="694"/>
      <c r="Y1260" s="694"/>
      <c r="Z1260" s="701"/>
      <c r="AA1260" s="701"/>
      <c r="AB1260" s="701"/>
      <c r="AC1260" s="701"/>
    </row>
    <row r="1261" spans="1:29">
      <c r="A1261" s="797"/>
      <c r="B1261" s="1597"/>
      <c r="C1261" s="1598"/>
      <c r="D1261" s="795"/>
      <c r="E1261" s="1594"/>
      <c r="F1261" s="1599"/>
      <c r="G1261" s="1599"/>
      <c r="H1261" s="1600"/>
      <c r="I1261" s="1594"/>
      <c r="J1261" s="1594"/>
      <c r="K1261" s="1621"/>
      <c r="L1261" s="1622"/>
      <c r="M1261" s="868"/>
      <c r="N1261" s="867"/>
      <c r="O1261" s="867"/>
      <c r="P1261" s="1622"/>
      <c r="Q1261" s="911"/>
      <c r="R1261" s="911"/>
      <c r="S1261" s="911"/>
      <c r="T1261" s="911"/>
      <c r="U1261" s="911"/>
      <c r="V1261" s="1584"/>
      <c r="W1261" s="694"/>
      <c r="X1261" s="694"/>
      <c r="Y1261" s="694"/>
      <c r="Z1261" s="701"/>
      <c r="AA1261" s="701"/>
      <c r="AB1261" s="701"/>
      <c r="AC1261" s="701"/>
    </row>
    <row r="1262" spans="1:29">
      <c r="A1262" s="797"/>
      <c r="B1262" s="1597"/>
      <c r="C1262" s="1598"/>
      <c r="D1262" s="795"/>
      <c r="E1262" s="1594"/>
      <c r="F1262" s="1599"/>
      <c r="G1262" s="1599"/>
      <c r="H1262" s="1600"/>
      <c r="I1262" s="1594"/>
      <c r="J1262" s="1594"/>
      <c r="K1262" s="1621"/>
      <c r="L1262" s="867"/>
      <c r="M1262" s="868"/>
      <c r="N1262" s="867"/>
      <c r="O1262" s="867"/>
      <c r="P1262" s="867"/>
      <c r="Q1262" s="911"/>
      <c r="R1262" s="911"/>
      <c r="S1262" s="911"/>
      <c r="T1262" s="911"/>
      <c r="U1262" s="911"/>
      <c r="V1262" s="1584"/>
      <c r="W1262" s="694"/>
      <c r="X1262" s="694"/>
      <c r="Y1262" s="694"/>
      <c r="Z1262" s="701"/>
      <c r="AA1262" s="701"/>
      <c r="AB1262" s="701"/>
      <c r="AC1262" s="701"/>
    </row>
    <row r="1263" spans="1:29">
      <c r="A1263" s="797"/>
      <c r="B1263" s="1597"/>
      <c r="C1263" s="1598"/>
      <c r="D1263" s="795"/>
      <c r="E1263" s="1594"/>
      <c r="F1263" s="1599"/>
      <c r="G1263" s="1599"/>
      <c r="H1263" s="1600"/>
      <c r="I1263" s="1594"/>
      <c r="J1263" s="1594"/>
      <c r="K1263" s="1621"/>
      <c r="L1263" s="1622"/>
      <c r="M1263" s="868"/>
      <c r="N1263" s="867"/>
      <c r="O1263" s="867"/>
      <c r="P1263" s="1622"/>
      <c r="Q1263" s="911"/>
      <c r="R1263" s="911"/>
      <c r="S1263" s="911"/>
      <c r="T1263" s="911"/>
      <c r="U1263" s="911"/>
      <c r="V1263" s="1584"/>
      <c r="W1263" s="694"/>
      <c r="X1263" s="694"/>
      <c r="Y1263" s="694"/>
      <c r="Z1263" s="701"/>
      <c r="AA1263" s="701"/>
      <c r="AB1263" s="701"/>
      <c r="AC1263" s="701"/>
    </row>
    <row r="1264" spans="1:29">
      <c r="A1264" s="797"/>
      <c r="B1264" s="1597"/>
      <c r="C1264" s="1598"/>
      <c r="D1264" s="795"/>
      <c r="E1264" s="1594"/>
      <c r="F1264" s="1599"/>
      <c r="G1264" s="1599"/>
      <c r="H1264" s="1600"/>
      <c r="I1264" s="1594"/>
      <c r="J1264" s="1594"/>
      <c r="K1264" s="1621"/>
      <c r="L1264" s="1622"/>
      <c r="M1264" s="868"/>
      <c r="N1264" s="867"/>
      <c r="O1264" s="867"/>
      <c r="P1264" s="1622"/>
      <c r="Q1264" s="911"/>
      <c r="R1264" s="911"/>
      <c r="S1264" s="911"/>
      <c r="T1264" s="911"/>
      <c r="U1264" s="911"/>
      <c r="V1264" s="1584"/>
      <c r="W1264" s="694"/>
      <c r="X1264" s="694"/>
      <c r="Y1264" s="694"/>
      <c r="Z1264" s="701"/>
      <c r="AA1264" s="701"/>
      <c r="AB1264" s="701"/>
      <c r="AC1264" s="701"/>
    </row>
    <row r="1265" spans="1:29">
      <c r="A1265" s="797"/>
      <c r="B1265" s="1597"/>
      <c r="C1265" s="1598"/>
      <c r="D1265" s="795"/>
      <c r="E1265" s="1594"/>
      <c r="F1265" s="1599"/>
      <c r="G1265" s="1599"/>
      <c r="H1265" s="1600"/>
      <c r="I1265" s="1594"/>
      <c r="J1265" s="1594"/>
      <c r="K1265" s="1621"/>
      <c r="L1265" s="867"/>
      <c r="M1265" s="868"/>
      <c r="N1265" s="867"/>
      <c r="O1265" s="867"/>
      <c r="P1265" s="867"/>
      <c r="Q1265" s="911"/>
      <c r="R1265" s="911"/>
      <c r="S1265" s="911"/>
      <c r="T1265" s="911"/>
      <c r="U1265" s="911"/>
      <c r="V1265" s="1584"/>
      <c r="W1265" s="694"/>
      <c r="X1265" s="694"/>
      <c r="Y1265" s="694"/>
      <c r="Z1265" s="701"/>
      <c r="AA1265" s="701"/>
      <c r="AB1265" s="701"/>
      <c r="AC1265" s="701"/>
    </row>
    <row r="1266" spans="1:29">
      <c r="A1266" s="797"/>
      <c r="B1266" s="1597"/>
      <c r="C1266" s="1598"/>
      <c r="D1266" s="795"/>
      <c r="E1266" s="1594"/>
      <c r="F1266" s="1599"/>
      <c r="G1266" s="1599"/>
      <c r="H1266" s="1600"/>
      <c r="I1266" s="1594"/>
      <c r="J1266" s="1594"/>
      <c r="K1266" s="1621"/>
      <c r="L1266" s="867"/>
      <c r="M1266" s="868"/>
      <c r="N1266" s="867"/>
      <c r="O1266" s="867"/>
      <c r="P1266" s="867"/>
      <c r="Q1266" s="911"/>
      <c r="R1266" s="911"/>
      <c r="S1266" s="911"/>
      <c r="T1266" s="911"/>
      <c r="U1266" s="911"/>
      <c r="V1266" s="1584"/>
      <c r="W1266" s="694"/>
      <c r="X1266" s="694"/>
      <c r="Y1266" s="694"/>
      <c r="Z1266" s="701"/>
      <c r="AA1266" s="701"/>
      <c r="AB1266" s="701"/>
      <c r="AC1266" s="701"/>
    </row>
    <row r="1267" spans="1:29">
      <c r="A1267" s="797"/>
      <c r="B1267" s="1597"/>
      <c r="C1267" s="1598"/>
      <c r="D1267" s="795"/>
      <c r="E1267" s="1594"/>
      <c r="F1267" s="1599"/>
      <c r="G1267" s="1599"/>
      <c r="H1267" s="1600"/>
      <c r="I1267" s="1594"/>
      <c r="J1267" s="1594"/>
      <c r="K1267" s="1621"/>
      <c r="L1267" s="867"/>
      <c r="M1267" s="868"/>
      <c r="N1267" s="867"/>
      <c r="O1267" s="867"/>
      <c r="P1267" s="867"/>
      <c r="Q1267" s="911"/>
      <c r="R1267" s="911"/>
      <c r="S1267" s="911"/>
      <c r="T1267" s="911"/>
      <c r="U1267" s="911"/>
      <c r="V1267" s="1584"/>
      <c r="W1267" s="694"/>
      <c r="X1267" s="694"/>
      <c r="Y1267" s="694"/>
      <c r="Z1267" s="701"/>
      <c r="AA1267" s="701"/>
      <c r="AB1267" s="701"/>
      <c r="AC1267" s="701"/>
    </row>
    <row r="1268" spans="1:29">
      <c r="A1268" s="797"/>
      <c r="B1268" s="1597"/>
      <c r="C1268" s="1598"/>
      <c r="D1268" s="795"/>
      <c r="E1268" s="1594"/>
      <c r="F1268" s="1599"/>
      <c r="G1268" s="1599"/>
      <c r="H1268" s="1600"/>
      <c r="I1268" s="1594"/>
      <c r="J1268" s="1594"/>
      <c r="K1268" s="1621"/>
      <c r="L1268" s="867"/>
      <c r="M1268" s="868"/>
      <c r="N1268" s="867"/>
      <c r="O1268" s="867"/>
      <c r="P1268" s="867"/>
      <c r="Q1268" s="911"/>
      <c r="R1268" s="911"/>
      <c r="S1268" s="911"/>
      <c r="T1268" s="911"/>
      <c r="U1268" s="911"/>
      <c r="V1268" s="1584"/>
      <c r="W1268" s="694"/>
      <c r="X1268" s="694"/>
      <c r="Y1268" s="694"/>
      <c r="Z1268" s="701"/>
      <c r="AA1268" s="701"/>
      <c r="AB1268" s="701"/>
      <c r="AC1268" s="701"/>
    </row>
    <row r="1269" spans="1:29">
      <c r="A1269" s="797"/>
      <c r="B1269" s="1597"/>
      <c r="C1269" s="1598"/>
      <c r="D1269" s="795"/>
      <c r="E1269" s="1594"/>
      <c r="F1269" s="1599"/>
      <c r="G1269" s="1599"/>
      <c r="H1269" s="1600"/>
      <c r="I1269" s="1594"/>
      <c r="J1269" s="1594"/>
      <c r="K1269" s="1621"/>
      <c r="L1269" s="867"/>
      <c r="M1269" s="868"/>
      <c r="N1269" s="867"/>
      <c r="O1269" s="867"/>
      <c r="P1269" s="867"/>
      <c r="Q1269" s="911"/>
      <c r="R1269" s="911"/>
      <c r="S1269" s="911"/>
      <c r="T1269" s="911"/>
      <c r="U1269" s="911"/>
      <c r="V1269" s="1584"/>
      <c r="W1269" s="694"/>
      <c r="X1269" s="694"/>
      <c r="Y1269" s="694"/>
      <c r="Z1269" s="701"/>
      <c r="AA1269" s="701"/>
      <c r="AB1269" s="701"/>
      <c r="AC1269" s="701"/>
    </row>
    <row r="1270" spans="1:29">
      <c r="A1270" s="797"/>
      <c r="B1270" s="1597"/>
      <c r="C1270" s="1598"/>
      <c r="D1270" s="795"/>
      <c r="E1270" s="1594"/>
      <c r="F1270" s="1599"/>
      <c r="G1270" s="1599"/>
      <c r="H1270" s="1600"/>
      <c r="I1270" s="1594"/>
      <c r="J1270" s="1594"/>
      <c r="K1270" s="1621"/>
      <c r="L1270" s="867"/>
      <c r="M1270" s="868"/>
      <c r="N1270" s="867"/>
      <c r="O1270" s="867"/>
      <c r="P1270" s="867"/>
      <c r="Q1270" s="911"/>
      <c r="R1270" s="911"/>
      <c r="S1270" s="911"/>
      <c r="T1270" s="911"/>
      <c r="U1270" s="911"/>
      <c r="V1270" s="1584"/>
      <c r="W1270" s="694"/>
      <c r="X1270" s="694"/>
      <c r="Y1270" s="694"/>
      <c r="Z1270" s="701"/>
      <c r="AA1270" s="701"/>
      <c r="AB1270" s="701"/>
      <c r="AC1270" s="701"/>
    </row>
    <row r="1271" spans="1:29">
      <c r="A1271" s="797"/>
      <c r="B1271" s="1597"/>
      <c r="C1271" s="1599"/>
      <c r="D1271" s="1599"/>
      <c r="E1271" s="1601"/>
      <c r="F1271" s="1599"/>
      <c r="G1271" s="1599"/>
      <c r="H1271" s="1594"/>
      <c r="I1271" s="1594"/>
      <c r="J1271" s="1594"/>
      <c r="K1271" s="1621"/>
      <c r="L1271" s="867"/>
      <c r="M1271" s="868"/>
      <c r="N1271" s="867"/>
      <c r="O1271" s="867"/>
      <c r="P1271" s="867"/>
      <c r="Q1271" s="911"/>
      <c r="R1271" s="911"/>
      <c r="S1271" s="911"/>
      <c r="T1271" s="911"/>
      <c r="U1271" s="911"/>
      <c r="V1271" s="1584"/>
      <c r="W1271" s="694"/>
      <c r="X1271" s="694"/>
      <c r="Y1271" s="694"/>
      <c r="Z1271" s="701"/>
      <c r="AA1271" s="701"/>
      <c r="AB1271" s="701"/>
      <c r="AC1271" s="701"/>
    </row>
    <row r="1272" spans="1:29">
      <c r="A1272" s="797"/>
      <c r="B1272" s="1597"/>
      <c r="C1272" s="1599"/>
      <c r="D1272" s="795"/>
      <c r="E1272" s="1594"/>
      <c r="F1272" s="1599"/>
      <c r="G1272" s="1599"/>
      <c r="H1272" s="1594"/>
      <c r="I1272" s="1594"/>
      <c r="J1272" s="1594"/>
      <c r="K1272" s="1621"/>
      <c r="L1272" s="1622"/>
      <c r="M1272" s="868"/>
      <c r="N1272" s="867"/>
      <c r="O1272" s="867"/>
      <c r="P1272" s="1622"/>
      <c r="Q1272" s="911"/>
      <c r="R1272" s="911"/>
      <c r="S1272" s="911"/>
      <c r="T1272" s="911"/>
      <c r="U1272" s="911"/>
      <c r="V1272" s="1584"/>
      <c r="W1272" s="694"/>
      <c r="X1272" s="694"/>
      <c r="Y1272" s="694"/>
      <c r="Z1272" s="701"/>
      <c r="AA1272" s="701"/>
      <c r="AB1272" s="701"/>
      <c r="AC1272" s="701"/>
    </row>
    <row r="1273" spans="1:29">
      <c r="A1273" s="797"/>
      <c r="B1273" s="1597"/>
      <c r="C1273" s="1599"/>
      <c r="D1273" s="795"/>
      <c r="E1273" s="1594"/>
      <c r="F1273" s="1599"/>
      <c r="G1273" s="1599"/>
      <c r="H1273" s="1594"/>
      <c r="I1273" s="1594"/>
      <c r="J1273" s="1594"/>
      <c r="K1273" s="1621"/>
      <c r="L1273" s="867"/>
      <c r="M1273" s="868"/>
      <c r="N1273" s="867"/>
      <c r="O1273" s="867"/>
      <c r="P1273" s="867"/>
      <c r="Q1273" s="911"/>
      <c r="R1273" s="911"/>
      <c r="S1273" s="911"/>
      <c r="T1273" s="911"/>
      <c r="U1273" s="911"/>
      <c r="V1273" s="1584"/>
      <c r="W1273" s="694"/>
      <c r="X1273" s="694"/>
      <c r="Y1273" s="694"/>
      <c r="Z1273" s="701"/>
      <c r="AA1273" s="701"/>
      <c r="AB1273" s="701"/>
      <c r="AC1273" s="701"/>
    </row>
    <row r="1274" spans="1:29">
      <c r="A1274" s="797"/>
      <c r="B1274" s="1597"/>
      <c r="C1274" s="1599"/>
      <c r="D1274" s="795"/>
      <c r="E1274" s="1594"/>
      <c r="F1274" s="1599"/>
      <c r="G1274" s="1599"/>
      <c r="H1274" s="1594"/>
      <c r="I1274" s="1594"/>
      <c r="J1274" s="1594"/>
      <c r="K1274" s="1621"/>
      <c r="L1274" s="1622"/>
      <c r="M1274" s="868"/>
      <c r="N1274" s="867"/>
      <c r="O1274" s="867"/>
      <c r="P1274" s="1622"/>
      <c r="Q1274" s="911"/>
      <c r="R1274" s="911"/>
      <c r="S1274" s="911"/>
      <c r="T1274" s="911"/>
      <c r="U1274" s="911"/>
      <c r="V1274" s="1584"/>
      <c r="W1274" s="694"/>
      <c r="X1274" s="694"/>
      <c r="Y1274" s="694"/>
      <c r="Z1274" s="701"/>
      <c r="AA1274" s="701"/>
      <c r="AB1274" s="701"/>
      <c r="AC1274" s="701"/>
    </row>
    <row r="1275" spans="1:29">
      <c r="A1275" s="1590"/>
      <c r="B1275" s="1590"/>
      <c r="C1275" s="795"/>
      <c r="D1275" s="795"/>
      <c r="E1275" s="872"/>
      <c r="F1275" s="1599"/>
      <c r="G1275" s="795"/>
      <c r="H1275" s="1594"/>
      <c r="I1275" s="1594"/>
      <c r="J1275" s="1594"/>
      <c r="K1275" s="1621"/>
      <c r="L1275" s="1622"/>
      <c r="M1275" s="1623"/>
      <c r="N1275" s="1622"/>
      <c r="O1275" s="1622"/>
      <c r="P1275" s="1622"/>
      <c r="Q1275" s="911"/>
      <c r="R1275" s="911"/>
      <c r="S1275" s="911"/>
      <c r="T1275" s="911"/>
      <c r="U1275" s="911"/>
      <c r="V1275" s="1584"/>
      <c r="W1275" s="694"/>
      <c r="X1275" s="694"/>
      <c r="Y1275" s="694"/>
      <c r="Z1275" s="701"/>
      <c r="AA1275" s="701"/>
      <c r="AB1275" s="701"/>
      <c r="AC1275" s="701"/>
    </row>
    <row r="1276" spans="1:29">
      <c r="A1276" s="797"/>
      <c r="B1276" s="1602"/>
      <c r="C1276" s="1603"/>
      <c r="D1276" s="1604"/>
      <c r="E1276" s="1594"/>
      <c r="F1276" s="795"/>
      <c r="G1276" s="1599"/>
      <c r="H1276" s="872"/>
      <c r="I1276" s="911"/>
      <c r="J1276" s="911"/>
      <c r="K1276" s="1621"/>
      <c r="L1276" s="867"/>
      <c r="M1276" s="868"/>
      <c r="N1276" s="867"/>
      <c r="O1276" s="867"/>
      <c r="P1276" s="867"/>
      <c r="Q1276" s="911"/>
      <c r="R1276" s="911"/>
      <c r="S1276" s="911"/>
      <c r="T1276" s="911"/>
      <c r="U1276" s="911"/>
      <c r="V1276" s="1584"/>
      <c r="W1276" s="694"/>
      <c r="X1276" s="694"/>
      <c r="Y1276" s="694"/>
      <c r="Z1276" s="701"/>
      <c r="AA1276" s="701"/>
      <c r="AB1276" s="701"/>
      <c r="AC1276" s="701"/>
    </row>
    <row r="1277" spans="1:29">
      <c r="A1277" s="797"/>
      <c r="B1277" s="1605"/>
      <c r="C1277" s="1606"/>
      <c r="D1277" s="1607"/>
      <c r="E1277" s="1594"/>
      <c r="F1277" s="1599"/>
      <c r="G1277" s="1599"/>
      <c r="H1277" s="872"/>
      <c r="I1277" s="911"/>
      <c r="J1277" s="911"/>
      <c r="K1277" s="1621"/>
      <c r="L1277" s="867"/>
      <c r="M1277" s="868"/>
      <c r="N1277" s="867"/>
      <c r="O1277" s="867"/>
      <c r="P1277" s="867"/>
      <c r="Q1277" s="911"/>
      <c r="R1277" s="911"/>
      <c r="S1277" s="911"/>
      <c r="T1277" s="911"/>
      <c r="U1277" s="911"/>
      <c r="V1277" s="1584"/>
      <c r="W1277" s="694"/>
      <c r="X1277" s="694"/>
      <c r="Y1277" s="694"/>
      <c r="Z1277" s="701"/>
      <c r="AA1277" s="701"/>
      <c r="AB1277" s="701"/>
      <c r="AC1277" s="701"/>
    </row>
    <row r="1278" spans="1:29">
      <c r="A1278" s="797"/>
      <c r="B1278" s="1608"/>
      <c r="C1278" s="1609"/>
      <c r="D1278" s="1610"/>
      <c r="E1278" s="1611"/>
      <c r="F1278" s="1599"/>
      <c r="G1278" s="1599"/>
      <c r="H1278" s="872"/>
      <c r="I1278" s="1594"/>
      <c r="J1278" s="1594"/>
      <c r="K1278" s="1621"/>
      <c r="L1278" s="867"/>
      <c r="M1278" s="868"/>
      <c r="N1278" s="867"/>
      <c r="O1278" s="867"/>
      <c r="P1278" s="867"/>
      <c r="Q1278" s="911"/>
      <c r="R1278" s="911"/>
      <c r="S1278" s="911"/>
      <c r="T1278" s="911"/>
      <c r="U1278" s="911"/>
      <c r="V1278" s="1584"/>
      <c r="W1278" s="694"/>
      <c r="X1278" s="694"/>
      <c r="Y1278" s="694"/>
      <c r="Z1278" s="701"/>
      <c r="AA1278" s="701"/>
      <c r="AB1278" s="701"/>
      <c r="AC1278" s="701"/>
    </row>
    <row r="1279" spans="1:29">
      <c r="A1279" s="797"/>
      <c r="B1279" s="1612"/>
      <c r="C1279" s="1613"/>
      <c r="D1279" s="1614"/>
      <c r="E1279" s="1594"/>
      <c r="F1279" s="1599"/>
      <c r="G1279" s="1599"/>
      <c r="H1279" s="872"/>
      <c r="I1279" s="1594"/>
      <c r="J1279" s="1594"/>
      <c r="K1279" s="1621"/>
      <c r="L1279" s="1622"/>
      <c r="M1279" s="868"/>
      <c r="N1279" s="867"/>
      <c r="O1279" s="867"/>
      <c r="P1279" s="1622"/>
      <c r="Q1279" s="911"/>
      <c r="R1279" s="911"/>
      <c r="S1279" s="911"/>
      <c r="T1279" s="911"/>
      <c r="U1279" s="911"/>
      <c r="V1279" s="1584"/>
      <c r="W1279" s="694"/>
      <c r="X1279" s="694"/>
      <c r="Y1279" s="694"/>
      <c r="Z1279" s="701"/>
      <c r="AA1279" s="701"/>
      <c r="AB1279" s="701"/>
      <c r="AC1279" s="701"/>
    </row>
    <row r="1280" spans="1:29">
      <c r="A1280" s="797"/>
      <c r="B1280" s="1615"/>
      <c r="C1280" s="1616"/>
      <c r="D1280" s="1617"/>
      <c r="E1280" s="1594"/>
      <c r="F1280" s="1599"/>
      <c r="G1280" s="1599"/>
      <c r="H1280" s="872"/>
      <c r="I1280" s="1594"/>
      <c r="J1280" s="1594"/>
      <c r="K1280" s="1621"/>
      <c r="L1280" s="867"/>
      <c r="M1280" s="868"/>
      <c r="N1280" s="867"/>
      <c r="O1280" s="867"/>
      <c r="P1280" s="867"/>
      <c r="Q1280" s="911"/>
      <c r="R1280" s="911"/>
      <c r="S1280" s="911"/>
      <c r="T1280" s="911"/>
      <c r="U1280" s="911"/>
      <c r="V1280" s="1584"/>
      <c r="W1280" s="694"/>
      <c r="X1280" s="694"/>
      <c r="Y1280" s="694"/>
      <c r="Z1280" s="701"/>
      <c r="AA1280" s="701"/>
      <c r="AB1280" s="701"/>
      <c r="AC1280" s="701"/>
    </row>
    <row r="1281" spans="1:29">
      <c r="A1281" s="797"/>
      <c r="B1281" s="1624"/>
      <c r="C1281" s="1625"/>
      <c r="D1281" s="1626"/>
      <c r="E1281" s="1594"/>
      <c r="F1281" s="1599"/>
      <c r="G1281" s="1599"/>
      <c r="H1281" s="872"/>
      <c r="I1281" s="911"/>
      <c r="J1281" s="911"/>
      <c r="K1281" s="1621"/>
      <c r="L1281" s="867"/>
      <c r="M1281" s="868"/>
      <c r="N1281" s="867"/>
      <c r="O1281" s="867"/>
      <c r="P1281" s="867"/>
      <c r="Q1281" s="911"/>
      <c r="R1281" s="911"/>
      <c r="S1281" s="911"/>
      <c r="T1281" s="911"/>
      <c r="U1281" s="911"/>
      <c r="V1281" s="1584"/>
      <c r="W1281" s="694"/>
      <c r="X1281" s="694"/>
      <c r="Y1281" s="694"/>
      <c r="Z1281" s="701"/>
      <c r="AA1281" s="701"/>
      <c r="AB1281" s="701"/>
      <c r="AC1281" s="701"/>
    </row>
    <row r="1282" spans="1:29">
      <c r="A1282" s="797"/>
      <c r="B1282" s="1627"/>
      <c r="C1282" s="1628"/>
      <c r="D1282" s="1629"/>
      <c r="E1282" s="1594"/>
      <c r="F1282" s="1599"/>
      <c r="G1282" s="1599"/>
      <c r="H1282" s="872"/>
      <c r="I1282" s="1594"/>
      <c r="J1282" s="1594"/>
      <c r="K1282" s="1621"/>
      <c r="L1282" s="867"/>
      <c r="M1282" s="868"/>
      <c r="N1282" s="867"/>
      <c r="O1282" s="867"/>
      <c r="P1282" s="867"/>
      <c r="Q1282" s="911"/>
      <c r="R1282" s="911"/>
      <c r="S1282" s="911"/>
      <c r="T1282" s="911"/>
      <c r="U1282" s="911"/>
      <c r="V1282" s="1584"/>
      <c r="W1282" s="694"/>
      <c r="X1282" s="694"/>
      <c r="Y1282" s="694"/>
      <c r="Z1282" s="701"/>
      <c r="AA1282" s="701"/>
      <c r="AB1282" s="701"/>
      <c r="AC1282" s="701"/>
    </row>
    <row r="1283" spans="1:29">
      <c r="A1283" s="797"/>
      <c r="B1283" s="1630"/>
      <c r="C1283" s="1631"/>
      <c r="D1283" s="1632"/>
      <c r="E1283" s="1594"/>
      <c r="F1283" s="1599"/>
      <c r="G1283" s="1599"/>
      <c r="H1283" s="872"/>
      <c r="I1283" s="1594"/>
      <c r="J1283" s="1594"/>
      <c r="K1283" s="1621"/>
      <c r="L1283" s="1622"/>
      <c r="M1283" s="868"/>
      <c r="N1283" s="867"/>
      <c r="O1283" s="867"/>
      <c r="P1283" s="1622"/>
      <c r="Q1283" s="911"/>
      <c r="R1283" s="911"/>
      <c r="S1283" s="911"/>
      <c r="T1283" s="911"/>
      <c r="U1283" s="911"/>
      <c r="V1283" s="1584"/>
      <c r="W1283" s="694"/>
      <c r="X1283" s="694"/>
      <c r="Y1283" s="694"/>
      <c r="Z1283" s="701"/>
      <c r="AA1283" s="701"/>
      <c r="AB1283" s="701"/>
      <c r="AC1283" s="701"/>
    </row>
    <row r="1284" spans="1:29">
      <c r="A1284" s="797"/>
      <c r="B1284" s="1633"/>
      <c r="C1284" s="1634"/>
      <c r="D1284" s="1635"/>
      <c r="E1284" s="1594"/>
      <c r="F1284" s="1599"/>
      <c r="G1284" s="1599"/>
      <c r="H1284" s="872"/>
      <c r="I1284" s="1594"/>
      <c r="J1284" s="1594"/>
      <c r="K1284" s="1621"/>
      <c r="L1284" s="1622"/>
      <c r="M1284" s="868"/>
      <c r="N1284" s="867"/>
      <c r="O1284" s="867"/>
      <c r="P1284" s="1622"/>
      <c r="Q1284" s="911"/>
      <c r="R1284" s="911"/>
      <c r="S1284" s="911"/>
      <c r="T1284" s="911"/>
      <c r="U1284" s="911"/>
      <c r="V1284" s="1584"/>
      <c r="W1284" s="694"/>
      <c r="X1284" s="694"/>
      <c r="Y1284" s="694"/>
      <c r="Z1284" s="701"/>
      <c r="AA1284" s="701"/>
      <c r="AB1284" s="701"/>
      <c r="AC1284" s="701"/>
    </row>
    <row r="1285" spans="1:29">
      <c r="A1285" s="797"/>
      <c r="B1285" s="1636"/>
      <c r="C1285" s="1637"/>
      <c r="D1285" s="1638"/>
      <c r="E1285" s="1594"/>
      <c r="F1285" s="1599"/>
      <c r="G1285" s="1599"/>
      <c r="H1285" s="872"/>
      <c r="I1285" s="1594"/>
      <c r="J1285" s="1594"/>
      <c r="K1285" s="1621"/>
      <c r="L1285" s="1622"/>
      <c r="M1285" s="868"/>
      <c r="N1285" s="867"/>
      <c r="O1285" s="867"/>
      <c r="P1285" s="1622"/>
      <c r="Q1285" s="911"/>
      <c r="R1285" s="911"/>
      <c r="S1285" s="911"/>
      <c r="T1285" s="911"/>
      <c r="U1285" s="911"/>
      <c r="V1285" s="1584"/>
      <c r="W1285" s="1722" t="s">
        <v>1126</v>
      </c>
      <c r="X1285" s="694"/>
      <c r="Y1285" s="694"/>
      <c r="Z1285" s="701"/>
      <c r="AA1285" s="701"/>
      <c r="AB1285" s="701"/>
      <c r="AC1285" s="701"/>
    </row>
    <row r="1286" spans="1:29">
      <c r="A1286" s="797"/>
      <c r="B1286" s="1639"/>
      <c r="C1286" s="1640"/>
      <c r="D1286" s="1641"/>
      <c r="E1286" s="1594"/>
      <c r="F1286" s="1599"/>
      <c r="G1286" s="1599"/>
      <c r="H1286" s="872"/>
      <c r="I1286" s="911"/>
      <c r="J1286" s="911"/>
      <c r="K1286" s="1621"/>
      <c r="L1286" s="1622"/>
      <c r="M1286" s="868"/>
      <c r="N1286" s="867"/>
      <c r="O1286" s="867"/>
      <c r="P1286" s="1622"/>
      <c r="Q1286" s="911"/>
      <c r="R1286" s="911"/>
      <c r="S1286" s="911"/>
      <c r="T1286" s="911"/>
      <c r="U1286" s="911"/>
      <c r="V1286" s="1584"/>
      <c r="W1286" s="704"/>
      <c r="X1286" s="694"/>
      <c r="Y1286" s="694"/>
      <c r="Z1286" s="701"/>
      <c r="AA1286" s="701"/>
      <c r="AB1286" s="701"/>
      <c r="AC1286" s="701"/>
    </row>
    <row r="1287" spans="1:29">
      <c r="A1287" s="797"/>
      <c r="B1287" s="1642"/>
      <c r="C1287" s="1643"/>
      <c r="D1287" s="1644"/>
      <c r="E1287" s="1594"/>
      <c r="F1287" s="1599"/>
      <c r="G1287" s="1599"/>
      <c r="H1287" s="872"/>
      <c r="I1287" s="911"/>
      <c r="J1287" s="911"/>
      <c r="K1287" s="1621"/>
      <c r="L1287" s="867"/>
      <c r="M1287" s="868"/>
      <c r="N1287" s="867"/>
      <c r="O1287" s="867"/>
      <c r="P1287" s="867"/>
      <c r="Q1287" s="911"/>
      <c r="R1287" s="911"/>
      <c r="S1287" s="911"/>
      <c r="T1287" s="911"/>
      <c r="U1287" s="911"/>
      <c r="V1287" s="1584"/>
      <c r="W1287" s="704"/>
      <c r="X1287" s="694"/>
      <c r="Y1287" s="694"/>
      <c r="Z1287" s="701"/>
      <c r="AA1287" s="701"/>
      <c r="AB1287" s="701"/>
      <c r="AC1287" s="701"/>
    </row>
    <row r="1288" spans="1:29">
      <c r="A1288" s="797"/>
      <c r="B1288" s="1645"/>
      <c r="C1288" s="1646"/>
      <c r="D1288" s="1647"/>
      <c r="E1288" s="1594"/>
      <c r="F1288" s="1599"/>
      <c r="G1288" s="1599"/>
      <c r="H1288" s="872"/>
      <c r="I1288" s="1594"/>
      <c r="J1288" s="1594"/>
      <c r="K1288" s="1621"/>
      <c r="L1288" s="867"/>
      <c r="M1288" s="868"/>
      <c r="N1288" s="867"/>
      <c r="O1288" s="867"/>
      <c r="P1288" s="867"/>
      <c r="Q1288" s="911"/>
      <c r="R1288" s="911"/>
      <c r="S1288" s="911"/>
      <c r="T1288" s="911"/>
      <c r="U1288" s="911"/>
      <c r="V1288" s="1584"/>
      <c r="W1288" s="704"/>
      <c r="X1288" s="694"/>
      <c r="Y1288" s="694"/>
      <c r="Z1288" s="701"/>
      <c r="AA1288" s="701"/>
      <c r="AB1288" s="701"/>
      <c r="AC1288" s="701"/>
    </row>
    <row r="1289" spans="1:29">
      <c r="A1289" s="797"/>
      <c r="B1289" s="1591"/>
      <c r="C1289" s="1592"/>
      <c r="D1289" s="1599"/>
      <c r="E1289" s="1594"/>
      <c r="F1289" s="1599"/>
      <c r="G1289" s="1599"/>
      <c r="H1289" s="872"/>
      <c r="I1289" s="1594"/>
      <c r="J1289" s="1594"/>
      <c r="K1289" s="1621"/>
      <c r="L1289" s="867"/>
      <c r="M1289" s="868"/>
      <c r="N1289" s="867"/>
      <c r="O1289" s="867"/>
      <c r="P1289" s="867"/>
      <c r="Q1289" s="911"/>
      <c r="R1289" s="911"/>
      <c r="S1289" s="911"/>
      <c r="T1289" s="911"/>
      <c r="U1289" s="911"/>
      <c r="V1289" s="1584"/>
      <c r="W1289" s="704"/>
      <c r="X1289" s="694"/>
      <c r="Y1289" s="694"/>
      <c r="Z1289" s="701"/>
      <c r="AA1289" s="701"/>
      <c r="AB1289" s="701"/>
      <c r="AC1289" s="701"/>
    </row>
    <row r="1290" spans="1:29">
      <c r="A1290" s="797"/>
      <c r="B1290" s="1591"/>
      <c r="C1290" s="1592"/>
      <c r="D1290" s="1599"/>
      <c r="E1290" s="1594"/>
      <c r="F1290" s="1599"/>
      <c r="G1290" s="1599"/>
      <c r="H1290" s="872"/>
      <c r="I1290" s="1594"/>
      <c r="J1290" s="1594"/>
      <c r="K1290" s="1621"/>
      <c r="L1290" s="1622"/>
      <c r="M1290" s="868"/>
      <c r="N1290" s="867"/>
      <c r="O1290" s="867"/>
      <c r="P1290" s="1622"/>
      <c r="Q1290" s="911"/>
      <c r="R1290" s="911"/>
      <c r="S1290" s="911"/>
      <c r="T1290" s="911"/>
      <c r="U1290" s="911"/>
      <c r="V1290" s="1584"/>
      <c r="W1290" s="704"/>
      <c r="X1290" s="694"/>
      <c r="Y1290" s="694"/>
      <c r="Z1290" s="701"/>
      <c r="AA1290" s="701"/>
      <c r="AB1290" s="701"/>
      <c r="AC1290" s="701"/>
    </row>
    <row r="1291" spans="1:29">
      <c r="A1291" s="797"/>
      <c r="B1291" s="1591"/>
      <c r="C1291" s="1592"/>
      <c r="D1291" s="1599"/>
      <c r="E1291" s="1594"/>
      <c r="F1291" s="1599"/>
      <c r="G1291" s="1599"/>
      <c r="H1291" s="872"/>
      <c r="I1291" s="1594"/>
      <c r="J1291" s="1594"/>
      <c r="K1291" s="1621"/>
      <c r="L1291" s="867"/>
      <c r="M1291" s="868"/>
      <c r="N1291" s="867"/>
      <c r="O1291" s="867"/>
      <c r="P1291" s="867"/>
      <c r="Q1291" s="911"/>
      <c r="R1291" s="911"/>
      <c r="S1291" s="911"/>
      <c r="T1291" s="911"/>
      <c r="U1291" s="911"/>
      <c r="V1291" s="1584"/>
      <c r="W1291" s="704"/>
      <c r="X1291" s="694"/>
      <c r="Y1291" s="694"/>
      <c r="Z1291" s="701"/>
      <c r="AA1291" s="701"/>
      <c r="AB1291" s="701"/>
      <c r="AC1291" s="701"/>
    </row>
    <row r="1292" spans="1:29">
      <c r="A1292" s="797"/>
      <c r="B1292" s="1591"/>
      <c r="C1292" s="1592"/>
      <c r="D1292" s="1599"/>
      <c r="E1292" s="1594"/>
      <c r="F1292" s="1599"/>
      <c r="G1292" s="1599"/>
      <c r="H1292" s="872"/>
      <c r="I1292" s="1594"/>
      <c r="J1292" s="1594"/>
      <c r="K1292" s="1621"/>
      <c r="L1292" s="867"/>
      <c r="M1292" s="868"/>
      <c r="N1292" s="867"/>
      <c r="O1292" s="867"/>
      <c r="P1292" s="867"/>
      <c r="Q1292" s="911"/>
      <c r="R1292" s="911"/>
      <c r="S1292" s="911"/>
      <c r="T1292" s="911"/>
      <c r="U1292" s="911"/>
      <c r="V1292" s="1584"/>
      <c r="W1292" s="704"/>
      <c r="X1292" s="694"/>
      <c r="Y1292" s="694"/>
      <c r="Z1292" s="701"/>
      <c r="AA1292" s="701"/>
      <c r="AB1292" s="701"/>
      <c r="AC1292" s="701"/>
    </row>
    <row r="1293" spans="1:29">
      <c r="A1293" s="797"/>
      <c r="B1293" s="1591"/>
      <c r="C1293" s="1592"/>
      <c r="D1293" s="1599"/>
      <c r="E1293" s="1594"/>
      <c r="F1293" s="1599"/>
      <c r="G1293" s="1599"/>
      <c r="H1293" s="872"/>
      <c r="I1293" s="1594"/>
      <c r="J1293" s="1594"/>
      <c r="K1293" s="1621"/>
      <c r="L1293" s="867"/>
      <c r="M1293" s="868"/>
      <c r="N1293" s="867"/>
      <c r="O1293" s="867"/>
      <c r="P1293" s="867"/>
      <c r="Q1293" s="911"/>
      <c r="R1293" s="911"/>
      <c r="S1293" s="911"/>
      <c r="T1293" s="911"/>
      <c r="U1293" s="911"/>
      <c r="V1293" s="1584"/>
      <c r="W1293" s="704"/>
      <c r="X1293" s="694"/>
      <c r="Y1293" s="694"/>
      <c r="Z1293" s="701"/>
      <c r="AA1293" s="701"/>
      <c r="AB1293" s="701"/>
      <c r="AC1293" s="701"/>
    </row>
    <row r="1294" spans="1:29">
      <c r="A1294" s="797"/>
      <c r="B1294" s="1591"/>
      <c r="C1294" s="1592"/>
      <c r="D1294" s="1599"/>
      <c r="E1294" s="1594"/>
      <c r="F1294" s="1599"/>
      <c r="G1294" s="1599"/>
      <c r="H1294" s="872"/>
      <c r="I1294" s="1594"/>
      <c r="J1294" s="1594"/>
      <c r="K1294" s="1621"/>
      <c r="L1294" s="1622"/>
      <c r="M1294" s="868"/>
      <c r="N1294" s="867"/>
      <c r="O1294" s="867"/>
      <c r="P1294" s="1622"/>
      <c r="Q1294" s="911"/>
      <c r="R1294" s="911"/>
      <c r="S1294" s="911"/>
      <c r="T1294" s="911"/>
      <c r="U1294" s="911"/>
      <c r="V1294" s="1584"/>
      <c r="W1294" s="704"/>
      <c r="X1294" s="694"/>
      <c r="Y1294" s="694"/>
      <c r="Z1294" s="701"/>
      <c r="AA1294" s="701"/>
      <c r="AB1294" s="701"/>
      <c r="AC1294" s="701"/>
    </row>
    <row r="1295" spans="1:29">
      <c r="A1295" s="797"/>
      <c r="B1295" s="1591"/>
      <c r="C1295" s="1592"/>
      <c r="D1295" s="1599"/>
      <c r="E1295" s="1594"/>
      <c r="F1295" s="1599"/>
      <c r="G1295" s="1599"/>
      <c r="H1295" s="872"/>
      <c r="I1295" s="1594"/>
      <c r="J1295" s="1594"/>
      <c r="K1295" s="1621"/>
      <c r="L1295" s="1622"/>
      <c r="M1295" s="868"/>
      <c r="N1295" s="867"/>
      <c r="O1295" s="867"/>
      <c r="P1295" s="1622"/>
      <c r="Q1295" s="911"/>
      <c r="R1295" s="911"/>
      <c r="S1295" s="911"/>
      <c r="T1295" s="911"/>
      <c r="U1295" s="911"/>
      <c r="V1295" s="1584"/>
      <c r="W1295" s="704"/>
      <c r="X1295" s="694"/>
      <c r="Y1295" s="694"/>
      <c r="Z1295" s="701"/>
      <c r="AA1295" s="701"/>
      <c r="AB1295" s="701"/>
      <c r="AC1295" s="701"/>
    </row>
    <row r="1296" spans="1:29">
      <c r="A1296" s="797"/>
      <c r="B1296" s="1591"/>
      <c r="C1296" s="1592"/>
      <c r="D1296" s="1599"/>
      <c r="E1296" s="1594"/>
      <c r="F1296" s="1599"/>
      <c r="G1296" s="1599"/>
      <c r="H1296" s="872"/>
      <c r="I1296" s="1594"/>
      <c r="J1296" s="1594"/>
      <c r="K1296" s="1621"/>
      <c r="L1296" s="867"/>
      <c r="M1296" s="868"/>
      <c r="N1296" s="867"/>
      <c r="O1296" s="867"/>
      <c r="P1296" s="867"/>
      <c r="Q1296" s="911"/>
      <c r="R1296" s="911"/>
      <c r="S1296" s="911"/>
      <c r="T1296" s="911"/>
      <c r="U1296" s="911"/>
      <c r="V1296" s="1584"/>
      <c r="W1296" s="704"/>
      <c r="X1296" s="694"/>
      <c r="Y1296" s="694"/>
      <c r="Z1296" s="701"/>
      <c r="AA1296" s="701"/>
      <c r="AB1296" s="701"/>
      <c r="AC1296" s="701"/>
    </row>
    <row r="1297" spans="1:29">
      <c r="A1297" s="797"/>
      <c r="B1297" s="1648"/>
      <c r="C1297" s="785"/>
      <c r="D1297" s="1649"/>
      <c r="F1297" s="1599"/>
      <c r="G1297" s="1649"/>
      <c r="H1297" s="1650"/>
      <c r="I1297" s="1658"/>
      <c r="J1297" s="1658"/>
      <c r="K1297" s="1621"/>
      <c r="L1297" s="1622"/>
      <c r="M1297" s="868"/>
      <c r="N1297" s="867"/>
      <c r="O1297" s="867"/>
      <c r="P1297" s="1622"/>
      <c r="Q1297" s="911"/>
      <c r="R1297" s="911"/>
      <c r="S1297" s="911"/>
      <c r="T1297" s="911"/>
      <c r="U1297" s="911"/>
      <c r="V1297" s="1584"/>
      <c r="W1297" s="704"/>
      <c r="X1297" s="694"/>
      <c r="Y1297" s="694"/>
      <c r="Z1297" s="701"/>
      <c r="AA1297" s="701"/>
      <c r="AB1297" s="701"/>
      <c r="AC1297" s="701"/>
    </row>
    <row r="1298" spans="1:29">
      <c r="A1298" s="797"/>
      <c r="B1298" s="1651"/>
      <c r="C1298" s="785"/>
      <c r="D1298" s="1649"/>
      <c r="E1298" s="1652"/>
      <c r="F1298" s="1649"/>
      <c r="G1298" s="1649"/>
      <c r="H1298" s="1650"/>
      <c r="I1298" s="1658"/>
      <c r="J1298" s="1658"/>
      <c r="K1298" s="1621"/>
      <c r="L1298" s="1622"/>
      <c r="M1298" s="868"/>
      <c r="N1298" s="867"/>
      <c r="O1298" s="867"/>
      <c r="P1298" s="1622"/>
      <c r="Q1298" s="911"/>
      <c r="R1298" s="911"/>
      <c r="S1298" s="911"/>
      <c r="T1298" s="911"/>
      <c r="U1298" s="911"/>
      <c r="V1298" s="1584"/>
      <c r="W1298" s="704"/>
      <c r="X1298" s="694"/>
      <c r="Y1298" s="694"/>
      <c r="Z1298" s="701"/>
      <c r="AA1298" s="701"/>
      <c r="AB1298" s="701"/>
      <c r="AC1298" s="701"/>
    </row>
    <row r="1299" spans="1:29">
      <c r="A1299" s="1653"/>
      <c r="B1299" s="1590"/>
      <c r="C1299" s="795"/>
      <c r="D1299" s="795"/>
      <c r="E1299" s="872"/>
      <c r="F1299" s="1649"/>
      <c r="G1299" s="795"/>
      <c r="H1299" s="1654"/>
      <c r="I1299" s="1654"/>
      <c r="J1299" s="1654"/>
      <c r="K1299" s="1659"/>
      <c r="L1299" s="1660"/>
      <c r="M1299" s="1661"/>
      <c r="N1299" s="1660"/>
      <c r="O1299" s="1660"/>
      <c r="P1299" s="1660"/>
      <c r="Q1299" s="911"/>
      <c r="R1299" s="911"/>
      <c r="S1299" s="911"/>
      <c r="T1299" s="911"/>
      <c r="U1299" s="911"/>
      <c r="V1299" s="1584"/>
      <c r="W1299" s="704"/>
      <c r="X1299" s="694"/>
      <c r="Y1299" s="694"/>
      <c r="Z1299" s="701"/>
      <c r="AA1299" s="701"/>
      <c r="AB1299" s="701"/>
      <c r="AC1299" s="701"/>
    </row>
    <row r="1300" spans="1:29">
      <c r="A1300" s="797"/>
      <c r="B1300" s="1590"/>
      <c r="C1300" s="795"/>
      <c r="D1300" s="795"/>
      <c r="E1300" s="872"/>
      <c r="F1300" s="795"/>
      <c r="G1300" s="795"/>
      <c r="H1300" s="911"/>
      <c r="I1300" s="911"/>
      <c r="J1300" s="911"/>
      <c r="K1300" s="866"/>
      <c r="L1300" s="867"/>
      <c r="M1300" s="868"/>
      <c r="N1300" s="867"/>
      <c r="O1300" s="867"/>
      <c r="P1300" s="867"/>
      <c r="Q1300" s="911"/>
      <c r="R1300" s="911"/>
      <c r="S1300" s="911"/>
      <c r="T1300" s="911"/>
      <c r="U1300" s="911"/>
      <c r="V1300" s="1584"/>
      <c r="W1300" s="704"/>
      <c r="X1300" s="694"/>
      <c r="Y1300" s="694"/>
      <c r="Z1300" s="701"/>
      <c r="AA1300" s="701"/>
      <c r="AB1300" s="701"/>
      <c r="AC1300" s="701"/>
    </row>
    <row r="1301" spans="1:29">
      <c r="A1301" s="1653"/>
      <c r="B1301" s="1590"/>
      <c r="C1301" s="795"/>
      <c r="D1301" s="795"/>
      <c r="E1301" s="872"/>
      <c r="F1301" s="795"/>
      <c r="G1301" s="795"/>
      <c r="H1301" s="1654"/>
      <c r="I1301" s="1654"/>
      <c r="J1301" s="1654"/>
      <c r="K1301" s="1659"/>
      <c r="L1301" s="1660"/>
      <c r="M1301" s="868"/>
      <c r="N1301" s="867"/>
      <c r="O1301" s="867"/>
      <c r="P1301" s="1660"/>
      <c r="Q1301" s="911"/>
      <c r="R1301" s="911"/>
      <c r="S1301" s="911"/>
      <c r="T1301" s="911"/>
      <c r="U1301" s="911"/>
      <c r="V1301" s="1584"/>
      <c r="W1301" s="694"/>
      <c r="X1301" s="694"/>
      <c r="Y1301" s="694"/>
      <c r="Z1301" s="701"/>
      <c r="AA1301" s="701"/>
      <c r="AB1301" s="701"/>
      <c r="AC1301" s="701"/>
    </row>
    <row r="1302" spans="1:29">
      <c r="A1302" s="797"/>
      <c r="B1302" s="1597"/>
      <c r="C1302" s="1599"/>
      <c r="D1302" s="1598"/>
      <c r="E1302" s="1594"/>
      <c r="F1302" s="795"/>
      <c r="G1302" s="1599"/>
      <c r="H1302" s="1594"/>
      <c r="I1302" s="1594"/>
      <c r="J1302" s="1594"/>
      <c r="K1302" s="1621"/>
      <c r="L1302" s="1622"/>
      <c r="M1302" s="868"/>
      <c r="N1302" s="867"/>
      <c r="O1302" s="867"/>
      <c r="P1302" s="1622"/>
      <c r="Q1302" s="911"/>
      <c r="R1302" s="911"/>
      <c r="S1302" s="911"/>
      <c r="T1302" s="911"/>
      <c r="U1302" s="911"/>
      <c r="V1302" s="1584"/>
      <c r="W1302" s="694"/>
      <c r="X1302" s="694"/>
      <c r="Y1302" s="694"/>
      <c r="Z1302" s="701"/>
      <c r="AA1302" s="701"/>
      <c r="AB1302" s="701"/>
      <c r="AC1302" s="701"/>
    </row>
    <row r="1303" spans="1:29">
      <c r="A1303" s="797"/>
      <c r="B1303" s="1590"/>
      <c r="C1303" s="795"/>
      <c r="D1303" s="1592"/>
      <c r="E1303" s="872"/>
      <c r="F1303" s="1599"/>
      <c r="G1303" s="795"/>
      <c r="H1303" s="911"/>
      <c r="I1303" s="911"/>
      <c r="J1303" s="911"/>
      <c r="K1303" s="866"/>
      <c r="L1303" s="867"/>
      <c r="M1303" s="868"/>
      <c r="N1303" s="867"/>
      <c r="O1303" s="867"/>
      <c r="P1303" s="867"/>
      <c r="Q1303" s="911"/>
      <c r="R1303" s="911"/>
      <c r="S1303" s="911"/>
      <c r="T1303" s="911"/>
      <c r="U1303" s="911"/>
      <c r="V1303" s="1584"/>
      <c r="W1303" s="694"/>
      <c r="X1303" s="694"/>
      <c r="Y1303" s="694"/>
      <c r="Z1303" s="701"/>
      <c r="AA1303" s="701"/>
      <c r="AB1303" s="701"/>
      <c r="AC1303" s="701"/>
    </row>
    <row r="1304" spans="1:29">
      <c r="A1304" s="1653"/>
      <c r="B1304" s="1590"/>
      <c r="C1304" s="795"/>
      <c r="D1304" s="795"/>
      <c r="E1304" s="911"/>
      <c r="F1304" s="795"/>
      <c r="G1304" s="795"/>
      <c r="H1304" s="911"/>
      <c r="I1304" s="911"/>
      <c r="J1304" s="911"/>
      <c r="K1304" s="866"/>
      <c r="L1304" s="867"/>
      <c r="M1304" s="868"/>
      <c r="N1304" s="867"/>
      <c r="O1304" s="867"/>
      <c r="P1304" s="867"/>
      <c r="Q1304" s="911"/>
      <c r="R1304" s="911"/>
      <c r="S1304" s="911"/>
      <c r="T1304" s="911"/>
      <c r="U1304" s="911"/>
      <c r="V1304" s="1584"/>
      <c r="W1304" s="694"/>
      <c r="X1304" s="694"/>
      <c r="Y1304" s="694"/>
      <c r="Z1304" s="701"/>
      <c r="AA1304" s="701"/>
      <c r="AB1304" s="701"/>
      <c r="AC1304" s="701"/>
    </row>
    <row r="1305" spans="1:29">
      <c r="A1305" s="797"/>
      <c r="B1305" s="1655"/>
      <c r="C1305" s="1599"/>
      <c r="D1305" s="1599"/>
      <c r="E1305" s="1594"/>
      <c r="F1305" s="795"/>
      <c r="G1305" s="1599"/>
      <c r="H1305" s="1594"/>
      <c r="I1305" s="1594"/>
      <c r="J1305" s="1594"/>
      <c r="K1305" s="1621"/>
      <c r="L1305" s="1622"/>
      <c r="M1305" s="868"/>
      <c r="N1305" s="867"/>
      <c r="O1305" s="867"/>
      <c r="P1305" s="1622"/>
      <c r="Q1305" s="911"/>
      <c r="R1305" s="911"/>
      <c r="S1305" s="911"/>
      <c r="T1305" s="911"/>
      <c r="U1305" s="911"/>
      <c r="V1305" s="1584"/>
      <c r="W1305" s="694"/>
      <c r="X1305" s="694"/>
      <c r="Y1305" s="694"/>
      <c r="Z1305" s="701"/>
      <c r="AA1305" s="701"/>
      <c r="AB1305" s="701"/>
      <c r="AC1305" s="701"/>
    </row>
    <row r="1306" spans="1:29">
      <c r="A1306" s="797"/>
      <c r="B1306" s="1655"/>
      <c r="C1306" s="1599"/>
      <c r="D1306" s="1599"/>
      <c r="E1306" s="1594"/>
      <c r="F1306" s="1599"/>
      <c r="G1306" s="1599"/>
      <c r="H1306" s="1594"/>
      <c r="I1306" s="1594"/>
      <c r="J1306" s="1594"/>
      <c r="K1306" s="1621"/>
      <c r="L1306" s="1622"/>
      <c r="M1306" s="868"/>
      <c r="N1306" s="867"/>
      <c r="O1306" s="867"/>
      <c r="P1306" s="1622"/>
      <c r="Q1306" s="911"/>
      <c r="R1306" s="911"/>
      <c r="S1306" s="911"/>
      <c r="T1306" s="911"/>
      <c r="U1306" s="911"/>
      <c r="V1306" s="1584"/>
      <c r="W1306" s="694"/>
      <c r="X1306" s="694"/>
      <c r="Y1306" s="694"/>
      <c r="Z1306" s="701"/>
      <c r="AA1306" s="701"/>
      <c r="AB1306" s="701"/>
      <c r="AC1306" s="701"/>
    </row>
    <row r="1307" spans="1:29">
      <c r="A1307" s="797"/>
      <c r="B1307" s="1655"/>
      <c r="C1307" s="1599"/>
      <c r="D1307" s="1599"/>
      <c r="E1307" s="1594"/>
      <c r="F1307" s="1599"/>
      <c r="G1307" s="1599"/>
      <c r="H1307" s="1594"/>
      <c r="I1307" s="1594"/>
      <c r="J1307" s="1594"/>
      <c r="K1307" s="1621"/>
      <c r="L1307" s="1622"/>
      <c r="M1307" s="868"/>
      <c r="N1307" s="867"/>
      <c r="O1307" s="867"/>
      <c r="P1307" s="1622"/>
      <c r="Q1307" s="911"/>
      <c r="R1307" s="911"/>
      <c r="S1307" s="911"/>
      <c r="T1307" s="911"/>
      <c r="U1307" s="911"/>
      <c r="V1307" s="1584"/>
      <c r="W1307" s="694"/>
      <c r="X1307" s="694"/>
      <c r="Y1307" s="694"/>
      <c r="Z1307" s="701"/>
      <c r="AA1307" s="701"/>
      <c r="AB1307" s="701"/>
      <c r="AC1307" s="701"/>
    </row>
    <row r="1308" spans="1:29">
      <c r="A1308" s="797"/>
      <c r="B1308" s="1655"/>
      <c r="C1308" s="1599"/>
      <c r="D1308" s="1599"/>
      <c r="E1308" s="1594"/>
      <c r="F1308" s="1599"/>
      <c r="G1308" s="1599"/>
      <c r="H1308" s="1594"/>
      <c r="I1308" s="1594"/>
      <c r="J1308" s="1594"/>
      <c r="K1308" s="1621"/>
      <c r="L1308" s="1622"/>
      <c r="M1308" s="868"/>
      <c r="N1308" s="867"/>
      <c r="O1308" s="867"/>
      <c r="P1308" s="1622"/>
      <c r="Q1308" s="911"/>
      <c r="R1308" s="911"/>
      <c r="S1308" s="911"/>
      <c r="T1308" s="911"/>
      <c r="U1308" s="911"/>
      <c r="V1308" s="1584"/>
      <c r="W1308" s="694"/>
      <c r="X1308" s="694"/>
      <c r="Y1308" s="694"/>
      <c r="Z1308" s="701"/>
      <c r="AA1308" s="701"/>
      <c r="AB1308" s="701"/>
      <c r="AC1308" s="701"/>
    </row>
    <row r="1309" spans="1:29">
      <c r="A1309" s="797"/>
      <c r="B1309" s="1655"/>
      <c r="C1309" s="1599"/>
      <c r="D1309" s="1599"/>
      <c r="E1309" s="1594"/>
      <c r="F1309" s="1599"/>
      <c r="G1309" s="1599"/>
      <c r="H1309" s="1594"/>
      <c r="I1309" s="1594"/>
      <c r="J1309" s="1594"/>
      <c r="K1309" s="1621"/>
      <c r="L1309" s="867"/>
      <c r="M1309" s="868"/>
      <c r="N1309" s="867"/>
      <c r="O1309" s="867"/>
      <c r="P1309" s="867"/>
      <c r="Q1309" s="911"/>
      <c r="R1309" s="911"/>
      <c r="S1309" s="911"/>
      <c r="T1309" s="911"/>
      <c r="U1309" s="911"/>
      <c r="V1309" s="1584"/>
      <c r="W1309" s="694"/>
      <c r="X1309" s="694"/>
      <c r="Y1309" s="694"/>
      <c r="Z1309" s="701"/>
      <c r="AA1309" s="701"/>
      <c r="AB1309" s="701"/>
      <c r="AC1309" s="701"/>
    </row>
    <row r="1310" spans="1:29">
      <c r="A1310" s="797"/>
      <c r="B1310" s="1655"/>
      <c r="C1310" s="1599"/>
      <c r="D1310" s="1599"/>
      <c r="E1310" s="1594"/>
      <c r="F1310" s="1599"/>
      <c r="G1310" s="1599"/>
      <c r="H1310" s="1594"/>
      <c r="I1310" s="1594"/>
      <c r="J1310" s="1594"/>
      <c r="K1310" s="1621"/>
      <c r="L1310" s="1622"/>
      <c r="M1310" s="868"/>
      <c r="N1310" s="867"/>
      <c r="O1310" s="867"/>
      <c r="P1310" s="1622"/>
      <c r="Q1310" s="911"/>
      <c r="R1310" s="911"/>
      <c r="S1310" s="911"/>
      <c r="T1310" s="911"/>
      <c r="U1310" s="911"/>
      <c r="V1310" s="1584"/>
      <c r="W1310" s="694"/>
      <c r="X1310" s="694"/>
      <c r="Y1310" s="694"/>
      <c r="Z1310" s="701"/>
      <c r="AA1310" s="701"/>
      <c r="AB1310" s="701"/>
      <c r="AC1310" s="701"/>
    </row>
    <row r="1311" spans="1:29">
      <c r="A1311" s="797"/>
      <c r="B1311" s="1655"/>
      <c r="C1311" s="1599"/>
      <c r="D1311" s="1599"/>
      <c r="E1311" s="1594"/>
      <c r="F1311" s="1599"/>
      <c r="G1311" s="1599"/>
      <c r="H1311" s="1594"/>
      <c r="I1311" s="1594"/>
      <c r="J1311" s="1594"/>
      <c r="K1311" s="1621"/>
      <c r="L1311" s="1622"/>
      <c r="M1311" s="868"/>
      <c r="N1311" s="867"/>
      <c r="O1311" s="867"/>
      <c r="P1311" s="1622"/>
      <c r="Q1311" s="911"/>
      <c r="R1311" s="911"/>
      <c r="S1311" s="911"/>
      <c r="T1311" s="911"/>
      <c r="U1311" s="911"/>
      <c r="V1311" s="1584"/>
      <c r="W1311" s="694"/>
      <c r="X1311" s="694"/>
      <c r="Y1311" s="694"/>
      <c r="Z1311" s="701"/>
      <c r="AA1311" s="701"/>
      <c r="AB1311" s="701"/>
      <c r="AC1311" s="701"/>
    </row>
    <row r="1312" spans="1:29">
      <c r="A1312" s="797"/>
      <c r="B1312" s="1655"/>
      <c r="C1312" s="1599"/>
      <c r="D1312" s="1599"/>
      <c r="E1312" s="1594"/>
      <c r="F1312" s="1599"/>
      <c r="G1312" s="1599"/>
      <c r="H1312" s="1594"/>
      <c r="I1312" s="1594"/>
      <c r="J1312" s="1594"/>
      <c r="K1312" s="1621"/>
      <c r="L1312" s="1622"/>
      <c r="M1312" s="868"/>
      <c r="N1312" s="867"/>
      <c r="O1312" s="867"/>
      <c r="P1312" s="1622"/>
      <c r="Q1312" s="911"/>
      <c r="R1312" s="911"/>
      <c r="S1312" s="911"/>
      <c r="T1312" s="911"/>
      <c r="U1312" s="911"/>
      <c r="V1312" s="1584"/>
      <c r="W1312" s="694"/>
      <c r="X1312" s="694"/>
      <c r="Y1312" s="694"/>
      <c r="Z1312" s="701"/>
      <c r="AA1312" s="701"/>
      <c r="AB1312" s="701"/>
      <c r="AC1312" s="701"/>
    </row>
    <row r="1313" spans="1:29">
      <c r="A1313" s="797"/>
      <c r="B1313" s="1655"/>
      <c r="C1313" s="1599"/>
      <c r="D1313" s="1599"/>
      <c r="E1313" s="1594"/>
      <c r="F1313" s="1599"/>
      <c r="G1313" s="1599"/>
      <c r="H1313" s="1594"/>
      <c r="I1313" s="1594"/>
      <c r="J1313" s="1594"/>
      <c r="K1313" s="1621"/>
      <c r="L1313" s="1622"/>
      <c r="M1313" s="868"/>
      <c r="N1313" s="867"/>
      <c r="O1313" s="867"/>
      <c r="P1313" s="1622"/>
      <c r="Q1313" s="911"/>
      <c r="R1313" s="911"/>
      <c r="S1313" s="911"/>
      <c r="T1313" s="911"/>
      <c r="U1313" s="911"/>
      <c r="V1313" s="1584"/>
      <c r="W1313" s="694"/>
      <c r="X1313" s="694"/>
      <c r="Y1313" s="694"/>
      <c r="Z1313" s="701"/>
      <c r="AA1313" s="701"/>
      <c r="AB1313" s="701"/>
      <c r="AC1313" s="701"/>
    </row>
    <row r="1314" spans="1:29">
      <c r="A1314" s="797"/>
      <c r="B1314" s="1655"/>
      <c r="C1314" s="1599"/>
      <c r="D1314" s="1599"/>
      <c r="E1314" s="1594"/>
      <c r="F1314" s="1599"/>
      <c r="G1314" s="1599"/>
      <c r="H1314" s="1594"/>
      <c r="I1314" s="1594"/>
      <c r="J1314" s="1594"/>
      <c r="K1314" s="1621"/>
      <c r="L1314" s="1622"/>
      <c r="M1314" s="868"/>
      <c r="N1314" s="867"/>
      <c r="O1314" s="867"/>
      <c r="P1314" s="1622"/>
      <c r="Q1314" s="911"/>
      <c r="R1314" s="911"/>
      <c r="S1314" s="911"/>
      <c r="T1314" s="911"/>
      <c r="U1314" s="911"/>
      <c r="V1314" s="1584"/>
      <c r="W1314" s="694"/>
      <c r="X1314" s="694"/>
      <c r="Y1314" s="694"/>
      <c r="Z1314" s="701"/>
      <c r="AA1314" s="701"/>
      <c r="AB1314" s="701"/>
      <c r="AC1314" s="701"/>
    </row>
    <row r="1315" spans="1:29">
      <c r="A1315" s="797"/>
      <c r="B1315" s="1655"/>
      <c r="C1315" s="1599"/>
      <c r="D1315" s="1599"/>
      <c r="E1315" s="1594"/>
      <c r="F1315" s="1599"/>
      <c r="G1315" s="1599"/>
      <c r="H1315" s="1594"/>
      <c r="I1315" s="1594"/>
      <c r="J1315" s="1594"/>
      <c r="K1315" s="1621"/>
      <c r="L1315" s="1622"/>
      <c r="M1315" s="868"/>
      <c r="N1315" s="867"/>
      <c r="O1315" s="867"/>
      <c r="P1315" s="1622"/>
      <c r="Q1315" s="911"/>
      <c r="R1315" s="911"/>
      <c r="S1315" s="911"/>
      <c r="T1315" s="911"/>
      <c r="U1315" s="911"/>
      <c r="V1315" s="1584"/>
      <c r="W1315" s="694"/>
      <c r="X1315" s="694"/>
      <c r="Y1315" s="694"/>
      <c r="Z1315" s="701"/>
      <c r="AA1315" s="701"/>
      <c r="AB1315" s="701"/>
      <c r="AC1315" s="701"/>
    </row>
    <row r="1316" spans="1:29">
      <c r="A1316" s="797"/>
      <c r="B1316" s="1655"/>
      <c r="C1316" s="1599"/>
      <c r="D1316" s="1599"/>
      <c r="E1316" s="1594"/>
      <c r="F1316" s="1599"/>
      <c r="G1316" s="1599"/>
      <c r="H1316" s="1594"/>
      <c r="I1316" s="1594"/>
      <c r="J1316" s="1594"/>
      <c r="K1316" s="1621"/>
      <c r="L1316" s="1622"/>
      <c r="M1316" s="868"/>
      <c r="N1316" s="867"/>
      <c r="O1316" s="867"/>
      <c r="P1316" s="1622"/>
      <c r="Q1316" s="911"/>
      <c r="R1316" s="911"/>
      <c r="S1316" s="911"/>
      <c r="T1316" s="911"/>
      <c r="U1316" s="911"/>
      <c r="V1316" s="1584"/>
      <c r="W1316" s="694"/>
      <c r="X1316" s="694"/>
      <c r="Y1316" s="694"/>
      <c r="Z1316" s="701"/>
      <c r="AA1316" s="701"/>
      <c r="AB1316" s="701"/>
      <c r="AC1316" s="701"/>
    </row>
    <row r="1317" spans="1:29">
      <c r="A1317" s="797"/>
      <c r="B1317" s="1655"/>
      <c r="C1317" s="1599"/>
      <c r="D1317" s="1599"/>
      <c r="E1317" s="1594"/>
      <c r="F1317" s="1599"/>
      <c r="G1317" s="1599"/>
      <c r="H1317" s="1594"/>
      <c r="I1317" s="1594"/>
      <c r="J1317" s="1594"/>
      <c r="K1317" s="1621"/>
      <c r="L1317" s="1622"/>
      <c r="M1317" s="868"/>
      <c r="N1317" s="867"/>
      <c r="O1317" s="867"/>
      <c r="P1317" s="1622"/>
      <c r="Q1317" s="911"/>
      <c r="R1317" s="911"/>
      <c r="S1317" s="911"/>
      <c r="T1317" s="911"/>
      <c r="U1317" s="911"/>
      <c r="V1317" s="1584"/>
      <c r="W1317" s="694"/>
      <c r="X1317" s="694"/>
      <c r="Y1317" s="694"/>
      <c r="Z1317" s="701"/>
      <c r="AA1317" s="701"/>
      <c r="AB1317" s="701"/>
      <c r="AC1317" s="701"/>
    </row>
    <row r="1318" spans="1:29">
      <c r="A1318" s="797"/>
      <c r="B1318" s="1655"/>
      <c r="C1318" s="1599"/>
      <c r="D1318" s="1599"/>
      <c r="E1318" s="1594"/>
      <c r="F1318" s="1599"/>
      <c r="G1318" s="1599"/>
      <c r="H1318" s="1594"/>
      <c r="I1318" s="1594"/>
      <c r="J1318" s="1594"/>
      <c r="K1318" s="1621"/>
      <c r="L1318" s="1622"/>
      <c r="M1318" s="868"/>
      <c r="N1318" s="867"/>
      <c r="O1318" s="867"/>
      <c r="P1318" s="1622"/>
      <c r="Q1318" s="911"/>
      <c r="R1318" s="911"/>
      <c r="S1318" s="911"/>
      <c r="T1318" s="911"/>
      <c r="U1318" s="911"/>
      <c r="V1318" s="1584"/>
      <c r="W1318" s="694"/>
      <c r="X1318" s="694"/>
      <c r="Y1318" s="694"/>
      <c r="Z1318" s="701"/>
      <c r="AA1318" s="701"/>
      <c r="AB1318" s="701"/>
      <c r="AC1318" s="701"/>
    </row>
    <row r="1319" spans="1:29">
      <c r="A1319" s="797"/>
      <c r="B1319" s="1655"/>
      <c r="C1319" s="1599"/>
      <c r="D1319" s="1599"/>
      <c r="E1319" s="1594"/>
      <c r="F1319" s="1599"/>
      <c r="G1319" s="1599"/>
      <c r="H1319" s="1594"/>
      <c r="I1319" s="1594"/>
      <c r="J1319" s="1594"/>
      <c r="K1319" s="1621"/>
      <c r="L1319" s="867"/>
      <c r="M1319" s="868"/>
      <c r="N1319" s="867"/>
      <c r="O1319" s="867"/>
      <c r="P1319" s="867"/>
      <c r="Q1319" s="911"/>
      <c r="R1319" s="911"/>
      <c r="S1319" s="911"/>
      <c r="T1319" s="911"/>
      <c r="U1319" s="911"/>
      <c r="V1319" s="1584"/>
      <c r="W1319" s="694"/>
      <c r="X1319" s="694"/>
      <c r="Y1319" s="694"/>
      <c r="Z1319" s="701"/>
      <c r="AA1319" s="701"/>
      <c r="AB1319" s="701"/>
      <c r="AC1319" s="701"/>
    </row>
    <row r="1320" spans="1:29">
      <c r="A1320" s="797"/>
      <c r="B1320" s="1590"/>
      <c r="C1320" s="795"/>
      <c r="D1320" s="1592"/>
      <c r="E1320" s="872"/>
      <c r="F1320" s="1599"/>
      <c r="G1320" s="795"/>
      <c r="H1320" s="911"/>
      <c r="I1320" s="911"/>
      <c r="J1320" s="911"/>
      <c r="K1320" s="866"/>
      <c r="L1320" s="867"/>
      <c r="M1320" s="868"/>
      <c r="N1320" s="867"/>
      <c r="O1320" s="867"/>
      <c r="P1320" s="867"/>
      <c r="Q1320" s="911"/>
      <c r="R1320" s="911"/>
      <c r="S1320" s="911"/>
      <c r="T1320" s="911"/>
      <c r="U1320" s="911"/>
      <c r="V1320" s="1584"/>
      <c r="W1320" s="694"/>
      <c r="X1320" s="694"/>
      <c r="Y1320" s="694"/>
      <c r="Z1320" s="701"/>
      <c r="AA1320" s="701"/>
      <c r="AB1320" s="701"/>
      <c r="AC1320" s="701"/>
    </row>
    <row r="1321" spans="1:29">
      <c r="A1321" s="797"/>
      <c r="B1321" s="1590"/>
      <c r="C1321" s="795"/>
      <c r="D1321" s="795"/>
      <c r="E1321" s="872"/>
      <c r="F1321" s="795"/>
      <c r="G1321" s="795"/>
      <c r="H1321" s="911"/>
      <c r="I1321" s="911"/>
      <c r="J1321" s="911"/>
      <c r="K1321" s="866"/>
      <c r="L1321" s="867"/>
      <c r="M1321" s="868"/>
      <c r="N1321" s="867"/>
      <c r="O1321" s="867"/>
      <c r="P1321" s="867"/>
      <c r="Q1321" s="911"/>
      <c r="R1321" s="911"/>
      <c r="S1321" s="911"/>
      <c r="T1321" s="911"/>
      <c r="U1321" s="911"/>
      <c r="V1321" s="1584"/>
      <c r="W1321" s="694"/>
      <c r="X1321" s="694"/>
      <c r="Y1321" s="694"/>
      <c r="Z1321" s="701"/>
      <c r="AA1321" s="701"/>
      <c r="AB1321" s="701"/>
      <c r="AC1321" s="701"/>
    </row>
    <row r="1322" spans="1:29">
      <c r="A1322" s="797"/>
      <c r="B1322" s="1590"/>
      <c r="C1322" s="1599"/>
      <c r="D1322" s="1599"/>
      <c r="E1322" s="1594"/>
      <c r="F1322" s="795"/>
      <c r="G1322" s="1599"/>
      <c r="H1322" s="1594"/>
      <c r="I1322" s="1594"/>
      <c r="J1322" s="1594"/>
      <c r="K1322" s="1621"/>
      <c r="L1322" s="867"/>
      <c r="M1322" s="868"/>
      <c r="N1322" s="867"/>
      <c r="O1322" s="867"/>
      <c r="P1322" s="867"/>
      <c r="Q1322" s="911"/>
      <c r="R1322" s="911"/>
      <c r="S1322" s="911"/>
      <c r="T1322" s="911"/>
      <c r="U1322" s="911"/>
      <c r="V1322" s="1584"/>
      <c r="W1322" s="694"/>
      <c r="X1322" s="694"/>
      <c r="Y1322" s="694"/>
      <c r="Z1322" s="701"/>
      <c r="AA1322" s="701"/>
      <c r="AB1322" s="701"/>
      <c r="AC1322" s="701"/>
    </row>
    <row r="1323" spans="1:29">
      <c r="A1323" s="1590"/>
      <c r="B1323" s="1590"/>
      <c r="C1323" s="795"/>
      <c r="D1323" s="795"/>
      <c r="E1323" s="872"/>
      <c r="F1323" s="1599"/>
      <c r="G1323" s="795"/>
      <c r="H1323" s="911"/>
      <c r="I1323" s="911"/>
      <c r="J1323" s="911"/>
      <c r="K1323" s="866"/>
      <c r="L1323" s="867"/>
      <c r="M1323" s="868"/>
      <c r="N1323" s="867"/>
      <c r="O1323" s="867"/>
      <c r="P1323" s="867"/>
      <c r="Q1323" s="911"/>
      <c r="R1323" s="911"/>
      <c r="S1323" s="911"/>
      <c r="T1323" s="911"/>
      <c r="U1323" s="911"/>
      <c r="V1323" s="1584"/>
      <c r="W1323" s="694"/>
      <c r="X1323" s="694"/>
      <c r="Y1323" s="694"/>
      <c r="Z1323" s="701"/>
      <c r="AA1323" s="701"/>
      <c r="AB1323" s="701"/>
      <c r="AC1323" s="701"/>
    </row>
    <row r="1324" spans="1:29">
      <c r="A1324" s="797"/>
      <c r="B1324" s="1597"/>
      <c r="C1324" s="1599"/>
      <c r="D1324" s="1599"/>
      <c r="E1324" s="872"/>
      <c r="F1324" s="795"/>
      <c r="G1324" s="1599"/>
      <c r="H1324" s="1594"/>
      <c r="I1324" s="1594"/>
      <c r="J1324" s="1594"/>
      <c r="K1324" s="1621"/>
      <c r="L1324" s="867"/>
      <c r="M1324" s="868"/>
      <c r="N1324" s="867"/>
      <c r="O1324" s="867"/>
      <c r="P1324" s="867"/>
      <c r="Q1324" s="911"/>
      <c r="R1324" s="911"/>
      <c r="S1324" s="911"/>
      <c r="T1324" s="911"/>
      <c r="U1324" s="911"/>
      <c r="V1324" s="1584"/>
      <c r="W1324" s="694"/>
      <c r="X1324" s="694"/>
      <c r="Y1324" s="694"/>
      <c r="Z1324" s="701"/>
      <c r="AA1324" s="701"/>
      <c r="AB1324" s="701"/>
      <c r="AC1324" s="701"/>
    </row>
    <row r="1325" spans="1:29">
      <c r="A1325" s="1653"/>
      <c r="B1325" s="1590"/>
      <c r="C1325" s="795"/>
      <c r="D1325" s="795"/>
      <c r="E1325" s="872"/>
      <c r="F1325" s="1599"/>
      <c r="G1325" s="795"/>
      <c r="H1325" s="911"/>
      <c r="I1325" s="911"/>
      <c r="J1325" s="911"/>
      <c r="K1325" s="866"/>
      <c r="L1325" s="867"/>
      <c r="M1325" s="868"/>
      <c r="N1325" s="867"/>
      <c r="O1325" s="867"/>
      <c r="P1325" s="867"/>
      <c r="Q1325" s="911"/>
      <c r="R1325" s="911"/>
      <c r="S1325" s="911"/>
      <c r="T1325" s="911"/>
      <c r="U1325" s="911"/>
      <c r="V1325" s="1584"/>
      <c r="W1325" s="694"/>
      <c r="X1325" s="694"/>
      <c r="Y1325" s="694"/>
      <c r="Z1325" s="701"/>
      <c r="AA1325" s="701"/>
      <c r="AB1325" s="701"/>
      <c r="AC1325" s="701"/>
    </row>
    <row r="1326" spans="1:29">
      <c r="A1326" s="797"/>
      <c r="B1326" s="1656"/>
      <c r="C1326" s="795"/>
      <c r="D1326" s="795"/>
      <c r="E1326" s="1594"/>
      <c r="F1326" s="795"/>
      <c r="G1326" s="795"/>
      <c r="H1326" s="911"/>
      <c r="I1326" s="911"/>
      <c r="J1326" s="911"/>
      <c r="K1326" s="866"/>
      <c r="L1326" s="1620"/>
      <c r="M1326" s="868"/>
      <c r="N1326" s="867"/>
      <c r="O1326" s="867"/>
      <c r="P1326" s="1620"/>
      <c r="Q1326" s="911"/>
      <c r="R1326" s="911"/>
      <c r="S1326" s="911"/>
      <c r="T1326" s="911"/>
      <c r="U1326" s="911"/>
      <c r="V1326" s="1584"/>
      <c r="W1326" s="694"/>
      <c r="X1326" s="694"/>
      <c r="Y1326" s="694"/>
      <c r="Z1326" s="701"/>
      <c r="AA1326" s="701"/>
      <c r="AB1326" s="701"/>
      <c r="AC1326" s="701"/>
    </row>
    <row r="1327" spans="1:29">
      <c r="A1327" s="797"/>
      <c r="B1327" s="1656"/>
      <c r="C1327" s="795"/>
      <c r="D1327" s="795"/>
      <c r="E1327" s="1594"/>
      <c r="F1327" s="795"/>
      <c r="G1327" s="795"/>
      <c r="H1327" s="911"/>
      <c r="I1327" s="911"/>
      <c r="J1327" s="911"/>
      <c r="K1327" s="866"/>
      <c r="L1327" s="1620"/>
      <c r="M1327" s="868"/>
      <c r="N1327" s="867"/>
      <c r="O1327" s="867"/>
      <c r="P1327" s="1620"/>
      <c r="Q1327" s="911"/>
      <c r="R1327" s="911"/>
      <c r="S1327" s="911"/>
      <c r="T1327" s="911"/>
      <c r="U1327" s="911"/>
      <c r="V1327" s="1584"/>
      <c r="W1327" s="694"/>
      <c r="X1327" s="694"/>
      <c r="Y1327" s="694"/>
      <c r="Z1327" s="701"/>
      <c r="AA1327" s="701"/>
      <c r="AB1327" s="701"/>
      <c r="AC1327" s="701"/>
    </row>
    <row r="1328" spans="1:29">
      <c r="A1328" s="797"/>
      <c r="B1328" s="1656"/>
      <c r="C1328" s="795"/>
      <c r="D1328" s="795"/>
      <c r="E1328" s="1594"/>
      <c r="F1328" s="795"/>
      <c r="G1328" s="795"/>
      <c r="H1328" s="911"/>
      <c r="I1328" s="911"/>
      <c r="J1328" s="911"/>
      <c r="K1328" s="866"/>
      <c r="L1328" s="1620"/>
      <c r="M1328" s="868"/>
      <c r="N1328" s="867"/>
      <c r="O1328" s="867"/>
      <c r="P1328" s="1620"/>
      <c r="Q1328" s="911"/>
      <c r="R1328" s="911"/>
      <c r="S1328" s="911"/>
      <c r="T1328" s="911"/>
      <c r="U1328" s="911"/>
      <c r="V1328" s="1584"/>
      <c r="W1328" s="694"/>
      <c r="X1328" s="694"/>
      <c r="Y1328" s="694"/>
      <c r="Z1328" s="701"/>
      <c r="AA1328" s="701"/>
      <c r="AB1328" s="701"/>
      <c r="AC1328" s="701"/>
    </row>
    <row r="1329" spans="1:29">
      <c r="A1329" s="797"/>
      <c r="B1329" s="1590"/>
      <c r="C1329" s="795"/>
      <c r="D1329" s="795"/>
      <c r="E1329" s="872"/>
      <c r="F1329" s="795"/>
      <c r="G1329" s="795"/>
      <c r="H1329" s="911"/>
      <c r="I1329" s="911"/>
      <c r="J1329" s="911"/>
      <c r="K1329" s="866"/>
      <c r="L1329" s="1622"/>
      <c r="M1329" s="868"/>
      <c r="N1329" s="867"/>
      <c r="O1329" s="867"/>
      <c r="P1329" s="1622"/>
      <c r="Q1329" s="911"/>
      <c r="R1329" s="911"/>
      <c r="S1329" s="911"/>
      <c r="T1329" s="911"/>
      <c r="U1329" s="911"/>
      <c r="V1329" s="1584"/>
      <c r="W1329" s="694"/>
      <c r="X1329" s="694"/>
      <c r="Y1329" s="694"/>
      <c r="Z1329" s="701"/>
      <c r="AA1329" s="701"/>
      <c r="AB1329" s="701"/>
      <c r="AC1329" s="701"/>
    </row>
    <row r="1330" spans="1:29">
      <c r="A1330" s="797"/>
      <c r="B1330" s="1590"/>
      <c r="C1330" s="795"/>
      <c r="D1330" s="795"/>
      <c r="E1330" s="1594"/>
      <c r="F1330" s="795"/>
      <c r="G1330" s="795"/>
      <c r="H1330" s="911"/>
      <c r="I1330" s="911"/>
      <c r="J1330" s="911"/>
      <c r="K1330" s="866"/>
      <c r="L1330" s="867"/>
      <c r="M1330" s="868"/>
      <c r="N1330" s="867"/>
      <c r="O1330" s="867"/>
      <c r="P1330" s="867"/>
      <c r="Q1330" s="911"/>
      <c r="R1330" s="911"/>
      <c r="S1330" s="911"/>
      <c r="T1330" s="911"/>
      <c r="U1330" s="911"/>
      <c r="V1330" s="1584"/>
      <c r="W1330" s="694"/>
      <c r="X1330" s="694"/>
      <c r="Y1330" s="694"/>
      <c r="Z1330" s="701"/>
      <c r="AA1330" s="701"/>
      <c r="AB1330" s="701"/>
      <c r="AC1330" s="701"/>
    </row>
    <row r="1331" spans="1:29">
      <c r="A1331" s="1653"/>
      <c r="B1331" s="1590"/>
      <c r="C1331" s="795"/>
      <c r="D1331" s="795"/>
      <c r="E1331" s="872"/>
      <c r="F1331" s="795"/>
      <c r="G1331" s="795"/>
      <c r="H1331" s="911"/>
      <c r="I1331" s="911"/>
      <c r="J1331" s="911"/>
      <c r="K1331" s="866"/>
      <c r="L1331" s="867"/>
      <c r="M1331" s="868"/>
      <c r="N1331" s="867"/>
      <c r="O1331" s="867"/>
      <c r="P1331" s="867"/>
      <c r="Q1331" s="911"/>
      <c r="R1331" s="911"/>
      <c r="S1331" s="911"/>
      <c r="T1331" s="911"/>
      <c r="U1331" s="911"/>
      <c r="V1331" s="1584"/>
      <c r="W1331" s="694"/>
      <c r="X1331" s="694"/>
      <c r="Y1331" s="694"/>
      <c r="Z1331" s="701"/>
      <c r="AA1331" s="701"/>
      <c r="AB1331" s="701"/>
      <c r="AC1331" s="701"/>
    </row>
    <row r="1332" spans="1:29">
      <c r="A1332" s="797"/>
      <c r="B1332" s="1655"/>
      <c r="C1332" s="1599"/>
      <c r="D1332" s="1599"/>
      <c r="E1332" s="1594"/>
      <c r="F1332" s="795"/>
      <c r="G1332" s="1599"/>
      <c r="H1332" s="1594"/>
      <c r="I1332" s="1594"/>
      <c r="J1332" s="1594"/>
      <c r="K1332" s="1621"/>
      <c r="L1332" s="867"/>
      <c r="M1332" s="868"/>
      <c r="N1332" s="867"/>
      <c r="O1332" s="867"/>
      <c r="P1332" s="867"/>
      <c r="Q1332" s="911"/>
      <c r="R1332" s="911"/>
      <c r="S1332" s="911"/>
      <c r="T1332" s="911"/>
      <c r="U1332" s="911"/>
      <c r="V1332" s="1584"/>
      <c r="W1332" s="694"/>
      <c r="X1332" s="694"/>
      <c r="Y1332" s="694"/>
      <c r="Z1332" s="701"/>
      <c r="AA1332" s="701"/>
      <c r="AB1332" s="701"/>
      <c r="AC1332" s="701"/>
    </row>
    <row r="1333" spans="1:29">
      <c r="A1333" s="1590"/>
      <c r="B1333" s="1590"/>
      <c r="C1333" s="795"/>
      <c r="D1333" s="795"/>
      <c r="E1333" s="872"/>
      <c r="F1333" s="1599"/>
      <c r="G1333" s="795"/>
      <c r="H1333" s="911"/>
      <c r="I1333" s="911"/>
      <c r="J1333" s="911"/>
      <c r="K1333" s="866"/>
      <c r="L1333" s="867"/>
      <c r="M1333" s="868"/>
      <c r="N1333" s="867"/>
      <c r="O1333" s="867"/>
      <c r="P1333" s="867"/>
      <c r="Q1333" s="911"/>
      <c r="R1333" s="911"/>
      <c r="S1333" s="911"/>
      <c r="T1333" s="911"/>
      <c r="U1333" s="911"/>
      <c r="V1333" s="1584"/>
      <c r="W1333" s="694"/>
      <c r="X1333" s="694"/>
      <c r="Y1333" s="694"/>
      <c r="Z1333" s="701"/>
      <c r="AA1333" s="701"/>
      <c r="AB1333" s="701"/>
      <c r="AC1333" s="701"/>
    </row>
    <row r="1334" spans="1:29">
      <c r="A1334" s="797"/>
      <c r="B1334" s="1591"/>
      <c r="C1334" s="1592"/>
      <c r="D1334" s="1657"/>
      <c r="E1334" s="1594"/>
      <c r="F1334" s="795"/>
      <c r="G1334" s="1657"/>
      <c r="H1334" s="872"/>
      <c r="I1334" s="1662"/>
      <c r="J1334" s="1662"/>
      <c r="K1334" s="1663"/>
      <c r="L1334" s="1664"/>
      <c r="M1334" s="868"/>
      <c r="N1334" s="867"/>
      <c r="O1334" s="867"/>
      <c r="P1334" s="1664"/>
      <c r="Q1334" s="911"/>
      <c r="R1334" s="911"/>
      <c r="S1334" s="911"/>
      <c r="T1334" s="911"/>
      <c r="U1334" s="911"/>
      <c r="V1334" s="1584"/>
      <c r="W1334" s="694"/>
      <c r="X1334" s="694"/>
      <c r="Y1334" s="694"/>
      <c r="Z1334" s="701"/>
      <c r="AA1334" s="701"/>
      <c r="AB1334" s="701"/>
      <c r="AC1334" s="701"/>
    </row>
    <row r="1335" spans="1:29">
      <c r="A1335" s="797"/>
      <c r="B1335" s="1591"/>
      <c r="C1335" s="1592"/>
      <c r="D1335" s="1657"/>
      <c r="E1335" s="1594"/>
      <c r="F1335" s="1657"/>
      <c r="G1335" s="1657"/>
      <c r="H1335" s="872"/>
      <c r="I1335" s="1665"/>
      <c r="J1335" s="1662"/>
      <c r="K1335" s="1663"/>
      <c r="L1335" s="1664"/>
      <c r="M1335" s="868"/>
      <c r="N1335" s="867"/>
      <c r="O1335" s="867"/>
      <c r="P1335" s="1664"/>
      <c r="Q1335" s="911"/>
      <c r="R1335" s="911"/>
      <c r="S1335" s="911"/>
      <c r="T1335" s="911"/>
      <c r="U1335" s="911"/>
      <c r="V1335" s="1584"/>
      <c r="W1335" s="694"/>
      <c r="X1335" s="694"/>
      <c r="Y1335" s="694"/>
      <c r="Z1335" s="701"/>
      <c r="AA1335" s="701"/>
      <c r="AB1335" s="701"/>
      <c r="AC1335" s="701"/>
    </row>
    <row r="1336" spans="1:29">
      <c r="A1336" s="797"/>
      <c r="B1336" s="1591"/>
      <c r="C1336" s="1592"/>
      <c r="D1336" s="1657"/>
      <c r="E1336" s="1594"/>
      <c r="F1336" s="1657"/>
      <c r="G1336" s="1657"/>
      <c r="H1336" s="872"/>
      <c r="I1336" s="1665"/>
      <c r="J1336" s="1662"/>
      <c r="K1336" s="1663"/>
      <c r="L1336" s="1664"/>
      <c r="M1336" s="868"/>
      <c r="N1336" s="867"/>
      <c r="O1336" s="867"/>
      <c r="P1336" s="1664"/>
      <c r="Q1336" s="911"/>
      <c r="R1336" s="911"/>
      <c r="S1336" s="911"/>
      <c r="T1336" s="911"/>
      <c r="U1336" s="911"/>
      <c r="V1336" s="1584"/>
      <c r="W1336" s="694"/>
      <c r="X1336" s="694"/>
      <c r="Y1336" s="694"/>
      <c r="Z1336" s="701"/>
      <c r="AA1336" s="701"/>
      <c r="AB1336" s="701"/>
      <c r="AC1336" s="701"/>
    </row>
    <row r="1337" spans="1:29">
      <c r="A1337" s="797"/>
      <c r="B1337" s="1591"/>
      <c r="C1337" s="1592"/>
      <c r="D1337" s="1657"/>
      <c r="E1337" s="1594"/>
      <c r="F1337" s="1657"/>
      <c r="G1337" s="1657"/>
      <c r="H1337" s="872"/>
      <c r="I1337" s="1665"/>
      <c r="J1337" s="1662"/>
      <c r="K1337" s="1663"/>
      <c r="L1337" s="1664"/>
      <c r="M1337" s="868"/>
      <c r="N1337" s="867"/>
      <c r="O1337" s="867"/>
      <c r="P1337" s="1664"/>
      <c r="Q1337" s="911"/>
      <c r="R1337" s="911"/>
      <c r="S1337" s="911"/>
      <c r="T1337" s="911"/>
      <c r="U1337" s="911"/>
      <c r="V1337" s="1584"/>
      <c r="W1337" s="694"/>
      <c r="X1337" s="694"/>
      <c r="Y1337" s="694"/>
      <c r="Z1337" s="701"/>
      <c r="AA1337" s="701"/>
      <c r="AB1337" s="701"/>
      <c r="AC1337" s="701"/>
    </row>
    <row r="1338" spans="1:29">
      <c r="A1338" s="797"/>
      <c r="B1338" s="1591"/>
      <c r="C1338" s="1592"/>
      <c r="D1338" s="1657"/>
      <c r="E1338" s="1594"/>
      <c r="F1338" s="1657"/>
      <c r="G1338" s="1657"/>
      <c r="H1338" s="872"/>
      <c r="I1338" s="1665"/>
      <c r="J1338" s="1662"/>
      <c r="K1338" s="1663"/>
      <c r="L1338" s="1664"/>
      <c r="M1338" s="868"/>
      <c r="N1338" s="867"/>
      <c r="O1338" s="867"/>
      <c r="P1338" s="1664"/>
      <c r="Q1338" s="911"/>
      <c r="R1338" s="911"/>
      <c r="S1338" s="911"/>
      <c r="T1338" s="911"/>
      <c r="U1338" s="911"/>
      <c r="V1338" s="1584"/>
      <c r="W1338" s="694"/>
      <c r="X1338" s="694"/>
      <c r="Y1338" s="694"/>
      <c r="Z1338" s="701"/>
      <c r="AA1338" s="701"/>
      <c r="AB1338" s="701"/>
      <c r="AC1338" s="701"/>
    </row>
    <row r="1339" spans="1:29">
      <c r="A1339" s="797"/>
      <c r="B1339" s="1591"/>
      <c r="C1339" s="1592"/>
      <c r="D1339" s="1657"/>
      <c r="E1339" s="1594"/>
      <c r="F1339" s="1657"/>
      <c r="G1339" s="1657"/>
      <c r="H1339" s="872"/>
      <c r="I1339" s="1662"/>
      <c r="J1339" s="1662"/>
      <c r="K1339" s="1663"/>
      <c r="L1339" s="1664"/>
      <c r="M1339" s="868"/>
      <c r="N1339" s="867"/>
      <c r="O1339" s="867"/>
      <c r="P1339" s="1664"/>
      <c r="Q1339" s="911"/>
      <c r="R1339" s="911"/>
      <c r="S1339" s="911"/>
      <c r="T1339" s="911"/>
      <c r="U1339" s="911"/>
      <c r="V1339" s="1584"/>
      <c r="W1339" s="694"/>
      <c r="X1339" s="694"/>
      <c r="Y1339" s="694"/>
      <c r="Z1339" s="701"/>
      <c r="AA1339" s="701"/>
      <c r="AB1339" s="701"/>
      <c r="AC1339" s="701"/>
    </row>
    <row r="1340" spans="1:29">
      <c r="A1340" s="797"/>
      <c r="B1340" s="1591"/>
      <c r="C1340" s="1592"/>
      <c r="D1340" s="1657"/>
      <c r="E1340" s="1594"/>
      <c r="F1340" s="1657"/>
      <c r="G1340" s="1657"/>
      <c r="H1340" s="872"/>
      <c r="I1340" s="1665"/>
      <c r="J1340" s="1662"/>
      <c r="K1340" s="1663"/>
      <c r="L1340" s="1664"/>
      <c r="M1340" s="868"/>
      <c r="N1340" s="867"/>
      <c r="O1340" s="867"/>
      <c r="P1340" s="1664"/>
      <c r="Q1340" s="911"/>
      <c r="R1340" s="911"/>
      <c r="S1340" s="911"/>
      <c r="T1340" s="911"/>
      <c r="U1340" s="911"/>
      <c r="V1340" s="1584"/>
      <c r="W1340" s="694"/>
      <c r="X1340" s="694"/>
      <c r="Y1340" s="694"/>
      <c r="Z1340" s="701"/>
      <c r="AA1340" s="701"/>
      <c r="AB1340" s="701"/>
      <c r="AC1340" s="701"/>
    </row>
    <row r="1341" spans="1:29">
      <c r="A1341" s="797"/>
      <c r="B1341" s="1591"/>
      <c r="C1341" s="1592"/>
      <c r="D1341" s="1657"/>
      <c r="E1341" s="1594"/>
      <c r="F1341" s="1657"/>
      <c r="G1341" s="1657"/>
      <c r="H1341" s="872"/>
      <c r="I1341" s="1665"/>
      <c r="J1341" s="1662"/>
      <c r="K1341" s="1663"/>
      <c r="L1341" s="1664"/>
      <c r="M1341" s="868"/>
      <c r="N1341" s="867"/>
      <c r="O1341" s="867"/>
      <c r="P1341" s="1664"/>
      <c r="Q1341" s="911"/>
      <c r="R1341" s="911"/>
      <c r="S1341" s="911"/>
      <c r="T1341" s="911"/>
      <c r="U1341" s="911"/>
      <c r="V1341" s="1584"/>
      <c r="W1341" s="694"/>
      <c r="X1341" s="694"/>
      <c r="Y1341" s="694"/>
      <c r="Z1341" s="701"/>
      <c r="AA1341" s="701"/>
      <c r="AB1341" s="701"/>
      <c r="AC1341" s="701"/>
    </row>
    <row r="1342" spans="1:29">
      <c r="A1342" s="797"/>
      <c r="B1342" s="1591"/>
      <c r="C1342" s="1592"/>
      <c r="D1342" s="1657"/>
      <c r="E1342" s="1594"/>
      <c r="F1342" s="1657"/>
      <c r="G1342" s="1657"/>
      <c r="H1342" s="872"/>
      <c r="I1342" s="1662"/>
      <c r="J1342" s="1662"/>
      <c r="K1342" s="1663"/>
      <c r="L1342" s="1664"/>
      <c r="M1342" s="868"/>
      <c r="N1342" s="867"/>
      <c r="O1342" s="867"/>
      <c r="P1342" s="1664"/>
      <c r="Q1342" s="911"/>
      <c r="R1342" s="911"/>
      <c r="S1342" s="911"/>
      <c r="T1342" s="911"/>
      <c r="U1342" s="911"/>
      <c r="V1342" s="1584"/>
      <c r="W1342" s="694"/>
      <c r="X1342" s="694"/>
      <c r="Y1342" s="694"/>
      <c r="Z1342" s="701"/>
      <c r="AA1342" s="701"/>
      <c r="AB1342" s="701"/>
      <c r="AC1342" s="701"/>
    </row>
    <row r="1343" spans="1:29">
      <c r="A1343" s="797"/>
      <c r="B1343" s="1591"/>
      <c r="C1343" s="1592"/>
      <c r="D1343" s="1657"/>
      <c r="E1343" s="1594"/>
      <c r="F1343" s="1657"/>
      <c r="G1343" s="1657"/>
      <c r="H1343" s="872"/>
      <c r="I1343" s="1662"/>
      <c r="J1343" s="1662"/>
      <c r="K1343" s="1663"/>
      <c r="L1343" s="1664"/>
      <c r="M1343" s="868"/>
      <c r="N1343" s="867"/>
      <c r="O1343" s="867"/>
      <c r="P1343" s="1664"/>
      <c r="Q1343" s="911"/>
      <c r="R1343" s="911"/>
      <c r="S1343" s="911"/>
      <c r="T1343" s="911"/>
      <c r="U1343" s="911"/>
      <c r="V1343" s="1584"/>
      <c r="W1343" s="694"/>
      <c r="X1343" s="694"/>
      <c r="Y1343" s="694"/>
      <c r="Z1343" s="701"/>
      <c r="AA1343" s="701"/>
      <c r="AB1343" s="701"/>
      <c r="AC1343" s="701"/>
    </row>
    <row r="1344" spans="1:29">
      <c r="A1344" s="797"/>
      <c r="B1344" s="1591"/>
      <c r="C1344" s="1592"/>
      <c r="D1344" s="1657"/>
      <c r="E1344" s="1594"/>
      <c r="F1344" s="1657"/>
      <c r="G1344" s="1657"/>
      <c r="H1344" s="872"/>
      <c r="I1344" s="1665"/>
      <c r="J1344" s="1662"/>
      <c r="K1344" s="1663"/>
      <c r="L1344" s="1664"/>
      <c r="M1344" s="868"/>
      <c r="N1344" s="867"/>
      <c r="O1344" s="867"/>
      <c r="P1344" s="1664"/>
      <c r="Q1344" s="911"/>
      <c r="R1344" s="911"/>
      <c r="S1344" s="911"/>
      <c r="T1344" s="911"/>
      <c r="U1344" s="911"/>
      <c r="V1344" s="1584"/>
      <c r="W1344" s="694"/>
      <c r="X1344" s="694"/>
      <c r="Y1344" s="694"/>
      <c r="Z1344" s="701"/>
      <c r="AA1344" s="701"/>
      <c r="AB1344" s="701"/>
      <c r="AC1344" s="701"/>
    </row>
    <row r="1345" spans="1:29">
      <c r="A1345" s="797"/>
      <c r="B1345" s="1591"/>
      <c r="C1345" s="1592"/>
      <c r="D1345" s="1657"/>
      <c r="E1345" s="1594"/>
      <c r="F1345" s="1657"/>
      <c r="G1345" s="1657"/>
      <c r="H1345" s="872"/>
      <c r="I1345" s="1665"/>
      <c r="J1345" s="1662"/>
      <c r="K1345" s="1663"/>
      <c r="L1345" s="867"/>
      <c r="M1345" s="868"/>
      <c r="N1345" s="867"/>
      <c r="O1345" s="867"/>
      <c r="P1345" s="867"/>
      <c r="Q1345" s="911"/>
      <c r="R1345" s="911"/>
      <c r="S1345" s="911"/>
      <c r="T1345" s="911"/>
      <c r="U1345" s="911"/>
      <c r="V1345" s="1584"/>
      <c r="W1345" s="694"/>
      <c r="X1345" s="694"/>
      <c r="Y1345" s="694"/>
      <c r="Z1345" s="701"/>
      <c r="AA1345" s="701"/>
      <c r="AB1345" s="701"/>
      <c r="AC1345" s="701"/>
    </row>
    <row r="1346" spans="1:29">
      <c r="A1346" s="797"/>
      <c r="B1346" s="1591"/>
      <c r="C1346" s="1592"/>
      <c r="D1346" s="1657"/>
      <c r="E1346" s="1666"/>
      <c r="F1346" s="1657"/>
      <c r="G1346" s="1657"/>
      <c r="H1346" s="872"/>
      <c r="I1346" s="1665"/>
      <c r="J1346" s="1662"/>
      <c r="K1346" s="1663"/>
      <c r="L1346" s="1664"/>
      <c r="M1346" s="868"/>
      <c r="N1346" s="867"/>
      <c r="O1346" s="867"/>
      <c r="P1346" s="1664"/>
      <c r="Q1346" s="911"/>
      <c r="R1346" s="911"/>
      <c r="S1346" s="911"/>
      <c r="T1346" s="911"/>
      <c r="U1346" s="911"/>
      <c r="V1346" s="1584"/>
      <c r="W1346" s="694"/>
      <c r="X1346" s="694"/>
      <c r="Y1346" s="694"/>
      <c r="Z1346" s="701"/>
      <c r="AA1346" s="701"/>
      <c r="AB1346" s="701"/>
      <c r="AC1346" s="701"/>
    </row>
    <row r="1347" spans="1:29">
      <c r="A1347" s="797"/>
      <c r="B1347" s="1591"/>
      <c r="C1347" s="1592"/>
      <c r="D1347" s="1657"/>
      <c r="E1347" s="1594"/>
      <c r="F1347" s="1657"/>
      <c r="G1347" s="1657"/>
      <c r="H1347" s="872"/>
      <c r="I1347" s="1665"/>
      <c r="J1347" s="1662"/>
      <c r="K1347" s="1663"/>
      <c r="L1347" s="1664"/>
      <c r="M1347" s="868"/>
      <c r="N1347" s="867"/>
      <c r="O1347" s="867"/>
      <c r="P1347" s="1664"/>
      <c r="Q1347" s="911"/>
      <c r="R1347" s="911"/>
      <c r="S1347" s="911"/>
      <c r="T1347" s="911"/>
      <c r="U1347" s="911"/>
      <c r="V1347" s="1584"/>
      <c r="W1347" s="694"/>
      <c r="X1347" s="694"/>
      <c r="Y1347" s="694"/>
      <c r="Z1347" s="701"/>
      <c r="AA1347" s="701"/>
      <c r="AB1347" s="701"/>
      <c r="AC1347" s="701"/>
    </row>
    <row r="1348" spans="1:29">
      <c r="A1348" s="797"/>
      <c r="B1348" s="1590"/>
      <c r="C1348" s="1592"/>
      <c r="D1348" s="1657"/>
      <c r="E1348" s="1594"/>
      <c r="F1348" s="1657"/>
      <c r="G1348" s="1657"/>
      <c r="H1348" s="872"/>
      <c r="I1348" s="1665"/>
      <c r="J1348" s="1662"/>
      <c r="K1348" s="1663"/>
      <c r="L1348" s="1664"/>
      <c r="M1348" s="868"/>
      <c r="N1348" s="867"/>
      <c r="O1348" s="867"/>
      <c r="P1348" s="1664"/>
      <c r="Q1348" s="911"/>
      <c r="R1348" s="911"/>
      <c r="S1348" s="911"/>
      <c r="T1348" s="911"/>
      <c r="U1348" s="911"/>
      <c r="V1348" s="1584"/>
      <c r="W1348" s="694"/>
      <c r="X1348" s="694"/>
      <c r="Y1348" s="694"/>
      <c r="Z1348" s="701"/>
      <c r="AA1348" s="701"/>
      <c r="AB1348" s="701"/>
      <c r="AC1348" s="701"/>
    </row>
    <row r="1349" spans="1:29">
      <c r="A1349" s="797"/>
      <c r="B1349" s="1591"/>
      <c r="C1349" s="1592"/>
      <c r="D1349" s="1657"/>
      <c r="E1349" s="1594"/>
      <c r="F1349" s="1657"/>
      <c r="G1349" s="1657"/>
      <c r="H1349" s="872"/>
      <c r="I1349" s="1665"/>
      <c r="J1349" s="1662"/>
      <c r="K1349" s="1663"/>
      <c r="L1349" s="1664"/>
      <c r="M1349" s="868"/>
      <c r="N1349" s="867"/>
      <c r="O1349" s="867"/>
      <c r="P1349" s="1664"/>
      <c r="Q1349" s="911"/>
      <c r="R1349" s="911"/>
      <c r="S1349" s="911"/>
      <c r="T1349" s="911"/>
      <c r="U1349" s="911"/>
      <c r="V1349" s="1584"/>
      <c r="W1349" s="694"/>
      <c r="X1349" s="694"/>
      <c r="Y1349" s="694"/>
      <c r="Z1349" s="701"/>
      <c r="AA1349" s="701"/>
      <c r="AB1349" s="701"/>
      <c r="AC1349" s="701"/>
    </row>
    <row r="1350" spans="1:29">
      <c r="A1350" s="797"/>
      <c r="B1350" s="1591"/>
      <c r="C1350" s="1592"/>
      <c r="D1350" s="1657"/>
      <c r="E1350" s="1594"/>
      <c r="F1350" s="1657"/>
      <c r="G1350" s="1657"/>
      <c r="H1350" s="872"/>
      <c r="I1350" s="1665"/>
      <c r="J1350" s="1662"/>
      <c r="K1350" s="1663"/>
      <c r="L1350" s="1664"/>
      <c r="M1350" s="868"/>
      <c r="N1350" s="867"/>
      <c r="O1350" s="867"/>
      <c r="P1350" s="1664"/>
      <c r="Q1350" s="911"/>
      <c r="R1350" s="911"/>
      <c r="S1350" s="911"/>
      <c r="T1350" s="911"/>
      <c r="U1350" s="911"/>
      <c r="V1350" s="1584"/>
      <c r="W1350" s="694"/>
      <c r="X1350" s="694"/>
      <c r="Y1350" s="694"/>
      <c r="Z1350" s="701"/>
      <c r="AA1350" s="701"/>
      <c r="AB1350" s="701"/>
      <c r="AC1350" s="701"/>
    </row>
    <row r="1351" spans="1:29">
      <c r="A1351" s="797"/>
      <c r="B1351" s="1591"/>
      <c r="C1351" s="1592"/>
      <c r="D1351" s="1657"/>
      <c r="E1351" s="1594"/>
      <c r="F1351" s="1657"/>
      <c r="G1351" s="1657"/>
      <c r="H1351" s="872"/>
      <c r="I1351" s="1665"/>
      <c r="J1351" s="1662"/>
      <c r="K1351" s="1663"/>
      <c r="L1351" s="1664"/>
      <c r="M1351" s="868"/>
      <c r="N1351" s="867"/>
      <c r="O1351" s="867"/>
      <c r="P1351" s="1664"/>
      <c r="Q1351" s="911"/>
      <c r="R1351" s="911"/>
      <c r="S1351" s="911"/>
      <c r="T1351" s="911"/>
      <c r="U1351" s="911"/>
      <c r="V1351" s="1584"/>
      <c r="W1351" s="694"/>
      <c r="X1351" s="694"/>
      <c r="Y1351" s="694"/>
      <c r="Z1351" s="701"/>
      <c r="AA1351" s="701"/>
      <c r="AB1351" s="701"/>
      <c r="AC1351" s="701"/>
    </row>
    <row r="1352" spans="1:29">
      <c r="A1352" s="797"/>
      <c r="B1352" s="1591"/>
      <c r="C1352" s="1592"/>
      <c r="D1352" s="1657"/>
      <c r="E1352" s="1594"/>
      <c r="F1352" s="1657"/>
      <c r="G1352" s="1657"/>
      <c r="H1352" s="872"/>
      <c r="I1352" s="1665"/>
      <c r="J1352" s="1662"/>
      <c r="K1352" s="1663"/>
      <c r="L1352" s="1664"/>
      <c r="M1352" s="868"/>
      <c r="N1352" s="867"/>
      <c r="O1352" s="867"/>
      <c r="P1352" s="1664"/>
      <c r="Q1352" s="911"/>
      <c r="R1352" s="911"/>
      <c r="S1352" s="911"/>
      <c r="T1352" s="911"/>
      <c r="U1352" s="911"/>
      <c r="V1352" s="1584"/>
      <c r="W1352" s="694"/>
      <c r="X1352" s="694"/>
      <c r="Y1352" s="694"/>
      <c r="Z1352" s="701"/>
      <c r="AA1352" s="701"/>
      <c r="AB1352" s="701"/>
      <c r="AC1352" s="701"/>
    </row>
    <row r="1353" spans="1:29">
      <c r="A1353" s="797"/>
      <c r="B1353" s="1590"/>
      <c r="C1353" s="795"/>
      <c r="D1353" s="795"/>
      <c r="E1353" s="872"/>
      <c r="F1353" s="1657"/>
      <c r="G1353" s="795"/>
      <c r="H1353" s="911"/>
      <c r="I1353" s="911"/>
      <c r="J1353" s="911"/>
      <c r="K1353" s="866"/>
      <c r="L1353" s="867"/>
      <c r="M1353" s="868"/>
      <c r="N1353" s="867"/>
      <c r="O1353" s="867"/>
      <c r="P1353" s="867"/>
      <c r="Q1353" s="911"/>
      <c r="R1353" s="911"/>
      <c r="S1353" s="911"/>
      <c r="T1353" s="911"/>
      <c r="U1353" s="911"/>
      <c r="V1353" s="1584"/>
      <c r="W1353" s="694"/>
      <c r="X1353" s="694"/>
      <c r="Y1353" s="694"/>
      <c r="Z1353" s="701"/>
      <c r="AA1353" s="701"/>
      <c r="AB1353" s="701"/>
      <c r="AC1353" s="701"/>
    </row>
    <row r="1354" spans="1:29">
      <c r="A1354" s="797"/>
      <c r="B1354" s="1590"/>
      <c r="C1354" s="795"/>
      <c r="D1354" s="795"/>
      <c r="E1354" s="872"/>
      <c r="F1354" s="795"/>
      <c r="G1354" s="795"/>
      <c r="H1354" s="911"/>
      <c r="I1354" s="911"/>
      <c r="J1354" s="911"/>
      <c r="K1354" s="866"/>
      <c r="L1354" s="867"/>
      <c r="M1354" s="868"/>
      <c r="N1354" s="867"/>
      <c r="O1354" s="867"/>
      <c r="P1354" s="867"/>
      <c r="Q1354" s="911"/>
      <c r="R1354" s="911"/>
      <c r="S1354" s="911"/>
      <c r="T1354" s="911"/>
      <c r="U1354" s="911"/>
      <c r="V1354" s="1584"/>
      <c r="W1354" s="694"/>
      <c r="X1354" s="694"/>
      <c r="Y1354" s="694"/>
      <c r="Z1354" s="701"/>
      <c r="AA1354" s="701"/>
      <c r="AB1354" s="701"/>
      <c r="AC1354" s="701"/>
    </row>
    <row r="1355" spans="1:29">
      <c r="A1355" s="797"/>
      <c r="B1355" s="1590"/>
      <c r="C1355" s="795"/>
      <c r="D1355" s="795"/>
      <c r="E1355" s="872"/>
      <c r="F1355" s="795"/>
      <c r="G1355" s="795"/>
      <c r="H1355" s="911"/>
      <c r="I1355" s="911"/>
      <c r="J1355" s="911"/>
      <c r="K1355" s="866"/>
      <c r="L1355" s="867"/>
      <c r="M1355" s="868"/>
      <c r="N1355" s="867"/>
      <c r="O1355" s="867"/>
      <c r="P1355" s="867"/>
      <c r="Q1355" s="911"/>
      <c r="R1355" s="911"/>
      <c r="S1355" s="911"/>
      <c r="T1355" s="911"/>
      <c r="U1355" s="911"/>
      <c r="V1355" s="1584"/>
      <c r="W1355" s="694"/>
      <c r="X1355" s="694"/>
      <c r="Y1355" s="694"/>
      <c r="Z1355" s="701"/>
      <c r="AA1355" s="701"/>
      <c r="AB1355" s="701"/>
      <c r="AC1355" s="701"/>
    </row>
    <row r="1356" spans="1:29">
      <c r="A1356" s="797"/>
      <c r="B1356" s="1590"/>
      <c r="C1356" s="795"/>
      <c r="D1356" s="795"/>
      <c r="E1356" s="872"/>
      <c r="F1356" s="795"/>
      <c r="G1356" s="795"/>
      <c r="H1356" s="911"/>
      <c r="I1356" s="911"/>
      <c r="J1356" s="911"/>
      <c r="K1356" s="866"/>
      <c r="L1356" s="867"/>
      <c r="M1356" s="868"/>
      <c r="N1356" s="867"/>
      <c r="O1356" s="867"/>
      <c r="P1356" s="867"/>
      <c r="Q1356" s="911"/>
      <c r="R1356" s="911"/>
      <c r="S1356" s="911"/>
      <c r="T1356" s="911"/>
      <c r="U1356" s="911"/>
      <c r="V1356" s="1584"/>
      <c r="W1356" s="694"/>
      <c r="X1356" s="694"/>
      <c r="Y1356" s="694"/>
      <c r="Z1356" s="701"/>
      <c r="AA1356" s="701"/>
      <c r="AB1356" s="701"/>
      <c r="AC1356" s="701"/>
    </row>
    <row r="1357" spans="1:29">
      <c r="A1357" s="797"/>
      <c r="B1357" s="1590"/>
      <c r="C1357" s="795"/>
      <c r="D1357" s="795"/>
      <c r="E1357" s="872"/>
      <c r="F1357" s="795"/>
      <c r="G1357" s="795"/>
      <c r="H1357" s="911"/>
      <c r="I1357" s="911"/>
      <c r="J1357" s="911"/>
      <c r="K1357" s="866"/>
      <c r="L1357" s="867"/>
      <c r="M1357" s="868"/>
      <c r="N1357" s="867"/>
      <c r="O1357" s="867"/>
      <c r="P1357" s="867"/>
      <c r="Q1357" s="911"/>
      <c r="R1357" s="911"/>
      <c r="S1357" s="911"/>
      <c r="T1357" s="911"/>
      <c r="U1357" s="911"/>
      <c r="V1357" s="1584"/>
      <c r="W1357" s="694"/>
      <c r="X1357" s="694"/>
      <c r="Y1357" s="694"/>
      <c r="Z1357" s="701"/>
      <c r="AA1357" s="701"/>
      <c r="AB1357" s="701"/>
      <c r="AC1357" s="701"/>
    </row>
    <row r="1358" spans="1:29">
      <c r="A1358" s="797"/>
      <c r="B1358" s="1590"/>
      <c r="C1358" s="795"/>
      <c r="D1358" s="795"/>
      <c r="E1358" s="872"/>
      <c r="F1358" s="795"/>
      <c r="G1358" s="795"/>
      <c r="H1358" s="1667"/>
      <c r="I1358" s="1667"/>
      <c r="J1358" s="1667"/>
      <c r="K1358" s="1671"/>
      <c r="L1358" s="867"/>
      <c r="M1358" s="868"/>
      <c r="N1358" s="867"/>
      <c r="O1358" s="867"/>
      <c r="P1358" s="867"/>
      <c r="Q1358" s="911"/>
      <c r="R1358" s="911"/>
      <c r="S1358" s="911"/>
      <c r="T1358" s="911"/>
      <c r="U1358" s="911"/>
      <c r="V1358" s="1584"/>
      <c r="W1358" s="694"/>
      <c r="X1358" s="694"/>
      <c r="Y1358" s="694"/>
      <c r="Z1358" s="701"/>
      <c r="AA1358" s="701"/>
      <c r="AB1358" s="701"/>
      <c r="AC1358" s="701"/>
    </row>
    <row r="1359" spans="1:29">
      <c r="A1359" s="797"/>
      <c r="B1359" s="1590"/>
      <c r="C1359" s="795"/>
      <c r="D1359" s="795"/>
      <c r="E1359" s="872"/>
      <c r="F1359" s="795"/>
      <c r="G1359" s="795"/>
      <c r="H1359" s="911"/>
      <c r="I1359" s="911"/>
      <c r="J1359" s="911"/>
      <c r="K1359" s="866"/>
      <c r="L1359" s="867"/>
      <c r="M1359" s="868"/>
      <c r="N1359" s="867"/>
      <c r="O1359" s="867"/>
      <c r="P1359" s="867"/>
      <c r="Q1359" s="911"/>
      <c r="R1359" s="911"/>
      <c r="S1359" s="911"/>
      <c r="T1359" s="911"/>
      <c r="U1359" s="911"/>
      <c r="V1359" s="1584"/>
      <c r="W1359" s="694"/>
      <c r="X1359" s="694"/>
      <c r="Y1359" s="694"/>
      <c r="Z1359" s="701"/>
      <c r="AA1359" s="701"/>
      <c r="AB1359" s="701"/>
      <c r="AC1359" s="701"/>
    </row>
    <row r="1360" spans="1:29">
      <c r="A1360" s="797"/>
      <c r="B1360" s="1590"/>
      <c r="C1360" s="795"/>
      <c r="D1360" s="795"/>
      <c r="E1360" s="872"/>
      <c r="F1360" s="795"/>
      <c r="G1360" s="795"/>
      <c r="H1360" s="911"/>
      <c r="I1360" s="911"/>
      <c r="J1360" s="911"/>
      <c r="K1360" s="866"/>
      <c r="L1360" s="867"/>
      <c r="M1360" s="868"/>
      <c r="N1360" s="867"/>
      <c r="O1360" s="867"/>
      <c r="P1360" s="867"/>
      <c r="Q1360" s="911"/>
      <c r="R1360" s="911"/>
      <c r="S1360" s="911"/>
      <c r="T1360" s="911"/>
      <c r="U1360" s="911"/>
      <c r="V1360" s="1584"/>
      <c r="W1360" s="694"/>
      <c r="X1360" s="694"/>
      <c r="Y1360" s="694"/>
      <c r="Z1360" s="701"/>
      <c r="AA1360" s="701"/>
      <c r="AB1360" s="701"/>
      <c r="AC1360" s="701"/>
    </row>
    <row r="1361" spans="1:29">
      <c r="A1361" s="797"/>
      <c r="B1361" s="1590"/>
      <c r="C1361" s="795"/>
      <c r="D1361" s="795"/>
      <c r="E1361" s="872"/>
      <c r="F1361" s="795"/>
      <c r="G1361" s="795"/>
      <c r="H1361" s="911"/>
      <c r="I1361" s="911"/>
      <c r="J1361" s="911"/>
      <c r="K1361" s="866"/>
      <c r="L1361" s="867"/>
      <c r="M1361" s="868"/>
      <c r="N1361" s="867"/>
      <c r="O1361" s="867"/>
      <c r="P1361" s="867"/>
      <c r="Q1361" s="911"/>
      <c r="R1361" s="911"/>
      <c r="S1361" s="911"/>
      <c r="T1361" s="911"/>
      <c r="U1361" s="911"/>
      <c r="V1361" s="1584"/>
      <c r="W1361" s="694"/>
      <c r="X1361" s="694"/>
      <c r="Y1361" s="694"/>
      <c r="Z1361" s="701"/>
      <c r="AA1361" s="701"/>
      <c r="AB1361" s="701"/>
      <c r="AC1361" s="701"/>
    </row>
    <row r="1362" spans="1:29">
      <c r="A1362" s="1590"/>
      <c r="B1362" s="1590"/>
      <c r="C1362" s="795"/>
      <c r="D1362" s="795"/>
      <c r="E1362" s="872"/>
      <c r="F1362" s="795"/>
      <c r="G1362" s="795"/>
      <c r="H1362" s="911"/>
      <c r="I1362" s="911"/>
      <c r="J1362" s="911"/>
      <c r="K1362" s="866"/>
      <c r="L1362" s="867"/>
      <c r="M1362" s="868"/>
      <c r="N1362" s="867"/>
      <c r="O1362" s="867"/>
      <c r="P1362" s="867"/>
      <c r="Q1362" s="911"/>
      <c r="R1362" s="911"/>
      <c r="S1362" s="911"/>
      <c r="T1362" s="911"/>
      <c r="U1362" s="911"/>
      <c r="V1362" s="1584"/>
      <c r="W1362" s="694"/>
      <c r="X1362" s="694"/>
      <c r="Y1362" s="694"/>
      <c r="Z1362" s="701"/>
      <c r="AA1362" s="701"/>
      <c r="AB1362" s="701"/>
      <c r="AC1362" s="701"/>
    </row>
    <row r="1363" spans="1:29">
      <c r="A1363" s="797"/>
      <c r="B1363" s="1590"/>
      <c r="C1363" s="1592"/>
      <c r="D1363" s="1598"/>
      <c r="E1363" s="872"/>
      <c r="F1363" s="795"/>
      <c r="G1363" s="1592"/>
      <c r="H1363" s="872"/>
      <c r="I1363" s="911"/>
      <c r="J1363" s="911"/>
      <c r="K1363" s="866"/>
      <c r="L1363" s="867"/>
      <c r="M1363" s="868"/>
      <c r="N1363" s="867"/>
      <c r="O1363" s="867"/>
      <c r="P1363" s="867"/>
      <c r="Q1363" s="911"/>
      <c r="R1363" s="911"/>
      <c r="S1363" s="911"/>
      <c r="T1363" s="911"/>
      <c r="U1363" s="911"/>
      <c r="V1363" s="1584"/>
      <c r="W1363" s="694"/>
      <c r="X1363" s="694"/>
      <c r="Y1363" s="694"/>
      <c r="Z1363" s="701"/>
      <c r="AA1363" s="701"/>
      <c r="AB1363" s="701"/>
      <c r="AC1363" s="701"/>
    </row>
    <row r="1364" spans="1:29">
      <c r="A1364" s="785"/>
      <c r="B1364" s="1590"/>
      <c r="C1364" s="1592"/>
      <c r="D1364" s="1598"/>
      <c r="E1364" s="872"/>
      <c r="F1364" s="1598"/>
      <c r="G1364" s="1598"/>
      <c r="H1364" s="872"/>
      <c r="I1364" s="911"/>
      <c r="J1364" s="911"/>
      <c r="K1364" s="1672"/>
      <c r="L1364" s="867"/>
      <c r="M1364" s="868"/>
      <c r="N1364" s="867"/>
      <c r="O1364" s="867"/>
      <c r="P1364" s="867"/>
      <c r="Q1364" s="911"/>
      <c r="R1364" s="911"/>
      <c r="S1364" s="911"/>
      <c r="T1364" s="911"/>
      <c r="U1364" s="911"/>
      <c r="V1364" s="1584"/>
      <c r="W1364" s="694"/>
      <c r="X1364" s="694"/>
      <c r="Y1364" s="694"/>
      <c r="Z1364" s="701"/>
      <c r="AA1364" s="701"/>
      <c r="AB1364" s="701"/>
      <c r="AC1364" s="701"/>
    </row>
    <row r="1365" spans="1:29">
      <c r="A1365" s="797"/>
      <c r="B1365" s="1590"/>
      <c r="C1365" s="1592"/>
      <c r="D1365" s="1598"/>
      <c r="E1365" s="872"/>
      <c r="F1365" s="1598"/>
      <c r="G1365" s="1598"/>
      <c r="H1365" s="872"/>
      <c r="I1365" s="911"/>
      <c r="J1365" s="911"/>
      <c r="K1365" s="1672"/>
      <c r="L1365" s="867"/>
      <c r="M1365" s="868"/>
      <c r="N1365" s="867"/>
      <c r="O1365" s="867"/>
      <c r="P1365" s="867"/>
      <c r="Q1365" s="911"/>
      <c r="R1365" s="911"/>
      <c r="S1365" s="911"/>
      <c r="T1365" s="911"/>
      <c r="U1365" s="911"/>
      <c r="V1365" s="1584"/>
      <c r="W1365" s="694"/>
      <c r="X1365" s="694"/>
      <c r="Y1365" s="694"/>
      <c r="Z1365" s="701"/>
      <c r="AA1365" s="701"/>
      <c r="AB1365" s="701"/>
      <c r="AC1365" s="701"/>
    </row>
    <row r="1366" spans="1:29">
      <c r="A1366" s="785"/>
      <c r="B1366" s="1590"/>
      <c r="C1366" s="795"/>
      <c r="D1366" s="795"/>
      <c r="E1366" s="872"/>
      <c r="F1366" s="1598"/>
      <c r="G1366" s="795"/>
      <c r="H1366" s="911"/>
      <c r="I1366" s="911"/>
      <c r="J1366" s="911"/>
      <c r="K1366" s="866"/>
      <c r="L1366" s="867"/>
      <c r="M1366" s="868"/>
      <c r="N1366" s="867"/>
      <c r="O1366" s="867"/>
      <c r="P1366" s="867"/>
      <c r="Q1366" s="911"/>
      <c r="R1366" s="911"/>
      <c r="S1366" s="911"/>
      <c r="T1366" s="911"/>
      <c r="U1366" s="911"/>
      <c r="V1366" s="1584"/>
      <c r="W1366" s="694"/>
      <c r="X1366" s="694"/>
      <c r="Y1366" s="694"/>
      <c r="Z1366" s="701"/>
      <c r="AA1366" s="701"/>
      <c r="AB1366" s="701"/>
      <c r="AC1366" s="701"/>
    </row>
    <row r="1367" spans="1:29">
      <c r="A1367" s="797"/>
      <c r="B1367" s="1590"/>
      <c r="C1367" s="795"/>
      <c r="D1367" s="795"/>
      <c r="E1367" s="872"/>
      <c r="F1367" s="795"/>
      <c r="G1367" s="795"/>
      <c r="H1367" s="911"/>
      <c r="I1367" s="911"/>
      <c r="J1367" s="911"/>
      <c r="K1367" s="866"/>
      <c r="L1367" s="867"/>
      <c r="M1367" s="868"/>
      <c r="N1367" s="867"/>
      <c r="O1367" s="867"/>
      <c r="P1367" s="867"/>
      <c r="Q1367" s="911"/>
      <c r="R1367" s="911"/>
      <c r="S1367" s="911"/>
      <c r="T1367" s="911"/>
      <c r="U1367" s="911"/>
      <c r="V1367" s="1584"/>
      <c r="W1367" s="694"/>
      <c r="X1367" s="694"/>
      <c r="Y1367" s="694"/>
      <c r="Z1367" s="701"/>
      <c r="AA1367" s="701"/>
      <c r="AB1367" s="701"/>
      <c r="AC1367" s="701"/>
    </row>
    <row r="1368" spans="1:29">
      <c r="A1368" s="785"/>
      <c r="B1368" s="1590"/>
      <c r="C1368" s="795"/>
      <c r="D1368" s="795"/>
      <c r="E1368" s="872"/>
      <c r="F1368" s="795"/>
      <c r="G1368" s="795"/>
      <c r="H1368" s="911"/>
      <c r="I1368" s="911"/>
      <c r="J1368" s="911"/>
      <c r="K1368" s="866"/>
      <c r="L1368" s="867"/>
      <c r="M1368" s="868"/>
      <c r="N1368" s="867"/>
      <c r="O1368" s="867"/>
      <c r="P1368" s="867"/>
      <c r="Q1368" s="911"/>
      <c r="R1368" s="911"/>
      <c r="S1368" s="911"/>
      <c r="T1368" s="911"/>
      <c r="U1368" s="911"/>
      <c r="V1368" s="1584"/>
      <c r="W1368" s="694"/>
      <c r="X1368" s="694"/>
      <c r="Y1368" s="694"/>
      <c r="Z1368" s="701"/>
      <c r="AA1368" s="701"/>
      <c r="AB1368" s="701"/>
      <c r="AC1368" s="701"/>
    </row>
    <row r="1369" spans="1:29">
      <c r="A1369" s="797"/>
      <c r="B1369" s="1590"/>
      <c r="C1369" s="795"/>
      <c r="D1369" s="795"/>
      <c r="E1369" s="872"/>
      <c r="F1369" s="795"/>
      <c r="G1369" s="795"/>
      <c r="H1369" s="911"/>
      <c r="I1369" s="911"/>
      <c r="J1369" s="911"/>
      <c r="K1369" s="866"/>
      <c r="L1369" s="867"/>
      <c r="M1369" s="868"/>
      <c r="N1369" s="867"/>
      <c r="O1369" s="867"/>
      <c r="P1369" s="867"/>
      <c r="Q1369" s="911"/>
      <c r="R1369" s="911"/>
      <c r="S1369" s="911"/>
      <c r="T1369" s="911"/>
      <c r="U1369" s="911"/>
      <c r="V1369" s="1584"/>
      <c r="W1369" s="694"/>
      <c r="X1369" s="694"/>
      <c r="Y1369" s="694"/>
      <c r="Z1369" s="701"/>
      <c r="AA1369" s="701"/>
      <c r="AB1369" s="701"/>
      <c r="AC1369" s="701"/>
    </row>
    <row r="1370" spans="1:29">
      <c r="A1370" s="785"/>
      <c r="B1370" s="1590"/>
      <c r="C1370" s="1592"/>
      <c r="D1370" s="795"/>
      <c r="E1370" s="872"/>
      <c r="F1370" s="795"/>
      <c r="G1370" s="1598"/>
      <c r="H1370" s="872"/>
      <c r="I1370" s="872"/>
      <c r="J1370" s="1601"/>
      <c r="K1370" s="1672"/>
      <c r="L1370" s="1664"/>
      <c r="M1370" s="868"/>
      <c r="N1370" s="867"/>
      <c r="O1370" s="867"/>
      <c r="P1370" s="1664"/>
      <c r="Q1370" s="911"/>
      <c r="R1370" s="911"/>
      <c r="S1370" s="911"/>
      <c r="T1370" s="911"/>
      <c r="U1370" s="911"/>
      <c r="V1370" s="1584"/>
      <c r="W1370" s="694"/>
      <c r="X1370" s="694"/>
      <c r="Y1370" s="694"/>
      <c r="Z1370" s="701"/>
      <c r="AA1370" s="701"/>
      <c r="AB1370" s="701"/>
      <c r="AC1370" s="701"/>
    </row>
    <row r="1371" spans="1:29">
      <c r="A1371" s="797"/>
      <c r="B1371" s="1590"/>
      <c r="C1371" s="1592"/>
      <c r="D1371" s="795"/>
      <c r="E1371" s="872"/>
      <c r="F1371" s="1598"/>
      <c r="G1371" s="1592"/>
      <c r="H1371" s="872"/>
      <c r="I1371" s="872"/>
      <c r="J1371" s="872"/>
      <c r="K1371" s="871"/>
      <c r="L1371" s="1622"/>
      <c r="M1371" s="868"/>
      <c r="N1371" s="867"/>
      <c r="O1371" s="867"/>
      <c r="P1371" s="1622"/>
      <c r="Q1371" s="911"/>
      <c r="R1371" s="911"/>
      <c r="S1371" s="911"/>
      <c r="T1371" s="911"/>
      <c r="U1371" s="911"/>
      <c r="V1371" s="1584"/>
      <c r="W1371" s="694"/>
      <c r="X1371" s="694"/>
      <c r="Y1371" s="694"/>
      <c r="Z1371" s="701"/>
      <c r="AA1371" s="701"/>
      <c r="AB1371" s="701"/>
      <c r="AC1371" s="701"/>
    </row>
    <row r="1372" spans="1:29">
      <c r="A1372" s="785"/>
      <c r="B1372" s="1590"/>
      <c r="C1372" s="1592"/>
      <c r="D1372" s="795"/>
      <c r="E1372" s="872"/>
      <c r="F1372" s="1598"/>
      <c r="G1372" s="1598"/>
      <c r="H1372" s="872"/>
      <c r="I1372" s="872"/>
      <c r="J1372" s="1601"/>
      <c r="K1372" s="1672"/>
      <c r="L1372" s="1622"/>
      <c r="M1372" s="868"/>
      <c r="N1372" s="867"/>
      <c r="O1372" s="867"/>
      <c r="P1372" s="1622"/>
      <c r="Q1372" s="911"/>
      <c r="R1372" s="911"/>
      <c r="S1372" s="911"/>
      <c r="T1372" s="911"/>
      <c r="U1372" s="911"/>
      <c r="V1372" s="1584"/>
      <c r="W1372" s="694"/>
      <c r="X1372" s="694"/>
      <c r="Y1372" s="694"/>
      <c r="Z1372" s="701"/>
      <c r="AA1372" s="701"/>
      <c r="AB1372" s="701"/>
      <c r="AC1372" s="701"/>
    </row>
    <row r="1373" spans="1:29">
      <c r="A1373" s="797"/>
      <c r="B1373" s="1590"/>
      <c r="C1373" s="1592"/>
      <c r="D1373" s="795"/>
      <c r="E1373" s="872"/>
      <c r="F1373" s="1598"/>
      <c r="G1373" s="1598"/>
      <c r="H1373" s="872"/>
      <c r="I1373" s="872"/>
      <c r="J1373" s="1601"/>
      <c r="K1373" s="1672"/>
      <c r="L1373" s="1622"/>
      <c r="M1373" s="868"/>
      <c r="N1373" s="867"/>
      <c r="O1373" s="867"/>
      <c r="P1373" s="1622"/>
      <c r="Q1373" s="911"/>
      <c r="R1373" s="911"/>
      <c r="S1373" s="911"/>
      <c r="T1373" s="911"/>
      <c r="U1373" s="911"/>
      <c r="V1373" s="1584"/>
      <c r="W1373" s="694"/>
      <c r="X1373" s="694"/>
      <c r="Y1373" s="694"/>
      <c r="Z1373" s="701"/>
      <c r="AA1373" s="701"/>
      <c r="AB1373" s="701"/>
      <c r="AC1373" s="701"/>
    </row>
    <row r="1374" spans="1:29">
      <c r="A1374" s="1653"/>
      <c r="B1374" s="1590"/>
      <c r="C1374" s="795"/>
      <c r="D1374" s="795"/>
      <c r="E1374" s="872"/>
      <c r="F1374" s="1598"/>
      <c r="G1374" s="795"/>
      <c r="H1374" s="911"/>
      <c r="I1374" s="911"/>
      <c r="J1374" s="911"/>
      <c r="K1374" s="866"/>
      <c r="L1374" s="867"/>
      <c r="M1374" s="868"/>
      <c r="N1374" s="867"/>
      <c r="O1374" s="867"/>
      <c r="P1374" s="867"/>
      <c r="Q1374" s="911"/>
      <c r="R1374" s="911"/>
      <c r="S1374" s="911"/>
      <c r="T1374" s="911"/>
      <c r="U1374" s="911"/>
      <c r="V1374" s="1584"/>
      <c r="W1374" s="694"/>
      <c r="X1374" s="694"/>
      <c r="Y1374" s="694"/>
      <c r="Z1374" s="701"/>
      <c r="AA1374" s="701"/>
      <c r="AB1374" s="701"/>
      <c r="AC1374" s="701"/>
    </row>
    <row r="1375" spans="1:29">
      <c r="A1375" s="797"/>
      <c r="B1375" s="1668"/>
      <c r="C1375" s="1599"/>
      <c r="D1375" s="1599"/>
      <c r="E1375" s="1594"/>
      <c r="F1375" s="795"/>
      <c r="G1375" s="1599"/>
      <c r="H1375" s="1594"/>
      <c r="I1375" s="1594"/>
      <c r="J1375" s="1594"/>
      <c r="K1375" s="1621"/>
      <c r="L1375" s="867"/>
      <c r="M1375" s="868"/>
      <c r="N1375" s="867"/>
      <c r="O1375" s="867"/>
      <c r="P1375" s="867"/>
      <c r="Q1375" s="911"/>
      <c r="R1375" s="911"/>
      <c r="S1375" s="911"/>
      <c r="T1375" s="911"/>
      <c r="U1375" s="911"/>
      <c r="V1375" s="1584"/>
      <c r="W1375" s="694"/>
      <c r="X1375" s="694"/>
      <c r="Y1375" s="694"/>
      <c r="Z1375" s="701"/>
      <c r="AA1375" s="701"/>
      <c r="AB1375" s="701"/>
      <c r="AC1375" s="701"/>
    </row>
    <row r="1376" spans="1:29">
      <c r="A1376" s="1590"/>
      <c r="B1376" s="1590"/>
      <c r="C1376" s="795"/>
      <c r="D1376" s="795"/>
      <c r="E1376" s="872"/>
      <c r="F1376" s="1599"/>
      <c r="G1376" s="795"/>
      <c r="H1376" s="911"/>
      <c r="I1376" s="911"/>
      <c r="J1376" s="911"/>
      <c r="K1376" s="866"/>
      <c r="L1376" s="867"/>
      <c r="M1376" s="868"/>
      <c r="N1376" s="867"/>
      <c r="O1376" s="867"/>
      <c r="P1376" s="867"/>
      <c r="Q1376" s="911"/>
      <c r="R1376" s="911"/>
      <c r="S1376" s="911"/>
      <c r="T1376" s="911"/>
      <c r="U1376" s="911"/>
      <c r="V1376" s="1584"/>
      <c r="W1376" s="694"/>
      <c r="X1376" s="694"/>
      <c r="Y1376" s="694"/>
      <c r="Z1376" s="701"/>
      <c r="AA1376" s="701"/>
      <c r="AB1376" s="701"/>
      <c r="AC1376" s="701"/>
    </row>
    <row r="1377" spans="1:29">
      <c r="A1377" s="797"/>
      <c r="B1377" s="1590"/>
      <c r="C1377" s="795"/>
      <c r="D1377" s="795"/>
      <c r="E1377" s="872"/>
      <c r="F1377" s="795"/>
      <c r="G1377" s="795"/>
      <c r="H1377" s="911"/>
      <c r="I1377" s="911"/>
      <c r="J1377" s="911"/>
      <c r="K1377" s="866"/>
      <c r="L1377" s="1620"/>
      <c r="M1377" s="868"/>
      <c r="N1377" s="867"/>
      <c r="O1377" s="867"/>
      <c r="P1377" s="1620"/>
      <c r="Q1377" s="911"/>
      <c r="R1377" s="911"/>
      <c r="S1377" s="911"/>
      <c r="T1377" s="911"/>
      <c r="U1377" s="911"/>
      <c r="V1377" s="1584"/>
      <c r="W1377" s="694"/>
      <c r="X1377" s="694"/>
      <c r="Y1377" s="694"/>
      <c r="Z1377" s="701"/>
      <c r="AA1377" s="701"/>
      <c r="AB1377" s="701"/>
      <c r="AC1377" s="701"/>
    </row>
    <row r="1378" spans="1:29">
      <c r="A1378" s="797"/>
      <c r="B1378" s="1590"/>
      <c r="C1378" s="795"/>
      <c r="D1378" s="795"/>
      <c r="E1378" s="872"/>
      <c r="F1378" s="795"/>
      <c r="G1378" s="795"/>
      <c r="H1378" s="911"/>
      <c r="I1378" s="911"/>
      <c r="J1378" s="911"/>
      <c r="K1378" s="866"/>
      <c r="L1378" s="867"/>
      <c r="M1378" s="868"/>
      <c r="N1378" s="867"/>
      <c r="O1378" s="867"/>
      <c r="P1378" s="867"/>
      <c r="Q1378" s="911"/>
      <c r="R1378" s="911"/>
      <c r="S1378" s="911"/>
      <c r="T1378" s="911"/>
      <c r="U1378" s="911"/>
      <c r="V1378" s="1584"/>
      <c r="W1378" s="694"/>
      <c r="X1378" s="694"/>
      <c r="Y1378" s="694"/>
      <c r="Z1378" s="701"/>
      <c r="AA1378" s="701"/>
      <c r="AB1378" s="701"/>
      <c r="AC1378" s="701"/>
    </row>
    <row r="1379" spans="1:29">
      <c r="A1379" s="1590"/>
      <c r="B1379" s="1590"/>
      <c r="C1379" s="795"/>
      <c r="D1379" s="795"/>
      <c r="E1379" s="872"/>
      <c r="F1379" s="795"/>
      <c r="G1379" s="795"/>
      <c r="H1379" s="911"/>
      <c r="I1379" s="911"/>
      <c r="J1379" s="911"/>
      <c r="K1379" s="866"/>
      <c r="L1379" s="867"/>
      <c r="M1379" s="868"/>
      <c r="N1379" s="867"/>
      <c r="O1379" s="867"/>
      <c r="P1379" s="867"/>
      <c r="Q1379" s="911"/>
      <c r="R1379" s="911"/>
      <c r="S1379" s="911"/>
      <c r="T1379" s="911"/>
      <c r="U1379" s="911"/>
      <c r="V1379" s="1584"/>
      <c r="W1379" s="694"/>
      <c r="X1379" s="694"/>
      <c r="Y1379" s="694"/>
      <c r="Z1379" s="701"/>
      <c r="AA1379" s="701"/>
      <c r="AB1379" s="701"/>
      <c r="AC1379" s="701"/>
    </row>
    <row r="1380" spans="1:29">
      <c r="A1380" s="797"/>
      <c r="B1380" s="1590"/>
      <c r="C1380" s="1599"/>
      <c r="D1380" s="795"/>
      <c r="E1380" s="872"/>
      <c r="F1380" s="795"/>
      <c r="G1380" s="795"/>
      <c r="H1380" s="1594"/>
      <c r="I1380" s="1594"/>
      <c r="J1380" s="1594"/>
      <c r="K1380" s="1621"/>
      <c r="L1380" s="1620"/>
      <c r="M1380" s="868"/>
      <c r="N1380" s="867"/>
      <c r="O1380" s="867"/>
      <c r="P1380" s="1620"/>
      <c r="Q1380" s="911"/>
      <c r="R1380" s="911"/>
      <c r="S1380" s="911"/>
      <c r="T1380" s="911"/>
      <c r="U1380" s="911"/>
      <c r="V1380" s="1584"/>
      <c r="W1380" s="694"/>
      <c r="X1380" s="694"/>
      <c r="Y1380" s="694"/>
      <c r="Z1380" s="701"/>
      <c r="AA1380" s="701"/>
      <c r="AB1380" s="701"/>
      <c r="AC1380" s="701"/>
    </row>
    <row r="1381" spans="1:29">
      <c r="A1381" s="1653"/>
      <c r="B1381" s="1590"/>
      <c r="C1381" s="795"/>
      <c r="D1381" s="795"/>
      <c r="E1381" s="872"/>
      <c r="F1381" s="795"/>
      <c r="G1381" s="795"/>
      <c r="H1381" s="1594"/>
      <c r="I1381" s="1594"/>
      <c r="J1381" s="1594"/>
      <c r="K1381" s="1621"/>
      <c r="L1381" s="1622"/>
      <c r="M1381" s="868"/>
      <c r="N1381" s="867"/>
      <c r="O1381" s="867"/>
      <c r="P1381" s="1622"/>
      <c r="Q1381" s="911"/>
      <c r="R1381" s="911"/>
      <c r="S1381" s="911"/>
      <c r="T1381" s="911"/>
      <c r="U1381" s="911"/>
      <c r="V1381" s="1584"/>
      <c r="W1381" s="694"/>
      <c r="X1381" s="694"/>
      <c r="Y1381" s="694"/>
      <c r="Z1381" s="701"/>
      <c r="AA1381" s="701"/>
      <c r="AB1381" s="701"/>
      <c r="AC1381" s="701"/>
    </row>
    <row r="1382" spans="1:29">
      <c r="A1382" s="797"/>
      <c r="B1382" s="1597"/>
      <c r="C1382" s="1598"/>
      <c r="D1382" s="1598"/>
      <c r="E1382" s="872"/>
      <c r="F1382" s="795"/>
      <c r="G1382" s="1598"/>
      <c r="H1382" s="1601"/>
      <c r="I1382" s="1601"/>
      <c r="J1382" s="1601"/>
      <c r="K1382" s="1672"/>
      <c r="L1382" s="1664"/>
      <c r="M1382" s="868"/>
      <c r="N1382" s="867"/>
      <c r="O1382" s="867"/>
      <c r="P1382" s="1664"/>
      <c r="Q1382" s="911"/>
      <c r="R1382" s="911"/>
      <c r="S1382" s="911"/>
      <c r="T1382" s="911"/>
      <c r="U1382" s="911"/>
      <c r="V1382" s="1584"/>
      <c r="W1382" s="694"/>
      <c r="X1382" s="694"/>
      <c r="Y1382" s="694"/>
      <c r="Z1382" s="701"/>
      <c r="AA1382" s="701"/>
      <c r="AB1382" s="701"/>
      <c r="AC1382" s="701"/>
    </row>
    <row r="1383" spans="1:29">
      <c r="A1383" s="1590"/>
      <c r="B1383" s="1590"/>
      <c r="C1383" s="795"/>
      <c r="D1383" s="795"/>
      <c r="E1383" s="872"/>
      <c r="F1383" s="1598"/>
      <c r="G1383" s="795"/>
      <c r="H1383" s="911"/>
      <c r="I1383" s="911"/>
      <c r="J1383" s="911"/>
      <c r="K1383" s="866"/>
      <c r="L1383" s="867"/>
      <c r="M1383" s="868"/>
      <c r="N1383" s="867"/>
      <c r="O1383" s="867"/>
      <c r="P1383" s="867"/>
      <c r="Q1383" s="911"/>
      <c r="R1383" s="911"/>
      <c r="S1383" s="911"/>
      <c r="T1383" s="911"/>
      <c r="U1383" s="911"/>
      <c r="V1383" s="1584"/>
      <c r="W1383" s="694"/>
      <c r="X1383" s="694"/>
      <c r="Y1383" s="694"/>
      <c r="Z1383" s="701"/>
      <c r="AA1383" s="701"/>
      <c r="AB1383" s="701"/>
      <c r="AC1383" s="701"/>
    </row>
    <row r="1384" spans="1:29">
      <c r="A1384" s="797"/>
      <c r="B1384" s="1597"/>
      <c r="C1384" s="1599"/>
      <c r="D1384" s="1599"/>
      <c r="E1384" s="872"/>
      <c r="F1384" s="795"/>
      <c r="G1384" s="1599"/>
      <c r="H1384" s="1594"/>
      <c r="I1384" s="1594"/>
      <c r="J1384" s="1594"/>
      <c r="K1384" s="1621"/>
      <c r="L1384" s="1622"/>
      <c r="M1384" s="868"/>
      <c r="N1384" s="867"/>
      <c r="O1384" s="867"/>
      <c r="P1384" s="1622"/>
      <c r="Q1384" s="911"/>
      <c r="R1384" s="911"/>
      <c r="S1384" s="911"/>
      <c r="T1384" s="911"/>
      <c r="U1384" s="911"/>
      <c r="V1384" s="1584"/>
      <c r="W1384" s="694"/>
      <c r="X1384" s="694"/>
      <c r="Y1384" s="694"/>
      <c r="Z1384" s="701"/>
      <c r="AA1384" s="701"/>
      <c r="AB1384" s="701"/>
      <c r="AC1384" s="701"/>
    </row>
    <row r="1385" spans="1:29">
      <c r="A1385" s="797"/>
      <c r="B1385" s="1597"/>
      <c r="C1385" s="1599"/>
      <c r="D1385" s="1599"/>
      <c r="E1385" s="872"/>
      <c r="F1385" s="1599"/>
      <c r="G1385" s="1599"/>
      <c r="H1385" s="1594"/>
      <c r="I1385" s="1594"/>
      <c r="J1385" s="1594"/>
      <c r="K1385" s="1621"/>
      <c r="L1385" s="1622"/>
      <c r="M1385" s="868"/>
      <c r="N1385" s="867"/>
      <c r="O1385" s="867"/>
      <c r="P1385" s="1622"/>
      <c r="Q1385" s="911"/>
      <c r="R1385" s="911"/>
      <c r="S1385" s="911"/>
      <c r="T1385" s="911"/>
      <c r="U1385" s="911"/>
      <c r="V1385" s="1584"/>
      <c r="W1385" s="694"/>
      <c r="X1385" s="694"/>
      <c r="Y1385" s="694"/>
      <c r="Z1385" s="701"/>
      <c r="AA1385" s="701"/>
      <c r="AB1385" s="701"/>
      <c r="AC1385" s="701"/>
    </row>
    <row r="1386" spans="1:29">
      <c r="A1386" s="797"/>
      <c r="B1386" s="1597"/>
      <c r="C1386" s="1599"/>
      <c r="D1386" s="1599"/>
      <c r="E1386" s="872"/>
      <c r="F1386" s="1599"/>
      <c r="G1386" s="1599"/>
      <c r="H1386" s="1594"/>
      <c r="I1386" s="1594"/>
      <c r="J1386" s="1594"/>
      <c r="K1386" s="1621"/>
      <c r="L1386" s="1622"/>
      <c r="M1386" s="868"/>
      <c r="N1386" s="867"/>
      <c r="O1386" s="867"/>
      <c r="P1386" s="1622"/>
      <c r="Q1386" s="911"/>
      <c r="R1386" s="911"/>
      <c r="S1386" s="911"/>
      <c r="T1386" s="911"/>
      <c r="U1386" s="911"/>
      <c r="V1386" s="1584"/>
      <c r="W1386" s="694"/>
      <c r="X1386" s="694"/>
      <c r="Y1386" s="694"/>
      <c r="Z1386" s="701"/>
      <c r="AA1386" s="701"/>
      <c r="AB1386" s="701"/>
      <c r="AC1386" s="701"/>
    </row>
    <row r="1387" spans="1:29">
      <c r="A1387" s="797"/>
      <c r="B1387" s="1597"/>
      <c r="C1387" s="1599"/>
      <c r="D1387" s="1599"/>
      <c r="E1387" s="872"/>
      <c r="F1387" s="1599"/>
      <c r="G1387" s="1599"/>
      <c r="H1387" s="1594"/>
      <c r="I1387" s="1594"/>
      <c r="J1387" s="1594"/>
      <c r="K1387" s="1621"/>
      <c r="L1387" s="1622"/>
      <c r="M1387" s="868"/>
      <c r="N1387" s="867"/>
      <c r="O1387" s="867"/>
      <c r="P1387" s="1622"/>
      <c r="Q1387" s="911"/>
      <c r="R1387" s="911"/>
      <c r="S1387" s="911"/>
      <c r="T1387" s="911"/>
      <c r="U1387" s="911"/>
      <c r="V1387" s="1584"/>
      <c r="W1387" s="694"/>
      <c r="X1387" s="694"/>
      <c r="Y1387" s="694"/>
      <c r="Z1387" s="701"/>
      <c r="AA1387" s="701"/>
      <c r="AB1387" s="701"/>
      <c r="AC1387" s="701"/>
    </row>
    <row r="1388" spans="1:29">
      <c r="A1388" s="797"/>
      <c r="B1388" s="1590"/>
      <c r="C1388" s="1599"/>
      <c r="D1388" s="1599"/>
      <c r="E1388" s="872"/>
      <c r="F1388" s="1599"/>
      <c r="G1388" s="1599"/>
      <c r="H1388" s="1594"/>
      <c r="I1388" s="1594"/>
      <c r="J1388" s="1594"/>
      <c r="K1388" s="1621"/>
      <c r="L1388" s="1622"/>
      <c r="M1388" s="868"/>
      <c r="N1388" s="867"/>
      <c r="O1388" s="867"/>
      <c r="P1388" s="1622"/>
      <c r="Q1388" s="911"/>
      <c r="R1388" s="911"/>
      <c r="S1388" s="911"/>
      <c r="T1388" s="911"/>
      <c r="U1388" s="911"/>
      <c r="V1388" s="1584"/>
      <c r="W1388" s="694"/>
      <c r="X1388" s="694"/>
      <c r="Y1388" s="694"/>
      <c r="Z1388" s="701"/>
      <c r="AA1388" s="701"/>
      <c r="AB1388" s="701"/>
      <c r="AC1388" s="701"/>
    </row>
    <row r="1389" spans="1:29">
      <c r="A1389" s="1590"/>
      <c r="B1389" s="1590"/>
      <c r="C1389" s="795"/>
      <c r="D1389" s="795"/>
      <c r="E1389" s="872"/>
      <c r="F1389" s="1599"/>
      <c r="G1389" s="795"/>
      <c r="H1389" s="911"/>
      <c r="I1389" s="911"/>
      <c r="J1389" s="911"/>
      <c r="K1389" s="866"/>
      <c r="L1389" s="867"/>
      <c r="M1389" s="868"/>
      <c r="N1389" s="867"/>
      <c r="O1389" s="867"/>
      <c r="P1389" s="867"/>
      <c r="Q1389" s="911"/>
      <c r="R1389" s="911"/>
      <c r="S1389" s="911"/>
      <c r="T1389" s="911"/>
      <c r="U1389" s="911"/>
      <c r="V1389" s="1584"/>
      <c r="W1389" s="694"/>
      <c r="X1389" s="694"/>
      <c r="Y1389" s="694"/>
      <c r="Z1389" s="701"/>
      <c r="AA1389" s="701"/>
      <c r="AB1389" s="701"/>
      <c r="AC1389" s="701"/>
    </row>
    <row r="1390" spans="1:29">
      <c r="A1390" s="797"/>
      <c r="B1390" s="1590"/>
      <c r="C1390" s="1592"/>
      <c r="D1390" s="1592"/>
      <c r="E1390" s="872"/>
      <c r="F1390" s="795"/>
      <c r="G1390" s="795"/>
      <c r="H1390" s="1594"/>
      <c r="I1390" s="1594"/>
      <c r="J1390" s="1594"/>
      <c r="K1390" s="866"/>
      <c r="L1390" s="867"/>
      <c r="M1390" s="868"/>
      <c r="N1390" s="867"/>
      <c r="O1390" s="867"/>
      <c r="P1390" s="867"/>
      <c r="Q1390" s="911"/>
      <c r="R1390" s="911"/>
      <c r="S1390" s="911"/>
      <c r="T1390" s="911"/>
      <c r="U1390" s="911"/>
      <c r="V1390" s="1584"/>
      <c r="W1390" s="694"/>
      <c r="X1390" s="694"/>
      <c r="Y1390" s="694"/>
      <c r="Z1390" s="701"/>
      <c r="AA1390" s="701"/>
      <c r="AB1390" s="701"/>
      <c r="AC1390" s="701"/>
    </row>
    <row r="1391" spans="1:29">
      <c r="A1391" s="797"/>
      <c r="B1391" s="1590"/>
      <c r="C1391" s="1592"/>
      <c r="D1391" s="1592"/>
      <c r="E1391" s="872"/>
      <c r="F1391" s="795"/>
      <c r="G1391" s="795"/>
      <c r="H1391" s="1594"/>
      <c r="I1391" s="1594"/>
      <c r="J1391" s="1594"/>
      <c r="K1391" s="866"/>
      <c r="L1391" s="1620"/>
      <c r="M1391" s="868"/>
      <c r="N1391" s="867"/>
      <c r="O1391" s="867"/>
      <c r="P1391" s="1620"/>
      <c r="Q1391" s="911"/>
      <c r="R1391" s="911"/>
      <c r="S1391" s="911"/>
      <c r="T1391" s="911"/>
      <c r="U1391" s="911"/>
      <c r="V1391" s="1584"/>
      <c r="W1391" s="694"/>
      <c r="X1391" s="694"/>
      <c r="Y1391" s="694"/>
      <c r="Z1391" s="701"/>
      <c r="AA1391" s="701"/>
      <c r="AB1391" s="701"/>
      <c r="AC1391" s="701"/>
    </row>
    <row r="1392" spans="1:29">
      <c r="A1392" s="797"/>
      <c r="B1392" s="1590"/>
      <c r="C1392" s="1592"/>
      <c r="D1392" s="1592"/>
      <c r="E1392" s="872"/>
      <c r="F1392" s="795"/>
      <c r="G1392" s="795"/>
      <c r="H1392" s="1594"/>
      <c r="I1392" s="1594"/>
      <c r="J1392" s="1594"/>
      <c r="K1392" s="866"/>
      <c r="L1392" s="867"/>
      <c r="M1392" s="868"/>
      <c r="N1392" s="867"/>
      <c r="O1392" s="867"/>
      <c r="P1392" s="867"/>
      <c r="Q1392" s="911"/>
      <c r="R1392" s="911"/>
      <c r="S1392" s="911"/>
      <c r="T1392" s="911"/>
      <c r="U1392" s="911"/>
      <c r="V1392" s="1584"/>
      <c r="W1392" s="694"/>
      <c r="X1392" s="694"/>
      <c r="Y1392" s="694"/>
      <c r="Z1392" s="701"/>
      <c r="AA1392" s="701"/>
      <c r="AB1392" s="701"/>
      <c r="AC1392" s="701"/>
    </row>
    <row r="1393" spans="1:29">
      <c r="A1393" s="797"/>
      <c r="B1393" s="1590"/>
      <c r="C1393" s="1592"/>
      <c r="D1393" s="1592"/>
      <c r="E1393" s="1594"/>
      <c r="F1393" s="795"/>
      <c r="G1393" s="795"/>
      <c r="H1393" s="1594"/>
      <c r="I1393" s="1594"/>
      <c r="J1393" s="1594"/>
      <c r="K1393" s="866"/>
      <c r="L1393" s="1620"/>
      <c r="M1393" s="868"/>
      <c r="N1393" s="867"/>
      <c r="O1393" s="867"/>
      <c r="P1393" s="1620"/>
      <c r="Q1393" s="911"/>
      <c r="R1393" s="911"/>
      <c r="S1393" s="911"/>
      <c r="T1393" s="911"/>
      <c r="U1393" s="911"/>
      <c r="V1393" s="1584"/>
      <c r="W1393" s="694"/>
      <c r="X1393" s="694"/>
      <c r="Y1393" s="694"/>
      <c r="Z1393" s="701"/>
      <c r="AA1393" s="701"/>
      <c r="AB1393" s="701"/>
      <c r="AC1393" s="701"/>
    </row>
    <row r="1394" spans="1:29">
      <c r="A1394" s="797"/>
      <c r="B1394" s="1590"/>
      <c r="C1394" s="1592"/>
      <c r="D1394" s="1592"/>
      <c r="E1394" s="1594"/>
      <c r="F1394" s="795"/>
      <c r="G1394" s="795"/>
      <c r="H1394" s="911"/>
      <c r="I1394" s="911"/>
      <c r="J1394" s="911"/>
      <c r="K1394" s="866"/>
      <c r="L1394" s="1620"/>
      <c r="M1394" s="868"/>
      <c r="N1394" s="867"/>
      <c r="O1394" s="867"/>
      <c r="P1394" s="1620"/>
      <c r="Q1394" s="911"/>
      <c r="R1394" s="911"/>
      <c r="S1394" s="911"/>
      <c r="T1394" s="911"/>
      <c r="U1394" s="911"/>
      <c r="V1394" s="1584"/>
      <c r="W1394" s="694"/>
      <c r="X1394" s="694"/>
      <c r="Y1394" s="694"/>
      <c r="Z1394" s="701"/>
      <c r="AA1394" s="701"/>
      <c r="AB1394" s="701"/>
      <c r="AC1394" s="701"/>
    </row>
    <row r="1395" spans="1:29">
      <c r="A1395" s="797"/>
      <c r="B1395" s="1590"/>
      <c r="C1395" s="1592"/>
      <c r="D1395" s="1592"/>
      <c r="E1395" s="872"/>
      <c r="F1395" s="795"/>
      <c r="G1395" s="795"/>
      <c r="H1395" s="911"/>
      <c r="I1395" s="911"/>
      <c r="J1395" s="911"/>
      <c r="K1395" s="866"/>
      <c r="L1395" s="867"/>
      <c r="M1395" s="868"/>
      <c r="N1395" s="867"/>
      <c r="O1395" s="867"/>
      <c r="P1395" s="867"/>
      <c r="Q1395" s="911"/>
      <c r="R1395" s="911"/>
      <c r="S1395" s="911"/>
      <c r="T1395" s="911"/>
      <c r="U1395" s="911"/>
      <c r="V1395" s="1584"/>
      <c r="W1395" s="694"/>
      <c r="X1395" s="694"/>
      <c r="Y1395" s="694"/>
      <c r="Z1395" s="701"/>
      <c r="AA1395" s="701"/>
      <c r="AB1395" s="701"/>
      <c r="AC1395" s="701"/>
    </row>
    <row r="1396" spans="1:29">
      <c r="A1396" s="797"/>
      <c r="B1396" s="1590"/>
      <c r="C1396" s="1592"/>
      <c r="D1396" s="1592"/>
      <c r="E1396" s="872"/>
      <c r="F1396" s="795"/>
      <c r="G1396" s="795"/>
      <c r="H1396" s="911"/>
      <c r="I1396" s="911"/>
      <c r="J1396" s="911"/>
      <c r="K1396" s="866"/>
      <c r="L1396" s="867"/>
      <c r="M1396" s="868"/>
      <c r="N1396" s="867"/>
      <c r="O1396" s="867"/>
      <c r="P1396" s="867"/>
      <c r="Q1396" s="911"/>
      <c r="R1396" s="911"/>
      <c r="S1396" s="911"/>
      <c r="T1396" s="911"/>
      <c r="U1396" s="911"/>
      <c r="V1396" s="1584"/>
      <c r="W1396" s="694"/>
      <c r="X1396" s="694"/>
      <c r="Y1396" s="694"/>
      <c r="Z1396" s="701"/>
      <c r="AA1396" s="701"/>
      <c r="AB1396" s="701"/>
      <c r="AC1396" s="701"/>
    </row>
    <row r="1397" spans="1:29">
      <c r="A1397" s="797"/>
      <c r="B1397" s="1590"/>
      <c r="C1397" s="795"/>
      <c r="D1397" s="795"/>
      <c r="E1397" s="872"/>
      <c r="F1397" s="795"/>
      <c r="G1397" s="795"/>
      <c r="H1397" s="911"/>
      <c r="I1397" s="911"/>
      <c r="J1397" s="911"/>
      <c r="K1397" s="866"/>
      <c r="L1397" s="867"/>
      <c r="M1397" s="868"/>
      <c r="N1397" s="867"/>
      <c r="O1397" s="867"/>
      <c r="P1397" s="867"/>
      <c r="Q1397" s="911"/>
      <c r="R1397" s="911"/>
      <c r="S1397" s="911"/>
      <c r="T1397" s="911"/>
      <c r="U1397" s="911"/>
      <c r="V1397" s="1584"/>
      <c r="W1397" s="694"/>
      <c r="X1397" s="694"/>
      <c r="Y1397" s="694"/>
      <c r="Z1397" s="701"/>
      <c r="AA1397" s="701"/>
      <c r="AB1397" s="701"/>
      <c r="AC1397" s="701"/>
    </row>
    <row r="1398" spans="1:29">
      <c r="A1398" s="797"/>
      <c r="B1398" s="1590"/>
      <c r="C1398" s="1592"/>
      <c r="D1398" s="1592"/>
      <c r="E1398" s="872"/>
      <c r="F1398" s="795"/>
      <c r="G1398" s="795"/>
      <c r="H1398" s="911"/>
      <c r="I1398" s="911"/>
      <c r="J1398" s="911"/>
      <c r="K1398" s="866"/>
      <c r="L1398" s="867"/>
      <c r="M1398" s="868"/>
      <c r="N1398" s="867"/>
      <c r="O1398" s="867"/>
      <c r="P1398" s="867"/>
      <c r="Q1398" s="911"/>
      <c r="R1398" s="911"/>
      <c r="S1398" s="911"/>
      <c r="T1398" s="911"/>
      <c r="U1398" s="911"/>
      <c r="V1398" s="1584"/>
      <c r="W1398" s="694"/>
      <c r="X1398" s="694"/>
      <c r="Y1398" s="694"/>
      <c r="Z1398" s="701"/>
      <c r="AA1398" s="701"/>
      <c r="AB1398" s="701"/>
      <c r="AC1398" s="701"/>
    </row>
    <row r="1399" spans="1:29">
      <c r="A1399" s="797"/>
      <c r="B1399" s="1590"/>
      <c r="C1399" s="1592"/>
      <c r="D1399" s="1592"/>
      <c r="E1399" s="872"/>
      <c r="F1399" s="795"/>
      <c r="G1399" s="795"/>
      <c r="H1399" s="911"/>
      <c r="I1399" s="911"/>
      <c r="J1399" s="911"/>
      <c r="K1399" s="866"/>
      <c r="L1399" s="867"/>
      <c r="M1399" s="868"/>
      <c r="N1399" s="867"/>
      <c r="O1399" s="867"/>
      <c r="P1399" s="867"/>
      <c r="Q1399" s="911"/>
      <c r="R1399" s="911"/>
      <c r="S1399" s="911"/>
      <c r="T1399" s="911"/>
      <c r="U1399" s="911"/>
      <c r="V1399" s="1584"/>
      <c r="W1399" s="694"/>
      <c r="X1399" s="694"/>
      <c r="Y1399" s="694"/>
      <c r="Z1399" s="701"/>
      <c r="AA1399" s="701"/>
      <c r="AB1399" s="701"/>
      <c r="AC1399" s="701"/>
    </row>
    <row r="1400" spans="1:29" s="701" customFormat="1">
      <c r="A1400" s="1653"/>
      <c r="B1400" s="1590"/>
      <c r="C1400" s="795"/>
      <c r="D1400" s="795"/>
      <c r="E1400" s="872"/>
      <c r="F1400" s="795"/>
      <c r="G1400" s="795"/>
      <c r="H1400" s="911"/>
      <c r="I1400" s="911"/>
      <c r="J1400" s="911"/>
      <c r="K1400" s="866"/>
      <c r="L1400" s="867"/>
      <c r="M1400" s="868"/>
      <c r="N1400" s="867"/>
      <c r="O1400" s="867"/>
      <c r="P1400" s="867"/>
      <c r="Q1400" s="911"/>
      <c r="R1400" s="911"/>
      <c r="S1400" s="911"/>
      <c r="T1400" s="911"/>
      <c r="U1400" s="911"/>
      <c r="V1400" s="1584"/>
    </row>
    <row r="1401" spans="1:29" s="704" customFormat="1">
      <c r="A1401" s="797"/>
      <c r="B1401" s="1590"/>
      <c r="C1401" s="795"/>
      <c r="D1401" s="795"/>
      <c r="E1401" s="872"/>
      <c r="F1401" s="795"/>
      <c r="G1401" s="795"/>
      <c r="H1401" s="1601"/>
      <c r="I1401" s="1601"/>
      <c r="J1401" s="1601"/>
      <c r="K1401" s="866"/>
      <c r="L1401" s="867"/>
      <c r="M1401" s="868"/>
      <c r="N1401" s="867"/>
      <c r="O1401" s="867"/>
      <c r="P1401" s="867"/>
      <c r="Q1401" s="911"/>
      <c r="R1401" s="911"/>
      <c r="S1401" s="911"/>
      <c r="T1401" s="911"/>
      <c r="U1401" s="911"/>
      <c r="V1401" s="1584"/>
    </row>
    <row r="1402" spans="1:29">
      <c r="A1402" s="797"/>
      <c r="B1402" s="1590"/>
      <c r="C1402" s="795"/>
      <c r="D1402" s="795"/>
      <c r="E1402" s="872"/>
      <c r="F1402" s="795"/>
      <c r="G1402" s="795"/>
      <c r="H1402" s="1601"/>
      <c r="I1402" s="1601"/>
      <c r="J1402" s="1601"/>
      <c r="K1402" s="866"/>
      <c r="L1402" s="1664"/>
      <c r="M1402" s="868"/>
      <c r="N1402" s="867"/>
      <c r="O1402" s="867"/>
      <c r="P1402" s="1664"/>
      <c r="Q1402" s="911"/>
      <c r="R1402" s="911"/>
      <c r="S1402" s="911"/>
      <c r="T1402" s="911"/>
      <c r="U1402" s="911"/>
      <c r="V1402" s="1584"/>
      <c r="W1402" s="694"/>
      <c r="X1402" s="694"/>
      <c r="Y1402" s="694"/>
      <c r="Z1402" s="701"/>
      <c r="AA1402" s="701"/>
      <c r="AB1402" s="701"/>
      <c r="AC1402" s="701"/>
    </row>
    <row r="1403" spans="1:29">
      <c r="A1403" s="1653"/>
      <c r="B1403" s="1590"/>
      <c r="C1403" s="795"/>
      <c r="D1403" s="795"/>
      <c r="E1403" s="872"/>
      <c r="F1403" s="795"/>
      <c r="G1403" s="795"/>
      <c r="H1403" s="911"/>
      <c r="I1403" s="911"/>
      <c r="J1403" s="911"/>
      <c r="K1403" s="866"/>
      <c r="L1403" s="867"/>
      <c r="M1403" s="868"/>
      <c r="N1403" s="867"/>
      <c r="O1403" s="867"/>
      <c r="P1403" s="867"/>
      <c r="Q1403" s="911"/>
      <c r="R1403" s="911"/>
      <c r="S1403" s="911"/>
      <c r="T1403" s="911"/>
      <c r="U1403" s="911"/>
      <c r="V1403" s="1584"/>
      <c r="W1403" s="694"/>
      <c r="X1403" s="694"/>
      <c r="Y1403" s="694"/>
      <c r="Z1403" s="701"/>
      <c r="AA1403" s="701"/>
      <c r="AB1403" s="701"/>
      <c r="AC1403" s="701"/>
    </row>
    <row r="1404" spans="1:29">
      <c r="A1404" s="797"/>
      <c r="B1404" s="1591"/>
      <c r="C1404" s="1592"/>
      <c r="D1404" s="1592"/>
      <c r="E1404" s="872"/>
      <c r="F1404" s="795"/>
      <c r="G1404" s="1593"/>
      <c r="H1404" s="872"/>
      <c r="I1404" s="1619"/>
      <c r="J1404" s="872"/>
      <c r="K1404" s="871"/>
      <c r="L1404" s="867"/>
      <c r="M1404" s="868"/>
      <c r="N1404" s="867"/>
      <c r="O1404" s="867"/>
      <c r="P1404" s="867"/>
      <c r="Q1404" s="911"/>
      <c r="R1404" s="911"/>
      <c r="S1404" s="911"/>
      <c r="T1404" s="911"/>
      <c r="U1404" s="911"/>
      <c r="V1404" s="1584"/>
      <c r="W1404" s="694"/>
      <c r="X1404" s="694"/>
      <c r="Y1404" s="694"/>
      <c r="Z1404" s="701"/>
      <c r="AA1404" s="701"/>
      <c r="AB1404" s="701"/>
      <c r="AC1404" s="701"/>
    </row>
    <row r="1405" spans="1:29">
      <c r="A1405" s="797"/>
      <c r="B1405" s="1656"/>
      <c r="C1405" s="795"/>
      <c r="D1405" s="795"/>
      <c r="E1405" s="872"/>
      <c r="F1405" s="1593"/>
      <c r="G1405" s="795"/>
      <c r="H1405" s="911"/>
      <c r="I1405" s="911"/>
      <c r="J1405" s="911"/>
      <c r="K1405" s="866"/>
      <c r="L1405" s="867"/>
      <c r="M1405" s="868"/>
      <c r="N1405" s="867"/>
      <c r="O1405" s="867"/>
      <c r="P1405" s="867"/>
      <c r="Q1405" s="911"/>
      <c r="R1405" s="911"/>
      <c r="S1405" s="911"/>
      <c r="T1405" s="911"/>
      <c r="U1405" s="911"/>
      <c r="V1405" s="1584"/>
      <c r="W1405" s="694"/>
      <c r="X1405" s="694"/>
      <c r="Y1405" s="694"/>
      <c r="Z1405" s="701"/>
      <c r="AA1405" s="701"/>
      <c r="AB1405" s="701"/>
      <c r="AC1405" s="701"/>
    </row>
    <row r="1406" spans="1:29">
      <c r="A1406" s="797"/>
      <c r="B1406" s="1591"/>
      <c r="C1406" s="1592"/>
      <c r="D1406" s="795"/>
      <c r="E1406" s="872"/>
      <c r="F1406" s="795"/>
      <c r="G1406" s="1593"/>
      <c r="H1406" s="872"/>
      <c r="I1406" s="1619"/>
      <c r="J1406" s="872"/>
      <c r="K1406" s="871"/>
      <c r="L1406" s="1664"/>
      <c r="M1406" s="868"/>
      <c r="N1406" s="867"/>
      <c r="O1406" s="867"/>
      <c r="P1406" s="1664"/>
      <c r="Q1406" s="911"/>
      <c r="R1406" s="911"/>
      <c r="S1406" s="911"/>
      <c r="T1406" s="911"/>
      <c r="U1406" s="911"/>
      <c r="V1406" s="1584"/>
      <c r="W1406" s="694"/>
      <c r="X1406" s="694"/>
      <c r="Y1406" s="694"/>
      <c r="Z1406" s="701"/>
      <c r="AA1406" s="701"/>
      <c r="AB1406" s="701"/>
      <c r="AC1406" s="701"/>
    </row>
    <row r="1407" spans="1:29">
      <c r="A1407" s="797"/>
      <c r="B1407" s="1591"/>
      <c r="C1407" s="1592"/>
      <c r="D1407" s="795"/>
      <c r="E1407" s="872"/>
      <c r="F1407" s="1593"/>
      <c r="G1407" s="1593"/>
      <c r="H1407" s="872"/>
      <c r="I1407" s="1619"/>
      <c r="J1407" s="872"/>
      <c r="K1407" s="871"/>
      <c r="L1407" s="1673"/>
      <c r="M1407" s="868"/>
      <c r="N1407" s="867"/>
      <c r="O1407" s="867"/>
      <c r="P1407" s="1673"/>
      <c r="Q1407" s="911"/>
      <c r="R1407" s="911"/>
      <c r="S1407" s="911"/>
      <c r="T1407" s="911"/>
      <c r="U1407" s="911"/>
      <c r="V1407" s="1584"/>
      <c r="W1407" s="694"/>
      <c r="X1407" s="694"/>
      <c r="Y1407" s="694"/>
      <c r="Z1407" s="701"/>
      <c r="AA1407" s="701"/>
      <c r="AB1407" s="701"/>
      <c r="AC1407" s="701"/>
    </row>
    <row r="1408" spans="1:29">
      <c r="A1408" s="1669"/>
      <c r="B1408" s="1670"/>
      <c r="C1408" s="1669"/>
      <c r="D1408" s="1669"/>
      <c r="E1408" s="1669"/>
      <c r="F1408" s="1593"/>
      <c r="G1408" s="1669"/>
      <c r="H1408" s="1669"/>
      <c r="I1408" s="1669"/>
      <c r="J1408" s="1669"/>
      <c r="K1408" s="1674"/>
      <c r="L1408" s="1675"/>
      <c r="M1408" s="1676"/>
      <c r="N1408" s="1675"/>
      <c r="O1408" s="1675"/>
      <c r="P1408" s="1675"/>
      <c r="Q1408" s="1669"/>
      <c r="R1408" s="1669"/>
      <c r="S1408" s="1669"/>
      <c r="T1408" s="1669"/>
      <c r="U1408" s="1669"/>
      <c r="V1408" s="1677"/>
      <c r="W1408" s="694"/>
      <c r="X1408" s="694"/>
      <c r="Y1408" s="694"/>
      <c r="Z1408" s="701"/>
      <c r="AA1408" s="701"/>
      <c r="AB1408" s="701"/>
      <c r="AC1408" s="701"/>
    </row>
    <row r="1409" spans="1:29">
      <c r="A1409" s="1653"/>
      <c r="B1409" s="1590"/>
      <c r="C1409" s="795"/>
      <c r="D1409" s="795"/>
      <c r="E1409" s="872"/>
      <c r="F1409" s="1669"/>
      <c r="G1409" s="795"/>
      <c r="H1409" s="911"/>
      <c r="I1409" s="911"/>
      <c r="J1409" s="911"/>
      <c r="K1409" s="866"/>
      <c r="L1409" s="867"/>
      <c r="M1409" s="868"/>
      <c r="N1409" s="867"/>
      <c r="O1409" s="867"/>
      <c r="P1409" s="867"/>
      <c r="Q1409" s="911"/>
      <c r="R1409" s="911"/>
      <c r="S1409" s="911"/>
      <c r="T1409" s="911"/>
      <c r="U1409" s="911"/>
      <c r="V1409" s="1584"/>
      <c r="W1409" s="694"/>
      <c r="X1409" s="694"/>
      <c r="Y1409" s="694"/>
      <c r="Z1409" s="701"/>
      <c r="AA1409" s="701"/>
      <c r="AB1409" s="701"/>
      <c r="AC1409" s="701"/>
    </row>
    <row r="1410" spans="1:29">
      <c r="A1410" s="1653"/>
      <c r="B1410" s="1569"/>
      <c r="C1410" s="795"/>
      <c r="D1410" s="795"/>
      <c r="E1410" s="911"/>
      <c r="F1410" s="795"/>
      <c r="G1410" s="795"/>
      <c r="H1410" s="911"/>
      <c r="I1410" s="911"/>
      <c r="J1410" s="911"/>
      <c r="K1410" s="866"/>
      <c r="L1410" s="867"/>
      <c r="M1410" s="868"/>
      <c r="N1410" s="867"/>
      <c r="O1410" s="867"/>
      <c r="P1410" s="867"/>
      <c r="Q1410" s="911"/>
      <c r="R1410" s="911"/>
      <c r="S1410" s="911"/>
      <c r="T1410" s="911"/>
      <c r="U1410" s="911"/>
      <c r="V1410" s="1584"/>
      <c r="W1410" s="694"/>
      <c r="X1410" s="694"/>
      <c r="Y1410" s="694"/>
      <c r="Z1410" s="701"/>
      <c r="AA1410" s="701"/>
      <c r="AB1410" s="701"/>
      <c r="AC1410" s="701"/>
    </row>
    <row r="1411" spans="1:29">
      <c r="A1411" s="797"/>
      <c r="B1411" s="1678"/>
      <c r="C1411" s="1598"/>
      <c r="D1411" s="1598"/>
      <c r="E1411" s="1601"/>
      <c r="F1411" s="795"/>
      <c r="G1411" s="1598"/>
      <c r="H1411" s="1601"/>
      <c r="I1411" s="1601"/>
      <c r="J1411" s="1601"/>
      <c r="K1411" s="1672"/>
      <c r="L1411" s="1664"/>
      <c r="M1411" s="1688"/>
      <c r="N1411" s="1620"/>
      <c r="O1411" s="1620"/>
      <c r="P1411" s="1664"/>
      <c r="Q1411" s="872"/>
      <c r="R1411" s="872"/>
      <c r="S1411" s="872"/>
      <c r="T1411" s="872"/>
      <c r="U1411" s="872"/>
      <c r="V1411" s="1692"/>
      <c r="W1411" s="694"/>
      <c r="X1411" s="694"/>
      <c r="Y1411" s="694"/>
      <c r="Z1411" s="701"/>
      <c r="AA1411" s="701"/>
      <c r="AB1411" s="701"/>
      <c r="AC1411" s="701"/>
    </row>
    <row r="1412" spans="1:29">
      <c r="A1412" s="797"/>
      <c r="B1412" s="1678"/>
      <c r="C1412" s="1598"/>
      <c r="D1412" s="1598"/>
      <c r="E1412" s="1601"/>
      <c r="F1412" s="1598"/>
      <c r="G1412" s="1598"/>
      <c r="H1412" s="1601"/>
      <c r="I1412" s="1601"/>
      <c r="J1412" s="1601"/>
      <c r="K1412" s="1672"/>
      <c r="L1412" s="1618"/>
      <c r="M1412" s="1688"/>
      <c r="N1412" s="1620"/>
      <c r="O1412" s="1620"/>
      <c r="P1412" s="1618"/>
      <c r="Q1412" s="872"/>
      <c r="R1412" s="872"/>
      <c r="S1412" s="872"/>
      <c r="T1412" s="872"/>
      <c r="U1412" s="872"/>
      <c r="V1412" s="1692"/>
      <c r="W1412" s="694"/>
      <c r="X1412" s="694"/>
      <c r="Y1412" s="694"/>
      <c r="Z1412" s="701"/>
      <c r="AA1412" s="701"/>
      <c r="AB1412" s="701"/>
      <c r="AC1412" s="701"/>
    </row>
    <row r="1413" spans="1:29">
      <c r="A1413" s="797"/>
      <c r="B1413" s="1679"/>
      <c r="C1413" s="1680"/>
      <c r="D1413" s="1680"/>
      <c r="E1413" s="1601"/>
      <c r="F1413" s="1598"/>
      <c r="G1413" s="1680"/>
      <c r="H1413" s="1666"/>
      <c r="I1413" s="1666"/>
      <c r="J1413" s="1666"/>
      <c r="K1413" s="1689"/>
      <c r="L1413" s="1618"/>
      <c r="M1413" s="1688"/>
      <c r="N1413" s="1620"/>
      <c r="O1413" s="1620"/>
      <c r="P1413" s="1618"/>
      <c r="Q1413" s="872"/>
      <c r="R1413" s="872"/>
      <c r="S1413" s="872"/>
      <c r="T1413" s="872"/>
      <c r="U1413" s="872"/>
      <c r="V1413" s="1692"/>
      <c r="W1413" s="694"/>
      <c r="X1413" s="694"/>
      <c r="Y1413" s="694"/>
      <c r="Z1413" s="701"/>
      <c r="AA1413" s="701"/>
      <c r="AB1413" s="701"/>
      <c r="AC1413" s="701"/>
    </row>
    <row r="1414" spans="1:29">
      <c r="A1414" s="1653"/>
      <c r="B1414" s="1569"/>
      <c r="C1414" s="795"/>
      <c r="D1414" s="795"/>
      <c r="E1414" s="911"/>
      <c r="F1414" s="1680"/>
      <c r="G1414" s="795"/>
      <c r="H1414" s="911"/>
      <c r="I1414" s="911"/>
      <c r="J1414" s="911"/>
      <c r="K1414" s="866"/>
      <c r="L1414" s="867"/>
      <c r="M1414" s="868"/>
      <c r="N1414" s="867"/>
      <c r="O1414" s="867"/>
      <c r="P1414" s="867"/>
      <c r="Q1414" s="911"/>
      <c r="R1414" s="911"/>
      <c r="S1414" s="911"/>
      <c r="T1414" s="911"/>
      <c r="U1414" s="911"/>
      <c r="V1414" s="1584"/>
      <c r="W1414" s="694"/>
      <c r="X1414" s="694"/>
      <c r="Y1414" s="694"/>
      <c r="Z1414" s="701"/>
      <c r="AA1414" s="701"/>
      <c r="AB1414" s="701"/>
      <c r="AC1414" s="701"/>
    </row>
    <row r="1415" spans="1:29">
      <c r="A1415" s="797"/>
      <c r="B1415" s="1655"/>
      <c r="C1415" s="1598"/>
      <c r="D1415" s="1598"/>
      <c r="E1415" s="1594"/>
      <c r="F1415" s="795"/>
      <c r="G1415" s="1599"/>
      <c r="H1415" s="1594"/>
      <c r="I1415" s="1594"/>
      <c r="J1415" s="1594"/>
      <c r="K1415" s="1621"/>
      <c r="L1415" s="1622"/>
      <c r="M1415" s="868"/>
      <c r="N1415" s="867"/>
      <c r="O1415" s="867"/>
      <c r="P1415" s="1622"/>
      <c r="Q1415" s="911"/>
      <c r="R1415" s="911"/>
      <c r="S1415" s="911"/>
      <c r="T1415" s="911"/>
      <c r="U1415" s="911"/>
      <c r="V1415" s="1692"/>
      <c r="W1415" s="694"/>
      <c r="X1415" s="694"/>
      <c r="Y1415" s="694"/>
      <c r="Z1415" s="701"/>
      <c r="AA1415" s="701"/>
      <c r="AB1415" s="701"/>
      <c r="AC1415" s="701"/>
    </row>
    <row r="1416" spans="1:29">
      <c r="A1416" s="1653"/>
      <c r="B1416" s="1569"/>
      <c r="C1416" s="795"/>
      <c r="D1416" s="795"/>
      <c r="E1416" s="911"/>
      <c r="F1416" s="1599"/>
      <c r="G1416" s="795"/>
      <c r="H1416" s="911"/>
      <c r="I1416" s="911"/>
      <c r="J1416" s="911"/>
      <c r="K1416" s="866"/>
      <c r="L1416" s="867"/>
      <c r="M1416" s="868"/>
      <c r="N1416" s="867"/>
      <c r="O1416" s="867"/>
      <c r="P1416" s="867"/>
      <c r="Q1416" s="911"/>
      <c r="R1416" s="911"/>
      <c r="S1416" s="911"/>
      <c r="T1416" s="911"/>
      <c r="U1416" s="911"/>
      <c r="V1416" s="1584"/>
      <c r="W1416" s="694"/>
      <c r="X1416" s="694"/>
      <c r="Y1416" s="694"/>
      <c r="Z1416" s="701"/>
      <c r="AA1416" s="701"/>
      <c r="AB1416" s="701"/>
      <c r="AC1416" s="701"/>
    </row>
    <row r="1417" spans="1:29">
      <c r="A1417" s="797"/>
      <c r="B1417" s="1681"/>
      <c r="C1417" s="1682"/>
      <c r="D1417" s="1599"/>
      <c r="E1417" s="1594"/>
      <c r="F1417" s="795"/>
      <c r="G1417" s="1682"/>
      <c r="H1417" s="1683"/>
      <c r="I1417" s="1683"/>
      <c r="J1417" s="1594"/>
      <c r="K1417" s="1690"/>
      <c r="L1417" s="1691"/>
      <c r="M1417" s="868"/>
      <c r="N1417" s="867"/>
      <c r="O1417" s="867"/>
      <c r="P1417" s="1691"/>
      <c r="Q1417" s="911"/>
      <c r="R1417" s="911"/>
      <c r="S1417" s="911"/>
      <c r="T1417" s="911"/>
      <c r="U1417" s="911"/>
      <c r="V1417" s="1692"/>
      <c r="W1417" s="694"/>
      <c r="X1417" s="694"/>
      <c r="Y1417" s="694"/>
      <c r="Z1417" s="701"/>
      <c r="AA1417" s="701"/>
      <c r="AB1417" s="701"/>
      <c r="AC1417" s="701"/>
    </row>
    <row r="1418" spans="1:29">
      <c r="A1418" s="797"/>
      <c r="B1418" s="1655"/>
      <c r="C1418" s="1599"/>
      <c r="D1418" s="1599"/>
      <c r="E1418" s="872"/>
      <c r="F1418" s="1682"/>
      <c r="G1418" s="1599"/>
      <c r="H1418" s="1594"/>
      <c r="I1418" s="1594"/>
      <c r="J1418" s="1594"/>
      <c r="K1418" s="1690"/>
      <c r="L1418" s="1622"/>
      <c r="M1418" s="868"/>
      <c r="N1418" s="867"/>
      <c r="O1418" s="867"/>
      <c r="P1418" s="1622"/>
      <c r="Q1418" s="911"/>
      <c r="R1418" s="911"/>
      <c r="S1418" s="911"/>
      <c r="T1418" s="911"/>
      <c r="U1418" s="911"/>
      <c r="V1418" s="1692"/>
      <c r="W1418" s="694"/>
      <c r="X1418" s="694"/>
      <c r="Y1418" s="694"/>
      <c r="Z1418" s="701"/>
      <c r="AA1418" s="701"/>
      <c r="AB1418" s="701"/>
      <c r="AC1418" s="701"/>
    </row>
    <row r="1419" spans="1:29">
      <c r="A1419" s="797"/>
      <c r="B1419" s="1681"/>
      <c r="C1419" s="1682"/>
      <c r="D1419" s="1599"/>
      <c r="E1419" s="872"/>
      <c r="F1419" s="1599"/>
      <c r="G1419" s="1682"/>
      <c r="H1419" s="1683"/>
      <c r="I1419" s="1683"/>
      <c r="J1419" s="1594"/>
      <c r="K1419" s="1690"/>
      <c r="L1419" s="1691"/>
      <c r="M1419" s="868"/>
      <c r="N1419" s="867"/>
      <c r="O1419" s="867"/>
      <c r="P1419" s="1691"/>
      <c r="Q1419" s="911"/>
      <c r="R1419" s="911"/>
      <c r="S1419" s="911"/>
      <c r="T1419" s="911"/>
      <c r="U1419" s="911"/>
      <c r="V1419" s="1692"/>
      <c r="W1419" s="694"/>
      <c r="X1419" s="694"/>
      <c r="Y1419" s="694"/>
      <c r="Z1419" s="701"/>
      <c r="AA1419" s="701"/>
      <c r="AB1419" s="701"/>
      <c r="AC1419" s="701"/>
    </row>
    <row r="1420" spans="1:29">
      <c r="A1420" s="797"/>
      <c r="B1420" s="1681"/>
      <c r="C1420" s="1682"/>
      <c r="D1420" s="1599"/>
      <c r="E1420" s="1594"/>
      <c r="F1420" s="1682"/>
      <c r="G1420" s="1682"/>
      <c r="H1420" s="1683"/>
      <c r="I1420" s="1683"/>
      <c r="J1420" s="1594"/>
      <c r="K1420" s="1690"/>
      <c r="L1420" s="1691"/>
      <c r="M1420" s="868"/>
      <c r="N1420" s="867"/>
      <c r="O1420" s="867"/>
      <c r="P1420" s="1691"/>
      <c r="Q1420" s="911"/>
      <c r="R1420" s="911"/>
      <c r="S1420" s="911"/>
      <c r="T1420" s="911"/>
      <c r="U1420" s="911"/>
      <c r="V1420" s="1692"/>
      <c r="W1420" s="694"/>
      <c r="X1420" s="694"/>
      <c r="Y1420" s="694"/>
      <c r="Z1420" s="701"/>
      <c r="AA1420" s="701"/>
      <c r="AB1420" s="701"/>
      <c r="AC1420" s="701"/>
    </row>
    <row r="1421" spans="1:29">
      <c r="A1421" s="797"/>
      <c r="B1421" s="1681"/>
      <c r="C1421" s="1682"/>
      <c r="D1421" s="1599"/>
      <c r="E1421" s="1594"/>
      <c r="F1421" s="1682"/>
      <c r="G1421" s="1682"/>
      <c r="H1421" s="1683"/>
      <c r="I1421" s="1683"/>
      <c r="J1421" s="1594"/>
      <c r="K1421" s="1690"/>
      <c r="L1421" s="1691"/>
      <c r="M1421" s="868"/>
      <c r="N1421" s="867"/>
      <c r="O1421" s="867"/>
      <c r="P1421" s="1691"/>
      <c r="Q1421" s="911"/>
      <c r="R1421" s="911"/>
      <c r="S1421" s="911"/>
      <c r="T1421" s="911"/>
      <c r="U1421" s="911"/>
      <c r="V1421" s="1692"/>
      <c r="W1421" s="694"/>
      <c r="X1421" s="694"/>
      <c r="Y1421" s="694"/>
      <c r="Z1421" s="701"/>
      <c r="AA1421" s="701"/>
      <c r="AB1421" s="701"/>
      <c r="AC1421" s="701"/>
    </row>
    <row r="1422" spans="1:29">
      <c r="A1422" s="797"/>
      <c r="B1422" s="1681"/>
      <c r="C1422" s="1682"/>
      <c r="D1422" s="1599"/>
      <c r="E1422" s="872"/>
      <c r="F1422" s="1682"/>
      <c r="G1422" s="1682"/>
      <c r="H1422" s="1683"/>
      <c r="I1422" s="1683"/>
      <c r="J1422" s="1594"/>
      <c r="K1422" s="1690"/>
      <c r="L1422" s="1691"/>
      <c r="M1422" s="868"/>
      <c r="N1422" s="867"/>
      <c r="O1422" s="867"/>
      <c r="P1422" s="1691"/>
      <c r="Q1422" s="911"/>
      <c r="R1422" s="911"/>
      <c r="S1422" s="911"/>
      <c r="T1422" s="911"/>
      <c r="U1422" s="911"/>
      <c r="V1422" s="1692"/>
      <c r="W1422" s="694"/>
      <c r="X1422" s="694"/>
      <c r="Y1422" s="694"/>
      <c r="Z1422" s="701"/>
      <c r="AA1422" s="701"/>
      <c r="AB1422" s="701"/>
      <c r="AC1422" s="701"/>
    </row>
    <row r="1423" spans="1:29">
      <c r="A1423" s="797"/>
      <c r="B1423" s="1684"/>
      <c r="C1423" s="1685"/>
      <c r="D1423" s="797"/>
      <c r="E1423" s="1594"/>
      <c r="F1423" s="1682"/>
      <c r="G1423" s="1685"/>
      <c r="H1423" s="1685"/>
      <c r="I1423" s="1685"/>
      <c r="J1423" s="1685"/>
      <c r="K1423" s="1690"/>
      <c r="L1423" s="1691"/>
      <c r="M1423" s="868"/>
      <c r="N1423" s="867"/>
      <c r="O1423" s="867"/>
      <c r="P1423" s="1691"/>
      <c r="Q1423" s="911"/>
      <c r="R1423" s="911"/>
      <c r="S1423" s="911"/>
      <c r="T1423" s="911"/>
      <c r="U1423" s="911"/>
      <c r="V1423" s="1692"/>
      <c r="W1423" s="694"/>
      <c r="X1423" s="694"/>
      <c r="Y1423" s="694"/>
      <c r="Z1423" s="701"/>
      <c r="AA1423" s="701"/>
      <c r="AB1423" s="701"/>
      <c r="AC1423" s="701"/>
    </row>
    <row r="1424" spans="1:29">
      <c r="A1424" s="797"/>
      <c r="B1424" s="1681"/>
      <c r="C1424" s="1682"/>
      <c r="D1424" s="1682"/>
      <c r="E1424" s="1601"/>
      <c r="F1424" s="1685"/>
      <c r="G1424" s="1682"/>
      <c r="H1424" s="1683"/>
      <c r="I1424" s="1683"/>
      <c r="J1424" s="1683"/>
      <c r="K1424" s="1690"/>
      <c r="L1424" s="1691"/>
      <c r="M1424" s="1688"/>
      <c r="N1424" s="1620"/>
      <c r="O1424" s="1620"/>
      <c r="P1424" s="1691"/>
      <c r="Q1424" s="911"/>
      <c r="R1424" s="872"/>
      <c r="S1424" s="872"/>
      <c r="T1424" s="872"/>
      <c r="U1424" s="872"/>
      <c r="V1424" s="1692"/>
      <c r="W1424" s="694"/>
      <c r="X1424" s="694"/>
      <c r="Y1424" s="694"/>
      <c r="Z1424" s="701"/>
      <c r="AA1424" s="701"/>
      <c r="AB1424" s="701"/>
      <c r="AC1424" s="701"/>
    </row>
    <row r="1425" spans="1:29">
      <c r="A1425" s="797"/>
      <c r="B1425" s="1686"/>
      <c r="C1425" s="1682"/>
      <c r="D1425" s="1682"/>
      <c r="E1425" s="1594"/>
      <c r="F1425" s="1682"/>
      <c r="G1425" s="1682"/>
      <c r="H1425" s="1683"/>
      <c r="I1425" s="1683"/>
      <c r="J1425" s="1683"/>
      <c r="K1425" s="1690"/>
      <c r="L1425" s="1691"/>
      <c r="M1425" s="1688"/>
      <c r="N1425" s="1620"/>
      <c r="O1425" s="1620"/>
      <c r="P1425" s="1691"/>
      <c r="Q1425" s="911"/>
      <c r="R1425" s="872"/>
      <c r="S1425" s="872"/>
      <c r="T1425" s="872"/>
      <c r="U1425" s="872"/>
      <c r="V1425" s="1692"/>
      <c r="W1425" s="694"/>
      <c r="X1425" s="694"/>
      <c r="Y1425" s="694"/>
      <c r="Z1425" s="701"/>
      <c r="AA1425" s="701"/>
      <c r="AB1425" s="701"/>
      <c r="AC1425" s="701"/>
    </row>
    <row r="1426" spans="1:29">
      <c r="A1426" s="1653"/>
      <c r="B1426" s="1569"/>
      <c r="C1426" s="795"/>
      <c r="D1426" s="795"/>
      <c r="E1426" s="911"/>
      <c r="F1426" s="1682"/>
      <c r="G1426" s="795"/>
      <c r="H1426" s="911"/>
      <c r="I1426" s="911"/>
      <c r="J1426" s="911"/>
      <c r="K1426" s="866"/>
      <c r="L1426" s="867"/>
      <c r="M1426" s="868"/>
      <c r="N1426" s="867"/>
      <c r="O1426" s="867"/>
      <c r="P1426" s="867"/>
      <c r="Q1426" s="911"/>
      <c r="R1426" s="911"/>
      <c r="S1426" s="911"/>
      <c r="T1426" s="911"/>
      <c r="U1426" s="911"/>
      <c r="V1426" s="1584"/>
      <c r="W1426" s="694"/>
      <c r="X1426" s="694"/>
      <c r="Y1426" s="694"/>
      <c r="Z1426" s="701"/>
      <c r="AA1426" s="701"/>
      <c r="AB1426" s="701"/>
      <c r="AC1426" s="701"/>
    </row>
    <row r="1427" spans="1:29">
      <c r="A1427" s="797"/>
      <c r="B1427" s="1590"/>
      <c r="C1427" s="1592"/>
      <c r="D1427" s="795"/>
      <c r="E1427" s="1594"/>
      <c r="F1427" s="795"/>
      <c r="G1427" s="795"/>
      <c r="H1427" s="911"/>
      <c r="I1427" s="911"/>
      <c r="J1427" s="911"/>
      <c r="K1427" s="866"/>
      <c r="L1427" s="867"/>
      <c r="M1427" s="868"/>
      <c r="N1427" s="867"/>
      <c r="O1427" s="867"/>
      <c r="P1427" s="867"/>
      <c r="Q1427" s="911"/>
      <c r="R1427" s="872"/>
      <c r="S1427" s="872"/>
      <c r="T1427" s="872"/>
      <c r="U1427" s="872"/>
      <c r="V1427" s="1692"/>
      <c r="W1427" s="694"/>
      <c r="X1427" s="694"/>
      <c r="Y1427" s="694"/>
      <c r="Z1427" s="701"/>
      <c r="AA1427" s="701"/>
      <c r="AB1427" s="701"/>
      <c r="AC1427" s="701"/>
    </row>
    <row r="1428" spans="1:29">
      <c r="A1428" s="797"/>
      <c r="B1428" s="1590"/>
      <c r="C1428" s="1592"/>
      <c r="D1428" s="795"/>
      <c r="E1428" s="1594"/>
      <c r="F1428" s="795"/>
      <c r="G1428" s="795"/>
      <c r="H1428" s="911"/>
      <c r="I1428" s="911"/>
      <c r="J1428" s="911"/>
      <c r="K1428" s="866"/>
      <c r="L1428" s="867"/>
      <c r="M1428" s="868"/>
      <c r="N1428" s="867"/>
      <c r="O1428" s="867"/>
      <c r="P1428" s="867"/>
      <c r="Q1428" s="911"/>
      <c r="R1428" s="872"/>
      <c r="S1428" s="872"/>
      <c r="T1428" s="872"/>
      <c r="U1428" s="872"/>
      <c r="V1428" s="1692"/>
      <c r="W1428" s="694"/>
      <c r="X1428" s="694"/>
      <c r="Y1428" s="694"/>
      <c r="Z1428" s="701"/>
      <c r="AA1428" s="701"/>
      <c r="AB1428" s="701"/>
      <c r="AC1428" s="701"/>
    </row>
    <row r="1429" spans="1:29">
      <c r="A1429" s="797"/>
      <c r="B1429" s="1590"/>
      <c r="C1429" s="1592"/>
      <c r="D1429" s="795"/>
      <c r="E1429" s="1601"/>
      <c r="F1429" s="795"/>
      <c r="G1429" s="795"/>
      <c r="H1429" s="911"/>
      <c r="I1429" s="911"/>
      <c r="J1429" s="911"/>
      <c r="K1429" s="866"/>
      <c r="L1429" s="867"/>
      <c r="M1429" s="868"/>
      <c r="N1429" s="867"/>
      <c r="O1429" s="867"/>
      <c r="P1429" s="867"/>
      <c r="Q1429" s="911"/>
      <c r="R1429" s="872"/>
      <c r="S1429" s="872"/>
      <c r="T1429" s="872"/>
      <c r="U1429" s="872"/>
      <c r="V1429" s="1692"/>
      <c r="W1429" s="694"/>
      <c r="X1429" s="694"/>
      <c r="Y1429" s="694"/>
      <c r="Z1429" s="701"/>
      <c r="AA1429" s="701"/>
      <c r="AB1429" s="701"/>
      <c r="AC1429" s="701"/>
    </row>
    <row r="1430" spans="1:29">
      <c r="A1430" s="797"/>
      <c r="B1430" s="1590"/>
      <c r="C1430" s="1592"/>
      <c r="D1430" s="795"/>
      <c r="E1430" s="1601"/>
      <c r="F1430" s="795"/>
      <c r="G1430" s="795"/>
      <c r="H1430" s="911"/>
      <c r="I1430" s="911"/>
      <c r="J1430" s="911"/>
      <c r="K1430" s="866"/>
      <c r="L1430" s="867"/>
      <c r="M1430" s="868"/>
      <c r="N1430" s="867"/>
      <c r="O1430" s="867"/>
      <c r="P1430" s="867"/>
      <c r="Q1430" s="911"/>
      <c r="R1430" s="872"/>
      <c r="S1430" s="872"/>
      <c r="T1430" s="872"/>
      <c r="U1430" s="872"/>
      <c r="V1430" s="1692"/>
      <c r="W1430" s="694"/>
      <c r="X1430" s="694"/>
      <c r="Y1430" s="694"/>
      <c r="Z1430" s="701"/>
      <c r="AA1430" s="701"/>
      <c r="AB1430" s="701"/>
      <c r="AC1430" s="701"/>
    </row>
    <row r="1431" spans="1:29">
      <c r="A1431" s="797"/>
      <c r="B1431" s="1590"/>
      <c r="C1431" s="1592"/>
      <c r="D1431" s="795"/>
      <c r="E1431" s="1601"/>
      <c r="F1431" s="795"/>
      <c r="G1431" s="795"/>
      <c r="H1431" s="911"/>
      <c r="I1431" s="911"/>
      <c r="J1431" s="911"/>
      <c r="K1431" s="866"/>
      <c r="L1431" s="867"/>
      <c r="M1431" s="868"/>
      <c r="N1431" s="867"/>
      <c r="O1431" s="867"/>
      <c r="P1431" s="867"/>
      <c r="Q1431" s="911"/>
      <c r="R1431" s="872"/>
      <c r="S1431" s="872"/>
      <c r="T1431" s="872"/>
      <c r="U1431" s="872"/>
      <c r="V1431" s="1692"/>
      <c r="W1431" s="694"/>
      <c r="X1431" s="694"/>
      <c r="Y1431" s="694"/>
      <c r="Z1431" s="701"/>
      <c r="AA1431" s="701"/>
      <c r="AB1431" s="701"/>
      <c r="AC1431" s="701"/>
    </row>
    <row r="1432" spans="1:29">
      <c r="A1432" s="797"/>
      <c r="B1432" s="1590"/>
      <c r="C1432" s="1592"/>
      <c r="D1432" s="795"/>
      <c r="E1432" s="1594"/>
      <c r="F1432" s="795"/>
      <c r="G1432" s="795"/>
      <c r="H1432" s="911"/>
      <c r="I1432" s="911"/>
      <c r="J1432" s="911"/>
      <c r="K1432" s="866"/>
      <c r="L1432" s="867"/>
      <c r="M1432" s="868"/>
      <c r="N1432" s="867"/>
      <c r="O1432" s="867"/>
      <c r="P1432" s="867"/>
      <c r="Q1432" s="911"/>
      <c r="R1432" s="872"/>
      <c r="S1432" s="872"/>
      <c r="T1432" s="872"/>
      <c r="U1432" s="872"/>
      <c r="V1432" s="1692"/>
      <c r="W1432" s="694"/>
      <c r="X1432" s="694"/>
      <c r="Y1432" s="694"/>
      <c r="Z1432" s="701"/>
      <c r="AA1432" s="701"/>
      <c r="AB1432" s="701"/>
      <c r="AC1432" s="701"/>
    </row>
    <row r="1433" spans="1:29">
      <c r="A1433" s="797"/>
      <c r="B1433" s="1590"/>
      <c r="C1433" s="1592"/>
      <c r="D1433" s="795"/>
      <c r="E1433" s="1601"/>
      <c r="F1433" s="795"/>
      <c r="G1433" s="795"/>
      <c r="H1433" s="911"/>
      <c r="I1433" s="911"/>
      <c r="J1433" s="911"/>
      <c r="K1433" s="866"/>
      <c r="L1433" s="867"/>
      <c r="M1433" s="868"/>
      <c r="N1433" s="867"/>
      <c r="O1433" s="867"/>
      <c r="P1433" s="867"/>
      <c r="Q1433" s="911"/>
      <c r="R1433" s="872"/>
      <c r="S1433" s="872"/>
      <c r="T1433" s="872"/>
      <c r="U1433" s="872"/>
      <c r="V1433" s="1692"/>
      <c r="W1433" s="694"/>
      <c r="X1433" s="694"/>
      <c r="Y1433" s="694"/>
      <c r="Z1433" s="701"/>
      <c r="AA1433" s="701"/>
      <c r="AB1433" s="701"/>
      <c r="AC1433" s="701"/>
    </row>
    <row r="1434" spans="1:29">
      <c r="A1434" s="797"/>
      <c r="B1434" s="1590"/>
      <c r="C1434" s="1592"/>
      <c r="D1434" s="795"/>
      <c r="E1434" s="1601"/>
      <c r="F1434" s="795"/>
      <c r="G1434" s="795"/>
      <c r="H1434" s="911"/>
      <c r="I1434" s="911"/>
      <c r="J1434" s="911"/>
      <c r="K1434" s="866"/>
      <c r="L1434" s="867"/>
      <c r="M1434" s="868"/>
      <c r="N1434" s="867"/>
      <c r="O1434" s="867"/>
      <c r="P1434" s="867"/>
      <c r="Q1434" s="911"/>
      <c r="R1434" s="872"/>
      <c r="S1434" s="872"/>
      <c r="T1434" s="872"/>
      <c r="U1434" s="872"/>
      <c r="V1434" s="1692"/>
      <c r="W1434" s="694"/>
      <c r="X1434" s="694"/>
      <c r="Y1434" s="694"/>
      <c r="Z1434" s="701"/>
      <c r="AA1434" s="701"/>
      <c r="AB1434" s="701"/>
      <c r="AC1434" s="701"/>
    </row>
    <row r="1435" spans="1:29">
      <c r="A1435" s="797"/>
      <c r="B1435" s="1590"/>
      <c r="C1435" s="1592"/>
      <c r="D1435" s="795"/>
      <c r="E1435" s="1601"/>
      <c r="F1435" s="795"/>
      <c r="G1435" s="795"/>
      <c r="H1435" s="911"/>
      <c r="I1435" s="911"/>
      <c r="J1435" s="911"/>
      <c r="K1435" s="866"/>
      <c r="L1435" s="867"/>
      <c r="M1435" s="868"/>
      <c r="N1435" s="867"/>
      <c r="O1435" s="867"/>
      <c r="P1435" s="867"/>
      <c r="Q1435" s="911"/>
      <c r="R1435" s="872"/>
      <c r="S1435" s="872"/>
      <c r="T1435" s="872"/>
      <c r="U1435" s="872"/>
      <c r="V1435" s="1692"/>
      <c r="W1435" s="694"/>
      <c r="X1435" s="694"/>
      <c r="Y1435" s="694"/>
      <c r="Z1435" s="701"/>
      <c r="AA1435" s="701"/>
      <c r="AB1435" s="701"/>
      <c r="AC1435" s="701"/>
    </row>
    <row r="1436" spans="1:29">
      <c r="A1436" s="797"/>
      <c r="B1436" s="1590"/>
      <c r="C1436" s="1592"/>
      <c r="D1436" s="795"/>
      <c r="E1436" s="1601"/>
      <c r="F1436" s="795"/>
      <c r="G1436" s="795"/>
      <c r="H1436" s="911"/>
      <c r="I1436" s="911"/>
      <c r="J1436" s="911"/>
      <c r="K1436" s="866"/>
      <c r="L1436" s="867"/>
      <c r="M1436" s="868"/>
      <c r="N1436" s="867"/>
      <c r="O1436" s="867"/>
      <c r="P1436" s="867"/>
      <c r="Q1436" s="911"/>
      <c r="R1436" s="872"/>
      <c r="S1436" s="872"/>
      <c r="T1436" s="872"/>
      <c r="U1436" s="872"/>
      <c r="V1436" s="1692"/>
      <c r="W1436" s="694"/>
      <c r="X1436" s="694"/>
      <c r="Y1436" s="694"/>
      <c r="Z1436" s="701"/>
      <c r="AA1436" s="701"/>
      <c r="AB1436" s="701"/>
      <c r="AC1436" s="701"/>
    </row>
    <row r="1437" spans="1:29">
      <c r="A1437" s="797"/>
      <c r="B1437" s="1590"/>
      <c r="C1437" s="1592"/>
      <c r="D1437" s="795"/>
      <c r="E1437" s="1601"/>
      <c r="F1437" s="795"/>
      <c r="G1437" s="795"/>
      <c r="H1437" s="911"/>
      <c r="I1437" s="911"/>
      <c r="J1437" s="911"/>
      <c r="K1437" s="866"/>
      <c r="L1437" s="867"/>
      <c r="M1437" s="868"/>
      <c r="N1437" s="867"/>
      <c r="O1437" s="867"/>
      <c r="P1437" s="867"/>
      <c r="Q1437" s="911"/>
      <c r="R1437" s="872"/>
      <c r="S1437" s="872"/>
      <c r="T1437" s="872"/>
      <c r="U1437" s="872"/>
      <c r="V1437" s="1692"/>
      <c r="W1437" s="694"/>
      <c r="X1437" s="694"/>
      <c r="Y1437" s="694"/>
      <c r="Z1437" s="701"/>
      <c r="AA1437" s="701"/>
      <c r="AB1437" s="701"/>
      <c r="AC1437" s="701"/>
    </row>
    <row r="1438" spans="1:29">
      <c r="A1438" s="797"/>
      <c r="B1438" s="1590"/>
      <c r="C1438" s="1592"/>
      <c r="D1438" s="795"/>
      <c r="E1438" s="1601"/>
      <c r="F1438" s="795"/>
      <c r="G1438" s="795"/>
      <c r="H1438" s="911"/>
      <c r="I1438" s="911"/>
      <c r="J1438" s="911"/>
      <c r="K1438" s="866"/>
      <c r="L1438" s="867"/>
      <c r="M1438" s="868"/>
      <c r="N1438" s="867"/>
      <c r="O1438" s="867"/>
      <c r="P1438" s="867"/>
      <c r="Q1438" s="911"/>
      <c r="R1438" s="872"/>
      <c r="S1438" s="872"/>
      <c r="T1438" s="872"/>
      <c r="U1438" s="872"/>
      <c r="V1438" s="1692"/>
      <c r="W1438" s="694"/>
      <c r="X1438" s="694"/>
      <c r="Y1438" s="694"/>
      <c r="Z1438" s="701"/>
      <c r="AA1438" s="701"/>
      <c r="AB1438" s="701"/>
      <c r="AC1438" s="701"/>
    </row>
    <row r="1439" spans="1:29">
      <c r="A1439" s="797"/>
      <c r="B1439" s="1590"/>
      <c r="C1439" s="1592"/>
      <c r="D1439" s="795"/>
      <c r="E1439" s="1594"/>
      <c r="F1439" s="795"/>
      <c r="G1439" s="795"/>
      <c r="H1439" s="911"/>
      <c r="I1439" s="911"/>
      <c r="J1439" s="911"/>
      <c r="K1439" s="866"/>
      <c r="L1439" s="867"/>
      <c r="M1439" s="868"/>
      <c r="N1439" s="867"/>
      <c r="O1439" s="867"/>
      <c r="P1439" s="867"/>
      <c r="Q1439" s="911"/>
      <c r="R1439" s="872"/>
      <c r="S1439" s="872"/>
      <c r="T1439" s="872"/>
      <c r="U1439" s="872"/>
      <c r="V1439" s="1692"/>
      <c r="W1439" s="694"/>
      <c r="X1439" s="694"/>
      <c r="Y1439" s="694"/>
      <c r="Z1439" s="701"/>
      <c r="AA1439" s="701"/>
      <c r="AB1439" s="701"/>
      <c r="AC1439" s="701"/>
    </row>
    <row r="1440" spans="1:29">
      <c r="A1440" s="797"/>
      <c r="B1440" s="1590"/>
      <c r="C1440" s="1592"/>
      <c r="D1440" s="795"/>
      <c r="E1440" s="1601"/>
      <c r="F1440" s="795"/>
      <c r="G1440" s="795"/>
      <c r="H1440" s="911"/>
      <c r="I1440" s="911"/>
      <c r="J1440" s="911"/>
      <c r="K1440" s="866"/>
      <c r="L1440" s="867"/>
      <c r="M1440" s="868"/>
      <c r="N1440" s="867"/>
      <c r="O1440" s="867"/>
      <c r="P1440" s="867"/>
      <c r="Q1440" s="911"/>
      <c r="R1440" s="872"/>
      <c r="S1440" s="872"/>
      <c r="T1440" s="872"/>
      <c r="U1440" s="872"/>
      <c r="V1440" s="1692"/>
      <c r="W1440" s="694"/>
      <c r="X1440" s="694"/>
      <c r="Y1440" s="694"/>
      <c r="Z1440" s="701"/>
      <c r="AA1440" s="701"/>
      <c r="AB1440" s="701"/>
      <c r="AC1440" s="701"/>
    </row>
    <row r="1441" spans="1:29">
      <c r="A1441" s="797"/>
      <c r="B1441" s="1590"/>
      <c r="C1441" s="1592"/>
      <c r="D1441" s="795"/>
      <c r="E1441" s="1601"/>
      <c r="F1441" s="795"/>
      <c r="G1441" s="795"/>
      <c r="H1441" s="911"/>
      <c r="I1441" s="911"/>
      <c r="J1441" s="911"/>
      <c r="K1441" s="866"/>
      <c r="L1441" s="867"/>
      <c r="M1441" s="868"/>
      <c r="N1441" s="867"/>
      <c r="O1441" s="867"/>
      <c r="P1441" s="867"/>
      <c r="Q1441" s="911"/>
      <c r="R1441" s="872"/>
      <c r="S1441" s="872"/>
      <c r="T1441" s="872"/>
      <c r="U1441" s="872"/>
      <c r="V1441" s="1692"/>
      <c r="W1441" s="694"/>
      <c r="X1441" s="694"/>
      <c r="Y1441" s="694"/>
      <c r="Z1441" s="701"/>
      <c r="AA1441" s="701"/>
      <c r="AB1441" s="701"/>
      <c r="AC1441" s="701"/>
    </row>
    <row r="1442" spans="1:29">
      <c r="A1442" s="1653"/>
      <c r="B1442" s="1569"/>
      <c r="C1442" s="795"/>
      <c r="D1442" s="795"/>
      <c r="E1442" s="911"/>
      <c r="F1442" s="795"/>
      <c r="G1442" s="795"/>
      <c r="H1442" s="911"/>
      <c r="I1442" s="911"/>
      <c r="J1442" s="911"/>
      <c r="K1442" s="866"/>
      <c r="L1442" s="867"/>
      <c r="M1442" s="868"/>
      <c r="N1442" s="867"/>
      <c r="O1442" s="867"/>
      <c r="P1442" s="867"/>
      <c r="Q1442" s="911"/>
      <c r="R1442" s="911"/>
      <c r="S1442" s="911"/>
      <c r="T1442" s="911"/>
      <c r="U1442" s="911"/>
      <c r="V1442" s="1584"/>
      <c r="W1442" s="694"/>
      <c r="X1442" s="694"/>
      <c r="Y1442" s="694"/>
      <c r="Z1442" s="701"/>
      <c r="AA1442" s="701"/>
      <c r="AB1442" s="701"/>
      <c r="AC1442" s="701"/>
    </row>
    <row r="1443" spans="1:29">
      <c r="A1443" s="797"/>
      <c r="B1443" s="1590"/>
      <c r="C1443" s="1599"/>
      <c r="D1443" s="1599"/>
      <c r="E1443" s="1601"/>
      <c r="F1443" s="795"/>
      <c r="G1443" s="1599"/>
      <c r="H1443" s="1594"/>
      <c r="I1443" s="1594"/>
      <c r="J1443" s="1594"/>
      <c r="K1443" s="1621"/>
      <c r="L1443" s="1622"/>
      <c r="M1443" s="1688"/>
      <c r="N1443" s="1620"/>
      <c r="O1443" s="1620"/>
      <c r="P1443" s="1622"/>
      <c r="Q1443" s="911"/>
      <c r="R1443" s="872"/>
      <c r="S1443" s="872"/>
      <c r="T1443" s="872"/>
      <c r="U1443" s="872"/>
      <c r="V1443" s="1692"/>
      <c r="W1443" s="694"/>
      <c r="X1443" s="694"/>
      <c r="Y1443" s="694"/>
      <c r="Z1443" s="701"/>
      <c r="AA1443" s="701"/>
      <c r="AB1443" s="701"/>
      <c r="AC1443" s="701"/>
    </row>
    <row r="1444" spans="1:29">
      <c r="A1444" s="797"/>
      <c r="B1444" s="1590"/>
      <c r="C1444" s="1599"/>
      <c r="D1444" s="1599"/>
      <c r="E1444" s="1594"/>
      <c r="F1444" s="1599"/>
      <c r="G1444" s="1599"/>
      <c r="H1444" s="1594"/>
      <c r="I1444" s="1594"/>
      <c r="J1444" s="1594"/>
      <c r="K1444" s="1621"/>
      <c r="L1444" s="1622"/>
      <c r="M1444" s="1688"/>
      <c r="N1444" s="1620"/>
      <c r="O1444" s="1620"/>
      <c r="P1444" s="1622"/>
      <c r="Q1444" s="911"/>
      <c r="R1444" s="872"/>
      <c r="S1444" s="872"/>
      <c r="T1444" s="872"/>
      <c r="U1444" s="872"/>
      <c r="V1444" s="1692"/>
      <c r="W1444" s="694"/>
      <c r="X1444" s="694"/>
      <c r="Y1444" s="694"/>
      <c r="Z1444" s="701"/>
      <c r="AA1444" s="701"/>
      <c r="AB1444" s="701"/>
      <c r="AC1444" s="701"/>
    </row>
    <row r="1445" spans="1:29">
      <c r="A1445" s="797"/>
      <c r="B1445" s="1590"/>
      <c r="C1445" s="1599"/>
      <c r="D1445" s="1599"/>
      <c r="E1445" s="1601"/>
      <c r="F1445" s="1599"/>
      <c r="G1445" s="1599"/>
      <c r="H1445" s="1594"/>
      <c r="I1445" s="1594"/>
      <c r="J1445" s="1594"/>
      <c r="K1445" s="1621"/>
      <c r="L1445" s="1622"/>
      <c r="M1445" s="1688"/>
      <c r="N1445" s="1620"/>
      <c r="O1445" s="1620"/>
      <c r="P1445" s="1622"/>
      <c r="Q1445" s="911"/>
      <c r="R1445" s="872"/>
      <c r="S1445" s="872"/>
      <c r="T1445" s="872"/>
      <c r="U1445" s="872"/>
      <c r="V1445" s="1692"/>
      <c r="W1445" s="694"/>
      <c r="X1445" s="694"/>
      <c r="Y1445" s="694"/>
      <c r="Z1445" s="701"/>
      <c r="AA1445" s="701"/>
      <c r="AB1445" s="701"/>
      <c r="AC1445" s="701"/>
    </row>
    <row r="1446" spans="1:29">
      <c r="A1446" s="797"/>
      <c r="B1446" s="1590"/>
      <c r="C1446" s="1599"/>
      <c r="D1446" s="1599"/>
      <c r="E1446" s="1601"/>
      <c r="F1446" s="1599"/>
      <c r="G1446" s="1599"/>
      <c r="H1446" s="1594"/>
      <c r="I1446" s="1594"/>
      <c r="J1446" s="1594"/>
      <c r="K1446" s="1621"/>
      <c r="L1446" s="1622"/>
      <c r="M1446" s="1688"/>
      <c r="N1446" s="1620"/>
      <c r="O1446" s="1620"/>
      <c r="P1446" s="1622"/>
      <c r="Q1446" s="911"/>
      <c r="R1446" s="872"/>
      <c r="S1446" s="872"/>
      <c r="T1446" s="872"/>
      <c r="U1446" s="872"/>
      <c r="V1446" s="1692"/>
      <c r="W1446" s="694"/>
      <c r="X1446" s="694"/>
      <c r="Y1446" s="694"/>
      <c r="Z1446" s="701"/>
      <c r="AA1446" s="701"/>
      <c r="AB1446" s="701"/>
      <c r="AC1446" s="701"/>
    </row>
    <row r="1447" spans="1:29">
      <c r="A1447" s="797"/>
      <c r="B1447" s="1590"/>
      <c r="C1447" s="1599"/>
      <c r="D1447" s="1599"/>
      <c r="E1447" s="1601"/>
      <c r="F1447" s="1599"/>
      <c r="G1447" s="1599"/>
      <c r="H1447" s="1594"/>
      <c r="I1447" s="1594"/>
      <c r="J1447" s="1594"/>
      <c r="K1447" s="1621"/>
      <c r="L1447" s="1622"/>
      <c r="M1447" s="1688"/>
      <c r="N1447" s="1620"/>
      <c r="O1447" s="1620"/>
      <c r="P1447" s="1622"/>
      <c r="Q1447" s="911"/>
      <c r="R1447" s="872"/>
      <c r="S1447" s="872"/>
      <c r="T1447" s="872"/>
      <c r="U1447" s="872"/>
      <c r="V1447" s="1692"/>
      <c r="W1447" s="694"/>
      <c r="X1447" s="694"/>
      <c r="Y1447" s="694"/>
      <c r="Z1447" s="701"/>
      <c r="AA1447" s="701"/>
      <c r="AB1447" s="701"/>
      <c r="AC1447" s="701"/>
    </row>
    <row r="1448" spans="1:29">
      <c r="A1448" s="797"/>
      <c r="B1448" s="1590"/>
      <c r="C1448" s="1599"/>
      <c r="D1448" s="1599"/>
      <c r="E1448" s="1601"/>
      <c r="F1448" s="1599"/>
      <c r="G1448" s="1599"/>
      <c r="H1448" s="1594"/>
      <c r="I1448" s="1594"/>
      <c r="J1448" s="1594"/>
      <c r="K1448" s="1621"/>
      <c r="L1448" s="1622"/>
      <c r="M1448" s="1688"/>
      <c r="N1448" s="1620"/>
      <c r="O1448" s="1620"/>
      <c r="P1448" s="1622"/>
      <c r="Q1448" s="911"/>
      <c r="R1448" s="872"/>
      <c r="S1448" s="872"/>
      <c r="T1448" s="872"/>
      <c r="U1448" s="872"/>
      <c r="V1448" s="1692"/>
      <c r="W1448" s="694"/>
      <c r="X1448" s="694"/>
      <c r="Y1448" s="694"/>
      <c r="Z1448" s="701"/>
      <c r="AA1448" s="701"/>
      <c r="AB1448" s="701"/>
      <c r="AC1448" s="701"/>
    </row>
    <row r="1449" spans="1:29">
      <c r="A1449" s="797"/>
      <c r="B1449" s="1590"/>
      <c r="C1449" s="1599"/>
      <c r="D1449" s="1599"/>
      <c r="E1449" s="1601"/>
      <c r="F1449" s="1599"/>
      <c r="G1449" s="1599"/>
      <c r="H1449" s="1594"/>
      <c r="I1449" s="1594"/>
      <c r="J1449" s="1594"/>
      <c r="K1449" s="1621"/>
      <c r="L1449" s="1622"/>
      <c r="M1449" s="1688"/>
      <c r="N1449" s="1620"/>
      <c r="O1449" s="1620"/>
      <c r="P1449" s="1622"/>
      <c r="Q1449" s="911"/>
      <c r="R1449" s="872"/>
      <c r="S1449" s="872"/>
      <c r="T1449" s="872"/>
      <c r="U1449" s="872"/>
      <c r="V1449" s="1692"/>
      <c r="W1449" s="694"/>
      <c r="X1449" s="694"/>
      <c r="Y1449" s="694"/>
      <c r="Z1449" s="701"/>
      <c r="AA1449" s="701"/>
      <c r="AB1449" s="701"/>
      <c r="AC1449" s="701"/>
    </row>
    <row r="1450" spans="1:29">
      <c r="A1450" s="1653"/>
      <c r="B1450" s="1569"/>
      <c r="C1450" s="795"/>
      <c r="D1450" s="795"/>
      <c r="E1450" s="911"/>
      <c r="F1450" s="1599"/>
      <c r="G1450" s="795"/>
      <c r="H1450" s="1594"/>
      <c r="I1450" s="1594"/>
      <c r="J1450" s="1594"/>
      <c r="K1450" s="1621"/>
      <c r="L1450" s="1622"/>
      <c r="M1450" s="1623"/>
      <c r="N1450" s="1622"/>
      <c r="O1450" s="1622"/>
      <c r="P1450" s="1622"/>
      <c r="Q1450" s="911"/>
      <c r="R1450" s="911"/>
      <c r="S1450" s="911"/>
      <c r="T1450" s="911"/>
      <c r="U1450" s="911"/>
      <c r="V1450" s="1584"/>
      <c r="W1450" s="694"/>
      <c r="X1450" s="694"/>
      <c r="Y1450" s="694"/>
      <c r="Z1450" s="701"/>
      <c r="AA1450" s="701"/>
      <c r="AB1450" s="701"/>
      <c r="AC1450" s="701"/>
    </row>
    <row r="1451" spans="1:29">
      <c r="A1451" s="1687"/>
      <c r="B1451" s="1591"/>
      <c r="C1451" s="795"/>
      <c r="D1451" s="795"/>
      <c r="E1451" s="872"/>
      <c r="F1451" s="795"/>
      <c r="G1451" s="795"/>
      <c r="H1451" s="911"/>
      <c r="I1451" s="911"/>
      <c r="J1451" s="911"/>
      <c r="K1451" s="866"/>
      <c r="L1451" s="1620"/>
      <c r="M1451" s="868"/>
      <c r="N1451" s="867"/>
      <c r="O1451" s="867"/>
      <c r="P1451" s="1620"/>
      <c r="Q1451" s="911"/>
      <c r="R1451" s="911"/>
      <c r="S1451" s="911"/>
      <c r="T1451" s="911"/>
      <c r="U1451" s="911"/>
      <c r="V1451" s="1692"/>
      <c r="W1451" s="694"/>
      <c r="X1451" s="694"/>
      <c r="Y1451" s="694"/>
      <c r="Z1451" s="701"/>
      <c r="AA1451" s="701"/>
      <c r="AB1451" s="701"/>
      <c r="AC1451" s="701"/>
    </row>
    <row r="1452" spans="1:29">
      <c r="A1452" s="1687"/>
      <c r="B1452" s="1591"/>
      <c r="C1452" s="795"/>
      <c r="D1452" s="795"/>
      <c r="E1452" s="1594"/>
      <c r="F1452" s="795"/>
      <c r="G1452" s="795"/>
      <c r="H1452" s="911"/>
      <c r="I1452" s="911"/>
      <c r="J1452" s="911"/>
      <c r="K1452" s="866"/>
      <c r="L1452" s="1620"/>
      <c r="M1452" s="868"/>
      <c r="N1452" s="867"/>
      <c r="O1452" s="867"/>
      <c r="P1452" s="1620"/>
      <c r="Q1452" s="911"/>
      <c r="R1452" s="911"/>
      <c r="S1452" s="911"/>
      <c r="T1452" s="911"/>
      <c r="U1452" s="911"/>
      <c r="V1452" s="1692"/>
      <c r="W1452" s="694"/>
      <c r="X1452" s="694"/>
      <c r="Y1452" s="694"/>
      <c r="Z1452" s="701"/>
      <c r="AA1452" s="701"/>
      <c r="AB1452" s="701"/>
      <c r="AC1452" s="701"/>
    </row>
    <row r="1453" spans="1:29">
      <c r="A1453" s="1687"/>
      <c r="B1453" s="1591"/>
      <c r="C1453" s="795"/>
      <c r="D1453" s="795"/>
      <c r="E1453" s="1594"/>
      <c r="F1453" s="795"/>
      <c r="G1453" s="795"/>
      <c r="H1453" s="911"/>
      <c r="I1453" s="911"/>
      <c r="J1453" s="911"/>
      <c r="K1453" s="866"/>
      <c r="L1453" s="1620"/>
      <c r="M1453" s="868"/>
      <c r="N1453" s="867"/>
      <c r="O1453" s="867"/>
      <c r="P1453" s="1620"/>
      <c r="Q1453" s="911"/>
      <c r="R1453" s="911"/>
      <c r="S1453" s="911"/>
      <c r="T1453" s="911"/>
      <c r="U1453" s="911"/>
      <c r="V1453" s="1692"/>
      <c r="W1453" s="694"/>
      <c r="X1453" s="694"/>
      <c r="Y1453" s="694"/>
      <c r="Z1453" s="701"/>
      <c r="AA1453" s="701"/>
      <c r="AB1453" s="701"/>
      <c r="AC1453" s="701"/>
    </row>
    <row r="1454" spans="1:29">
      <c r="A1454" s="1687"/>
      <c r="B1454" s="1591"/>
      <c r="C1454" s="795"/>
      <c r="D1454" s="795"/>
      <c r="E1454" s="1594"/>
      <c r="F1454" s="795"/>
      <c r="G1454" s="795"/>
      <c r="H1454" s="911"/>
      <c r="I1454" s="911"/>
      <c r="J1454" s="911"/>
      <c r="K1454" s="866"/>
      <c r="L1454" s="1620"/>
      <c r="M1454" s="868"/>
      <c r="N1454" s="867"/>
      <c r="O1454" s="867"/>
      <c r="P1454" s="1620"/>
      <c r="Q1454" s="911"/>
      <c r="R1454" s="911"/>
      <c r="S1454" s="911"/>
      <c r="T1454" s="911"/>
      <c r="U1454" s="911"/>
      <c r="V1454" s="1692"/>
      <c r="W1454" s="694"/>
      <c r="X1454" s="694"/>
      <c r="Y1454" s="694"/>
      <c r="Z1454" s="701"/>
      <c r="AA1454" s="701"/>
      <c r="AB1454" s="701"/>
      <c r="AC1454" s="701"/>
    </row>
    <row r="1455" spans="1:29">
      <c r="A1455" s="1687"/>
      <c r="B1455" s="1591"/>
      <c r="C1455" s="1592"/>
      <c r="D1455" s="1592"/>
      <c r="E1455" s="1601"/>
      <c r="F1455" s="795"/>
      <c r="G1455" s="795"/>
      <c r="H1455" s="872"/>
      <c r="I1455" s="911"/>
      <c r="J1455" s="872"/>
      <c r="K1455" s="871"/>
      <c r="L1455" s="1575"/>
      <c r="M1455" s="868"/>
      <c r="N1455" s="867"/>
      <c r="O1455" s="867"/>
      <c r="P1455" s="1575"/>
      <c r="Q1455" s="911"/>
      <c r="R1455" s="911"/>
      <c r="S1455" s="911"/>
      <c r="T1455" s="911"/>
      <c r="U1455" s="911"/>
      <c r="V1455" s="1692"/>
      <c r="W1455" s="694"/>
      <c r="X1455" s="694"/>
      <c r="Y1455" s="694"/>
      <c r="Z1455" s="701"/>
      <c r="AA1455" s="701"/>
      <c r="AB1455" s="701"/>
      <c r="AC1455" s="701"/>
    </row>
    <row r="1456" spans="1:29">
      <c r="A1456" s="1687"/>
      <c r="B1456" s="1591"/>
      <c r="C1456" s="1592"/>
      <c r="D1456" s="1592"/>
      <c r="E1456" s="1601"/>
      <c r="F1456" s="795"/>
      <c r="G1456" s="1593"/>
      <c r="H1456" s="872"/>
      <c r="I1456" s="1619"/>
      <c r="J1456" s="872"/>
      <c r="K1456" s="871"/>
      <c r="L1456" s="1575"/>
      <c r="M1456" s="868"/>
      <c r="N1456" s="867"/>
      <c r="O1456" s="867"/>
      <c r="P1456" s="1575"/>
      <c r="Q1456" s="911"/>
      <c r="R1456" s="911"/>
      <c r="S1456" s="911"/>
      <c r="T1456" s="911"/>
      <c r="U1456" s="911"/>
      <c r="V1456" s="1692"/>
      <c r="W1456" s="694"/>
      <c r="X1456" s="694"/>
      <c r="Y1456" s="694"/>
      <c r="Z1456" s="701"/>
      <c r="AA1456" s="701"/>
      <c r="AB1456" s="701"/>
      <c r="AC1456" s="701"/>
    </row>
    <row r="1457" spans="1:29">
      <c r="A1457" s="1687"/>
      <c r="B1457" s="1591"/>
      <c r="C1457" s="1592"/>
      <c r="D1457" s="1592"/>
      <c r="E1457" s="1601"/>
      <c r="F1457" s="1593"/>
      <c r="G1457" s="1592"/>
      <c r="H1457" s="872"/>
      <c r="I1457" s="872"/>
      <c r="J1457" s="872"/>
      <c r="K1457" s="871"/>
      <c r="L1457" s="1575"/>
      <c r="M1457" s="868"/>
      <c r="N1457" s="867"/>
      <c r="O1457" s="867"/>
      <c r="P1457" s="1575"/>
      <c r="Q1457" s="911"/>
      <c r="R1457" s="911"/>
      <c r="S1457" s="911"/>
      <c r="T1457" s="911"/>
      <c r="U1457" s="911"/>
      <c r="V1457" s="1692"/>
      <c r="W1457" s="694"/>
      <c r="X1457" s="694"/>
      <c r="Y1457" s="694"/>
      <c r="Z1457" s="701"/>
      <c r="AA1457" s="701"/>
      <c r="AB1457" s="701"/>
      <c r="AC1457" s="701"/>
    </row>
    <row r="1458" spans="1:29">
      <c r="A1458" s="1687"/>
      <c r="B1458" s="1591"/>
      <c r="C1458" s="1592"/>
      <c r="D1458" s="1592"/>
      <c r="E1458" s="1601"/>
      <c r="F1458" s="1592"/>
      <c r="G1458" s="795"/>
      <c r="H1458" s="872"/>
      <c r="I1458" s="911"/>
      <c r="J1458" s="872"/>
      <c r="K1458" s="871"/>
      <c r="L1458" s="1575"/>
      <c r="M1458" s="868"/>
      <c r="N1458" s="867"/>
      <c r="O1458" s="867"/>
      <c r="P1458" s="1575"/>
      <c r="Q1458" s="911"/>
      <c r="R1458" s="911"/>
      <c r="S1458" s="911"/>
      <c r="T1458" s="911"/>
      <c r="U1458" s="911"/>
      <c r="V1458" s="1692"/>
      <c r="W1458" s="694"/>
      <c r="X1458" s="694"/>
      <c r="Y1458" s="694"/>
      <c r="Z1458" s="701"/>
      <c r="AA1458" s="701"/>
      <c r="AB1458" s="701"/>
      <c r="AC1458" s="701"/>
    </row>
    <row r="1459" spans="1:29">
      <c r="A1459" s="1687"/>
      <c r="B1459" s="1591"/>
      <c r="C1459" s="1592"/>
      <c r="D1459" s="1592"/>
      <c r="E1459" s="1594"/>
      <c r="F1459" s="795"/>
      <c r="G1459" s="795"/>
      <c r="H1459" s="872"/>
      <c r="I1459" s="911"/>
      <c r="J1459" s="872"/>
      <c r="K1459" s="871"/>
      <c r="L1459" s="1575"/>
      <c r="M1459" s="868"/>
      <c r="N1459" s="867"/>
      <c r="O1459" s="867"/>
      <c r="P1459" s="1575"/>
      <c r="Q1459" s="911"/>
      <c r="R1459" s="911"/>
      <c r="S1459" s="911"/>
      <c r="T1459" s="911"/>
      <c r="U1459" s="911"/>
      <c r="V1459" s="1692"/>
      <c r="W1459" s="694"/>
      <c r="X1459" s="694"/>
      <c r="Y1459" s="694"/>
      <c r="Z1459" s="701"/>
      <c r="AA1459" s="701"/>
      <c r="AB1459" s="701"/>
      <c r="AC1459" s="701"/>
    </row>
    <row r="1460" spans="1:29">
      <c r="A1460" s="1687"/>
      <c r="B1460" s="1591"/>
      <c r="C1460" s="1592"/>
      <c r="D1460" s="1592"/>
      <c r="E1460" s="1594"/>
      <c r="F1460" s="795"/>
      <c r="G1460" s="795"/>
      <c r="H1460" s="872"/>
      <c r="I1460" s="911"/>
      <c r="J1460" s="872"/>
      <c r="K1460" s="871"/>
      <c r="L1460" s="1575"/>
      <c r="M1460" s="868"/>
      <c r="N1460" s="867"/>
      <c r="O1460" s="867"/>
      <c r="P1460" s="1575"/>
      <c r="Q1460" s="911"/>
      <c r="R1460" s="911"/>
      <c r="S1460" s="911"/>
      <c r="T1460" s="911"/>
      <c r="U1460" s="911"/>
      <c r="V1460" s="1692"/>
      <c r="W1460" s="694"/>
      <c r="X1460" s="694"/>
      <c r="Y1460" s="694"/>
      <c r="Z1460" s="701"/>
      <c r="AA1460" s="701"/>
      <c r="AB1460" s="701"/>
      <c r="AC1460" s="701"/>
    </row>
    <row r="1461" spans="1:29">
      <c r="A1461" s="1687"/>
      <c r="B1461" s="1591"/>
      <c r="C1461" s="1592"/>
      <c r="D1461" s="1592"/>
      <c r="E1461" s="1594"/>
      <c r="F1461" s="795"/>
      <c r="G1461" s="795"/>
      <c r="H1461" s="872"/>
      <c r="I1461" s="911"/>
      <c r="J1461" s="872"/>
      <c r="K1461" s="871"/>
      <c r="L1461" s="1575"/>
      <c r="M1461" s="868"/>
      <c r="N1461" s="867"/>
      <c r="O1461" s="867"/>
      <c r="P1461" s="1575"/>
      <c r="Q1461" s="911"/>
      <c r="R1461" s="911"/>
      <c r="S1461" s="911"/>
      <c r="T1461" s="911"/>
      <c r="U1461" s="911"/>
      <c r="V1461" s="1692"/>
      <c r="W1461" s="694"/>
      <c r="X1461" s="694"/>
      <c r="Y1461" s="694"/>
      <c r="Z1461" s="701"/>
      <c r="AA1461" s="701"/>
      <c r="AB1461" s="701"/>
      <c r="AC1461" s="701"/>
    </row>
    <row r="1462" spans="1:29">
      <c r="A1462" s="1687"/>
      <c r="B1462" s="1591"/>
      <c r="C1462" s="1592"/>
      <c r="D1462" s="1592"/>
      <c r="E1462" s="1594"/>
      <c r="F1462" s="795"/>
      <c r="G1462" s="795"/>
      <c r="H1462" s="872"/>
      <c r="I1462" s="911"/>
      <c r="J1462" s="872"/>
      <c r="K1462" s="871"/>
      <c r="L1462" s="1575"/>
      <c r="M1462" s="868"/>
      <c r="N1462" s="867"/>
      <c r="O1462" s="867"/>
      <c r="P1462" s="1575"/>
      <c r="Q1462" s="911"/>
      <c r="R1462" s="911"/>
      <c r="S1462" s="911"/>
      <c r="T1462" s="911"/>
      <c r="U1462" s="911"/>
      <c r="V1462" s="1692"/>
      <c r="W1462" s="694"/>
      <c r="X1462" s="694"/>
      <c r="Y1462" s="694"/>
      <c r="Z1462" s="701"/>
      <c r="AA1462" s="701"/>
      <c r="AB1462" s="701"/>
      <c r="AC1462" s="701"/>
    </row>
    <row r="1463" spans="1:29">
      <c r="A1463" s="1687"/>
      <c r="B1463" s="1591"/>
      <c r="C1463" s="1592"/>
      <c r="D1463" s="1592"/>
      <c r="E1463" s="1594"/>
      <c r="F1463" s="795"/>
      <c r="G1463" s="795"/>
      <c r="H1463" s="872"/>
      <c r="I1463" s="911"/>
      <c r="J1463" s="872"/>
      <c r="K1463" s="871"/>
      <c r="L1463" s="1575"/>
      <c r="M1463" s="868"/>
      <c r="N1463" s="867"/>
      <c r="O1463" s="867"/>
      <c r="P1463" s="1575"/>
      <c r="Q1463" s="911"/>
      <c r="R1463" s="911"/>
      <c r="S1463" s="911"/>
      <c r="T1463" s="911"/>
      <c r="U1463" s="911"/>
      <c r="V1463" s="1692"/>
      <c r="W1463" s="694"/>
      <c r="X1463" s="694"/>
      <c r="Y1463" s="694"/>
      <c r="Z1463" s="701"/>
      <c r="AA1463" s="701"/>
      <c r="AB1463" s="701"/>
      <c r="AC1463" s="701"/>
    </row>
    <row r="1464" spans="1:29">
      <c r="A1464" s="1687"/>
      <c r="B1464" s="1591"/>
      <c r="C1464" s="1592"/>
      <c r="D1464" s="1592"/>
      <c r="E1464" s="1594"/>
      <c r="F1464" s="795"/>
      <c r="G1464" s="795"/>
      <c r="H1464" s="872"/>
      <c r="I1464" s="911"/>
      <c r="J1464" s="872"/>
      <c r="K1464" s="871"/>
      <c r="L1464" s="1575"/>
      <c r="M1464" s="868"/>
      <c r="N1464" s="867"/>
      <c r="O1464" s="867"/>
      <c r="P1464" s="1575"/>
      <c r="Q1464" s="911"/>
      <c r="R1464" s="911"/>
      <c r="S1464" s="911"/>
      <c r="T1464" s="911"/>
      <c r="U1464" s="911"/>
      <c r="V1464" s="1692"/>
      <c r="W1464" s="694"/>
      <c r="X1464" s="694"/>
      <c r="Y1464" s="694"/>
      <c r="Z1464" s="701"/>
      <c r="AA1464" s="701"/>
      <c r="AB1464" s="701"/>
      <c r="AC1464" s="701"/>
    </row>
    <row r="1465" spans="1:29">
      <c r="A1465" s="1687"/>
      <c r="B1465" s="1591"/>
      <c r="C1465" s="1592"/>
      <c r="D1465" s="1592"/>
      <c r="E1465" s="1601"/>
      <c r="F1465" s="795"/>
      <c r="G1465" s="795"/>
      <c r="H1465" s="872"/>
      <c r="I1465" s="911"/>
      <c r="J1465" s="872"/>
      <c r="K1465" s="871"/>
      <c r="L1465" s="1575"/>
      <c r="M1465" s="868"/>
      <c r="N1465" s="867"/>
      <c r="O1465" s="867"/>
      <c r="P1465" s="1575"/>
      <c r="Q1465" s="911"/>
      <c r="R1465" s="911"/>
      <c r="S1465" s="911"/>
      <c r="T1465" s="911"/>
      <c r="U1465" s="911"/>
      <c r="V1465" s="1692"/>
      <c r="W1465" s="694"/>
      <c r="X1465" s="694"/>
      <c r="Y1465" s="694"/>
      <c r="Z1465" s="701"/>
      <c r="AA1465" s="701"/>
      <c r="AB1465" s="701"/>
      <c r="AC1465" s="701"/>
    </row>
    <row r="1466" spans="1:29">
      <c r="A1466" s="1687"/>
      <c r="B1466" s="1591"/>
      <c r="C1466" s="1592"/>
      <c r="D1466" s="1592"/>
      <c r="E1466" s="1594"/>
      <c r="F1466" s="795"/>
      <c r="G1466" s="795"/>
      <c r="H1466" s="872"/>
      <c r="I1466" s="911"/>
      <c r="J1466" s="872"/>
      <c r="K1466" s="871"/>
      <c r="L1466" s="1575"/>
      <c r="M1466" s="868"/>
      <c r="N1466" s="867"/>
      <c r="O1466" s="867"/>
      <c r="P1466" s="1575"/>
      <c r="Q1466" s="911"/>
      <c r="R1466" s="911"/>
      <c r="S1466" s="911"/>
      <c r="T1466" s="911"/>
      <c r="U1466" s="911"/>
      <c r="V1466" s="1692"/>
      <c r="W1466" s="694"/>
      <c r="X1466" s="694"/>
      <c r="Y1466" s="694"/>
      <c r="Z1466" s="701"/>
      <c r="AA1466" s="701"/>
      <c r="AB1466" s="701"/>
      <c r="AC1466" s="701"/>
    </row>
    <row r="1467" spans="1:29">
      <c r="A1467" s="1687"/>
      <c r="B1467" s="1591"/>
      <c r="C1467" s="1592"/>
      <c r="D1467" s="1592"/>
      <c r="E1467" s="1594"/>
      <c r="F1467" s="795"/>
      <c r="G1467" s="795"/>
      <c r="H1467" s="872"/>
      <c r="I1467" s="911"/>
      <c r="J1467" s="872"/>
      <c r="K1467" s="871"/>
      <c r="L1467" s="1575"/>
      <c r="M1467" s="868"/>
      <c r="N1467" s="867"/>
      <c r="O1467" s="867"/>
      <c r="P1467" s="1575"/>
      <c r="Q1467" s="911"/>
      <c r="R1467" s="911"/>
      <c r="S1467" s="911"/>
      <c r="T1467" s="911"/>
      <c r="U1467" s="911"/>
      <c r="V1467" s="1692"/>
      <c r="W1467" s="694"/>
      <c r="X1467" s="694"/>
      <c r="Y1467" s="694"/>
      <c r="Z1467" s="701"/>
      <c r="AA1467" s="701"/>
      <c r="AB1467" s="701"/>
      <c r="AC1467" s="701"/>
    </row>
    <row r="1468" spans="1:29">
      <c r="A1468" s="1687"/>
      <c r="B1468" s="1591"/>
      <c r="C1468" s="1592"/>
      <c r="D1468" s="1592"/>
      <c r="E1468" s="1594"/>
      <c r="F1468" s="795"/>
      <c r="G1468" s="795"/>
      <c r="H1468" s="872"/>
      <c r="I1468" s="911"/>
      <c r="J1468" s="872"/>
      <c r="K1468" s="871"/>
      <c r="L1468" s="1575"/>
      <c r="M1468" s="868"/>
      <c r="N1468" s="867"/>
      <c r="O1468" s="867"/>
      <c r="P1468" s="1575"/>
      <c r="Q1468" s="911"/>
      <c r="R1468" s="911"/>
      <c r="S1468" s="911"/>
      <c r="T1468" s="911"/>
      <c r="U1468" s="911"/>
      <c r="V1468" s="1692"/>
      <c r="W1468" s="694"/>
      <c r="X1468" s="694"/>
      <c r="Y1468" s="694"/>
      <c r="Z1468" s="701"/>
      <c r="AA1468" s="701"/>
      <c r="AB1468" s="701"/>
      <c r="AC1468" s="701"/>
    </row>
    <row r="1469" spans="1:29">
      <c r="A1469" s="1687"/>
      <c r="B1469" s="1591"/>
      <c r="C1469" s="1592"/>
      <c r="D1469" s="1592"/>
      <c r="E1469" s="1594"/>
      <c r="F1469" s="795"/>
      <c r="G1469" s="795"/>
      <c r="H1469" s="872"/>
      <c r="I1469" s="911"/>
      <c r="J1469" s="872"/>
      <c r="K1469" s="871"/>
      <c r="L1469" s="1575"/>
      <c r="M1469" s="868"/>
      <c r="N1469" s="867"/>
      <c r="O1469" s="867"/>
      <c r="P1469" s="1575"/>
      <c r="Q1469" s="911"/>
      <c r="R1469" s="911"/>
      <c r="S1469" s="911"/>
      <c r="T1469" s="911"/>
      <c r="U1469" s="911"/>
      <c r="V1469" s="1692"/>
      <c r="W1469" s="694"/>
      <c r="X1469" s="694"/>
      <c r="Y1469" s="694"/>
      <c r="Z1469" s="701"/>
      <c r="AA1469" s="701"/>
      <c r="AB1469" s="701"/>
      <c r="AC1469" s="701"/>
    </row>
    <row r="1470" spans="1:29">
      <c r="A1470" s="1687"/>
      <c r="B1470" s="1591"/>
      <c r="C1470" s="1592"/>
      <c r="D1470" s="1592"/>
      <c r="E1470" s="1594"/>
      <c r="F1470" s="795"/>
      <c r="G1470" s="795"/>
      <c r="H1470" s="872"/>
      <c r="I1470" s="911"/>
      <c r="J1470" s="872"/>
      <c r="K1470" s="871"/>
      <c r="L1470" s="1575"/>
      <c r="M1470" s="868"/>
      <c r="N1470" s="867"/>
      <c r="O1470" s="867"/>
      <c r="P1470" s="1575"/>
      <c r="Q1470" s="911"/>
      <c r="R1470" s="911"/>
      <c r="S1470" s="911"/>
      <c r="T1470" s="911"/>
      <c r="U1470" s="911"/>
      <c r="V1470" s="1692"/>
      <c r="W1470" s="694"/>
      <c r="X1470" s="694"/>
      <c r="Y1470" s="694"/>
      <c r="Z1470" s="701"/>
      <c r="AA1470" s="701"/>
      <c r="AB1470" s="701"/>
      <c r="AC1470" s="701"/>
    </row>
    <row r="1471" spans="1:29">
      <c r="A1471" s="1687"/>
      <c r="B1471" s="1591"/>
      <c r="C1471" s="1592"/>
      <c r="D1471" s="1592"/>
      <c r="E1471" s="1594"/>
      <c r="F1471" s="795"/>
      <c r="G1471" s="795"/>
      <c r="H1471" s="872"/>
      <c r="I1471" s="911"/>
      <c r="J1471" s="872"/>
      <c r="K1471" s="871"/>
      <c r="L1471" s="1575"/>
      <c r="M1471" s="868"/>
      <c r="N1471" s="867"/>
      <c r="O1471" s="867"/>
      <c r="P1471" s="1575"/>
      <c r="Q1471" s="911"/>
      <c r="R1471" s="911"/>
      <c r="S1471" s="911"/>
      <c r="T1471" s="911"/>
      <c r="U1471" s="911"/>
      <c r="V1471" s="1692"/>
      <c r="W1471" s="694"/>
      <c r="X1471" s="694"/>
      <c r="Y1471" s="694"/>
      <c r="Z1471" s="701"/>
      <c r="AA1471" s="701"/>
      <c r="AB1471" s="701"/>
      <c r="AC1471" s="701"/>
    </row>
    <row r="1472" spans="1:29">
      <c r="A1472" s="1687"/>
      <c r="B1472" s="1591"/>
      <c r="C1472" s="1592"/>
      <c r="D1472" s="1592"/>
      <c r="E1472" s="1594"/>
      <c r="F1472" s="795"/>
      <c r="G1472" s="795"/>
      <c r="H1472" s="872"/>
      <c r="I1472" s="911"/>
      <c r="J1472" s="872"/>
      <c r="K1472" s="871"/>
      <c r="L1472" s="1575"/>
      <c r="M1472" s="868"/>
      <c r="N1472" s="867"/>
      <c r="O1472" s="867"/>
      <c r="P1472" s="1575"/>
      <c r="Q1472" s="911"/>
      <c r="R1472" s="911"/>
      <c r="S1472" s="911"/>
      <c r="T1472" s="911"/>
      <c r="U1472" s="911"/>
      <c r="V1472" s="1692"/>
      <c r="W1472" s="694"/>
      <c r="X1472" s="694"/>
      <c r="Y1472" s="694"/>
      <c r="Z1472" s="701"/>
      <c r="AA1472" s="701"/>
      <c r="AB1472" s="701"/>
      <c r="AC1472" s="701"/>
    </row>
    <row r="1473" spans="1:29">
      <c r="A1473" s="1687"/>
      <c r="B1473" s="1591"/>
      <c r="C1473" s="1592"/>
      <c r="D1473" s="1592"/>
      <c r="E1473" s="1594"/>
      <c r="F1473" s="795"/>
      <c r="G1473" s="795"/>
      <c r="H1473" s="872"/>
      <c r="I1473" s="911"/>
      <c r="J1473" s="872"/>
      <c r="K1473" s="871"/>
      <c r="L1473" s="1618"/>
      <c r="M1473" s="868"/>
      <c r="N1473" s="867"/>
      <c r="O1473" s="867"/>
      <c r="P1473" s="1618"/>
      <c r="Q1473" s="911"/>
      <c r="R1473" s="911"/>
      <c r="S1473" s="911"/>
      <c r="T1473" s="911"/>
      <c r="U1473" s="911"/>
      <c r="V1473" s="1692"/>
      <c r="W1473" s="694"/>
      <c r="X1473" s="694"/>
      <c r="Y1473" s="694"/>
      <c r="Z1473" s="701"/>
      <c r="AA1473" s="701"/>
      <c r="AB1473" s="701"/>
      <c r="AC1473" s="701"/>
    </row>
    <row r="1474" spans="1:29">
      <c r="A1474" s="1687"/>
      <c r="B1474" s="1591"/>
      <c r="C1474" s="1592"/>
      <c r="D1474" s="1592"/>
      <c r="E1474" s="1594"/>
      <c r="F1474" s="795"/>
      <c r="G1474" s="795"/>
      <c r="H1474" s="872"/>
      <c r="I1474" s="911"/>
      <c r="J1474" s="872"/>
      <c r="K1474" s="871"/>
      <c r="L1474" s="1575"/>
      <c r="M1474" s="868"/>
      <c r="N1474" s="867"/>
      <c r="O1474" s="867"/>
      <c r="P1474" s="1575"/>
      <c r="Q1474" s="911"/>
      <c r="R1474" s="911"/>
      <c r="S1474" s="911"/>
      <c r="T1474" s="911"/>
      <c r="U1474" s="911"/>
      <c r="V1474" s="1692"/>
      <c r="W1474" s="694"/>
      <c r="X1474" s="694"/>
      <c r="Y1474" s="694"/>
      <c r="Z1474" s="701"/>
      <c r="AA1474" s="701"/>
      <c r="AB1474" s="701"/>
      <c r="AC1474" s="701"/>
    </row>
    <row r="1475" spans="1:29">
      <c r="A1475" s="1687"/>
      <c r="B1475" s="1591"/>
      <c r="C1475" s="1592"/>
      <c r="D1475" s="1592"/>
      <c r="E1475" s="1594"/>
      <c r="F1475" s="795"/>
      <c r="G1475" s="795"/>
      <c r="H1475" s="872"/>
      <c r="I1475" s="911"/>
      <c r="J1475" s="872"/>
      <c r="K1475" s="871"/>
      <c r="L1475" s="1575"/>
      <c r="M1475" s="868"/>
      <c r="N1475" s="867"/>
      <c r="O1475" s="867"/>
      <c r="P1475" s="1575"/>
      <c r="Q1475" s="911"/>
      <c r="R1475" s="911"/>
      <c r="S1475" s="911"/>
      <c r="T1475" s="911"/>
      <c r="U1475" s="911"/>
      <c r="V1475" s="1692"/>
      <c r="W1475" s="694"/>
      <c r="X1475" s="694"/>
      <c r="Y1475" s="694"/>
      <c r="Z1475" s="701"/>
      <c r="AA1475" s="701"/>
      <c r="AB1475" s="701"/>
      <c r="AC1475" s="701"/>
    </row>
    <row r="1476" spans="1:29">
      <c r="A1476" s="1687"/>
      <c r="B1476" s="1591"/>
      <c r="C1476" s="1592"/>
      <c r="D1476" s="1592"/>
      <c r="E1476" s="1594"/>
      <c r="F1476" s="795"/>
      <c r="G1476" s="795"/>
      <c r="H1476" s="872"/>
      <c r="I1476" s="911"/>
      <c r="J1476" s="872"/>
      <c r="K1476" s="871"/>
      <c r="L1476" s="1575"/>
      <c r="M1476" s="868"/>
      <c r="N1476" s="867"/>
      <c r="O1476" s="867"/>
      <c r="P1476" s="1575"/>
      <c r="Q1476" s="911"/>
      <c r="R1476" s="911"/>
      <c r="S1476" s="911"/>
      <c r="T1476" s="911"/>
      <c r="U1476" s="911"/>
      <c r="V1476" s="1692"/>
      <c r="W1476" s="694"/>
      <c r="X1476" s="694"/>
      <c r="Y1476" s="694"/>
      <c r="Z1476" s="701"/>
      <c r="AA1476" s="701"/>
      <c r="AB1476" s="701"/>
      <c r="AC1476" s="701"/>
    </row>
    <row r="1477" spans="1:29">
      <c r="A1477" s="1687"/>
      <c r="B1477" s="1591"/>
      <c r="C1477" s="1592"/>
      <c r="D1477" s="1592"/>
      <c r="E1477" s="1594"/>
      <c r="F1477" s="795"/>
      <c r="G1477" s="795"/>
      <c r="H1477" s="872"/>
      <c r="I1477" s="911"/>
      <c r="J1477" s="872"/>
      <c r="K1477" s="871"/>
      <c r="L1477" s="1575"/>
      <c r="M1477" s="868"/>
      <c r="N1477" s="867"/>
      <c r="O1477" s="867"/>
      <c r="P1477" s="1575"/>
      <c r="Q1477" s="911"/>
      <c r="R1477" s="911"/>
      <c r="S1477" s="911"/>
      <c r="T1477" s="911"/>
      <c r="U1477" s="911"/>
      <c r="V1477" s="1692"/>
      <c r="W1477" s="694"/>
      <c r="X1477" s="694"/>
      <c r="Y1477" s="694"/>
      <c r="Z1477" s="701"/>
      <c r="AA1477" s="701"/>
      <c r="AB1477" s="701"/>
      <c r="AC1477" s="701"/>
    </row>
    <row r="1478" spans="1:29">
      <c r="A1478" s="1687"/>
      <c r="B1478" s="1591"/>
      <c r="C1478" s="1592"/>
      <c r="D1478" s="1592"/>
      <c r="E1478" s="1594"/>
      <c r="F1478" s="795"/>
      <c r="G1478" s="795"/>
      <c r="H1478" s="872"/>
      <c r="I1478" s="911"/>
      <c r="J1478" s="872"/>
      <c r="K1478" s="871"/>
      <c r="L1478" s="1575"/>
      <c r="M1478" s="868"/>
      <c r="N1478" s="867"/>
      <c r="O1478" s="867"/>
      <c r="P1478" s="1575"/>
      <c r="Q1478" s="911"/>
      <c r="R1478" s="911"/>
      <c r="S1478" s="911"/>
      <c r="T1478" s="911"/>
      <c r="U1478" s="911"/>
      <c r="V1478" s="1692"/>
      <c r="W1478" s="694"/>
      <c r="X1478" s="694"/>
      <c r="Y1478" s="694"/>
      <c r="Z1478" s="701"/>
      <c r="AA1478" s="701"/>
      <c r="AB1478" s="701"/>
      <c r="AC1478" s="701"/>
    </row>
    <row r="1479" spans="1:29">
      <c r="A1479" s="1687"/>
      <c r="B1479" s="1591"/>
      <c r="C1479" s="1592"/>
      <c r="D1479" s="1592"/>
      <c r="E1479" s="1594"/>
      <c r="F1479" s="795"/>
      <c r="G1479" s="1592"/>
      <c r="H1479" s="872"/>
      <c r="I1479" s="872"/>
      <c r="J1479" s="872"/>
      <c r="K1479" s="871"/>
      <c r="L1479" s="1575"/>
      <c r="M1479" s="868"/>
      <c r="N1479" s="867"/>
      <c r="O1479" s="867"/>
      <c r="P1479" s="1575"/>
      <c r="Q1479" s="911"/>
      <c r="R1479" s="911"/>
      <c r="S1479" s="911"/>
      <c r="T1479" s="911"/>
      <c r="U1479" s="911"/>
      <c r="V1479" s="1692"/>
      <c r="W1479" s="694"/>
      <c r="X1479" s="694"/>
      <c r="Y1479" s="694"/>
      <c r="Z1479" s="701"/>
      <c r="AA1479" s="701"/>
      <c r="AB1479" s="701"/>
      <c r="AC1479" s="701"/>
    </row>
    <row r="1480" spans="1:29">
      <c r="A1480" s="1687"/>
      <c r="B1480" s="1591"/>
      <c r="C1480" s="1592"/>
      <c r="D1480" s="1592"/>
      <c r="E1480" s="1594"/>
      <c r="F1480" s="1592"/>
      <c r="G1480" s="795"/>
      <c r="H1480" s="872"/>
      <c r="I1480" s="911"/>
      <c r="J1480" s="872"/>
      <c r="K1480" s="871"/>
      <c r="L1480" s="1575"/>
      <c r="M1480" s="868"/>
      <c r="N1480" s="867"/>
      <c r="O1480" s="867"/>
      <c r="P1480" s="1575"/>
      <c r="Q1480" s="911"/>
      <c r="R1480" s="911"/>
      <c r="S1480" s="911"/>
      <c r="T1480" s="911"/>
      <c r="U1480" s="911"/>
      <c r="V1480" s="1692"/>
      <c r="W1480" s="694"/>
      <c r="X1480" s="694"/>
      <c r="Y1480" s="694"/>
      <c r="Z1480" s="701"/>
      <c r="AA1480" s="701"/>
      <c r="AB1480" s="701"/>
      <c r="AC1480" s="701"/>
    </row>
    <row r="1481" spans="1:29">
      <c r="A1481" s="1687"/>
      <c r="B1481" s="1591"/>
      <c r="C1481" s="1592"/>
      <c r="D1481" s="1592"/>
      <c r="E1481" s="1594"/>
      <c r="F1481" s="795"/>
      <c r="G1481" s="795"/>
      <c r="H1481" s="872"/>
      <c r="I1481" s="911"/>
      <c r="J1481" s="872"/>
      <c r="K1481" s="871"/>
      <c r="L1481" s="1575"/>
      <c r="M1481" s="868"/>
      <c r="N1481" s="867"/>
      <c r="O1481" s="867"/>
      <c r="P1481" s="1575"/>
      <c r="Q1481" s="911"/>
      <c r="R1481" s="911"/>
      <c r="S1481" s="911"/>
      <c r="T1481" s="911"/>
      <c r="U1481" s="911"/>
      <c r="V1481" s="1692"/>
      <c r="W1481" s="694"/>
      <c r="X1481" s="694"/>
      <c r="Y1481" s="694"/>
      <c r="Z1481" s="701"/>
      <c r="AA1481" s="701"/>
      <c r="AB1481" s="701"/>
      <c r="AC1481" s="701"/>
    </row>
    <row r="1482" spans="1:29">
      <c r="A1482" s="1687"/>
      <c r="B1482" s="1591"/>
      <c r="C1482" s="1592"/>
      <c r="D1482" s="1592"/>
      <c r="E1482" s="1594"/>
      <c r="F1482" s="795"/>
      <c r="G1482" s="795"/>
      <c r="H1482" s="872"/>
      <c r="I1482" s="911"/>
      <c r="J1482" s="872"/>
      <c r="K1482" s="871"/>
      <c r="L1482" s="1575"/>
      <c r="M1482" s="1693"/>
      <c r="N1482" s="1575"/>
      <c r="O1482" s="1575"/>
      <c r="P1482" s="1575"/>
      <c r="Q1482" s="911"/>
      <c r="R1482" s="911"/>
      <c r="S1482" s="911"/>
      <c r="T1482" s="911"/>
      <c r="U1482" s="911"/>
      <c r="V1482" s="1692"/>
      <c r="W1482" s="694"/>
      <c r="X1482" s="694"/>
      <c r="Y1482" s="694"/>
      <c r="Z1482" s="701"/>
      <c r="AA1482" s="701"/>
      <c r="AB1482" s="701"/>
      <c r="AC1482" s="701"/>
    </row>
    <row r="1483" spans="1:29">
      <c r="A1483" s="1687"/>
      <c r="B1483" s="1591"/>
      <c r="C1483" s="1592"/>
      <c r="D1483" s="1592"/>
      <c r="E1483" s="1601"/>
      <c r="F1483" s="795"/>
      <c r="G1483" s="795"/>
      <c r="H1483" s="872"/>
      <c r="I1483" s="911"/>
      <c r="J1483" s="872"/>
      <c r="K1483" s="871"/>
      <c r="L1483" s="1575"/>
      <c r="M1483" s="868"/>
      <c r="N1483" s="867"/>
      <c r="O1483" s="867"/>
      <c r="P1483" s="1575"/>
      <c r="Q1483" s="911"/>
      <c r="R1483" s="911"/>
      <c r="S1483" s="911"/>
      <c r="T1483" s="911"/>
      <c r="U1483" s="911"/>
      <c r="V1483" s="1692"/>
      <c r="W1483" s="694"/>
      <c r="X1483" s="694"/>
      <c r="Y1483" s="694"/>
      <c r="Z1483" s="701"/>
      <c r="AA1483" s="701"/>
      <c r="AB1483" s="701"/>
      <c r="AC1483" s="701"/>
    </row>
    <row r="1484" spans="1:29">
      <c r="A1484" s="1687"/>
      <c r="B1484" s="1591"/>
      <c r="C1484" s="1592"/>
      <c r="D1484" s="1592"/>
      <c r="E1484" s="1601"/>
      <c r="F1484" s="795"/>
      <c r="G1484" s="795"/>
      <c r="H1484" s="872"/>
      <c r="I1484" s="872"/>
      <c r="J1484" s="872"/>
      <c r="K1484" s="871"/>
      <c r="L1484" s="1575"/>
      <c r="M1484" s="868"/>
      <c r="N1484" s="867"/>
      <c r="O1484" s="867"/>
      <c r="P1484" s="1575"/>
      <c r="Q1484" s="911"/>
      <c r="R1484" s="911"/>
      <c r="S1484" s="911"/>
      <c r="T1484" s="911"/>
      <c r="U1484" s="911"/>
      <c r="V1484" s="1692"/>
      <c r="W1484" s="694"/>
      <c r="X1484" s="694"/>
      <c r="Y1484" s="694"/>
      <c r="Z1484" s="701"/>
      <c r="AA1484" s="701"/>
      <c r="AB1484" s="701"/>
      <c r="AC1484" s="701"/>
    </row>
    <row r="1485" spans="1:29">
      <c r="A1485" s="1687"/>
      <c r="B1485" s="1591"/>
      <c r="C1485" s="1592"/>
      <c r="D1485" s="1592"/>
      <c r="E1485" s="1601"/>
      <c r="F1485" s="795"/>
      <c r="G1485" s="795"/>
      <c r="H1485" s="872"/>
      <c r="I1485" s="911"/>
      <c r="J1485" s="872"/>
      <c r="K1485" s="871"/>
      <c r="L1485" s="1575"/>
      <c r="M1485" s="868"/>
      <c r="N1485" s="867"/>
      <c r="O1485" s="867"/>
      <c r="P1485" s="1575"/>
      <c r="Q1485" s="911"/>
      <c r="R1485" s="911"/>
      <c r="S1485" s="911"/>
      <c r="T1485" s="911"/>
      <c r="U1485" s="911"/>
      <c r="V1485" s="1692"/>
      <c r="W1485" s="694"/>
      <c r="X1485" s="694"/>
      <c r="Y1485" s="694"/>
      <c r="Z1485" s="701"/>
      <c r="AA1485" s="701"/>
      <c r="AB1485" s="701"/>
      <c r="AC1485" s="701"/>
    </row>
    <row r="1486" spans="1:29">
      <c r="A1486" s="1687"/>
      <c r="B1486" s="1591"/>
      <c r="C1486" s="1592"/>
      <c r="D1486" s="1592"/>
      <c r="E1486" s="1601"/>
      <c r="F1486" s="795"/>
      <c r="G1486" s="1593"/>
      <c r="H1486" s="872"/>
      <c r="I1486" s="1619"/>
      <c r="J1486" s="872"/>
      <c r="K1486" s="871"/>
      <c r="L1486" s="1575"/>
      <c r="M1486" s="868"/>
      <c r="N1486" s="867"/>
      <c r="O1486" s="867"/>
      <c r="P1486" s="1575"/>
      <c r="Q1486" s="911"/>
      <c r="R1486" s="911"/>
      <c r="S1486" s="911"/>
      <c r="T1486" s="911"/>
      <c r="U1486" s="911"/>
      <c r="V1486" s="1692"/>
      <c r="W1486" s="694"/>
      <c r="X1486" s="694"/>
      <c r="Y1486" s="694"/>
      <c r="Z1486" s="701"/>
      <c r="AA1486" s="701"/>
      <c r="AB1486" s="701"/>
      <c r="AC1486" s="701"/>
    </row>
    <row r="1487" spans="1:29">
      <c r="A1487" s="1687"/>
      <c r="B1487" s="1591"/>
      <c r="C1487" s="1592"/>
      <c r="D1487" s="1592"/>
      <c r="E1487" s="1594"/>
      <c r="F1487" s="1593"/>
      <c r="G1487" s="1593"/>
      <c r="H1487" s="872"/>
      <c r="I1487" s="1619"/>
      <c r="J1487" s="872"/>
      <c r="K1487" s="871"/>
      <c r="L1487" s="1575"/>
      <c r="M1487" s="868"/>
      <c r="N1487" s="867"/>
      <c r="O1487" s="867"/>
      <c r="P1487" s="1575"/>
      <c r="Q1487" s="911"/>
      <c r="R1487" s="911"/>
      <c r="S1487" s="911"/>
      <c r="T1487" s="911"/>
      <c r="U1487" s="911"/>
      <c r="V1487" s="1692"/>
      <c r="W1487" s="694"/>
      <c r="X1487" s="694"/>
      <c r="Y1487" s="694"/>
      <c r="Z1487" s="701"/>
      <c r="AA1487" s="701"/>
      <c r="AB1487" s="701"/>
      <c r="AC1487" s="701"/>
    </row>
    <row r="1488" spans="1:29">
      <c r="A1488" s="1687"/>
      <c r="B1488" s="1591"/>
      <c r="C1488" s="1592"/>
      <c r="D1488" s="1592"/>
      <c r="E1488" s="1601"/>
      <c r="F1488" s="1593"/>
      <c r="G1488" s="1593"/>
      <c r="H1488" s="872"/>
      <c r="I1488" s="1619"/>
      <c r="J1488" s="872"/>
      <c r="K1488" s="871"/>
      <c r="L1488" s="1575"/>
      <c r="M1488" s="868"/>
      <c r="N1488" s="867"/>
      <c r="O1488" s="867"/>
      <c r="P1488" s="1575"/>
      <c r="Q1488" s="911"/>
      <c r="R1488" s="911"/>
      <c r="S1488" s="911"/>
      <c r="T1488" s="911"/>
      <c r="U1488" s="911"/>
      <c r="V1488" s="1692"/>
      <c r="W1488" s="694"/>
      <c r="X1488" s="694"/>
      <c r="Y1488" s="694"/>
      <c r="Z1488" s="701"/>
      <c r="AA1488" s="701"/>
      <c r="AB1488" s="701"/>
      <c r="AC1488" s="701"/>
    </row>
    <row r="1489" spans="1:29">
      <c r="A1489" s="1687"/>
      <c r="B1489" s="1591"/>
      <c r="C1489" s="1592"/>
      <c r="D1489" s="1592"/>
      <c r="E1489" s="1601"/>
      <c r="F1489" s="1593"/>
      <c r="G1489" s="1593"/>
      <c r="H1489" s="872"/>
      <c r="I1489" s="1619"/>
      <c r="J1489" s="872"/>
      <c r="K1489" s="871"/>
      <c r="L1489" s="1575"/>
      <c r="M1489" s="868"/>
      <c r="N1489" s="867"/>
      <c r="O1489" s="867"/>
      <c r="P1489" s="1575"/>
      <c r="Q1489" s="911"/>
      <c r="R1489" s="911"/>
      <c r="S1489" s="911"/>
      <c r="T1489" s="911"/>
      <c r="U1489" s="911"/>
      <c r="V1489" s="1692"/>
      <c r="W1489" s="694"/>
      <c r="X1489" s="694"/>
      <c r="Y1489" s="694"/>
      <c r="Z1489" s="701"/>
      <c r="AA1489" s="701"/>
      <c r="AB1489" s="701"/>
      <c r="AC1489" s="701"/>
    </row>
    <row r="1490" spans="1:29">
      <c r="A1490" s="1687"/>
      <c r="B1490" s="1591"/>
      <c r="C1490" s="1592"/>
      <c r="D1490" s="1592"/>
      <c r="E1490" s="1601"/>
      <c r="F1490" s="1593"/>
      <c r="G1490" s="1593"/>
      <c r="H1490" s="872"/>
      <c r="I1490" s="1619"/>
      <c r="J1490" s="872"/>
      <c r="K1490" s="871"/>
      <c r="L1490" s="1575"/>
      <c r="M1490" s="868"/>
      <c r="N1490" s="867"/>
      <c r="O1490" s="867"/>
      <c r="P1490" s="1575"/>
      <c r="Q1490" s="911"/>
      <c r="R1490" s="911"/>
      <c r="S1490" s="911"/>
      <c r="T1490" s="911"/>
      <c r="U1490" s="911"/>
      <c r="V1490" s="1692"/>
      <c r="W1490" s="694"/>
      <c r="X1490" s="694"/>
      <c r="Y1490" s="694"/>
      <c r="Z1490" s="701"/>
      <c r="AA1490" s="701"/>
      <c r="AB1490" s="701"/>
      <c r="AC1490" s="701"/>
    </row>
    <row r="1491" spans="1:29">
      <c r="A1491" s="1687"/>
      <c r="B1491" s="1591"/>
      <c r="C1491" s="1592"/>
      <c r="D1491" s="1592"/>
      <c r="E1491" s="1601"/>
      <c r="F1491" s="1593"/>
      <c r="G1491" s="795"/>
      <c r="H1491" s="872"/>
      <c r="I1491" s="911"/>
      <c r="J1491" s="872"/>
      <c r="K1491" s="871"/>
      <c r="L1491" s="1575"/>
      <c r="M1491" s="868"/>
      <c r="N1491" s="867"/>
      <c r="O1491" s="867"/>
      <c r="P1491" s="1575"/>
      <c r="Q1491" s="911"/>
      <c r="R1491" s="911"/>
      <c r="S1491" s="911"/>
      <c r="T1491" s="911"/>
      <c r="U1491" s="911"/>
      <c r="V1491" s="1692"/>
      <c r="W1491" s="694"/>
      <c r="X1491" s="694"/>
      <c r="Y1491" s="694"/>
      <c r="Z1491" s="701"/>
      <c r="AA1491" s="701"/>
      <c r="AB1491" s="701"/>
      <c r="AC1491" s="701"/>
    </row>
    <row r="1492" spans="1:29">
      <c r="A1492" s="1687"/>
      <c r="B1492" s="1591"/>
      <c r="C1492" s="1592"/>
      <c r="D1492" s="1592"/>
      <c r="E1492" s="1601"/>
      <c r="F1492" s="795"/>
      <c r="G1492" s="795"/>
      <c r="H1492" s="872"/>
      <c r="I1492" s="911"/>
      <c r="J1492" s="872"/>
      <c r="K1492" s="871"/>
      <c r="L1492" s="1575"/>
      <c r="M1492" s="868"/>
      <c r="N1492" s="867"/>
      <c r="O1492" s="867"/>
      <c r="P1492" s="1575"/>
      <c r="Q1492" s="911"/>
      <c r="R1492" s="911"/>
      <c r="S1492" s="911"/>
      <c r="T1492" s="911"/>
      <c r="U1492" s="911"/>
      <c r="V1492" s="1692"/>
      <c r="W1492" s="694"/>
      <c r="X1492" s="694"/>
      <c r="Y1492" s="694"/>
      <c r="Z1492" s="701"/>
      <c r="AA1492" s="701"/>
      <c r="AB1492" s="701"/>
      <c r="AC1492" s="701"/>
    </row>
    <row r="1493" spans="1:29">
      <c r="A1493" s="1687"/>
      <c r="B1493" s="1591"/>
      <c r="C1493" s="1592"/>
      <c r="D1493" s="1592"/>
      <c r="E1493" s="1594"/>
      <c r="F1493" s="795"/>
      <c r="G1493" s="795"/>
      <c r="H1493" s="872"/>
      <c r="I1493" s="911"/>
      <c r="J1493" s="872"/>
      <c r="K1493" s="871"/>
      <c r="L1493" s="1575"/>
      <c r="M1493" s="868"/>
      <c r="N1493" s="867"/>
      <c r="O1493" s="867"/>
      <c r="P1493" s="1575"/>
      <c r="Q1493" s="911"/>
      <c r="R1493" s="911"/>
      <c r="S1493" s="911"/>
      <c r="T1493" s="911"/>
      <c r="U1493" s="911"/>
      <c r="V1493" s="1692"/>
      <c r="W1493" s="694"/>
      <c r="X1493" s="694"/>
      <c r="Y1493" s="694"/>
      <c r="Z1493" s="701"/>
      <c r="AA1493" s="701"/>
      <c r="AB1493" s="701"/>
      <c r="AC1493" s="701"/>
    </row>
    <row r="1494" spans="1:29">
      <c r="A1494" s="1687"/>
      <c r="B1494" s="1591"/>
      <c r="C1494" s="1592"/>
      <c r="D1494" s="1592"/>
      <c r="E1494" s="1601"/>
      <c r="F1494" s="795"/>
      <c r="G1494" s="795"/>
      <c r="H1494" s="872"/>
      <c r="I1494" s="911"/>
      <c r="J1494" s="872"/>
      <c r="K1494" s="871"/>
      <c r="L1494" s="1575"/>
      <c r="M1494" s="868"/>
      <c r="N1494" s="867"/>
      <c r="O1494" s="867"/>
      <c r="P1494" s="1575"/>
      <c r="Q1494" s="911"/>
      <c r="R1494" s="911"/>
      <c r="S1494" s="911"/>
      <c r="T1494" s="911"/>
      <c r="U1494" s="911"/>
      <c r="V1494" s="1692"/>
      <c r="W1494" s="694"/>
      <c r="X1494" s="694"/>
      <c r="Y1494" s="694"/>
      <c r="Z1494" s="701"/>
      <c r="AA1494" s="701"/>
      <c r="AB1494" s="701"/>
      <c r="AC1494" s="701"/>
    </row>
    <row r="1495" spans="1:29">
      <c r="A1495" s="1687"/>
      <c r="B1495" s="1591"/>
      <c r="C1495" s="1592"/>
      <c r="D1495" s="1592"/>
      <c r="E1495" s="1601"/>
      <c r="F1495" s="795"/>
      <c r="G1495" s="795"/>
      <c r="H1495" s="872"/>
      <c r="I1495" s="911"/>
      <c r="J1495" s="872"/>
      <c r="K1495" s="871"/>
      <c r="L1495" s="1575"/>
      <c r="M1495" s="868"/>
      <c r="N1495" s="867"/>
      <c r="O1495" s="867"/>
      <c r="P1495" s="1575"/>
      <c r="Q1495" s="911"/>
      <c r="R1495" s="911"/>
      <c r="S1495" s="911"/>
      <c r="T1495" s="911"/>
      <c r="U1495" s="911"/>
      <c r="V1495" s="1692"/>
      <c r="W1495" s="694"/>
      <c r="X1495" s="694"/>
      <c r="Y1495" s="694"/>
      <c r="Z1495" s="701"/>
      <c r="AA1495" s="701"/>
      <c r="AB1495" s="701"/>
      <c r="AC1495" s="701"/>
    </row>
    <row r="1496" spans="1:29">
      <c r="A1496" s="1687"/>
      <c r="B1496" s="1591"/>
      <c r="C1496" s="1592"/>
      <c r="D1496" s="1592"/>
      <c r="E1496" s="1594"/>
      <c r="F1496" s="795"/>
      <c r="G1496" s="795"/>
      <c r="H1496" s="872"/>
      <c r="I1496" s="911"/>
      <c r="J1496" s="872"/>
      <c r="K1496" s="871"/>
      <c r="L1496" s="1575"/>
      <c r="M1496" s="868"/>
      <c r="N1496" s="867"/>
      <c r="O1496" s="867"/>
      <c r="P1496" s="1575"/>
      <c r="Q1496" s="911"/>
      <c r="R1496" s="911"/>
      <c r="S1496" s="911"/>
      <c r="T1496" s="911"/>
      <c r="U1496" s="911"/>
      <c r="V1496" s="1692"/>
      <c r="W1496" s="694"/>
      <c r="X1496" s="694"/>
      <c r="Y1496" s="694"/>
      <c r="Z1496" s="701"/>
      <c r="AA1496" s="701"/>
      <c r="AB1496" s="701"/>
      <c r="AC1496" s="701"/>
    </row>
    <row r="1497" spans="1:29">
      <c r="A1497" s="1687"/>
      <c r="B1497" s="1591"/>
      <c r="C1497" s="1592"/>
      <c r="D1497" s="1592"/>
      <c r="E1497" s="1594"/>
      <c r="F1497" s="795"/>
      <c r="G1497" s="795"/>
      <c r="H1497" s="872"/>
      <c r="I1497" s="911"/>
      <c r="J1497" s="872"/>
      <c r="K1497" s="871"/>
      <c r="L1497" s="1575"/>
      <c r="M1497" s="868"/>
      <c r="N1497" s="867"/>
      <c r="O1497" s="867"/>
      <c r="P1497" s="1575"/>
      <c r="Q1497" s="911"/>
      <c r="R1497" s="911"/>
      <c r="S1497" s="911"/>
      <c r="T1497" s="911"/>
      <c r="U1497" s="911"/>
      <c r="V1497" s="1692"/>
      <c r="W1497" s="694"/>
      <c r="X1497" s="694"/>
      <c r="Y1497" s="694"/>
      <c r="Z1497" s="701"/>
      <c r="AA1497" s="701"/>
      <c r="AB1497" s="701"/>
      <c r="AC1497" s="701"/>
    </row>
    <row r="1498" spans="1:29">
      <c r="A1498" s="1687"/>
      <c r="B1498" s="1591"/>
      <c r="C1498" s="1592"/>
      <c r="D1498" s="1592"/>
      <c r="E1498" s="1594"/>
      <c r="F1498" s="795"/>
      <c r="G1498" s="1593"/>
      <c r="H1498" s="872"/>
      <c r="I1498" s="1619"/>
      <c r="J1498" s="872"/>
      <c r="K1498" s="871"/>
      <c r="L1498" s="1575"/>
      <c r="M1498" s="868"/>
      <c r="N1498" s="867"/>
      <c r="O1498" s="867"/>
      <c r="P1498" s="1575"/>
      <c r="Q1498" s="911"/>
      <c r="R1498" s="911"/>
      <c r="S1498" s="911"/>
      <c r="T1498" s="911"/>
      <c r="U1498" s="911"/>
      <c r="V1498" s="1692"/>
      <c r="W1498" s="694"/>
      <c r="X1498" s="694"/>
      <c r="Y1498" s="694"/>
      <c r="Z1498" s="701"/>
      <c r="AA1498" s="701"/>
      <c r="AB1498" s="701"/>
      <c r="AC1498" s="701"/>
    </row>
    <row r="1499" spans="1:29">
      <c r="A1499" s="1687"/>
      <c r="B1499" s="1591"/>
      <c r="C1499" s="1592"/>
      <c r="D1499" s="1592"/>
      <c r="E1499" s="1601"/>
      <c r="F1499" s="1593"/>
      <c r="G1499" s="795"/>
      <c r="H1499" s="872"/>
      <c r="I1499" s="911"/>
      <c r="J1499" s="872"/>
      <c r="K1499" s="871"/>
      <c r="L1499" s="1575"/>
      <c r="M1499" s="868"/>
      <c r="N1499" s="867"/>
      <c r="O1499" s="867"/>
      <c r="P1499" s="1575"/>
      <c r="Q1499" s="911"/>
      <c r="R1499" s="911"/>
      <c r="S1499" s="911"/>
      <c r="T1499" s="911"/>
      <c r="U1499" s="911"/>
      <c r="V1499" s="1692"/>
      <c r="W1499" s="694"/>
      <c r="X1499" s="694"/>
      <c r="Y1499" s="694"/>
      <c r="Z1499" s="701"/>
      <c r="AA1499" s="701"/>
      <c r="AB1499" s="701"/>
      <c r="AC1499" s="701"/>
    </row>
    <row r="1500" spans="1:29">
      <c r="A1500" s="1687"/>
      <c r="B1500" s="1591"/>
      <c r="C1500" s="1592"/>
      <c r="D1500" s="1592"/>
      <c r="E1500" s="1601"/>
      <c r="F1500" s="795"/>
      <c r="G1500" s="795"/>
      <c r="H1500" s="872"/>
      <c r="I1500" s="911"/>
      <c r="J1500" s="872"/>
      <c r="K1500" s="871"/>
      <c r="L1500" s="1575"/>
      <c r="M1500" s="868"/>
      <c r="N1500" s="867"/>
      <c r="O1500" s="867"/>
      <c r="P1500" s="1575"/>
      <c r="Q1500" s="911"/>
      <c r="R1500" s="911"/>
      <c r="S1500" s="911"/>
      <c r="T1500" s="911"/>
      <c r="U1500" s="911"/>
      <c r="V1500" s="1692"/>
      <c r="W1500" s="694"/>
      <c r="X1500" s="694"/>
      <c r="Y1500" s="694"/>
      <c r="Z1500" s="701"/>
      <c r="AA1500" s="701"/>
      <c r="AB1500" s="701"/>
      <c r="AC1500" s="701"/>
    </row>
    <row r="1501" spans="1:29">
      <c r="A1501" s="1687"/>
      <c r="B1501" s="1591"/>
      <c r="C1501" s="1592"/>
      <c r="D1501" s="1592"/>
      <c r="E1501" s="1594"/>
      <c r="F1501" s="795"/>
      <c r="G1501" s="795"/>
      <c r="H1501" s="872"/>
      <c r="I1501" s="911"/>
      <c r="J1501" s="872"/>
      <c r="K1501" s="871"/>
      <c r="L1501" s="1575"/>
      <c r="M1501" s="868"/>
      <c r="N1501" s="867"/>
      <c r="O1501" s="867"/>
      <c r="P1501" s="1575"/>
      <c r="Q1501" s="911"/>
      <c r="R1501" s="911"/>
      <c r="S1501" s="911"/>
      <c r="T1501" s="911"/>
      <c r="U1501" s="911"/>
      <c r="V1501" s="1692"/>
      <c r="W1501" s="694"/>
      <c r="X1501" s="694"/>
      <c r="Y1501" s="694"/>
      <c r="Z1501" s="701"/>
      <c r="AA1501" s="701"/>
      <c r="AB1501" s="701"/>
      <c r="AC1501" s="701"/>
    </row>
    <row r="1502" spans="1:29">
      <c r="A1502" s="1687"/>
      <c r="B1502" s="1591"/>
      <c r="C1502" s="1592"/>
      <c r="D1502" s="1592"/>
      <c r="E1502" s="1594"/>
      <c r="F1502" s="795"/>
      <c r="G1502" s="795"/>
      <c r="H1502" s="872"/>
      <c r="I1502" s="911"/>
      <c r="J1502" s="872"/>
      <c r="K1502" s="871"/>
      <c r="L1502" s="1575"/>
      <c r="M1502" s="868"/>
      <c r="N1502" s="867"/>
      <c r="O1502" s="867"/>
      <c r="P1502" s="1575"/>
      <c r="Q1502" s="911"/>
      <c r="R1502" s="911"/>
      <c r="S1502" s="911"/>
      <c r="T1502" s="911"/>
      <c r="U1502" s="911"/>
      <c r="V1502" s="1692"/>
      <c r="W1502" s="694"/>
      <c r="X1502" s="694"/>
      <c r="Y1502" s="694"/>
      <c r="Z1502" s="701"/>
      <c r="AA1502" s="701"/>
      <c r="AB1502" s="701"/>
      <c r="AC1502" s="701"/>
    </row>
    <row r="1503" spans="1:29">
      <c r="A1503" s="1687"/>
      <c r="B1503" s="1591"/>
      <c r="C1503" s="1592"/>
      <c r="D1503" s="1592"/>
      <c r="E1503" s="1594"/>
      <c r="F1503" s="795"/>
      <c r="G1503" s="795"/>
      <c r="H1503" s="872"/>
      <c r="I1503" s="911"/>
      <c r="J1503" s="872"/>
      <c r="K1503" s="871"/>
      <c r="L1503" s="1575"/>
      <c r="M1503" s="868"/>
      <c r="N1503" s="867"/>
      <c r="O1503" s="867"/>
      <c r="P1503" s="1575"/>
      <c r="Q1503" s="911"/>
      <c r="R1503" s="911"/>
      <c r="S1503" s="911"/>
      <c r="T1503" s="911"/>
      <c r="U1503" s="911"/>
      <c r="V1503" s="1692"/>
      <c r="W1503" s="694"/>
      <c r="X1503" s="694"/>
      <c r="Y1503" s="694"/>
      <c r="Z1503" s="701"/>
      <c r="AA1503" s="701"/>
      <c r="AB1503" s="701"/>
      <c r="AC1503" s="701"/>
    </row>
    <row r="1504" spans="1:29">
      <c r="A1504" s="1687"/>
      <c r="B1504" s="1591"/>
      <c r="C1504" s="1592"/>
      <c r="D1504" s="1592"/>
      <c r="E1504" s="1594"/>
      <c r="F1504" s="795"/>
      <c r="G1504" s="795"/>
      <c r="H1504" s="872"/>
      <c r="I1504" s="911"/>
      <c r="J1504" s="872"/>
      <c r="K1504" s="871"/>
      <c r="L1504" s="1575"/>
      <c r="M1504" s="868"/>
      <c r="N1504" s="867"/>
      <c r="O1504" s="867"/>
      <c r="P1504" s="1575"/>
      <c r="Q1504" s="911"/>
      <c r="R1504" s="911"/>
      <c r="S1504" s="911"/>
      <c r="T1504" s="911"/>
      <c r="U1504" s="911"/>
      <c r="V1504" s="1692"/>
      <c r="W1504" s="694"/>
      <c r="X1504" s="694"/>
      <c r="Y1504" s="694"/>
      <c r="Z1504" s="701"/>
      <c r="AA1504" s="701"/>
      <c r="AB1504" s="701"/>
      <c r="AC1504" s="701"/>
    </row>
    <row r="1505" spans="1:29">
      <c r="A1505" s="1687"/>
      <c r="B1505" s="1591"/>
      <c r="C1505" s="1592"/>
      <c r="D1505" s="1592"/>
      <c r="E1505" s="1594"/>
      <c r="F1505" s="795"/>
      <c r="G1505" s="795"/>
      <c r="H1505" s="872"/>
      <c r="I1505" s="911"/>
      <c r="J1505" s="872"/>
      <c r="K1505" s="871"/>
      <c r="L1505" s="1575"/>
      <c r="M1505" s="868"/>
      <c r="N1505" s="867"/>
      <c r="O1505" s="867"/>
      <c r="P1505" s="1575"/>
      <c r="Q1505" s="911"/>
      <c r="R1505" s="911"/>
      <c r="S1505" s="911"/>
      <c r="T1505" s="911"/>
      <c r="U1505" s="911"/>
      <c r="V1505" s="1692"/>
      <c r="W1505" s="694"/>
      <c r="X1505" s="694"/>
      <c r="Y1505" s="694"/>
      <c r="Z1505" s="701"/>
      <c r="AA1505" s="701"/>
      <c r="AB1505" s="701"/>
      <c r="AC1505" s="701"/>
    </row>
    <row r="1506" spans="1:29">
      <c r="A1506" s="1687"/>
      <c r="B1506" s="1591"/>
      <c r="C1506" s="1592"/>
      <c r="D1506" s="1592"/>
      <c r="E1506" s="1601"/>
      <c r="F1506" s="795"/>
      <c r="G1506" s="795"/>
      <c r="H1506" s="872"/>
      <c r="I1506" s="911"/>
      <c r="J1506" s="872"/>
      <c r="K1506" s="871"/>
      <c r="L1506" s="1575"/>
      <c r="M1506" s="868"/>
      <c r="N1506" s="867"/>
      <c r="O1506" s="867"/>
      <c r="P1506" s="1575"/>
      <c r="Q1506" s="911"/>
      <c r="R1506" s="911"/>
      <c r="S1506" s="911"/>
      <c r="T1506" s="911"/>
      <c r="U1506" s="911"/>
      <c r="V1506" s="1692"/>
      <c r="W1506" s="694"/>
      <c r="X1506" s="694"/>
      <c r="Y1506" s="694"/>
      <c r="Z1506" s="701"/>
      <c r="AA1506" s="701"/>
      <c r="AB1506" s="701"/>
      <c r="AC1506" s="701"/>
    </row>
    <row r="1507" spans="1:29">
      <c r="A1507" s="1687"/>
      <c r="B1507" s="1591"/>
      <c r="C1507" s="1592"/>
      <c r="D1507" s="1592"/>
      <c r="E1507" s="1594"/>
      <c r="F1507" s="795"/>
      <c r="G1507" s="795"/>
      <c r="H1507" s="872"/>
      <c r="I1507" s="911"/>
      <c r="J1507" s="872"/>
      <c r="K1507" s="871"/>
      <c r="L1507" s="1575"/>
      <c r="M1507" s="868"/>
      <c r="N1507" s="867"/>
      <c r="O1507" s="867"/>
      <c r="P1507" s="1575"/>
      <c r="Q1507" s="911"/>
      <c r="R1507" s="911"/>
      <c r="S1507" s="911"/>
      <c r="T1507" s="911"/>
      <c r="U1507" s="911"/>
      <c r="V1507" s="1692"/>
      <c r="W1507" s="694"/>
      <c r="X1507" s="694"/>
      <c r="Y1507" s="694"/>
      <c r="Z1507" s="701"/>
      <c r="AA1507" s="701"/>
      <c r="AB1507" s="701"/>
      <c r="AC1507" s="701"/>
    </row>
    <row r="1508" spans="1:29">
      <c r="A1508" s="1687"/>
      <c r="B1508" s="1591"/>
      <c r="C1508" s="1592"/>
      <c r="D1508" s="1592"/>
      <c r="E1508" s="1594"/>
      <c r="F1508" s="795"/>
      <c r="G1508" s="1592"/>
      <c r="H1508" s="872"/>
      <c r="I1508" s="872"/>
      <c r="J1508" s="872"/>
      <c r="K1508" s="871"/>
      <c r="L1508" s="1575"/>
      <c r="M1508" s="868"/>
      <c r="N1508" s="867"/>
      <c r="O1508" s="867"/>
      <c r="P1508" s="1575"/>
      <c r="Q1508" s="911"/>
      <c r="R1508" s="911"/>
      <c r="S1508" s="911"/>
      <c r="T1508" s="911"/>
      <c r="U1508" s="911"/>
      <c r="V1508" s="1692"/>
      <c r="W1508" s="694"/>
      <c r="X1508" s="694"/>
      <c r="Y1508" s="694"/>
      <c r="Z1508" s="701"/>
      <c r="AA1508" s="701"/>
      <c r="AB1508" s="701"/>
      <c r="AC1508" s="701"/>
    </row>
    <row r="1509" spans="1:29">
      <c r="A1509" s="1687"/>
      <c r="B1509" s="1591"/>
      <c r="C1509" s="1592"/>
      <c r="D1509" s="1592"/>
      <c r="E1509" s="1594"/>
      <c r="F1509" s="1592"/>
      <c r="G1509" s="795"/>
      <c r="H1509" s="872"/>
      <c r="I1509" s="911"/>
      <c r="J1509" s="872"/>
      <c r="K1509" s="871"/>
      <c r="L1509" s="1575"/>
      <c r="M1509" s="868"/>
      <c r="N1509" s="867"/>
      <c r="O1509" s="867"/>
      <c r="P1509" s="1575"/>
      <c r="Q1509" s="911"/>
      <c r="R1509" s="911"/>
      <c r="S1509" s="911"/>
      <c r="T1509" s="911"/>
      <c r="U1509" s="911"/>
      <c r="V1509" s="1692"/>
      <c r="W1509" s="694"/>
      <c r="X1509" s="694"/>
      <c r="Y1509" s="694"/>
      <c r="Z1509" s="701"/>
      <c r="AA1509" s="701"/>
      <c r="AB1509" s="701"/>
      <c r="AC1509" s="701"/>
    </row>
    <row r="1510" spans="1:29">
      <c r="A1510" s="1687"/>
      <c r="B1510" s="1591"/>
      <c r="C1510" s="1592"/>
      <c r="D1510" s="1592"/>
      <c r="E1510" s="1594"/>
      <c r="F1510" s="795"/>
      <c r="G1510" s="795"/>
      <c r="H1510" s="872"/>
      <c r="I1510" s="911"/>
      <c r="J1510" s="872"/>
      <c r="K1510" s="871"/>
      <c r="L1510" s="1575"/>
      <c r="M1510" s="868"/>
      <c r="N1510" s="867"/>
      <c r="O1510" s="867"/>
      <c r="P1510" s="1575"/>
      <c r="Q1510" s="911"/>
      <c r="R1510" s="911"/>
      <c r="S1510" s="911"/>
      <c r="T1510" s="911"/>
      <c r="U1510" s="911"/>
      <c r="V1510" s="1692"/>
      <c r="W1510" s="694"/>
      <c r="X1510" s="694"/>
      <c r="Y1510" s="694"/>
      <c r="Z1510" s="701"/>
      <c r="AA1510" s="701"/>
      <c r="AB1510" s="701"/>
      <c r="AC1510" s="701"/>
    </row>
    <row r="1511" spans="1:29">
      <c r="A1511" s="1687"/>
      <c r="B1511" s="1591"/>
      <c r="C1511" s="1592"/>
      <c r="D1511" s="1592"/>
      <c r="E1511" s="1594"/>
      <c r="F1511" s="795"/>
      <c r="G1511" s="795"/>
      <c r="H1511" s="872"/>
      <c r="I1511" s="911"/>
      <c r="J1511" s="872"/>
      <c r="K1511" s="871"/>
      <c r="L1511" s="1575"/>
      <c r="M1511" s="868"/>
      <c r="N1511" s="867"/>
      <c r="O1511" s="867"/>
      <c r="P1511" s="1575"/>
      <c r="Q1511" s="911"/>
      <c r="R1511" s="911"/>
      <c r="S1511" s="911"/>
      <c r="T1511" s="911"/>
      <c r="U1511" s="911"/>
      <c r="V1511" s="1692"/>
      <c r="W1511" s="694"/>
      <c r="X1511" s="694"/>
      <c r="Y1511" s="694"/>
      <c r="Z1511" s="701"/>
      <c r="AA1511" s="701"/>
      <c r="AB1511" s="701"/>
      <c r="AC1511" s="701"/>
    </row>
    <row r="1512" spans="1:29">
      <c r="A1512" s="1687"/>
      <c r="B1512" s="1591"/>
      <c r="C1512" s="1592"/>
      <c r="D1512" s="1592"/>
      <c r="E1512" s="1594"/>
      <c r="F1512" s="795"/>
      <c r="G1512" s="1593"/>
      <c r="H1512" s="872"/>
      <c r="I1512" s="1619"/>
      <c r="J1512" s="872"/>
      <c r="K1512" s="871"/>
      <c r="L1512" s="1575"/>
      <c r="M1512" s="868"/>
      <c r="N1512" s="867"/>
      <c r="O1512" s="867"/>
      <c r="P1512" s="1575"/>
      <c r="Q1512" s="911"/>
      <c r="R1512" s="911"/>
      <c r="S1512" s="911"/>
      <c r="T1512" s="911"/>
      <c r="U1512" s="911"/>
      <c r="V1512" s="1692"/>
      <c r="W1512" s="694"/>
      <c r="X1512" s="694"/>
      <c r="Y1512" s="694"/>
      <c r="Z1512" s="701"/>
      <c r="AA1512" s="701"/>
      <c r="AB1512" s="701"/>
      <c r="AC1512" s="701"/>
    </row>
    <row r="1513" spans="1:29">
      <c r="A1513" s="1687"/>
      <c r="B1513" s="1591"/>
      <c r="C1513" s="1592"/>
      <c r="D1513" s="1592"/>
      <c r="E1513" s="1594"/>
      <c r="F1513" s="1593"/>
      <c r="G1513" s="795"/>
      <c r="H1513" s="872"/>
      <c r="I1513" s="911"/>
      <c r="J1513" s="872"/>
      <c r="K1513" s="871"/>
      <c r="L1513" s="1575"/>
      <c r="M1513" s="868"/>
      <c r="N1513" s="867"/>
      <c r="O1513" s="867"/>
      <c r="P1513" s="1575"/>
      <c r="Q1513" s="911"/>
      <c r="R1513" s="911"/>
      <c r="S1513" s="911"/>
      <c r="T1513" s="911"/>
      <c r="U1513" s="911"/>
      <c r="V1513" s="1692"/>
      <c r="W1513" s="694"/>
      <c r="X1513" s="694"/>
      <c r="Y1513" s="694"/>
      <c r="Z1513" s="701"/>
      <c r="AA1513" s="701"/>
      <c r="AB1513" s="701"/>
      <c r="AC1513" s="701"/>
    </row>
    <row r="1514" spans="1:29">
      <c r="A1514" s="1687"/>
      <c r="B1514" s="1591"/>
      <c r="C1514" s="1592"/>
      <c r="D1514" s="1592"/>
      <c r="E1514" s="1594"/>
      <c r="F1514" s="795"/>
      <c r="G1514" s="795"/>
      <c r="H1514" s="872"/>
      <c r="I1514" s="911"/>
      <c r="J1514" s="872"/>
      <c r="K1514" s="871"/>
      <c r="L1514" s="1575"/>
      <c r="M1514" s="868"/>
      <c r="N1514" s="867"/>
      <c r="O1514" s="867"/>
      <c r="P1514" s="1575"/>
      <c r="Q1514" s="911"/>
      <c r="R1514" s="911"/>
      <c r="S1514" s="911"/>
      <c r="T1514" s="911"/>
      <c r="U1514" s="911"/>
      <c r="V1514" s="1692"/>
      <c r="W1514" s="694"/>
      <c r="X1514" s="694"/>
      <c r="Y1514" s="694"/>
      <c r="Z1514" s="701"/>
      <c r="AA1514" s="701"/>
      <c r="AB1514" s="701"/>
      <c r="AC1514" s="701"/>
    </row>
    <row r="1515" spans="1:29">
      <c r="A1515" s="1687"/>
      <c r="B1515" s="1591"/>
      <c r="C1515" s="1592"/>
      <c r="D1515" s="1592"/>
      <c r="E1515" s="1594"/>
      <c r="F1515" s="795"/>
      <c r="G1515" s="795"/>
      <c r="H1515" s="872"/>
      <c r="I1515" s="911"/>
      <c r="J1515" s="872"/>
      <c r="K1515" s="871"/>
      <c r="L1515" s="1575"/>
      <c r="M1515" s="868"/>
      <c r="N1515" s="867"/>
      <c r="O1515" s="867"/>
      <c r="P1515" s="1575"/>
      <c r="Q1515" s="911"/>
      <c r="R1515" s="911"/>
      <c r="S1515" s="911"/>
      <c r="T1515" s="911"/>
      <c r="U1515" s="911"/>
      <c r="V1515" s="1692"/>
      <c r="W1515" s="694"/>
      <c r="X1515" s="694"/>
      <c r="Y1515" s="694"/>
      <c r="Z1515" s="701"/>
      <c r="AA1515" s="701"/>
      <c r="AB1515" s="701"/>
      <c r="AC1515" s="701"/>
    </row>
    <row r="1516" spans="1:29">
      <c r="A1516" s="1687"/>
      <c r="B1516" s="1591"/>
      <c r="C1516" s="1592"/>
      <c r="D1516" s="1592"/>
      <c r="E1516" s="1601"/>
      <c r="F1516" s="795"/>
      <c r="G1516" s="795"/>
      <c r="H1516" s="872"/>
      <c r="I1516" s="911"/>
      <c r="J1516" s="872"/>
      <c r="K1516" s="871"/>
      <c r="L1516" s="1575"/>
      <c r="M1516" s="868"/>
      <c r="N1516" s="867"/>
      <c r="O1516" s="867"/>
      <c r="P1516" s="1575"/>
      <c r="Q1516" s="911"/>
      <c r="R1516" s="911"/>
      <c r="S1516" s="911"/>
      <c r="T1516" s="911"/>
      <c r="U1516" s="911"/>
      <c r="V1516" s="1692"/>
      <c r="W1516" s="694"/>
      <c r="X1516" s="694"/>
      <c r="Y1516" s="694"/>
      <c r="Z1516" s="701"/>
      <c r="AA1516" s="701"/>
      <c r="AB1516" s="701"/>
      <c r="AC1516" s="701"/>
    </row>
    <row r="1517" spans="1:29">
      <c r="A1517" s="1687"/>
      <c r="B1517" s="1591"/>
      <c r="C1517" s="1592"/>
      <c r="D1517" s="1592"/>
      <c r="E1517" s="1601"/>
      <c r="F1517" s="795"/>
      <c r="G1517" s="795"/>
      <c r="H1517" s="872"/>
      <c r="I1517" s="911"/>
      <c r="J1517" s="872"/>
      <c r="K1517" s="871"/>
      <c r="L1517" s="1575"/>
      <c r="M1517" s="868"/>
      <c r="N1517" s="867"/>
      <c r="O1517" s="867"/>
      <c r="P1517" s="1575"/>
      <c r="Q1517" s="911"/>
      <c r="R1517" s="911"/>
      <c r="S1517" s="911"/>
      <c r="T1517" s="911"/>
      <c r="U1517" s="911"/>
      <c r="V1517" s="1692"/>
      <c r="W1517" s="694"/>
      <c r="X1517" s="694"/>
      <c r="Y1517" s="694"/>
      <c r="Z1517" s="701"/>
      <c r="AA1517" s="701"/>
      <c r="AB1517" s="701"/>
      <c r="AC1517" s="701"/>
    </row>
    <row r="1518" spans="1:29">
      <c r="A1518" s="1687"/>
      <c r="B1518" s="1591"/>
      <c r="C1518" s="1592"/>
      <c r="D1518" s="1592"/>
      <c r="E1518" s="1601"/>
      <c r="F1518" s="795"/>
      <c r="G1518" s="795"/>
      <c r="H1518" s="872"/>
      <c r="I1518" s="911"/>
      <c r="J1518" s="872"/>
      <c r="K1518" s="871"/>
      <c r="L1518" s="1575"/>
      <c r="M1518" s="868"/>
      <c r="N1518" s="867"/>
      <c r="O1518" s="867"/>
      <c r="P1518" s="1575"/>
      <c r="Q1518" s="911"/>
      <c r="R1518" s="911"/>
      <c r="S1518" s="911"/>
      <c r="T1518" s="911"/>
      <c r="U1518" s="911"/>
      <c r="V1518" s="1692"/>
      <c r="W1518" s="694"/>
      <c r="X1518" s="694"/>
      <c r="Y1518" s="694"/>
      <c r="Z1518" s="701"/>
      <c r="AA1518" s="701"/>
      <c r="AB1518" s="701"/>
      <c r="AC1518" s="701"/>
    </row>
    <row r="1519" spans="1:29">
      <c r="A1519" s="1687"/>
      <c r="B1519" s="1591"/>
      <c r="C1519" s="1592"/>
      <c r="D1519" s="1592"/>
      <c r="E1519" s="1601"/>
      <c r="F1519" s="795"/>
      <c r="G1519" s="795"/>
      <c r="H1519" s="872"/>
      <c r="I1519" s="911"/>
      <c r="J1519" s="872"/>
      <c r="K1519" s="871"/>
      <c r="L1519" s="1575"/>
      <c r="M1519" s="868"/>
      <c r="N1519" s="867"/>
      <c r="O1519" s="867"/>
      <c r="P1519" s="1575"/>
      <c r="Q1519" s="911"/>
      <c r="R1519" s="911"/>
      <c r="S1519" s="911"/>
      <c r="T1519" s="911"/>
      <c r="U1519" s="911"/>
      <c r="V1519" s="1692"/>
      <c r="W1519" s="694"/>
      <c r="X1519" s="694"/>
      <c r="Y1519" s="694"/>
      <c r="Z1519" s="701"/>
      <c r="AA1519" s="701"/>
      <c r="AB1519" s="701"/>
      <c r="AC1519" s="701"/>
    </row>
    <row r="1520" spans="1:29">
      <c r="A1520" s="1687"/>
      <c r="B1520" s="1591"/>
      <c r="C1520" s="1592"/>
      <c r="D1520" s="1592"/>
      <c r="E1520" s="1594"/>
      <c r="F1520" s="795"/>
      <c r="G1520" s="795"/>
      <c r="H1520" s="872"/>
      <c r="I1520" s="911"/>
      <c r="J1520" s="872"/>
      <c r="K1520" s="871"/>
      <c r="L1520" s="1575"/>
      <c r="M1520" s="868"/>
      <c r="N1520" s="867"/>
      <c r="O1520" s="867"/>
      <c r="P1520" s="1575"/>
      <c r="Q1520" s="911"/>
      <c r="R1520" s="911"/>
      <c r="S1520" s="911"/>
      <c r="T1520" s="911"/>
      <c r="U1520" s="911"/>
      <c r="V1520" s="1692"/>
      <c r="W1520" s="694"/>
      <c r="X1520" s="694"/>
      <c r="Y1520" s="694"/>
      <c r="Z1520" s="701"/>
      <c r="AA1520" s="701"/>
      <c r="AB1520" s="701"/>
      <c r="AC1520" s="701"/>
    </row>
    <row r="1521" spans="1:29">
      <c r="A1521" s="1687"/>
      <c r="B1521" s="1591"/>
      <c r="C1521" s="1592"/>
      <c r="D1521" s="1592"/>
      <c r="E1521" s="1601"/>
      <c r="F1521" s="795"/>
      <c r="G1521" s="1593"/>
      <c r="H1521" s="872"/>
      <c r="I1521" s="1619"/>
      <c r="J1521" s="872"/>
      <c r="K1521" s="871"/>
      <c r="L1521" s="1575"/>
      <c r="M1521" s="868"/>
      <c r="N1521" s="867"/>
      <c r="O1521" s="867"/>
      <c r="P1521" s="1575"/>
      <c r="Q1521" s="911"/>
      <c r="R1521" s="911"/>
      <c r="S1521" s="911"/>
      <c r="T1521" s="911"/>
      <c r="U1521" s="911"/>
      <c r="V1521" s="1692"/>
      <c r="W1521" s="694"/>
      <c r="X1521" s="694"/>
      <c r="Y1521" s="694"/>
      <c r="Z1521" s="701"/>
      <c r="AA1521" s="701"/>
      <c r="AB1521" s="701"/>
      <c r="AC1521" s="701"/>
    </row>
    <row r="1522" spans="1:29">
      <c r="A1522" s="1687"/>
      <c r="B1522" s="1591"/>
      <c r="C1522" s="1592"/>
      <c r="D1522" s="1592"/>
      <c r="E1522" s="1601"/>
      <c r="F1522" s="1593"/>
      <c r="G1522" s="1593"/>
      <c r="H1522" s="872"/>
      <c r="I1522" s="1619"/>
      <c r="J1522" s="872"/>
      <c r="K1522" s="871"/>
      <c r="L1522" s="1575"/>
      <c r="M1522" s="868"/>
      <c r="N1522" s="867"/>
      <c r="O1522" s="867"/>
      <c r="P1522" s="1575"/>
      <c r="Q1522" s="911"/>
      <c r="R1522" s="911"/>
      <c r="S1522" s="911"/>
      <c r="T1522" s="911"/>
      <c r="U1522" s="911"/>
      <c r="V1522" s="1692"/>
      <c r="W1522" s="694"/>
      <c r="X1522" s="694"/>
      <c r="Y1522" s="694"/>
      <c r="Z1522" s="701"/>
      <c r="AA1522" s="701"/>
      <c r="AB1522" s="701"/>
      <c r="AC1522" s="701"/>
    </row>
    <row r="1523" spans="1:29">
      <c r="A1523" s="1687"/>
      <c r="B1523" s="1591"/>
      <c r="C1523" s="1592"/>
      <c r="D1523" s="1592"/>
      <c r="E1523" s="1601"/>
      <c r="F1523" s="1593"/>
      <c r="G1523" s="795"/>
      <c r="H1523" s="872"/>
      <c r="I1523" s="911"/>
      <c r="J1523" s="872"/>
      <c r="K1523" s="871"/>
      <c r="L1523" s="1575"/>
      <c r="M1523" s="868"/>
      <c r="N1523" s="867"/>
      <c r="O1523" s="867"/>
      <c r="P1523" s="1575"/>
      <c r="Q1523" s="911"/>
      <c r="R1523" s="911"/>
      <c r="S1523" s="911"/>
      <c r="T1523" s="911"/>
      <c r="U1523" s="911"/>
      <c r="V1523" s="1692"/>
      <c r="W1523" s="694"/>
      <c r="X1523" s="694"/>
      <c r="Y1523" s="694"/>
      <c r="Z1523" s="701"/>
      <c r="AA1523" s="701"/>
      <c r="AB1523" s="701"/>
      <c r="AC1523" s="701"/>
    </row>
    <row r="1524" spans="1:29">
      <c r="A1524" s="1687"/>
      <c r="B1524" s="1591"/>
      <c r="C1524" s="1592"/>
      <c r="D1524" s="1592"/>
      <c r="E1524" s="1601"/>
      <c r="F1524" s="795"/>
      <c r="G1524" s="795"/>
      <c r="H1524" s="872"/>
      <c r="I1524" s="911"/>
      <c r="J1524" s="872"/>
      <c r="K1524" s="871"/>
      <c r="L1524" s="1618"/>
      <c r="M1524" s="868"/>
      <c r="N1524" s="867"/>
      <c r="O1524" s="867"/>
      <c r="P1524" s="1618"/>
      <c r="Q1524" s="911"/>
      <c r="R1524" s="911"/>
      <c r="S1524" s="911"/>
      <c r="T1524" s="911"/>
      <c r="U1524" s="911"/>
      <c r="V1524" s="1692"/>
      <c r="W1524" s="694"/>
      <c r="X1524" s="694"/>
      <c r="Y1524" s="694"/>
      <c r="Z1524" s="701"/>
      <c r="AA1524" s="701"/>
      <c r="AB1524" s="701"/>
      <c r="AC1524" s="701"/>
    </row>
    <row r="1525" spans="1:29">
      <c r="A1525" s="1687"/>
      <c r="B1525" s="1591"/>
      <c r="C1525" s="1592"/>
      <c r="D1525" s="1592"/>
      <c r="E1525" s="1594"/>
      <c r="F1525" s="795"/>
      <c r="G1525" s="795"/>
      <c r="H1525" s="872"/>
      <c r="I1525" s="911"/>
      <c r="J1525" s="872"/>
      <c r="K1525" s="871"/>
      <c r="L1525" s="1575"/>
      <c r="M1525" s="868"/>
      <c r="N1525" s="867"/>
      <c r="O1525" s="867"/>
      <c r="P1525" s="1575"/>
      <c r="Q1525" s="911"/>
      <c r="R1525" s="911"/>
      <c r="S1525" s="911"/>
      <c r="T1525" s="911"/>
      <c r="U1525" s="911"/>
      <c r="V1525" s="1692"/>
      <c r="W1525" s="694"/>
      <c r="X1525" s="694"/>
      <c r="Y1525" s="694"/>
      <c r="Z1525" s="701"/>
      <c r="AA1525" s="701"/>
      <c r="AB1525" s="701"/>
      <c r="AC1525" s="701"/>
    </row>
    <row r="1526" spans="1:29">
      <c r="A1526" s="1687"/>
      <c r="B1526" s="1591"/>
      <c r="C1526" s="1592"/>
      <c r="D1526" s="1592"/>
      <c r="E1526" s="1601"/>
      <c r="F1526" s="795"/>
      <c r="G1526" s="795"/>
      <c r="H1526" s="872"/>
      <c r="I1526" s="911"/>
      <c r="J1526" s="872"/>
      <c r="K1526" s="871"/>
      <c r="L1526" s="1575"/>
      <c r="M1526" s="868"/>
      <c r="N1526" s="867"/>
      <c r="O1526" s="867"/>
      <c r="P1526" s="1575"/>
      <c r="Q1526" s="911"/>
      <c r="R1526" s="911"/>
      <c r="S1526" s="911"/>
      <c r="T1526" s="911"/>
      <c r="U1526" s="911"/>
      <c r="V1526" s="1692"/>
      <c r="W1526" s="694"/>
      <c r="X1526" s="694"/>
      <c r="Y1526" s="694"/>
      <c r="Z1526" s="701"/>
      <c r="AA1526" s="701"/>
      <c r="AB1526" s="701"/>
      <c r="AC1526" s="701"/>
    </row>
    <row r="1527" spans="1:29">
      <c r="A1527" s="1687"/>
      <c r="B1527" s="1591"/>
      <c r="C1527" s="1592"/>
      <c r="D1527" s="1592"/>
      <c r="E1527" s="1594"/>
      <c r="F1527" s="795"/>
      <c r="G1527" s="795"/>
      <c r="H1527" s="872"/>
      <c r="I1527" s="911"/>
      <c r="J1527" s="872"/>
      <c r="K1527" s="871"/>
      <c r="L1527" s="1575"/>
      <c r="M1527" s="868"/>
      <c r="N1527" s="867"/>
      <c r="O1527" s="867"/>
      <c r="P1527" s="1575"/>
      <c r="Q1527" s="911"/>
      <c r="R1527" s="911"/>
      <c r="S1527" s="911"/>
      <c r="T1527" s="911"/>
      <c r="U1527" s="911"/>
      <c r="V1527" s="1692"/>
      <c r="W1527" s="694"/>
      <c r="X1527" s="694"/>
      <c r="Y1527" s="694"/>
      <c r="Z1527" s="701"/>
      <c r="AA1527" s="701"/>
      <c r="AB1527" s="701"/>
      <c r="AC1527" s="701"/>
    </row>
    <row r="1528" spans="1:29">
      <c r="A1528" s="1687"/>
      <c r="B1528" s="1591"/>
      <c r="C1528" s="1592"/>
      <c r="D1528" s="1592"/>
      <c r="E1528" s="1594"/>
      <c r="F1528" s="795"/>
      <c r="G1528" s="795"/>
      <c r="H1528" s="872"/>
      <c r="I1528" s="911"/>
      <c r="J1528" s="872"/>
      <c r="K1528" s="871"/>
      <c r="L1528" s="1575"/>
      <c r="M1528" s="868"/>
      <c r="N1528" s="867"/>
      <c r="O1528" s="867"/>
      <c r="P1528" s="1575"/>
      <c r="Q1528" s="911"/>
      <c r="R1528" s="911"/>
      <c r="S1528" s="911"/>
      <c r="T1528" s="911"/>
      <c r="U1528" s="911"/>
      <c r="V1528" s="1692"/>
      <c r="W1528" s="694"/>
      <c r="X1528" s="694"/>
      <c r="Y1528" s="694"/>
      <c r="Z1528" s="701"/>
      <c r="AA1528" s="701"/>
      <c r="AB1528" s="701"/>
      <c r="AC1528" s="701"/>
    </row>
    <row r="1529" spans="1:29">
      <c r="A1529" s="1687"/>
      <c r="B1529" s="1591"/>
      <c r="C1529" s="1592"/>
      <c r="D1529" s="1592"/>
      <c r="E1529" s="1594"/>
      <c r="F1529" s="795"/>
      <c r="G1529" s="795"/>
      <c r="H1529" s="872"/>
      <c r="I1529" s="911"/>
      <c r="J1529" s="872"/>
      <c r="K1529" s="871"/>
      <c r="L1529" s="1575"/>
      <c r="M1529" s="868"/>
      <c r="N1529" s="867"/>
      <c r="O1529" s="867"/>
      <c r="P1529" s="1575"/>
      <c r="Q1529" s="911"/>
      <c r="R1529" s="911"/>
      <c r="S1529" s="911"/>
      <c r="T1529" s="911"/>
      <c r="U1529" s="911"/>
      <c r="V1529" s="1692"/>
      <c r="W1529" s="694"/>
      <c r="X1529" s="694"/>
      <c r="Y1529" s="694"/>
      <c r="Z1529" s="701"/>
      <c r="AA1529" s="701"/>
      <c r="AB1529" s="701"/>
      <c r="AC1529" s="701"/>
    </row>
    <row r="1530" spans="1:29">
      <c r="A1530" s="1687"/>
      <c r="B1530" s="1591"/>
      <c r="C1530" s="1592"/>
      <c r="D1530" s="1592"/>
      <c r="E1530" s="1594"/>
      <c r="F1530" s="795"/>
      <c r="G1530" s="795"/>
      <c r="H1530" s="872"/>
      <c r="I1530" s="911"/>
      <c r="J1530" s="872"/>
      <c r="K1530" s="871"/>
      <c r="L1530" s="1575"/>
      <c r="M1530" s="868"/>
      <c r="N1530" s="867"/>
      <c r="O1530" s="867"/>
      <c r="P1530" s="1575"/>
      <c r="Q1530" s="911"/>
      <c r="R1530" s="911"/>
      <c r="S1530" s="911"/>
      <c r="T1530" s="911"/>
      <c r="U1530" s="911"/>
      <c r="V1530" s="1692"/>
      <c r="W1530" s="694"/>
      <c r="X1530" s="694"/>
      <c r="Y1530" s="694"/>
      <c r="Z1530" s="701"/>
      <c r="AA1530" s="701"/>
      <c r="AB1530" s="701"/>
      <c r="AC1530" s="701"/>
    </row>
    <row r="1531" spans="1:29">
      <c r="A1531" s="1687"/>
      <c r="B1531" s="1591"/>
      <c r="C1531" s="1592"/>
      <c r="D1531" s="1592"/>
      <c r="E1531" s="1594"/>
      <c r="F1531" s="795"/>
      <c r="G1531" s="795"/>
      <c r="H1531" s="872"/>
      <c r="I1531" s="911"/>
      <c r="J1531" s="872"/>
      <c r="K1531" s="871"/>
      <c r="L1531" s="1575"/>
      <c r="M1531" s="868"/>
      <c r="N1531" s="867"/>
      <c r="O1531" s="867"/>
      <c r="P1531" s="1575"/>
      <c r="Q1531" s="911"/>
      <c r="R1531" s="911"/>
      <c r="S1531" s="911"/>
      <c r="T1531" s="911"/>
      <c r="U1531" s="911"/>
      <c r="V1531" s="1692"/>
      <c r="W1531" s="694"/>
      <c r="X1531" s="694"/>
      <c r="Y1531" s="694"/>
      <c r="Z1531" s="701"/>
      <c r="AA1531" s="701"/>
      <c r="AB1531" s="701"/>
      <c r="AC1531" s="701"/>
    </row>
    <row r="1532" spans="1:29">
      <c r="A1532" s="1687"/>
      <c r="B1532" s="1591"/>
      <c r="C1532" s="1592"/>
      <c r="D1532" s="1592"/>
      <c r="E1532" s="1594"/>
      <c r="F1532" s="795"/>
      <c r="G1532" s="795"/>
      <c r="H1532" s="872"/>
      <c r="I1532" s="911"/>
      <c r="J1532" s="872"/>
      <c r="K1532" s="871"/>
      <c r="L1532" s="1620"/>
      <c r="M1532" s="868"/>
      <c r="N1532" s="867"/>
      <c r="O1532" s="867"/>
      <c r="P1532" s="1620"/>
      <c r="Q1532" s="911"/>
      <c r="R1532" s="911"/>
      <c r="S1532" s="911"/>
      <c r="T1532" s="911"/>
      <c r="U1532" s="911"/>
      <c r="V1532" s="1692"/>
      <c r="W1532" s="694"/>
      <c r="X1532" s="694"/>
      <c r="Y1532" s="694"/>
      <c r="Z1532" s="701"/>
      <c r="AA1532" s="701"/>
      <c r="AB1532" s="701"/>
      <c r="AC1532" s="701"/>
    </row>
    <row r="1533" spans="1:29">
      <c r="A1533" s="1687"/>
      <c r="B1533" s="1591"/>
      <c r="C1533" s="1592"/>
      <c r="D1533" s="1592"/>
      <c r="E1533" s="1594"/>
      <c r="F1533" s="795"/>
      <c r="G1533" s="795"/>
      <c r="H1533" s="872"/>
      <c r="I1533" s="911"/>
      <c r="J1533" s="872"/>
      <c r="K1533" s="871"/>
      <c r="L1533" s="1575"/>
      <c r="M1533" s="868"/>
      <c r="N1533" s="867"/>
      <c r="O1533" s="867"/>
      <c r="P1533" s="1575"/>
      <c r="Q1533" s="911"/>
      <c r="R1533" s="911"/>
      <c r="S1533" s="911"/>
      <c r="T1533" s="911"/>
      <c r="U1533" s="911"/>
      <c r="V1533" s="1692"/>
      <c r="W1533" s="694"/>
      <c r="X1533" s="694"/>
      <c r="Y1533" s="694"/>
      <c r="Z1533" s="701"/>
      <c r="AA1533" s="701"/>
      <c r="AB1533" s="701"/>
      <c r="AC1533" s="701"/>
    </row>
    <row r="1534" spans="1:29">
      <c r="A1534" s="1687"/>
      <c r="B1534" s="1591"/>
      <c r="C1534" s="1592"/>
      <c r="D1534" s="1592"/>
      <c r="E1534" s="1594"/>
      <c r="F1534" s="795"/>
      <c r="G1534" s="795"/>
      <c r="H1534" s="872"/>
      <c r="I1534" s="911"/>
      <c r="J1534" s="872"/>
      <c r="K1534" s="871"/>
      <c r="L1534" s="1575"/>
      <c r="M1534" s="868"/>
      <c r="N1534" s="867"/>
      <c r="O1534" s="867"/>
      <c r="P1534" s="1575"/>
      <c r="Q1534" s="911"/>
      <c r="R1534" s="911"/>
      <c r="S1534" s="911"/>
      <c r="T1534" s="911"/>
      <c r="U1534" s="911"/>
      <c r="V1534" s="1692"/>
      <c r="W1534" s="694"/>
      <c r="X1534" s="694"/>
      <c r="Y1534" s="694"/>
      <c r="Z1534" s="701"/>
      <c r="AA1534" s="701"/>
      <c r="AB1534" s="701"/>
      <c r="AC1534" s="701"/>
    </row>
    <row r="1535" spans="1:29">
      <c r="A1535" s="1687"/>
      <c r="B1535" s="1591"/>
      <c r="C1535" s="1592"/>
      <c r="D1535" s="1592"/>
      <c r="E1535" s="1601"/>
      <c r="F1535" s="795"/>
      <c r="G1535" s="795"/>
      <c r="H1535" s="872"/>
      <c r="I1535" s="911"/>
      <c r="J1535" s="872"/>
      <c r="K1535" s="871"/>
      <c r="L1535" s="1575"/>
      <c r="M1535" s="868"/>
      <c r="N1535" s="867"/>
      <c r="O1535" s="867"/>
      <c r="P1535" s="1575"/>
      <c r="Q1535" s="911"/>
      <c r="R1535" s="911"/>
      <c r="S1535" s="911"/>
      <c r="T1535" s="911"/>
      <c r="U1535" s="911"/>
      <c r="V1535" s="1692"/>
      <c r="W1535" s="694"/>
      <c r="X1535" s="694"/>
      <c r="Y1535" s="694"/>
      <c r="Z1535" s="701"/>
      <c r="AA1535" s="701"/>
      <c r="AB1535" s="701"/>
      <c r="AC1535" s="701"/>
    </row>
    <row r="1536" spans="1:29">
      <c r="A1536" s="1687"/>
      <c r="B1536" s="1591"/>
      <c r="C1536" s="1592"/>
      <c r="D1536" s="1592"/>
      <c r="E1536" s="1601"/>
      <c r="F1536" s="795"/>
      <c r="G1536" s="795"/>
      <c r="H1536" s="872"/>
      <c r="I1536" s="911"/>
      <c r="J1536" s="872"/>
      <c r="K1536" s="871"/>
      <c r="L1536" s="1575"/>
      <c r="M1536" s="868"/>
      <c r="N1536" s="867"/>
      <c r="O1536" s="867"/>
      <c r="P1536" s="1575"/>
      <c r="Q1536" s="911"/>
      <c r="R1536" s="911"/>
      <c r="S1536" s="911"/>
      <c r="T1536" s="911"/>
      <c r="U1536" s="911"/>
      <c r="V1536" s="1692"/>
      <c r="W1536" s="694"/>
      <c r="X1536" s="694"/>
      <c r="Y1536" s="694"/>
      <c r="Z1536" s="701"/>
      <c r="AA1536" s="701"/>
      <c r="AB1536" s="701"/>
      <c r="AC1536" s="701"/>
    </row>
    <row r="1537" spans="1:29">
      <c r="A1537" s="1687"/>
      <c r="B1537" s="1591"/>
      <c r="C1537" s="1592"/>
      <c r="D1537" s="1592"/>
      <c r="E1537" s="1594"/>
      <c r="F1537" s="795"/>
      <c r="G1537" s="795"/>
      <c r="H1537" s="872"/>
      <c r="I1537" s="911"/>
      <c r="J1537" s="872"/>
      <c r="K1537" s="871"/>
      <c r="L1537" s="1575"/>
      <c r="M1537" s="868"/>
      <c r="N1537" s="867"/>
      <c r="O1537" s="867"/>
      <c r="P1537" s="1575"/>
      <c r="Q1537" s="911"/>
      <c r="R1537" s="911"/>
      <c r="S1537" s="911"/>
      <c r="T1537" s="911"/>
      <c r="U1537" s="911"/>
      <c r="V1537" s="1692"/>
      <c r="W1537" s="694"/>
      <c r="X1537" s="694"/>
      <c r="Y1537" s="694"/>
      <c r="Z1537" s="701"/>
      <c r="AA1537" s="701"/>
      <c r="AB1537" s="701"/>
      <c r="AC1537" s="701"/>
    </row>
    <row r="1538" spans="1:29">
      <c r="A1538" s="1687"/>
      <c r="B1538" s="1591"/>
      <c r="C1538" s="1592"/>
      <c r="D1538" s="1592"/>
      <c r="E1538" s="1594"/>
      <c r="F1538" s="795"/>
      <c r="G1538" s="795"/>
      <c r="H1538" s="872"/>
      <c r="I1538" s="911"/>
      <c r="J1538" s="872"/>
      <c r="K1538" s="871"/>
      <c r="L1538" s="1575"/>
      <c r="M1538" s="868"/>
      <c r="N1538" s="867"/>
      <c r="O1538" s="867"/>
      <c r="P1538" s="1575"/>
      <c r="Q1538" s="911"/>
      <c r="R1538" s="911"/>
      <c r="S1538" s="911"/>
      <c r="T1538" s="911"/>
      <c r="U1538" s="911"/>
      <c r="V1538" s="1692"/>
      <c r="W1538" s="694"/>
      <c r="X1538" s="694"/>
      <c r="Y1538" s="694"/>
      <c r="Z1538" s="701"/>
      <c r="AA1538" s="701"/>
      <c r="AB1538" s="701"/>
      <c r="AC1538" s="701"/>
    </row>
    <row r="1539" spans="1:29">
      <c r="A1539" s="1687"/>
      <c r="B1539" s="1591"/>
      <c r="C1539" s="1592"/>
      <c r="D1539" s="1592"/>
      <c r="E1539" s="1594"/>
      <c r="F1539" s="795"/>
      <c r="G1539" s="795"/>
      <c r="H1539" s="872"/>
      <c r="I1539" s="911"/>
      <c r="J1539" s="872"/>
      <c r="K1539" s="871"/>
      <c r="L1539" s="1575"/>
      <c r="M1539" s="868"/>
      <c r="N1539" s="867"/>
      <c r="O1539" s="867"/>
      <c r="P1539" s="1575"/>
      <c r="Q1539" s="911"/>
      <c r="R1539" s="911"/>
      <c r="S1539" s="911"/>
      <c r="T1539" s="911"/>
      <c r="U1539" s="911"/>
      <c r="V1539" s="1692"/>
      <c r="W1539" s="694"/>
      <c r="X1539" s="694"/>
      <c r="Y1539" s="694"/>
      <c r="Z1539" s="701"/>
      <c r="AA1539" s="701"/>
      <c r="AB1539" s="701"/>
      <c r="AC1539" s="701"/>
    </row>
    <row r="1540" spans="1:29">
      <c r="A1540" s="1687"/>
      <c r="B1540" s="1591"/>
      <c r="C1540" s="1592"/>
      <c r="D1540" s="1592"/>
      <c r="E1540" s="1594"/>
      <c r="F1540" s="795"/>
      <c r="G1540" s="795"/>
      <c r="H1540" s="872"/>
      <c r="I1540" s="911"/>
      <c r="J1540" s="872"/>
      <c r="K1540" s="871"/>
      <c r="L1540" s="1575"/>
      <c r="M1540" s="868"/>
      <c r="N1540" s="867"/>
      <c r="O1540" s="867"/>
      <c r="P1540" s="1575"/>
      <c r="Q1540" s="911"/>
      <c r="R1540" s="911"/>
      <c r="S1540" s="911"/>
      <c r="T1540" s="911"/>
      <c r="U1540" s="911"/>
      <c r="V1540" s="1692"/>
      <c r="W1540" s="694"/>
      <c r="X1540" s="694"/>
      <c r="Y1540" s="694"/>
      <c r="Z1540" s="701"/>
      <c r="AA1540" s="701"/>
      <c r="AB1540" s="701"/>
      <c r="AC1540" s="701"/>
    </row>
    <row r="1541" spans="1:29">
      <c r="A1541" s="1687"/>
      <c r="B1541" s="1591"/>
      <c r="C1541" s="1592"/>
      <c r="D1541" s="1592"/>
      <c r="E1541" s="1594"/>
      <c r="F1541" s="795"/>
      <c r="G1541" s="795"/>
      <c r="H1541" s="872"/>
      <c r="I1541" s="911"/>
      <c r="J1541" s="872"/>
      <c r="K1541" s="871"/>
      <c r="L1541" s="1575"/>
      <c r="M1541" s="868"/>
      <c r="N1541" s="867"/>
      <c r="O1541" s="867"/>
      <c r="P1541" s="1575"/>
      <c r="Q1541" s="911"/>
      <c r="R1541" s="911"/>
      <c r="S1541" s="911"/>
      <c r="T1541" s="911"/>
      <c r="U1541" s="911"/>
      <c r="V1541" s="1692"/>
      <c r="W1541" s="694"/>
      <c r="X1541" s="694"/>
      <c r="Y1541" s="694"/>
      <c r="Z1541" s="701"/>
      <c r="AA1541" s="701"/>
      <c r="AB1541" s="701"/>
      <c r="AC1541" s="701"/>
    </row>
    <row r="1542" spans="1:29">
      <c r="A1542" s="1687"/>
      <c r="B1542" s="1591"/>
      <c r="C1542" s="1592"/>
      <c r="D1542" s="1592"/>
      <c r="E1542" s="1594"/>
      <c r="F1542" s="795"/>
      <c r="G1542" s="795"/>
      <c r="H1542" s="872"/>
      <c r="I1542" s="911"/>
      <c r="J1542" s="872"/>
      <c r="K1542" s="871"/>
      <c r="L1542" s="1575"/>
      <c r="M1542" s="868"/>
      <c r="N1542" s="867"/>
      <c r="O1542" s="867"/>
      <c r="P1542" s="1575"/>
      <c r="Q1542" s="911"/>
      <c r="R1542" s="911"/>
      <c r="S1542" s="911"/>
      <c r="T1542" s="911"/>
      <c r="U1542" s="911"/>
      <c r="V1542" s="1692"/>
      <c r="W1542" s="694"/>
      <c r="X1542" s="694"/>
      <c r="Y1542" s="694"/>
      <c r="Z1542" s="701"/>
      <c r="AA1542" s="701"/>
      <c r="AB1542" s="701"/>
      <c r="AC1542" s="701"/>
    </row>
    <row r="1543" spans="1:29">
      <c r="A1543" s="1687"/>
      <c r="B1543" s="1591"/>
      <c r="C1543" s="795"/>
      <c r="D1543" s="795"/>
      <c r="E1543" s="1594"/>
      <c r="F1543" s="795"/>
      <c r="G1543" s="795"/>
      <c r="H1543" s="911"/>
      <c r="I1543" s="911"/>
      <c r="J1543" s="911"/>
      <c r="K1543" s="866"/>
      <c r="L1543" s="1620"/>
      <c r="M1543" s="868"/>
      <c r="N1543" s="867"/>
      <c r="O1543" s="867"/>
      <c r="P1543" s="1620"/>
      <c r="Q1543" s="911"/>
      <c r="R1543" s="911"/>
      <c r="S1543" s="911"/>
      <c r="T1543" s="911"/>
      <c r="U1543" s="911"/>
      <c r="V1543" s="1692"/>
      <c r="W1543" s="694"/>
      <c r="X1543" s="694"/>
      <c r="Y1543" s="694"/>
      <c r="Z1543" s="701"/>
      <c r="AA1543" s="701"/>
      <c r="AB1543" s="701"/>
      <c r="AC1543" s="701"/>
    </row>
    <row r="1544" spans="1:29">
      <c r="A1544" s="1687"/>
      <c r="B1544" s="1591"/>
      <c r="C1544" s="795"/>
      <c r="D1544" s="795"/>
      <c r="E1544" s="1594"/>
      <c r="F1544" s="795"/>
      <c r="G1544" s="795"/>
      <c r="H1544" s="911"/>
      <c r="I1544" s="911"/>
      <c r="J1544" s="911"/>
      <c r="K1544" s="866"/>
      <c r="L1544" s="1618"/>
      <c r="M1544" s="868"/>
      <c r="N1544" s="867"/>
      <c r="O1544" s="867"/>
      <c r="P1544" s="1618"/>
      <c r="Q1544" s="911"/>
      <c r="R1544" s="911"/>
      <c r="S1544" s="911"/>
      <c r="T1544" s="911"/>
      <c r="U1544" s="911"/>
      <c r="V1544" s="1692"/>
      <c r="W1544" s="694"/>
      <c r="X1544" s="694"/>
      <c r="Y1544" s="694"/>
      <c r="Z1544" s="701"/>
      <c r="AA1544" s="701"/>
      <c r="AB1544" s="701"/>
      <c r="AC1544" s="701"/>
    </row>
    <row r="1545" spans="1:29">
      <c r="A1545" s="1687"/>
      <c r="B1545" s="1591"/>
      <c r="C1545" s="795"/>
      <c r="D1545" s="795"/>
      <c r="E1545" s="1594"/>
      <c r="F1545" s="795"/>
      <c r="G1545" s="795"/>
      <c r="H1545" s="911"/>
      <c r="I1545" s="911"/>
      <c r="J1545" s="911"/>
      <c r="K1545" s="866"/>
      <c r="L1545" s="1618"/>
      <c r="M1545" s="868"/>
      <c r="N1545" s="867"/>
      <c r="O1545" s="867"/>
      <c r="P1545" s="1618"/>
      <c r="Q1545" s="911"/>
      <c r="R1545" s="911"/>
      <c r="S1545" s="911"/>
      <c r="T1545" s="911"/>
      <c r="U1545" s="911"/>
      <c r="V1545" s="1692"/>
      <c r="W1545" s="694"/>
      <c r="X1545" s="694"/>
      <c r="Y1545" s="694"/>
      <c r="Z1545" s="701"/>
      <c r="AA1545" s="701"/>
      <c r="AB1545" s="701"/>
      <c r="AC1545" s="701"/>
    </row>
    <row r="1546" spans="1:29">
      <c r="A1546" s="1687"/>
      <c r="B1546" s="1591"/>
      <c r="C1546" s="795"/>
      <c r="D1546" s="795"/>
      <c r="E1546" s="1594"/>
      <c r="F1546" s="795"/>
      <c r="G1546" s="795"/>
      <c r="H1546" s="911"/>
      <c r="I1546" s="911"/>
      <c r="J1546" s="911"/>
      <c r="K1546" s="866"/>
      <c r="L1546" s="1618"/>
      <c r="M1546" s="868"/>
      <c r="N1546" s="867"/>
      <c r="O1546" s="867"/>
      <c r="P1546" s="1618"/>
      <c r="Q1546" s="911"/>
      <c r="R1546" s="911"/>
      <c r="S1546" s="911"/>
      <c r="T1546" s="911"/>
      <c r="U1546" s="911"/>
      <c r="V1546" s="1692"/>
      <c r="W1546" s="694"/>
      <c r="X1546" s="694"/>
      <c r="Y1546" s="694"/>
      <c r="Z1546" s="701"/>
      <c r="AA1546" s="701"/>
      <c r="AB1546" s="701"/>
      <c r="AC1546" s="701"/>
    </row>
    <row r="1547" spans="1:29">
      <c r="A1547" s="1687"/>
      <c r="B1547" s="1591"/>
      <c r="C1547" s="795"/>
      <c r="D1547" s="795"/>
      <c r="E1547" s="1594"/>
      <c r="F1547" s="795"/>
      <c r="G1547" s="795"/>
      <c r="H1547" s="911"/>
      <c r="I1547" s="911"/>
      <c r="J1547" s="911"/>
      <c r="K1547" s="866"/>
      <c r="L1547" s="1618"/>
      <c r="M1547" s="868"/>
      <c r="N1547" s="867"/>
      <c r="O1547" s="867"/>
      <c r="P1547" s="1618"/>
      <c r="Q1547" s="911"/>
      <c r="R1547" s="911"/>
      <c r="S1547" s="911"/>
      <c r="T1547" s="911"/>
      <c r="U1547" s="911"/>
      <c r="V1547" s="1692"/>
      <c r="W1547" s="694"/>
      <c r="X1547" s="694"/>
      <c r="Y1547" s="694"/>
      <c r="Z1547" s="701"/>
      <c r="AA1547" s="701"/>
      <c r="AB1547" s="701"/>
      <c r="AC1547" s="701"/>
    </row>
    <row r="1548" spans="1:29">
      <c r="A1548" s="1687"/>
      <c r="B1548" s="1591"/>
      <c r="C1548" s="795"/>
      <c r="D1548" s="795"/>
      <c r="E1548" s="1594"/>
      <c r="F1548" s="795"/>
      <c r="G1548" s="795"/>
      <c r="H1548" s="911"/>
      <c r="I1548" s="911"/>
      <c r="J1548" s="911"/>
      <c r="K1548" s="866"/>
      <c r="L1548" s="867"/>
      <c r="M1548" s="868"/>
      <c r="N1548" s="867"/>
      <c r="O1548" s="867"/>
      <c r="P1548" s="867"/>
      <c r="Q1548" s="911"/>
      <c r="R1548" s="911"/>
      <c r="S1548" s="911"/>
      <c r="T1548" s="911"/>
      <c r="U1548" s="911"/>
      <c r="V1548" s="1692"/>
      <c r="W1548" s="694"/>
      <c r="X1548" s="694"/>
      <c r="Y1548" s="694"/>
      <c r="Z1548" s="701"/>
      <c r="AA1548" s="701"/>
      <c r="AB1548" s="701"/>
      <c r="AC1548" s="701"/>
    </row>
    <row r="1549" spans="1:29">
      <c r="A1549" s="1687"/>
      <c r="B1549" s="1591"/>
      <c r="C1549" s="795"/>
      <c r="D1549" s="795"/>
      <c r="E1549" s="1594"/>
      <c r="F1549" s="795"/>
      <c r="G1549" s="795"/>
      <c r="H1549" s="911"/>
      <c r="I1549" s="911"/>
      <c r="J1549" s="911"/>
      <c r="K1549" s="866"/>
      <c r="L1549" s="1618"/>
      <c r="M1549" s="868"/>
      <c r="N1549" s="867"/>
      <c r="O1549" s="867"/>
      <c r="P1549" s="1618"/>
      <c r="Q1549" s="911"/>
      <c r="R1549" s="911"/>
      <c r="S1549" s="911"/>
      <c r="T1549" s="911"/>
      <c r="U1549" s="911"/>
      <c r="V1549" s="1692"/>
      <c r="W1549" s="694"/>
      <c r="X1549" s="694"/>
      <c r="Y1549" s="694"/>
      <c r="Z1549" s="701"/>
      <c r="AA1549" s="701"/>
      <c r="AB1549" s="701"/>
      <c r="AC1549" s="701"/>
    </row>
    <row r="1550" spans="1:29">
      <c r="A1550" s="1687"/>
      <c r="B1550" s="1591"/>
      <c r="C1550" s="795"/>
      <c r="D1550" s="795"/>
      <c r="E1550" s="1594"/>
      <c r="F1550" s="795"/>
      <c r="G1550" s="795"/>
      <c r="H1550" s="911"/>
      <c r="I1550" s="911"/>
      <c r="J1550" s="911"/>
      <c r="K1550" s="866"/>
      <c r="L1550" s="1618"/>
      <c r="M1550" s="868"/>
      <c r="N1550" s="867"/>
      <c r="O1550" s="867"/>
      <c r="P1550" s="1618"/>
      <c r="Q1550" s="911"/>
      <c r="R1550" s="911"/>
      <c r="S1550" s="911"/>
      <c r="T1550" s="911"/>
      <c r="U1550" s="911"/>
      <c r="V1550" s="1692"/>
      <c r="W1550" s="694"/>
      <c r="X1550" s="694"/>
      <c r="Y1550" s="694"/>
      <c r="Z1550" s="701"/>
      <c r="AA1550" s="701"/>
      <c r="AB1550" s="701"/>
      <c r="AC1550" s="701"/>
    </row>
    <row r="1551" spans="1:29">
      <c r="A1551" s="1687"/>
      <c r="B1551" s="1591"/>
      <c r="C1551" s="795"/>
      <c r="D1551" s="795"/>
      <c r="E1551" s="1594"/>
      <c r="F1551" s="795"/>
      <c r="G1551" s="795"/>
      <c r="H1551" s="911"/>
      <c r="I1551" s="911"/>
      <c r="J1551" s="911"/>
      <c r="K1551" s="866"/>
      <c r="L1551" s="1618"/>
      <c r="M1551" s="868"/>
      <c r="N1551" s="867"/>
      <c r="O1551" s="867"/>
      <c r="P1551" s="1618"/>
      <c r="Q1551" s="911"/>
      <c r="R1551" s="911"/>
      <c r="S1551" s="911"/>
      <c r="T1551" s="911"/>
      <c r="U1551" s="911"/>
      <c r="V1551" s="1692"/>
      <c r="W1551" s="694"/>
      <c r="X1551" s="694"/>
      <c r="Y1551" s="694"/>
      <c r="Z1551" s="701"/>
      <c r="AA1551" s="701"/>
      <c r="AB1551" s="701"/>
      <c r="AC1551" s="701"/>
    </row>
    <row r="1552" spans="1:29">
      <c r="A1552" s="1687"/>
      <c r="B1552" s="1591"/>
      <c r="C1552" s="795"/>
      <c r="D1552" s="795"/>
      <c r="E1552" s="911"/>
      <c r="F1552" s="795"/>
      <c r="G1552" s="795"/>
      <c r="H1552" s="911"/>
      <c r="I1552" s="911"/>
      <c r="J1552" s="911"/>
      <c r="K1552" s="866"/>
      <c r="L1552" s="1618"/>
      <c r="M1552" s="868"/>
      <c r="N1552" s="867"/>
      <c r="O1552" s="867"/>
      <c r="P1552" s="1618"/>
      <c r="Q1552" s="911"/>
      <c r="R1552" s="911"/>
      <c r="S1552" s="911"/>
      <c r="T1552" s="911"/>
      <c r="U1552" s="911"/>
      <c r="V1552" s="1692"/>
      <c r="W1552" s="694"/>
      <c r="X1552" s="694"/>
      <c r="Y1552" s="694"/>
      <c r="Z1552" s="701"/>
      <c r="AA1552" s="701"/>
      <c r="AB1552" s="701"/>
      <c r="AC1552" s="701"/>
    </row>
    <row r="1553" spans="1:29">
      <c r="A1553" s="1687"/>
      <c r="B1553" s="1591"/>
      <c r="C1553" s="795"/>
      <c r="D1553" s="795"/>
      <c r="E1553" s="1594"/>
      <c r="F1553" s="795"/>
      <c r="G1553" s="795"/>
      <c r="H1553" s="911"/>
      <c r="I1553" s="911"/>
      <c r="J1553" s="911"/>
      <c r="K1553" s="866"/>
      <c r="L1553" s="1618"/>
      <c r="M1553" s="868"/>
      <c r="N1553" s="867"/>
      <c r="O1553" s="867"/>
      <c r="P1553" s="1618"/>
      <c r="Q1553" s="911"/>
      <c r="R1553" s="911"/>
      <c r="S1553" s="911"/>
      <c r="T1553" s="911"/>
      <c r="U1553" s="911"/>
      <c r="V1553" s="1692"/>
      <c r="W1553" s="694"/>
      <c r="X1553" s="694"/>
      <c r="Y1553" s="694"/>
      <c r="Z1553" s="701"/>
      <c r="AA1553" s="701"/>
      <c r="AB1553" s="701"/>
      <c r="AC1553" s="701"/>
    </row>
    <row r="1554" spans="1:29">
      <c r="A1554" s="1687"/>
      <c r="B1554" s="1591"/>
      <c r="C1554" s="795"/>
      <c r="D1554" s="795"/>
      <c r="E1554" s="1594"/>
      <c r="F1554" s="795"/>
      <c r="G1554" s="795"/>
      <c r="H1554" s="911"/>
      <c r="I1554" s="911"/>
      <c r="J1554" s="911"/>
      <c r="K1554" s="866"/>
      <c r="L1554" s="1618"/>
      <c r="M1554" s="868"/>
      <c r="N1554" s="867"/>
      <c r="O1554" s="867"/>
      <c r="P1554" s="1618"/>
      <c r="Q1554" s="911"/>
      <c r="R1554" s="911"/>
      <c r="S1554" s="911"/>
      <c r="T1554" s="911"/>
      <c r="U1554" s="911"/>
      <c r="V1554" s="1692"/>
      <c r="W1554" s="694"/>
      <c r="X1554" s="694"/>
      <c r="Y1554" s="694"/>
      <c r="Z1554" s="701"/>
      <c r="AA1554" s="701"/>
      <c r="AB1554" s="701"/>
      <c r="AC1554" s="701"/>
    </row>
    <row r="1555" spans="1:29">
      <c r="A1555" s="1687"/>
      <c r="B1555" s="1591"/>
      <c r="C1555" s="795"/>
      <c r="D1555" s="795"/>
      <c r="E1555" s="1594"/>
      <c r="F1555" s="795"/>
      <c r="G1555" s="795"/>
      <c r="H1555" s="911"/>
      <c r="I1555" s="911"/>
      <c r="J1555" s="911"/>
      <c r="K1555" s="866"/>
      <c r="L1555" s="1618"/>
      <c r="M1555" s="868"/>
      <c r="N1555" s="867"/>
      <c r="O1555" s="867"/>
      <c r="P1555" s="1618"/>
      <c r="Q1555" s="911"/>
      <c r="R1555" s="911"/>
      <c r="S1555" s="911"/>
      <c r="T1555" s="911"/>
      <c r="U1555" s="911"/>
      <c r="V1555" s="1692"/>
      <c r="W1555" s="694"/>
      <c r="X1555" s="694"/>
      <c r="Y1555" s="694"/>
      <c r="Z1555" s="701"/>
      <c r="AA1555" s="701"/>
      <c r="AB1555" s="701"/>
      <c r="AC1555" s="701"/>
    </row>
    <row r="1556" spans="1:29">
      <c r="A1556" s="1687"/>
      <c r="B1556" s="1591"/>
      <c r="C1556" s="795"/>
      <c r="D1556" s="795"/>
      <c r="E1556" s="1594"/>
      <c r="F1556" s="795"/>
      <c r="G1556" s="795"/>
      <c r="H1556" s="911"/>
      <c r="I1556" s="911"/>
      <c r="J1556" s="911"/>
      <c r="K1556" s="866"/>
      <c r="L1556" s="1618"/>
      <c r="M1556" s="868"/>
      <c r="N1556" s="867"/>
      <c r="O1556" s="867"/>
      <c r="P1556" s="1618"/>
      <c r="Q1556" s="911"/>
      <c r="R1556" s="911"/>
      <c r="S1556" s="911"/>
      <c r="T1556" s="911"/>
      <c r="U1556" s="911"/>
      <c r="V1556" s="1692"/>
      <c r="W1556" s="694"/>
      <c r="X1556" s="694"/>
      <c r="Y1556" s="694"/>
      <c r="Z1556" s="701"/>
      <c r="AA1556" s="701"/>
      <c r="AB1556" s="701"/>
      <c r="AC1556" s="701"/>
    </row>
    <row r="1557" spans="1:29">
      <c r="A1557" s="1687"/>
      <c r="B1557" s="1591"/>
      <c r="C1557" s="795"/>
      <c r="D1557" s="795"/>
      <c r="E1557" s="1594"/>
      <c r="F1557" s="795"/>
      <c r="G1557" s="795"/>
      <c r="H1557" s="911"/>
      <c r="I1557" s="911"/>
      <c r="J1557" s="911"/>
      <c r="K1557" s="866"/>
      <c r="L1557" s="1618"/>
      <c r="M1557" s="868"/>
      <c r="N1557" s="867"/>
      <c r="O1557" s="867"/>
      <c r="P1557" s="1618"/>
      <c r="Q1557" s="911"/>
      <c r="R1557" s="911"/>
      <c r="S1557" s="911"/>
      <c r="T1557" s="911"/>
      <c r="U1557" s="911"/>
      <c r="V1557" s="1692"/>
      <c r="W1557" s="694"/>
      <c r="X1557" s="694"/>
      <c r="Y1557" s="694"/>
      <c r="Z1557" s="701"/>
      <c r="AA1557" s="701"/>
      <c r="AB1557" s="701"/>
      <c r="AC1557" s="701"/>
    </row>
    <row r="1558" spans="1:29">
      <c r="A1558" s="1687"/>
      <c r="B1558" s="1591"/>
      <c r="C1558" s="795"/>
      <c r="D1558" s="795"/>
      <c r="E1558" s="1594"/>
      <c r="F1558" s="795"/>
      <c r="G1558" s="795"/>
      <c r="H1558" s="911"/>
      <c r="I1558" s="911"/>
      <c r="J1558" s="911"/>
      <c r="K1558" s="866"/>
      <c r="L1558" s="1618"/>
      <c r="M1558" s="868"/>
      <c r="N1558" s="867"/>
      <c r="O1558" s="867"/>
      <c r="P1558" s="1618"/>
      <c r="Q1558" s="911"/>
      <c r="R1558" s="911"/>
      <c r="S1558" s="911"/>
      <c r="T1558" s="911"/>
      <c r="U1558" s="911"/>
      <c r="V1558" s="1692"/>
      <c r="W1558" s="694"/>
      <c r="X1558" s="694"/>
      <c r="Y1558" s="694"/>
      <c r="Z1558" s="701"/>
      <c r="AA1558" s="701"/>
      <c r="AB1558" s="701"/>
      <c r="AC1558" s="701"/>
    </row>
    <row r="1559" spans="1:29">
      <c r="A1559" s="1687"/>
      <c r="B1559" s="1591"/>
      <c r="C1559" s="795"/>
      <c r="D1559" s="795"/>
      <c r="E1559" s="1594"/>
      <c r="F1559" s="795"/>
      <c r="G1559" s="795"/>
      <c r="H1559" s="911"/>
      <c r="I1559" s="911"/>
      <c r="J1559" s="911"/>
      <c r="K1559" s="866"/>
      <c r="L1559" s="1618"/>
      <c r="M1559" s="868"/>
      <c r="N1559" s="867"/>
      <c r="O1559" s="867"/>
      <c r="P1559" s="1618"/>
      <c r="Q1559" s="911"/>
      <c r="R1559" s="911"/>
      <c r="S1559" s="911"/>
      <c r="T1559" s="911"/>
      <c r="U1559" s="911"/>
      <c r="V1559" s="1692"/>
      <c r="W1559" s="694"/>
      <c r="X1559" s="694"/>
      <c r="Y1559" s="694"/>
      <c r="Z1559" s="701"/>
      <c r="AA1559" s="701"/>
      <c r="AB1559" s="701"/>
      <c r="AC1559" s="701"/>
    </row>
    <row r="1560" spans="1:29">
      <c r="A1560" s="1687"/>
      <c r="B1560" s="1591"/>
      <c r="C1560" s="795"/>
      <c r="D1560" s="795"/>
      <c r="E1560" s="1594"/>
      <c r="F1560" s="795"/>
      <c r="G1560" s="795"/>
      <c r="H1560" s="911"/>
      <c r="I1560" s="911"/>
      <c r="J1560" s="911"/>
      <c r="K1560" s="866"/>
      <c r="L1560" s="1618"/>
      <c r="M1560" s="868"/>
      <c r="N1560" s="867"/>
      <c r="O1560" s="867"/>
      <c r="P1560" s="1618"/>
      <c r="Q1560" s="911"/>
      <c r="R1560" s="911"/>
      <c r="S1560" s="911"/>
      <c r="T1560" s="911"/>
      <c r="U1560" s="911"/>
      <c r="V1560" s="1692"/>
      <c r="W1560" s="694"/>
      <c r="X1560" s="694"/>
      <c r="Y1560" s="694"/>
      <c r="Z1560" s="701"/>
      <c r="AA1560" s="701"/>
      <c r="AB1560" s="701"/>
      <c r="AC1560" s="701"/>
    </row>
    <row r="1561" spans="1:29">
      <c r="A1561" s="1687"/>
      <c r="B1561" s="1591"/>
      <c r="C1561" s="795"/>
      <c r="D1561" s="795"/>
      <c r="E1561" s="1594"/>
      <c r="F1561" s="795"/>
      <c r="G1561" s="795"/>
      <c r="H1561" s="911"/>
      <c r="I1561" s="911"/>
      <c r="J1561" s="911"/>
      <c r="K1561" s="866"/>
      <c r="L1561" s="1618"/>
      <c r="M1561" s="868"/>
      <c r="N1561" s="867"/>
      <c r="O1561" s="867"/>
      <c r="P1561" s="1618"/>
      <c r="Q1561" s="911"/>
      <c r="R1561" s="911"/>
      <c r="S1561" s="911"/>
      <c r="T1561" s="911"/>
      <c r="U1561" s="911"/>
      <c r="V1561" s="1692"/>
      <c r="W1561" s="694"/>
      <c r="X1561" s="694"/>
      <c r="Y1561" s="694"/>
      <c r="Z1561" s="701"/>
      <c r="AA1561" s="701"/>
      <c r="AB1561" s="701"/>
      <c r="AC1561" s="701"/>
    </row>
    <row r="1562" spans="1:29">
      <c r="A1562" s="1687"/>
      <c r="B1562" s="1591"/>
      <c r="C1562" s="795"/>
      <c r="D1562" s="795"/>
      <c r="E1562" s="1594"/>
      <c r="F1562" s="795"/>
      <c r="G1562" s="795"/>
      <c r="H1562" s="911"/>
      <c r="I1562" s="911"/>
      <c r="J1562" s="911"/>
      <c r="K1562" s="866"/>
      <c r="L1562" s="1618"/>
      <c r="M1562" s="868"/>
      <c r="N1562" s="867"/>
      <c r="O1562" s="867"/>
      <c r="P1562" s="1618"/>
      <c r="Q1562" s="911"/>
      <c r="R1562" s="911"/>
      <c r="S1562" s="911"/>
      <c r="T1562" s="911"/>
      <c r="U1562" s="911"/>
      <c r="V1562" s="1692"/>
      <c r="W1562" s="694"/>
      <c r="X1562" s="694"/>
      <c r="Y1562" s="694"/>
      <c r="Z1562" s="701"/>
      <c r="AA1562" s="701"/>
      <c r="AB1562" s="701"/>
      <c r="AC1562" s="701"/>
    </row>
    <row r="1563" spans="1:29">
      <c r="A1563" s="1687"/>
      <c r="B1563" s="1591"/>
      <c r="C1563" s="795"/>
      <c r="D1563" s="795"/>
      <c r="E1563" s="1594"/>
      <c r="F1563" s="795"/>
      <c r="G1563" s="795"/>
      <c r="H1563" s="911"/>
      <c r="I1563" s="911"/>
      <c r="J1563" s="911"/>
      <c r="K1563" s="866"/>
      <c r="L1563" s="1618"/>
      <c r="M1563" s="868"/>
      <c r="N1563" s="867"/>
      <c r="O1563" s="867"/>
      <c r="P1563" s="1618"/>
      <c r="Q1563" s="911"/>
      <c r="R1563" s="911"/>
      <c r="S1563" s="911"/>
      <c r="T1563" s="911"/>
      <c r="U1563" s="911"/>
      <c r="V1563" s="1692"/>
      <c r="W1563" s="694"/>
      <c r="X1563" s="694"/>
      <c r="Y1563" s="694"/>
      <c r="Z1563" s="701"/>
      <c r="AA1563" s="701"/>
      <c r="AB1563" s="701"/>
      <c r="AC1563" s="701"/>
    </row>
    <row r="1564" spans="1:29">
      <c r="A1564" s="1687"/>
      <c r="B1564" s="1591"/>
      <c r="C1564" s="795"/>
      <c r="D1564" s="795"/>
      <c r="E1564" s="1594"/>
      <c r="F1564" s="795"/>
      <c r="G1564" s="795"/>
      <c r="H1564" s="911"/>
      <c r="I1564" s="911"/>
      <c r="J1564" s="911"/>
      <c r="K1564" s="866"/>
      <c r="L1564" s="1618"/>
      <c r="M1564" s="868"/>
      <c r="N1564" s="867"/>
      <c r="O1564" s="867"/>
      <c r="P1564" s="1618"/>
      <c r="Q1564" s="911"/>
      <c r="R1564" s="911"/>
      <c r="S1564" s="911"/>
      <c r="T1564" s="911"/>
      <c r="U1564" s="911"/>
      <c r="V1564" s="1692"/>
      <c r="W1564" s="694"/>
      <c r="X1564" s="694"/>
      <c r="Y1564" s="694"/>
      <c r="Z1564" s="701"/>
      <c r="AA1564" s="701"/>
      <c r="AB1564" s="701"/>
      <c r="AC1564" s="701"/>
    </row>
    <row r="1565" spans="1:29">
      <c r="A1565" s="1687"/>
      <c r="B1565" s="1591"/>
      <c r="C1565" s="795"/>
      <c r="D1565" s="795"/>
      <c r="E1565" s="1594"/>
      <c r="F1565" s="795"/>
      <c r="G1565" s="795"/>
      <c r="H1565" s="911"/>
      <c r="I1565" s="911"/>
      <c r="J1565" s="911"/>
      <c r="K1565" s="866"/>
      <c r="L1565" s="1618"/>
      <c r="M1565" s="868"/>
      <c r="N1565" s="867"/>
      <c r="O1565" s="867"/>
      <c r="P1565" s="1618"/>
      <c r="Q1565" s="911"/>
      <c r="R1565" s="911"/>
      <c r="S1565" s="911"/>
      <c r="T1565" s="911"/>
      <c r="U1565" s="911"/>
      <c r="V1565" s="1692"/>
      <c r="W1565" s="694"/>
      <c r="X1565" s="694"/>
      <c r="Y1565" s="694"/>
      <c r="Z1565" s="701"/>
      <c r="AA1565" s="701"/>
      <c r="AB1565" s="701"/>
      <c r="AC1565" s="701"/>
    </row>
    <row r="1566" spans="1:29">
      <c r="A1566" s="1687"/>
      <c r="B1566" s="1591"/>
      <c r="C1566" s="795"/>
      <c r="D1566" s="795"/>
      <c r="E1566" s="1594"/>
      <c r="F1566" s="795"/>
      <c r="G1566" s="795"/>
      <c r="H1566" s="911"/>
      <c r="I1566" s="911"/>
      <c r="J1566" s="911"/>
      <c r="K1566" s="866"/>
      <c r="L1566" s="1618"/>
      <c r="M1566" s="868"/>
      <c r="N1566" s="867"/>
      <c r="O1566" s="867"/>
      <c r="P1566" s="1618"/>
      <c r="Q1566" s="911"/>
      <c r="R1566" s="911"/>
      <c r="S1566" s="911"/>
      <c r="T1566" s="911"/>
      <c r="U1566" s="911"/>
      <c r="V1566" s="1692"/>
      <c r="W1566" s="694"/>
      <c r="X1566" s="694"/>
      <c r="Y1566" s="694"/>
      <c r="Z1566" s="701"/>
      <c r="AA1566" s="701"/>
      <c r="AB1566" s="701"/>
      <c r="AC1566" s="701"/>
    </row>
    <row r="1567" spans="1:29">
      <c r="A1567" s="1687"/>
      <c r="B1567" s="1591"/>
      <c r="C1567" s="795"/>
      <c r="D1567" s="795"/>
      <c r="E1567" s="1594"/>
      <c r="F1567" s="795"/>
      <c r="G1567" s="795"/>
      <c r="H1567" s="911"/>
      <c r="I1567" s="911"/>
      <c r="J1567" s="911"/>
      <c r="K1567" s="866"/>
      <c r="L1567" s="1618"/>
      <c r="M1567" s="868"/>
      <c r="N1567" s="867"/>
      <c r="O1567" s="867"/>
      <c r="P1567" s="1618"/>
      <c r="Q1567" s="911"/>
      <c r="R1567" s="911"/>
      <c r="S1567" s="911"/>
      <c r="T1567" s="911"/>
      <c r="U1567" s="911"/>
      <c r="V1567" s="1692"/>
      <c r="W1567" s="694"/>
      <c r="X1567" s="694"/>
      <c r="Y1567" s="694"/>
      <c r="Z1567" s="701"/>
      <c r="AA1567" s="701"/>
      <c r="AB1567" s="701"/>
      <c r="AC1567" s="701"/>
    </row>
    <row r="1568" spans="1:29">
      <c r="A1568" s="1687"/>
      <c r="B1568" s="1591"/>
      <c r="C1568" s="795"/>
      <c r="D1568" s="795"/>
      <c r="E1568" s="1594"/>
      <c r="F1568" s="795"/>
      <c r="G1568" s="795"/>
      <c r="H1568" s="911"/>
      <c r="I1568" s="911"/>
      <c r="J1568" s="911"/>
      <c r="K1568" s="866"/>
      <c r="L1568" s="1618"/>
      <c r="M1568" s="868"/>
      <c r="N1568" s="867"/>
      <c r="O1568" s="867"/>
      <c r="P1568" s="1618"/>
      <c r="Q1568" s="911"/>
      <c r="R1568" s="911"/>
      <c r="S1568" s="911"/>
      <c r="T1568" s="911"/>
      <c r="U1568" s="911"/>
      <c r="V1568" s="1692"/>
      <c r="W1568" s="694"/>
      <c r="X1568" s="694"/>
      <c r="Y1568" s="694"/>
      <c r="Z1568" s="701"/>
      <c r="AA1568" s="701"/>
      <c r="AB1568" s="701"/>
      <c r="AC1568" s="701"/>
    </row>
    <row r="1569" spans="1:29">
      <c r="A1569" s="1687"/>
      <c r="B1569" s="1591"/>
      <c r="C1569" s="795"/>
      <c r="D1569" s="795"/>
      <c r="E1569" s="1594"/>
      <c r="F1569" s="795"/>
      <c r="G1569" s="795"/>
      <c r="H1569" s="911"/>
      <c r="I1569" s="911"/>
      <c r="J1569" s="911"/>
      <c r="K1569" s="866"/>
      <c r="L1569" s="1618"/>
      <c r="M1569" s="868"/>
      <c r="N1569" s="867"/>
      <c r="O1569" s="867"/>
      <c r="P1569" s="1618"/>
      <c r="Q1569" s="911"/>
      <c r="R1569" s="911"/>
      <c r="S1569" s="911"/>
      <c r="T1569" s="911"/>
      <c r="U1569" s="911"/>
      <c r="V1569" s="1692"/>
      <c r="W1569" s="694"/>
      <c r="X1569" s="694"/>
      <c r="Y1569" s="694"/>
      <c r="Z1569" s="701"/>
      <c r="AA1569" s="701"/>
      <c r="AB1569" s="701"/>
      <c r="AC1569" s="701"/>
    </row>
    <row r="1570" spans="1:29">
      <c r="A1570" s="1687"/>
      <c r="B1570" s="1591"/>
      <c r="C1570" s="795"/>
      <c r="D1570" s="795"/>
      <c r="E1570" s="1594"/>
      <c r="F1570" s="795"/>
      <c r="G1570" s="795"/>
      <c r="H1570" s="911"/>
      <c r="I1570" s="911"/>
      <c r="J1570" s="911"/>
      <c r="K1570" s="866"/>
      <c r="L1570" s="1618"/>
      <c r="M1570" s="868"/>
      <c r="N1570" s="867"/>
      <c r="O1570" s="867"/>
      <c r="P1570" s="1618"/>
      <c r="Q1570" s="911"/>
      <c r="R1570" s="911"/>
      <c r="S1570" s="911"/>
      <c r="T1570" s="911"/>
      <c r="U1570" s="911"/>
      <c r="V1570" s="1692"/>
      <c r="W1570" s="694"/>
      <c r="X1570" s="694"/>
      <c r="Y1570" s="694"/>
      <c r="Z1570" s="701"/>
      <c r="AA1570" s="701"/>
      <c r="AB1570" s="701"/>
      <c r="AC1570" s="701"/>
    </row>
    <row r="1571" spans="1:29">
      <c r="A1571" s="1687"/>
      <c r="B1571" s="1591"/>
      <c r="C1571" s="795"/>
      <c r="D1571" s="795"/>
      <c r="E1571" s="1594"/>
      <c r="F1571" s="795"/>
      <c r="G1571" s="795"/>
      <c r="H1571" s="911"/>
      <c r="I1571" s="911"/>
      <c r="J1571" s="911"/>
      <c r="K1571" s="866"/>
      <c r="L1571" s="1618"/>
      <c r="M1571" s="868"/>
      <c r="N1571" s="867"/>
      <c r="O1571" s="867"/>
      <c r="P1571" s="1618"/>
      <c r="Q1571" s="911"/>
      <c r="R1571" s="911"/>
      <c r="S1571" s="911"/>
      <c r="T1571" s="911"/>
      <c r="U1571" s="911"/>
      <c r="V1571" s="1692"/>
      <c r="W1571" s="694"/>
      <c r="X1571" s="694"/>
      <c r="Y1571" s="694"/>
      <c r="Z1571" s="701"/>
      <c r="AA1571" s="701"/>
      <c r="AB1571" s="701"/>
      <c r="AC1571" s="701"/>
    </row>
    <row r="1572" spans="1:29">
      <c r="A1572" s="1687"/>
      <c r="B1572" s="1591"/>
      <c r="C1572" s="795"/>
      <c r="D1572" s="795"/>
      <c r="E1572" s="1594"/>
      <c r="F1572" s="795"/>
      <c r="G1572" s="795"/>
      <c r="H1572" s="911"/>
      <c r="I1572" s="911"/>
      <c r="J1572" s="911"/>
      <c r="K1572" s="866"/>
      <c r="L1572" s="1618"/>
      <c r="M1572" s="868"/>
      <c r="N1572" s="867"/>
      <c r="O1572" s="867"/>
      <c r="P1572" s="1618"/>
      <c r="Q1572" s="911"/>
      <c r="R1572" s="911"/>
      <c r="S1572" s="911"/>
      <c r="T1572" s="911"/>
      <c r="U1572" s="911"/>
      <c r="V1572" s="1692"/>
      <c r="W1572" s="694"/>
      <c r="X1572" s="694"/>
      <c r="Y1572" s="694"/>
      <c r="Z1572" s="701"/>
      <c r="AA1572" s="701"/>
      <c r="AB1572" s="701"/>
      <c r="AC1572" s="701"/>
    </row>
    <row r="1573" spans="1:29">
      <c r="A1573" s="1687"/>
      <c r="B1573" s="1591"/>
      <c r="C1573" s="795"/>
      <c r="D1573" s="795"/>
      <c r="E1573" s="1594"/>
      <c r="F1573" s="795"/>
      <c r="G1573" s="795"/>
      <c r="H1573" s="911"/>
      <c r="I1573" s="911"/>
      <c r="J1573" s="911"/>
      <c r="K1573" s="866"/>
      <c r="L1573" s="1618"/>
      <c r="M1573" s="868"/>
      <c r="N1573" s="867"/>
      <c r="O1573" s="867"/>
      <c r="P1573" s="1618"/>
      <c r="Q1573" s="911"/>
      <c r="R1573" s="911"/>
      <c r="S1573" s="911"/>
      <c r="T1573" s="911"/>
      <c r="U1573" s="911"/>
      <c r="V1573" s="1692"/>
      <c r="W1573" s="694"/>
      <c r="X1573" s="694"/>
      <c r="Y1573" s="694"/>
      <c r="Z1573" s="701"/>
      <c r="AA1573" s="701"/>
      <c r="AB1573" s="701"/>
      <c r="AC1573" s="701"/>
    </row>
    <row r="1574" spans="1:29">
      <c r="A1574" s="1687"/>
      <c r="B1574" s="1591"/>
      <c r="C1574" s="795"/>
      <c r="D1574" s="795"/>
      <c r="E1574" s="1594"/>
      <c r="F1574" s="795"/>
      <c r="G1574" s="795"/>
      <c r="H1574" s="911"/>
      <c r="I1574" s="911"/>
      <c r="J1574" s="911"/>
      <c r="K1574" s="866"/>
      <c r="L1574" s="1618"/>
      <c r="M1574" s="868"/>
      <c r="N1574" s="867"/>
      <c r="O1574" s="867"/>
      <c r="P1574" s="1618"/>
      <c r="Q1574" s="911"/>
      <c r="R1574" s="911"/>
      <c r="S1574" s="911"/>
      <c r="T1574" s="911"/>
      <c r="U1574" s="911"/>
      <c r="V1574" s="1692"/>
      <c r="W1574" s="694"/>
      <c r="X1574" s="694"/>
      <c r="Y1574" s="694"/>
      <c r="Z1574" s="701"/>
      <c r="AA1574" s="701"/>
      <c r="AB1574" s="701"/>
      <c r="AC1574" s="701"/>
    </row>
    <row r="1575" spans="1:29">
      <c r="A1575" s="1687"/>
      <c r="B1575" s="1591"/>
      <c r="C1575" s="795"/>
      <c r="D1575" s="795"/>
      <c r="E1575" s="1594"/>
      <c r="F1575" s="795"/>
      <c r="G1575" s="795"/>
      <c r="H1575" s="911"/>
      <c r="I1575" s="911"/>
      <c r="J1575" s="911"/>
      <c r="K1575" s="866"/>
      <c r="L1575" s="1618"/>
      <c r="M1575" s="868"/>
      <c r="N1575" s="867"/>
      <c r="O1575" s="867"/>
      <c r="P1575" s="1618"/>
      <c r="Q1575" s="911"/>
      <c r="R1575" s="911"/>
      <c r="S1575" s="911"/>
      <c r="T1575" s="911"/>
      <c r="U1575" s="911"/>
      <c r="V1575" s="1692"/>
      <c r="W1575" s="694"/>
      <c r="X1575" s="694"/>
      <c r="Y1575" s="694"/>
      <c r="Z1575" s="701"/>
      <c r="AA1575" s="701"/>
      <c r="AB1575" s="701"/>
      <c r="AC1575" s="701"/>
    </row>
    <row r="1576" spans="1:29">
      <c r="A1576" s="1687"/>
      <c r="B1576" s="1591"/>
      <c r="C1576" s="795"/>
      <c r="D1576" s="795"/>
      <c r="E1576" s="1594"/>
      <c r="F1576" s="795"/>
      <c r="G1576" s="795"/>
      <c r="H1576" s="911"/>
      <c r="I1576" s="911"/>
      <c r="J1576" s="911"/>
      <c r="K1576" s="866"/>
      <c r="L1576" s="1618"/>
      <c r="M1576" s="868"/>
      <c r="N1576" s="867"/>
      <c r="O1576" s="867"/>
      <c r="P1576" s="1618"/>
      <c r="Q1576" s="911"/>
      <c r="R1576" s="911"/>
      <c r="S1576" s="911"/>
      <c r="T1576" s="911"/>
      <c r="U1576" s="911"/>
      <c r="V1576" s="1692"/>
      <c r="W1576" s="694"/>
      <c r="X1576" s="694"/>
      <c r="Y1576" s="694"/>
      <c r="Z1576" s="701"/>
      <c r="AA1576" s="701"/>
      <c r="AB1576" s="701"/>
      <c r="AC1576" s="701"/>
    </row>
    <row r="1577" spans="1:29">
      <c r="A1577" s="1687"/>
      <c r="B1577" s="1591"/>
      <c r="C1577" s="795"/>
      <c r="D1577" s="795"/>
      <c r="E1577" s="1594"/>
      <c r="F1577" s="795"/>
      <c r="G1577" s="795"/>
      <c r="H1577" s="911"/>
      <c r="I1577" s="911"/>
      <c r="J1577" s="911"/>
      <c r="K1577" s="866"/>
      <c r="L1577" s="1618"/>
      <c r="M1577" s="868"/>
      <c r="N1577" s="867"/>
      <c r="O1577" s="867"/>
      <c r="P1577" s="1618"/>
      <c r="Q1577" s="911"/>
      <c r="R1577" s="911"/>
      <c r="S1577" s="911"/>
      <c r="T1577" s="911"/>
      <c r="U1577" s="911"/>
      <c r="V1577" s="1692"/>
      <c r="W1577" s="694"/>
      <c r="X1577" s="694"/>
      <c r="Y1577" s="694"/>
      <c r="Z1577" s="701"/>
      <c r="AA1577" s="701"/>
      <c r="AB1577" s="701"/>
      <c r="AC1577" s="701"/>
    </row>
    <row r="1578" spans="1:29">
      <c r="A1578" s="1687"/>
      <c r="B1578" s="1591"/>
      <c r="C1578" s="795"/>
      <c r="D1578" s="795"/>
      <c r="E1578" s="1594"/>
      <c r="F1578" s="795"/>
      <c r="G1578" s="795"/>
      <c r="H1578" s="911"/>
      <c r="I1578" s="911"/>
      <c r="J1578" s="911"/>
      <c r="K1578" s="866"/>
      <c r="L1578" s="1618"/>
      <c r="M1578" s="868"/>
      <c r="N1578" s="867"/>
      <c r="O1578" s="867"/>
      <c r="P1578" s="1618"/>
      <c r="Q1578" s="911"/>
      <c r="R1578" s="911"/>
      <c r="S1578" s="911"/>
      <c r="T1578" s="911"/>
      <c r="U1578" s="911"/>
      <c r="V1578" s="1692"/>
      <c r="W1578" s="694"/>
      <c r="X1578" s="694"/>
      <c r="Y1578" s="694"/>
      <c r="Z1578" s="701"/>
      <c r="AA1578" s="701"/>
      <c r="AB1578" s="701"/>
      <c r="AC1578" s="701"/>
    </row>
    <row r="1579" spans="1:29">
      <c r="A1579" s="1687"/>
      <c r="B1579" s="1591"/>
      <c r="C1579" s="795"/>
      <c r="D1579" s="795"/>
      <c r="E1579" s="1594"/>
      <c r="F1579" s="795"/>
      <c r="G1579" s="795"/>
      <c r="H1579" s="911"/>
      <c r="I1579" s="911"/>
      <c r="J1579" s="911"/>
      <c r="K1579" s="866"/>
      <c r="L1579" s="1618"/>
      <c r="M1579" s="868"/>
      <c r="N1579" s="867"/>
      <c r="O1579" s="867"/>
      <c r="P1579" s="1618"/>
      <c r="Q1579" s="911"/>
      <c r="R1579" s="911"/>
      <c r="S1579" s="911"/>
      <c r="T1579" s="911"/>
      <c r="U1579" s="911"/>
      <c r="V1579" s="1692"/>
      <c r="W1579" s="694"/>
      <c r="X1579" s="694"/>
      <c r="Y1579" s="694"/>
      <c r="Z1579" s="701"/>
      <c r="AA1579" s="701"/>
      <c r="AB1579" s="701"/>
      <c r="AC1579" s="701"/>
    </row>
    <row r="1580" spans="1:29">
      <c r="A1580" s="1687"/>
      <c r="B1580" s="1591"/>
      <c r="C1580" s="795"/>
      <c r="D1580" s="795"/>
      <c r="E1580" s="1594"/>
      <c r="F1580" s="795"/>
      <c r="G1580" s="795"/>
      <c r="H1580" s="911"/>
      <c r="I1580" s="911"/>
      <c r="J1580" s="911"/>
      <c r="K1580" s="866"/>
      <c r="L1580" s="1618"/>
      <c r="M1580" s="868"/>
      <c r="N1580" s="867"/>
      <c r="O1580" s="867"/>
      <c r="P1580" s="1618"/>
      <c r="Q1580" s="911"/>
      <c r="R1580" s="911"/>
      <c r="S1580" s="911"/>
      <c r="T1580" s="911"/>
      <c r="U1580" s="911"/>
      <c r="V1580" s="1692"/>
      <c r="W1580" s="694"/>
      <c r="X1580" s="694"/>
      <c r="Y1580" s="694"/>
      <c r="Z1580" s="701"/>
      <c r="AA1580" s="701"/>
      <c r="AB1580" s="701"/>
      <c r="AC1580" s="701"/>
    </row>
    <row r="1581" spans="1:29">
      <c r="A1581" s="1687"/>
      <c r="B1581" s="1591"/>
      <c r="C1581" s="795"/>
      <c r="D1581" s="795"/>
      <c r="E1581" s="1594"/>
      <c r="F1581" s="795"/>
      <c r="G1581" s="795"/>
      <c r="H1581" s="911"/>
      <c r="I1581" s="911"/>
      <c r="J1581" s="911"/>
      <c r="K1581" s="866"/>
      <c r="L1581" s="1618"/>
      <c r="M1581" s="868"/>
      <c r="N1581" s="867"/>
      <c r="O1581" s="867"/>
      <c r="P1581" s="1618"/>
      <c r="Q1581" s="911"/>
      <c r="R1581" s="911"/>
      <c r="S1581" s="911"/>
      <c r="T1581" s="911"/>
      <c r="U1581" s="911"/>
      <c r="V1581" s="1692"/>
      <c r="W1581" s="694"/>
      <c r="X1581" s="694"/>
      <c r="Y1581" s="694"/>
      <c r="Z1581" s="701"/>
      <c r="AA1581" s="701"/>
      <c r="AB1581" s="701"/>
      <c r="AC1581" s="701"/>
    </row>
    <row r="1582" spans="1:29">
      <c r="A1582" s="1687"/>
      <c r="B1582" s="1591"/>
      <c r="C1582" s="795"/>
      <c r="D1582" s="795"/>
      <c r="E1582" s="1594"/>
      <c r="F1582" s="795"/>
      <c r="G1582" s="795"/>
      <c r="H1582" s="911"/>
      <c r="I1582" s="911"/>
      <c r="J1582" s="911"/>
      <c r="K1582" s="866"/>
      <c r="L1582" s="1618"/>
      <c r="M1582" s="868"/>
      <c r="N1582" s="867"/>
      <c r="O1582" s="867"/>
      <c r="P1582" s="1618"/>
      <c r="Q1582" s="911"/>
      <c r="R1582" s="911"/>
      <c r="S1582" s="911"/>
      <c r="T1582" s="911"/>
      <c r="U1582" s="911"/>
      <c r="V1582" s="1692"/>
      <c r="W1582" s="694"/>
      <c r="X1582" s="694"/>
      <c r="Y1582" s="694"/>
      <c r="Z1582" s="701"/>
      <c r="AA1582" s="701"/>
      <c r="AB1582" s="701"/>
      <c r="AC1582" s="701"/>
    </row>
    <row r="1583" spans="1:29">
      <c r="A1583" s="1687"/>
      <c r="B1583" s="1591"/>
      <c r="C1583" s="795"/>
      <c r="D1583" s="795"/>
      <c r="E1583" s="1594"/>
      <c r="F1583" s="795"/>
      <c r="G1583" s="795"/>
      <c r="H1583" s="911"/>
      <c r="I1583" s="911"/>
      <c r="J1583" s="911"/>
      <c r="K1583" s="866"/>
      <c r="L1583" s="1618"/>
      <c r="M1583" s="868"/>
      <c r="N1583" s="867"/>
      <c r="O1583" s="867"/>
      <c r="P1583" s="1618"/>
      <c r="Q1583" s="911"/>
      <c r="R1583" s="911"/>
      <c r="S1583" s="911"/>
      <c r="T1583" s="911"/>
      <c r="U1583" s="911"/>
      <c r="V1583" s="1692"/>
      <c r="W1583" s="694"/>
      <c r="X1583" s="694"/>
      <c r="Y1583" s="694"/>
      <c r="Z1583" s="701"/>
      <c r="AA1583" s="701"/>
      <c r="AB1583" s="701"/>
      <c r="AC1583" s="701"/>
    </row>
    <row r="1584" spans="1:29">
      <c r="A1584" s="1687"/>
      <c r="B1584" s="1591"/>
      <c r="C1584" s="795"/>
      <c r="D1584" s="795"/>
      <c r="E1584" s="1594"/>
      <c r="F1584" s="795"/>
      <c r="G1584" s="795"/>
      <c r="H1584" s="872"/>
      <c r="I1584" s="872"/>
      <c r="J1584" s="911"/>
      <c r="K1584" s="866"/>
      <c r="L1584" s="1618"/>
      <c r="M1584" s="868"/>
      <c r="N1584" s="867"/>
      <c r="O1584" s="867"/>
      <c r="P1584" s="1618"/>
      <c r="Q1584" s="911"/>
      <c r="R1584" s="911"/>
      <c r="S1584" s="911"/>
      <c r="T1584" s="911"/>
      <c r="U1584" s="911"/>
      <c r="V1584" s="1692"/>
      <c r="W1584" s="694"/>
      <c r="X1584" s="694"/>
      <c r="Y1584" s="694"/>
      <c r="Z1584" s="701"/>
      <c r="AA1584" s="701"/>
      <c r="AB1584" s="701"/>
      <c r="AC1584" s="701"/>
    </row>
    <row r="1585" spans="1:29">
      <c r="A1585" s="1653"/>
      <c r="B1585" s="1569"/>
      <c r="C1585" s="795"/>
      <c r="D1585" s="795"/>
      <c r="E1585" s="911"/>
      <c r="F1585" s="795"/>
      <c r="G1585" s="795"/>
      <c r="H1585" s="872"/>
      <c r="I1585" s="872"/>
      <c r="J1585" s="872"/>
      <c r="K1585" s="871"/>
      <c r="L1585" s="1620"/>
      <c r="M1585" s="1688"/>
      <c r="N1585" s="1620"/>
      <c r="O1585" s="1620"/>
      <c r="P1585" s="1620"/>
      <c r="Q1585" s="911"/>
      <c r="R1585" s="911"/>
      <c r="S1585" s="911"/>
      <c r="T1585" s="911"/>
      <c r="U1585" s="911"/>
      <c r="V1585" s="1584"/>
      <c r="W1585" s="694"/>
      <c r="X1585" s="694"/>
      <c r="Y1585" s="694"/>
      <c r="Z1585" s="701"/>
      <c r="AA1585" s="701"/>
      <c r="AB1585" s="701"/>
      <c r="AC1585" s="701"/>
    </row>
    <row r="1586" spans="1:29">
      <c r="A1586" s="797"/>
      <c r="B1586" s="1694"/>
      <c r="C1586" s="1598"/>
      <c r="D1586" s="795"/>
      <c r="E1586" s="1601"/>
      <c r="F1586" s="795"/>
      <c r="G1586" s="1599"/>
      <c r="H1586" s="1600"/>
      <c r="I1586" s="1594"/>
      <c r="J1586" s="1594"/>
      <c r="K1586" s="1621"/>
      <c r="L1586" s="1622"/>
      <c r="M1586" s="868"/>
      <c r="N1586" s="867"/>
      <c r="O1586" s="867"/>
      <c r="P1586" s="1622"/>
      <c r="Q1586" s="911"/>
      <c r="R1586" s="911"/>
      <c r="S1586" s="911"/>
      <c r="T1586" s="911"/>
      <c r="U1586" s="911"/>
      <c r="V1586" s="1692"/>
      <c r="W1586" s="694"/>
      <c r="X1586" s="694"/>
      <c r="Y1586" s="694"/>
      <c r="Z1586" s="701"/>
      <c r="AA1586" s="701"/>
      <c r="AB1586" s="701"/>
      <c r="AC1586" s="701"/>
    </row>
    <row r="1587" spans="1:29">
      <c r="A1587" s="797"/>
      <c r="B1587" s="1694"/>
      <c r="C1587" s="1598"/>
      <c r="D1587" s="795"/>
      <c r="E1587" s="1601"/>
      <c r="F1587" s="1599"/>
      <c r="G1587" s="1599"/>
      <c r="H1587" s="1600"/>
      <c r="I1587" s="1594"/>
      <c r="J1587" s="1594"/>
      <c r="K1587" s="1621"/>
      <c r="L1587" s="1622"/>
      <c r="M1587" s="868"/>
      <c r="N1587" s="867"/>
      <c r="O1587" s="867"/>
      <c r="P1587" s="1622"/>
      <c r="Q1587" s="911"/>
      <c r="R1587" s="911"/>
      <c r="S1587" s="911"/>
      <c r="T1587" s="911"/>
      <c r="U1587" s="911"/>
      <c r="V1587" s="1692"/>
      <c r="W1587" s="694"/>
      <c r="X1587" s="694"/>
      <c r="Y1587" s="694"/>
      <c r="Z1587" s="701"/>
      <c r="AA1587" s="701"/>
      <c r="AB1587" s="701"/>
      <c r="AC1587" s="701"/>
    </row>
    <row r="1588" spans="1:29">
      <c r="A1588" s="1653"/>
      <c r="B1588" s="1569"/>
      <c r="C1588" s="795"/>
      <c r="D1588" s="795"/>
      <c r="E1588" s="911"/>
      <c r="F1588" s="1599"/>
      <c r="G1588" s="795"/>
      <c r="H1588" s="872"/>
      <c r="I1588" s="872"/>
      <c r="J1588" s="872"/>
      <c r="K1588" s="871"/>
      <c r="L1588" s="1620"/>
      <c r="M1588" s="1688"/>
      <c r="N1588" s="1620"/>
      <c r="O1588" s="1620"/>
      <c r="P1588" s="1620"/>
      <c r="Q1588" s="911"/>
      <c r="R1588" s="911"/>
      <c r="S1588" s="911"/>
      <c r="T1588" s="911"/>
      <c r="U1588" s="911"/>
      <c r="V1588" s="1584"/>
      <c r="W1588" s="694"/>
      <c r="X1588" s="694"/>
      <c r="Y1588" s="694"/>
      <c r="Z1588" s="701"/>
      <c r="AA1588" s="701"/>
      <c r="AB1588" s="701"/>
      <c r="AC1588" s="701"/>
    </row>
    <row r="1589" spans="1:29" ht="18">
      <c r="A1589" s="797"/>
      <c r="B1589" s="1695"/>
      <c r="C1589" s="1696"/>
      <c r="D1589" s="1697"/>
      <c r="E1589" s="1594"/>
      <c r="F1589" s="795"/>
      <c r="G1589" s="1599"/>
      <c r="H1589" s="872"/>
      <c r="I1589" s="1594"/>
      <c r="J1589" s="1594"/>
      <c r="K1589" s="1621"/>
      <c r="L1589" s="867"/>
      <c r="M1589" s="868"/>
      <c r="N1589" s="867"/>
      <c r="O1589" s="867"/>
      <c r="P1589" s="867"/>
      <c r="Q1589" s="911"/>
      <c r="R1589" s="911"/>
      <c r="S1589" s="911"/>
      <c r="T1589" s="911"/>
      <c r="U1589" s="911"/>
      <c r="V1589" s="1692"/>
      <c r="W1589" s="1698">
        <v>43465</v>
      </c>
      <c r="X1589" s="694"/>
      <c r="Y1589" s="694"/>
      <c r="Z1589" s="701"/>
      <c r="AA1589" s="701"/>
      <c r="AB1589" s="701"/>
      <c r="AC1589" s="701"/>
    </row>
    <row r="1590" spans="1:29" ht="18">
      <c r="A1590" s="797"/>
      <c r="B1590" s="1569"/>
      <c r="C1590" s="795"/>
      <c r="D1590" s="795"/>
      <c r="E1590" s="1594"/>
      <c r="F1590" s="1599"/>
      <c r="G1590" s="795"/>
      <c r="H1590" s="872"/>
      <c r="I1590" s="1594"/>
      <c r="J1590" s="1594"/>
      <c r="K1590" s="1621"/>
      <c r="L1590" s="1622"/>
      <c r="M1590" s="868"/>
      <c r="N1590" s="867"/>
      <c r="O1590" s="867"/>
      <c r="P1590" s="1622"/>
      <c r="Q1590" s="1594"/>
      <c r="R1590" s="1594"/>
      <c r="S1590" s="1594"/>
      <c r="T1590" s="1594"/>
      <c r="U1590" s="1594"/>
      <c r="V1590" s="1692"/>
      <c r="W1590" s="1698">
        <v>43465</v>
      </c>
      <c r="X1590" s="694"/>
      <c r="Y1590" s="694"/>
      <c r="Z1590" s="701"/>
      <c r="AA1590" s="701"/>
      <c r="AB1590" s="701"/>
      <c r="AC1590" s="701"/>
    </row>
    <row r="1591" spans="1:29" ht="18">
      <c r="A1591" s="797"/>
      <c r="B1591" s="870"/>
      <c r="C1591" s="1592"/>
      <c r="D1591" s="1599"/>
      <c r="E1591" s="1594"/>
      <c r="F1591" s="795"/>
      <c r="G1591" s="1599"/>
      <c r="H1591" s="872"/>
      <c r="I1591" s="1594"/>
      <c r="J1591" s="1594"/>
      <c r="K1591" s="1621"/>
      <c r="L1591" s="1622"/>
      <c r="M1591" s="868"/>
      <c r="N1591" s="867"/>
      <c r="O1591" s="867"/>
      <c r="P1591" s="1622"/>
      <c r="Q1591" s="1594"/>
      <c r="R1591" s="1594"/>
      <c r="S1591" s="1594"/>
      <c r="T1591" s="1594"/>
      <c r="U1591" s="1594"/>
      <c r="V1591" s="1692"/>
      <c r="W1591" s="1698">
        <v>43465</v>
      </c>
      <c r="X1591" s="694"/>
      <c r="Y1591" s="694"/>
      <c r="Z1591" s="701"/>
      <c r="AA1591" s="701"/>
      <c r="AB1591" s="701"/>
      <c r="AC1591" s="701"/>
    </row>
    <row r="1592" spans="1:29" ht="18">
      <c r="A1592" s="797"/>
      <c r="B1592" s="1591"/>
      <c r="C1592" s="1592"/>
      <c r="D1592" s="1599"/>
      <c r="E1592" s="1601"/>
      <c r="F1592" s="1599"/>
      <c r="G1592" s="1599"/>
      <c r="H1592" s="872"/>
      <c r="I1592" s="1594"/>
      <c r="J1592" s="1594"/>
      <c r="K1592" s="1621"/>
      <c r="L1592" s="1622"/>
      <c r="M1592" s="868"/>
      <c r="N1592" s="867"/>
      <c r="O1592" s="867"/>
      <c r="P1592" s="1622"/>
      <c r="Q1592" s="1594"/>
      <c r="R1592" s="1594"/>
      <c r="S1592" s="1594"/>
      <c r="T1592" s="1594"/>
      <c r="U1592" s="1594"/>
      <c r="V1592" s="1692"/>
      <c r="W1592" s="1698">
        <v>43465</v>
      </c>
      <c r="X1592" s="694"/>
      <c r="Y1592" s="694"/>
      <c r="Z1592" s="701"/>
      <c r="AA1592" s="701"/>
      <c r="AB1592" s="701"/>
      <c r="AC1592" s="701"/>
    </row>
    <row r="1593" spans="1:29" ht="18">
      <c r="A1593" s="797"/>
      <c r="B1593" s="1591"/>
      <c r="C1593" s="1592"/>
      <c r="D1593" s="1599"/>
      <c r="E1593" s="1601"/>
      <c r="F1593" s="1599"/>
      <c r="G1593" s="1599"/>
      <c r="H1593" s="872"/>
      <c r="I1593" s="1594"/>
      <c r="J1593" s="1594"/>
      <c r="K1593" s="1621"/>
      <c r="L1593" s="1622"/>
      <c r="M1593" s="868"/>
      <c r="N1593" s="867"/>
      <c r="O1593" s="867"/>
      <c r="P1593" s="1622"/>
      <c r="Q1593" s="1594"/>
      <c r="R1593" s="1594"/>
      <c r="S1593" s="1594"/>
      <c r="T1593" s="1594"/>
      <c r="U1593" s="1594"/>
      <c r="V1593" s="1692"/>
      <c r="W1593" s="1698">
        <v>43465</v>
      </c>
      <c r="X1593" s="694"/>
      <c r="Y1593" s="694"/>
      <c r="Z1593" s="701"/>
      <c r="AA1593" s="701"/>
      <c r="AB1593" s="701"/>
      <c r="AC1593" s="701"/>
    </row>
    <row r="1594" spans="1:29" ht="18">
      <c r="A1594" s="797"/>
      <c r="B1594" s="1591"/>
      <c r="C1594" s="1592"/>
      <c r="D1594" s="1599"/>
      <c r="E1594" s="1601"/>
      <c r="F1594" s="1599"/>
      <c r="G1594" s="1599"/>
      <c r="H1594" s="872"/>
      <c r="I1594" s="1594"/>
      <c r="J1594" s="1594"/>
      <c r="K1594" s="1621"/>
      <c r="L1594" s="1622"/>
      <c r="M1594" s="868"/>
      <c r="N1594" s="867"/>
      <c r="O1594" s="867"/>
      <c r="P1594" s="1622"/>
      <c r="Q1594" s="1594"/>
      <c r="R1594" s="1594"/>
      <c r="S1594" s="1594"/>
      <c r="T1594" s="1594"/>
      <c r="U1594" s="1594"/>
      <c r="V1594" s="1692"/>
      <c r="W1594" s="1698">
        <v>43465</v>
      </c>
      <c r="X1594" s="694"/>
      <c r="Y1594" s="694"/>
      <c r="Z1594" s="701"/>
      <c r="AA1594" s="701"/>
      <c r="AB1594" s="701"/>
      <c r="AC1594" s="701"/>
    </row>
    <row r="1595" spans="1:29" ht="18">
      <c r="A1595" s="797"/>
      <c r="B1595" s="1591"/>
      <c r="C1595" s="1592"/>
      <c r="D1595" s="1599"/>
      <c r="E1595" s="1601"/>
      <c r="F1595" s="1599"/>
      <c r="G1595" s="1599"/>
      <c r="H1595" s="872"/>
      <c r="I1595" s="1594"/>
      <c r="J1595" s="1594"/>
      <c r="K1595" s="1621"/>
      <c r="L1595" s="1622"/>
      <c r="M1595" s="868"/>
      <c r="N1595" s="867"/>
      <c r="O1595" s="867"/>
      <c r="P1595" s="1622"/>
      <c r="Q1595" s="1594"/>
      <c r="R1595" s="1594"/>
      <c r="S1595" s="1594"/>
      <c r="T1595" s="1594"/>
      <c r="U1595" s="1594"/>
      <c r="V1595" s="1692"/>
      <c r="W1595" s="1698">
        <v>43465</v>
      </c>
      <c r="X1595" s="694"/>
      <c r="Y1595" s="694"/>
      <c r="Z1595" s="701"/>
      <c r="AA1595" s="701"/>
      <c r="AB1595" s="701"/>
      <c r="AC1595" s="701"/>
    </row>
    <row r="1596" spans="1:29" ht="18">
      <c r="A1596" s="797"/>
      <c r="B1596" s="1591"/>
      <c r="C1596" s="1592"/>
      <c r="D1596" s="1599"/>
      <c r="E1596" s="1601"/>
      <c r="F1596" s="1599"/>
      <c r="G1596" s="1599"/>
      <c r="H1596" s="872"/>
      <c r="I1596" s="1594"/>
      <c r="J1596" s="1594"/>
      <c r="K1596" s="1621"/>
      <c r="L1596" s="1622"/>
      <c r="M1596" s="868"/>
      <c r="N1596" s="867"/>
      <c r="O1596" s="867"/>
      <c r="P1596" s="1622"/>
      <c r="Q1596" s="1594"/>
      <c r="R1596" s="1594"/>
      <c r="S1596" s="1594"/>
      <c r="T1596" s="1594"/>
      <c r="U1596" s="1594"/>
      <c r="V1596" s="1692"/>
      <c r="W1596" s="1698">
        <v>43465</v>
      </c>
      <c r="X1596" s="694"/>
      <c r="Y1596" s="694"/>
      <c r="Z1596" s="701"/>
      <c r="AA1596" s="701"/>
      <c r="AB1596" s="701"/>
      <c r="AC1596" s="701"/>
    </row>
    <row r="1597" spans="1:29" ht="18">
      <c r="A1597" s="797"/>
      <c r="B1597" s="1591"/>
      <c r="C1597" s="1592"/>
      <c r="D1597" s="1599"/>
      <c r="E1597" s="1601"/>
      <c r="F1597" s="1599"/>
      <c r="G1597" s="1599"/>
      <c r="H1597" s="872"/>
      <c r="I1597" s="1594"/>
      <c r="J1597" s="1594"/>
      <c r="K1597" s="1621"/>
      <c r="L1597" s="1622"/>
      <c r="M1597" s="868"/>
      <c r="N1597" s="867"/>
      <c r="O1597" s="867"/>
      <c r="P1597" s="1622"/>
      <c r="Q1597" s="1594"/>
      <c r="R1597" s="1594"/>
      <c r="S1597" s="1594"/>
      <c r="T1597" s="1594"/>
      <c r="U1597" s="1594"/>
      <c r="V1597" s="1692"/>
      <c r="W1597" s="1698">
        <v>43465</v>
      </c>
      <c r="X1597" s="694"/>
      <c r="Y1597" s="694"/>
      <c r="Z1597" s="701"/>
      <c r="AA1597" s="701"/>
      <c r="AB1597" s="701"/>
      <c r="AC1597" s="701"/>
    </row>
    <row r="1598" spans="1:29">
      <c r="A1598" s="797"/>
      <c r="B1598" s="1591"/>
      <c r="C1598" s="1592"/>
      <c r="D1598" s="1599"/>
      <c r="E1598" s="1601"/>
      <c r="F1598" s="1599"/>
      <c r="G1598" s="1599"/>
      <c r="H1598" s="872"/>
      <c r="I1598" s="1594"/>
      <c r="J1598" s="1594"/>
      <c r="K1598" s="1621"/>
      <c r="L1598" s="1622"/>
      <c r="M1598" s="868"/>
      <c r="N1598" s="867"/>
      <c r="O1598" s="867"/>
      <c r="P1598" s="1622"/>
      <c r="Q1598" s="1594"/>
      <c r="R1598" s="1594"/>
      <c r="S1598" s="1594"/>
      <c r="T1598" s="1594"/>
      <c r="U1598" s="1594"/>
      <c r="V1598" s="1692"/>
      <c r="W1598" s="694"/>
      <c r="X1598" s="694"/>
      <c r="Y1598" s="694"/>
      <c r="Z1598" s="701"/>
      <c r="AA1598" s="701"/>
      <c r="AB1598" s="701"/>
      <c r="AC1598" s="701"/>
    </row>
    <row r="1599" spans="1:29">
      <c r="A1599" s="797"/>
      <c r="B1599" s="1591"/>
      <c r="C1599" s="1592"/>
      <c r="D1599" s="1599"/>
      <c r="E1599" s="1601"/>
      <c r="F1599" s="1599"/>
      <c r="G1599" s="1599"/>
      <c r="H1599" s="872"/>
      <c r="I1599" s="1594"/>
      <c r="J1599" s="1594"/>
      <c r="K1599" s="1621"/>
      <c r="L1599" s="1622"/>
      <c r="M1599" s="868"/>
      <c r="N1599" s="867"/>
      <c r="O1599" s="867"/>
      <c r="P1599" s="1622"/>
      <c r="Q1599" s="1594"/>
      <c r="R1599" s="1594"/>
      <c r="S1599" s="1594"/>
      <c r="T1599" s="1594"/>
      <c r="U1599" s="1594"/>
      <c r="V1599" s="1692"/>
      <c r="W1599" s="694"/>
      <c r="X1599" s="694"/>
      <c r="Y1599" s="694"/>
      <c r="Z1599" s="701"/>
      <c r="AA1599" s="701"/>
      <c r="AB1599" s="701"/>
      <c r="AC1599" s="701"/>
    </row>
    <row r="1600" spans="1:29">
      <c r="A1600" s="797"/>
      <c r="B1600" s="1591"/>
      <c r="C1600" s="1592"/>
      <c r="D1600" s="1599"/>
      <c r="E1600" s="1601"/>
      <c r="F1600" s="1599"/>
      <c r="G1600" s="1599"/>
      <c r="H1600" s="872"/>
      <c r="I1600" s="1594"/>
      <c r="J1600" s="1594"/>
      <c r="K1600" s="1621"/>
      <c r="L1600" s="1622"/>
      <c r="M1600" s="868"/>
      <c r="N1600" s="867"/>
      <c r="O1600" s="867"/>
      <c r="P1600" s="1622"/>
      <c r="Q1600" s="1594"/>
      <c r="R1600" s="1594"/>
      <c r="S1600" s="1594"/>
      <c r="T1600" s="1594"/>
      <c r="U1600" s="1594"/>
      <c r="V1600" s="1692"/>
      <c r="W1600" s="694"/>
      <c r="X1600" s="694"/>
      <c r="Y1600" s="694"/>
      <c r="Z1600" s="701"/>
      <c r="AA1600" s="701"/>
      <c r="AB1600" s="701"/>
      <c r="AC1600" s="701"/>
    </row>
    <row r="1601" spans="1:29">
      <c r="A1601" s="1653"/>
      <c r="B1601" s="1569"/>
      <c r="C1601" s="795"/>
      <c r="D1601" s="795"/>
      <c r="E1601" s="911"/>
      <c r="F1601" s="1599"/>
      <c r="G1601" s="795"/>
      <c r="H1601" s="911"/>
      <c r="I1601" s="911"/>
      <c r="J1601" s="911"/>
      <c r="K1601" s="866"/>
      <c r="L1601" s="867"/>
      <c r="M1601" s="868"/>
      <c r="N1601" s="867"/>
      <c r="O1601" s="867"/>
      <c r="P1601" s="867"/>
      <c r="Q1601" s="911"/>
      <c r="R1601" s="911"/>
      <c r="S1601" s="911"/>
      <c r="T1601" s="911"/>
      <c r="U1601" s="911"/>
      <c r="V1601" s="1584"/>
      <c r="W1601" s="694"/>
      <c r="X1601" s="694"/>
      <c r="Y1601" s="694"/>
      <c r="Z1601" s="701"/>
      <c r="AA1601" s="701"/>
      <c r="AB1601" s="701"/>
      <c r="AC1601" s="701"/>
    </row>
    <row r="1602" spans="1:29">
      <c r="A1602" s="797"/>
      <c r="B1602" s="1699"/>
      <c r="C1602" s="1598"/>
      <c r="D1602" s="1598"/>
      <c r="E1602" s="1601"/>
      <c r="F1602" s="795"/>
      <c r="G1602" s="1598"/>
      <c r="H1602" s="1601"/>
      <c r="I1602" s="1601"/>
      <c r="J1602" s="1601"/>
      <c r="K1602" s="1672"/>
      <c r="L1602" s="1664"/>
      <c r="M1602" s="868"/>
      <c r="N1602" s="867"/>
      <c r="O1602" s="867"/>
      <c r="P1602" s="1664"/>
      <c r="Q1602" s="911"/>
      <c r="R1602" s="911"/>
      <c r="S1602" s="911"/>
      <c r="T1602" s="911"/>
      <c r="U1602" s="911"/>
      <c r="V1602" s="1692"/>
      <c r="W1602" s="694"/>
      <c r="X1602" s="694"/>
      <c r="Y1602" s="694"/>
      <c r="Z1602" s="701"/>
      <c r="AA1602" s="701"/>
      <c r="AB1602" s="701"/>
      <c r="AC1602" s="701"/>
    </row>
    <row r="1603" spans="1:29">
      <c r="A1603" s="797"/>
      <c r="B1603" s="1699"/>
      <c r="C1603" s="1598"/>
      <c r="D1603" s="1598"/>
      <c r="E1603" s="1601"/>
      <c r="F1603" s="1598"/>
      <c r="G1603" s="1598"/>
      <c r="H1603" s="1601"/>
      <c r="I1603" s="1601"/>
      <c r="J1603" s="1601"/>
      <c r="K1603" s="1672"/>
      <c r="L1603" s="1664"/>
      <c r="M1603" s="868"/>
      <c r="N1603" s="867"/>
      <c r="O1603" s="867"/>
      <c r="P1603" s="1664"/>
      <c r="Q1603" s="911"/>
      <c r="R1603" s="911"/>
      <c r="S1603" s="911"/>
      <c r="T1603" s="911"/>
      <c r="U1603" s="911"/>
      <c r="V1603" s="1692"/>
      <c r="W1603" s="694"/>
      <c r="X1603" s="694"/>
      <c r="Y1603" s="694"/>
      <c r="Z1603" s="701"/>
      <c r="AA1603" s="701"/>
      <c r="AB1603" s="701"/>
      <c r="AC1603" s="701"/>
    </row>
    <row r="1604" spans="1:29">
      <c r="A1604" s="1653"/>
      <c r="B1604" s="1569"/>
      <c r="C1604" s="795"/>
      <c r="D1604" s="795"/>
      <c r="E1604" s="911"/>
      <c r="F1604" s="1598"/>
      <c r="G1604" s="795"/>
      <c r="H1604" s="911"/>
      <c r="I1604" s="911"/>
      <c r="J1604" s="911"/>
      <c r="K1604" s="866"/>
      <c r="L1604" s="867"/>
      <c r="M1604" s="868"/>
      <c r="N1604" s="867"/>
      <c r="O1604" s="867"/>
      <c r="P1604" s="867"/>
      <c r="Q1604" s="911"/>
      <c r="R1604" s="911"/>
      <c r="S1604" s="911"/>
      <c r="T1604" s="911"/>
      <c r="U1604" s="911"/>
      <c r="V1604" s="1584"/>
      <c r="W1604" s="694"/>
      <c r="X1604" s="694"/>
      <c r="Y1604" s="694"/>
      <c r="Z1604" s="701"/>
      <c r="AA1604" s="701"/>
      <c r="AB1604" s="701"/>
      <c r="AC1604" s="701"/>
    </row>
    <row r="1605" spans="1:29">
      <c r="A1605" s="797"/>
      <c r="B1605" s="870"/>
      <c r="C1605" s="795"/>
      <c r="D1605" s="795"/>
      <c r="E1605" s="1601"/>
      <c r="F1605" s="795"/>
      <c r="G1605" s="795"/>
      <c r="H1605" s="911"/>
      <c r="I1605" s="911"/>
      <c r="J1605" s="911"/>
      <c r="K1605" s="866"/>
      <c r="L1605" s="867"/>
      <c r="M1605" s="868"/>
      <c r="N1605" s="867"/>
      <c r="O1605" s="867"/>
      <c r="P1605" s="867"/>
      <c r="Q1605" s="911"/>
      <c r="R1605" s="911"/>
      <c r="S1605" s="911"/>
      <c r="T1605" s="911"/>
      <c r="U1605" s="911"/>
      <c r="V1605" s="1692"/>
      <c r="W1605" s="694"/>
      <c r="X1605" s="694"/>
      <c r="Y1605" s="694"/>
      <c r="Z1605" s="701"/>
      <c r="AA1605" s="701"/>
      <c r="AB1605" s="701"/>
      <c r="AC1605" s="701"/>
    </row>
    <row r="1606" spans="1:29">
      <c r="A1606" s="797"/>
      <c r="B1606" s="870"/>
      <c r="C1606" s="795"/>
      <c r="D1606" s="795"/>
      <c r="E1606" s="872"/>
      <c r="F1606" s="795"/>
      <c r="G1606" s="795"/>
      <c r="H1606" s="911"/>
      <c r="I1606" s="911"/>
      <c r="J1606" s="911"/>
      <c r="K1606" s="866"/>
      <c r="L1606" s="867"/>
      <c r="M1606" s="868"/>
      <c r="N1606" s="867"/>
      <c r="O1606" s="867"/>
      <c r="P1606" s="867"/>
      <c r="Q1606" s="911"/>
      <c r="R1606" s="911"/>
      <c r="S1606" s="911"/>
      <c r="T1606" s="911"/>
      <c r="U1606" s="911"/>
      <c r="V1606" s="1692"/>
      <c r="W1606" s="694"/>
      <c r="X1606" s="694"/>
      <c r="Y1606" s="694"/>
      <c r="Z1606" s="701"/>
      <c r="AA1606" s="701"/>
      <c r="AB1606" s="701"/>
      <c r="AC1606" s="701"/>
    </row>
    <row r="1607" spans="1:29">
      <c r="A1607" s="797"/>
      <c r="B1607" s="870"/>
      <c r="C1607" s="795"/>
      <c r="D1607" s="795"/>
      <c r="E1607" s="872"/>
      <c r="F1607" s="795"/>
      <c r="G1607" s="795"/>
      <c r="H1607" s="911"/>
      <c r="I1607" s="911"/>
      <c r="J1607" s="911"/>
      <c r="K1607" s="866"/>
      <c r="L1607" s="867"/>
      <c r="M1607" s="868"/>
      <c r="N1607" s="867"/>
      <c r="O1607" s="867"/>
      <c r="P1607" s="867"/>
      <c r="Q1607" s="911"/>
      <c r="R1607" s="911"/>
      <c r="S1607" s="911"/>
      <c r="T1607" s="911"/>
      <c r="U1607" s="911"/>
      <c r="V1607" s="1692"/>
      <c r="W1607" s="694"/>
      <c r="X1607" s="694"/>
      <c r="Y1607" s="694"/>
      <c r="Z1607" s="701"/>
      <c r="AA1607" s="701"/>
      <c r="AB1607" s="701"/>
      <c r="AC1607" s="701"/>
    </row>
    <row r="1608" spans="1:29">
      <c r="A1608" s="797"/>
      <c r="B1608" s="870"/>
      <c r="C1608" s="795"/>
      <c r="D1608" s="795"/>
      <c r="E1608" s="872"/>
      <c r="F1608" s="795"/>
      <c r="G1608" s="795"/>
      <c r="H1608" s="911"/>
      <c r="I1608" s="911"/>
      <c r="J1608" s="911"/>
      <c r="K1608" s="866"/>
      <c r="L1608" s="867"/>
      <c r="M1608" s="868"/>
      <c r="N1608" s="867"/>
      <c r="O1608" s="867"/>
      <c r="P1608" s="867"/>
      <c r="Q1608" s="911"/>
      <c r="R1608" s="911"/>
      <c r="S1608" s="911"/>
      <c r="T1608" s="911"/>
      <c r="U1608" s="911"/>
      <c r="V1608" s="1692"/>
      <c r="W1608" s="694"/>
      <c r="X1608" s="694"/>
      <c r="Y1608" s="694"/>
      <c r="Z1608" s="701"/>
      <c r="AA1608" s="701"/>
      <c r="AB1608" s="701"/>
      <c r="AC1608" s="701"/>
    </row>
    <row r="1609" spans="1:29">
      <c r="A1609" s="797"/>
      <c r="B1609" s="870"/>
      <c r="C1609" s="795"/>
      <c r="D1609" s="795"/>
      <c r="E1609" s="1601"/>
      <c r="F1609" s="795"/>
      <c r="G1609" s="795"/>
      <c r="H1609" s="911"/>
      <c r="I1609" s="911"/>
      <c r="J1609" s="911"/>
      <c r="K1609" s="866"/>
      <c r="L1609" s="867"/>
      <c r="M1609" s="868"/>
      <c r="N1609" s="867"/>
      <c r="O1609" s="867"/>
      <c r="P1609" s="867"/>
      <c r="Q1609" s="911"/>
      <c r="R1609" s="911"/>
      <c r="S1609" s="911"/>
      <c r="T1609" s="911"/>
      <c r="U1609" s="911"/>
      <c r="V1609" s="1692"/>
      <c r="W1609" s="694"/>
      <c r="X1609" s="694"/>
      <c r="Y1609" s="694"/>
      <c r="Z1609" s="701"/>
      <c r="AA1609" s="701"/>
      <c r="AB1609" s="701"/>
      <c r="AC1609" s="701"/>
    </row>
    <row r="1610" spans="1:29">
      <c r="A1610" s="797"/>
      <c r="B1610" s="870"/>
      <c r="C1610" s="795"/>
      <c r="D1610" s="795"/>
      <c r="E1610" s="1601"/>
      <c r="F1610" s="795"/>
      <c r="G1610" s="795"/>
      <c r="H1610" s="911"/>
      <c r="I1610" s="911"/>
      <c r="J1610" s="911"/>
      <c r="K1610" s="866"/>
      <c r="L1610" s="867"/>
      <c r="M1610" s="868"/>
      <c r="N1610" s="867"/>
      <c r="O1610" s="867"/>
      <c r="P1610" s="867"/>
      <c r="Q1610" s="911"/>
      <c r="R1610" s="911"/>
      <c r="S1610" s="911"/>
      <c r="T1610" s="911"/>
      <c r="U1610" s="911"/>
      <c r="V1610" s="1692"/>
      <c r="W1610" s="694"/>
      <c r="X1610" s="694"/>
      <c r="Y1610" s="694"/>
      <c r="Z1610" s="701"/>
      <c r="AA1610" s="701"/>
      <c r="AB1610" s="701"/>
      <c r="AC1610" s="701"/>
    </row>
    <row r="1611" spans="1:29">
      <c r="A1611" s="797"/>
      <c r="B1611" s="870"/>
      <c r="C1611" s="795"/>
      <c r="D1611" s="795"/>
      <c r="E1611" s="872"/>
      <c r="F1611" s="795"/>
      <c r="G1611" s="795"/>
      <c r="H1611" s="911"/>
      <c r="I1611" s="911"/>
      <c r="J1611" s="911"/>
      <c r="K1611" s="866"/>
      <c r="L1611" s="867"/>
      <c r="M1611" s="868"/>
      <c r="N1611" s="867"/>
      <c r="O1611" s="867"/>
      <c r="P1611" s="867"/>
      <c r="Q1611" s="911"/>
      <c r="R1611" s="911"/>
      <c r="S1611" s="911"/>
      <c r="T1611" s="911"/>
      <c r="U1611" s="911"/>
      <c r="V1611" s="1692"/>
      <c r="W1611" s="694"/>
      <c r="X1611" s="694"/>
      <c r="Y1611" s="694"/>
      <c r="Z1611" s="701"/>
      <c r="AA1611" s="701"/>
      <c r="AB1611" s="701"/>
      <c r="AC1611" s="701"/>
    </row>
    <row r="1612" spans="1:29">
      <c r="A1612" s="797"/>
      <c r="B1612" s="870"/>
      <c r="C1612" s="795"/>
      <c r="D1612" s="795"/>
      <c r="E1612" s="1601"/>
      <c r="F1612" s="795"/>
      <c r="G1612" s="795"/>
      <c r="H1612" s="911"/>
      <c r="I1612" s="911"/>
      <c r="J1612" s="911"/>
      <c r="K1612" s="866"/>
      <c r="L1612" s="867"/>
      <c r="M1612" s="868"/>
      <c r="N1612" s="867"/>
      <c r="O1612" s="867"/>
      <c r="P1612" s="867"/>
      <c r="Q1612" s="911"/>
      <c r="R1612" s="911"/>
      <c r="S1612" s="911"/>
      <c r="T1612" s="911"/>
      <c r="U1612" s="911"/>
      <c r="V1612" s="1692"/>
      <c r="W1612" s="694"/>
      <c r="X1612" s="694"/>
      <c r="Y1612" s="694"/>
      <c r="Z1612" s="701"/>
      <c r="AA1612" s="701"/>
      <c r="AB1612" s="701"/>
      <c r="AC1612" s="701"/>
    </row>
    <row r="1613" spans="1:29">
      <c r="A1613" s="797"/>
      <c r="B1613" s="870"/>
      <c r="C1613" s="795"/>
      <c r="D1613" s="795"/>
      <c r="E1613" s="1601"/>
      <c r="F1613" s="795"/>
      <c r="G1613" s="795"/>
      <c r="H1613" s="911"/>
      <c r="I1613" s="911"/>
      <c r="J1613" s="911"/>
      <c r="K1613" s="866"/>
      <c r="L1613" s="867"/>
      <c r="M1613" s="868"/>
      <c r="N1613" s="867"/>
      <c r="O1613" s="867"/>
      <c r="P1613" s="867"/>
      <c r="Q1613" s="911"/>
      <c r="R1613" s="911"/>
      <c r="S1613" s="911"/>
      <c r="T1613" s="911"/>
      <c r="U1613" s="911"/>
      <c r="V1613" s="1692"/>
      <c r="W1613" s="694"/>
      <c r="X1613" s="694"/>
      <c r="Y1613" s="694"/>
      <c r="Z1613" s="701"/>
      <c r="AA1613" s="701"/>
      <c r="AB1613" s="701"/>
      <c r="AC1613" s="701"/>
    </row>
    <row r="1614" spans="1:29">
      <c r="A1614" s="797"/>
      <c r="B1614" s="870"/>
      <c r="C1614" s="795"/>
      <c r="D1614" s="795"/>
      <c r="E1614" s="872"/>
      <c r="F1614" s="795"/>
      <c r="G1614" s="795"/>
      <c r="H1614" s="911"/>
      <c r="I1614" s="911"/>
      <c r="J1614" s="911"/>
      <c r="K1614" s="866"/>
      <c r="L1614" s="867"/>
      <c r="M1614" s="868"/>
      <c r="N1614" s="867"/>
      <c r="O1614" s="867"/>
      <c r="P1614" s="867"/>
      <c r="Q1614" s="911"/>
      <c r="R1614" s="911"/>
      <c r="S1614" s="911"/>
      <c r="T1614" s="911"/>
      <c r="U1614" s="911"/>
      <c r="V1614" s="1692"/>
      <c r="W1614" s="694"/>
      <c r="X1614" s="694"/>
      <c r="Y1614" s="694"/>
      <c r="Z1614" s="701"/>
      <c r="AA1614" s="701"/>
      <c r="AB1614" s="701"/>
      <c r="AC1614" s="701"/>
    </row>
    <row r="1615" spans="1:29">
      <c r="A1615" s="797"/>
      <c r="B1615" s="870"/>
      <c r="C1615" s="795"/>
      <c r="D1615" s="795"/>
      <c r="E1615" s="1601"/>
      <c r="F1615" s="795"/>
      <c r="G1615" s="795"/>
      <c r="H1615" s="911"/>
      <c r="I1615" s="911"/>
      <c r="J1615" s="911"/>
      <c r="K1615" s="866"/>
      <c r="L1615" s="867"/>
      <c r="M1615" s="868"/>
      <c r="N1615" s="867"/>
      <c r="O1615" s="867"/>
      <c r="P1615" s="867"/>
      <c r="Q1615" s="911"/>
      <c r="R1615" s="911"/>
      <c r="S1615" s="911"/>
      <c r="T1615" s="911"/>
      <c r="U1615" s="911"/>
      <c r="V1615" s="1692"/>
      <c r="W1615" s="694"/>
      <c r="X1615" s="694"/>
      <c r="Y1615" s="694"/>
      <c r="Z1615" s="701"/>
      <c r="AA1615" s="701"/>
      <c r="AB1615" s="701"/>
      <c r="AC1615" s="701"/>
    </row>
    <row r="1616" spans="1:29">
      <c r="A1616" s="797"/>
      <c r="B1616" s="870"/>
      <c r="C1616" s="795"/>
      <c r="D1616" s="795"/>
      <c r="E1616" s="1601"/>
      <c r="F1616" s="795"/>
      <c r="G1616" s="795"/>
      <c r="H1616" s="911"/>
      <c r="I1616" s="911"/>
      <c r="J1616" s="911"/>
      <c r="K1616" s="866"/>
      <c r="L1616" s="867"/>
      <c r="M1616" s="868"/>
      <c r="N1616" s="867"/>
      <c r="O1616" s="867"/>
      <c r="P1616" s="867"/>
      <c r="Q1616" s="911"/>
      <c r="R1616" s="911"/>
      <c r="S1616" s="911"/>
      <c r="T1616" s="911"/>
      <c r="U1616" s="911"/>
      <c r="V1616" s="1692"/>
      <c r="W1616" s="694"/>
      <c r="X1616" s="694"/>
      <c r="Y1616" s="694"/>
      <c r="Z1616" s="701"/>
      <c r="AA1616" s="701"/>
      <c r="AB1616" s="701"/>
      <c r="AC1616" s="701"/>
    </row>
    <row r="1617" spans="1:29">
      <c r="A1617" s="1590"/>
      <c r="B1617" s="1569"/>
      <c r="C1617" s="795"/>
      <c r="D1617" s="795"/>
      <c r="E1617" s="911"/>
      <c r="F1617" s="795"/>
      <c r="G1617" s="795"/>
      <c r="H1617" s="911"/>
      <c r="I1617" s="911"/>
      <c r="J1617" s="911"/>
      <c r="K1617" s="866"/>
      <c r="L1617" s="867"/>
      <c r="M1617" s="868"/>
      <c r="N1617" s="867"/>
      <c r="O1617" s="867"/>
      <c r="P1617" s="867"/>
      <c r="Q1617" s="911"/>
      <c r="R1617" s="911"/>
      <c r="S1617" s="911"/>
      <c r="T1617" s="911"/>
      <c r="U1617" s="911"/>
      <c r="V1617" s="1584"/>
      <c r="W1617" s="694"/>
      <c r="X1617" s="694"/>
      <c r="Y1617" s="694"/>
      <c r="Z1617" s="701"/>
      <c r="AA1617" s="701"/>
      <c r="AB1617" s="701"/>
      <c r="AC1617" s="701"/>
    </row>
    <row r="1618" spans="1:29">
      <c r="A1618" s="797"/>
      <c r="B1618" s="1668"/>
      <c r="C1618" s="1599"/>
      <c r="D1618" s="1599"/>
      <c r="E1618" s="1594"/>
      <c r="F1618" s="795"/>
      <c r="G1618" s="1599"/>
      <c r="H1618" s="1594"/>
      <c r="I1618" s="1594"/>
      <c r="J1618" s="1594"/>
      <c r="K1618" s="1621"/>
      <c r="L1618" s="1622"/>
      <c r="M1618" s="868"/>
      <c r="N1618" s="867"/>
      <c r="O1618" s="867"/>
      <c r="P1618" s="1622"/>
      <c r="Q1618" s="911"/>
      <c r="R1618" s="911"/>
      <c r="S1618" s="911"/>
      <c r="T1618" s="911"/>
      <c r="U1618" s="911"/>
      <c r="V1618" s="1692"/>
      <c r="W1618" s="694"/>
      <c r="X1618" s="694"/>
      <c r="Y1618" s="694"/>
      <c r="Z1618" s="701"/>
      <c r="AA1618" s="701"/>
      <c r="AB1618" s="701"/>
      <c r="AC1618" s="701"/>
    </row>
    <row r="1619" spans="1:29">
      <c r="A1619" s="797"/>
      <c r="B1619" s="1668"/>
      <c r="C1619" s="1599"/>
      <c r="D1619" s="1599"/>
      <c r="E1619" s="1594"/>
      <c r="F1619" s="1599"/>
      <c r="G1619" s="1599"/>
      <c r="H1619" s="1594"/>
      <c r="I1619" s="1594"/>
      <c r="J1619" s="1594"/>
      <c r="K1619" s="1621"/>
      <c r="L1619" s="1622"/>
      <c r="M1619" s="868"/>
      <c r="N1619" s="867"/>
      <c r="O1619" s="867"/>
      <c r="P1619" s="1622"/>
      <c r="Q1619" s="911"/>
      <c r="R1619" s="911"/>
      <c r="S1619" s="911"/>
      <c r="T1619" s="911"/>
      <c r="U1619" s="911"/>
      <c r="V1619" s="1692"/>
      <c r="W1619" s="694"/>
      <c r="X1619" s="694"/>
      <c r="Y1619" s="694"/>
      <c r="Z1619" s="701"/>
      <c r="AA1619" s="701"/>
      <c r="AB1619" s="701"/>
      <c r="AC1619" s="701"/>
    </row>
    <row r="1620" spans="1:29">
      <c r="A1620" s="797"/>
      <c r="B1620" s="1700"/>
      <c r="C1620" s="1599"/>
      <c r="D1620" s="1599"/>
      <c r="E1620" s="1601"/>
      <c r="F1620" s="1599"/>
      <c r="G1620" s="1599"/>
      <c r="H1620" s="1594"/>
      <c r="I1620" s="1594"/>
      <c r="J1620" s="1594"/>
      <c r="K1620" s="1621"/>
      <c r="L1620" s="1622"/>
      <c r="M1620" s="868"/>
      <c r="N1620" s="867"/>
      <c r="O1620" s="867"/>
      <c r="P1620" s="1622"/>
      <c r="Q1620" s="911"/>
      <c r="R1620" s="911"/>
      <c r="S1620" s="911"/>
      <c r="T1620" s="911"/>
      <c r="U1620" s="911"/>
      <c r="V1620" s="1692"/>
      <c r="W1620" s="694"/>
      <c r="X1620" s="694"/>
      <c r="Y1620" s="694"/>
      <c r="Z1620" s="701"/>
      <c r="AA1620" s="701"/>
      <c r="AB1620" s="701"/>
      <c r="AC1620" s="701"/>
    </row>
    <row r="1621" spans="1:29">
      <c r="A1621" s="797"/>
      <c r="B1621" s="1700"/>
      <c r="C1621" s="1599"/>
      <c r="D1621" s="1599"/>
      <c r="E1621" s="1601"/>
      <c r="F1621" s="1599"/>
      <c r="G1621" s="1599"/>
      <c r="H1621" s="1594"/>
      <c r="I1621" s="1594"/>
      <c r="J1621" s="1594"/>
      <c r="K1621" s="1621"/>
      <c r="L1621" s="1622"/>
      <c r="M1621" s="868"/>
      <c r="N1621" s="867"/>
      <c r="O1621" s="867"/>
      <c r="P1621" s="1622"/>
      <c r="Q1621" s="911"/>
      <c r="R1621" s="911"/>
      <c r="S1621" s="911"/>
      <c r="T1621" s="911"/>
      <c r="U1621" s="911"/>
      <c r="V1621" s="1692"/>
      <c r="W1621" s="694"/>
      <c r="X1621" s="694"/>
      <c r="Y1621" s="694"/>
      <c r="Z1621" s="701"/>
      <c r="AA1621" s="701"/>
      <c r="AB1621" s="701"/>
      <c r="AC1621" s="701"/>
    </row>
    <row r="1622" spans="1:29">
      <c r="A1622" s="797"/>
      <c r="B1622" s="1700"/>
      <c r="C1622" s="1599"/>
      <c r="D1622" s="1599"/>
      <c r="E1622" s="1601"/>
      <c r="F1622" s="1599"/>
      <c r="G1622" s="1599"/>
      <c r="H1622" s="1594"/>
      <c r="I1622" s="1594"/>
      <c r="J1622" s="1594"/>
      <c r="K1622" s="1621"/>
      <c r="L1622" s="1622"/>
      <c r="M1622" s="868"/>
      <c r="N1622" s="867"/>
      <c r="O1622" s="867"/>
      <c r="P1622" s="1622"/>
      <c r="Q1622" s="911"/>
      <c r="R1622" s="911"/>
      <c r="S1622" s="911"/>
      <c r="T1622" s="911"/>
      <c r="U1622" s="911"/>
      <c r="V1622" s="1692"/>
      <c r="W1622" s="694"/>
      <c r="X1622" s="694"/>
      <c r="Y1622" s="694"/>
      <c r="Z1622" s="701"/>
      <c r="AA1622" s="701"/>
      <c r="AB1622" s="701"/>
      <c r="AC1622" s="701"/>
    </row>
    <row r="1623" spans="1:29">
      <c r="A1623" s="797"/>
      <c r="B1623" s="1700"/>
      <c r="C1623" s="1599"/>
      <c r="D1623" s="1599"/>
      <c r="E1623" s="1601"/>
      <c r="F1623" s="1599"/>
      <c r="G1623" s="1599"/>
      <c r="H1623" s="1594"/>
      <c r="I1623" s="1594"/>
      <c r="J1623" s="1594"/>
      <c r="K1623" s="1621"/>
      <c r="L1623" s="1622"/>
      <c r="M1623" s="868"/>
      <c r="N1623" s="867"/>
      <c r="O1623" s="867"/>
      <c r="P1623" s="1622"/>
      <c r="Q1623" s="911"/>
      <c r="R1623" s="911"/>
      <c r="S1623" s="911"/>
      <c r="T1623" s="911"/>
      <c r="U1623" s="911"/>
      <c r="V1623" s="1692"/>
      <c r="W1623" s="694"/>
      <c r="X1623" s="694"/>
      <c r="Y1623" s="694"/>
      <c r="Z1623" s="701"/>
      <c r="AA1623" s="701"/>
      <c r="AB1623" s="701"/>
      <c r="AC1623" s="701"/>
    </row>
    <row r="1624" spans="1:29">
      <c r="A1624" s="797"/>
      <c r="B1624" s="1700"/>
      <c r="C1624" s="1599"/>
      <c r="D1624" s="1599"/>
      <c r="E1624" s="1601"/>
      <c r="F1624" s="1599"/>
      <c r="G1624" s="1599"/>
      <c r="H1624" s="1594"/>
      <c r="I1624" s="1594"/>
      <c r="J1624" s="1594"/>
      <c r="K1624" s="1621"/>
      <c r="L1624" s="1622"/>
      <c r="M1624" s="868"/>
      <c r="N1624" s="867"/>
      <c r="O1624" s="867"/>
      <c r="P1624" s="1622"/>
      <c r="Q1624" s="911"/>
      <c r="R1624" s="911"/>
      <c r="S1624" s="911"/>
      <c r="T1624" s="911"/>
      <c r="U1624" s="911"/>
      <c r="V1624" s="1692"/>
      <c r="W1624" s="694"/>
      <c r="X1624" s="694"/>
      <c r="Y1624" s="694"/>
      <c r="Z1624" s="701"/>
      <c r="AA1624" s="701"/>
      <c r="AB1624" s="701"/>
      <c r="AC1624" s="701"/>
    </row>
    <row r="1625" spans="1:29">
      <c r="A1625" s="797"/>
      <c r="B1625" s="1700"/>
      <c r="C1625" s="1599"/>
      <c r="D1625" s="1599"/>
      <c r="E1625" s="872"/>
      <c r="F1625" s="1599"/>
      <c r="G1625" s="1599"/>
      <c r="H1625" s="1594"/>
      <c r="I1625" s="1594"/>
      <c r="J1625" s="1594"/>
      <c r="K1625" s="1621"/>
      <c r="L1625" s="1622"/>
      <c r="M1625" s="868"/>
      <c r="N1625" s="867"/>
      <c r="O1625" s="867"/>
      <c r="P1625" s="1622"/>
      <c r="Q1625" s="911"/>
      <c r="R1625" s="911"/>
      <c r="S1625" s="911"/>
      <c r="T1625" s="911"/>
      <c r="U1625" s="911"/>
      <c r="V1625" s="1692"/>
      <c r="W1625" s="694"/>
      <c r="X1625" s="694"/>
      <c r="Y1625" s="694"/>
      <c r="Z1625" s="701"/>
      <c r="AA1625" s="701"/>
      <c r="AB1625" s="701"/>
      <c r="AC1625" s="701"/>
    </row>
    <row r="1626" spans="1:29">
      <c r="A1626" s="1653"/>
      <c r="B1626" s="1569"/>
      <c r="C1626" s="795"/>
      <c r="D1626" s="795"/>
      <c r="E1626" s="911"/>
      <c r="F1626" s="1599"/>
      <c r="G1626" s="795"/>
      <c r="H1626" s="1594"/>
      <c r="I1626" s="1594"/>
      <c r="J1626" s="1594"/>
      <c r="K1626" s="1621"/>
      <c r="L1626" s="1622"/>
      <c r="M1626" s="1623"/>
      <c r="N1626" s="1622"/>
      <c r="O1626" s="1622"/>
      <c r="P1626" s="1622"/>
      <c r="Q1626" s="911"/>
      <c r="R1626" s="911"/>
      <c r="S1626" s="911"/>
      <c r="T1626" s="911"/>
      <c r="U1626" s="911"/>
      <c r="V1626" s="1584"/>
      <c r="W1626" s="694"/>
      <c r="X1626" s="694"/>
      <c r="Y1626" s="694"/>
      <c r="Z1626" s="701"/>
      <c r="AA1626" s="701"/>
      <c r="AB1626" s="701"/>
      <c r="AC1626" s="701"/>
    </row>
    <row r="1627" spans="1:29">
      <c r="A1627" s="797"/>
      <c r="B1627" s="1655"/>
      <c r="C1627" s="1599"/>
      <c r="D1627" s="1599"/>
      <c r="E1627" s="1601"/>
      <c r="F1627" s="795"/>
      <c r="G1627" s="1599"/>
      <c r="H1627" s="1594"/>
      <c r="I1627" s="1594"/>
      <c r="J1627" s="1594"/>
      <c r="K1627" s="1621"/>
      <c r="L1627" s="1622"/>
      <c r="M1627" s="868"/>
      <c r="N1627" s="867"/>
      <c r="O1627" s="867"/>
      <c r="P1627" s="1622"/>
      <c r="Q1627" s="911"/>
      <c r="R1627" s="911"/>
      <c r="S1627" s="911"/>
      <c r="T1627" s="911"/>
      <c r="U1627" s="911"/>
      <c r="V1627" s="1692"/>
      <c r="W1627" s="694"/>
      <c r="X1627" s="694"/>
      <c r="Y1627" s="694"/>
      <c r="Z1627" s="701"/>
      <c r="AA1627" s="701"/>
      <c r="AB1627" s="701"/>
      <c r="AC1627" s="701"/>
    </row>
    <row r="1628" spans="1:29">
      <c r="A1628" s="797"/>
      <c r="B1628" s="1590"/>
      <c r="C1628" s="795"/>
      <c r="D1628" s="795"/>
      <c r="E1628" s="1594"/>
      <c r="F1628" s="1599"/>
      <c r="G1628" s="795"/>
      <c r="H1628" s="911"/>
      <c r="I1628" s="911"/>
      <c r="J1628" s="911"/>
      <c r="K1628" s="866"/>
      <c r="L1628" s="1620"/>
      <c r="M1628" s="868"/>
      <c r="N1628" s="867"/>
      <c r="O1628" s="867"/>
      <c r="P1628" s="1620"/>
      <c r="Q1628" s="911"/>
      <c r="R1628" s="911"/>
      <c r="S1628" s="911"/>
      <c r="T1628" s="911"/>
      <c r="U1628" s="911"/>
      <c r="V1628" s="1692"/>
      <c r="W1628" s="694"/>
      <c r="X1628" s="694"/>
      <c r="Y1628" s="694"/>
      <c r="Z1628" s="701"/>
      <c r="AA1628" s="701"/>
      <c r="AB1628" s="701"/>
      <c r="AC1628" s="701"/>
    </row>
    <row r="1629" spans="1:29">
      <c r="A1629" s="1590"/>
      <c r="B1629" s="1569"/>
      <c r="C1629" s="795"/>
      <c r="D1629" s="795"/>
      <c r="E1629" s="911"/>
      <c r="F1629" s="795"/>
      <c r="G1629" s="795"/>
      <c r="H1629" s="1594"/>
      <c r="I1629" s="1594"/>
      <c r="J1629" s="1594"/>
      <c r="K1629" s="1621"/>
      <c r="L1629" s="1622"/>
      <c r="M1629" s="1623"/>
      <c r="N1629" s="1622"/>
      <c r="O1629" s="1622"/>
      <c r="P1629" s="1622"/>
      <c r="Q1629" s="911"/>
      <c r="R1629" s="911"/>
      <c r="S1629" s="911"/>
      <c r="T1629" s="911"/>
      <c r="U1629" s="911"/>
      <c r="V1629" s="1584"/>
      <c r="W1629" s="694"/>
      <c r="X1629" s="694"/>
      <c r="Y1629" s="694"/>
      <c r="Z1629" s="701"/>
      <c r="AA1629" s="701"/>
      <c r="AB1629" s="701"/>
      <c r="AC1629" s="701"/>
    </row>
    <row r="1630" spans="1:29">
      <c r="A1630" s="785"/>
      <c r="B1630" s="1701"/>
      <c r="C1630" s="1702"/>
      <c r="D1630" s="1703"/>
      <c r="E1630" s="1601"/>
      <c r="F1630" s="795"/>
      <c r="G1630" s="1702"/>
      <c r="H1630" s="1704"/>
      <c r="I1630" s="1704"/>
      <c r="J1630" s="1704"/>
      <c r="K1630" s="1708"/>
      <c r="L1630" s="1709"/>
      <c r="M1630" s="868"/>
      <c r="N1630" s="867"/>
      <c r="O1630" s="867"/>
      <c r="P1630" s="1709"/>
      <c r="Q1630" s="911"/>
      <c r="R1630" s="911"/>
      <c r="S1630" s="911"/>
      <c r="T1630" s="911"/>
      <c r="U1630" s="911"/>
      <c r="V1630" s="1692"/>
      <c r="W1630" s="694"/>
      <c r="X1630" s="694"/>
      <c r="Y1630" s="694"/>
      <c r="Z1630" s="701"/>
      <c r="AA1630" s="701"/>
      <c r="AB1630" s="701"/>
      <c r="AC1630" s="701"/>
    </row>
    <row r="1631" spans="1:29">
      <c r="A1631" s="785"/>
      <c r="B1631" s="1701"/>
      <c r="C1631" s="1702"/>
      <c r="D1631" s="1703"/>
      <c r="E1631" s="1601"/>
      <c r="F1631" s="1702"/>
      <c r="G1631" s="1702"/>
      <c r="H1631" s="1704"/>
      <c r="I1631" s="1704"/>
      <c r="J1631" s="1704"/>
      <c r="K1631" s="1708"/>
      <c r="L1631" s="1709"/>
      <c r="M1631" s="868"/>
      <c r="N1631" s="867"/>
      <c r="O1631" s="867"/>
      <c r="P1631" s="1709"/>
      <c r="Q1631" s="911"/>
      <c r="R1631" s="911"/>
      <c r="S1631" s="911"/>
      <c r="T1631" s="911"/>
      <c r="U1631" s="911"/>
      <c r="V1631" s="1692"/>
      <c r="W1631" s="694"/>
      <c r="X1631" s="694"/>
      <c r="Y1631" s="694"/>
      <c r="Z1631" s="701"/>
      <c r="AA1631" s="701"/>
      <c r="AB1631" s="701"/>
      <c r="AC1631" s="701"/>
    </row>
    <row r="1632" spans="1:29">
      <c r="A1632" s="785"/>
      <c r="B1632" s="1701"/>
      <c r="C1632" s="1702"/>
      <c r="D1632" s="1703"/>
      <c r="E1632" s="1601"/>
      <c r="F1632" s="1702"/>
      <c r="G1632" s="1702"/>
      <c r="H1632" s="1704"/>
      <c r="I1632" s="1704"/>
      <c r="J1632" s="1704"/>
      <c r="K1632" s="1708"/>
      <c r="L1632" s="1709"/>
      <c r="M1632" s="868"/>
      <c r="N1632" s="867"/>
      <c r="O1632" s="867"/>
      <c r="P1632" s="1709"/>
      <c r="Q1632" s="911"/>
      <c r="R1632" s="911"/>
      <c r="S1632" s="911"/>
      <c r="T1632" s="911"/>
      <c r="U1632" s="911"/>
      <c r="V1632" s="1692"/>
      <c r="W1632" s="694"/>
      <c r="X1632" s="694"/>
      <c r="Y1632" s="694"/>
      <c r="Z1632" s="701"/>
      <c r="AA1632" s="701"/>
      <c r="AB1632" s="701"/>
      <c r="AC1632" s="701"/>
    </row>
    <row r="1633" spans="1:29">
      <c r="A1633" s="785"/>
      <c r="B1633" s="1701"/>
      <c r="C1633" s="1702"/>
      <c r="D1633" s="1703"/>
      <c r="E1633" s="1601"/>
      <c r="F1633" s="1702"/>
      <c r="G1633" s="1702"/>
      <c r="H1633" s="1704"/>
      <c r="I1633" s="1704"/>
      <c r="J1633" s="1704"/>
      <c r="K1633" s="1708"/>
      <c r="L1633" s="1709"/>
      <c r="M1633" s="868"/>
      <c r="N1633" s="867"/>
      <c r="O1633" s="867"/>
      <c r="P1633" s="1709"/>
      <c r="Q1633" s="911"/>
      <c r="R1633" s="911"/>
      <c r="S1633" s="911"/>
      <c r="T1633" s="911"/>
      <c r="U1633" s="911"/>
      <c r="V1633" s="1692"/>
      <c r="W1633" s="694"/>
      <c r="X1633" s="694"/>
      <c r="Y1633" s="694"/>
      <c r="Z1633" s="701"/>
      <c r="AA1633" s="701"/>
      <c r="AB1633" s="701"/>
      <c r="AC1633" s="701"/>
    </row>
    <row r="1634" spans="1:29">
      <c r="A1634" s="785"/>
      <c r="B1634" s="1701"/>
      <c r="C1634" s="1702"/>
      <c r="D1634" s="1703"/>
      <c r="E1634" s="1601"/>
      <c r="F1634" s="1702"/>
      <c r="G1634" s="1702"/>
      <c r="H1634" s="1704"/>
      <c r="I1634" s="1704"/>
      <c r="J1634" s="1704"/>
      <c r="K1634" s="1708"/>
      <c r="L1634" s="1709"/>
      <c r="M1634" s="868"/>
      <c r="N1634" s="867"/>
      <c r="O1634" s="867"/>
      <c r="P1634" s="1709"/>
      <c r="Q1634" s="911"/>
      <c r="R1634" s="911"/>
      <c r="S1634" s="911"/>
      <c r="T1634" s="911"/>
      <c r="U1634" s="911"/>
      <c r="V1634" s="1692"/>
      <c r="W1634" s="694"/>
      <c r="X1634" s="694"/>
      <c r="Y1634" s="694"/>
      <c r="Z1634" s="701"/>
      <c r="AA1634" s="701"/>
      <c r="AB1634" s="701"/>
      <c r="AC1634" s="701"/>
    </row>
    <row r="1635" spans="1:29">
      <c r="A1635" s="785"/>
      <c r="B1635" s="1701"/>
      <c r="C1635" s="1702"/>
      <c r="D1635" s="1703"/>
      <c r="E1635" s="1601"/>
      <c r="F1635" s="1702"/>
      <c r="G1635" s="1702"/>
      <c r="H1635" s="1704"/>
      <c r="I1635" s="1704"/>
      <c r="J1635" s="1704"/>
      <c r="K1635" s="1708"/>
      <c r="L1635" s="1709"/>
      <c r="M1635" s="868"/>
      <c r="N1635" s="867"/>
      <c r="O1635" s="867"/>
      <c r="P1635" s="1709"/>
      <c r="Q1635" s="911"/>
      <c r="R1635" s="911"/>
      <c r="S1635" s="911"/>
      <c r="T1635" s="911"/>
      <c r="U1635" s="911"/>
      <c r="V1635" s="1692"/>
      <c r="W1635" s="694"/>
      <c r="X1635" s="694"/>
      <c r="Y1635" s="694"/>
      <c r="Z1635" s="701"/>
      <c r="AA1635" s="701"/>
      <c r="AB1635" s="701"/>
      <c r="AC1635" s="701"/>
    </row>
    <row r="1636" spans="1:29">
      <c r="A1636" s="785"/>
      <c r="B1636" s="1701"/>
      <c r="C1636" s="1702"/>
      <c r="D1636" s="1703"/>
      <c r="E1636" s="1601"/>
      <c r="F1636" s="1702"/>
      <c r="G1636" s="1702"/>
      <c r="H1636" s="1704"/>
      <c r="I1636" s="1704"/>
      <c r="J1636" s="1704"/>
      <c r="K1636" s="1708"/>
      <c r="L1636" s="1709"/>
      <c r="M1636" s="868"/>
      <c r="N1636" s="867"/>
      <c r="O1636" s="867"/>
      <c r="P1636" s="1709"/>
      <c r="Q1636" s="911"/>
      <c r="R1636" s="911"/>
      <c r="S1636" s="911"/>
      <c r="T1636" s="911"/>
      <c r="U1636" s="911"/>
      <c r="V1636" s="1692"/>
      <c r="W1636" s="694"/>
      <c r="X1636" s="694"/>
      <c r="Y1636" s="694"/>
      <c r="Z1636" s="701"/>
      <c r="AA1636" s="701"/>
      <c r="AB1636" s="701"/>
      <c r="AC1636" s="701"/>
    </row>
    <row r="1637" spans="1:29">
      <c r="A1637" s="785"/>
      <c r="B1637" s="1701"/>
      <c r="C1637" s="1702"/>
      <c r="D1637" s="1703"/>
      <c r="E1637" s="1601"/>
      <c r="F1637" s="1702"/>
      <c r="G1637" s="1702"/>
      <c r="H1637" s="1704"/>
      <c r="I1637" s="1704"/>
      <c r="J1637" s="1704"/>
      <c r="K1637" s="1708"/>
      <c r="L1637" s="1709"/>
      <c r="M1637" s="868"/>
      <c r="N1637" s="867"/>
      <c r="O1637" s="867"/>
      <c r="P1637" s="1709"/>
      <c r="Q1637" s="911"/>
      <c r="R1637" s="911"/>
      <c r="S1637" s="911"/>
      <c r="T1637" s="911"/>
      <c r="U1637" s="911"/>
      <c r="V1637" s="1692"/>
      <c r="W1637" s="694"/>
      <c r="X1637" s="694"/>
      <c r="Y1637" s="694"/>
      <c r="Z1637" s="701"/>
      <c r="AA1637" s="701"/>
      <c r="AB1637" s="701"/>
      <c r="AC1637" s="701"/>
    </row>
    <row r="1638" spans="1:29">
      <c r="A1638" s="785"/>
      <c r="B1638" s="1701"/>
      <c r="C1638" s="1702"/>
      <c r="D1638" s="1703"/>
      <c r="E1638" s="1601"/>
      <c r="F1638" s="1702"/>
      <c r="G1638" s="1702"/>
      <c r="H1638" s="1704"/>
      <c r="I1638" s="1704"/>
      <c r="J1638" s="1704"/>
      <c r="K1638" s="1708"/>
      <c r="L1638" s="1709"/>
      <c r="M1638" s="868"/>
      <c r="N1638" s="867"/>
      <c r="O1638" s="867"/>
      <c r="P1638" s="1709"/>
      <c r="Q1638" s="911"/>
      <c r="R1638" s="911"/>
      <c r="S1638" s="911"/>
      <c r="T1638" s="911"/>
      <c r="U1638" s="911"/>
      <c r="V1638" s="1692"/>
      <c r="W1638" s="694"/>
      <c r="X1638" s="694"/>
      <c r="Y1638" s="694"/>
      <c r="Z1638" s="701"/>
      <c r="AA1638" s="701"/>
      <c r="AB1638" s="701"/>
      <c r="AC1638" s="701"/>
    </row>
    <row r="1639" spans="1:29">
      <c r="A1639" s="785"/>
      <c r="B1639" s="1701"/>
      <c r="C1639" s="1705"/>
      <c r="D1639" s="1705"/>
      <c r="E1639" s="1601"/>
      <c r="F1639" s="1702"/>
      <c r="G1639" s="1705"/>
      <c r="H1639" s="1706"/>
      <c r="I1639" s="1706"/>
      <c r="J1639" s="1706"/>
      <c r="K1639" s="1710"/>
      <c r="L1639" s="1711"/>
      <c r="M1639" s="868"/>
      <c r="N1639" s="867"/>
      <c r="O1639" s="867"/>
      <c r="P1639" s="1711"/>
      <c r="Q1639" s="911"/>
      <c r="R1639" s="911"/>
      <c r="S1639" s="911"/>
      <c r="T1639" s="911"/>
      <c r="U1639" s="911"/>
      <c r="V1639" s="1692"/>
      <c r="W1639" s="694"/>
      <c r="X1639" s="694"/>
      <c r="Y1639" s="694"/>
      <c r="Z1639" s="701"/>
      <c r="AA1639" s="701"/>
      <c r="AB1639" s="701"/>
      <c r="AC1639" s="701"/>
    </row>
    <row r="1640" spans="1:29">
      <c r="A1640" s="785"/>
      <c r="B1640" s="1701"/>
      <c r="C1640" s="1705"/>
      <c r="D1640" s="1705"/>
      <c r="E1640" s="1601"/>
      <c r="F1640" s="1705"/>
      <c r="G1640" s="1705"/>
      <c r="H1640" s="1706"/>
      <c r="I1640" s="1706"/>
      <c r="J1640" s="1706"/>
      <c r="K1640" s="1710"/>
      <c r="L1640" s="1711"/>
      <c r="M1640" s="868"/>
      <c r="N1640" s="867"/>
      <c r="O1640" s="867"/>
      <c r="P1640" s="1711"/>
      <c r="Q1640" s="911"/>
      <c r="R1640" s="911"/>
      <c r="S1640" s="911"/>
      <c r="T1640" s="911"/>
      <c r="U1640" s="911"/>
      <c r="V1640" s="1692"/>
      <c r="W1640" s="694"/>
      <c r="X1640" s="694"/>
      <c r="Y1640" s="694"/>
      <c r="Z1640" s="701"/>
      <c r="AA1640" s="701"/>
      <c r="AB1640" s="701"/>
      <c r="AC1640" s="701"/>
    </row>
    <row r="1641" spans="1:29">
      <c r="A1641" s="785"/>
      <c r="B1641" s="1701"/>
      <c r="C1641" s="1702"/>
      <c r="D1641" s="1702"/>
      <c r="E1641" s="1704"/>
      <c r="F1641" s="1705"/>
      <c r="G1641" s="1702"/>
      <c r="H1641" s="1704"/>
      <c r="I1641" s="1704"/>
      <c r="J1641" s="1707"/>
      <c r="K1641" s="1712"/>
      <c r="L1641" s="1713"/>
      <c r="M1641" s="868"/>
      <c r="N1641" s="867"/>
      <c r="O1641" s="867"/>
      <c r="P1641" s="1713"/>
      <c r="Q1641" s="911"/>
      <c r="R1641" s="911"/>
      <c r="S1641" s="911"/>
      <c r="T1641" s="911"/>
      <c r="U1641" s="911"/>
      <c r="V1641" s="1692"/>
      <c r="W1641" s="694"/>
      <c r="X1641" s="694"/>
      <c r="Y1641" s="694"/>
      <c r="Z1641" s="701"/>
      <c r="AA1641" s="701"/>
      <c r="AB1641" s="701"/>
      <c r="AC1641" s="701"/>
    </row>
    <row r="1642" spans="1:29">
      <c r="A1642" s="785"/>
      <c r="B1642" s="1701"/>
      <c r="C1642" s="1702"/>
      <c r="D1642" s="1702"/>
      <c r="E1642" s="1601"/>
      <c r="F1642" s="1702"/>
      <c r="G1642" s="1702"/>
      <c r="H1642" s="1707"/>
      <c r="I1642" s="1707"/>
      <c r="J1642" s="1707"/>
      <c r="K1642" s="1712"/>
      <c r="L1642" s="1713"/>
      <c r="M1642" s="868"/>
      <c r="N1642" s="867"/>
      <c r="O1642" s="867"/>
      <c r="P1642" s="1713"/>
      <c r="Q1642" s="911"/>
      <c r="R1642" s="911"/>
      <c r="S1642" s="911"/>
      <c r="T1642" s="911"/>
      <c r="U1642" s="911"/>
      <c r="V1642" s="1692"/>
      <c r="W1642" s="694"/>
      <c r="X1642" s="694"/>
      <c r="Y1642" s="694"/>
      <c r="Z1642" s="701"/>
      <c r="AA1642" s="701"/>
      <c r="AB1642" s="701"/>
      <c r="AC1642" s="701"/>
    </row>
    <row r="1643" spans="1:29">
      <c r="A1643" s="785"/>
      <c r="B1643" s="1701"/>
      <c r="C1643" s="1702"/>
      <c r="D1643" s="1702"/>
      <c r="E1643" s="1601"/>
      <c r="F1643" s="1702"/>
      <c r="G1643" s="1702"/>
      <c r="H1643" s="1704"/>
      <c r="I1643" s="1704"/>
      <c r="J1643" s="1707"/>
      <c r="K1643" s="1712"/>
      <c r="L1643" s="1713"/>
      <c r="M1643" s="868"/>
      <c r="N1643" s="867"/>
      <c r="O1643" s="867"/>
      <c r="P1643" s="1713"/>
      <c r="Q1643" s="911"/>
      <c r="R1643" s="911"/>
      <c r="S1643" s="911"/>
      <c r="T1643" s="911"/>
      <c r="U1643" s="911"/>
      <c r="V1643" s="1692"/>
      <c r="W1643" s="694"/>
      <c r="X1643" s="694"/>
      <c r="Y1643" s="694"/>
      <c r="Z1643" s="701"/>
      <c r="AA1643" s="701"/>
      <c r="AB1643" s="701"/>
      <c r="AC1643" s="701"/>
    </row>
    <row r="1644" spans="1:29">
      <c r="A1644" s="785"/>
      <c r="B1644" s="1701"/>
      <c r="C1644" s="1702"/>
      <c r="D1644" s="1702"/>
      <c r="E1644" s="1601"/>
      <c r="F1644" s="1702"/>
      <c r="G1644" s="1702"/>
      <c r="H1644" s="1704"/>
      <c r="I1644" s="1704"/>
      <c r="J1644" s="1707"/>
      <c r="K1644" s="1712"/>
      <c r="L1644" s="1713"/>
      <c r="M1644" s="868"/>
      <c r="N1644" s="867"/>
      <c r="O1644" s="867"/>
      <c r="P1644" s="1713"/>
      <c r="Q1644" s="911"/>
      <c r="R1644" s="911"/>
      <c r="S1644" s="911"/>
      <c r="T1644" s="911"/>
      <c r="U1644" s="911"/>
      <c r="V1644" s="1692"/>
      <c r="W1644" s="694"/>
      <c r="X1644" s="694"/>
      <c r="Y1644" s="694"/>
      <c r="Z1644" s="701"/>
      <c r="AA1644" s="701"/>
      <c r="AB1644" s="701"/>
      <c r="AC1644" s="701"/>
    </row>
    <row r="1645" spans="1:29">
      <c r="A1645" s="1590"/>
      <c r="B1645" s="1569"/>
      <c r="C1645" s="795"/>
      <c r="D1645" s="795"/>
      <c r="E1645" s="911"/>
      <c r="F1645" s="1702"/>
      <c r="G1645" s="795"/>
      <c r="H1645" s="911"/>
      <c r="I1645" s="911"/>
      <c r="J1645" s="911"/>
      <c r="K1645" s="866"/>
      <c r="L1645" s="867"/>
      <c r="M1645" s="868"/>
      <c r="N1645" s="867"/>
      <c r="O1645" s="867"/>
      <c r="P1645" s="867"/>
      <c r="Q1645" s="911"/>
      <c r="R1645" s="911"/>
      <c r="S1645" s="911"/>
      <c r="T1645" s="911"/>
      <c r="U1645" s="911"/>
      <c r="V1645" s="1584"/>
      <c r="W1645" s="694"/>
      <c r="X1645" s="694"/>
      <c r="Y1645" s="694"/>
      <c r="Z1645" s="701"/>
      <c r="AA1645" s="701"/>
      <c r="AB1645" s="701"/>
      <c r="AC1645" s="701"/>
    </row>
    <row r="1646" spans="1:29">
      <c r="A1646" s="785"/>
      <c r="B1646" s="1590"/>
      <c r="C1646" s="1592"/>
      <c r="D1646" s="1598"/>
      <c r="E1646" s="872"/>
      <c r="F1646" s="795"/>
      <c r="G1646" s="1598"/>
      <c r="H1646" s="872"/>
      <c r="I1646" s="911"/>
      <c r="J1646" s="911"/>
      <c r="K1646" s="1672"/>
      <c r="L1646" s="867"/>
      <c r="M1646" s="868"/>
      <c r="N1646" s="867"/>
      <c r="O1646" s="867"/>
      <c r="P1646" s="867"/>
      <c r="Q1646" s="911"/>
      <c r="R1646" s="911"/>
      <c r="S1646" s="911"/>
      <c r="T1646" s="911"/>
      <c r="U1646" s="911"/>
      <c r="V1646" s="1692"/>
      <c r="W1646" s="694"/>
      <c r="X1646" s="694"/>
      <c r="Y1646" s="694"/>
      <c r="Z1646" s="701"/>
      <c r="AA1646" s="701"/>
      <c r="AB1646" s="701"/>
      <c r="AC1646" s="701"/>
    </row>
    <row r="1647" spans="1:29">
      <c r="A1647" s="785"/>
      <c r="B1647" s="1590"/>
      <c r="C1647" s="795"/>
      <c r="D1647" s="795"/>
      <c r="E1647" s="872"/>
      <c r="F1647" s="1598"/>
      <c r="G1647" s="795"/>
      <c r="H1647" s="911"/>
      <c r="I1647" s="911"/>
      <c r="J1647" s="911"/>
      <c r="K1647" s="866"/>
      <c r="L1647" s="867"/>
      <c r="M1647" s="868"/>
      <c r="N1647" s="867"/>
      <c r="O1647" s="867"/>
      <c r="P1647" s="867"/>
      <c r="Q1647" s="911"/>
      <c r="R1647" s="911"/>
      <c r="S1647" s="911"/>
      <c r="T1647" s="911"/>
      <c r="U1647" s="911"/>
      <c r="V1647" s="1584"/>
      <c r="W1647" s="694"/>
      <c r="X1647" s="694"/>
      <c r="Y1647" s="694"/>
      <c r="Z1647" s="701"/>
      <c r="AA1647" s="701"/>
      <c r="AB1647" s="701"/>
      <c r="AC1647" s="701"/>
    </row>
    <row r="1648" spans="1:29">
      <c r="A1648" s="785"/>
      <c r="B1648" s="1590"/>
      <c r="C1648" s="1592"/>
      <c r="D1648" s="1598"/>
      <c r="E1648" s="872"/>
      <c r="F1648" s="795"/>
      <c r="G1648" s="1598"/>
      <c r="H1648" s="872"/>
      <c r="I1648" s="911"/>
      <c r="J1648" s="911"/>
      <c r="K1648" s="1672"/>
      <c r="L1648" s="867"/>
      <c r="M1648" s="868"/>
      <c r="N1648" s="867"/>
      <c r="O1648" s="867"/>
      <c r="P1648" s="867"/>
      <c r="Q1648" s="911"/>
      <c r="R1648" s="911"/>
      <c r="S1648" s="911"/>
      <c r="T1648" s="911"/>
      <c r="U1648" s="911"/>
      <c r="V1648" s="1692"/>
      <c r="W1648" s="694"/>
      <c r="X1648" s="694"/>
      <c r="Y1648" s="694"/>
      <c r="Z1648" s="701"/>
      <c r="AA1648" s="701"/>
      <c r="AB1648" s="701"/>
      <c r="AC1648" s="701"/>
    </row>
    <row r="1649" spans="1:29">
      <c r="A1649" s="785"/>
      <c r="B1649" s="1590"/>
      <c r="C1649" s="1592"/>
      <c r="D1649" s="1598"/>
      <c r="E1649" s="872"/>
      <c r="F1649" s="1598"/>
      <c r="G1649" s="1592"/>
      <c r="H1649" s="872"/>
      <c r="I1649" s="911"/>
      <c r="J1649" s="911"/>
      <c r="K1649" s="866"/>
      <c r="L1649" s="867"/>
      <c r="M1649" s="868"/>
      <c r="N1649" s="867"/>
      <c r="O1649" s="867"/>
      <c r="P1649" s="867"/>
      <c r="Q1649" s="911"/>
      <c r="R1649" s="911"/>
      <c r="S1649" s="911"/>
      <c r="T1649" s="911"/>
      <c r="U1649" s="911"/>
      <c r="V1649" s="1692"/>
      <c r="W1649" s="694"/>
      <c r="X1649" s="694"/>
      <c r="Y1649" s="694"/>
      <c r="Z1649" s="701"/>
      <c r="AA1649" s="701"/>
      <c r="AB1649" s="701"/>
      <c r="AC1649" s="701"/>
    </row>
    <row r="1650" spans="1:29">
      <c r="A1650" s="785"/>
      <c r="B1650" s="1590"/>
      <c r="C1650" s="1592"/>
      <c r="D1650" s="1598"/>
      <c r="E1650" s="872"/>
      <c r="F1650" s="1598"/>
      <c r="G1650" s="1598"/>
      <c r="H1650" s="872"/>
      <c r="I1650" s="911"/>
      <c r="J1650" s="911"/>
      <c r="K1650" s="1672"/>
      <c r="L1650" s="867"/>
      <c r="M1650" s="868"/>
      <c r="N1650" s="867"/>
      <c r="O1650" s="867"/>
      <c r="P1650" s="867"/>
      <c r="Q1650" s="911"/>
      <c r="R1650" s="911"/>
      <c r="S1650" s="911"/>
      <c r="T1650" s="911"/>
      <c r="U1650" s="911"/>
      <c r="V1650" s="1692"/>
      <c r="W1650" s="694"/>
      <c r="X1650" s="694"/>
      <c r="Y1650" s="694"/>
      <c r="Z1650" s="701"/>
      <c r="AA1650" s="701"/>
      <c r="AB1650" s="701"/>
      <c r="AC1650" s="701"/>
    </row>
    <row r="1651" spans="1:29">
      <c r="A1651" s="785"/>
      <c r="B1651" s="1590"/>
      <c r="C1651" s="1592"/>
      <c r="D1651" s="1598"/>
      <c r="E1651" s="1601"/>
      <c r="F1651" s="1598"/>
      <c r="G1651" s="1598"/>
      <c r="H1651" s="872"/>
      <c r="I1651" s="911"/>
      <c r="J1651" s="911"/>
      <c r="K1651" s="1672"/>
      <c r="L1651" s="867"/>
      <c r="M1651" s="868"/>
      <c r="N1651" s="867"/>
      <c r="O1651" s="867"/>
      <c r="P1651" s="867"/>
      <c r="Q1651" s="911"/>
      <c r="R1651" s="911"/>
      <c r="S1651" s="911"/>
      <c r="T1651" s="911"/>
      <c r="U1651" s="911"/>
      <c r="V1651" s="1692"/>
      <c r="W1651" s="694"/>
      <c r="X1651" s="694"/>
      <c r="Y1651" s="694"/>
      <c r="Z1651" s="701"/>
      <c r="AA1651" s="701"/>
      <c r="AB1651" s="701"/>
      <c r="AC1651" s="701"/>
    </row>
    <row r="1652" spans="1:29">
      <c r="A1652" s="785"/>
      <c r="B1652" s="1590"/>
      <c r="C1652" s="795"/>
      <c r="D1652" s="795"/>
      <c r="E1652" s="1601"/>
      <c r="F1652" s="1598"/>
      <c r="G1652" s="1598"/>
      <c r="H1652" s="872"/>
      <c r="I1652" s="911"/>
      <c r="J1652" s="911"/>
      <c r="K1652" s="1672"/>
      <c r="L1652" s="867"/>
      <c r="M1652" s="868"/>
      <c r="N1652" s="867"/>
      <c r="O1652" s="867"/>
      <c r="P1652" s="867"/>
      <c r="Q1652" s="911"/>
      <c r="R1652" s="911"/>
      <c r="S1652" s="911"/>
      <c r="T1652" s="911"/>
      <c r="U1652" s="911"/>
      <c r="V1652" s="1692"/>
      <c r="W1652" s="694"/>
      <c r="X1652" s="694"/>
      <c r="Y1652" s="694"/>
      <c r="Z1652" s="701"/>
      <c r="AA1652" s="701"/>
      <c r="AB1652" s="701"/>
      <c r="AC1652" s="701"/>
    </row>
    <row r="1653" spans="1:29">
      <c r="A1653" s="785"/>
      <c r="B1653" s="1590"/>
      <c r="C1653" s="795"/>
      <c r="D1653" s="795"/>
      <c r="E1653" s="1601"/>
      <c r="F1653" s="1598"/>
      <c r="G1653" s="1598"/>
      <c r="H1653" s="872"/>
      <c r="I1653" s="911"/>
      <c r="J1653" s="911"/>
      <c r="K1653" s="1672"/>
      <c r="L1653" s="867"/>
      <c r="M1653" s="868"/>
      <c r="N1653" s="867"/>
      <c r="O1653" s="867"/>
      <c r="P1653" s="867"/>
      <c r="Q1653" s="911"/>
      <c r="R1653" s="911"/>
      <c r="S1653" s="911"/>
      <c r="T1653" s="911"/>
      <c r="U1653" s="911"/>
      <c r="V1653" s="1692"/>
      <c r="W1653" s="694"/>
      <c r="X1653" s="694"/>
      <c r="Y1653" s="694"/>
      <c r="Z1653" s="701"/>
      <c r="AA1653" s="701"/>
      <c r="AB1653" s="701"/>
      <c r="AC1653" s="701"/>
    </row>
    <row r="1654" spans="1:29">
      <c r="A1654" s="1653"/>
      <c r="B1654" s="1569"/>
      <c r="C1654" s="795"/>
      <c r="D1654" s="795"/>
      <c r="E1654" s="911"/>
      <c r="F1654" s="1598"/>
      <c r="G1654" s="795"/>
      <c r="H1654" s="1594"/>
      <c r="I1654" s="1594"/>
      <c r="J1654" s="1594"/>
      <c r="K1654" s="1621"/>
      <c r="L1654" s="1622"/>
      <c r="M1654" s="1623"/>
      <c r="N1654" s="1622"/>
      <c r="O1654" s="1622"/>
      <c r="P1654" s="1622"/>
      <c r="Q1654" s="911"/>
      <c r="R1654" s="911"/>
      <c r="S1654" s="911"/>
      <c r="T1654" s="911"/>
      <c r="U1654" s="911"/>
      <c r="V1654" s="1584"/>
      <c r="W1654" s="694"/>
      <c r="X1654" s="694"/>
      <c r="Y1654" s="694"/>
      <c r="Z1654" s="701"/>
      <c r="AA1654" s="701"/>
      <c r="AB1654" s="701"/>
      <c r="AC1654" s="701"/>
    </row>
    <row r="1655" spans="1:29">
      <c r="A1655" s="797"/>
      <c r="B1655" s="1668"/>
      <c r="C1655" s="1599"/>
      <c r="D1655" s="1599"/>
      <c r="E1655" s="1601"/>
      <c r="F1655" s="795"/>
      <c r="G1655" s="1599"/>
      <c r="H1655" s="1594"/>
      <c r="I1655" s="1594"/>
      <c r="J1655" s="1594"/>
      <c r="K1655" s="1621"/>
      <c r="L1655" s="1622"/>
      <c r="M1655" s="868"/>
      <c r="N1655" s="867"/>
      <c r="O1655" s="867"/>
      <c r="P1655" s="1622"/>
      <c r="Q1655" s="911"/>
      <c r="R1655" s="911"/>
      <c r="S1655" s="911"/>
      <c r="T1655" s="911"/>
      <c r="U1655" s="911"/>
      <c r="V1655" s="1692"/>
      <c r="W1655" s="694"/>
      <c r="X1655" s="694"/>
      <c r="Y1655" s="694"/>
      <c r="Z1655" s="701"/>
      <c r="AA1655" s="701"/>
      <c r="AB1655" s="701"/>
      <c r="AC1655" s="701"/>
    </row>
    <row r="1656" spans="1:29">
      <c r="A1656" s="1590"/>
      <c r="B1656" s="1569"/>
      <c r="C1656" s="795"/>
      <c r="D1656" s="795"/>
      <c r="E1656" s="911"/>
      <c r="F1656" s="1599"/>
      <c r="G1656" s="795"/>
      <c r="H1656" s="1594"/>
      <c r="I1656" s="1594"/>
      <c r="J1656" s="1594"/>
      <c r="K1656" s="1621"/>
      <c r="L1656" s="1622"/>
      <c r="M1656" s="1623"/>
      <c r="N1656" s="1622"/>
      <c r="O1656" s="1622"/>
      <c r="P1656" s="1622"/>
      <c r="Q1656" s="911"/>
      <c r="R1656" s="911"/>
      <c r="S1656" s="911"/>
      <c r="T1656" s="911"/>
      <c r="U1656" s="911"/>
      <c r="V1656" s="1584"/>
      <c r="W1656" s="694"/>
      <c r="X1656" s="694"/>
      <c r="Y1656" s="694"/>
      <c r="Z1656" s="701"/>
      <c r="AA1656" s="701"/>
      <c r="AB1656" s="701"/>
      <c r="AC1656" s="701"/>
    </row>
    <row r="1657" spans="1:29">
      <c r="A1657" s="797"/>
      <c r="B1657" s="1590"/>
      <c r="C1657" s="795"/>
      <c r="D1657" s="795"/>
      <c r="E1657" s="872"/>
      <c r="F1657" s="795"/>
      <c r="G1657" s="795"/>
      <c r="H1657" s="911"/>
      <c r="I1657" s="911"/>
      <c r="J1657" s="911"/>
      <c r="K1657" s="866"/>
      <c r="L1657" s="1620"/>
      <c r="M1657" s="868"/>
      <c r="N1657" s="867"/>
      <c r="O1657" s="867"/>
      <c r="P1657" s="1620"/>
      <c r="Q1657" s="911"/>
      <c r="R1657" s="911"/>
      <c r="S1657" s="911"/>
      <c r="T1657" s="911"/>
      <c r="U1657" s="911"/>
      <c r="V1657" s="1692"/>
      <c r="W1657" s="694"/>
      <c r="X1657" s="694"/>
      <c r="Y1657" s="694"/>
      <c r="Z1657" s="701"/>
      <c r="AA1657" s="701"/>
      <c r="AB1657" s="701"/>
      <c r="AC1657" s="701"/>
    </row>
    <row r="1658" spans="1:29">
      <c r="A1658" s="797"/>
      <c r="B1658" s="1700"/>
      <c r="C1658" s="1599"/>
      <c r="D1658" s="1599"/>
      <c r="E1658" s="872"/>
      <c r="F1658" s="795"/>
      <c r="G1658" s="1599"/>
      <c r="H1658" s="1594"/>
      <c r="I1658" s="1594"/>
      <c r="J1658" s="1594"/>
      <c r="K1658" s="1621"/>
      <c r="L1658" s="1622"/>
      <c r="M1658" s="868"/>
      <c r="N1658" s="867"/>
      <c r="O1658" s="867"/>
      <c r="P1658" s="1622"/>
      <c r="Q1658" s="911"/>
      <c r="R1658" s="911"/>
      <c r="S1658" s="911"/>
      <c r="T1658" s="911"/>
      <c r="U1658" s="911"/>
      <c r="V1658" s="1692"/>
      <c r="W1658" s="694"/>
      <c r="X1658" s="694"/>
      <c r="Y1658" s="694"/>
      <c r="Z1658" s="701"/>
      <c r="AA1658" s="701"/>
      <c r="AB1658" s="701"/>
      <c r="AC1658" s="701"/>
    </row>
    <row r="1659" spans="1:29">
      <c r="A1659" s="1590"/>
      <c r="B1659" s="1590"/>
      <c r="C1659" s="795"/>
      <c r="D1659" s="795"/>
      <c r="E1659" s="911"/>
      <c r="F1659" s="1599"/>
      <c r="G1659" s="795"/>
      <c r="H1659" s="1594"/>
      <c r="I1659" s="1594"/>
      <c r="J1659" s="1594"/>
      <c r="K1659" s="1621"/>
      <c r="L1659" s="1622"/>
      <c r="M1659" s="1623"/>
      <c r="N1659" s="1622"/>
      <c r="O1659" s="1622"/>
      <c r="P1659" s="1622"/>
      <c r="Q1659" s="911"/>
      <c r="R1659" s="911"/>
      <c r="S1659" s="911"/>
      <c r="T1659" s="911"/>
      <c r="U1659" s="911"/>
      <c r="V1659" s="1584"/>
      <c r="W1659" s="694"/>
      <c r="X1659" s="694"/>
      <c r="Y1659" s="694"/>
      <c r="Z1659" s="701"/>
      <c r="AA1659" s="701"/>
      <c r="AB1659" s="701"/>
      <c r="AC1659" s="701"/>
    </row>
    <row r="1660" spans="1:29">
      <c r="A1660" s="797"/>
      <c r="B1660" s="1597"/>
      <c r="C1660" s="1599"/>
      <c r="D1660" s="1599"/>
      <c r="E1660" s="872"/>
      <c r="F1660" s="795"/>
      <c r="G1660" s="1599"/>
      <c r="H1660" s="1594"/>
      <c r="I1660" s="1594"/>
      <c r="J1660" s="1594"/>
      <c r="K1660" s="1621"/>
      <c r="L1660" s="1622"/>
      <c r="M1660" s="868"/>
      <c r="N1660" s="867"/>
      <c r="O1660" s="867"/>
      <c r="P1660" s="1622"/>
      <c r="Q1660" s="1594"/>
      <c r="R1660" s="911"/>
      <c r="S1660" s="911"/>
      <c r="T1660" s="911"/>
      <c r="U1660" s="911"/>
      <c r="V1660" s="1692"/>
      <c r="W1660" s="694"/>
      <c r="X1660" s="694"/>
      <c r="Y1660" s="694"/>
      <c r="Z1660" s="701"/>
      <c r="AA1660" s="701"/>
      <c r="AB1660" s="701"/>
      <c r="AC1660" s="701"/>
    </row>
    <row r="1661" spans="1:29">
      <c r="A1661" s="797"/>
      <c r="B1661" s="1597"/>
      <c r="C1661" s="1599"/>
      <c r="D1661" s="1599"/>
      <c r="E1661" s="872"/>
      <c r="F1661" s="1599"/>
      <c r="G1661" s="1599"/>
      <c r="H1661" s="1594"/>
      <c r="I1661" s="1594"/>
      <c r="J1661" s="1594"/>
      <c r="K1661" s="1621"/>
      <c r="L1661" s="1622"/>
      <c r="M1661" s="868"/>
      <c r="N1661" s="867"/>
      <c r="O1661" s="867"/>
      <c r="P1661" s="1622"/>
      <c r="Q1661" s="1594"/>
      <c r="R1661" s="911"/>
      <c r="S1661" s="911"/>
      <c r="T1661" s="911"/>
      <c r="U1661" s="911"/>
      <c r="V1661" s="1692"/>
      <c r="W1661" s="694"/>
      <c r="X1661" s="694"/>
      <c r="Y1661" s="694"/>
      <c r="Z1661" s="701"/>
      <c r="AA1661" s="701"/>
      <c r="AB1661" s="701"/>
      <c r="AC1661" s="701"/>
    </row>
    <row r="1662" spans="1:29">
      <c r="A1662" s="797"/>
      <c r="B1662" s="1597"/>
      <c r="C1662" s="1599"/>
      <c r="D1662" s="1599"/>
      <c r="E1662" s="872"/>
      <c r="F1662" s="1599"/>
      <c r="G1662" s="1599"/>
      <c r="H1662" s="1594"/>
      <c r="I1662" s="1594"/>
      <c r="J1662" s="1594"/>
      <c r="K1662" s="1621"/>
      <c r="L1662" s="1622"/>
      <c r="M1662" s="868"/>
      <c r="N1662" s="867"/>
      <c r="O1662" s="867"/>
      <c r="P1662" s="1622"/>
      <c r="Q1662" s="1594"/>
      <c r="R1662" s="911"/>
      <c r="S1662" s="911"/>
      <c r="T1662" s="911"/>
      <c r="U1662" s="911"/>
      <c r="V1662" s="1692"/>
      <c r="W1662" s="694"/>
      <c r="X1662" s="694"/>
      <c r="Y1662" s="694"/>
      <c r="Z1662" s="701"/>
      <c r="AA1662" s="701"/>
      <c r="AB1662" s="701"/>
      <c r="AC1662" s="701"/>
    </row>
    <row r="1663" spans="1:29">
      <c r="A1663" s="1653"/>
      <c r="B1663" s="1590"/>
      <c r="C1663" s="795"/>
      <c r="D1663" s="795"/>
      <c r="E1663" s="911"/>
      <c r="F1663" s="1599"/>
      <c r="G1663" s="795"/>
      <c r="H1663" s="1594"/>
      <c r="I1663" s="1594"/>
      <c r="J1663" s="1594"/>
      <c r="K1663" s="1621"/>
      <c r="L1663" s="1622"/>
      <c r="M1663" s="1623"/>
      <c r="N1663" s="1622"/>
      <c r="O1663" s="1622"/>
      <c r="P1663" s="1622"/>
      <c r="Q1663" s="911"/>
      <c r="R1663" s="911"/>
      <c r="S1663" s="911"/>
      <c r="T1663" s="911"/>
      <c r="U1663" s="911"/>
      <c r="V1663" s="1584"/>
      <c r="W1663" s="694"/>
      <c r="X1663" s="694"/>
      <c r="Y1663" s="694"/>
      <c r="Z1663" s="701"/>
      <c r="AA1663" s="701"/>
      <c r="AB1663" s="701"/>
      <c r="AC1663" s="701"/>
    </row>
    <row r="1664" spans="1:29">
      <c r="A1664" s="797"/>
      <c r="B1664" s="1590"/>
      <c r="C1664" s="1592"/>
      <c r="D1664" s="1592"/>
      <c r="E1664" s="1601"/>
      <c r="F1664" s="795"/>
      <c r="G1664" s="1592"/>
      <c r="H1664" s="872"/>
      <c r="I1664" s="872"/>
      <c r="J1664" s="872"/>
      <c r="K1664" s="871"/>
      <c r="L1664" s="1620"/>
      <c r="M1664" s="868"/>
      <c r="N1664" s="867"/>
      <c r="O1664" s="867"/>
      <c r="P1664" s="1620"/>
      <c r="Q1664" s="911"/>
      <c r="R1664" s="911"/>
      <c r="S1664" s="911"/>
      <c r="T1664" s="911"/>
      <c r="U1664" s="911"/>
      <c r="V1664" s="1692"/>
      <c r="W1664" s="694"/>
      <c r="X1664" s="694"/>
      <c r="Y1664" s="694"/>
      <c r="Z1664" s="701"/>
      <c r="AA1664" s="701"/>
      <c r="AB1664" s="701"/>
      <c r="AC1664" s="701"/>
    </row>
    <row r="1665" spans="1:29">
      <c r="A1665" s="797"/>
      <c r="B1665" s="1590"/>
      <c r="C1665" s="1592"/>
      <c r="D1665" s="1592"/>
      <c r="E1665" s="872"/>
      <c r="F1665" s="1592"/>
      <c r="G1665" s="1592"/>
      <c r="H1665" s="872"/>
      <c r="I1665" s="872"/>
      <c r="J1665" s="872"/>
      <c r="K1665" s="871"/>
      <c r="L1665" s="1620"/>
      <c r="M1665" s="868"/>
      <c r="N1665" s="867"/>
      <c r="O1665" s="867"/>
      <c r="P1665" s="1620"/>
      <c r="Q1665" s="911"/>
      <c r="R1665" s="911"/>
      <c r="S1665" s="911"/>
      <c r="T1665" s="911"/>
      <c r="U1665" s="911"/>
      <c r="V1665" s="1692"/>
      <c r="W1665" s="694"/>
      <c r="X1665" s="694"/>
      <c r="Y1665" s="694"/>
      <c r="Z1665" s="701"/>
      <c r="AA1665" s="701"/>
      <c r="AB1665" s="701"/>
      <c r="AC1665" s="701"/>
    </row>
    <row r="1666" spans="1:29">
      <c r="A1666" s="797"/>
      <c r="B1666" s="1589"/>
      <c r="C1666" s="1592"/>
      <c r="D1666" s="1592"/>
      <c r="E1666" s="1601"/>
      <c r="F1666" s="1592"/>
      <c r="G1666" s="1592"/>
      <c r="H1666" s="872"/>
      <c r="I1666" s="872"/>
      <c r="J1666" s="872"/>
      <c r="K1666" s="871"/>
      <c r="L1666" s="1620"/>
      <c r="M1666" s="868"/>
      <c r="N1666" s="867"/>
      <c r="O1666" s="867"/>
      <c r="P1666" s="1620"/>
      <c r="Q1666" s="911"/>
      <c r="R1666" s="911"/>
      <c r="S1666" s="911"/>
      <c r="T1666" s="911"/>
      <c r="U1666" s="911"/>
      <c r="V1666" s="1692"/>
      <c r="W1666" s="694"/>
      <c r="X1666" s="694"/>
      <c r="Y1666" s="694"/>
      <c r="Z1666" s="701"/>
      <c r="AA1666" s="701"/>
      <c r="AB1666" s="701"/>
      <c r="AC1666" s="701"/>
    </row>
    <row r="1667" spans="1:29">
      <c r="A1667" s="1653"/>
      <c r="B1667" s="1590"/>
      <c r="C1667" s="795"/>
      <c r="D1667" s="795"/>
      <c r="E1667" s="911"/>
      <c r="F1667" s="1592"/>
      <c r="G1667" s="795"/>
      <c r="H1667" s="1594"/>
      <c r="I1667" s="1594"/>
      <c r="J1667" s="1594"/>
      <c r="K1667" s="1621"/>
      <c r="L1667" s="1622"/>
      <c r="M1667" s="1623"/>
      <c r="N1667" s="1622"/>
      <c r="O1667" s="1622"/>
      <c r="P1667" s="1622"/>
      <c r="Q1667" s="911"/>
      <c r="R1667" s="911"/>
      <c r="S1667" s="911"/>
      <c r="T1667" s="911"/>
      <c r="U1667" s="911"/>
      <c r="V1667" s="1584"/>
      <c r="W1667" s="694"/>
      <c r="X1667" s="694"/>
      <c r="Y1667" s="694"/>
      <c r="Z1667" s="701"/>
      <c r="AA1667" s="701"/>
      <c r="AB1667" s="701"/>
      <c r="AC1667" s="701"/>
    </row>
    <row r="1668" spans="1:29">
      <c r="A1668" s="797"/>
      <c r="B1668" s="1699"/>
      <c r="C1668" s="1598"/>
      <c r="D1668" s="1598"/>
      <c r="E1668" s="1714"/>
      <c r="F1668" s="795"/>
      <c r="G1668" s="1598"/>
      <c r="H1668" s="1601"/>
      <c r="I1668" s="1601"/>
      <c r="J1668" s="1601"/>
      <c r="K1668" s="1672"/>
      <c r="L1668" s="1664"/>
      <c r="M1668" s="868"/>
      <c r="N1668" s="867"/>
      <c r="O1668" s="867"/>
      <c r="P1668" s="1664"/>
      <c r="Q1668" s="911"/>
      <c r="R1668" s="911"/>
      <c r="S1668" s="911"/>
      <c r="T1668" s="911"/>
      <c r="U1668" s="911"/>
      <c r="V1668" s="1692"/>
      <c r="W1668" s="694"/>
      <c r="X1668" s="694"/>
      <c r="Y1668" s="694"/>
      <c r="Z1668" s="701"/>
      <c r="AA1668" s="701"/>
      <c r="AB1668" s="701"/>
      <c r="AC1668" s="701"/>
    </row>
    <row r="1669" spans="1:29">
      <c r="A1669" s="797"/>
      <c r="B1669" s="1699"/>
      <c r="C1669" s="1598"/>
      <c r="D1669" s="1598"/>
      <c r="E1669" s="1714"/>
      <c r="F1669" s="1598"/>
      <c r="G1669" s="1598"/>
      <c r="H1669" s="1601"/>
      <c r="I1669" s="1601"/>
      <c r="J1669" s="1601"/>
      <c r="K1669" s="1672"/>
      <c r="L1669" s="1664"/>
      <c r="M1669" s="868"/>
      <c r="N1669" s="867"/>
      <c r="O1669" s="867"/>
      <c r="P1669" s="1664"/>
      <c r="Q1669" s="911"/>
      <c r="R1669" s="911"/>
      <c r="S1669" s="911"/>
      <c r="T1669" s="911"/>
      <c r="U1669" s="911"/>
      <c r="V1669" s="1692"/>
      <c r="W1669" s="694"/>
      <c r="X1669" s="694"/>
      <c r="Y1669" s="694"/>
      <c r="Z1669" s="701"/>
      <c r="AA1669" s="701"/>
      <c r="AB1669" s="701"/>
      <c r="AC1669" s="701"/>
    </row>
    <row r="1670" spans="1:29">
      <c r="A1670" s="797"/>
      <c r="B1670" s="1699"/>
      <c r="C1670" s="1598"/>
      <c r="D1670" s="1598"/>
      <c r="E1670" s="1601"/>
      <c r="F1670" s="1598"/>
      <c r="G1670" s="1598"/>
      <c r="H1670" s="1601"/>
      <c r="I1670" s="1601"/>
      <c r="J1670" s="1601"/>
      <c r="K1670" s="1672"/>
      <c r="L1670" s="1664"/>
      <c r="M1670" s="868"/>
      <c r="N1670" s="867"/>
      <c r="O1670" s="867"/>
      <c r="P1670" s="1664"/>
      <c r="Q1670" s="911"/>
      <c r="R1670" s="911"/>
      <c r="S1670" s="911"/>
      <c r="T1670" s="911"/>
      <c r="U1670" s="911"/>
      <c r="V1670" s="1692"/>
      <c r="W1670" s="694"/>
      <c r="X1670" s="694"/>
      <c r="Y1670" s="694"/>
      <c r="Z1670" s="701"/>
      <c r="AA1670" s="701"/>
      <c r="AB1670" s="701"/>
      <c r="AC1670" s="701"/>
    </row>
    <row r="1671" spans="1:29">
      <c r="A1671" s="1653"/>
      <c r="B1671" s="1590"/>
      <c r="C1671" s="795"/>
      <c r="D1671" s="795"/>
      <c r="E1671" s="911"/>
      <c r="F1671" s="1598"/>
      <c r="G1671" s="795"/>
      <c r="H1671" s="1594"/>
      <c r="I1671" s="1594"/>
      <c r="J1671" s="1594"/>
      <c r="K1671" s="1621"/>
      <c r="L1671" s="1622"/>
      <c r="M1671" s="1623"/>
      <c r="N1671" s="1622"/>
      <c r="O1671" s="1622"/>
      <c r="P1671" s="1622"/>
      <c r="Q1671" s="911"/>
      <c r="R1671" s="911"/>
      <c r="S1671" s="911"/>
      <c r="T1671" s="911"/>
      <c r="U1671" s="911"/>
      <c r="V1671" s="1584"/>
      <c r="W1671" s="694"/>
      <c r="X1671" s="694"/>
      <c r="Y1671" s="694"/>
      <c r="Z1671" s="701"/>
      <c r="AA1671" s="701"/>
      <c r="AB1671" s="701"/>
      <c r="AC1671" s="701"/>
    </row>
    <row r="1672" spans="1:29">
      <c r="A1672" s="797"/>
      <c r="B1672" s="870"/>
      <c r="C1672" s="795"/>
      <c r="D1672" s="795"/>
      <c r="E1672" s="872"/>
      <c r="F1672" s="795"/>
      <c r="G1672" s="795"/>
      <c r="H1672" s="911"/>
      <c r="I1672" s="911"/>
      <c r="J1672" s="911"/>
      <c r="K1672" s="866"/>
      <c r="L1672" s="1622"/>
      <c r="M1672" s="868"/>
      <c r="N1672" s="867"/>
      <c r="O1672" s="867"/>
      <c r="P1672" s="1622"/>
      <c r="Q1672" s="911"/>
      <c r="R1672" s="911"/>
      <c r="S1672" s="911"/>
      <c r="T1672" s="911"/>
      <c r="U1672" s="911"/>
      <c r="V1672" s="1692"/>
      <c r="W1672" s="694"/>
      <c r="X1672" s="694"/>
      <c r="Y1672" s="694"/>
      <c r="Z1672" s="701"/>
      <c r="AA1672" s="701"/>
      <c r="AB1672" s="701"/>
      <c r="AC1672" s="701"/>
    </row>
    <row r="1673" spans="1:29">
      <c r="A1673" s="1653"/>
      <c r="B1673" s="1590"/>
      <c r="C1673" s="795"/>
      <c r="D1673" s="795"/>
      <c r="E1673" s="911"/>
      <c r="F1673" s="795"/>
      <c r="G1673" s="795"/>
      <c r="H1673" s="1594"/>
      <c r="I1673" s="1594"/>
      <c r="J1673" s="1594"/>
      <c r="K1673" s="1621"/>
      <c r="L1673" s="1622"/>
      <c r="M1673" s="1623"/>
      <c r="N1673" s="1622"/>
      <c r="O1673" s="1622"/>
      <c r="P1673" s="1622"/>
      <c r="Q1673" s="911"/>
      <c r="R1673" s="911"/>
      <c r="S1673" s="911"/>
      <c r="T1673" s="911"/>
      <c r="U1673" s="911"/>
      <c r="V1673" s="1584"/>
      <c r="W1673" s="694"/>
      <c r="X1673" s="694"/>
      <c r="Y1673" s="694"/>
      <c r="Z1673" s="701"/>
      <c r="AA1673" s="701"/>
      <c r="AB1673" s="701"/>
      <c r="AC1673" s="701"/>
    </row>
    <row r="1674" spans="1:29">
      <c r="A1674" s="797"/>
      <c r="B1674" s="1590"/>
      <c r="C1674" s="1599"/>
      <c r="D1674" s="1599"/>
      <c r="E1674" s="1601"/>
      <c r="F1674" s="795"/>
      <c r="G1674" s="1599"/>
      <c r="H1674" s="1594"/>
      <c r="I1674" s="1594"/>
      <c r="J1674" s="1594"/>
      <c r="K1674" s="1621"/>
      <c r="L1674" s="1622"/>
      <c r="M1674" s="868"/>
      <c r="N1674" s="867"/>
      <c r="O1674" s="867"/>
      <c r="P1674" s="1622"/>
      <c r="Q1674" s="911"/>
      <c r="R1674" s="911"/>
      <c r="S1674" s="911"/>
      <c r="T1674" s="911"/>
      <c r="U1674" s="911"/>
      <c r="V1674" s="1692"/>
      <c r="W1674" s="694"/>
      <c r="X1674" s="694"/>
      <c r="Y1674" s="694"/>
      <c r="Z1674" s="701"/>
      <c r="AA1674" s="701"/>
      <c r="AB1674" s="701"/>
      <c r="AC1674" s="701"/>
    </row>
    <row r="1675" spans="1:29">
      <c r="A1675" s="1669"/>
      <c r="B1675" s="1670"/>
      <c r="C1675" s="1669"/>
      <c r="D1675" s="1669"/>
      <c r="E1675" s="1669"/>
      <c r="F1675" s="1599"/>
      <c r="G1675" s="1669"/>
      <c r="H1675" s="1669"/>
      <c r="I1675" s="1669"/>
      <c r="J1675" s="1669"/>
      <c r="K1675" s="1674"/>
      <c r="L1675" s="1675"/>
      <c r="M1675" s="1676"/>
      <c r="N1675" s="1675"/>
      <c r="O1675" s="1675"/>
      <c r="P1675" s="1675"/>
      <c r="Q1675" s="1669"/>
      <c r="R1675" s="1669"/>
      <c r="S1675" s="1669"/>
      <c r="T1675" s="1669"/>
      <c r="U1675" s="1669"/>
      <c r="V1675" s="1677"/>
      <c r="W1675" s="694"/>
      <c r="X1675" s="694"/>
      <c r="Y1675" s="694"/>
      <c r="Z1675" s="701"/>
      <c r="AA1675" s="701"/>
      <c r="AB1675" s="701"/>
      <c r="AC1675" s="701"/>
    </row>
    <row r="1676" spans="1:29">
      <c r="A1676" s="1653"/>
      <c r="B1676" s="1590"/>
      <c r="C1676" s="795"/>
      <c r="D1676" s="795"/>
      <c r="E1676" s="872"/>
      <c r="F1676" s="1669"/>
      <c r="G1676" s="795"/>
      <c r="H1676" s="911"/>
      <c r="I1676" s="911"/>
      <c r="J1676" s="911"/>
      <c r="K1676" s="866"/>
      <c r="L1676" s="867"/>
      <c r="M1676" s="868"/>
      <c r="N1676" s="867"/>
      <c r="O1676" s="867"/>
      <c r="P1676" s="867"/>
      <c r="Q1676" s="911"/>
      <c r="R1676" s="911"/>
      <c r="S1676" s="911"/>
      <c r="T1676" s="911"/>
      <c r="U1676" s="911"/>
      <c r="V1676" s="1584"/>
      <c r="W1676" s="694"/>
      <c r="X1676" s="694"/>
      <c r="Y1676" s="694"/>
      <c r="Z1676" s="701"/>
      <c r="AA1676" s="701"/>
      <c r="AB1676" s="701"/>
      <c r="AC1676" s="701"/>
    </row>
    <row r="1677" spans="1:29">
      <c r="A1677" s="1653"/>
      <c r="B1677" s="1590"/>
      <c r="C1677" s="795"/>
      <c r="D1677" s="795"/>
      <c r="E1677" s="911"/>
      <c r="F1677" s="795"/>
      <c r="G1677" s="795"/>
      <c r="H1677" s="911"/>
      <c r="I1677" s="911"/>
      <c r="J1677" s="911"/>
      <c r="K1677" s="866"/>
      <c r="L1677" s="867"/>
      <c r="M1677" s="868"/>
      <c r="N1677" s="867"/>
      <c r="O1677" s="867"/>
      <c r="P1677" s="867"/>
      <c r="Q1677" s="911"/>
      <c r="R1677" s="911"/>
      <c r="S1677" s="911"/>
      <c r="T1677" s="911"/>
      <c r="U1677" s="911"/>
      <c r="V1677" s="1584"/>
      <c r="W1677" s="694"/>
      <c r="X1677" s="694"/>
      <c r="Y1677" s="694"/>
      <c r="Z1677" s="701"/>
      <c r="AA1677" s="701"/>
      <c r="AB1677" s="701"/>
      <c r="AC1677" s="701"/>
    </row>
    <row r="1678" spans="1:29">
      <c r="A1678" s="797"/>
      <c r="B1678" s="1597"/>
      <c r="C1678" s="1599"/>
      <c r="D1678" s="1599"/>
      <c r="E1678" s="1594"/>
      <c r="F1678" s="795"/>
      <c r="G1678" s="1599"/>
      <c r="H1678" s="1594"/>
      <c r="I1678" s="1594"/>
      <c r="J1678" s="1594"/>
      <c r="K1678" s="1621"/>
      <c r="L1678" s="867"/>
      <c r="M1678" s="868"/>
      <c r="N1678" s="867"/>
      <c r="O1678" s="867"/>
      <c r="P1678" s="867"/>
      <c r="Q1678" s="911"/>
      <c r="R1678" s="872"/>
      <c r="S1678" s="872"/>
      <c r="T1678" s="872"/>
      <c r="U1678" s="872"/>
      <c r="V1678" s="1692"/>
      <c r="W1678" s="694"/>
      <c r="X1678" s="694"/>
      <c r="Y1678" s="694"/>
      <c r="Z1678" s="701"/>
      <c r="AA1678" s="701"/>
      <c r="AB1678" s="701"/>
      <c r="AC1678" s="701"/>
    </row>
    <row r="1679" spans="1:29">
      <c r="A1679" s="1653"/>
      <c r="B1679" s="1590"/>
      <c r="C1679" s="795"/>
      <c r="D1679" s="795"/>
      <c r="E1679" s="911"/>
      <c r="F1679" s="1599"/>
      <c r="G1679" s="795"/>
      <c r="H1679" s="1594"/>
      <c r="I1679" s="1594"/>
      <c r="J1679" s="1594"/>
      <c r="K1679" s="1621"/>
      <c r="L1679" s="1622"/>
      <c r="M1679" s="1623"/>
      <c r="N1679" s="1622"/>
      <c r="O1679" s="1622"/>
      <c r="P1679" s="1622"/>
      <c r="Q1679" s="911"/>
      <c r="R1679" s="911"/>
      <c r="S1679" s="911"/>
      <c r="T1679" s="911"/>
      <c r="U1679" s="911"/>
      <c r="V1679" s="1584"/>
      <c r="W1679" s="694"/>
      <c r="X1679" s="694"/>
      <c r="Y1679" s="694"/>
      <c r="Z1679" s="701"/>
      <c r="AA1679" s="701"/>
      <c r="AB1679" s="701"/>
      <c r="AC1679" s="701"/>
    </row>
    <row r="1680" spans="1:29">
      <c r="A1680" s="797"/>
      <c r="B1680" s="1679"/>
      <c r="C1680" s="1680"/>
      <c r="D1680" s="1680"/>
      <c r="E1680" s="1601"/>
      <c r="F1680" s="795"/>
      <c r="G1680" s="1680"/>
      <c r="H1680" s="1666"/>
      <c r="I1680" s="1666"/>
      <c r="J1680" s="1666"/>
      <c r="K1680" s="1689"/>
      <c r="L1680" s="1618"/>
      <c r="M1680" s="1688"/>
      <c r="N1680" s="1620"/>
      <c r="O1680" s="1620"/>
      <c r="P1680" s="1618"/>
      <c r="Q1680" s="872"/>
      <c r="R1680" s="872"/>
      <c r="S1680" s="872"/>
      <c r="T1680" s="872"/>
      <c r="U1680" s="872"/>
      <c r="V1680" s="1692"/>
      <c r="W1680" s="694"/>
      <c r="X1680" s="694"/>
      <c r="Y1680" s="694"/>
      <c r="Z1680" s="701"/>
      <c r="AA1680" s="701"/>
      <c r="AB1680" s="701"/>
      <c r="AC1680" s="701"/>
    </row>
    <row r="1681" spans="1:29">
      <c r="A1681" s="797"/>
      <c r="B1681" s="1679"/>
      <c r="C1681" s="1680"/>
      <c r="D1681" s="1680"/>
      <c r="E1681" s="1601"/>
      <c r="F1681" s="1680"/>
      <c r="G1681" s="1680"/>
      <c r="H1681" s="1666"/>
      <c r="I1681" s="1666"/>
      <c r="J1681" s="1666"/>
      <c r="K1681" s="1689"/>
      <c r="L1681" s="1618"/>
      <c r="M1681" s="1688"/>
      <c r="N1681" s="1620"/>
      <c r="O1681" s="1620"/>
      <c r="P1681" s="1618"/>
      <c r="Q1681" s="872"/>
      <c r="R1681" s="872"/>
      <c r="S1681" s="872"/>
      <c r="T1681" s="872"/>
      <c r="U1681" s="872"/>
      <c r="V1681" s="1692"/>
      <c r="W1681" s="694"/>
      <c r="X1681" s="694"/>
      <c r="Y1681" s="694"/>
      <c r="Z1681" s="701"/>
      <c r="AA1681" s="701"/>
      <c r="AB1681" s="701"/>
      <c r="AC1681" s="701"/>
    </row>
    <row r="1682" spans="1:29">
      <c r="A1682" s="797"/>
      <c r="B1682" s="1679"/>
      <c r="C1682" s="1680"/>
      <c r="D1682" s="1680"/>
      <c r="E1682" s="1666"/>
      <c r="F1682" s="1680"/>
      <c r="G1682" s="1680"/>
      <c r="H1682" s="1666"/>
      <c r="I1682" s="1666"/>
      <c r="J1682" s="1666"/>
      <c r="K1682" s="1689"/>
      <c r="L1682" s="1618"/>
      <c r="M1682" s="1688"/>
      <c r="N1682" s="1620"/>
      <c r="O1682" s="1620"/>
      <c r="P1682" s="1618"/>
      <c r="Q1682" s="911"/>
      <c r="R1682" s="872"/>
      <c r="S1682" s="872"/>
      <c r="T1682" s="872"/>
      <c r="U1682" s="872"/>
      <c r="V1682" s="1692"/>
      <c r="W1682" s="694"/>
      <c r="X1682" s="694"/>
      <c r="Y1682" s="694"/>
      <c r="Z1682" s="701"/>
      <c r="AA1682" s="701"/>
      <c r="AB1682" s="701"/>
      <c r="AC1682" s="701"/>
    </row>
    <row r="1683" spans="1:29">
      <c r="A1683" s="797"/>
      <c r="B1683" s="1679"/>
      <c r="C1683" s="1680"/>
      <c r="D1683" s="1680"/>
      <c r="E1683" s="1666"/>
      <c r="F1683" s="1680"/>
      <c r="G1683" s="1680"/>
      <c r="H1683" s="1666"/>
      <c r="I1683" s="1666"/>
      <c r="J1683" s="1666"/>
      <c r="K1683" s="1689"/>
      <c r="L1683" s="1618"/>
      <c r="M1683" s="1688"/>
      <c r="N1683" s="1620"/>
      <c r="O1683" s="1620"/>
      <c r="P1683" s="1618"/>
      <c r="Q1683" s="911"/>
      <c r="R1683" s="872"/>
      <c r="S1683" s="872"/>
      <c r="T1683" s="872"/>
      <c r="U1683" s="872"/>
      <c r="V1683" s="1692"/>
      <c r="W1683" s="694"/>
      <c r="X1683" s="694"/>
      <c r="Y1683" s="694"/>
      <c r="Z1683" s="701"/>
      <c r="AA1683" s="701"/>
      <c r="AB1683" s="701"/>
      <c r="AC1683" s="701"/>
    </row>
    <row r="1684" spans="1:29">
      <c r="A1684" s="797"/>
      <c r="B1684" s="1679"/>
      <c r="C1684" s="1598"/>
      <c r="D1684" s="1598"/>
      <c r="E1684" s="1666"/>
      <c r="F1684" s="1680"/>
      <c r="G1684" s="1598"/>
      <c r="H1684" s="1601"/>
      <c r="I1684" s="1601"/>
      <c r="J1684" s="1601"/>
      <c r="K1684" s="1672"/>
      <c r="L1684" s="1664"/>
      <c r="M1684" s="1688"/>
      <c r="N1684" s="1620"/>
      <c r="O1684" s="1620"/>
      <c r="P1684" s="1664"/>
      <c r="Q1684" s="911"/>
      <c r="R1684" s="872"/>
      <c r="S1684" s="872"/>
      <c r="T1684" s="872"/>
      <c r="U1684" s="872"/>
      <c r="V1684" s="1692"/>
      <c r="W1684" s="694"/>
      <c r="X1684" s="694"/>
      <c r="Y1684" s="694"/>
      <c r="Z1684" s="701"/>
      <c r="AA1684" s="701"/>
      <c r="AB1684" s="701"/>
      <c r="AC1684" s="701"/>
    </row>
    <row r="1685" spans="1:29">
      <c r="A1685" s="797"/>
      <c r="B1685" s="1679"/>
      <c r="C1685" s="1598"/>
      <c r="D1685" s="1598"/>
      <c r="E1685" s="1666"/>
      <c r="F1685" s="1598"/>
      <c r="G1685" s="1598"/>
      <c r="H1685" s="1601"/>
      <c r="I1685" s="1601"/>
      <c r="J1685" s="1601"/>
      <c r="K1685" s="1672"/>
      <c r="L1685" s="1664"/>
      <c r="M1685" s="1688"/>
      <c r="N1685" s="1620"/>
      <c r="O1685" s="1620"/>
      <c r="P1685" s="1664"/>
      <c r="Q1685" s="911"/>
      <c r="R1685" s="872"/>
      <c r="S1685" s="872"/>
      <c r="T1685" s="872"/>
      <c r="U1685" s="872"/>
      <c r="V1685" s="1692"/>
      <c r="W1685" s="694"/>
      <c r="X1685" s="694"/>
      <c r="Y1685" s="694"/>
      <c r="Z1685" s="701"/>
      <c r="AA1685" s="701"/>
      <c r="AB1685" s="701"/>
      <c r="AC1685" s="701"/>
    </row>
    <row r="1686" spans="1:29">
      <c r="A1686" s="797"/>
      <c r="B1686" s="1679"/>
      <c r="C1686" s="1599"/>
      <c r="D1686" s="1599"/>
      <c r="E1686" s="1666"/>
      <c r="F1686" s="1598"/>
      <c r="G1686" s="1598"/>
      <c r="H1686" s="1601"/>
      <c r="I1686" s="1601"/>
      <c r="J1686" s="1601"/>
      <c r="K1686" s="1672"/>
      <c r="L1686" s="1664"/>
      <c r="M1686" s="1688"/>
      <c r="N1686" s="1620"/>
      <c r="O1686" s="1620"/>
      <c r="P1686" s="1664"/>
      <c r="Q1686" s="911"/>
      <c r="R1686" s="872"/>
      <c r="S1686" s="872"/>
      <c r="T1686" s="872"/>
      <c r="U1686" s="872"/>
      <c r="V1686" s="1692"/>
      <c r="W1686" s="694"/>
      <c r="X1686" s="694"/>
      <c r="Y1686" s="694"/>
      <c r="Z1686" s="701"/>
      <c r="AA1686" s="701"/>
      <c r="AB1686" s="701"/>
      <c r="AC1686" s="701"/>
    </row>
    <row r="1687" spans="1:29">
      <c r="A1687" s="1653"/>
      <c r="B1687" s="1569"/>
      <c r="C1687" s="795"/>
      <c r="D1687" s="795"/>
      <c r="E1687" s="911"/>
      <c r="F1687" s="1598"/>
      <c r="G1687" s="795"/>
      <c r="H1687" s="911"/>
      <c r="I1687" s="911"/>
      <c r="J1687" s="911"/>
      <c r="K1687" s="866"/>
      <c r="L1687" s="867"/>
      <c r="M1687" s="868"/>
      <c r="N1687" s="867"/>
      <c r="O1687" s="867"/>
      <c r="P1687" s="867"/>
      <c r="Q1687" s="911"/>
      <c r="R1687" s="911"/>
      <c r="S1687" s="911"/>
      <c r="T1687" s="911"/>
      <c r="U1687" s="911"/>
      <c r="V1687" s="1584"/>
      <c r="W1687" s="694"/>
      <c r="X1687" s="694"/>
      <c r="Y1687" s="694"/>
      <c r="Z1687" s="701"/>
      <c r="AA1687" s="701"/>
      <c r="AB1687" s="701"/>
      <c r="AC1687" s="701"/>
    </row>
    <row r="1688" spans="1:29">
      <c r="A1688" s="797"/>
      <c r="B1688" s="1656"/>
      <c r="C1688" s="1592"/>
      <c r="D1688" s="1592"/>
      <c r="E1688" s="872"/>
      <c r="F1688" s="795"/>
      <c r="G1688" s="1592"/>
      <c r="H1688" s="872"/>
      <c r="I1688" s="872"/>
      <c r="J1688" s="872"/>
      <c r="K1688" s="871"/>
      <c r="L1688" s="1620"/>
      <c r="M1688" s="1688"/>
      <c r="N1688" s="1620"/>
      <c r="O1688" s="1620"/>
      <c r="P1688" s="1620"/>
      <c r="Q1688" s="872"/>
      <c r="R1688" s="872"/>
      <c r="S1688" s="872"/>
      <c r="T1688" s="872"/>
      <c r="U1688" s="872"/>
      <c r="V1688" s="1692"/>
      <c r="W1688" s="694"/>
      <c r="X1688" s="694"/>
      <c r="Y1688" s="694"/>
      <c r="Z1688" s="701"/>
      <c r="AA1688" s="701"/>
      <c r="AB1688" s="701"/>
      <c r="AC1688" s="701"/>
    </row>
    <row r="1689" spans="1:29">
      <c r="A1689" s="797"/>
      <c r="B1689" s="1656"/>
      <c r="C1689" s="1592"/>
      <c r="D1689" s="1592"/>
      <c r="E1689" s="872"/>
      <c r="F1689" s="1592"/>
      <c r="G1689" s="1592"/>
      <c r="H1689" s="872"/>
      <c r="I1689" s="872"/>
      <c r="J1689" s="872"/>
      <c r="K1689" s="871"/>
      <c r="L1689" s="1620"/>
      <c r="M1689" s="1688"/>
      <c r="N1689" s="1620"/>
      <c r="O1689" s="1620"/>
      <c r="P1689" s="1620"/>
      <c r="Q1689" s="872"/>
      <c r="R1689" s="872"/>
      <c r="S1689" s="872"/>
      <c r="T1689" s="872"/>
      <c r="U1689" s="872"/>
      <c r="V1689" s="1692"/>
      <c r="W1689" s="694"/>
      <c r="X1689" s="694"/>
      <c r="Y1689" s="694"/>
      <c r="Z1689" s="701"/>
      <c r="AA1689" s="701"/>
      <c r="AB1689" s="701"/>
      <c r="AC1689" s="701"/>
    </row>
    <row r="1690" spans="1:29">
      <c r="A1690" s="797"/>
      <c r="B1690" s="1656"/>
      <c r="C1690" s="1592"/>
      <c r="D1690" s="1592"/>
      <c r="E1690" s="872"/>
      <c r="F1690" s="1592"/>
      <c r="G1690" s="1592"/>
      <c r="H1690" s="872"/>
      <c r="I1690" s="872"/>
      <c r="J1690" s="872"/>
      <c r="K1690" s="871"/>
      <c r="L1690" s="1620"/>
      <c r="M1690" s="1688"/>
      <c r="N1690" s="1620"/>
      <c r="O1690" s="1620"/>
      <c r="P1690" s="1620"/>
      <c r="Q1690" s="872"/>
      <c r="R1690" s="872"/>
      <c r="S1690" s="872"/>
      <c r="T1690" s="872"/>
      <c r="U1690" s="872"/>
      <c r="V1690" s="1692"/>
      <c r="W1690" s="694"/>
      <c r="X1690" s="694"/>
      <c r="Y1690" s="694"/>
      <c r="Z1690" s="701"/>
      <c r="AA1690" s="701"/>
      <c r="AB1690" s="701"/>
      <c r="AC1690" s="701"/>
    </row>
    <row r="1691" spans="1:29">
      <c r="A1691" s="1653"/>
      <c r="B1691" s="1569"/>
      <c r="C1691" s="795"/>
      <c r="D1691" s="795"/>
      <c r="E1691" s="911"/>
      <c r="F1691" s="1592"/>
      <c r="G1691" s="795"/>
      <c r="H1691" s="911"/>
      <c r="I1691" s="911"/>
      <c r="J1691" s="911"/>
      <c r="K1691" s="866"/>
      <c r="L1691" s="867"/>
      <c r="M1691" s="868"/>
      <c r="N1691" s="867"/>
      <c r="O1691" s="867"/>
      <c r="P1691" s="867"/>
      <c r="Q1691" s="911"/>
      <c r="R1691" s="911"/>
      <c r="S1691" s="911"/>
      <c r="T1691" s="911"/>
      <c r="U1691" s="911"/>
      <c r="V1691" s="1584"/>
      <c r="W1691" s="694"/>
      <c r="X1691" s="694"/>
      <c r="Y1691" s="694"/>
      <c r="Z1691" s="701"/>
      <c r="AA1691" s="701"/>
      <c r="AB1691" s="701"/>
      <c r="AC1691" s="701"/>
    </row>
    <row r="1692" spans="1:29">
      <c r="A1692" s="1687"/>
      <c r="B1692" s="1686"/>
      <c r="C1692" s="1682"/>
      <c r="D1692" s="1682"/>
      <c r="E1692" s="1594"/>
      <c r="F1692" s="795"/>
      <c r="G1692" s="1682"/>
      <c r="H1692" s="1683"/>
      <c r="I1692" s="1683"/>
      <c r="J1692" s="1683"/>
      <c r="K1692" s="1690"/>
      <c r="L1692" s="1691"/>
      <c r="M1692" s="1688"/>
      <c r="N1692" s="1620"/>
      <c r="O1692" s="1620"/>
      <c r="P1692" s="1691"/>
      <c r="Q1692" s="911"/>
      <c r="R1692" s="872"/>
      <c r="S1692" s="872"/>
      <c r="T1692" s="872"/>
      <c r="U1692" s="872"/>
      <c r="V1692" s="1692"/>
      <c r="W1692" s="694"/>
      <c r="X1692" s="694"/>
      <c r="Y1692" s="694"/>
      <c r="Z1692" s="701"/>
      <c r="AA1692" s="701"/>
      <c r="AB1692" s="701"/>
      <c r="AC1692" s="701"/>
    </row>
    <row r="1693" spans="1:29">
      <c r="A1693" s="797"/>
      <c r="B1693" s="1686"/>
      <c r="C1693" s="1682"/>
      <c r="D1693" s="1682"/>
      <c r="E1693" s="1594"/>
      <c r="F1693" s="1682"/>
      <c r="G1693" s="1682"/>
      <c r="H1693" s="1683"/>
      <c r="I1693" s="1683"/>
      <c r="J1693" s="1683"/>
      <c r="K1693" s="1690"/>
      <c r="L1693" s="1691"/>
      <c r="M1693" s="1688"/>
      <c r="N1693" s="1620"/>
      <c r="O1693" s="1620"/>
      <c r="P1693" s="1691"/>
      <c r="Q1693" s="911"/>
      <c r="R1693" s="872"/>
      <c r="S1693" s="872"/>
      <c r="T1693" s="872"/>
      <c r="U1693" s="872"/>
      <c r="V1693" s="1692"/>
      <c r="W1693" s="694"/>
      <c r="X1693" s="694"/>
      <c r="Y1693" s="694"/>
      <c r="Z1693" s="701"/>
      <c r="AA1693" s="701"/>
      <c r="AB1693" s="701"/>
      <c r="AC1693" s="701"/>
    </row>
    <row r="1694" spans="1:29">
      <c r="A1694" s="1687"/>
      <c r="B1694" s="1686"/>
      <c r="C1694" s="1682"/>
      <c r="D1694" s="1682"/>
      <c r="E1694" s="1594"/>
      <c r="F1694" s="1682"/>
      <c r="G1694" s="1682"/>
      <c r="H1694" s="1683"/>
      <c r="I1694" s="1683"/>
      <c r="J1694" s="1683"/>
      <c r="K1694" s="1690"/>
      <c r="L1694" s="1691"/>
      <c r="M1694" s="1688"/>
      <c r="N1694" s="1620"/>
      <c r="O1694" s="1620"/>
      <c r="P1694" s="1691"/>
      <c r="Q1694" s="911"/>
      <c r="R1694" s="872"/>
      <c r="S1694" s="872"/>
      <c r="T1694" s="872"/>
      <c r="U1694" s="872"/>
      <c r="V1694" s="1692"/>
      <c r="W1694" s="694"/>
      <c r="X1694" s="694"/>
      <c r="Y1694" s="694"/>
      <c r="Z1694" s="701"/>
      <c r="AA1694" s="701"/>
      <c r="AB1694" s="701"/>
      <c r="AC1694" s="701"/>
    </row>
    <row r="1695" spans="1:29">
      <c r="A1695" s="797"/>
      <c r="B1695" s="1681"/>
      <c r="C1695" s="1682"/>
      <c r="D1695" s="1682"/>
      <c r="E1695" s="1601"/>
      <c r="F1695" s="1682"/>
      <c r="G1695" s="1682"/>
      <c r="H1695" s="1683"/>
      <c r="I1695" s="1683"/>
      <c r="J1695" s="1683"/>
      <c r="K1695" s="1690"/>
      <c r="L1695" s="1691"/>
      <c r="M1695" s="1688"/>
      <c r="N1695" s="1620"/>
      <c r="O1695" s="1620"/>
      <c r="P1695" s="1691"/>
      <c r="Q1695" s="911"/>
      <c r="R1695" s="872"/>
      <c r="S1695" s="872"/>
      <c r="T1695" s="872"/>
      <c r="U1695" s="872"/>
      <c r="V1695" s="1692"/>
      <c r="W1695" s="694"/>
      <c r="X1695" s="694"/>
      <c r="Y1695" s="694"/>
      <c r="Z1695" s="701"/>
      <c r="AA1695" s="701"/>
      <c r="AB1695" s="701"/>
      <c r="AC1695" s="701"/>
    </row>
    <row r="1696" spans="1:29">
      <c r="A1696" s="1687"/>
      <c r="B1696" s="1681"/>
      <c r="C1696" s="1682"/>
      <c r="D1696" s="1682"/>
      <c r="E1696" s="1601"/>
      <c r="F1696" s="1682"/>
      <c r="G1696" s="1682"/>
      <c r="H1696" s="1683"/>
      <c r="I1696" s="1683"/>
      <c r="J1696" s="1683"/>
      <c r="K1696" s="1690"/>
      <c r="L1696" s="1691"/>
      <c r="M1696" s="1688"/>
      <c r="N1696" s="1620"/>
      <c r="O1696" s="1620"/>
      <c r="P1696" s="1691"/>
      <c r="Q1696" s="911"/>
      <c r="R1696" s="872"/>
      <c r="S1696" s="872"/>
      <c r="T1696" s="872"/>
      <c r="U1696" s="872"/>
      <c r="V1696" s="1692"/>
      <c r="W1696" s="694"/>
      <c r="X1696" s="694"/>
      <c r="Y1696" s="694"/>
      <c r="Z1696" s="701"/>
      <c r="AA1696" s="701"/>
      <c r="AB1696" s="701"/>
      <c r="AC1696" s="701"/>
    </row>
    <row r="1697" spans="1:29">
      <c r="A1697" s="797"/>
      <c r="B1697" s="1681"/>
      <c r="C1697" s="1682"/>
      <c r="D1697" s="1682"/>
      <c r="E1697" s="1601"/>
      <c r="F1697" s="1682"/>
      <c r="G1697" s="1682"/>
      <c r="H1697" s="1683"/>
      <c r="I1697" s="1683"/>
      <c r="J1697" s="1683"/>
      <c r="K1697" s="1690"/>
      <c r="L1697" s="1691"/>
      <c r="M1697" s="1688"/>
      <c r="N1697" s="1620"/>
      <c r="O1697" s="1620"/>
      <c r="P1697" s="1691"/>
      <c r="Q1697" s="911"/>
      <c r="R1697" s="872"/>
      <c r="S1697" s="872"/>
      <c r="T1697" s="872"/>
      <c r="U1697" s="872"/>
      <c r="V1697" s="1692"/>
      <c r="W1697" s="694"/>
      <c r="X1697" s="694"/>
      <c r="Y1697" s="694"/>
      <c r="Z1697" s="701"/>
      <c r="AA1697" s="701"/>
      <c r="AB1697" s="701"/>
      <c r="AC1697" s="701"/>
    </row>
    <row r="1698" spans="1:29">
      <c r="A1698" s="1687"/>
      <c r="B1698" s="1681"/>
      <c r="C1698" s="1682"/>
      <c r="D1698" s="1682"/>
      <c r="E1698" s="1601"/>
      <c r="F1698" s="1682"/>
      <c r="G1698" s="1682"/>
      <c r="H1698" s="1683"/>
      <c r="I1698" s="1683"/>
      <c r="J1698" s="1683"/>
      <c r="K1698" s="1690"/>
      <c r="L1698" s="1691"/>
      <c r="M1698" s="1688"/>
      <c r="N1698" s="1620"/>
      <c r="O1698" s="1620"/>
      <c r="P1698" s="1691"/>
      <c r="Q1698" s="911"/>
      <c r="R1698" s="872"/>
      <c r="S1698" s="872"/>
      <c r="T1698" s="872"/>
      <c r="U1698" s="872"/>
      <c r="V1698" s="1692"/>
      <c r="W1698" s="694"/>
      <c r="X1698" s="694"/>
      <c r="Y1698" s="694"/>
      <c r="Z1698" s="701"/>
      <c r="AA1698" s="701"/>
      <c r="AB1698" s="701"/>
      <c r="AC1698" s="701"/>
    </row>
    <row r="1699" spans="1:29">
      <c r="A1699" s="797"/>
      <c r="B1699" s="1681"/>
      <c r="C1699" s="1682"/>
      <c r="D1699" s="1682"/>
      <c r="E1699" s="1601"/>
      <c r="F1699" s="1682"/>
      <c r="G1699" s="1682"/>
      <c r="H1699" s="1683"/>
      <c r="I1699" s="1683"/>
      <c r="J1699" s="1683"/>
      <c r="K1699" s="1690"/>
      <c r="L1699" s="1691"/>
      <c r="M1699" s="1688"/>
      <c r="N1699" s="1620"/>
      <c r="O1699" s="1620"/>
      <c r="P1699" s="1691"/>
      <c r="Q1699" s="911"/>
      <c r="R1699" s="872"/>
      <c r="S1699" s="872"/>
      <c r="T1699" s="872"/>
      <c r="U1699" s="872"/>
      <c r="V1699" s="1692"/>
      <c r="W1699" s="694"/>
      <c r="X1699" s="694"/>
      <c r="Y1699" s="694"/>
      <c r="Z1699" s="701"/>
      <c r="AA1699" s="701"/>
      <c r="AB1699" s="701"/>
      <c r="AC1699" s="701"/>
    </row>
    <row r="1700" spans="1:29">
      <c r="A1700" s="1653"/>
      <c r="B1700" s="1569"/>
      <c r="C1700" s="795"/>
      <c r="D1700" s="795"/>
      <c r="E1700" s="911"/>
      <c r="F1700" s="1682"/>
      <c r="G1700" s="795"/>
      <c r="H1700" s="911"/>
      <c r="I1700" s="911"/>
      <c r="J1700" s="911"/>
      <c r="K1700" s="866"/>
      <c r="L1700" s="867"/>
      <c r="M1700" s="868"/>
      <c r="N1700" s="867"/>
      <c r="O1700" s="867"/>
      <c r="P1700" s="867"/>
      <c r="Q1700" s="911"/>
      <c r="R1700" s="911"/>
      <c r="S1700" s="911"/>
      <c r="T1700" s="911"/>
      <c r="U1700" s="911"/>
      <c r="V1700" s="1584"/>
      <c r="W1700" s="694"/>
      <c r="X1700" s="694"/>
      <c r="Y1700" s="694"/>
      <c r="Z1700" s="701"/>
      <c r="AA1700" s="701"/>
      <c r="AB1700" s="701"/>
      <c r="AC1700" s="701"/>
    </row>
    <row r="1701" spans="1:29">
      <c r="A1701" s="797"/>
      <c r="B1701" s="1590"/>
      <c r="C1701" s="1592"/>
      <c r="D1701" s="1592"/>
      <c r="E1701" s="1601"/>
      <c r="F1701" s="795"/>
      <c r="G1701" s="1592"/>
      <c r="H1701" s="872"/>
      <c r="I1701" s="872"/>
      <c r="J1701" s="872"/>
      <c r="K1701" s="866"/>
      <c r="L1701" s="867"/>
      <c r="M1701" s="868"/>
      <c r="N1701" s="867"/>
      <c r="O1701" s="867"/>
      <c r="P1701" s="867"/>
      <c r="Q1701" s="911"/>
      <c r="R1701" s="872"/>
      <c r="S1701" s="872"/>
      <c r="T1701" s="872"/>
      <c r="U1701" s="872"/>
      <c r="V1701" s="1692"/>
      <c r="W1701" s="694"/>
      <c r="X1701" s="694"/>
      <c r="Y1701" s="694"/>
      <c r="Z1701" s="701"/>
      <c r="AA1701" s="701"/>
      <c r="AB1701" s="701"/>
      <c r="AC1701" s="701"/>
    </row>
    <row r="1702" spans="1:29">
      <c r="A1702" s="797"/>
      <c r="B1702" s="1590"/>
      <c r="C1702" s="1592"/>
      <c r="D1702" s="1592"/>
      <c r="E1702" s="1666"/>
      <c r="F1702" s="1592"/>
      <c r="G1702" s="1592"/>
      <c r="H1702" s="872"/>
      <c r="I1702" s="872"/>
      <c r="J1702" s="872"/>
      <c r="K1702" s="866"/>
      <c r="L1702" s="867"/>
      <c r="M1702" s="868"/>
      <c r="N1702" s="867"/>
      <c r="O1702" s="867"/>
      <c r="P1702" s="867"/>
      <c r="Q1702" s="911"/>
      <c r="R1702" s="872"/>
      <c r="S1702" s="872"/>
      <c r="T1702" s="872"/>
      <c r="U1702" s="872"/>
      <c r="V1702" s="1692"/>
      <c r="W1702" s="694"/>
      <c r="X1702" s="694"/>
      <c r="Y1702" s="694"/>
      <c r="Z1702" s="701"/>
      <c r="AA1702" s="701"/>
      <c r="AB1702" s="701"/>
      <c r="AC1702" s="701"/>
    </row>
    <row r="1703" spans="1:29">
      <c r="A1703" s="797"/>
      <c r="B1703" s="1590"/>
      <c r="C1703" s="1592"/>
      <c r="D1703" s="1592"/>
      <c r="E1703" s="1666"/>
      <c r="F1703" s="1592"/>
      <c r="G1703" s="1592"/>
      <c r="H1703" s="872"/>
      <c r="I1703" s="872"/>
      <c r="J1703" s="872"/>
      <c r="K1703" s="866"/>
      <c r="L1703" s="867"/>
      <c r="M1703" s="868"/>
      <c r="N1703" s="867"/>
      <c r="O1703" s="867"/>
      <c r="P1703" s="867"/>
      <c r="Q1703" s="911"/>
      <c r="R1703" s="872"/>
      <c r="S1703" s="872"/>
      <c r="T1703" s="872"/>
      <c r="U1703" s="872"/>
      <c r="V1703" s="1692"/>
      <c r="W1703" s="694"/>
      <c r="X1703" s="694"/>
      <c r="Y1703" s="694"/>
      <c r="Z1703" s="701"/>
      <c r="AA1703" s="701"/>
      <c r="AB1703" s="701"/>
      <c r="AC1703" s="701"/>
    </row>
    <row r="1704" spans="1:29">
      <c r="A1704" s="797"/>
      <c r="B1704" s="1590"/>
      <c r="C1704" s="1592"/>
      <c r="D1704" s="1592"/>
      <c r="E1704" s="1601"/>
      <c r="F1704" s="1592"/>
      <c r="G1704" s="1592"/>
      <c r="H1704" s="872"/>
      <c r="I1704" s="872"/>
      <c r="J1704" s="872"/>
      <c r="K1704" s="866"/>
      <c r="L1704" s="867"/>
      <c r="M1704" s="868"/>
      <c r="N1704" s="867"/>
      <c r="O1704" s="867"/>
      <c r="P1704" s="867"/>
      <c r="Q1704" s="911"/>
      <c r="R1704" s="872"/>
      <c r="S1704" s="872"/>
      <c r="T1704" s="872"/>
      <c r="U1704" s="872"/>
      <c r="V1704" s="1692"/>
      <c r="W1704" s="694"/>
      <c r="X1704" s="694"/>
      <c r="Y1704" s="694"/>
      <c r="Z1704" s="701"/>
      <c r="AA1704" s="701"/>
      <c r="AB1704" s="701"/>
      <c r="AC1704" s="701"/>
    </row>
    <row r="1705" spans="1:29">
      <c r="A1705" s="797"/>
      <c r="B1705" s="1590"/>
      <c r="C1705" s="1592"/>
      <c r="D1705" s="1592"/>
      <c r="E1705" s="1666"/>
      <c r="F1705" s="1592"/>
      <c r="G1705" s="1592"/>
      <c r="H1705" s="872"/>
      <c r="I1705" s="872"/>
      <c r="J1705" s="872"/>
      <c r="K1705" s="866"/>
      <c r="L1705" s="867"/>
      <c r="M1705" s="868"/>
      <c r="N1705" s="867"/>
      <c r="O1705" s="867"/>
      <c r="P1705" s="867"/>
      <c r="Q1705" s="911"/>
      <c r="R1705" s="872"/>
      <c r="S1705" s="872"/>
      <c r="T1705" s="872"/>
      <c r="U1705" s="872"/>
      <c r="V1705" s="1692"/>
      <c r="W1705" s="694"/>
      <c r="X1705" s="694"/>
      <c r="Y1705" s="694"/>
      <c r="Z1705" s="701"/>
      <c r="AA1705" s="701"/>
      <c r="AB1705" s="701"/>
      <c r="AC1705" s="701"/>
    </row>
    <row r="1706" spans="1:29">
      <c r="A1706" s="797"/>
      <c r="B1706" s="1590"/>
      <c r="C1706" s="1592"/>
      <c r="D1706" s="1592"/>
      <c r="E1706" s="1601"/>
      <c r="F1706" s="1592"/>
      <c r="G1706" s="1592"/>
      <c r="H1706" s="872"/>
      <c r="I1706" s="872"/>
      <c r="J1706" s="872"/>
      <c r="K1706" s="866"/>
      <c r="L1706" s="867"/>
      <c r="M1706" s="868"/>
      <c r="N1706" s="867"/>
      <c r="O1706" s="867"/>
      <c r="P1706" s="867"/>
      <c r="Q1706" s="911"/>
      <c r="R1706" s="872"/>
      <c r="S1706" s="872"/>
      <c r="T1706" s="872"/>
      <c r="U1706" s="872"/>
      <c r="V1706" s="1692"/>
      <c r="W1706" s="694"/>
      <c r="X1706" s="694"/>
      <c r="Y1706" s="694"/>
      <c r="Z1706" s="701"/>
      <c r="AA1706" s="701"/>
      <c r="AB1706" s="701"/>
      <c r="AC1706" s="701"/>
    </row>
    <row r="1707" spans="1:29">
      <c r="A1707" s="797"/>
      <c r="B1707" s="1590"/>
      <c r="C1707" s="1592"/>
      <c r="D1707" s="1592"/>
      <c r="E1707" s="1666"/>
      <c r="F1707" s="1592"/>
      <c r="G1707" s="1592"/>
      <c r="H1707" s="872"/>
      <c r="I1707" s="872"/>
      <c r="J1707" s="872"/>
      <c r="K1707" s="866"/>
      <c r="L1707" s="867"/>
      <c r="M1707" s="868"/>
      <c r="N1707" s="867"/>
      <c r="O1707" s="867"/>
      <c r="P1707" s="867"/>
      <c r="Q1707" s="911"/>
      <c r="R1707" s="872"/>
      <c r="S1707" s="872"/>
      <c r="T1707" s="872"/>
      <c r="U1707" s="872"/>
      <c r="V1707" s="1692"/>
      <c r="W1707" s="694"/>
      <c r="X1707" s="694"/>
      <c r="Y1707" s="694"/>
      <c r="Z1707" s="701"/>
      <c r="AA1707" s="701"/>
      <c r="AB1707" s="701"/>
      <c r="AC1707" s="701"/>
    </row>
    <row r="1708" spans="1:29">
      <c r="A1708" s="797"/>
      <c r="B1708" s="1590"/>
      <c r="C1708" s="1592"/>
      <c r="D1708" s="1592"/>
      <c r="E1708" s="1601"/>
      <c r="F1708" s="1592"/>
      <c r="G1708" s="1592"/>
      <c r="H1708" s="872"/>
      <c r="I1708" s="872"/>
      <c r="J1708" s="872"/>
      <c r="K1708" s="866"/>
      <c r="L1708" s="867"/>
      <c r="M1708" s="868"/>
      <c r="N1708" s="867"/>
      <c r="O1708" s="867"/>
      <c r="P1708" s="867"/>
      <c r="Q1708" s="911"/>
      <c r="R1708" s="872"/>
      <c r="S1708" s="872"/>
      <c r="T1708" s="872"/>
      <c r="U1708" s="872"/>
      <c r="V1708" s="1692"/>
      <c r="W1708" s="694"/>
      <c r="X1708" s="694"/>
      <c r="Y1708" s="694"/>
      <c r="Z1708" s="701"/>
      <c r="AA1708" s="701"/>
      <c r="AB1708" s="701"/>
      <c r="AC1708" s="701"/>
    </row>
    <row r="1709" spans="1:29">
      <c r="A1709" s="797"/>
      <c r="B1709" s="1590"/>
      <c r="C1709" s="1592"/>
      <c r="D1709" s="1592"/>
      <c r="E1709" s="1666"/>
      <c r="F1709" s="1592"/>
      <c r="G1709" s="1592"/>
      <c r="H1709" s="872"/>
      <c r="I1709" s="872"/>
      <c r="J1709" s="872"/>
      <c r="K1709" s="866"/>
      <c r="L1709" s="867"/>
      <c r="M1709" s="868"/>
      <c r="N1709" s="867"/>
      <c r="O1709" s="867"/>
      <c r="P1709" s="867"/>
      <c r="Q1709" s="911"/>
      <c r="R1709" s="872"/>
      <c r="S1709" s="872"/>
      <c r="T1709" s="872"/>
      <c r="U1709" s="872"/>
      <c r="V1709" s="1692"/>
      <c r="W1709" s="694"/>
      <c r="X1709" s="694"/>
      <c r="Y1709" s="694"/>
      <c r="Z1709" s="701"/>
      <c r="AA1709" s="701"/>
      <c r="AB1709" s="701"/>
      <c r="AC1709" s="701"/>
    </row>
    <row r="1710" spans="1:29">
      <c r="A1710" s="797"/>
      <c r="B1710" s="1590"/>
      <c r="C1710" s="1592"/>
      <c r="D1710" s="1592"/>
      <c r="E1710" s="1666"/>
      <c r="F1710" s="1592"/>
      <c r="G1710" s="1592"/>
      <c r="H1710" s="872"/>
      <c r="I1710" s="872"/>
      <c r="J1710" s="872"/>
      <c r="K1710" s="866"/>
      <c r="L1710" s="867"/>
      <c r="M1710" s="868"/>
      <c r="N1710" s="867"/>
      <c r="O1710" s="867"/>
      <c r="P1710" s="867"/>
      <c r="Q1710" s="911"/>
      <c r="R1710" s="872"/>
      <c r="S1710" s="872"/>
      <c r="T1710" s="872"/>
      <c r="U1710" s="872"/>
      <c r="V1710" s="1692"/>
      <c r="W1710" s="694"/>
      <c r="X1710" s="694"/>
      <c r="Y1710" s="694"/>
      <c r="Z1710" s="701"/>
      <c r="AA1710" s="701"/>
      <c r="AB1710" s="701"/>
      <c r="AC1710" s="701"/>
    </row>
    <row r="1711" spans="1:29">
      <c r="A1711" s="797"/>
      <c r="B1711" s="1590"/>
      <c r="C1711" s="1592"/>
      <c r="D1711" s="1592"/>
      <c r="E1711" s="1666"/>
      <c r="F1711" s="1592"/>
      <c r="G1711" s="1592"/>
      <c r="H1711" s="872"/>
      <c r="I1711" s="872"/>
      <c r="J1711" s="872"/>
      <c r="K1711" s="866"/>
      <c r="L1711" s="867"/>
      <c r="M1711" s="868"/>
      <c r="N1711" s="867"/>
      <c r="O1711" s="867"/>
      <c r="P1711" s="867"/>
      <c r="Q1711" s="911"/>
      <c r="R1711" s="872"/>
      <c r="S1711" s="872"/>
      <c r="T1711" s="872"/>
      <c r="U1711" s="872"/>
      <c r="V1711" s="1692"/>
      <c r="W1711" s="694"/>
      <c r="X1711" s="694"/>
      <c r="Y1711" s="694"/>
      <c r="Z1711" s="701"/>
      <c r="AA1711" s="701"/>
      <c r="AB1711" s="701"/>
      <c r="AC1711" s="701"/>
    </row>
    <row r="1712" spans="1:29">
      <c r="A1712" s="797"/>
      <c r="B1712" s="1590"/>
      <c r="C1712" s="1592"/>
      <c r="D1712" s="1592"/>
      <c r="E1712" s="1666"/>
      <c r="F1712" s="1592"/>
      <c r="G1712" s="1592"/>
      <c r="H1712" s="872"/>
      <c r="I1712" s="872"/>
      <c r="J1712" s="872"/>
      <c r="K1712" s="866"/>
      <c r="L1712" s="867"/>
      <c r="M1712" s="868"/>
      <c r="N1712" s="867"/>
      <c r="O1712" s="867"/>
      <c r="P1712" s="867"/>
      <c r="Q1712" s="911"/>
      <c r="R1712" s="872"/>
      <c r="S1712" s="872"/>
      <c r="T1712" s="872"/>
      <c r="U1712" s="872"/>
      <c r="V1712" s="1692"/>
      <c r="W1712" s="694"/>
      <c r="X1712" s="694"/>
      <c r="Y1712" s="694"/>
      <c r="Z1712" s="701"/>
      <c r="AA1712" s="701"/>
      <c r="AB1712" s="701"/>
      <c r="AC1712" s="701"/>
    </row>
    <row r="1713" spans="1:29">
      <c r="A1713" s="797"/>
      <c r="B1713" s="1590"/>
      <c r="C1713" s="1592"/>
      <c r="D1713" s="1592"/>
      <c r="E1713" s="1601"/>
      <c r="F1713" s="1592"/>
      <c r="G1713" s="1592"/>
      <c r="H1713" s="872"/>
      <c r="I1713" s="872"/>
      <c r="J1713" s="872"/>
      <c r="K1713" s="866"/>
      <c r="L1713" s="867"/>
      <c r="M1713" s="868"/>
      <c r="N1713" s="867"/>
      <c r="O1713" s="867"/>
      <c r="P1713" s="867"/>
      <c r="Q1713" s="911"/>
      <c r="R1713" s="872"/>
      <c r="S1713" s="872"/>
      <c r="T1713" s="872"/>
      <c r="U1713" s="872"/>
      <c r="V1713" s="1692"/>
      <c r="W1713" s="694"/>
      <c r="X1713" s="694"/>
      <c r="Y1713" s="694"/>
      <c r="Z1713" s="701"/>
      <c r="AA1713" s="701"/>
      <c r="AB1713" s="701"/>
      <c r="AC1713" s="701"/>
    </row>
    <row r="1714" spans="1:29">
      <c r="A1714" s="797"/>
      <c r="B1714" s="1590"/>
      <c r="C1714" s="1592"/>
      <c r="D1714" s="1592"/>
      <c r="E1714" s="1666"/>
      <c r="F1714" s="1592"/>
      <c r="G1714" s="1592"/>
      <c r="H1714" s="872"/>
      <c r="I1714" s="872"/>
      <c r="J1714" s="872"/>
      <c r="K1714" s="866"/>
      <c r="L1714" s="867"/>
      <c r="M1714" s="868"/>
      <c r="N1714" s="867"/>
      <c r="O1714" s="867"/>
      <c r="P1714" s="867"/>
      <c r="Q1714" s="911"/>
      <c r="R1714" s="872"/>
      <c r="S1714" s="872"/>
      <c r="T1714" s="872"/>
      <c r="U1714" s="872"/>
      <c r="V1714" s="1692"/>
      <c r="W1714" s="694"/>
      <c r="X1714" s="694"/>
      <c r="Y1714" s="694"/>
      <c r="Z1714" s="701"/>
      <c r="AA1714" s="701"/>
      <c r="AB1714" s="701"/>
      <c r="AC1714" s="701"/>
    </row>
    <row r="1715" spans="1:29">
      <c r="A1715" s="797"/>
      <c r="B1715" s="1590"/>
      <c r="C1715" s="1592"/>
      <c r="D1715" s="1592"/>
      <c r="E1715" s="1601"/>
      <c r="F1715" s="1592"/>
      <c r="G1715" s="1592"/>
      <c r="H1715" s="872"/>
      <c r="I1715" s="872"/>
      <c r="J1715" s="872"/>
      <c r="K1715" s="866"/>
      <c r="L1715" s="867"/>
      <c r="M1715" s="868"/>
      <c r="N1715" s="867"/>
      <c r="O1715" s="867"/>
      <c r="P1715" s="867"/>
      <c r="Q1715" s="911"/>
      <c r="R1715" s="872"/>
      <c r="S1715" s="872"/>
      <c r="T1715" s="872"/>
      <c r="U1715" s="872"/>
      <c r="V1715" s="1692"/>
      <c r="W1715" s="694"/>
      <c r="X1715" s="694"/>
      <c r="Y1715" s="694"/>
      <c r="Z1715" s="701"/>
      <c r="AA1715" s="701"/>
      <c r="AB1715" s="701"/>
      <c r="AC1715" s="701"/>
    </row>
    <row r="1716" spans="1:29">
      <c r="A1716" s="797"/>
      <c r="B1716" s="1590"/>
      <c r="C1716" s="1592"/>
      <c r="D1716" s="1592"/>
      <c r="E1716" s="1666"/>
      <c r="F1716" s="1592"/>
      <c r="G1716" s="1592"/>
      <c r="H1716" s="872"/>
      <c r="I1716" s="872"/>
      <c r="J1716" s="872"/>
      <c r="K1716" s="866"/>
      <c r="L1716" s="867"/>
      <c r="M1716" s="868"/>
      <c r="N1716" s="867"/>
      <c r="O1716" s="867"/>
      <c r="P1716" s="867"/>
      <c r="Q1716" s="911"/>
      <c r="R1716" s="872"/>
      <c r="S1716" s="872"/>
      <c r="T1716" s="872"/>
      <c r="U1716" s="872"/>
      <c r="V1716" s="1692"/>
      <c r="W1716" s="694"/>
      <c r="X1716" s="694"/>
      <c r="Y1716" s="694"/>
      <c r="Z1716" s="701"/>
      <c r="AA1716" s="701"/>
      <c r="AB1716" s="701"/>
      <c r="AC1716" s="701"/>
    </row>
    <row r="1717" spans="1:29">
      <c r="A1717" s="797"/>
      <c r="B1717" s="1590"/>
      <c r="C1717" s="1592"/>
      <c r="D1717" s="1592"/>
      <c r="E1717" s="1666"/>
      <c r="F1717" s="1592"/>
      <c r="G1717" s="1592"/>
      <c r="H1717" s="872"/>
      <c r="I1717" s="872"/>
      <c r="J1717" s="872"/>
      <c r="K1717" s="866"/>
      <c r="L1717" s="867"/>
      <c r="M1717" s="868"/>
      <c r="N1717" s="867"/>
      <c r="O1717" s="867"/>
      <c r="P1717" s="867"/>
      <c r="Q1717" s="911"/>
      <c r="R1717" s="872"/>
      <c r="S1717" s="872"/>
      <c r="T1717" s="872"/>
      <c r="U1717" s="872"/>
      <c r="V1717" s="1692"/>
      <c r="W1717" s="694"/>
      <c r="X1717" s="694"/>
      <c r="Y1717" s="694"/>
      <c r="Z1717" s="701"/>
      <c r="AA1717" s="701"/>
      <c r="AB1717" s="701"/>
      <c r="AC1717" s="701"/>
    </row>
    <row r="1718" spans="1:29">
      <c r="A1718" s="797"/>
      <c r="B1718" s="1590"/>
      <c r="C1718" s="1592"/>
      <c r="D1718" s="1592"/>
      <c r="E1718" s="1666"/>
      <c r="F1718" s="1592"/>
      <c r="G1718" s="1592"/>
      <c r="H1718" s="872"/>
      <c r="I1718" s="872"/>
      <c r="J1718" s="872"/>
      <c r="K1718" s="866"/>
      <c r="L1718" s="867"/>
      <c r="M1718" s="868"/>
      <c r="N1718" s="867"/>
      <c r="O1718" s="867"/>
      <c r="P1718" s="867"/>
      <c r="Q1718" s="911"/>
      <c r="R1718" s="872"/>
      <c r="S1718" s="872"/>
      <c r="T1718" s="872"/>
      <c r="U1718" s="872"/>
      <c r="V1718" s="1692"/>
      <c r="W1718" s="694"/>
      <c r="X1718" s="694"/>
      <c r="Y1718" s="694"/>
      <c r="Z1718" s="701"/>
      <c r="AA1718" s="701"/>
      <c r="AB1718" s="701"/>
      <c r="AC1718" s="701"/>
    </row>
    <row r="1719" spans="1:29">
      <c r="A1719" s="797"/>
      <c r="B1719" s="1590"/>
      <c r="C1719" s="1592"/>
      <c r="D1719" s="1592"/>
      <c r="E1719" s="1666"/>
      <c r="F1719" s="1592"/>
      <c r="G1719" s="1592"/>
      <c r="H1719" s="872"/>
      <c r="I1719" s="872"/>
      <c r="J1719" s="872"/>
      <c r="K1719" s="866"/>
      <c r="L1719" s="867"/>
      <c r="M1719" s="868"/>
      <c r="N1719" s="867"/>
      <c r="O1719" s="867"/>
      <c r="P1719" s="867"/>
      <c r="Q1719" s="911"/>
      <c r="R1719" s="872"/>
      <c r="S1719" s="872"/>
      <c r="T1719" s="872"/>
      <c r="U1719" s="872"/>
      <c r="V1719" s="1692"/>
      <c r="W1719" s="694"/>
      <c r="X1719" s="694"/>
      <c r="Y1719" s="694"/>
      <c r="Z1719" s="701"/>
      <c r="AA1719" s="701"/>
      <c r="AB1719" s="701"/>
      <c r="AC1719" s="701"/>
    </row>
    <row r="1720" spans="1:29">
      <c r="A1720" s="797"/>
      <c r="B1720" s="1590"/>
      <c r="C1720" s="1592"/>
      <c r="D1720" s="1592"/>
      <c r="E1720" s="1666"/>
      <c r="F1720" s="1592"/>
      <c r="G1720" s="1592"/>
      <c r="H1720" s="872"/>
      <c r="I1720" s="872"/>
      <c r="J1720" s="872"/>
      <c r="K1720" s="866"/>
      <c r="L1720" s="867"/>
      <c r="M1720" s="868"/>
      <c r="N1720" s="867"/>
      <c r="O1720" s="867"/>
      <c r="P1720" s="867"/>
      <c r="Q1720" s="911"/>
      <c r="R1720" s="872"/>
      <c r="S1720" s="872"/>
      <c r="T1720" s="872"/>
      <c r="U1720" s="872"/>
      <c r="V1720" s="1692"/>
      <c r="W1720" s="694"/>
      <c r="X1720" s="694"/>
      <c r="Y1720" s="694"/>
      <c r="Z1720" s="701"/>
      <c r="AA1720" s="701"/>
      <c r="AB1720" s="701"/>
      <c r="AC1720" s="701"/>
    </row>
    <row r="1721" spans="1:29">
      <c r="A1721" s="797"/>
      <c r="B1721" s="1590"/>
      <c r="C1721" s="1592"/>
      <c r="D1721" s="1592"/>
      <c r="E1721" s="1666"/>
      <c r="F1721" s="1592"/>
      <c r="G1721" s="1592"/>
      <c r="H1721" s="872"/>
      <c r="I1721" s="872"/>
      <c r="J1721" s="872"/>
      <c r="K1721" s="866"/>
      <c r="L1721" s="867"/>
      <c r="M1721" s="868"/>
      <c r="N1721" s="867"/>
      <c r="O1721" s="867"/>
      <c r="P1721" s="867"/>
      <c r="Q1721" s="911"/>
      <c r="R1721" s="872"/>
      <c r="S1721" s="872"/>
      <c r="T1721" s="872"/>
      <c r="U1721" s="872"/>
      <c r="V1721" s="1692"/>
      <c r="W1721" s="694"/>
      <c r="X1721" s="694"/>
      <c r="Y1721" s="694"/>
      <c r="Z1721" s="701"/>
      <c r="AA1721" s="701"/>
      <c r="AB1721" s="701"/>
      <c r="AC1721" s="701"/>
    </row>
    <row r="1722" spans="1:29">
      <c r="A1722" s="797"/>
      <c r="B1722" s="1590"/>
      <c r="C1722" s="1592"/>
      <c r="D1722" s="1592"/>
      <c r="E1722" s="1666"/>
      <c r="F1722" s="1592"/>
      <c r="G1722" s="1592"/>
      <c r="H1722" s="872"/>
      <c r="I1722" s="872"/>
      <c r="J1722" s="872"/>
      <c r="K1722" s="866"/>
      <c r="L1722" s="867"/>
      <c r="M1722" s="868"/>
      <c r="N1722" s="867"/>
      <c r="O1722" s="867"/>
      <c r="P1722" s="867"/>
      <c r="Q1722" s="911"/>
      <c r="R1722" s="872"/>
      <c r="S1722" s="872"/>
      <c r="T1722" s="872"/>
      <c r="U1722" s="872"/>
      <c r="V1722" s="1692"/>
      <c r="W1722" s="694"/>
      <c r="X1722" s="694"/>
      <c r="Y1722" s="694"/>
      <c r="Z1722" s="701"/>
      <c r="AA1722" s="701"/>
      <c r="AB1722" s="701"/>
      <c r="AC1722" s="701"/>
    </row>
    <row r="1723" spans="1:29">
      <c r="A1723" s="797"/>
      <c r="B1723" s="1590"/>
      <c r="C1723" s="1592"/>
      <c r="D1723" s="1592"/>
      <c r="E1723" s="1666"/>
      <c r="F1723" s="1592"/>
      <c r="G1723" s="1592"/>
      <c r="H1723" s="872"/>
      <c r="I1723" s="872"/>
      <c r="J1723" s="872"/>
      <c r="K1723" s="866"/>
      <c r="L1723" s="867"/>
      <c r="M1723" s="868"/>
      <c r="N1723" s="867"/>
      <c r="O1723" s="867"/>
      <c r="P1723" s="867"/>
      <c r="Q1723" s="911"/>
      <c r="R1723" s="872"/>
      <c r="S1723" s="872"/>
      <c r="T1723" s="872"/>
      <c r="U1723" s="872"/>
      <c r="V1723" s="1692"/>
      <c r="W1723" s="694"/>
      <c r="X1723" s="694"/>
      <c r="Y1723" s="694"/>
      <c r="Z1723" s="701"/>
      <c r="AA1723" s="701"/>
      <c r="AB1723" s="701"/>
      <c r="AC1723" s="701"/>
    </row>
    <row r="1724" spans="1:29">
      <c r="A1724" s="797"/>
      <c r="B1724" s="1590"/>
      <c r="C1724" s="1592"/>
      <c r="D1724" s="1592"/>
      <c r="E1724" s="1666"/>
      <c r="F1724" s="1592"/>
      <c r="G1724" s="1592"/>
      <c r="H1724" s="872"/>
      <c r="I1724" s="872"/>
      <c r="J1724" s="872"/>
      <c r="K1724" s="866"/>
      <c r="L1724" s="867"/>
      <c r="M1724" s="868"/>
      <c r="N1724" s="867"/>
      <c r="O1724" s="867"/>
      <c r="P1724" s="867"/>
      <c r="Q1724" s="911"/>
      <c r="R1724" s="872"/>
      <c r="S1724" s="872"/>
      <c r="T1724" s="872"/>
      <c r="U1724" s="872"/>
      <c r="V1724" s="1692"/>
      <c r="W1724" s="694"/>
      <c r="X1724" s="694"/>
      <c r="Y1724" s="694"/>
      <c r="Z1724" s="701"/>
      <c r="AA1724" s="701"/>
      <c r="AB1724" s="701"/>
      <c r="AC1724" s="701"/>
    </row>
    <row r="1725" spans="1:29">
      <c r="A1725" s="797"/>
      <c r="B1725" s="1590"/>
      <c r="C1725" s="1592"/>
      <c r="D1725" s="1592"/>
      <c r="E1725" s="1666"/>
      <c r="F1725" s="1592"/>
      <c r="G1725" s="1592"/>
      <c r="H1725" s="872"/>
      <c r="I1725" s="872"/>
      <c r="J1725" s="872"/>
      <c r="K1725" s="866"/>
      <c r="L1725" s="867"/>
      <c r="M1725" s="868"/>
      <c r="N1725" s="867"/>
      <c r="O1725" s="867"/>
      <c r="P1725" s="867"/>
      <c r="Q1725" s="911"/>
      <c r="R1725" s="872"/>
      <c r="S1725" s="872"/>
      <c r="T1725" s="872"/>
      <c r="U1725" s="872"/>
      <c r="V1725" s="1692"/>
      <c r="W1725" s="694"/>
      <c r="X1725" s="694"/>
      <c r="Y1725" s="694"/>
      <c r="Z1725" s="701"/>
      <c r="AA1725" s="701"/>
      <c r="AB1725" s="701"/>
      <c r="AC1725" s="701"/>
    </row>
    <row r="1726" spans="1:29">
      <c r="A1726" s="797"/>
      <c r="B1726" s="1590"/>
      <c r="C1726" s="1592"/>
      <c r="D1726" s="1592"/>
      <c r="E1726" s="1666"/>
      <c r="F1726" s="1592"/>
      <c r="G1726" s="1592"/>
      <c r="H1726" s="872"/>
      <c r="I1726" s="872"/>
      <c r="J1726" s="872"/>
      <c r="K1726" s="866"/>
      <c r="L1726" s="867"/>
      <c r="M1726" s="868"/>
      <c r="N1726" s="867"/>
      <c r="O1726" s="867"/>
      <c r="P1726" s="867"/>
      <c r="Q1726" s="911"/>
      <c r="R1726" s="872"/>
      <c r="S1726" s="872"/>
      <c r="T1726" s="872"/>
      <c r="U1726" s="872"/>
      <c r="V1726" s="1692"/>
      <c r="W1726" s="694"/>
      <c r="X1726" s="694"/>
      <c r="Y1726" s="694"/>
      <c r="Z1726" s="701"/>
      <c r="AA1726" s="701"/>
      <c r="AB1726" s="701"/>
      <c r="AC1726" s="701"/>
    </row>
    <row r="1727" spans="1:29">
      <c r="A1727" s="1653"/>
      <c r="B1727" s="1590"/>
      <c r="C1727" s="795"/>
      <c r="D1727" s="795"/>
      <c r="E1727" s="911"/>
      <c r="F1727" s="1592"/>
      <c r="G1727" s="795"/>
      <c r="H1727" s="911"/>
      <c r="I1727" s="911"/>
      <c r="J1727" s="911"/>
      <c r="K1727" s="866"/>
      <c r="L1727" s="867"/>
      <c r="M1727" s="868"/>
      <c r="N1727" s="867"/>
      <c r="O1727" s="867"/>
      <c r="P1727" s="867"/>
      <c r="Q1727" s="911"/>
      <c r="R1727" s="911"/>
      <c r="S1727" s="911"/>
      <c r="T1727" s="911"/>
      <c r="U1727" s="911"/>
      <c r="V1727" s="1584"/>
      <c r="W1727" s="694"/>
      <c r="X1727" s="694"/>
      <c r="Y1727" s="694"/>
      <c r="Z1727" s="701"/>
      <c r="AA1727" s="701"/>
      <c r="AB1727" s="701"/>
      <c r="AC1727" s="701"/>
    </row>
    <row r="1728" spans="1:29">
      <c r="A1728" s="797"/>
      <c r="B1728" s="1590"/>
      <c r="C1728" s="1599"/>
      <c r="D1728" s="1598"/>
      <c r="E1728" s="872"/>
      <c r="F1728" s="795"/>
      <c r="G1728" s="1599"/>
      <c r="H1728" s="1594"/>
      <c r="I1728" s="1594"/>
      <c r="J1728" s="1594"/>
      <c r="K1728" s="1621"/>
      <c r="L1728" s="1622"/>
      <c r="M1728" s="1688"/>
      <c r="N1728" s="1620"/>
      <c r="O1728" s="1620"/>
      <c r="P1728" s="1622"/>
      <c r="Q1728" s="911"/>
      <c r="R1728" s="872"/>
      <c r="S1728" s="872"/>
      <c r="T1728" s="872"/>
      <c r="U1728" s="872"/>
      <c r="V1728" s="1692"/>
      <c r="W1728" s="694"/>
      <c r="X1728" s="694"/>
      <c r="Y1728" s="694"/>
      <c r="Z1728" s="701"/>
      <c r="AA1728" s="701"/>
      <c r="AB1728" s="701"/>
      <c r="AC1728" s="701"/>
    </row>
    <row r="1729" spans="1:29">
      <c r="A1729" s="797"/>
      <c r="B1729" s="1590"/>
      <c r="C1729" s="1599"/>
      <c r="D1729" s="1598"/>
      <c r="E1729" s="872"/>
      <c r="F1729" s="1599"/>
      <c r="G1729" s="1599"/>
      <c r="H1729" s="1594"/>
      <c r="I1729" s="1594"/>
      <c r="J1729" s="1594"/>
      <c r="K1729" s="1621"/>
      <c r="L1729" s="1622"/>
      <c r="M1729" s="1688"/>
      <c r="N1729" s="1620"/>
      <c r="O1729" s="1620"/>
      <c r="P1729" s="1622"/>
      <c r="Q1729" s="911"/>
      <c r="R1729" s="872"/>
      <c r="S1729" s="872"/>
      <c r="T1729" s="872"/>
      <c r="U1729" s="872"/>
      <c r="V1729" s="1692"/>
      <c r="W1729" s="694"/>
      <c r="X1729" s="694"/>
      <c r="Y1729" s="694"/>
      <c r="Z1729" s="701"/>
      <c r="AA1729" s="701"/>
      <c r="AB1729" s="701"/>
      <c r="AC1729" s="701"/>
    </row>
    <row r="1730" spans="1:29">
      <c r="A1730" s="797"/>
      <c r="B1730" s="1590"/>
      <c r="C1730" s="1599"/>
      <c r="D1730" s="1598"/>
      <c r="E1730" s="872"/>
      <c r="F1730" s="1599"/>
      <c r="G1730" s="1599"/>
      <c r="H1730" s="1594"/>
      <c r="I1730" s="1594"/>
      <c r="J1730" s="1594"/>
      <c r="K1730" s="1621"/>
      <c r="L1730" s="1622"/>
      <c r="M1730" s="1688"/>
      <c r="N1730" s="1620"/>
      <c r="O1730" s="1620"/>
      <c r="P1730" s="1622"/>
      <c r="Q1730" s="911"/>
      <c r="R1730" s="872"/>
      <c r="S1730" s="872"/>
      <c r="T1730" s="872"/>
      <c r="U1730" s="872"/>
      <c r="V1730" s="1692"/>
      <c r="W1730" s="694"/>
      <c r="X1730" s="694"/>
      <c r="Y1730" s="694"/>
      <c r="Z1730" s="701"/>
      <c r="AA1730" s="701"/>
      <c r="AB1730" s="701"/>
      <c r="AC1730" s="701"/>
    </row>
    <row r="1731" spans="1:29">
      <c r="A1731" s="797"/>
      <c r="B1731" s="1590"/>
      <c r="C1731" s="1599"/>
      <c r="D1731" s="1598"/>
      <c r="E1731" s="872"/>
      <c r="F1731" s="1599"/>
      <c r="G1731" s="1599"/>
      <c r="H1731" s="1594"/>
      <c r="I1731" s="1594"/>
      <c r="J1731" s="1594"/>
      <c r="K1731" s="1621"/>
      <c r="L1731" s="1622"/>
      <c r="M1731" s="1688"/>
      <c r="N1731" s="1620"/>
      <c r="O1731" s="1620"/>
      <c r="P1731" s="1622"/>
      <c r="Q1731" s="911"/>
      <c r="R1731" s="872"/>
      <c r="S1731" s="872"/>
      <c r="T1731" s="872"/>
      <c r="U1731" s="872"/>
      <c r="V1731" s="1692"/>
      <c r="W1731" s="694"/>
      <c r="X1731" s="694"/>
      <c r="Y1731" s="694"/>
      <c r="Z1731" s="701"/>
      <c r="AA1731" s="701"/>
      <c r="AB1731" s="701"/>
      <c r="AC1731" s="701"/>
    </row>
    <row r="1732" spans="1:29">
      <c r="A1732" s="797"/>
      <c r="B1732" s="1590"/>
      <c r="C1732" s="1599"/>
      <c r="D1732" s="1598"/>
      <c r="E1732" s="872"/>
      <c r="F1732" s="1599"/>
      <c r="G1732" s="1599"/>
      <c r="H1732" s="1594"/>
      <c r="I1732" s="1594"/>
      <c r="J1732" s="1594"/>
      <c r="K1732" s="1621"/>
      <c r="L1732" s="1622"/>
      <c r="M1732" s="1688"/>
      <c r="N1732" s="1620"/>
      <c r="O1732" s="1620"/>
      <c r="P1732" s="1622"/>
      <c r="Q1732" s="911"/>
      <c r="R1732" s="872"/>
      <c r="S1732" s="872"/>
      <c r="T1732" s="872"/>
      <c r="U1732" s="872"/>
      <c r="V1732" s="1692"/>
      <c r="W1732" s="694"/>
      <c r="X1732" s="694"/>
      <c r="Y1732" s="694"/>
      <c r="Z1732" s="701"/>
      <c r="AA1732" s="701"/>
      <c r="AB1732" s="701"/>
      <c r="AC1732" s="701"/>
    </row>
    <row r="1733" spans="1:29" s="701" customFormat="1">
      <c r="A1733" s="797"/>
      <c r="B1733" s="1590"/>
      <c r="C1733" s="1599"/>
      <c r="D1733" s="1598"/>
      <c r="E1733" s="872"/>
      <c r="F1733" s="1599"/>
      <c r="G1733" s="1599"/>
      <c r="H1733" s="1594"/>
      <c r="I1733" s="1594"/>
      <c r="J1733" s="1594"/>
      <c r="K1733" s="1621"/>
      <c r="L1733" s="1622"/>
      <c r="M1733" s="1688"/>
      <c r="N1733" s="1620"/>
      <c r="O1733" s="1620"/>
      <c r="P1733" s="1622"/>
      <c r="Q1733" s="911"/>
      <c r="R1733" s="872"/>
      <c r="S1733" s="872"/>
      <c r="T1733" s="872"/>
      <c r="U1733" s="872"/>
      <c r="V1733" s="1692"/>
    </row>
    <row r="1734" spans="1:29" s="701" customFormat="1">
      <c r="A1734" s="797"/>
      <c r="B1734" s="1590"/>
      <c r="C1734" s="1599"/>
      <c r="D1734" s="1598"/>
      <c r="E1734" s="1594"/>
      <c r="F1734" s="1599"/>
      <c r="G1734" s="1599"/>
      <c r="H1734" s="1594"/>
      <c r="I1734" s="1594"/>
      <c r="J1734" s="1594"/>
      <c r="K1734" s="1621"/>
      <c r="L1734" s="1622"/>
      <c r="M1734" s="1688"/>
      <c r="N1734" s="1620"/>
      <c r="O1734" s="1620"/>
      <c r="P1734" s="1622"/>
      <c r="Q1734" s="911"/>
      <c r="R1734" s="872"/>
      <c r="S1734" s="872"/>
      <c r="T1734" s="872"/>
      <c r="U1734" s="872"/>
      <c r="V1734" s="1692"/>
    </row>
    <row r="1735" spans="1:29" s="701" customFormat="1">
      <c r="A1735" s="797"/>
      <c r="B1735" s="1590"/>
      <c r="C1735" s="1599"/>
      <c r="D1735" s="1598"/>
      <c r="E1735" s="1594"/>
      <c r="F1735" s="1599"/>
      <c r="G1735" s="1599"/>
      <c r="H1735" s="1594"/>
      <c r="I1735" s="1594"/>
      <c r="J1735" s="1594"/>
      <c r="K1735" s="1621"/>
      <c r="L1735" s="1622"/>
      <c r="M1735" s="1688"/>
      <c r="N1735" s="1620"/>
      <c r="O1735" s="1620"/>
      <c r="P1735" s="1622"/>
      <c r="Q1735" s="911"/>
      <c r="R1735" s="872"/>
      <c r="S1735" s="872"/>
      <c r="T1735" s="872"/>
      <c r="U1735" s="872"/>
      <c r="V1735" s="1692"/>
    </row>
    <row r="1736" spans="1:29" s="701" customFormat="1">
      <c r="A1736" s="793"/>
      <c r="B1736" s="870"/>
      <c r="C1736" s="795"/>
      <c r="D1736" s="795"/>
      <c r="E1736" s="911"/>
      <c r="F1736" s="1599"/>
      <c r="G1736" s="795"/>
      <c r="H1736" s="911"/>
      <c r="I1736" s="911"/>
      <c r="J1736" s="911"/>
      <c r="K1736" s="866"/>
      <c r="L1736" s="867"/>
      <c r="M1736" s="868"/>
      <c r="N1736" s="867"/>
      <c r="O1736" s="867"/>
      <c r="P1736" s="867"/>
      <c r="Q1736" s="911"/>
      <c r="R1736" s="911"/>
      <c r="S1736" s="911"/>
      <c r="T1736" s="911"/>
      <c r="U1736" s="911"/>
      <c r="V1736" s="1584"/>
    </row>
    <row r="1737" spans="1:29" s="701" customFormat="1">
      <c r="A1737" s="797"/>
      <c r="B1737" s="1591"/>
      <c r="C1737" s="795"/>
      <c r="D1737" s="795"/>
      <c r="E1737" s="1594"/>
      <c r="F1737" s="795"/>
      <c r="G1737" s="795"/>
      <c r="H1737" s="911"/>
      <c r="I1737" s="911"/>
      <c r="J1737" s="911"/>
      <c r="K1737" s="866"/>
      <c r="L1737" s="1618"/>
      <c r="M1737" s="868"/>
      <c r="N1737" s="867"/>
      <c r="O1737" s="867"/>
      <c r="P1737" s="1618"/>
      <c r="Q1737" s="911"/>
      <c r="R1737" s="911"/>
      <c r="S1737" s="911"/>
      <c r="T1737" s="911"/>
      <c r="U1737" s="911"/>
      <c r="V1737" s="1692"/>
    </row>
    <row r="1738" spans="1:29" s="701" customFormat="1">
      <c r="A1738" s="797"/>
      <c r="B1738" s="1591"/>
      <c r="C1738" s="795"/>
      <c r="D1738" s="795"/>
      <c r="E1738" s="1594"/>
      <c r="F1738" s="795"/>
      <c r="G1738" s="795"/>
      <c r="H1738" s="911"/>
      <c r="I1738" s="911"/>
      <c r="J1738" s="911"/>
      <c r="K1738" s="866"/>
      <c r="L1738" s="1618"/>
      <c r="M1738" s="868"/>
      <c r="N1738" s="867"/>
      <c r="O1738" s="867"/>
      <c r="P1738" s="1618"/>
      <c r="Q1738" s="911"/>
      <c r="R1738" s="911"/>
      <c r="S1738" s="911"/>
      <c r="T1738" s="911"/>
      <c r="U1738" s="911"/>
      <c r="V1738" s="1692"/>
    </row>
    <row r="1739" spans="1:29" s="701" customFormat="1">
      <c r="A1739" s="797"/>
      <c r="B1739" s="1591"/>
      <c r="C1739" s="795"/>
      <c r="D1739" s="795"/>
      <c r="E1739" s="1594"/>
      <c r="F1739" s="795"/>
      <c r="G1739" s="795"/>
      <c r="H1739" s="911"/>
      <c r="I1739" s="911"/>
      <c r="J1739" s="911"/>
      <c r="K1739" s="866"/>
      <c r="L1739" s="1618"/>
      <c r="M1739" s="868"/>
      <c r="N1739" s="867"/>
      <c r="O1739" s="867"/>
      <c r="P1739" s="1618"/>
      <c r="Q1739" s="911"/>
      <c r="R1739" s="911"/>
      <c r="S1739" s="911"/>
      <c r="T1739" s="911"/>
      <c r="U1739" s="911"/>
      <c r="V1739" s="1692"/>
    </row>
    <row r="1740" spans="1:29" s="701" customFormat="1">
      <c r="A1740" s="797"/>
      <c r="B1740" s="1591"/>
      <c r="C1740" s="795"/>
      <c r="D1740" s="795"/>
      <c r="E1740" s="1594"/>
      <c r="F1740" s="795"/>
      <c r="G1740" s="795"/>
      <c r="H1740" s="911"/>
      <c r="I1740" s="911"/>
      <c r="J1740" s="911"/>
      <c r="K1740" s="866"/>
      <c r="L1740" s="1618"/>
      <c r="M1740" s="868"/>
      <c r="N1740" s="867"/>
      <c r="O1740" s="867"/>
      <c r="P1740" s="1618"/>
      <c r="Q1740" s="911"/>
      <c r="R1740" s="911"/>
      <c r="S1740" s="911"/>
      <c r="T1740" s="911"/>
      <c r="U1740" s="911"/>
      <c r="V1740" s="1692"/>
    </row>
    <row r="1741" spans="1:29" s="701" customFormat="1">
      <c r="A1741" s="797"/>
      <c r="B1741" s="1591"/>
      <c r="C1741" s="795"/>
      <c r="D1741" s="795"/>
      <c r="E1741" s="1594"/>
      <c r="F1741" s="795"/>
      <c r="G1741" s="795"/>
      <c r="H1741" s="911"/>
      <c r="I1741" s="911"/>
      <c r="J1741" s="911"/>
      <c r="K1741" s="866"/>
      <c r="L1741" s="1618"/>
      <c r="M1741" s="868"/>
      <c r="N1741" s="867"/>
      <c r="O1741" s="867"/>
      <c r="P1741" s="1618"/>
      <c r="Q1741" s="911"/>
      <c r="R1741" s="911"/>
      <c r="S1741" s="911"/>
      <c r="T1741" s="911"/>
      <c r="U1741" s="911"/>
      <c r="V1741" s="1692"/>
    </row>
    <row r="1742" spans="1:29" s="701" customFormat="1">
      <c r="A1742" s="797"/>
      <c r="B1742" s="1591"/>
      <c r="C1742" s="795"/>
      <c r="D1742" s="795"/>
      <c r="E1742" s="1594"/>
      <c r="F1742" s="795"/>
      <c r="G1742" s="795"/>
      <c r="H1742" s="911"/>
      <c r="I1742" s="911"/>
      <c r="J1742" s="911"/>
      <c r="K1742" s="866"/>
      <c r="L1742" s="1618"/>
      <c r="M1742" s="868"/>
      <c r="N1742" s="867"/>
      <c r="O1742" s="867"/>
      <c r="P1742" s="1618"/>
      <c r="Q1742" s="911"/>
      <c r="R1742" s="911"/>
      <c r="S1742" s="911"/>
      <c r="T1742" s="911"/>
      <c r="U1742" s="911"/>
      <c r="V1742" s="1692"/>
    </row>
    <row r="1743" spans="1:29" s="701" customFormat="1">
      <c r="A1743" s="797"/>
      <c r="B1743" s="1591"/>
      <c r="C1743" s="795"/>
      <c r="D1743" s="795"/>
      <c r="E1743" s="1594"/>
      <c r="F1743" s="795"/>
      <c r="G1743" s="795"/>
      <c r="H1743" s="911"/>
      <c r="I1743" s="911"/>
      <c r="J1743" s="911"/>
      <c r="K1743" s="866"/>
      <c r="L1743" s="1618"/>
      <c r="M1743" s="868"/>
      <c r="N1743" s="867"/>
      <c r="O1743" s="867"/>
      <c r="P1743" s="1618"/>
      <c r="Q1743" s="911"/>
      <c r="R1743" s="911"/>
      <c r="S1743" s="911"/>
      <c r="T1743" s="911"/>
      <c r="U1743" s="911"/>
      <c r="V1743" s="1692"/>
    </row>
    <row r="1744" spans="1:29" s="701" customFormat="1">
      <c r="A1744" s="797"/>
      <c r="B1744" s="1591"/>
      <c r="C1744" s="795"/>
      <c r="D1744" s="795"/>
      <c r="E1744" s="1594"/>
      <c r="F1744" s="795"/>
      <c r="G1744" s="795"/>
      <c r="H1744" s="911"/>
      <c r="I1744" s="911"/>
      <c r="J1744" s="911"/>
      <c r="K1744" s="866"/>
      <c r="L1744" s="1618"/>
      <c r="M1744" s="868"/>
      <c r="N1744" s="867"/>
      <c r="O1744" s="867"/>
      <c r="P1744" s="1618"/>
      <c r="Q1744" s="911"/>
      <c r="R1744" s="911"/>
      <c r="S1744" s="911"/>
      <c r="T1744" s="911"/>
      <c r="U1744" s="911"/>
      <c r="V1744" s="1692"/>
    </row>
    <row r="1745" spans="1:22" s="701" customFormat="1">
      <c r="A1745" s="797"/>
      <c r="B1745" s="1591"/>
      <c r="C1745" s="795"/>
      <c r="D1745" s="795"/>
      <c r="E1745" s="1601"/>
      <c r="F1745" s="795"/>
      <c r="G1745" s="795"/>
      <c r="H1745" s="911"/>
      <c r="I1745" s="911"/>
      <c r="J1745" s="911"/>
      <c r="K1745" s="866"/>
      <c r="L1745" s="1618"/>
      <c r="M1745" s="868"/>
      <c r="N1745" s="867"/>
      <c r="O1745" s="867"/>
      <c r="P1745" s="1618"/>
      <c r="Q1745" s="911"/>
      <c r="R1745" s="911"/>
      <c r="S1745" s="911"/>
      <c r="T1745" s="911"/>
      <c r="U1745" s="911"/>
      <c r="V1745" s="1692"/>
    </row>
    <row r="1746" spans="1:22" s="701" customFormat="1">
      <c r="A1746" s="797"/>
      <c r="B1746" s="1591"/>
      <c r="C1746" s="795"/>
      <c r="D1746" s="795"/>
      <c r="E1746" s="1601"/>
      <c r="F1746" s="795"/>
      <c r="G1746" s="795"/>
      <c r="H1746" s="911"/>
      <c r="I1746" s="911"/>
      <c r="J1746" s="911"/>
      <c r="K1746" s="866"/>
      <c r="L1746" s="1618"/>
      <c r="M1746" s="868"/>
      <c r="N1746" s="867"/>
      <c r="O1746" s="867"/>
      <c r="P1746" s="1618"/>
      <c r="Q1746" s="911"/>
      <c r="R1746" s="911"/>
      <c r="S1746" s="911"/>
      <c r="T1746" s="911"/>
      <c r="U1746" s="911"/>
      <c r="V1746" s="1692"/>
    </row>
    <row r="1747" spans="1:22" s="701" customFormat="1">
      <c r="A1747" s="797"/>
      <c r="B1747" s="1591"/>
      <c r="C1747" s="795"/>
      <c r="D1747" s="795"/>
      <c r="E1747" s="1601"/>
      <c r="F1747" s="795"/>
      <c r="G1747" s="795"/>
      <c r="H1747" s="911"/>
      <c r="I1747" s="911"/>
      <c r="J1747" s="911"/>
      <c r="K1747" s="866"/>
      <c r="L1747" s="1618"/>
      <c r="M1747" s="868"/>
      <c r="N1747" s="867"/>
      <c r="O1747" s="867"/>
      <c r="P1747" s="1618"/>
      <c r="Q1747" s="911"/>
      <c r="R1747" s="911"/>
      <c r="S1747" s="911"/>
      <c r="T1747" s="911"/>
      <c r="U1747" s="911"/>
      <c r="V1747" s="1692"/>
    </row>
    <row r="1748" spans="1:22" s="701" customFormat="1">
      <c r="A1748" s="797"/>
      <c r="B1748" s="1591"/>
      <c r="C1748" s="795"/>
      <c r="D1748" s="795"/>
      <c r="E1748" s="1601"/>
      <c r="F1748" s="795"/>
      <c r="G1748" s="795"/>
      <c r="H1748" s="911"/>
      <c r="I1748" s="911"/>
      <c r="J1748" s="911"/>
      <c r="K1748" s="866"/>
      <c r="L1748" s="1618"/>
      <c r="M1748" s="868"/>
      <c r="N1748" s="867"/>
      <c r="O1748" s="867"/>
      <c r="P1748" s="1618"/>
      <c r="Q1748" s="911"/>
      <c r="R1748" s="911"/>
      <c r="S1748" s="911"/>
      <c r="T1748" s="911"/>
      <c r="U1748" s="911"/>
      <c r="V1748" s="1692"/>
    </row>
    <row r="1749" spans="1:22" s="701" customFormat="1">
      <c r="A1749" s="797"/>
      <c r="B1749" s="1591"/>
      <c r="C1749" s="795"/>
      <c r="D1749" s="795"/>
      <c r="E1749" s="1601"/>
      <c r="F1749" s="795"/>
      <c r="G1749" s="795"/>
      <c r="H1749" s="911"/>
      <c r="I1749" s="911"/>
      <c r="J1749" s="911"/>
      <c r="K1749" s="866"/>
      <c r="L1749" s="1618"/>
      <c r="M1749" s="868"/>
      <c r="N1749" s="867"/>
      <c r="O1749" s="867"/>
      <c r="P1749" s="1618"/>
      <c r="Q1749" s="911"/>
      <c r="R1749" s="911"/>
      <c r="S1749" s="911"/>
      <c r="T1749" s="911"/>
      <c r="U1749" s="911"/>
      <c r="V1749" s="1692"/>
    </row>
    <row r="1750" spans="1:22" s="701" customFormat="1">
      <c r="A1750" s="797"/>
      <c r="B1750" s="1591"/>
      <c r="C1750" s="795"/>
      <c r="D1750" s="795"/>
      <c r="E1750" s="1601"/>
      <c r="F1750" s="795"/>
      <c r="G1750" s="795"/>
      <c r="H1750" s="911"/>
      <c r="I1750" s="911"/>
      <c r="J1750" s="911"/>
      <c r="K1750" s="866"/>
      <c r="L1750" s="1618"/>
      <c r="M1750" s="868"/>
      <c r="N1750" s="867"/>
      <c r="O1750" s="867"/>
      <c r="P1750" s="1618"/>
      <c r="Q1750" s="911"/>
      <c r="R1750" s="911"/>
      <c r="S1750" s="911"/>
      <c r="T1750" s="911"/>
      <c r="U1750" s="911"/>
      <c r="V1750" s="1692"/>
    </row>
    <row r="1751" spans="1:22" s="701" customFormat="1">
      <c r="A1751" s="797"/>
      <c r="B1751" s="1591"/>
      <c r="C1751" s="795"/>
      <c r="D1751" s="795"/>
      <c r="E1751" s="1601"/>
      <c r="F1751" s="795"/>
      <c r="G1751" s="795"/>
      <c r="H1751" s="911"/>
      <c r="I1751" s="911"/>
      <c r="J1751" s="911"/>
      <c r="K1751" s="866"/>
      <c r="L1751" s="1618"/>
      <c r="M1751" s="868"/>
      <c r="N1751" s="867"/>
      <c r="O1751" s="867"/>
      <c r="P1751" s="1618"/>
      <c r="Q1751" s="911"/>
      <c r="R1751" s="911"/>
      <c r="S1751" s="911"/>
      <c r="T1751" s="911"/>
      <c r="U1751" s="911"/>
      <c r="V1751" s="1692"/>
    </row>
    <row r="1752" spans="1:22" s="701" customFormat="1">
      <c r="A1752" s="797"/>
      <c r="B1752" s="1591"/>
      <c r="C1752" s="795"/>
      <c r="D1752" s="795"/>
      <c r="E1752" s="1601"/>
      <c r="F1752" s="795"/>
      <c r="G1752" s="795"/>
      <c r="H1752" s="911"/>
      <c r="I1752" s="911"/>
      <c r="J1752" s="911"/>
      <c r="K1752" s="866"/>
      <c r="L1752" s="1618"/>
      <c r="M1752" s="868"/>
      <c r="N1752" s="867"/>
      <c r="O1752" s="867"/>
      <c r="P1752" s="1618"/>
      <c r="Q1752" s="911"/>
      <c r="R1752" s="911"/>
      <c r="S1752" s="911"/>
      <c r="T1752" s="911"/>
      <c r="U1752" s="911"/>
      <c r="V1752" s="1692"/>
    </row>
    <row r="1753" spans="1:22" s="701" customFormat="1">
      <c r="A1753" s="797"/>
      <c r="B1753" s="1591"/>
      <c r="C1753" s="795"/>
      <c r="D1753" s="795"/>
      <c r="E1753" s="1601"/>
      <c r="F1753" s="795"/>
      <c r="G1753" s="795"/>
      <c r="H1753" s="911"/>
      <c r="I1753" s="911"/>
      <c r="J1753" s="911"/>
      <c r="K1753" s="866"/>
      <c r="L1753" s="1618"/>
      <c r="M1753" s="868"/>
      <c r="N1753" s="867"/>
      <c r="O1753" s="867"/>
      <c r="P1753" s="1618"/>
      <c r="Q1753" s="911"/>
      <c r="R1753" s="911"/>
      <c r="S1753" s="911"/>
      <c r="T1753" s="911"/>
      <c r="U1753" s="911"/>
      <c r="V1753" s="1692"/>
    </row>
    <row r="1754" spans="1:22" s="701" customFormat="1">
      <c r="A1754" s="797"/>
      <c r="B1754" s="1591"/>
      <c r="C1754" s="795"/>
      <c r="D1754" s="795"/>
      <c r="E1754" s="1601"/>
      <c r="F1754" s="795"/>
      <c r="G1754" s="795"/>
      <c r="H1754" s="911"/>
      <c r="I1754" s="911"/>
      <c r="J1754" s="911"/>
      <c r="K1754" s="866"/>
      <c r="L1754" s="1618"/>
      <c r="M1754" s="868"/>
      <c r="N1754" s="867"/>
      <c r="O1754" s="867"/>
      <c r="P1754" s="1618"/>
      <c r="Q1754" s="911"/>
      <c r="R1754" s="911"/>
      <c r="S1754" s="911"/>
      <c r="T1754" s="911"/>
      <c r="U1754" s="911"/>
      <c r="V1754" s="1692"/>
    </row>
    <row r="1755" spans="1:22" s="701" customFormat="1">
      <c r="A1755" s="797"/>
      <c r="B1755" s="1591"/>
      <c r="C1755" s="795"/>
      <c r="D1755" s="795"/>
      <c r="E1755" s="1601"/>
      <c r="F1755" s="795"/>
      <c r="G1755" s="795"/>
      <c r="H1755" s="911"/>
      <c r="I1755" s="911"/>
      <c r="J1755" s="911"/>
      <c r="K1755" s="866"/>
      <c r="L1755" s="1618"/>
      <c r="M1755" s="868"/>
      <c r="N1755" s="867"/>
      <c r="O1755" s="867"/>
      <c r="P1755" s="1618"/>
      <c r="Q1755" s="911"/>
      <c r="R1755" s="911"/>
      <c r="S1755" s="911"/>
      <c r="T1755" s="911"/>
      <c r="U1755" s="911"/>
      <c r="V1755" s="1692"/>
    </row>
    <row r="1756" spans="1:22" s="701" customFormat="1">
      <c r="A1756" s="797"/>
      <c r="B1756" s="1591"/>
      <c r="C1756" s="795"/>
      <c r="D1756" s="795"/>
      <c r="E1756" s="1601"/>
      <c r="F1756" s="795"/>
      <c r="G1756" s="795"/>
      <c r="H1756" s="911"/>
      <c r="I1756" s="911"/>
      <c r="J1756" s="911"/>
      <c r="K1756" s="866"/>
      <c r="L1756" s="1618"/>
      <c r="M1756" s="868"/>
      <c r="N1756" s="867"/>
      <c r="O1756" s="867"/>
      <c r="P1756" s="1618"/>
      <c r="Q1756" s="911"/>
      <c r="R1756" s="911"/>
      <c r="S1756" s="911"/>
      <c r="T1756" s="911"/>
      <c r="U1756" s="911"/>
      <c r="V1756" s="1692"/>
    </row>
    <row r="1757" spans="1:22" s="701" customFormat="1">
      <c r="A1757" s="797"/>
      <c r="B1757" s="1591"/>
      <c r="C1757" s="795"/>
      <c r="D1757" s="795"/>
      <c r="E1757" s="1601"/>
      <c r="F1757" s="795"/>
      <c r="G1757" s="795"/>
      <c r="H1757" s="911"/>
      <c r="I1757" s="911"/>
      <c r="J1757" s="911"/>
      <c r="K1757" s="866"/>
      <c r="L1757" s="1618"/>
      <c r="M1757" s="868"/>
      <c r="N1757" s="867"/>
      <c r="O1757" s="867"/>
      <c r="P1757" s="1618"/>
      <c r="Q1757" s="911"/>
      <c r="R1757" s="911"/>
      <c r="S1757" s="911"/>
      <c r="T1757" s="911"/>
      <c r="U1757" s="911"/>
      <c r="V1757" s="1692"/>
    </row>
    <row r="1758" spans="1:22" s="701" customFormat="1">
      <c r="A1758" s="797"/>
      <c r="B1758" s="1591"/>
      <c r="C1758" s="795"/>
      <c r="D1758" s="795"/>
      <c r="E1758" s="1601"/>
      <c r="F1758" s="795"/>
      <c r="G1758" s="795"/>
      <c r="H1758" s="911"/>
      <c r="I1758" s="911"/>
      <c r="J1758" s="911"/>
      <c r="K1758" s="866"/>
      <c r="L1758" s="1618"/>
      <c r="M1758" s="868"/>
      <c r="N1758" s="867"/>
      <c r="O1758" s="867"/>
      <c r="P1758" s="1618"/>
      <c r="Q1758" s="911"/>
      <c r="R1758" s="911"/>
      <c r="S1758" s="911"/>
      <c r="T1758" s="911"/>
      <c r="U1758" s="911"/>
      <c r="V1758" s="1692"/>
    </row>
    <row r="1759" spans="1:22" s="701" customFormat="1">
      <c r="A1759" s="797"/>
      <c r="B1759" s="1591"/>
      <c r="C1759" s="795"/>
      <c r="D1759" s="795"/>
      <c r="E1759" s="1601"/>
      <c r="F1759" s="795"/>
      <c r="G1759" s="795"/>
      <c r="H1759" s="911"/>
      <c r="I1759" s="911"/>
      <c r="J1759" s="911"/>
      <c r="K1759" s="866"/>
      <c r="L1759" s="1618"/>
      <c r="M1759" s="868"/>
      <c r="N1759" s="867"/>
      <c r="O1759" s="867"/>
      <c r="P1759" s="1618"/>
      <c r="Q1759" s="911"/>
      <c r="R1759" s="911"/>
      <c r="S1759" s="911"/>
      <c r="T1759" s="911"/>
      <c r="U1759" s="911"/>
      <c r="V1759" s="1692"/>
    </row>
    <row r="1760" spans="1:22" s="701" customFormat="1">
      <c r="A1760" s="797"/>
      <c r="B1760" s="1591"/>
      <c r="C1760" s="795"/>
      <c r="D1760" s="795"/>
      <c r="E1760" s="1601"/>
      <c r="F1760" s="795"/>
      <c r="G1760" s="795"/>
      <c r="H1760" s="911"/>
      <c r="I1760" s="911"/>
      <c r="J1760" s="911"/>
      <c r="K1760" s="866"/>
      <c r="L1760" s="1618"/>
      <c r="M1760" s="868"/>
      <c r="N1760" s="867"/>
      <c r="O1760" s="867"/>
      <c r="P1760" s="1618"/>
      <c r="Q1760" s="911"/>
      <c r="R1760" s="911"/>
      <c r="S1760" s="911"/>
      <c r="T1760" s="911"/>
      <c r="U1760" s="911"/>
      <c r="V1760" s="1692"/>
    </row>
    <row r="1761" spans="1:29" s="701" customFormat="1">
      <c r="A1761" s="797"/>
      <c r="B1761" s="1591"/>
      <c r="C1761" s="795"/>
      <c r="D1761" s="795"/>
      <c r="E1761" s="1601"/>
      <c r="F1761" s="795"/>
      <c r="G1761" s="795"/>
      <c r="H1761" s="911"/>
      <c r="I1761" s="911"/>
      <c r="J1761" s="911"/>
      <c r="K1761" s="866"/>
      <c r="L1761" s="1618"/>
      <c r="M1761" s="868"/>
      <c r="N1761" s="867"/>
      <c r="O1761" s="867"/>
      <c r="P1761" s="1618"/>
      <c r="Q1761" s="911"/>
      <c r="R1761" s="911"/>
      <c r="S1761" s="911"/>
      <c r="T1761" s="911"/>
      <c r="U1761" s="911"/>
      <c r="V1761" s="1692"/>
    </row>
    <row r="1762" spans="1:29" s="701" customFormat="1">
      <c r="A1762" s="797"/>
      <c r="B1762" s="1591"/>
      <c r="C1762" s="795"/>
      <c r="D1762" s="795"/>
      <c r="E1762" s="1601"/>
      <c r="F1762" s="795"/>
      <c r="G1762" s="795"/>
      <c r="H1762" s="911"/>
      <c r="I1762" s="911"/>
      <c r="J1762" s="911"/>
      <c r="K1762" s="866"/>
      <c r="L1762" s="1618"/>
      <c r="M1762" s="868"/>
      <c r="N1762" s="867"/>
      <c r="O1762" s="867"/>
      <c r="P1762" s="1618"/>
      <c r="Q1762" s="911"/>
      <c r="R1762" s="911"/>
      <c r="S1762" s="911"/>
      <c r="T1762" s="911"/>
      <c r="U1762" s="911"/>
      <c r="V1762" s="1692"/>
    </row>
    <row r="1763" spans="1:29" s="701" customFormat="1">
      <c r="A1763" s="797"/>
      <c r="B1763" s="1591"/>
      <c r="C1763" s="795"/>
      <c r="D1763" s="795"/>
      <c r="E1763" s="1601"/>
      <c r="F1763" s="795"/>
      <c r="G1763" s="795"/>
      <c r="H1763" s="911"/>
      <c r="I1763" s="911"/>
      <c r="J1763" s="911"/>
      <c r="K1763" s="866"/>
      <c r="L1763" s="1618"/>
      <c r="M1763" s="868"/>
      <c r="N1763" s="867"/>
      <c r="O1763" s="867"/>
      <c r="P1763" s="1618"/>
      <c r="Q1763" s="911"/>
      <c r="R1763" s="911"/>
      <c r="S1763" s="911"/>
      <c r="T1763" s="911"/>
      <c r="U1763" s="911"/>
      <c r="V1763" s="1692"/>
    </row>
    <row r="1764" spans="1:29" s="701" customFormat="1">
      <c r="A1764" s="797"/>
      <c r="B1764" s="1591"/>
      <c r="C1764" s="795"/>
      <c r="D1764" s="795"/>
      <c r="E1764" s="1601"/>
      <c r="F1764" s="795"/>
      <c r="G1764" s="795"/>
      <c r="H1764" s="911"/>
      <c r="I1764" s="911"/>
      <c r="J1764" s="911"/>
      <c r="K1764" s="866"/>
      <c r="L1764" s="1618"/>
      <c r="M1764" s="868"/>
      <c r="N1764" s="867"/>
      <c r="O1764" s="867"/>
      <c r="P1764" s="1618"/>
      <c r="Q1764" s="911"/>
      <c r="R1764" s="911"/>
      <c r="S1764" s="911"/>
      <c r="T1764" s="911"/>
      <c r="U1764" s="911"/>
      <c r="V1764" s="1692"/>
    </row>
    <row r="1765" spans="1:29" s="701" customFormat="1">
      <c r="A1765" s="797"/>
      <c r="B1765" s="1591"/>
      <c r="C1765" s="795"/>
      <c r="D1765" s="795"/>
      <c r="E1765" s="1601"/>
      <c r="F1765" s="795"/>
      <c r="G1765" s="795"/>
      <c r="H1765" s="911"/>
      <c r="I1765" s="911"/>
      <c r="J1765" s="911"/>
      <c r="K1765" s="866"/>
      <c r="L1765" s="1618"/>
      <c r="M1765" s="868"/>
      <c r="N1765" s="867"/>
      <c r="O1765" s="867"/>
      <c r="P1765" s="1618"/>
      <c r="Q1765" s="911"/>
      <c r="R1765" s="911"/>
      <c r="S1765" s="911"/>
      <c r="T1765" s="911"/>
      <c r="U1765" s="911"/>
      <c r="V1765" s="1692"/>
    </row>
    <row r="1766" spans="1:29" s="701" customFormat="1">
      <c r="A1766" s="797"/>
      <c r="B1766" s="1591"/>
      <c r="C1766" s="795"/>
      <c r="D1766" s="795"/>
      <c r="E1766" s="1601"/>
      <c r="F1766" s="795"/>
      <c r="G1766" s="795"/>
      <c r="H1766" s="911"/>
      <c r="I1766" s="911"/>
      <c r="J1766" s="911"/>
      <c r="K1766" s="866"/>
      <c r="L1766" s="1618"/>
      <c r="M1766" s="868"/>
      <c r="N1766" s="867"/>
      <c r="O1766" s="867"/>
      <c r="P1766" s="1618"/>
      <c r="Q1766" s="911"/>
      <c r="R1766" s="911"/>
      <c r="S1766" s="911"/>
      <c r="T1766" s="911"/>
      <c r="U1766" s="911"/>
      <c r="V1766" s="1692"/>
    </row>
    <row r="1767" spans="1:29" s="701" customFormat="1">
      <c r="A1767" s="797"/>
      <c r="B1767" s="1591"/>
      <c r="C1767" s="795"/>
      <c r="D1767" s="795"/>
      <c r="E1767" s="1601"/>
      <c r="F1767" s="795"/>
      <c r="G1767" s="795"/>
      <c r="H1767" s="911"/>
      <c r="I1767" s="911"/>
      <c r="J1767" s="911"/>
      <c r="K1767" s="866"/>
      <c r="L1767" s="1618"/>
      <c r="M1767" s="868"/>
      <c r="N1767" s="867"/>
      <c r="O1767" s="867"/>
      <c r="P1767" s="1618"/>
      <c r="Q1767" s="911"/>
      <c r="R1767" s="911"/>
      <c r="S1767" s="911"/>
      <c r="T1767" s="911"/>
      <c r="U1767" s="911"/>
      <c r="V1767" s="1692"/>
    </row>
    <row r="1768" spans="1:29" s="701" customFormat="1">
      <c r="A1768" s="797"/>
      <c r="B1768" s="1591"/>
      <c r="C1768" s="795"/>
      <c r="D1768" s="795"/>
      <c r="E1768" s="872"/>
      <c r="F1768" s="795"/>
      <c r="G1768" s="795"/>
      <c r="H1768" s="911"/>
      <c r="I1768" s="911"/>
      <c r="J1768" s="911"/>
      <c r="K1768" s="866"/>
      <c r="L1768" s="1618"/>
      <c r="M1768" s="868"/>
      <c r="N1768" s="867"/>
      <c r="O1768" s="867"/>
      <c r="P1768" s="1618"/>
      <c r="Q1768" s="911"/>
      <c r="R1768" s="911"/>
      <c r="S1768" s="911"/>
      <c r="T1768" s="911"/>
      <c r="U1768" s="911"/>
      <c r="V1768" s="1692"/>
    </row>
    <row r="1769" spans="1:29" s="701" customFormat="1">
      <c r="A1769" s="797"/>
      <c r="B1769" s="1591"/>
      <c r="C1769" s="795"/>
      <c r="D1769" s="795"/>
      <c r="E1769" s="1601"/>
      <c r="F1769" s="795"/>
      <c r="G1769" s="795"/>
      <c r="H1769" s="911"/>
      <c r="I1769" s="911"/>
      <c r="J1769" s="911"/>
      <c r="K1769" s="866"/>
      <c r="L1769" s="1618"/>
      <c r="M1769" s="868"/>
      <c r="N1769" s="867"/>
      <c r="O1769" s="867"/>
      <c r="P1769" s="1618"/>
      <c r="Q1769" s="911"/>
      <c r="R1769" s="911"/>
      <c r="S1769" s="911"/>
      <c r="T1769" s="911"/>
      <c r="U1769" s="911"/>
      <c r="V1769" s="1692"/>
    </row>
    <row r="1770" spans="1:29">
      <c r="A1770" s="797"/>
      <c r="B1770" s="1591"/>
      <c r="C1770" s="795"/>
      <c r="D1770" s="795"/>
      <c r="E1770" s="1601"/>
      <c r="F1770" s="795"/>
      <c r="G1770" s="795"/>
      <c r="H1770" s="911"/>
      <c r="I1770" s="911"/>
      <c r="J1770" s="911"/>
      <c r="K1770" s="866"/>
      <c r="L1770" s="1618"/>
      <c r="M1770" s="868"/>
      <c r="N1770" s="867"/>
      <c r="O1770" s="867"/>
      <c r="P1770" s="1618"/>
      <c r="Q1770" s="911"/>
      <c r="R1770" s="911"/>
      <c r="S1770" s="911"/>
      <c r="T1770" s="911"/>
      <c r="U1770" s="911"/>
      <c r="V1770" s="1692"/>
      <c r="W1770" s="694"/>
      <c r="X1770" s="694"/>
      <c r="Y1770" s="694"/>
      <c r="Z1770" s="701"/>
      <c r="AA1770" s="701"/>
      <c r="AB1770" s="701"/>
      <c r="AC1770" s="701"/>
    </row>
    <row r="1771" spans="1:29">
      <c r="A1771" s="797"/>
      <c r="B1771" s="1591"/>
      <c r="C1771" s="795"/>
      <c r="D1771" s="795"/>
      <c r="E1771" s="1601"/>
      <c r="F1771" s="795"/>
      <c r="G1771" s="795"/>
      <c r="H1771" s="911"/>
      <c r="I1771" s="911"/>
      <c r="J1771" s="911"/>
      <c r="K1771" s="866"/>
      <c r="L1771" s="1618"/>
      <c r="M1771" s="868"/>
      <c r="N1771" s="867"/>
      <c r="O1771" s="867"/>
      <c r="P1771" s="1618"/>
      <c r="Q1771" s="911"/>
      <c r="R1771" s="911"/>
      <c r="S1771" s="911"/>
      <c r="T1771" s="911"/>
      <c r="U1771" s="911"/>
      <c r="V1771" s="1692"/>
      <c r="W1771" s="694"/>
      <c r="X1771" s="694"/>
      <c r="Y1771" s="694"/>
      <c r="Z1771" s="701"/>
      <c r="AA1771" s="701"/>
      <c r="AB1771" s="701"/>
      <c r="AC1771" s="701"/>
    </row>
    <row r="1772" spans="1:29">
      <c r="A1772" s="797"/>
      <c r="B1772" s="1591"/>
      <c r="C1772" s="795"/>
      <c r="D1772" s="795"/>
      <c r="E1772" s="1601"/>
      <c r="F1772" s="795"/>
      <c r="G1772" s="795"/>
      <c r="H1772" s="911"/>
      <c r="I1772" s="911"/>
      <c r="J1772" s="911"/>
      <c r="K1772" s="866"/>
      <c r="L1772" s="1618"/>
      <c r="M1772" s="868"/>
      <c r="N1772" s="867"/>
      <c r="O1772" s="867"/>
      <c r="P1772" s="1618"/>
      <c r="Q1772" s="911"/>
      <c r="R1772" s="911"/>
      <c r="S1772" s="911"/>
      <c r="T1772" s="911"/>
      <c r="U1772" s="911"/>
      <c r="V1772" s="1692"/>
      <c r="W1772" s="694"/>
      <c r="X1772" s="694"/>
      <c r="Y1772" s="694"/>
      <c r="Z1772" s="701"/>
      <c r="AA1772" s="701"/>
      <c r="AB1772" s="701"/>
      <c r="AC1772" s="701"/>
    </row>
    <row r="1773" spans="1:29">
      <c r="A1773" s="797"/>
      <c r="B1773" s="1591"/>
      <c r="C1773" s="795"/>
      <c r="D1773" s="795"/>
      <c r="E1773" s="1601"/>
      <c r="F1773" s="795"/>
      <c r="G1773" s="795"/>
      <c r="H1773" s="911"/>
      <c r="I1773" s="911"/>
      <c r="J1773" s="911"/>
      <c r="K1773" s="866"/>
      <c r="L1773" s="1618"/>
      <c r="M1773" s="868"/>
      <c r="N1773" s="867"/>
      <c r="O1773" s="867"/>
      <c r="P1773" s="1618"/>
      <c r="Q1773" s="911"/>
      <c r="R1773" s="911"/>
      <c r="S1773" s="911"/>
      <c r="T1773" s="911"/>
      <c r="U1773" s="911"/>
      <c r="V1773" s="1692"/>
      <c r="W1773" s="694"/>
      <c r="X1773" s="694"/>
      <c r="Y1773" s="694"/>
      <c r="Z1773" s="701"/>
      <c r="AA1773" s="701"/>
      <c r="AB1773" s="701"/>
      <c r="AC1773" s="701"/>
    </row>
    <row r="1774" spans="1:29">
      <c r="A1774" s="797"/>
      <c r="B1774" s="1591"/>
      <c r="C1774" s="795"/>
      <c r="D1774" s="795"/>
      <c r="E1774" s="1601"/>
      <c r="F1774" s="795"/>
      <c r="G1774" s="795"/>
      <c r="H1774" s="911"/>
      <c r="I1774" s="911"/>
      <c r="J1774" s="911"/>
      <c r="K1774" s="866"/>
      <c r="L1774" s="1618"/>
      <c r="M1774" s="868"/>
      <c r="N1774" s="867"/>
      <c r="O1774" s="867"/>
      <c r="P1774" s="1618"/>
      <c r="Q1774" s="911"/>
      <c r="R1774" s="911"/>
      <c r="S1774" s="911"/>
      <c r="T1774" s="911"/>
      <c r="U1774" s="911"/>
      <c r="V1774" s="1692"/>
      <c r="W1774" s="694"/>
      <c r="X1774" s="694"/>
      <c r="Y1774" s="694"/>
      <c r="Z1774" s="701"/>
      <c r="AA1774" s="701"/>
      <c r="AB1774" s="701"/>
      <c r="AC1774" s="701"/>
    </row>
    <row r="1775" spans="1:29">
      <c r="A1775" s="797"/>
      <c r="B1775" s="1591"/>
      <c r="C1775" s="795"/>
      <c r="D1775" s="795"/>
      <c r="E1775" s="1601"/>
      <c r="F1775" s="795"/>
      <c r="G1775" s="795"/>
      <c r="H1775" s="911"/>
      <c r="I1775" s="911"/>
      <c r="J1775" s="911"/>
      <c r="K1775" s="866"/>
      <c r="L1775" s="1618"/>
      <c r="M1775" s="868"/>
      <c r="N1775" s="867"/>
      <c r="O1775" s="867"/>
      <c r="P1775" s="1618"/>
      <c r="Q1775" s="911"/>
      <c r="R1775" s="911"/>
      <c r="S1775" s="911"/>
      <c r="T1775" s="911"/>
      <c r="U1775" s="911"/>
      <c r="V1775" s="1692"/>
      <c r="W1775" s="694"/>
      <c r="X1775" s="694"/>
      <c r="Y1775" s="694"/>
      <c r="Z1775" s="701"/>
      <c r="AA1775" s="701"/>
      <c r="AB1775" s="701"/>
      <c r="AC1775" s="701"/>
    </row>
    <row r="1776" spans="1:29">
      <c r="A1776" s="797"/>
      <c r="B1776" s="1591"/>
      <c r="C1776" s="795"/>
      <c r="D1776" s="795"/>
      <c r="E1776" s="1601"/>
      <c r="F1776" s="795"/>
      <c r="G1776" s="795"/>
      <c r="H1776" s="911"/>
      <c r="I1776" s="911"/>
      <c r="J1776" s="911"/>
      <c r="K1776" s="866"/>
      <c r="L1776" s="1618"/>
      <c r="M1776" s="868"/>
      <c r="N1776" s="867"/>
      <c r="O1776" s="867"/>
      <c r="P1776" s="1618"/>
      <c r="Q1776" s="911"/>
      <c r="R1776" s="911"/>
      <c r="S1776" s="911"/>
      <c r="T1776" s="911"/>
      <c r="U1776" s="911"/>
      <c r="V1776" s="1692"/>
      <c r="W1776" s="694"/>
      <c r="X1776" s="694"/>
      <c r="Y1776" s="694"/>
      <c r="Z1776" s="701"/>
      <c r="AA1776" s="701"/>
      <c r="AB1776" s="701"/>
      <c r="AC1776" s="701"/>
    </row>
    <row r="1777" spans="1:29">
      <c r="A1777" s="797"/>
      <c r="B1777" s="1591"/>
      <c r="C1777" s="795"/>
      <c r="D1777" s="795"/>
      <c r="E1777" s="1601"/>
      <c r="F1777" s="795"/>
      <c r="G1777" s="795"/>
      <c r="H1777" s="911"/>
      <c r="I1777" s="911"/>
      <c r="J1777" s="911"/>
      <c r="K1777" s="866"/>
      <c r="L1777" s="1618"/>
      <c r="M1777" s="868"/>
      <c r="N1777" s="867"/>
      <c r="O1777" s="867"/>
      <c r="P1777" s="1618"/>
      <c r="Q1777" s="911"/>
      <c r="R1777" s="911"/>
      <c r="S1777" s="911"/>
      <c r="T1777" s="911"/>
      <c r="U1777" s="911"/>
      <c r="V1777" s="1692"/>
      <c r="W1777" s="694"/>
      <c r="X1777" s="694"/>
      <c r="Y1777" s="694"/>
      <c r="Z1777" s="701"/>
      <c r="AA1777" s="701"/>
      <c r="AB1777" s="701"/>
      <c r="AC1777" s="701"/>
    </row>
    <row r="1778" spans="1:29">
      <c r="A1778" s="797"/>
      <c r="B1778" s="1591"/>
      <c r="C1778" s="795"/>
      <c r="D1778" s="795"/>
      <c r="E1778" s="1601"/>
      <c r="F1778" s="795"/>
      <c r="G1778" s="795"/>
      <c r="H1778" s="911"/>
      <c r="I1778" s="911"/>
      <c r="J1778" s="911"/>
      <c r="K1778" s="866"/>
      <c r="L1778" s="1618"/>
      <c r="M1778" s="868"/>
      <c r="N1778" s="867"/>
      <c r="O1778" s="867"/>
      <c r="P1778" s="1618"/>
      <c r="Q1778" s="911"/>
      <c r="R1778" s="911"/>
      <c r="S1778" s="911"/>
      <c r="T1778" s="911"/>
      <c r="U1778" s="911"/>
      <c r="V1778" s="1692"/>
      <c r="W1778" s="694"/>
      <c r="X1778" s="694"/>
      <c r="Y1778" s="694"/>
      <c r="Z1778" s="701"/>
      <c r="AA1778" s="701"/>
      <c r="AB1778" s="701"/>
      <c r="AC1778" s="701"/>
    </row>
    <row r="1779" spans="1:29">
      <c r="A1779" s="797"/>
      <c r="B1779" s="1591"/>
      <c r="C1779" s="795"/>
      <c r="D1779" s="795"/>
      <c r="E1779" s="1601"/>
      <c r="F1779" s="795"/>
      <c r="G1779" s="795"/>
      <c r="H1779" s="911"/>
      <c r="I1779" s="911"/>
      <c r="J1779" s="911"/>
      <c r="K1779" s="866"/>
      <c r="L1779" s="1618"/>
      <c r="M1779" s="868"/>
      <c r="N1779" s="867"/>
      <c r="O1779" s="867"/>
      <c r="P1779" s="1618"/>
      <c r="Q1779" s="911"/>
      <c r="R1779" s="911"/>
      <c r="S1779" s="911"/>
      <c r="T1779" s="911"/>
      <c r="U1779" s="911"/>
      <c r="V1779" s="1692"/>
      <c r="W1779" s="694"/>
      <c r="X1779" s="694"/>
      <c r="Y1779" s="694"/>
      <c r="Z1779" s="701"/>
      <c r="AA1779" s="701"/>
      <c r="AB1779" s="701"/>
      <c r="AC1779" s="701"/>
    </row>
    <row r="1780" spans="1:29">
      <c r="A1780" s="797"/>
      <c r="B1780" s="1591"/>
      <c r="C1780" s="795"/>
      <c r="D1780" s="795"/>
      <c r="E1780" s="1601"/>
      <c r="F1780" s="795"/>
      <c r="G1780" s="795"/>
      <c r="H1780" s="911"/>
      <c r="I1780" s="911"/>
      <c r="J1780" s="911"/>
      <c r="K1780" s="866"/>
      <c r="L1780" s="1618"/>
      <c r="M1780" s="868"/>
      <c r="N1780" s="867"/>
      <c r="O1780" s="867"/>
      <c r="P1780" s="1618"/>
      <c r="Q1780" s="911"/>
      <c r="R1780" s="911"/>
      <c r="S1780" s="911"/>
      <c r="T1780" s="911"/>
      <c r="U1780" s="911"/>
      <c r="V1780" s="1692"/>
      <c r="W1780" s="694"/>
      <c r="X1780" s="694"/>
      <c r="Y1780" s="694"/>
      <c r="Z1780" s="701"/>
      <c r="AA1780" s="701"/>
      <c r="AB1780" s="701"/>
      <c r="AC1780" s="701"/>
    </row>
    <row r="1781" spans="1:29">
      <c r="A1781" s="797"/>
      <c r="B1781" s="1591"/>
      <c r="C1781" s="795"/>
      <c r="D1781" s="795"/>
      <c r="E1781" s="1601"/>
      <c r="F1781" s="795"/>
      <c r="G1781" s="795"/>
      <c r="H1781" s="911"/>
      <c r="I1781" s="911"/>
      <c r="J1781" s="911"/>
      <c r="K1781" s="866"/>
      <c r="L1781" s="1618"/>
      <c r="M1781" s="868"/>
      <c r="N1781" s="867"/>
      <c r="O1781" s="867"/>
      <c r="P1781" s="1618"/>
      <c r="Q1781" s="911"/>
      <c r="R1781" s="911"/>
      <c r="S1781" s="911"/>
      <c r="T1781" s="911"/>
      <c r="U1781" s="911"/>
      <c r="V1781" s="1692"/>
      <c r="W1781" s="694"/>
      <c r="X1781" s="694"/>
      <c r="Y1781" s="694"/>
      <c r="Z1781" s="701"/>
      <c r="AA1781" s="701"/>
      <c r="AB1781" s="701"/>
      <c r="AC1781" s="701"/>
    </row>
    <row r="1782" spans="1:29">
      <c r="A1782" s="797"/>
      <c r="B1782" s="1591"/>
      <c r="C1782" s="795"/>
      <c r="D1782" s="795"/>
      <c r="E1782" s="1601"/>
      <c r="F1782" s="795"/>
      <c r="G1782" s="795"/>
      <c r="H1782" s="911"/>
      <c r="I1782" s="911"/>
      <c r="J1782" s="911"/>
      <c r="K1782" s="866"/>
      <c r="L1782" s="1618"/>
      <c r="M1782" s="868"/>
      <c r="N1782" s="867"/>
      <c r="O1782" s="867"/>
      <c r="P1782" s="1618"/>
      <c r="Q1782" s="911"/>
      <c r="R1782" s="911"/>
      <c r="S1782" s="911"/>
      <c r="T1782" s="911"/>
      <c r="U1782" s="911"/>
      <c r="V1782" s="1692"/>
      <c r="W1782" s="694"/>
      <c r="X1782" s="694"/>
      <c r="Y1782" s="694"/>
      <c r="Z1782" s="701"/>
      <c r="AA1782" s="701"/>
      <c r="AB1782" s="701"/>
      <c r="AC1782" s="701"/>
    </row>
    <row r="1783" spans="1:29">
      <c r="A1783" s="797"/>
      <c r="B1783" s="1591"/>
      <c r="C1783" s="795"/>
      <c r="D1783" s="795"/>
      <c r="E1783" s="1601"/>
      <c r="F1783" s="795"/>
      <c r="G1783" s="795"/>
      <c r="H1783" s="911"/>
      <c r="I1783" s="911"/>
      <c r="J1783" s="911"/>
      <c r="K1783" s="866"/>
      <c r="L1783" s="1618"/>
      <c r="M1783" s="868"/>
      <c r="N1783" s="867"/>
      <c r="O1783" s="867"/>
      <c r="P1783" s="1618"/>
      <c r="Q1783" s="911"/>
      <c r="R1783" s="911"/>
      <c r="S1783" s="911"/>
      <c r="T1783" s="911"/>
      <c r="U1783" s="911"/>
      <c r="V1783" s="1692"/>
      <c r="W1783" s="694"/>
      <c r="X1783" s="694"/>
      <c r="Y1783" s="694"/>
      <c r="Z1783" s="701"/>
      <c r="AA1783" s="701"/>
      <c r="AB1783" s="701"/>
      <c r="AC1783" s="701"/>
    </row>
    <row r="1784" spans="1:29">
      <c r="A1784" s="797"/>
      <c r="B1784" s="1591"/>
      <c r="C1784" s="795"/>
      <c r="D1784" s="795"/>
      <c r="E1784" s="1601"/>
      <c r="F1784" s="795"/>
      <c r="G1784" s="795"/>
      <c r="H1784" s="911"/>
      <c r="I1784" s="911"/>
      <c r="J1784" s="911"/>
      <c r="K1784" s="866"/>
      <c r="L1784" s="1618"/>
      <c r="M1784" s="868"/>
      <c r="N1784" s="867"/>
      <c r="O1784" s="867"/>
      <c r="P1784" s="1618"/>
      <c r="Q1784" s="911"/>
      <c r="R1784" s="911"/>
      <c r="S1784" s="911"/>
      <c r="T1784" s="911"/>
      <c r="U1784" s="911"/>
      <c r="V1784" s="1692"/>
      <c r="W1784" s="694"/>
      <c r="X1784" s="694"/>
      <c r="Y1784" s="694"/>
      <c r="Z1784" s="701"/>
      <c r="AA1784" s="701"/>
      <c r="AB1784" s="701"/>
      <c r="AC1784" s="701"/>
    </row>
    <row r="1785" spans="1:29">
      <c r="A1785" s="797"/>
      <c r="B1785" s="1591"/>
      <c r="C1785" s="795"/>
      <c r="D1785" s="795"/>
      <c r="E1785" s="1601"/>
      <c r="F1785" s="795"/>
      <c r="G1785" s="795"/>
      <c r="H1785" s="911"/>
      <c r="I1785" s="911"/>
      <c r="J1785" s="911"/>
      <c r="K1785" s="866"/>
      <c r="L1785" s="1618"/>
      <c r="M1785" s="868"/>
      <c r="N1785" s="867"/>
      <c r="O1785" s="867"/>
      <c r="P1785" s="1618"/>
      <c r="Q1785" s="911"/>
      <c r="R1785" s="911"/>
      <c r="S1785" s="911"/>
      <c r="T1785" s="911"/>
      <c r="U1785" s="911"/>
      <c r="V1785" s="1692"/>
      <c r="W1785" s="694"/>
      <c r="X1785" s="694"/>
      <c r="Y1785" s="694"/>
      <c r="Z1785" s="701"/>
      <c r="AA1785" s="701"/>
      <c r="AB1785" s="701"/>
      <c r="AC1785" s="701"/>
    </row>
    <row r="1786" spans="1:29">
      <c r="A1786" s="797"/>
      <c r="B1786" s="1591"/>
      <c r="C1786" s="795"/>
      <c r="D1786" s="795"/>
      <c r="E1786" s="1601"/>
      <c r="F1786" s="795"/>
      <c r="G1786" s="795"/>
      <c r="H1786" s="911"/>
      <c r="I1786" s="911"/>
      <c r="J1786" s="911"/>
      <c r="K1786" s="866"/>
      <c r="L1786" s="1618"/>
      <c r="M1786" s="868"/>
      <c r="N1786" s="867"/>
      <c r="O1786" s="867"/>
      <c r="P1786" s="1618"/>
      <c r="Q1786" s="911"/>
      <c r="R1786" s="911"/>
      <c r="S1786" s="911"/>
      <c r="T1786" s="911"/>
      <c r="U1786" s="911"/>
      <c r="V1786" s="1692"/>
      <c r="W1786" s="694"/>
      <c r="X1786" s="694"/>
      <c r="Y1786" s="694"/>
      <c r="Z1786" s="701"/>
      <c r="AA1786" s="701"/>
      <c r="AB1786" s="701"/>
      <c r="AC1786" s="701"/>
    </row>
    <row r="1787" spans="1:29">
      <c r="A1787" s="797"/>
      <c r="B1787" s="1591"/>
      <c r="C1787" s="795"/>
      <c r="D1787" s="795"/>
      <c r="E1787" s="1601"/>
      <c r="F1787" s="795"/>
      <c r="G1787" s="795"/>
      <c r="H1787" s="911"/>
      <c r="I1787" s="911"/>
      <c r="J1787" s="911"/>
      <c r="K1787" s="866"/>
      <c r="L1787" s="1618"/>
      <c r="M1787" s="868"/>
      <c r="N1787" s="867"/>
      <c r="O1787" s="867"/>
      <c r="P1787" s="1618"/>
      <c r="Q1787" s="911"/>
      <c r="R1787" s="911"/>
      <c r="S1787" s="911"/>
      <c r="T1787" s="911"/>
      <c r="U1787" s="911"/>
      <c r="V1787" s="1692"/>
      <c r="W1787" s="694"/>
      <c r="X1787" s="694"/>
      <c r="Y1787" s="694"/>
      <c r="Z1787" s="701"/>
      <c r="AA1787" s="701"/>
      <c r="AB1787" s="701"/>
      <c r="AC1787" s="701"/>
    </row>
    <row r="1788" spans="1:29">
      <c r="A1788" s="797"/>
      <c r="B1788" s="1591"/>
      <c r="C1788" s="795"/>
      <c r="D1788" s="795"/>
      <c r="E1788" s="1601"/>
      <c r="F1788" s="795"/>
      <c r="G1788" s="795"/>
      <c r="H1788" s="911"/>
      <c r="I1788" s="911"/>
      <c r="J1788" s="911"/>
      <c r="K1788" s="866"/>
      <c r="L1788" s="1618"/>
      <c r="M1788" s="868"/>
      <c r="N1788" s="867"/>
      <c r="O1788" s="867"/>
      <c r="P1788" s="1618"/>
      <c r="Q1788" s="911"/>
      <c r="R1788" s="911"/>
      <c r="S1788" s="911"/>
      <c r="T1788" s="911"/>
      <c r="U1788" s="911"/>
      <c r="V1788" s="1692"/>
      <c r="W1788" s="694"/>
      <c r="X1788" s="694"/>
      <c r="Y1788" s="694"/>
      <c r="Z1788" s="701"/>
      <c r="AA1788" s="701"/>
      <c r="AB1788" s="701"/>
      <c r="AC1788" s="701"/>
    </row>
    <row r="1789" spans="1:29">
      <c r="A1789" s="797"/>
      <c r="B1789" s="1591"/>
      <c r="C1789" s="795"/>
      <c r="D1789" s="795"/>
      <c r="E1789" s="872"/>
      <c r="F1789" s="795"/>
      <c r="G1789" s="795"/>
      <c r="H1789" s="911"/>
      <c r="I1789" s="911"/>
      <c r="J1789" s="911"/>
      <c r="K1789" s="866"/>
      <c r="L1789" s="1618"/>
      <c r="M1789" s="868"/>
      <c r="N1789" s="867"/>
      <c r="O1789" s="867"/>
      <c r="P1789" s="1618"/>
      <c r="Q1789" s="911"/>
      <c r="R1789" s="911"/>
      <c r="S1789" s="911"/>
      <c r="T1789" s="911"/>
      <c r="U1789" s="911"/>
      <c r="V1789" s="1692"/>
      <c r="W1789" s="694"/>
      <c r="X1789" s="694"/>
      <c r="Y1789" s="694"/>
      <c r="Z1789" s="701"/>
      <c r="AA1789" s="701"/>
      <c r="AB1789" s="701"/>
      <c r="AC1789" s="701"/>
    </row>
    <row r="1790" spans="1:29">
      <c r="A1790" s="797"/>
      <c r="B1790" s="1591"/>
      <c r="C1790" s="795"/>
      <c r="D1790" s="795"/>
      <c r="E1790" s="1601"/>
      <c r="F1790" s="795"/>
      <c r="G1790" s="795"/>
      <c r="H1790" s="911"/>
      <c r="I1790" s="911"/>
      <c r="J1790" s="911"/>
      <c r="K1790" s="866"/>
      <c r="L1790" s="1618"/>
      <c r="M1790" s="868"/>
      <c r="N1790" s="867"/>
      <c r="O1790" s="867"/>
      <c r="P1790" s="1618"/>
      <c r="Q1790" s="911"/>
      <c r="R1790" s="911"/>
      <c r="S1790" s="911"/>
      <c r="T1790" s="911"/>
      <c r="U1790" s="911"/>
      <c r="V1790" s="1692"/>
      <c r="W1790" s="694"/>
      <c r="X1790" s="694"/>
      <c r="Y1790" s="694"/>
      <c r="Z1790" s="701"/>
      <c r="AA1790" s="701"/>
      <c r="AB1790" s="701"/>
      <c r="AC1790" s="701"/>
    </row>
    <row r="1791" spans="1:29">
      <c r="A1791" s="797"/>
      <c r="B1791" s="1591"/>
      <c r="C1791" s="795"/>
      <c r="D1791" s="795"/>
      <c r="E1791" s="1601"/>
      <c r="F1791" s="795"/>
      <c r="G1791" s="795"/>
      <c r="H1791" s="911"/>
      <c r="I1791" s="911"/>
      <c r="J1791" s="911"/>
      <c r="K1791" s="866"/>
      <c r="L1791" s="1618"/>
      <c r="M1791" s="868"/>
      <c r="N1791" s="867"/>
      <c r="O1791" s="867"/>
      <c r="P1791" s="1618"/>
      <c r="Q1791" s="911"/>
      <c r="R1791" s="911"/>
      <c r="S1791" s="911"/>
      <c r="T1791" s="911"/>
      <c r="U1791" s="911"/>
      <c r="V1791" s="1692"/>
      <c r="W1791" s="694"/>
      <c r="X1791" s="694"/>
      <c r="Y1791" s="694"/>
      <c r="Z1791" s="701"/>
      <c r="AA1791" s="701"/>
      <c r="AB1791" s="701"/>
      <c r="AC1791" s="701"/>
    </row>
    <row r="1792" spans="1:29">
      <c r="A1792" s="797"/>
      <c r="B1792" s="1591"/>
      <c r="C1792" s="795"/>
      <c r="D1792" s="795"/>
      <c r="E1792" s="1601"/>
      <c r="F1792" s="795"/>
      <c r="G1792" s="795"/>
      <c r="H1792" s="911"/>
      <c r="I1792" s="911"/>
      <c r="J1792" s="911"/>
      <c r="K1792" s="866"/>
      <c r="L1792" s="1618"/>
      <c r="M1792" s="868"/>
      <c r="N1792" s="867"/>
      <c r="O1792" s="867"/>
      <c r="P1792" s="1618"/>
      <c r="Q1792" s="911"/>
      <c r="R1792" s="911"/>
      <c r="S1792" s="911"/>
      <c r="T1792" s="911"/>
      <c r="U1792" s="911"/>
      <c r="V1792" s="1692"/>
      <c r="W1792" s="694"/>
      <c r="X1792" s="694"/>
      <c r="Y1792" s="694"/>
      <c r="Z1792" s="701"/>
      <c r="AA1792" s="701"/>
      <c r="AB1792" s="701"/>
      <c r="AC1792" s="701"/>
    </row>
    <row r="1793" spans="1:29">
      <c r="A1793" s="797"/>
      <c r="B1793" s="1591"/>
      <c r="C1793" s="795"/>
      <c r="D1793" s="795"/>
      <c r="E1793" s="1601"/>
      <c r="F1793" s="795"/>
      <c r="G1793" s="795"/>
      <c r="H1793" s="911"/>
      <c r="I1793" s="911"/>
      <c r="J1793" s="911"/>
      <c r="K1793" s="866"/>
      <c r="L1793" s="1618"/>
      <c r="M1793" s="868"/>
      <c r="N1793" s="867"/>
      <c r="O1793" s="867"/>
      <c r="P1793" s="1618"/>
      <c r="Q1793" s="911"/>
      <c r="R1793" s="911"/>
      <c r="S1793" s="911"/>
      <c r="T1793" s="911"/>
      <c r="U1793" s="911"/>
      <c r="V1793" s="1692"/>
      <c r="W1793" s="694"/>
      <c r="X1793" s="694"/>
      <c r="Y1793" s="694"/>
      <c r="Z1793" s="701"/>
      <c r="AA1793" s="701"/>
      <c r="AB1793" s="701"/>
      <c r="AC1793" s="701"/>
    </row>
    <row r="1794" spans="1:29">
      <c r="A1794" s="797"/>
      <c r="B1794" s="1591"/>
      <c r="C1794" s="795"/>
      <c r="D1794" s="795"/>
      <c r="E1794" s="1601"/>
      <c r="F1794" s="795"/>
      <c r="G1794" s="795"/>
      <c r="H1794" s="911"/>
      <c r="I1794" s="911"/>
      <c r="J1794" s="911"/>
      <c r="K1794" s="866"/>
      <c r="L1794" s="1618"/>
      <c r="M1794" s="868"/>
      <c r="N1794" s="867"/>
      <c r="O1794" s="867"/>
      <c r="P1794" s="1618"/>
      <c r="Q1794" s="911"/>
      <c r="R1794" s="911"/>
      <c r="S1794" s="911"/>
      <c r="T1794" s="911"/>
      <c r="U1794" s="911"/>
      <c r="V1794" s="1692"/>
      <c r="W1794" s="694"/>
      <c r="X1794" s="694"/>
      <c r="Y1794" s="694"/>
      <c r="Z1794" s="701"/>
      <c r="AA1794" s="701"/>
      <c r="AB1794" s="701"/>
      <c r="AC1794" s="701"/>
    </row>
    <row r="1795" spans="1:29">
      <c r="A1795" s="797"/>
      <c r="B1795" s="1591"/>
      <c r="C1795" s="795"/>
      <c r="D1795" s="795"/>
      <c r="E1795" s="1601"/>
      <c r="F1795" s="795"/>
      <c r="G1795" s="795"/>
      <c r="H1795" s="911"/>
      <c r="I1795" s="911"/>
      <c r="J1795" s="911"/>
      <c r="K1795" s="866"/>
      <c r="L1795" s="1618"/>
      <c r="M1795" s="868"/>
      <c r="N1795" s="867"/>
      <c r="O1795" s="867"/>
      <c r="P1795" s="1618"/>
      <c r="Q1795" s="911"/>
      <c r="R1795" s="911"/>
      <c r="S1795" s="911"/>
      <c r="T1795" s="911"/>
      <c r="U1795" s="911"/>
      <c r="V1795" s="1692"/>
      <c r="W1795" s="694"/>
      <c r="X1795" s="694"/>
      <c r="Y1795" s="694"/>
      <c r="Z1795" s="701"/>
      <c r="AA1795" s="701"/>
      <c r="AB1795" s="701"/>
      <c r="AC1795" s="701"/>
    </row>
    <row r="1796" spans="1:29">
      <c r="A1796" s="797"/>
      <c r="B1796" s="1591"/>
      <c r="C1796" s="795"/>
      <c r="D1796" s="795"/>
      <c r="E1796" s="1601"/>
      <c r="F1796" s="795"/>
      <c r="G1796" s="795"/>
      <c r="H1796" s="911"/>
      <c r="I1796" s="911"/>
      <c r="J1796" s="911"/>
      <c r="K1796" s="866"/>
      <c r="L1796" s="1618"/>
      <c r="M1796" s="868"/>
      <c r="N1796" s="867"/>
      <c r="O1796" s="867"/>
      <c r="P1796" s="1618"/>
      <c r="Q1796" s="911"/>
      <c r="R1796" s="911"/>
      <c r="S1796" s="911"/>
      <c r="T1796" s="911"/>
      <c r="U1796" s="911"/>
      <c r="V1796" s="1692"/>
      <c r="W1796" s="694"/>
      <c r="X1796" s="694"/>
      <c r="Y1796" s="694"/>
      <c r="Z1796" s="701"/>
      <c r="AA1796" s="701"/>
      <c r="AB1796" s="701"/>
      <c r="AC1796" s="701"/>
    </row>
    <row r="1797" spans="1:29">
      <c r="A1797" s="797"/>
      <c r="B1797" s="1591"/>
      <c r="C1797" s="795"/>
      <c r="D1797" s="795"/>
      <c r="E1797" s="1601"/>
      <c r="F1797" s="795"/>
      <c r="G1797" s="795"/>
      <c r="H1797" s="911"/>
      <c r="I1797" s="911"/>
      <c r="J1797" s="911"/>
      <c r="K1797" s="866"/>
      <c r="L1797" s="1618"/>
      <c r="M1797" s="868"/>
      <c r="N1797" s="867"/>
      <c r="O1797" s="867"/>
      <c r="P1797" s="1618"/>
      <c r="Q1797" s="911"/>
      <c r="R1797" s="911"/>
      <c r="S1797" s="911"/>
      <c r="T1797" s="911"/>
      <c r="U1797" s="911"/>
      <c r="V1797" s="1692"/>
      <c r="W1797" s="694"/>
      <c r="X1797" s="694"/>
      <c r="Y1797" s="694"/>
      <c r="Z1797" s="701"/>
      <c r="AA1797" s="701"/>
      <c r="AB1797" s="701"/>
      <c r="AC1797" s="701"/>
    </row>
    <row r="1798" spans="1:29">
      <c r="A1798" s="797"/>
      <c r="B1798" s="1591"/>
      <c r="C1798" s="795"/>
      <c r="D1798" s="795"/>
      <c r="E1798" s="1601"/>
      <c r="F1798" s="795"/>
      <c r="G1798" s="795"/>
      <c r="H1798" s="911"/>
      <c r="I1798" s="911"/>
      <c r="J1798" s="911"/>
      <c r="K1798" s="866"/>
      <c r="L1798" s="1618"/>
      <c r="M1798" s="868"/>
      <c r="N1798" s="867"/>
      <c r="O1798" s="867"/>
      <c r="P1798" s="1618"/>
      <c r="Q1798" s="911"/>
      <c r="R1798" s="911"/>
      <c r="S1798" s="911"/>
      <c r="T1798" s="911"/>
      <c r="U1798" s="911"/>
      <c r="V1798" s="1692"/>
      <c r="W1798" s="694"/>
      <c r="X1798" s="694"/>
      <c r="Y1798" s="694"/>
      <c r="Z1798" s="701"/>
      <c r="AA1798" s="701"/>
      <c r="AB1798" s="701"/>
      <c r="AC1798" s="701"/>
    </row>
    <row r="1799" spans="1:29">
      <c r="A1799" s="797"/>
      <c r="B1799" s="1591"/>
      <c r="C1799" s="795"/>
      <c r="D1799" s="795"/>
      <c r="E1799" s="1601"/>
      <c r="F1799" s="795"/>
      <c r="G1799" s="795"/>
      <c r="H1799" s="911"/>
      <c r="I1799" s="911"/>
      <c r="J1799" s="911"/>
      <c r="K1799" s="866"/>
      <c r="L1799" s="1618"/>
      <c r="M1799" s="868"/>
      <c r="N1799" s="867"/>
      <c r="O1799" s="867"/>
      <c r="P1799" s="1618"/>
      <c r="Q1799" s="911"/>
      <c r="R1799" s="911"/>
      <c r="S1799" s="911"/>
      <c r="T1799" s="911"/>
      <c r="U1799" s="911"/>
      <c r="V1799" s="1692"/>
      <c r="W1799" s="694"/>
      <c r="Z1799" s="701"/>
      <c r="AA1799" s="701"/>
      <c r="AB1799" s="701"/>
      <c r="AC1799" s="701"/>
    </row>
    <row r="1800" spans="1:29">
      <c r="A1800" s="797"/>
      <c r="B1800" s="1591"/>
      <c r="C1800" s="795"/>
      <c r="D1800" s="795"/>
      <c r="E1800" s="1601"/>
      <c r="F1800" s="795"/>
      <c r="G1800" s="795"/>
      <c r="H1800" s="911"/>
      <c r="I1800" s="911"/>
      <c r="J1800" s="911"/>
      <c r="K1800" s="866"/>
      <c r="L1800" s="1618"/>
      <c r="M1800" s="868"/>
      <c r="N1800" s="867"/>
      <c r="O1800" s="867"/>
      <c r="P1800" s="1618"/>
      <c r="Q1800" s="911"/>
      <c r="R1800" s="911"/>
      <c r="S1800" s="911"/>
      <c r="T1800" s="911"/>
      <c r="U1800" s="911"/>
      <c r="V1800" s="1692"/>
      <c r="W1800" s="694"/>
      <c r="Z1800" s="701"/>
      <c r="AA1800" s="701"/>
      <c r="AB1800" s="701"/>
      <c r="AC1800" s="701"/>
    </row>
    <row r="1801" spans="1:29">
      <c r="A1801" s="797"/>
      <c r="B1801" s="1591"/>
      <c r="C1801" s="795"/>
      <c r="D1801" s="795"/>
      <c r="E1801" s="1601"/>
      <c r="F1801" s="795"/>
      <c r="G1801" s="795"/>
      <c r="H1801" s="911"/>
      <c r="I1801" s="911"/>
      <c r="J1801" s="911"/>
      <c r="K1801" s="866"/>
      <c r="L1801" s="1618"/>
      <c r="M1801" s="868"/>
      <c r="N1801" s="867"/>
      <c r="O1801" s="867"/>
      <c r="P1801" s="1618"/>
      <c r="Q1801" s="911"/>
      <c r="R1801" s="911"/>
      <c r="S1801" s="911"/>
      <c r="T1801" s="911"/>
      <c r="U1801" s="911"/>
      <c r="V1801" s="1692"/>
      <c r="W1801" s="694"/>
      <c r="Z1801" s="701"/>
      <c r="AA1801" s="701"/>
      <c r="AB1801" s="701"/>
      <c r="AC1801" s="701"/>
    </row>
    <row r="1802" spans="1:29">
      <c r="A1802" s="797"/>
      <c r="B1802" s="1591"/>
      <c r="C1802" s="795"/>
      <c r="D1802" s="795"/>
      <c r="E1802" s="1601"/>
      <c r="F1802" s="795"/>
      <c r="G1802" s="795"/>
      <c r="H1802" s="911"/>
      <c r="I1802" s="911"/>
      <c r="J1802" s="911"/>
      <c r="K1802" s="866"/>
      <c r="L1802" s="1618"/>
      <c r="M1802" s="868"/>
      <c r="N1802" s="867"/>
      <c r="O1802" s="867"/>
      <c r="P1802" s="1618"/>
      <c r="Q1802" s="911"/>
      <c r="R1802" s="911"/>
      <c r="S1802" s="911"/>
      <c r="T1802" s="911"/>
      <c r="U1802" s="911"/>
      <c r="V1802" s="1692"/>
      <c r="W1802" s="694"/>
      <c r="Z1802" s="701"/>
      <c r="AA1802" s="701"/>
      <c r="AB1802" s="701"/>
      <c r="AC1802" s="701"/>
    </row>
    <row r="1803" spans="1:29">
      <c r="A1803" s="797"/>
      <c r="B1803" s="1591"/>
      <c r="C1803" s="795"/>
      <c r="D1803" s="795"/>
      <c r="E1803" s="1601"/>
      <c r="F1803" s="795"/>
      <c r="G1803" s="795"/>
      <c r="H1803" s="911"/>
      <c r="I1803" s="911"/>
      <c r="J1803" s="911"/>
      <c r="K1803" s="866"/>
      <c r="L1803" s="1618"/>
      <c r="M1803" s="868"/>
      <c r="N1803" s="867"/>
      <c r="O1803" s="867"/>
      <c r="P1803" s="1618"/>
      <c r="Q1803" s="911"/>
      <c r="R1803" s="911"/>
      <c r="S1803" s="911"/>
      <c r="T1803" s="911"/>
      <c r="U1803" s="911"/>
      <c r="V1803" s="1692"/>
      <c r="W1803" s="694"/>
      <c r="Z1803" s="701"/>
      <c r="AA1803" s="701"/>
      <c r="AB1803" s="701"/>
      <c r="AC1803" s="701"/>
    </row>
    <row r="1804" spans="1:29">
      <c r="A1804" s="797"/>
      <c r="B1804" s="1591"/>
      <c r="C1804" s="795"/>
      <c r="D1804" s="795"/>
      <c r="E1804" s="1601"/>
      <c r="F1804" s="795"/>
      <c r="G1804" s="795"/>
      <c r="H1804" s="911"/>
      <c r="I1804" s="911"/>
      <c r="J1804" s="911"/>
      <c r="K1804" s="866"/>
      <c r="L1804" s="1618"/>
      <c r="M1804" s="868"/>
      <c r="N1804" s="867"/>
      <c r="O1804" s="867"/>
      <c r="P1804" s="1618"/>
      <c r="Q1804" s="911"/>
      <c r="R1804" s="911"/>
      <c r="S1804" s="911"/>
      <c r="T1804" s="911"/>
      <c r="U1804" s="911"/>
      <c r="V1804" s="1692"/>
      <c r="W1804" s="694"/>
      <c r="Z1804" s="701"/>
      <c r="AA1804" s="701"/>
      <c r="AB1804" s="701"/>
      <c r="AC1804" s="701"/>
    </row>
    <row r="1805" spans="1:29">
      <c r="A1805" s="797"/>
      <c r="B1805" s="1591"/>
      <c r="C1805" s="795"/>
      <c r="D1805" s="795"/>
      <c r="E1805" s="1601"/>
      <c r="F1805" s="795"/>
      <c r="G1805" s="795"/>
      <c r="H1805" s="911"/>
      <c r="I1805" s="911"/>
      <c r="J1805" s="911"/>
      <c r="K1805" s="866"/>
      <c r="L1805" s="1618"/>
      <c r="M1805" s="868"/>
      <c r="N1805" s="867"/>
      <c r="O1805" s="867"/>
      <c r="P1805" s="1618"/>
      <c r="Q1805" s="911"/>
      <c r="R1805" s="911"/>
      <c r="S1805" s="911"/>
      <c r="T1805" s="911"/>
      <c r="U1805" s="911"/>
      <c r="V1805" s="1692"/>
      <c r="W1805" s="694"/>
      <c r="Z1805" s="701"/>
      <c r="AA1805" s="701"/>
      <c r="AB1805" s="701"/>
      <c r="AC1805" s="701"/>
    </row>
    <row r="1806" spans="1:29">
      <c r="A1806" s="797"/>
      <c r="B1806" s="1591"/>
      <c r="C1806" s="795"/>
      <c r="D1806" s="795"/>
      <c r="E1806" s="1601"/>
      <c r="F1806" s="795"/>
      <c r="G1806" s="795"/>
      <c r="H1806" s="911"/>
      <c r="I1806" s="911"/>
      <c r="J1806" s="911"/>
      <c r="K1806" s="866"/>
      <c r="L1806" s="1618"/>
      <c r="M1806" s="868"/>
      <c r="N1806" s="867"/>
      <c r="O1806" s="867"/>
      <c r="P1806" s="1618"/>
      <c r="Q1806" s="911"/>
      <c r="R1806" s="911"/>
      <c r="S1806" s="911"/>
      <c r="T1806" s="911"/>
      <c r="U1806" s="911"/>
      <c r="V1806" s="1692"/>
      <c r="W1806" s="694"/>
      <c r="Z1806" s="701"/>
      <c r="AA1806" s="701"/>
      <c r="AB1806" s="701"/>
      <c r="AC1806" s="701"/>
    </row>
    <row r="1807" spans="1:29">
      <c r="A1807" s="797"/>
      <c r="B1807" s="1591"/>
      <c r="C1807" s="795"/>
      <c r="D1807" s="795"/>
      <c r="E1807" s="872"/>
      <c r="F1807" s="795"/>
      <c r="G1807" s="795"/>
      <c r="H1807" s="911"/>
      <c r="I1807" s="911"/>
      <c r="J1807" s="911"/>
      <c r="K1807" s="866"/>
      <c r="L1807" s="1618"/>
      <c r="M1807" s="868"/>
      <c r="N1807" s="867"/>
      <c r="O1807" s="867"/>
      <c r="P1807" s="1618"/>
      <c r="Q1807" s="911"/>
      <c r="R1807" s="911"/>
      <c r="S1807" s="911"/>
      <c r="T1807" s="911"/>
      <c r="U1807" s="911"/>
      <c r="V1807" s="1692"/>
      <c r="W1807" s="694"/>
      <c r="Z1807" s="701"/>
      <c r="AA1807" s="701"/>
      <c r="AB1807" s="701"/>
      <c r="AC1807" s="701"/>
    </row>
    <row r="1808" spans="1:29">
      <c r="A1808" s="797"/>
      <c r="B1808" s="1591"/>
      <c r="C1808" s="795"/>
      <c r="D1808" s="795"/>
      <c r="E1808" s="1601"/>
      <c r="F1808" s="795"/>
      <c r="G1808" s="795"/>
      <c r="H1808" s="911"/>
      <c r="I1808" s="911"/>
      <c r="J1808" s="911"/>
      <c r="K1808" s="866"/>
      <c r="L1808" s="1618"/>
      <c r="M1808" s="868"/>
      <c r="N1808" s="867"/>
      <c r="O1808" s="867"/>
      <c r="P1808" s="1618"/>
      <c r="Q1808" s="911"/>
      <c r="R1808" s="911"/>
      <c r="S1808" s="911"/>
      <c r="T1808" s="911"/>
      <c r="U1808" s="911"/>
      <c r="V1808" s="1692"/>
      <c r="W1808" s="694"/>
      <c r="Z1808" s="701"/>
      <c r="AA1808" s="701"/>
      <c r="AB1808" s="701"/>
      <c r="AC1808" s="701"/>
    </row>
    <row r="1809" spans="1:29">
      <c r="A1809" s="797"/>
      <c r="B1809" s="1591"/>
      <c r="C1809" s="795"/>
      <c r="D1809" s="795"/>
      <c r="E1809" s="1601"/>
      <c r="F1809" s="795"/>
      <c r="G1809" s="795"/>
      <c r="H1809" s="911"/>
      <c r="I1809" s="911"/>
      <c r="J1809" s="911"/>
      <c r="K1809" s="866"/>
      <c r="L1809" s="1618"/>
      <c r="M1809" s="868"/>
      <c r="N1809" s="867"/>
      <c r="O1809" s="867"/>
      <c r="P1809" s="1618"/>
      <c r="Q1809" s="911"/>
      <c r="R1809" s="911"/>
      <c r="S1809" s="911"/>
      <c r="T1809" s="911"/>
      <c r="U1809" s="911"/>
      <c r="V1809" s="1692"/>
      <c r="W1809" s="694"/>
      <c r="Z1809" s="701"/>
      <c r="AA1809" s="701"/>
      <c r="AB1809" s="701"/>
      <c r="AC1809" s="701"/>
    </row>
    <row r="1810" spans="1:29">
      <c r="A1810" s="797"/>
      <c r="B1810" s="1591"/>
      <c r="C1810" s="795"/>
      <c r="D1810" s="795"/>
      <c r="E1810" s="1601"/>
      <c r="F1810" s="795"/>
      <c r="G1810" s="795"/>
      <c r="H1810" s="911"/>
      <c r="I1810" s="911"/>
      <c r="J1810" s="911"/>
      <c r="K1810" s="866"/>
      <c r="L1810" s="1618"/>
      <c r="M1810" s="868"/>
      <c r="N1810" s="867"/>
      <c r="O1810" s="867"/>
      <c r="P1810" s="1618"/>
      <c r="Q1810" s="911"/>
      <c r="R1810" s="911"/>
      <c r="S1810" s="911"/>
      <c r="T1810" s="911"/>
      <c r="U1810" s="911"/>
      <c r="V1810" s="1692"/>
      <c r="W1810" s="694"/>
      <c r="Z1810" s="701"/>
      <c r="AA1810" s="701"/>
      <c r="AB1810" s="701"/>
      <c r="AC1810" s="701"/>
    </row>
    <row r="1811" spans="1:29">
      <c r="A1811" s="797"/>
      <c r="B1811" s="1591"/>
      <c r="C1811" s="795"/>
      <c r="D1811" s="795"/>
      <c r="E1811" s="1601"/>
      <c r="F1811" s="795"/>
      <c r="G1811" s="795"/>
      <c r="H1811" s="911"/>
      <c r="I1811" s="911"/>
      <c r="J1811" s="911"/>
      <c r="K1811" s="866"/>
      <c r="L1811" s="1618"/>
      <c r="M1811" s="868"/>
      <c r="N1811" s="867"/>
      <c r="O1811" s="867"/>
      <c r="P1811" s="1618"/>
      <c r="Q1811" s="911"/>
      <c r="R1811" s="911"/>
      <c r="S1811" s="911"/>
      <c r="T1811" s="911"/>
      <c r="U1811" s="911"/>
      <c r="V1811" s="1692"/>
      <c r="W1811" s="694"/>
      <c r="Z1811" s="701"/>
      <c r="AA1811" s="701"/>
      <c r="AB1811" s="701"/>
      <c r="AC1811" s="701"/>
    </row>
    <row r="1812" spans="1:29">
      <c r="A1812" s="797"/>
      <c r="B1812" s="1591"/>
      <c r="C1812" s="795"/>
      <c r="D1812" s="795"/>
      <c r="E1812" s="1601"/>
      <c r="F1812" s="795"/>
      <c r="G1812" s="795"/>
      <c r="H1812" s="911"/>
      <c r="I1812" s="911"/>
      <c r="J1812" s="911"/>
      <c r="K1812" s="866"/>
      <c r="L1812" s="1618"/>
      <c r="M1812" s="868"/>
      <c r="N1812" s="867"/>
      <c r="O1812" s="867"/>
      <c r="P1812" s="1618"/>
      <c r="Q1812" s="911"/>
      <c r="R1812" s="911"/>
      <c r="S1812" s="911"/>
      <c r="T1812" s="911"/>
      <c r="U1812" s="911"/>
      <c r="V1812" s="1692"/>
      <c r="W1812" s="694"/>
      <c r="Z1812" s="701"/>
      <c r="AA1812" s="701"/>
      <c r="AB1812" s="701"/>
      <c r="AC1812" s="701"/>
    </row>
    <row r="1813" spans="1:29">
      <c r="A1813" s="797"/>
      <c r="B1813" s="1591"/>
      <c r="C1813" s="795"/>
      <c r="D1813" s="795"/>
      <c r="E1813" s="1601"/>
      <c r="F1813" s="795"/>
      <c r="G1813" s="795"/>
      <c r="H1813" s="911"/>
      <c r="I1813" s="911"/>
      <c r="J1813" s="911"/>
      <c r="K1813" s="866"/>
      <c r="L1813" s="1618"/>
      <c r="M1813" s="868"/>
      <c r="N1813" s="867"/>
      <c r="O1813" s="867"/>
      <c r="P1813" s="1618"/>
      <c r="Q1813" s="911"/>
      <c r="R1813" s="911"/>
      <c r="S1813" s="911"/>
      <c r="T1813" s="911"/>
      <c r="U1813" s="911"/>
      <c r="V1813" s="1692"/>
      <c r="W1813" s="694"/>
      <c r="Z1813" s="701"/>
      <c r="AA1813" s="701"/>
      <c r="AB1813" s="701"/>
      <c r="AC1813" s="701"/>
    </row>
    <row r="1814" spans="1:29">
      <c r="A1814" s="797"/>
      <c r="B1814" s="1591"/>
      <c r="C1814" s="795"/>
      <c r="D1814" s="795"/>
      <c r="E1814" s="1601"/>
      <c r="F1814" s="795"/>
      <c r="G1814" s="795"/>
      <c r="H1814" s="911"/>
      <c r="I1814" s="911"/>
      <c r="J1814" s="911"/>
      <c r="K1814" s="866"/>
      <c r="L1814" s="1618"/>
      <c r="M1814" s="868"/>
      <c r="N1814" s="867"/>
      <c r="O1814" s="867"/>
      <c r="P1814" s="1618"/>
      <c r="Q1814" s="911"/>
      <c r="R1814" s="911"/>
      <c r="S1814" s="911"/>
      <c r="T1814" s="911"/>
      <c r="U1814" s="911"/>
      <c r="V1814" s="1692"/>
      <c r="W1814" s="694"/>
      <c r="Z1814" s="701"/>
      <c r="AA1814" s="701"/>
      <c r="AB1814" s="701"/>
      <c r="AC1814" s="701"/>
    </row>
    <row r="1815" spans="1:29">
      <c r="A1815" s="797"/>
      <c r="B1815" s="1591"/>
      <c r="C1815" s="795"/>
      <c r="D1815" s="795"/>
      <c r="E1815" s="1601"/>
      <c r="F1815" s="795"/>
      <c r="G1815" s="795"/>
      <c r="H1815" s="911"/>
      <c r="I1815" s="911"/>
      <c r="J1815" s="911"/>
      <c r="K1815" s="866"/>
      <c r="L1815" s="1618"/>
      <c r="M1815" s="868"/>
      <c r="N1815" s="867"/>
      <c r="O1815" s="867"/>
      <c r="P1815" s="1618"/>
      <c r="Q1815" s="911"/>
      <c r="R1815" s="911"/>
      <c r="S1815" s="911"/>
      <c r="T1815" s="911"/>
      <c r="U1815" s="911"/>
      <c r="V1815" s="1692"/>
      <c r="W1815" s="694"/>
      <c r="Z1815" s="701"/>
      <c r="AA1815" s="701"/>
      <c r="AB1815" s="701"/>
      <c r="AC1815" s="701"/>
    </row>
    <row r="1816" spans="1:29">
      <c r="A1816" s="797"/>
      <c r="B1816" s="1591"/>
      <c r="C1816" s="795"/>
      <c r="D1816" s="795"/>
      <c r="E1816" s="1601"/>
      <c r="F1816" s="795"/>
      <c r="G1816" s="795"/>
      <c r="H1816" s="911"/>
      <c r="I1816" s="911"/>
      <c r="J1816" s="911"/>
      <c r="K1816" s="866"/>
      <c r="L1816" s="1618"/>
      <c r="M1816" s="868"/>
      <c r="N1816" s="867"/>
      <c r="O1816" s="867"/>
      <c r="P1816" s="1618"/>
      <c r="Q1816" s="911"/>
      <c r="R1816" s="911"/>
      <c r="S1816" s="911"/>
      <c r="T1816" s="911"/>
      <c r="U1816" s="911"/>
      <c r="V1816" s="1692"/>
      <c r="W1816" s="694"/>
      <c r="Z1816" s="701"/>
      <c r="AA1816" s="701"/>
      <c r="AB1816" s="701"/>
      <c r="AC1816" s="701"/>
    </row>
    <row r="1817" spans="1:29">
      <c r="A1817" s="797"/>
      <c r="B1817" s="1591"/>
      <c r="C1817" s="795"/>
      <c r="D1817" s="795"/>
      <c r="E1817" s="1601"/>
      <c r="F1817" s="795"/>
      <c r="G1817" s="795"/>
      <c r="H1817" s="911"/>
      <c r="I1817" s="911"/>
      <c r="J1817" s="911"/>
      <c r="K1817" s="866"/>
      <c r="L1817" s="1618"/>
      <c r="M1817" s="868"/>
      <c r="N1817" s="867"/>
      <c r="O1817" s="867"/>
      <c r="P1817" s="1618"/>
      <c r="Q1817" s="911"/>
      <c r="R1817" s="911"/>
      <c r="S1817" s="911"/>
      <c r="T1817" s="911"/>
      <c r="U1817" s="911"/>
      <c r="V1817" s="1692"/>
      <c r="W1817" s="694"/>
      <c r="Z1817" s="701"/>
      <c r="AA1817" s="701"/>
      <c r="AB1817" s="701"/>
      <c r="AC1817" s="701"/>
    </row>
    <row r="1818" spans="1:29">
      <c r="A1818" s="797"/>
      <c r="B1818" s="1591"/>
      <c r="C1818" s="795"/>
      <c r="D1818" s="795"/>
      <c r="E1818" s="1601"/>
      <c r="F1818" s="795"/>
      <c r="G1818" s="795"/>
      <c r="H1818" s="911"/>
      <c r="I1818" s="911"/>
      <c r="J1818" s="911"/>
      <c r="K1818" s="866"/>
      <c r="L1818" s="1618"/>
      <c r="M1818" s="868"/>
      <c r="N1818" s="867"/>
      <c r="O1818" s="867"/>
      <c r="P1818" s="1618"/>
      <c r="Q1818" s="911"/>
      <c r="R1818" s="911"/>
      <c r="S1818" s="911"/>
      <c r="T1818" s="911"/>
      <c r="U1818" s="911"/>
      <c r="V1818" s="1692"/>
      <c r="W1818" s="694"/>
      <c r="Z1818" s="701"/>
      <c r="AA1818" s="701"/>
      <c r="AB1818" s="701"/>
      <c r="AC1818" s="701"/>
    </row>
    <row r="1819" spans="1:29">
      <c r="A1819" s="797"/>
      <c r="B1819" s="1591"/>
      <c r="C1819" s="795"/>
      <c r="D1819" s="795"/>
      <c r="E1819" s="1601"/>
      <c r="F1819" s="795"/>
      <c r="G1819" s="795"/>
      <c r="H1819" s="911"/>
      <c r="I1819" s="911"/>
      <c r="J1819" s="911"/>
      <c r="K1819" s="866"/>
      <c r="L1819" s="1618"/>
      <c r="M1819" s="868"/>
      <c r="N1819" s="867"/>
      <c r="O1819" s="867"/>
      <c r="P1819" s="1618"/>
      <c r="Q1819" s="911"/>
      <c r="R1819" s="911"/>
      <c r="S1819" s="911"/>
      <c r="T1819" s="911"/>
      <c r="U1819" s="911"/>
      <c r="V1819" s="1692"/>
      <c r="W1819" s="694"/>
      <c r="Z1819" s="701"/>
      <c r="AA1819" s="701"/>
      <c r="AB1819" s="701"/>
      <c r="AC1819" s="701"/>
    </row>
    <row r="1820" spans="1:29">
      <c r="A1820" s="797"/>
      <c r="B1820" s="1591"/>
      <c r="C1820" s="795"/>
      <c r="D1820" s="795"/>
      <c r="E1820" s="872"/>
      <c r="F1820" s="795"/>
      <c r="G1820" s="795"/>
      <c r="H1820" s="911"/>
      <c r="I1820" s="911"/>
      <c r="J1820" s="911"/>
      <c r="K1820" s="866"/>
      <c r="L1820" s="1618"/>
      <c r="M1820" s="868"/>
      <c r="N1820" s="867"/>
      <c r="O1820" s="867"/>
      <c r="P1820" s="1618"/>
      <c r="Q1820" s="911"/>
      <c r="R1820" s="911"/>
      <c r="S1820" s="911"/>
      <c r="T1820" s="911"/>
      <c r="U1820" s="911"/>
      <c r="V1820" s="1692"/>
      <c r="W1820" s="694"/>
      <c r="Z1820" s="701"/>
      <c r="AA1820" s="701"/>
      <c r="AB1820" s="701"/>
      <c r="AC1820" s="701"/>
    </row>
    <row r="1821" spans="1:29">
      <c r="A1821" s="797"/>
      <c r="B1821" s="1591"/>
      <c r="C1821" s="795"/>
      <c r="D1821" s="795"/>
      <c r="E1821" s="1594"/>
      <c r="F1821" s="795"/>
      <c r="G1821" s="795"/>
      <c r="H1821" s="911"/>
      <c r="I1821" s="911"/>
      <c r="J1821" s="911"/>
      <c r="K1821" s="866"/>
      <c r="L1821" s="1618"/>
      <c r="M1821" s="868"/>
      <c r="N1821" s="867"/>
      <c r="O1821" s="867"/>
      <c r="P1821" s="1618"/>
      <c r="Q1821" s="911"/>
      <c r="R1821" s="911"/>
      <c r="S1821" s="911"/>
      <c r="T1821" s="911"/>
      <c r="U1821" s="911"/>
      <c r="V1821" s="1692"/>
      <c r="W1821" s="694"/>
      <c r="Z1821" s="701"/>
      <c r="AA1821" s="701"/>
      <c r="AB1821" s="701"/>
      <c r="AC1821" s="701"/>
    </row>
    <row r="1822" spans="1:29">
      <c r="A1822" s="797"/>
      <c r="B1822" s="1591"/>
      <c r="C1822" s="795"/>
      <c r="D1822" s="795"/>
      <c r="E1822" s="1601"/>
      <c r="F1822" s="795"/>
      <c r="G1822" s="795"/>
      <c r="H1822" s="911"/>
      <c r="I1822" s="911"/>
      <c r="J1822" s="911"/>
      <c r="K1822" s="866"/>
      <c r="L1822" s="1618"/>
      <c r="M1822" s="868"/>
      <c r="N1822" s="867"/>
      <c r="O1822" s="867"/>
      <c r="P1822" s="1618"/>
      <c r="Q1822" s="911"/>
      <c r="R1822" s="911"/>
      <c r="S1822" s="911"/>
      <c r="T1822" s="911"/>
      <c r="U1822" s="911"/>
      <c r="V1822" s="1692"/>
      <c r="W1822" s="694"/>
      <c r="Z1822" s="701"/>
      <c r="AA1822" s="701"/>
      <c r="AB1822" s="701"/>
      <c r="AC1822" s="701"/>
    </row>
    <row r="1823" spans="1:29">
      <c r="A1823" s="797"/>
      <c r="B1823" s="1591"/>
      <c r="C1823" s="795"/>
      <c r="D1823" s="795"/>
      <c r="E1823" s="1601"/>
      <c r="F1823" s="795"/>
      <c r="G1823" s="795"/>
      <c r="H1823" s="872"/>
      <c r="I1823" s="911"/>
      <c r="J1823" s="911"/>
      <c r="K1823" s="866"/>
      <c r="L1823" s="1618"/>
      <c r="M1823" s="868"/>
      <c r="N1823" s="867"/>
      <c r="O1823" s="867"/>
      <c r="P1823" s="1618"/>
      <c r="Q1823" s="911"/>
      <c r="R1823" s="911"/>
      <c r="S1823" s="911"/>
      <c r="T1823" s="911"/>
      <c r="U1823" s="911"/>
      <c r="V1823" s="1692"/>
      <c r="W1823" s="694"/>
      <c r="Z1823" s="701"/>
      <c r="AA1823" s="701"/>
      <c r="AB1823" s="701"/>
      <c r="AC1823" s="701"/>
    </row>
    <row r="1824" spans="1:29">
      <c r="A1824" s="797"/>
      <c r="B1824" s="1591"/>
      <c r="C1824" s="795"/>
      <c r="D1824" s="795"/>
      <c r="E1824" s="1601"/>
      <c r="F1824" s="795"/>
      <c r="G1824" s="795"/>
      <c r="H1824" s="911"/>
      <c r="I1824" s="911"/>
      <c r="J1824" s="911"/>
      <c r="K1824" s="866"/>
      <c r="L1824" s="1618"/>
      <c r="M1824" s="868"/>
      <c r="N1824" s="867"/>
      <c r="O1824" s="867"/>
      <c r="P1824" s="1618"/>
      <c r="Q1824" s="911"/>
      <c r="R1824" s="911"/>
      <c r="S1824" s="911"/>
      <c r="T1824" s="911"/>
      <c r="U1824" s="911"/>
      <c r="V1824" s="1692"/>
      <c r="W1824" s="694"/>
      <c r="Z1824" s="701"/>
      <c r="AA1824" s="701"/>
      <c r="AB1824" s="701"/>
      <c r="AC1824" s="701"/>
    </row>
    <row r="1825" spans="1:29">
      <c r="A1825" s="797"/>
      <c r="B1825" s="1591"/>
      <c r="C1825" s="795"/>
      <c r="D1825" s="795"/>
      <c r="E1825" s="1601"/>
      <c r="F1825" s="795"/>
      <c r="G1825" s="795"/>
      <c r="H1825" s="911"/>
      <c r="I1825" s="911"/>
      <c r="J1825" s="911"/>
      <c r="K1825" s="866"/>
      <c r="L1825" s="1618"/>
      <c r="M1825" s="868"/>
      <c r="N1825" s="867"/>
      <c r="O1825" s="867"/>
      <c r="P1825" s="1618"/>
      <c r="Q1825" s="911"/>
      <c r="R1825" s="911"/>
      <c r="S1825" s="911"/>
      <c r="T1825" s="911"/>
      <c r="U1825" s="911"/>
      <c r="V1825" s="1692"/>
      <c r="W1825" s="694"/>
      <c r="Z1825" s="701"/>
      <c r="AA1825" s="701"/>
      <c r="AB1825" s="701"/>
      <c r="AC1825" s="701"/>
    </row>
    <row r="1826" spans="1:29">
      <c r="A1826" s="797"/>
      <c r="B1826" s="1591"/>
      <c r="C1826" s="795"/>
      <c r="D1826" s="795"/>
      <c r="E1826" s="1601"/>
      <c r="F1826" s="795"/>
      <c r="G1826" s="795"/>
      <c r="H1826" s="911"/>
      <c r="I1826" s="911"/>
      <c r="J1826" s="911"/>
      <c r="K1826" s="866"/>
      <c r="L1826" s="1618"/>
      <c r="M1826" s="868"/>
      <c r="N1826" s="867"/>
      <c r="O1826" s="867"/>
      <c r="P1826" s="1618"/>
      <c r="Q1826" s="911"/>
      <c r="R1826" s="911"/>
      <c r="S1826" s="911"/>
      <c r="T1826" s="911"/>
      <c r="U1826" s="911"/>
      <c r="V1826" s="1692"/>
      <c r="W1826" s="694"/>
      <c r="Z1826" s="701"/>
      <c r="AA1826" s="701"/>
      <c r="AB1826" s="701"/>
      <c r="AC1826" s="701"/>
    </row>
    <row r="1827" spans="1:29">
      <c r="A1827" s="797"/>
      <c r="B1827" s="1591"/>
      <c r="C1827" s="795"/>
      <c r="D1827" s="795"/>
      <c r="E1827" s="1601"/>
      <c r="F1827" s="795"/>
      <c r="G1827" s="795"/>
      <c r="H1827" s="911"/>
      <c r="I1827" s="911"/>
      <c r="J1827" s="911"/>
      <c r="K1827" s="866"/>
      <c r="L1827" s="1618"/>
      <c r="M1827" s="868"/>
      <c r="N1827" s="867"/>
      <c r="O1827" s="867"/>
      <c r="P1827" s="1618"/>
      <c r="Q1827" s="911"/>
      <c r="R1827" s="911"/>
      <c r="S1827" s="911"/>
      <c r="T1827" s="911"/>
      <c r="U1827" s="911"/>
      <c r="V1827" s="1692"/>
      <c r="W1827" s="694"/>
      <c r="Z1827" s="701"/>
      <c r="AA1827" s="701"/>
      <c r="AB1827" s="701"/>
      <c r="AC1827" s="701"/>
    </row>
    <row r="1828" spans="1:29">
      <c r="A1828" s="797"/>
      <c r="B1828" s="1591"/>
      <c r="C1828" s="795"/>
      <c r="D1828" s="795"/>
      <c r="E1828" s="1601"/>
      <c r="F1828" s="795"/>
      <c r="G1828" s="795"/>
      <c r="H1828" s="911"/>
      <c r="I1828" s="911"/>
      <c r="J1828" s="911"/>
      <c r="K1828" s="866"/>
      <c r="L1828" s="1618"/>
      <c r="M1828" s="868"/>
      <c r="N1828" s="867"/>
      <c r="O1828" s="867"/>
      <c r="P1828" s="1618"/>
      <c r="Q1828" s="911"/>
      <c r="R1828" s="911"/>
      <c r="S1828" s="911"/>
      <c r="T1828" s="911"/>
      <c r="U1828" s="911"/>
      <c r="V1828" s="1692"/>
      <c r="W1828" s="694"/>
      <c r="Z1828" s="701"/>
      <c r="AA1828" s="701"/>
      <c r="AB1828" s="701"/>
      <c r="AC1828" s="701"/>
    </row>
    <row r="1829" spans="1:29">
      <c r="A1829" s="797"/>
      <c r="B1829" s="1591"/>
      <c r="C1829" s="795"/>
      <c r="D1829" s="795"/>
      <c r="E1829" s="1601"/>
      <c r="F1829" s="795"/>
      <c r="G1829" s="795"/>
      <c r="H1829" s="911"/>
      <c r="I1829" s="911"/>
      <c r="J1829" s="911"/>
      <c r="K1829" s="866"/>
      <c r="L1829" s="1618"/>
      <c r="M1829" s="868"/>
      <c r="N1829" s="867"/>
      <c r="O1829" s="867"/>
      <c r="P1829" s="1618"/>
      <c r="Q1829" s="911"/>
      <c r="R1829" s="911"/>
      <c r="S1829" s="911"/>
      <c r="T1829" s="911"/>
      <c r="U1829" s="911"/>
      <c r="V1829" s="1692"/>
      <c r="W1829" s="694"/>
      <c r="Z1829" s="701"/>
      <c r="AA1829" s="701"/>
      <c r="AB1829" s="701"/>
      <c r="AC1829" s="701"/>
    </row>
    <row r="1830" spans="1:29">
      <c r="A1830" s="797"/>
      <c r="B1830" s="1591"/>
      <c r="C1830" s="795"/>
      <c r="D1830" s="795"/>
      <c r="E1830" s="1601"/>
      <c r="F1830" s="795"/>
      <c r="G1830" s="795"/>
      <c r="H1830" s="911"/>
      <c r="I1830" s="911"/>
      <c r="J1830" s="911"/>
      <c r="K1830" s="866"/>
      <c r="L1830" s="1618"/>
      <c r="M1830" s="868"/>
      <c r="N1830" s="867"/>
      <c r="O1830" s="867"/>
      <c r="P1830" s="1618"/>
      <c r="Q1830" s="911"/>
      <c r="R1830" s="911"/>
      <c r="S1830" s="911"/>
      <c r="T1830" s="911"/>
      <c r="U1830" s="911"/>
      <c r="V1830" s="1692"/>
      <c r="W1830" s="694"/>
      <c r="Z1830" s="701"/>
      <c r="AA1830" s="701"/>
      <c r="AB1830" s="701"/>
      <c r="AC1830" s="701"/>
    </row>
    <row r="1831" spans="1:29">
      <c r="A1831" s="797"/>
      <c r="B1831" s="1591"/>
      <c r="C1831" s="795"/>
      <c r="D1831" s="795"/>
      <c r="E1831" s="1601"/>
      <c r="F1831" s="795"/>
      <c r="G1831" s="795"/>
      <c r="H1831" s="911"/>
      <c r="I1831" s="911"/>
      <c r="J1831" s="911"/>
      <c r="K1831" s="866"/>
      <c r="L1831" s="1618"/>
      <c r="M1831" s="868"/>
      <c r="N1831" s="867"/>
      <c r="O1831" s="867"/>
      <c r="P1831" s="1618"/>
      <c r="Q1831" s="911"/>
      <c r="R1831" s="911"/>
      <c r="S1831" s="911"/>
      <c r="T1831" s="911"/>
      <c r="U1831" s="911"/>
      <c r="V1831" s="1692"/>
      <c r="W1831" s="694"/>
      <c r="Z1831" s="701"/>
      <c r="AA1831" s="701"/>
      <c r="AB1831" s="701"/>
      <c r="AC1831" s="701"/>
    </row>
    <row r="1832" spans="1:29">
      <c r="A1832" s="797"/>
      <c r="B1832" s="1591"/>
      <c r="C1832" s="795"/>
      <c r="D1832" s="795"/>
      <c r="E1832" s="1601"/>
      <c r="F1832" s="795"/>
      <c r="G1832" s="795"/>
      <c r="H1832" s="911"/>
      <c r="I1832" s="911"/>
      <c r="J1832" s="911"/>
      <c r="K1832" s="866"/>
      <c r="L1832" s="1618"/>
      <c r="M1832" s="868"/>
      <c r="N1832" s="867"/>
      <c r="O1832" s="867"/>
      <c r="P1832" s="1618"/>
      <c r="Q1832" s="911"/>
      <c r="R1832" s="911"/>
      <c r="S1832" s="911"/>
      <c r="T1832" s="911"/>
      <c r="U1832" s="911"/>
      <c r="V1832" s="1692"/>
      <c r="W1832" s="694"/>
      <c r="Z1832" s="701"/>
      <c r="AA1832" s="701"/>
      <c r="AB1832" s="701"/>
      <c r="AC1832" s="701"/>
    </row>
    <row r="1833" spans="1:29">
      <c r="A1833" s="797"/>
      <c r="B1833" s="1591"/>
      <c r="C1833" s="795"/>
      <c r="D1833" s="795"/>
      <c r="E1833" s="1601"/>
      <c r="F1833" s="795"/>
      <c r="G1833" s="795"/>
      <c r="H1833" s="911"/>
      <c r="I1833" s="911"/>
      <c r="J1833" s="911"/>
      <c r="K1833" s="866"/>
      <c r="L1833" s="1618"/>
      <c r="M1833" s="868"/>
      <c r="N1833" s="867"/>
      <c r="O1833" s="867"/>
      <c r="P1833" s="1618"/>
      <c r="Q1833" s="911"/>
      <c r="R1833" s="911"/>
      <c r="S1833" s="911"/>
      <c r="T1833" s="911"/>
      <c r="U1833" s="911"/>
      <c r="V1833" s="1692"/>
      <c r="W1833" s="694"/>
      <c r="Z1833" s="701"/>
      <c r="AA1833" s="701"/>
      <c r="AB1833" s="701"/>
      <c r="AC1833" s="701"/>
    </row>
    <row r="1834" spans="1:29">
      <c r="A1834" s="797"/>
      <c r="B1834" s="1591"/>
      <c r="C1834" s="795"/>
      <c r="D1834" s="795"/>
      <c r="E1834" s="1601"/>
      <c r="F1834" s="795"/>
      <c r="G1834" s="795"/>
      <c r="H1834" s="911"/>
      <c r="I1834" s="911"/>
      <c r="J1834" s="911"/>
      <c r="K1834" s="866"/>
      <c r="L1834" s="1618"/>
      <c r="M1834" s="868"/>
      <c r="N1834" s="867"/>
      <c r="O1834" s="867"/>
      <c r="P1834" s="1618"/>
      <c r="Q1834" s="911"/>
      <c r="R1834" s="911"/>
      <c r="S1834" s="911"/>
      <c r="T1834" s="911"/>
      <c r="U1834" s="911"/>
      <c r="V1834" s="1692"/>
      <c r="W1834" s="694"/>
      <c r="Z1834" s="701"/>
      <c r="AA1834" s="701"/>
      <c r="AB1834" s="701"/>
      <c r="AC1834" s="701"/>
    </row>
    <row r="1835" spans="1:29">
      <c r="A1835" s="797"/>
      <c r="B1835" s="1591"/>
      <c r="C1835" s="795"/>
      <c r="D1835" s="795"/>
      <c r="E1835" s="1601"/>
      <c r="F1835" s="795"/>
      <c r="G1835" s="795"/>
      <c r="H1835" s="911"/>
      <c r="I1835" s="911"/>
      <c r="J1835" s="911"/>
      <c r="K1835" s="866"/>
      <c r="L1835" s="1618"/>
      <c r="M1835" s="868"/>
      <c r="N1835" s="867"/>
      <c r="O1835" s="867"/>
      <c r="P1835" s="1618"/>
      <c r="Q1835" s="911"/>
      <c r="R1835" s="911"/>
      <c r="S1835" s="911"/>
      <c r="T1835" s="911"/>
      <c r="U1835" s="911"/>
      <c r="V1835" s="1692"/>
      <c r="W1835" s="694"/>
      <c r="Z1835" s="701"/>
      <c r="AA1835" s="701"/>
      <c r="AB1835" s="701"/>
      <c r="AC1835" s="701"/>
    </row>
    <row r="1836" spans="1:29">
      <c r="A1836" s="797"/>
      <c r="B1836" s="1591"/>
      <c r="C1836" s="795"/>
      <c r="D1836" s="795"/>
      <c r="E1836" s="1601"/>
      <c r="F1836" s="795"/>
      <c r="G1836" s="795"/>
      <c r="H1836" s="911"/>
      <c r="I1836" s="911"/>
      <c r="J1836" s="911"/>
      <c r="K1836" s="866"/>
      <c r="L1836" s="1618"/>
      <c r="M1836" s="868"/>
      <c r="N1836" s="867"/>
      <c r="O1836" s="867"/>
      <c r="P1836" s="1618"/>
      <c r="Q1836" s="911"/>
      <c r="R1836" s="911"/>
      <c r="S1836" s="911"/>
      <c r="T1836" s="911"/>
      <c r="U1836" s="911"/>
      <c r="V1836" s="1692"/>
      <c r="W1836" s="694"/>
      <c r="Z1836" s="701"/>
      <c r="AA1836" s="701"/>
      <c r="AB1836" s="701"/>
      <c r="AC1836" s="701"/>
    </row>
    <row r="1837" spans="1:29">
      <c r="A1837" s="797"/>
      <c r="B1837" s="1591"/>
      <c r="C1837" s="795"/>
      <c r="D1837" s="795"/>
      <c r="E1837" s="1601"/>
      <c r="F1837" s="795"/>
      <c r="G1837" s="795"/>
      <c r="H1837" s="911"/>
      <c r="I1837" s="911"/>
      <c r="J1837" s="911"/>
      <c r="K1837" s="866"/>
      <c r="L1837" s="1618"/>
      <c r="M1837" s="868"/>
      <c r="N1837" s="867"/>
      <c r="O1837" s="867"/>
      <c r="P1837" s="1618"/>
      <c r="Q1837" s="911"/>
      <c r="R1837" s="911"/>
      <c r="S1837" s="911"/>
      <c r="T1837" s="911"/>
      <c r="U1837" s="911"/>
      <c r="V1837" s="1692"/>
      <c r="W1837" s="694"/>
      <c r="Z1837" s="701"/>
      <c r="AA1837" s="701"/>
      <c r="AB1837" s="701"/>
      <c r="AC1837" s="701"/>
    </row>
    <row r="1838" spans="1:29">
      <c r="A1838" s="797"/>
      <c r="B1838" s="1591"/>
      <c r="C1838" s="795"/>
      <c r="D1838" s="795"/>
      <c r="E1838" s="1601"/>
      <c r="F1838" s="795"/>
      <c r="G1838" s="795"/>
      <c r="H1838" s="911"/>
      <c r="I1838" s="911"/>
      <c r="J1838" s="911"/>
      <c r="K1838" s="866"/>
      <c r="L1838" s="1618"/>
      <c r="M1838" s="868"/>
      <c r="N1838" s="867"/>
      <c r="O1838" s="867"/>
      <c r="P1838" s="1618"/>
      <c r="Q1838" s="911"/>
      <c r="R1838" s="911"/>
      <c r="S1838" s="911"/>
      <c r="T1838" s="911"/>
      <c r="U1838" s="911"/>
      <c r="V1838" s="1692"/>
      <c r="W1838" s="694"/>
      <c r="Z1838" s="701"/>
      <c r="AA1838" s="701"/>
      <c r="AB1838" s="701"/>
      <c r="AC1838" s="701"/>
    </row>
    <row r="1839" spans="1:29">
      <c r="A1839" s="797"/>
      <c r="B1839" s="1591"/>
      <c r="C1839" s="795"/>
      <c r="D1839" s="795"/>
      <c r="E1839" s="1601"/>
      <c r="F1839" s="795"/>
      <c r="G1839" s="795"/>
      <c r="H1839" s="911"/>
      <c r="I1839" s="911"/>
      <c r="J1839" s="911"/>
      <c r="K1839" s="866"/>
      <c r="L1839" s="1618"/>
      <c r="M1839" s="868"/>
      <c r="N1839" s="867"/>
      <c r="O1839" s="867"/>
      <c r="P1839" s="1618"/>
      <c r="Q1839" s="911"/>
      <c r="R1839" s="911"/>
      <c r="S1839" s="911"/>
      <c r="T1839" s="911"/>
      <c r="U1839" s="911"/>
      <c r="V1839" s="1692"/>
      <c r="W1839" s="694"/>
      <c r="Z1839" s="701"/>
      <c r="AA1839" s="701"/>
      <c r="AB1839" s="701"/>
      <c r="AC1839" s="701"/>
    </row>
    <row r="1840" spans="1:29">
      <c r="A1840" s="797"/>
      <c r="B1840" s="1591"/>
      <c r="C1840" s="795"/>
      <c r="D1840" s="795"/>
      <c r="E1840" s="1601"/>
      <c r="F1840" s="795"/>
      <c r="G1840" s="795"/>
      <c r="H1840" s="911"/>
      <c r="I1840" s="911"/>
      <c r="J1840" s="911"/>
      <c r="K1840" s="866"/>
      <c r="L1840" s="1618"/>
      <c r="M1840" s="868"/>
      <c r="N1840" s="867"/>
      <c r="O1840" s="867"/>
      <c r="P1840" s="1618"/>
      <c r="Q1840" s="911"/>
      <c r="R1840" s="911"/>
      <c r="S1840" s="911"/>
      <c r="T1840" s="911"/>
      <c r="U1840" s="911"/>
      <c r="V1840" s="1692"/>
      <c r="W1840" s="694"/>
      <c r="Z1840" s="701"/>
      <c r="AA1840" s="701"/>
      <c r="AB1840" s="701"/>
      <c r="AC1840" s="701"/>
    </row>
    <row r="1841" spans="1:29">
      <c r="A1841" s="797"/>
      <c r="B1841" s="1591"/>
      <c r="C1841" s="795"/>
      <c r="D1841" s="795"/>
      <c r="E1841" s="1601"/>
      <c r="F1841" s="795"/>
      <c r="G1841" s="795"/>
      <c r="H1841" s="911"/>
      <c r="I1841" s="911"/>
      <c r="J1841" s="911"/>
      <c r="K1841" s="866"/>
      <c r="L1841" s="1618"/>
      <c r="M1841" s="868"/>
      <c r="N1841" s="867"/>
      <c r="O1841" s="867"/>
      <c r="P1841" s="1618"/>
      <c r="Q1841" s="911"/>
      <c r="R1841" s="911"/>
      <c r="S1841" s="911"/>
      <c r="T1841" s="911"/>
      <c r="U1841" s="911"/>
      <c r="V1841" s="1692"/>
      <c r="W1841" s="694"/>
      <c r="Z1841" s="701"/>
      <c r="AA1841" s="701"/>
      <c r="AB1841" s="701"/>
      <c r="AC1841" s="701"/>
    </row>
    <row r="1842" spans="1:29">
      <c r="A1842" s="797"/>
      <c r="B1842" s="1591"/>
      <c r="C1842" s="795"/>
      <c r="D1842" s="795"/>
      <c r="E1842" s="1601"/>
      <c r="F1842" s="795"/>
      <c r="G1842" s="795"/>
      <c r="H1842" s="911"/>
      <c r="I1842" s="911"/>
      <c r="J1842" s="911"/>
      <c r="K1842" s="866"/>
      <c r="L1842" s="1618"/>
      <c r="M1842" s="868"/>
      <c r="N1842" s="867"/>
      <c r="O1842" s="867"/>
      <c r="P1842" s="1618"/>
      <c r="Q1842" s="911"/>
      <c r="R1842" s="911"/>
      <c r="S1842" s="911"/>
      <c r="T1842" s="911"/>
      <c r="U1842" s="911"/>
      <c r="V1842" s="1692"/>
      <c r="W1842" s="694"/>
      <c r="Z1842" s="701"/>
      <c r="AA1842" s="701"/>
      <c r="AB1842" s="701"/>
      <c r="AC1842" s="701"/>
    </row>
    <row r="1843" spans="1:29">
      <c r="A1843" s="797"/>
      <c r="B1843" s="1591"/>
      <c r="C1843" s="795"/>
      <c r="D1843" s="795"/>
      <c r="E1843" s="1601"/>
      <c r="F1843" s="795"/>
      <c r="G1843" s="795"/>
      <c r="H1843" s="911"/>
      <c r="I1843" s="911"/>
      <c r="J1843" s="911"/>
      <c r="K1843" s="866"/>
      <c r="L1843" s="1618"/>
      <c r="M1843" s="868"/>
      <c r="N1843" s="867"/>
      <c r="O1843" s="867"/>
      <c r="P1843" s="1618"/>
      <c r="Q1843" s="911"/>
      <c r="R1843" s="911"/>
      <c r="S1843" s="911"/>
      <c r="T1843" s="911"/>
      <c r="U1843" s="911"/>
      <c r="V1843" s="1692"/>
      <c r="W1843" s="694"/>
      <c r="Z1843" s="701"/>
      <c r="AA1843" s="701"/>
      <c r="AB1843" s="701"/>
      <c r="AC1843" s="701"/>
    </row>
    <row r="1844" spans="1:29">
      <c r="A1844" s="797"/>
      <c r="B1844" s="1591"/>
      <c r="C1844" s="795"/>
      <c r="D1844" s="795"/>
      <c r="E1844" s="1601"/>
      <c r="F1844" s="795"/>
      <c r="G1844" s="795"/>
      <c r="H1844" s="911"/>
      <c r="I1844" s="911"/>
      <c r="J1844" s="911"/>
      <c r="K1844" s="866"/>
      <c r="L1844" s="1618"/>
      <c r="M1844" s="868"/>
      <c r="N1844" s="867"/>
      <c r="O1844" s="867"/>
      <c r="P1844" s="1618"/>
      <c r="Q1844" s="911"/>
      <c r="R1844" s="911"/>
      <c r="S1844" s="911"/>
      <c r="T1844" s="911"/>
      <c r="U1844" s="911"/>
      <c r="V1844" s="1692"/>
      <c r="W1844" s="694"/>
      <c r="Z1844" s="701"/>
      <c r="AA1844" s="701"/>
      <c r="AB1844" s="701"/>
      <c r="AC1844" s="701"/>
    </row>
    <row r="1845" spans="1:29">
      <c r="A1845" s="797"/>
      <c r="B1845" s="1591"/>
      <c r="C1845" s="795"/>
      <c r="D1845" s="795"/>
      <c r="E1845" s="1601"/>
      <c r="F1845" s="795"/>
      <c r="G1845" s="795"/>
      <c r="H1845" s="911"/>
      <c r="I1845" s="911"/>
      <c r="J1845" s="911"/>
      <c r="K1845" s="866"/>
      <c r="L1845" s="1618"/>
      <c r="M1845" s="868"/>
      <c r="N1845" s="867"/>
      <c r="O1845" s="867"/>
      <c r="P1845" s="1618"/>
      <c r="Q1845" s="911"/>
      <c r="R1845" s="911"/>
      <c r="S1845" s="911"/>
      <c r="T1845" s="911"/>
      <c r="U1845" s="911"/>
      <c r="V1845" s="1692"/>
      <c r="W1845" s="694"/>
      <c r="Z1845" s="701"/>
      <c r="AA1845" s="701"/>
      <c r="AB1845" s="701"/>
      <c r="AC1845" s="701"/>
    </row>
    <row r="1846" spans="1:29">
      <c r="A1846" s="797"/>
      <c r="B1846" s="1591"/>
      <c r="C1846" s="795"/>
      <c r="D1846" s="795"/>
      <c r="E1846" s="1601"/>
      <c r="F1846" s="795"/>
      <c r="G1846" s="795"/>
      <c r="H1846" s="911"/>
      <c r="I1846" s="911"/>
      <c r="J1846" s="911"/>
      <c r="K1846" s="866"/>
      <c r="L1846" s="1618"/>
      <c r="M1846" s="868"/>
      <c r="N1846" s="867"/>
      <c r="O1846" s="867"/>
      <c r="P1846" s="1618"/>
      <c r="Q1846" s="911"/>
      <c r="R1846" s="911"/>
      <c r="S1846" s="911"/>
      <c r="T1846" s="911"/>
      <c r="U1846" s="911"/>
      <c r="V1846" s="1692"/>
      <c r="W1846" s="694"/>
      <c r="Z1846" s="701"/>
      <c r="AA1846" s="701"/>
      <c r="AB1846" s="701"/>
      <c r="AC1846" s="701"/>
    </row>
    <row r="1847" spans="1:29">
      <c r="A1847" s="797"/>
      <c r="B1847" s="1591"/>
      <c r="C1847" s="795"/>
      <c r="D1847" s="795"/>
      <c r="E1847" s="1601"/>
      <c r="F1847" s="795"/>
      <c r="G1847" s="795"/>
      <c r="H1847" s="911"/>
      <c r="I1847" s="911"/>
      <c r="J1847" s="911"/>
      <c r="K1847" s="866"/>
      <c r="L1847" s="1618"/>
      <c r="M1847" s="868"/>
      <c r="N1847" s="867"/>
      <c r="O1847" s="867"/>
      <c r="P1847" s="1618"/>
      <c r="Q1847" s="911"/>
      <c r="R1847" s="911"/>
      <c r="S1847" s="911"/>
      <c r="T1847" s="911"/>
      <c r="U1847" s="911"/>
      <c r="V1847" s="1692"/>
      <c r="W1847" s="694"/>
      <c r="Z1847" s="701"/>
      <c r="AA1847" s="701"/>
      <c r="AB1847" s="701"/>
      <c r="AC1847" s="701"/>
    </row>
    <row r="1848" spans="1:29">
      <c r="A1848" s="797"/>
      <c r="B1848" s="1591"/>
      <c r="C1848" s="795"/>
      <c r="D1848" s="795"/>
      <c r="E1848" s="1601"/>
      <c r="F1848" s="795"/>
      <c r="G1848" s="795"/>
      <c r="H1848" s="911"/>
      <c r="I1848" s="911"/>
      <c r="J1848" s="911"/>
      <c r="K1848" s="866"/>
      <c r="L1848" s="1618"/>
      <c r="M1848" s="868"/>
      <c r="N1848" s="867"/>
      <c r="O1848" s="867"/>
      <c r="P1848" s="1618"/>
      <c r="Q1848" s="911"/>
      <c r="R1848" s="911"/>
      <c r="S1848" s="911"/>
      <c r="T1848" s="911"/>
      <c r="U1848" s="911"/>
      <c r="V1848" s="1692"/>
      <c r="W1848" s="694"/>
      <c r="Z1848" s="701"/>
      <c r="AA1848" s="701"/>
      <c r="AB1848" s="701"/>
      <c r="AC1848" s="701"/>
    </row>
    <row r="1849" spans="1:29">
      <c r="A1849" s="797"/>
      <c r="B1849" s="1591"/>
      <c r="C1849" s="795"/>
      <c r="D1849" s="795"/>
      <c r="E1849" s="1601"/>
      <c r="F1849" s="795"/>
      <c r="G1849" s="795"/>
      <c r="H1849" s="911"/>
      <c r="I1849" s="911"/>
      <c r="J1849" s="911"/>
      <c r="K1849" s="866"/>
      <c r="L1849" s="1618"/>
      <c r="M1849" s="868"/>
      <c r="N1849" s="867"/>
      <c r="O1849" s="867"/>
      <c r="P1849" s="1618"/>
      <c r="Q1849" s="911"/>
      <c r="R1849" s="911"/>
      <c r="S1849" s="911"/>
      <c r="T1849" s="911"/>
      <c r="U1849" s="911"/>
      <c r="V1849" s="1692"/>
      <c r="W1849" s="694"/>
      <c r="Z1849" s="701"/>
      <c r="AA1849" s="701"/>
      <c r="AB1849" s="701"/>
      <c r="AC1849" s="701"/>
    </row>
    <row r="1850" spans="1:29">
      <c r="A1850" s="797"/>
      <c r="B1850" s="1591"/>
      <c r="C1850" s="795"/>
      <c r="D1850" s="795"/>
      <c r="E1850" s="1601"/>
      <c r="F1850" s="795"/>
      <c r="G1850" s="795"/>
      <c r="H1850" s="911"/>
      <c r="I1850" s="911"/>
      <c r="J1850" s="911"/>
      <c r="K1850" s="866"/>
      <c r="L1850" s="1618"/>
      <c r="M1850" s="868"/>
      <c r="N1850" s="867"/>
      <c r="O1850" s="867"/>
      <c r="P1850" s="1618"/>
      <c r="Q1850" s="911"/>
      <c r="R1850" s="911"/>
      <c r="S1850" s="911"/>
      <c r="T1850" s="911"/>
      <c r="U1850" s="911"/>
      <c r="V1850" s="1692"/>
      <c r="W1850" s="694"/>
      <c r="Z1850" s="701"/>
      <c r="AA1850" s="701"/>
      <c r="AB1850" s="701"/>
      <c r="AC1850" s="701"/>
    </row>
    <row r="1851" spans="1:29">
      <c r="A1851" s="797"/>
      <c r="B1851" s="1591"/>
      <c r="C1851" s="795"/>
      <c r="D1851" s="795"/>
      <c r="E1851" s="1601"/>
      <c r="F1851" s="795"/>
      <c r="G1851" s="795"/>
      <c r="H1851" s="911"/>
      <c r="I1851" s="911"/>
      <c r="J1851" s="911"/>
      <c r="K1851" s="866"/>
      <c r="L1851" s="1618"/>
      <c r="M1851" s="868"/>
      <c r="N1851" s="867"/>
      <c r="O1851" s="867"/>
      <c r="P1851" s="1618"/>
      <c r="Q1851" s="911"/>
      <c r="R1851" s="911"/>
      <c r="S1851" s="911"/>
      <c r="T1851" s="911"/>
      <c r="U1851" s="911"/>
      <c r="V1851" s="1692"/>
      <c r="W1851" s="694"/>
      <c r="Z1851" s="701"/>
      <c r="AA1851" s="701"/>
      <c r="AB1851" s="701"/>
      <c r="AC1851" s="701"/>
    </row>
    <row r="1852" spans="1:29">
      <c r="A1852" s="797"/>
      <c r="B1852" s="1591"/>
      <c r="C1852" s="795"/>
      <c r="D1852" s="795"/>
      <c r="E1852" s="1601"/>
      <c r="F1852" s="795"/>
      <c r="G1852" s="795"/>
      <c r="H1852" s="911"/>
      <c r="I1852" s="911"/>
      <c r="J1852" s="911"/>
      <c r="K1852" s="866"/>
      <c r="L1852" s="1618"/>
      <c r="M1852" s="868"/>
      <c r="N1852" s="867"/>
      <c r="O1852" s="867"/>
      <c r="P1852" s="1618"/>
      <c r="Q1852" s="911"/>
      <c r="R1852" s="911"/>
      <c r="S1852" s="911"/>
      <c r="T1852" s="911"/>
      <c r="U1852" s="911"/>
      <c r="V1852" s="1692"/>
      <c r="W1852" s="694"/>
      <c r="Z1852" s="701"/>
      <c r="AA1852" s="701"/>
      <c r="AB1852" s="701"/>
      <c r="AC1852" s="701"/>
    </row>
    <row r="1853" spans="1:29">
      <c r="A1853" s="797"/>
      <c r="B1853" s="1591"/>
      <c r="C1853" s="795"/>
      <c r="D1853" s="795"/>
      <c r="E1853" s="1601"/>
      <c r="F1853" s="795"/>
      <c r="G1853" s="795"/>
      <c r="H1853" s="911"/>
      <c r="I1853" s="911"/>
      <c r="J1853" s="911"/>
      <c r="K1853" s="866"/>
      <c r="L1853" s="1618"/>
      <c r="M1853" s="868"/>
      <c r="N1853" s="867"/>
      <c r="O1853" s="867"/>
      <c r="P1853" s="1618"/>
      <c r="Q1853" s="911"/>
      <c r="R1853" s="911"/>
      <c r="S1853" s="911"/>
      <c r="T1853" s="911"/>
      <c r="U1853" s="911"/>
      <c r="V1853" s="1692"/>
      <c r="W1853" s="694"/>
      <c r="Z1853" s="701"/>
      <c r="AA1853" s="701"/>
      <c r="AB1853" s="701"/>
      <c r="AC1853" s="701"/>
    </row>
    <row r="1854" spans="1:29">
      <c r="A1854" s="797"/>
      <c r="B1854" s="1591"/>
      <c r="C1854" s="795"/>
      <c r="D1854" s="795"/>
      <c r="E1854" s="1601"/>
      <c r="F1854" s="795"/>
      <c r="G1854" s="795"/>
      <c r="H1854" s="911"/>
      <c r="I1854" s="911"/>
      <c r="J1854" s="911"/>
      <c r="K1854" s="866"/>
      <c r="L1854" s="1618"/>
      <c r="M1854" s="868"/>
      <c r="N1854" s="867"/>
      <c r="O1854" s="867"/>
      <c r="P1854" s="1618"/>
      <c r="Q1854" s="911"/>
      <c r="R1854" s="911"/>
      <c r="S1854" s="911"/>
      <c r="T1854" s="911"/>
      <c r="U1854" s="911"/>
      <c r="V1854" s="1692"/>
      <c r="W1854" s="694"/>
      <c r="Z1854" s="701"/>
      <c r="AA1854" s="701"/>
      <c r="AB1854" s="701"/>
      <c r="AC1854" s="701"/>
    </row>
    <row r="1855" spans="1:29">
      <c r="A1855" s="797"/>
      <c r="B1855" s="1591"/>
      <c r="C1855" s="795"/>
      <c r="D1855" s="795"/>
      <c r="E1855" s="1601"/>
      <c r="F1855" s="795"/>
      <c r="G1855" s="795"/>
      <c r="H1855" s="911"/>
      <c r="I1855" s="911"/>
      <c r="J1855" s="911"/>
      <c r="K1855" s="866"/>
      <c r="L1855" s="1618"/>
      <c r="M1855" s="868"/>
      <c r="N1855" s="867"/>
      <c r="O1855" s="867"/>
      <c r="P1855" s="1618"/>
      <c r="Q1855" s="911"/>
      <c r="R1855" s="911"/>
      <c r="S1855" s="911"/>
      <c r="T1855" s="911"/>
      <c r="U1855" s="911"/>
      <c r="V1855" s="1692"/>
      <c r="W1855" s="694"/>
      <c r="Z1855" s="701"/>
      <c r="AA1855" s="701"/>
      <c r="AB1855" s="701"/>
      <c r="AC1855" s="701"/>
    </row>
    <row r="1856" spans="1:29">
      <c r="A1856" s="797"/>
      <c r="B1856" s="1591"/>
      <c r="C1856" s="795"/>
      <c r="D1856" s="795"/>
      <c r="E1856" s="1601"/>
      <c r="F1856" s="795"/>
      <c r="G1856" s="795"/>
      <c r="H1856" s="911"/>
      <c r="I1856" s="911"/>
      <c r="J1856" s="911"/>
      <c r="K1856" s="866"/>
      <c r="L1856" s="1618"/>
      <c r="M1856" s="868"/>
      <c r="N1856" s="867"/>
      <c r="O1856" s="867"/>
      <c r="P1856" s="1618"/>
      <c r="Q1856" s="911"/>
      <c r="R1856" s="911"/>
      <c r="S1856" s="911"/>
      <c r="T1856" s="911"/>
      <c r="U1856" s="911"/>
      <c r="V1856" s="1692"/>
      <c r="W1856" s="694"/>
      <c r="Z1856" s="701"/>
      <c r="AA1856" s="701"/>
      <c r="AB1856" s="701"/>
      <c r="AC1856" s="701"/>
    </row>
    <row r="1857" spans="1:29">
      <c r="A1857" s="797"/>
      <c r="B1857" s="1591"/>
      <c r="C1857" s="795"/>
      <c r="D1857" s="795"/>
      <c r="E1857" s="872"/>
      <c r="F1857" s="795"/>
      <c r="G1857" s="795"/>
      <c r="H1857" s="911"/>
      <c r="I1857" s="911"/>
      <c r="J1857" s="911"/>
      <c r="K1857" s="866"/>
      <c r="L1857" s="1620"/>
      <c r="M1857" s="868"/>
      <c r="N1857" s="867"/>
      <c r="O1857" s="867"/>
      <c r="P1857" s="1620"/>
      <c r="Q1857" s="911"/>
      <c r="R1857" s="911"/>
      <c r="S1857" s="911"/>
      <c r="T1857" s="911"/>
      <c r="U1857" s="911"/>
      <c r="V1857" s="1692"/>
      <c r="W1857" s="694"/>
      <c r="Z1857" s="701"/>
      <c r="AA1857" s="701"/>
      <c r="AB1857" s="701"/>
      <c r="AC1857" s="701"/>
    </row>
    <row r="1858" spans="1:29">
      <c r="A1858" s="797"/>
      <c r="B1858" s="1591"/>
      <c r="C1858" s="795"/>
      <c r="D1858" s="795"/>
      <c r="E1858" s="1601"/>
      <c r="F1858" s="795"/>
      <c r="G1858" s="795"/>
      <c r="H1858" s="911"/>
      <c r="I1858" s="911"/>
      <c r="J1858" s="911"/>
      <c r="K1858" s="866"/>
      <c r="L1858" s="1618"/>
      <c r="M1858" s="868"/>
      <c r="N1858" s="867"/>
      <c r="O1858" s="867"/>
      <c r="P1858" s="1618"/>
      <c r="Q1858" s="911"/>
      <c r="R1858" s="911"/>
      <c r="S1858" s="911"/>
      <c r="T1858" s="911"/>
      <c r="U1858" s="911"/>
      <c r="V1858" s="1692"/>
      <c r="W1858" s="694"/>
      <c r="Z1858" s="701"/>
      <c r="AA1858" s="701"/>
      <c r="AB1858" s="701"/>
      <c r="AC1858" s="701"/>
    </row>
    <row r="1859" spans="1:29">
      <c r="A1859" s="797"/>
      <c r="B1859" s="1591"/>
      <c r="C1859" s="795"/>
      <c r="D1859" s="795"/>
      <c r="E1859" s="1601"/>
      <c r="F1859" s="795"/>
      <c r="G1859" s="795"/>
      <c r="H1859" s="911"/>
      <c r="I1859" s="911"/>
      <c r="J1859" s="911"/>
      <c r="K1859" s="866"/>
      <c r="L1859" s="1618"/>
      <c r="M1859" s="868"/>
      <c r="N1859" s="867"/>
      <c r="O1859" s="867"/>
      <c r="P1859" s="1618"/>
      <c r="Q1859" s="911"/>
      <c r="R1859" s="911"/>
      <c r="S1859" s="911"/>
      <c r="T1859" s="911"/>
      <c r="U1859" s="911"/>
      <c r="V1859" s="1692"/>
      <c r="W1859" s="694"/>
      <c r="Z1859" s="701"/>
      <c r="AA1859" s="701"/>
      <c r="AB1859" s="701"/>
      <c r="AC1859" s="701"/>
    </row>
    <row r="1860" spans="1:29">
      <c r="A1860" s="797"/>
      <c r="B1860" s="1591"/>
      <c r="C1860" s="795"/>
      <c r="D1860" s="795"/>
      <c r="E1860" s="1594"/>
      <c r="F1860" s="795"/>
      <c r="G1860" s="795"/>
      <c r="H1860" s="911"/>
      <c r="I1860" s="911"/>
      <c r="J1860" s="911"/>
      <c r="K1860" s="866"/>
      <c r="L1860" s="1618"/>
      <c r="M1860" s="868"/>
      <c r="N1860" s="867"/>
      <c r="O1860" s="867"/>
      <c r="P1860" s="1618"/>
      <c r="Q1860" s="911"/>
      <c r="R1860" s="911"/>
      <c r="S1860" s="911"/>
      <c r="T1860" s="911"/>
      <c r="U1860" s="911"/>
      <c r="V1860" s="1692"/>
      <c r="W1860" s="694"/>
      <c r="Z1860" s="701"/>
      <c r="AA1860" s="701"/>
      <c r="AB1860" s="701"/>
      <c r="AC1860" s="701"/>
    </row>
    <row r="1861" spans="1:29">
      <c r="A1861" s="797"/>
      <c r="B1861" s="1591"/>
      <c r="C1861" s="795"/>
      <c r="D1861" s="795"/>
      <c r="E1861" s="1601"/>
      <c r="F1861" s="795"/>
      <c r="G1861" s="795"/>
      <c r="H1861" s="911"/>
      <c r="I1861" s="911"/>
      <c r="J1861" s="911"/>
      <c r="K1861" s="866"/>
      <c r="L1861" s="1618"/>
      <c r="M1861" s="868"/>
      <c r="N1861" s="867"/>
      <c r="O1861" s="867"/>
      <c r="P1861" s="1618"/>
      <c r="Q1861" s="911"/>
      <c r="R1861" s="911"/>
      <c r="S1861" s="911"/>
      <c r="T1861" s="911"/>
      <c r="U1861" s="911"/>
      <c r="V1861" s="1692"/>
      <c r="W1861" s="694"/>
      <c r="X1861" s="1718"/>
      <c r="Y1861" s="1718"/>
      <c r="Z1861" s="701"/>
      <c r="AA1861" s="701"/>
      <c r="AB1861" s="701"/>
      <c r="AC1861" s="701"/>
    </row>
    <row r="1862" spans="1:29">
      <c r="A1862" s="797"/>
      <c r="B1862" s="1591"/>
      <c r="C1862" s="795"/>
      <c r="D1862" s="795"/>
      <c r="E1862" s="1601"/>
      <c r="F1862" s="795"/>
      <c r="G1862" s="795"/>
      <c r="H1862" s="911"/>
      <c r="I1862" s="911"/>
      <c r="J1862" s="911"/>
      <c r="K1862" s="866"/>
      <c r="L1862" s="1618"/>
      <c r="M1862" s="868"/>
      <c r="N1862" s="867"/>
      <c r="O1862" s="867"/>
      <c r="P1862" s="1618"/>
      <c r="Q1862" s="911"/>
      <c r="R1862" s="911"/>
      <c r="S1862" s="911"/>
      <c r="T1862" s="911"/>
      <c r="U1862" s="911"/>
      <c r="V1862" s="1692"/>
      <c r="W1862" s="694"/>
      <c r="X1862" s="1718"/>
      <c r="Y1862" s="1718"/>
      <c r="Z1862" s="701"/>
      <c r="AA1862" s="701"/>
      <c r="AB1862" s="701"/>
      <c r="AC1862" s="701"/>
    </row>
    <row r="1863" spans="1:29">
      <c r="A1863" s="797"/>
      <c r="B1863" s="1651"/>
      <c r="C1863" s="797"/>
      <c r="D1863" s="797"/>
      <c r="E1863" s="1601"/>
      <c r="F1863" s="795"/>
      <c r="G1863" s="797"/>
      <c r="H1863" s="797"/>
      <c r="I1863" s="797"/>
      <c r="J1863" s="797"/>
      <c r="K1863" s="866"/>
      <c r="L1863" s="1618"/>
      <c r="M1863" s="868"/>
      <c r="N1863" s="867"/>
      <c r="O1863" s="867"/>
      <c r="P1863" s="1618"/>
      <c r="Q1863" s="911"/>
      <c r="R1863" s="911"/>
      <c r="S1863" s="911"/>
      <c r="T1863" s="911"/>
      <c r="U1863" s="911"/>
      <c r="V1863" s="1692"/>
      <c r="W1863" s="694"/>
      <c r="X1863" s="1718"/>
      <c r="Y1863" s="1718"/>
      <c r="Z1863" s="701"/>
      <c r="AA1863" s="701"/>
      <c r="AB1863" s="701"/>
      <c r="AC1863" s="701"/>
    </row>
    <row r="1864" spans="1:29">
      <c r="A1864" s="1653"/>
      <c r="B1864" s="1569"/>
      <c r="C1864" s="795"/>
      <c r="D1864" s="795"/>
      <c r="E1864" s="911"/>
      <c r="F1864" s="797"/>
      <c r="G1864" s="795"/>
      <c r="H1864" s="911"/>
      <c r="I1864" s="911"/>
      <c r="J1864" s="911"/>
      <c r="K1864" s="866"/>
      <c r="L1864" s="867"/>
      <c r="M1864" s="868"/>
      <c r="N1864" s="867"/>
      <c r="O1864" s="867"/>
      <c r="P1864" s="867"/>
      <c r="Q1864" s="911"/>
      <c r="R1864" s="911"/>
      <c r="S1864" s="911"/>
      <c r="T1864" s="911"/>
      <c r="U1864" s="911"/>
      <c r="V1864" s="1584"/>
      <c r="W1864" s="694"/>
      <c r="X1864" s="1718"/>
      <c r="Y1864" s="1718"/>
      <c r="Z1864" s="701"/>
      <c r="AA1864" s="701"/>
      <c r="AB1864" s="701"/>
      <c r="AC1864" s="701"/>
    </row>
    <row r="1865" spans="1:29">
      <c r="A1865" s="797"/>
      <c r="B1865" s="1694"/>
      <c r="C1865" s="1598"/>
      <c r="D1865" s="795"/>
      <c r="E1865" s="872"/>
      <c r="F1865" s="795"/>
      <c r="G1865" s="1599"/>
      <c r="H1865" s="1600"/>
      <c r="I1865" s="1594"/>
      <c r="J1865" s="1594"/>
      <c r="K1865" s="1621"/>
      <c r="L1865" s="1622"/>
      <c r="M1865" s="868"/>
      <c r="N1865" s="867"/>
      <c r="O1865" s="867"/>
      <c r="P1865" s="1622"/>
      <c r="Q1865" s="911"/>
      <c r="R1865" s="911"/>
      <c r="S1865" s="911"/>
      <c r="T1865" s="911"/>
      <c r="U1865" s="911"/>
      <c r="V1865" s="1692"/>
      <c r="W1865" s="694"/>
      <c r="X1865" s="1718"/>
      <c r="Y1865" s="1718"/>
      <c r="Z1865" s="701"/>
      <c r="AA1865" s="701"/>
      <c r="AB1865" s="701"/>
      <c r="AC1865" s="701"/>
    </row>
    <row r="1866" spans="1:29">
      <c r="A1866" s="797"/>
      <c r="B1866" s="1694"/>
      <c r="C1866" s="1598"/>
      <c r="D1866" s="795"/>
      <c r="E1866" s="872"/>
      <c r="F1866" s="1599"/>
      <c r="G1866" s="1599"/>
      <c r="H1866" s="1600"/>
      <c r="I1866" s="1594"/>
      <c r="J1866" s="1594"/>
      <c r="K1866" s="1621"/>
      <c r="L1866" s="1622"/>
      <c r="M1866" s="868"/>
      <c r="N1866" s="867"/>
      <c r="O1866" s="867"/>
      <c r="P1866" s="1622"/>
      <c r="Q1866" s="911"/>
      <c r="R1866" s="911"/>
      <c r="S1866" s="911"/>
      <c r="T1866" s="911"/>
      <c r="U1866" s="911"/>
      <c r="V1866" s="1692"/>
      <c r="W1866" s="694"/>
      <c r="X1866" s="1718"/>
      <c r="Y1866" s="1718"/>
      <c r="Z1866" s="701"/>
      <c r="AA1866" s="701"/>
      <c r="AB1866" s="701"/>
      <c r="AC1866" s="701"/>
    </row>
    <row r="1867" spans="1:29">
      <c r="A1867" s="797"/>
      <c r="B1867" s="1694"/>
      <c r="C1867" s="1598"/>
      <c r="D1867" s="795"/>
      <c r="E1867" s="872"/>
      <c r="F1867" s="1599"/>
      <c r="G1867" s="1599"/>
      <c r="H1867" s="1600"/>
      <c r="I1867" s="1594"/>
      <c r="J1867" s="1594"/>
      <c r="K1867" s="1621"/>
      <c r="L1867" s="1622"/>
      <c r="M1867" s="868"/>
      <c r="N1867" s="867"/>
      <c r="O1867" s="867"/>
      <c r="P1867" s="1622"/>
      <c r="Q1867" s="911"/>
      <c r="R1867" s="911"/>
      <c r="S1867" s="911"/>
      <c r="T1867" s="911"/>
      <c r="U1867" s="911"/>
      <c r="V1867" s="1692"/>
      <c r="W1867" s="694"/>
      <c r="X1867" s="1718"/>
      <c r="Y1867" s="1718"/>
      <c r="Z1867" s="701"/>
      <c r="AA1867" s="701"/>
      <c r="AB1867" s="701"/>
      <c r="AC1867" s="701"/>
    </row>
    <row r="1868" spans="1:29">
      <c r="A1868" s="797"/>
      <c r="B1868" s="1694"/>
      <c r="C1868" s="1598"/>
      <c r="D1868" s="795"/>
      <c r="E1868" s="1601"/>
      <c r="F1868" s="1599"/>
      <c r="G1868" s="1599"/>
      <c r="H1868" s="1600"/>
      <c r="I1868" s="1594"/>
      <c r="J1868" s="1594"/>
      <c r="K1868" s="1621"/>
      <c r="L1868" s="1622"/>
      <c r="M1868" s="868"/>
      <c r="N1868" s="867"/>
      <c r="O1868" s="867"/>
      <c r="P1868" s="1622"/>
      <c r="Q1868" s="911"/>
      <c r="R1868" s="911"/>
      <c r="S1868" s="911"/>
      <c r="T1868" s="911"/>
      <c r="U1868" s="911"/>
      <c r="V1868" s="1692"/>
      <c r="W1868" s="694"/>
      <c r="X1868" s="1718"/>
      <c r="Y1868" s="1718"/>
      <c r="Z1868" s="701"/>
      <c r="AA1868" s="701"/>
      <c r="AB1868" s="701"/>
      <c r="AC1868" s="701"/>
    </row>
    <row r="1869" spans="1:29">
      <c r="A1869" s="797"/>
      <c r="B1869" s="1694"/>
      <c r="C1869" s="1598"/>
      <c r="D1869" s="795"/>
      <c r="E1869" s="1601"/>
      <c r="F1869" s="1599"/>
      <c r="G1869" s="1599"/>
      <c r="H1869" s="1600"/>
      <c r="I1869" s="1594"/>
      <c r="J1869" s="1594"/>
      <c r="K1869" s="1621"/>
      <c r="L1869" s="1622"/>
      <c r="M1869" s="868"/>
      <c r="N1869" s="867"/>
      <c r="O1869" s="867"/>
      <c r="P1869" s="1622"/>
      <c r="Q1869" s="911"/>
      <c r="R1869" s="911"/>
      <c r="S1869" s="911"/>
      <c r="T1869" s="911"/>
      <c r="U1869" s="911"/>
      <c r="V1869" s="1692"/>
      <c r="W1869" s="694"/>
      <c r="X1869" s="1718"/>
      <c r="Y1869" s="1718"/>
      <c r="Z1869" s="701"/>
      <c r="AA1869" s="701"/>
      <c r="AB1869" s="701"/>
      <c r="AC1869" s="701"/>
    </row>
    <row r="1870" spans="1:29">
      <c r="A1870" s="797"/>
      <c r="B1870" s="1694"/>
      <c r="C1870" s="1598"/>
      <c r="D1870" s="795"/>
      <c r="E1870" s="1601"/>
      <c r="F1870" s="1599"/>
      <c r="G1870" s="1599"/>
      <c r="H1870" s="1600"/>
      <c r="I1870" s="1594"/>
      <c r="J1870" s="1594"/>
      <c r="K1870" s="1621"/>
      <c r="L1870" s="1622"/>
      <c r="M1870" s="868"/>
      <c r="N1870" s="867"/>
      <c r="O1870" s="867"/>
      <c r="P1870" s="1622"/>
      <c r="Q1870" s="911"/>
      <c r="R1870" s="911"/>
      <c r="S1870" s="911"/>
      <c r="T1870" s="911"/>
      <c r="U1870" s="911"/>
      <c r="V1870" s="1692"/>
      <c r="W1870" s="694"/>
      <c r="X1870" s="1718"/>
      <c r="Y1870" s="1718"/>
      <c r="Z1870" s="701"/>
      <c r="AA1870" s="701"/>
      <c r="AB1870" s="701"/>
      <c r="AC1870" s="701"/>
    </row>
    <row r="1871" spans="1:29">
      <c r="A1871" s="797"/>
      <c r="B1871" s="1694"/>
      <c r="C1871" s="1598"/>
      <c r="D1871" s="795"/>
      <c r="E1871" s="1601"/>
      <c r="F1871" s="1599"/>
      <c r="G1871" s="1599"/>
      <c r="H1871" s="1600"/>
      <c r="I1871" s="1594"/>
      <c r="J1871" s="1594"/>
      <c r="K1871" s="1621"/>
      <c r="L1871" s="1622"/>
      <c r="M1871" s="868"/>
      <c r="N1871" s="867"/>
      <c r="O1871" s="867"/>
      <c r="P1871" s="1622"/>
      <c r="Q1871" s="911"/>
      <c r="R1871" s="911"/>
      <c r="S1871" s="911"/>
      <c r="T1871" s="911"/>
      <c r="U1871" s="911"/>
      <c r="V1871" s="1692"/>
      <c r="W1871" s="694"/>
      <c r="Z1871" s="701"/>
      <c r="AA1871" s="701"/>
      <c r="AB1871" s="701"/>
      <c r="AC1871" s="701"/>
    </row>
    <row r="1872" spans="1:29">
      <c r="A1872" s="797"/>
      <c r="B1872" s="1694"/>
      <c r="C1872" s="1598"/>
      <c r="D1872" s="795"/>
      <c r="E1872" s="1601"/>
      <c r="F1872" s="1599"/>
      <c r="G1872" s="1599"/>
      <c r="H1872" s="1600"/>
      <c r="I1872" s="1594"/>
      <c r="J1872" s="1594"/>
      <c r="K1872" s="1621"/>
      <c r="L1872" s="1622"/>
      <c r="M1872" s="868"/>
      <c r="N1872" s="867"/>
      <c r="O1872" s="867"/>
      <c r="P1872" s="1622"/>
      <c r="Q1872" s="911"/>
      <c r="R1872" s="911"/>
      <c r="S1872" s="911"/>
      <c r="T1872" s="911"/>
      <c r="U1872" s="911"/>
      <c r="V1872" s="1692"/>
      <c r="W1872" s="694"/>
      <c r="Z1872" s="701"/>
      <c r="AA1872" s="701"/>
      <c r="AB1872" s="701"/>
      <c r="AC1872" s="701"/>
    </row>
    <row r="1873" spans="1:29">
      <c r="A1873" s="797"/>
      <c r="B1873" s="1694"/>
      <c r="C1873" s="1598"/>
      <c r="D1873" s="795"/>
      <c r="E1873" s="1601"/>
      <c r="F1873" s="1599"/>
      <c r="G1873" s="1599"/>
      <c r="H1873" s="1600"/>
      <c r="I1873" s="1594"/>
      <c r="J1873" s="1594"/>
      <c r="K1873" s="1621"/>
      <c r="L1873" s="867"/>
      <c r="M1873" s="868"/>
      <c r="N1873" s="867"/>
      <c r="O1873" s="867"/>
      <c r="P1873" s="867"/>
      <c r="Q1873" s="911"/>
      <c r="R1873" s="911"/>
      <c r="S1873" s="911"/>
      <c r="T1873" s="911"/>
      <c r="U1873" s="911"/>
      <c r="V1873" s="1692"/>
      <c r="W1873" s="694"/>
      <c r="Z1873" s="701"/>
      <c r="AA1873" s="701"/>
      <c r="AB1873" s="701"/>
      <c r="AC1873" s="701"/>
    </row>
    <row r="1874" spans="1:29">
      <c r="A1874" s="1653"/>
      <c r="B1874" s="1569"/>
      <c r="C1874" s="795"/>
      <c r="D1874" s="795"/>
      <c r="E1874" s="911"/>
      <c r="F1874" s="1599"/>
      <c r="G1874" s="795"/>
      <c r="H1874" s="911"/>
      <c r="I1874" s="911"/>
      <c r="J1874" s="911"/>
      <c r="K1874" s="866"/>
      <c r="L1874" s="867"/>
      <c r="M1874" s="868"/>
      <c r="N1874" s="867"/>
      <c r="O1874" s="867"/>
      <c r="P1874" s="867"/>
      <c r="Q1874" s="911"/>
      <c r="R1874" s="911"/>
      <c r="S1874" s="911"/>
      <c r="T1874" s="911"/>
      <c r="U1874" s="911"/>
      <c r="V1874" s="1584"/>
      <c r="W1874" s="694"/>
      <c r="Z1874" s="701"/>
      <c r="AA1874" s="701"/>
      <c r="AB1874" s="701"/>
      <c r="AC1874" s="701"/>
    </row>
    <row r="1875" spans="1:29">
      <c r="A1875" s="797"/>
      <c r="B1875" s="1715"/>
      <c r="C1875" s="1716"/>
      <c r="D1875" s="1717"/>
      <c r="E1875" s="1594"/>
      <c r="F1875" s="795"/>
      <c r="G1875" s="1599"/>
      <c r="H1875" s="872"/>
      <c r="I1875" s="911"/>
      <c r="J1875" s="911"/>
      <c r="K1875" s="1621"/>
      <c r="L1875" s="867"/>
      <c r="M1875" s="868"/>
      <c r="N1875" s="867"/>
      <c r="O1875" s="867"/>
      <c r="P1875" s="867"/>
      <c r="Q1875" s="911"/>
      <c r="R1875" s="911"/>
      <c r="S1875" s="911"/>
      <c r="T1875" s="911"/>
      <c r="U1875" s="911"/>
      <c r="V1875" s="1584"/>
      <c r="W1875" s="694"/>
      <c r="Z1875" s="701"/>
      <c r="AA1875" s="701"/>
      <c r="AB1875" s="701"/>
      <c r="AC1875" s="701"/>
    </row>
    <row r="1876" spans="1:29">
      <c r="A1876" s="797"/>
      <c r="B1876" s="1591"/>
      <c r="C1876" s="1592"/>
      <c r="D1876" s="1599"/>
      <c r="E1876" s="872"/>
      <c r="F1876" s="1599"/>
      <c r="G1876" s="1599"/>
      <c r="H1876" s="872"/>
      <c r="I1876" s="1594"/>
      <c r="J1876" s="1594"/>
      <c r="K1876" s="1621"/>
      <c r="L1876" s="1622"/>
      <c r="M1876" s="868"/>
      <c r="N1876" s="867"/>
      <c r="O1876" s="867"/>
      <c r="P1876" s="1622"/>
      <c r="Q1876" s="911"/>
      <c r="R1876" s="911"/>
      <c r="S1876" s="911"/>
      <c r="T1876" s="911"/>
      <c r="U1876" s="911"/>
      <c r="V1876" s="1692"/>
      <c r="W1876" s="694"/>
      <c r="Z1876" s="701"/>
      <c r="AA1876" s="701"/>
      <c r="AB1876" s="701"/>
      <c r="AC1876" s="701"/>
    </row>
    <row r="1877" spans="1:29">
      <c r="A1877" s="797"/>
      <c r="B1877" s="1591"/>
      <c r="C1877" s="1592"/>
      <c r="D1877" s="1599"/>
      <c r="E1877" s="1601"/>
      <c r="F1877" s="1599"/>
      <c r="G1877" s="1599"/>
      <c r="H1877" s="872"/>
      <c r="I1877" s="1594"/>
      <c r="J1877" s="1594"/>
      <c r="K1877" s="1621"/>
      <c r="L1877" s="1622"/>
      <c r="M1877" s="868"/>
      <c r="N1877" s="867"/>
      <c r="O1877" s="867"/>
      <c r="P1877" s="1622"/>
      <c r="Q1877" s="911"/>
      <c r="R1877" s="911"/>
      <c r="S1877" s="911"/>
      <c r="T1877" s="911"/>
      <c r="U1877" s="911"/>
      <c r="V1877" s="1692"/>
      <c r="W1877" s="694"/>
      <c r="Z1877" s="701"/>
      <c r="AA1877" s="701"/>
      <c r="AB1877" s="701"/>
      <c r="AC1877" s="701"/>
    </row>
    <row r="1878" spans="1:29">
      <c r="A1878" s="797"/>
      <c r="B1878" s="1591"/>
      <c r="C1878" s="1592"/>
      <c r="D1878" s="1599"/>
      <c r="E1878" s="1601"/>
      <c r="F1878" s="1599"/>
      <c r="G1878" s="1599"/>
      <c r="H1878" s="872"/>
      <c r="I1878" s="1594"/>
      <c r="J1878" s="1594"/>
      <c r="K1878" s="1621"/>
      <c r="L1878" s="1622"/>
      <c r="M1878" s="868"/>
      <c r="N1878" s="867"/>
      <c r="O1878" s="867"/>
      <c r="P1878" s="1622"/>
      <c r="Q1878" s="911"/>
      <c r="R1878" s="911"/>
      <c r="S1878" s="911"/>
      <c r="T1878" s="911"/>
      <c r="U1878" s="911"/>
      <c r="V1878" s="1692"/>
      <c r="W1878" s="694"/>
      <c r="Z1878" s="701"/>
      <c r="AA1878" s="701"/>
      <c r="AB1878" s="701"/>
      <c r="AC1878" s="701"/>
    </row>
    <row r="1879" spans="1:29">
      <c r="A1879" s="797"/>
      <c r="B1879" s="1591"/>
      <c r="C1879" s="1592"/>
      <c r="D1879" s="1599"/>
      <c r="E1879" s="1601"/>
      <c r="F1879" s="1599"/>
      <c r="G1879" s="1599"/>
      <c r="H1879" s="872"/>
      <c r="I1879" s="1594"/>
      <c r="J1879" s="1594"/>
      <c r="K1879" s="1621"/>
      <c r="L1879" s="1622"/>
      <c r="M1879" s="868"/>
      <c r="N1879" s="867"/>
      <c r="O1879" s="867"/>
      <c r="P1879" s="1622"/>
      <c r="Q1879" s="911"/>
      <c r="R1879" s="911"/>
      <c r="S1879" s="911"/>
      <c r="T1879" s="911"/>
      <c r="U1879" s="911"/>
      <c r="V1879" s="1692"/>
      <c r="W1879" s="694"/>
      <c r="Z1879" s="701"/>
      <c r="AA1879" s="701"/>
      <c r="AB1879" s="701"/>
      <c r="AC1879" s="701"/>
    </row>
    <row r="1880" spans="1:29">
      <c r="A1880" s="797"/>
      <c r="B1880" s="1591"/>
      <c r="C1880" s="1592"/>
      <c r="D1880" s="1599"/>
      <c r="E1880" s="872"/>
      <c r="F1880" s="1599"/>
      <c r="G1880" s="1599"/>
      <c r="H1880" s="872"/>
      <c r="I1880" s="1594"/>
      <c r="J1880" s="1594"/>
      <c r="K1880" s="1621"/>
      <c r="L1880" s="1622"/>
      <c r="M1880" s="868"/>
      <c r="N1880" s="867"/>
      <c r="O1880" s="867"/>
      <c r="P1880" s="1622"/>
      <c r="Q1880" s="911"/>
      <c r="R1880" s="911"/>
      <c r="S1880" s="911"/>
      <c r="T1880" s="911"/>
      <c r="U1880" s="911"/>
      <c r="V1880" s="1692"/>
      <c r="W1880" s="694"/>
      <c r="Z1880" s="701"/>
      <c r="AA1880" s="701"/>
      <c r="AB1880" s="701"/>
      <c r="AC1880" s="701"/>
    </row>
    <row r="1881" spans="1:29">
      <c r="A1881" s="797"/>
      <c r="B1881" s="1591"/>
      <c r="C1881" s="1592"/>
      <c r="D1881" s="1599"/>
      <c r="E1881" s="1601"/>
      <c r="F1881" s="1599"/>
      <c r="G1881" s="1599"/>
      <c r="H1881" s="872"/>
      <c r="I1881" s="1594"/>
      <c r="J1881" s="1594"/>
      <c r="K1881" s="1621"/>
      <c r="L1881" s="1622"/>
      <c r="M1881" s="868"/>
      <c r="N1881" s="867"/>
      <c r="O1881" s="867"/>
      <c r="P1881" s="1622"/>
      <c r="Q1881" s="911"/>
      <c r="R1881" s="911"/>
      <c r="S1881" s="911"/>
      <c r="T1881" s="911"/>
      <c r="U1881" s="911"/>
      <c r="V1881" s="1692"/>
      <c r="W1881" s="694"/>
      <c r="Z1881" s="701"/>
      <c r="AA1881" s="701"/>
      <c r="AB1881" s="701"/>
      <c r="AC1881" s="701"/>
    </row>
    <row r="1882" spans="1:29">
      <c r="A1882" s="797"/>
      <c r="B1882" s="1591"/>
      <c r="C1882" s="1592"/>
      <c r="D1882" s="1599"/>
      <c r="E1882" s="1601"/>
      <c r="F1882" s="1599"/>
      <c r="G1882" s="1599"/>
      <c r="H1882" s="872"/>
      <c r="I1882" s="1594"/>
      <c r="J1882" s="1594"/>
      <c r="K1882" s="1621"/>
      <c r="L1882" s="1622"/>
      <c r="M1882" s="868"/>
      <c r="N1882" s="867"/>
      <c r="O1882" s="867"/>
      <c r="P1882" s="1622"/>
      <c r="Q1882" s="911"/>
      <c r="R1882" s="911"/>
      <c r="S1882" s="911"/>
      <c r="T1882" s="911"/>
      <c r="U1882" s="911"/>
      <c r="V1882" s="1692"/>
      <c r="W1882" s="694"/>
      <c r="Z1882" s="701"/>
      <c r="AA1882" s="701"/>
      <c r="AB1882" s="701"/>
      <c r="AC1882" s="701"/>
    </row>
    <row r="1883" spans="1:29">
      <c r="A1883" s="797"/>
      <c r="B1883" s="1591"/>
      <c r="C1883" s="1592"/>
      <c r="D1883" s="1599"/>
      <c r="E1883" s="872"/>
      <c r="F1883" s="1599"/>
      <c r="G1883" s="1599"/>
      <c r="H1883" s="872"/>
      <c r="I1883" s="1594"/>
      <c r="J1883" s="1594"/>
      <c r="K1883" s="1621"/>
      <c r="L1883" s="1622"/>
      <c r="M1883" s="868"/>
      <c r="N1883" s="867"/>
      <c r="O1883" s="867"/>
      <c r="P1883" s="1622"/>
      <c r="Q1883" s="911"/>
      <c r="R1883" s="911"/>
      <c r="S1883" s="911"/>
      <c r="T1883" s="911"/>
      <c r="U1883" s="911"/>
      <c r="V1883" s="1692"/>
      <c r="W1883" s="694"/>
      <c r="Z1883" s="701"/>
      <c r="AA1883" s="701"/>
      <c r="AB1883" s="701"/>
      <c r="AC1883" s="701"/>
    </row>
    <row r="1884" spans="1:29">
      <c r="A1884" s="797"/>
      <c r="B1884" s="1591"/>
      <c r="C1884" s="1592"/>
      <c r="D1884" s="1599"/>
      <c r="E1884" s="872"/>
      <c r="F1884" s="1599"/>
      <c r="G1884" s="1599"/>
      <c r="H1884" s="872"/>
      <c r="I1884" s="1594"/>
      <c r="J1884" s="1594"/>
      <c r="K1884" s="1621"/>
      <c r="L1884" s="1622"/>
      <c r="M1884" s="868"/>
      <c r="N1884" s="867"/>
      <c r="O1884" s="867"/>
      <c r="P1884" s="1622"/>
      <c r="Q1884" s="911"/>
      <c r="R1884" s="911"/>
      <c r="S1884" s="911"/>
      <c r="T1884" s="911"/>
      <c r="U1884" s="911"/>
      <c r="V1884" s="1692"/>
      <c r="W1884" s="694"/>
      <c r="Z1884" s="701"/>
      <c r="AA1884" s="701"/>
      <c r="AB1884" s="701"/>
      <c r="AC1884" s="701"/>
    </row>
    <row r="1885" spans="1:29">
      <c r="A1885" s="797"/>
      <c r="B1885" s="1591"/>
      <c r="C1885" s="1592"/>
      <c r="D1885" s="1599"/>
      <c r="E1885" s="1601"/>
      <c r="F1885" s="1599"/>
      <c r="G1885" s="1599"/>
      <c r="H1885" s="872"/>
      <c r="I1885" s="1594"/>
      <c r="J1885" s="1594"/>
      <c r="K1885" s="1621"/>
      <c r="L1885" s="1622"/>
      <c r="M1885" s="868"/>
      <c r="N1885" s="867"/>
      <c r="O1885" s="867"/>
      <c r="P1885" s="1622"/>
      <c r="Q1885" s="911"/>
      <c r="R1885" s="911"/>
      <c r="S1885" s="911"/>
      <c r="T1885" s="911"/>
      <c r="U1885" s="911"/>
      <c r="V1885" s="1692"/>
      <c r="W1885" s="694"/>
      <c r="Z1885" s="701"/>
      <c r="AA1885" s="701"/>
      <c r="AB1885" s="701"/>
      <c r="AC1885" s="701"/>
    </row>
    <row r="1886" spans="1:29">
      <c r="A1886" s="797"/>
      <c r="B1886" s="1591"/>
      <c r="C1886" s="1592"/>
      <c r="D1886" s="1599"/>
      <c r="E1886" s="872"/>
      <c r="F1886" s="1599"/>
      <c r="G1886" s="1599"/>
      <c r="H1886" s="872"/>
      <c r="I1886" s="1594"/>
      <c r="J1886" s="1594"/>
      <c r="K1886" s="1621"/>
      <c r="L1886" s="1622"/>
      <c r="M1886" s="868"/>
      <c r="N1886" s="867"/>
      <c r="O1886" s="867"/>
      <c r="P1886" s="1622"/>
      <c r="Q1886" s="911"/>
      <c r="R1886" s="911"/>
      <c r="S1886" s="911"/>
      <c r="T1886" s="911"/>
      <c r="U1886" s="911"/>
      <c r="V1886" s="1692"/>
      <c r="W1886" s="694"/>
      <c r="Z1886" s="701"/>
      <c r="AA1886" s="701"/>
      <c r="AB1886" s="701"/>
      <c r="AC1886" s="701"/>
    </row>
    <row r="1887" spans="1:29">
      <c r="A1887" s="1653"/>
      <c r="B1887" s="1569"/>
      <c r="C1887" s="795"/>
      <c r="D1887" s="795"/>
      <c r="E1887" s="911"/>
      <c r="F1887" s="1599"/>
      <c r="G1887" s="795"/>
      <c r="H1887" s="911"/>
      <c r="I1887" s="911"/>
      <c r="J1887" s="911"/>
      <c r="K1887" s="866"/>
      <c r="L1887" s="867"/>
      <c r="M1887" s="868"/>
      <c r="N1887" s="867"/>
      <c r="O1887" s="867"/>
      <c r="P1887" s="867"/>
      <c r="Q1887" s="911"/>
      <c r="R1887" s="911"/>
      <c r="S1887" s="911"/>
      <c r="T1887" s="911"/>
      <c r="U1887" s="911"/>
      <c r="V1887" s="1584"/>
      <c r="W1887" s="694"/>
      <c r="Z1887" s="701"/>
      <c r="AA1887" s="701"/>
      <c r="AB1887" s="701"/>
      <c r="AC1887" s="701"/>
    </row>
    <row r="1888" spans="1:29">
      <c r="A1888" s="797"/>
      <c r="B1888" s="1655"/>
      <c r="C1888" s="1599"/>
      <c r="D1888" s="1599"/>
      <c r="E1888" s="1594"/>
      <c r="F1888" s="795"/>
      <c r="G1888" s="1599"/>
      <c r="H1888" s="1594"/>
      <c r="I1888" s="911"/>
      <c r="J1888" s="1594"/>
      <c r="K1888" s="1621"/>
      <c r="L1888" s="1622"/>
      <c r="M1888" s="868"/>
      <c r="N1888" s="867"/>
      <c r="O1888" s="867"/>
      <c r="P1888" s="1622"/>
      <c r="Q1888" s="911"/>
      <c r="R1888" s="911"/>
      <c r="S1888" s="911"/>
      <c r="T1888" s="911"/>
      <c r="U1888" s="911"/>
      <c r="V1888" s="1692"/>
      <c r="W1888" s="694"/>
      <c r="Z1888" s="701"/>
      <c r="AA1888" s="701"/>
      <c r="AB1888" s="701"/>
      <c r="AC1888" s="701"/>
    </row>
    <row r="1889" spans="1:29">
      <c r="A1889" s="1653"/>
      <c r="B1889" s="1569"/>
      <c r="C1889" s="795"/>
      <c r="D1889" s="795"/>
      <c r="E1889" s="911"/>
      <c r="F1889" s="1599"/>
      <c r="G1889" s="795"/>
      <c r="H1889" s="911"/>
      <c r="I1889" s="911"/>
      <c r="J1889" s="911"/>
      <c r="K1889" s="866"/>
      <c r="L1889" s="867"/>
      <c r="M1889" s="868"/>
      <c r="N1889" s="867"/>
      <c r="O1889" s="867"/>
      <c r="P1889" s="867"/>
      <c r="Q1889" s="911"/>
      <c r="R1889" s="911"/>
      <c r="S1889" s="911"/>
      <c r="T1889" s="911"/>
      <c r="U1889" s="911"/>
      <c r="V1889" s="1584"/>
      <c r="W1889" s="694"/>
      <c r="Z1889" s="701"/>
      <c r="AA1889" s="701"/>
      <c r="AB1889" s="701"/>
      <c r="AC1889" s="701"/>
    </row>
    <row r="1890" spans="1:29">
      <c r="A1890" s="797"/>
      <c r="B1890" s="1699"/>
      <c r="C1890" s="1598"/>
      <c r="D1890" s="1598"/>
      <c r="E1890" s="872"/>
      <c r="F1890" s="795"/>
      <c r="G1890" s="1598"/>
      <c r="H1890" s="1601"/>
      <c r="I1890" s="1601"/>
      <c r="J1890" s="1601"/>
      <c r="K1890" s="1672"/>
      <c r="L1890" s="1664"/>
      <c r="M1890" s="868"/>
      <c r="N1890" s="867"/>
      <c r="O1890" s="867"/>
      <c r="P1890" s="1664"/>
      <c r="Q1890" s="911"/>
      <c r="R1890" s="911"/>
      <c r="S1890" s="911"/>
      <c r="T1890" s="911"/>
      <c r="U1890" s="911"/>
      <c r="V1890" s="1692"/>
      <c r="W1890" s="694"/>
      <c r="Z1890" s="701"/>
      <c r="AA1890" s="701"/>
      <c r="AB1890" s="701"/>
      <c r="AC1890" s="701"/>
    </row>
    <row r="1891" spans="1:29">
      <c r="A1891" s="797"/>
      <c r="B1891" s="1699"/>
      <c r="C1891" s="1598"/>
      <c r="D1891" s="1598"/>
      <c r="E1891" s="872"/>
      <c r="F1891" s="1598"/>
      <c r="G1891" s="1598"/>
      <c r="H1891" s="1601"/>
      <c r="I1891" s="1601"/>
      <c r="J1891" s="1601"/>
      <c r="K1891" s="1672"/>
      <c r="L1891" s="1664"/>
      <c r="M1891" s="868"/>
      <c r="N1891" s="867"/>
      <c r="O1891" s="867"/>
      <c r="P1891" s="1664"/>
      <c r="Q1891" s="911"/>
      <c r="R1891" s="911"/>
      <c r="S1891" s="911"/>
      <c r="T1891" s="911"/>
      <c r="U1891" s="911"/>
      <c r="V1891" s="1692"/>
      <c r="W1891" s="694"/>
      <c r="Z1891" s="701"/>
      <c r="AA1891" s="701"/>
      <c r="AB1891" s="701"/>
      <c r="AC1891" s="701"/>
    </row>
    <row r="1892" spans="1:29">
      <c r="A1892" s="1653"/>
      <c r="B1892" s="1569"/>
      <c r="C1892" s="795"/>
      <c r="D1892" s="795"/>
      <c r="E1892" s="911"/>
      <c r="F1892" s="1598"/>
      <c r="G1892" s="795"/>
      <c r="H1892" s="911"/>
      <c r="I1892" s="911"/>
      <c r="J1892" s="911"/>
      <c r="K1892" s="866"/>
      <c r="L1892" s="867"/>
      <c r="M1892" s="868"/>
      <c r="N1892" s="867"/>
      <c r="O1892" s="867"/>
      <c r="P1892" s="867"/>
      <c r="Q1892" s="911"/>
      <c r="R1892" s="911"/>
      <c r="S1892" s="911"/>
      <c r="T1892" s="911"/>
      <c r="U1892" s="911"/>
      <c r="V1892" s="1584"/>
      <c r="W1892" s="694"/>
      <c r="Z1892" s="701"/>
      <c r="AA1892" s="701"/>
      <c r="AB1892" s="701"/>
      <c r="AC1892" s="701"/>
    </row>
    <row r="1893" spans="1:29">
      <c r="A1893" s="797"/>
      <c r="B1893" s="870"/>
      <c r="C1893" s="795"/>
      <c r="D1893" s="795"/>
      <c r="E1893" s="872"/>
      <c r="F1893" s="795"/>
      <c r="G1893" s="795"/>
      <c r="H1893" s="911"/>
      <c r="I1893" s="911"/>
      <c r="J1893" s="911"/>
      <c r="K1893" s="866"/>
      <c r="L1893" s="867"/>
      <c r="M1893" s="868"/>
      <c r="N1893" s="867"/>
      <c r="O1893" s="867"/>
      <c r="P1893" s="867"/>
      <c r="Q1893" s="911"/>
      <c r="R1893" s="911"/>
      <c r="S1893" s="911"/>
      <c r="T1893" s="911"/>
      <c r="U1893" s="911"/>
      <c r="V1893" s="1692"/>
      <c r="W1893" s="694"/>
      <c r="Z1893" s="701"/>
      <c r="AA1893" s="701"/>
      <c r="AB1893" s="701"/>
      <c r="AC1893" s="701"/>
    </row>
    <row r="1894" spans="1:29">
      <c r="A1894" s="797"/>
      <c r="B1894" s="870"/>
      <c r="C1894" s="795"/>
      <c r="D1894" s="795"/>
      <c r="E1894" s="1601"/>
      <c r="F1894" s="795"/>
      <c r="G1894" s="795"/>
      <c r="H1894" s="911"/>
      <c r="I1894" s="911"/>
      <c r="J1894" s="911"/>
      <c r="K1894" s="866"/>
      <c r="L1894" s="867"/>
      <c r="M1894" s="868"/>
      <c r="N1894" s="867"/>
      <c r="O1894" s="867"/>
      <c r="P1894" s="867"/>
      <c r="Q1894" s="911"/>
      <c r="R1894" s="911"/>
      <c r="S1894" s="911"/>
      <c r="T1894" s="911"/>
      <c r="U1894" s="911"/>
      <c r="V1894" s="1692"/>
      <c r="W1894" s="694"/>
      <c r="Z1894" s="701"/>
      <c r="AA1894" s="701"/>
      <c r="AB1894" s="701"/>
      <c r="AC1894" s="701"/>
    </row>
    <row r="1895" spans="1:29">
      <c r="A1895" s="797"/>
      <c r="B1895" s="870"/>
      <c r="C1895" s="795"/>
      <c r="D1895" s="795"/>
      <c r="E1895" s="1601"/>
      <c r="F1895" s="795"/>
      <c r="G1895" s="795"/>
      <c r="H1895" s="911"/>
      <c r="I1895" s="911"/>
      <c r="J1895" s="911"/>
      <c r="K1895" s="866"/>
      <c r="L1895" s="867"/>
      <c r="M1895" s="868"/>
      <c r="N1895" s="867"/>
      <c r="O1895" s="867"/>
      <c r="P1895" s="867"/>
      <c r="Q1895" s="911"/>
      <c r="R1895" s="911"/>
      <c r="S1895" s="911"/>
      <c r="T1895" s="911"/>
      <c r="U1895" s="911"/>
      <c r="V1895" s="1692"/>
      <c r="W1895" s="694"/>
      <c r="Z1895" s="701"/>
      <c r="AA1895" s="701"/>
      <c r="AB1895" s="701"/>
      <c r="AC1895" s="701"/>
    </row>
    <row r="1896" spans="1:29">
      <c r="A1896" s="797"/>
      <c r="B1896" s="870"/>
      <c r="C1896" s="795"/>
      <c r="D1896" s="795"/>
      <c r="E1896" s="1601"/>
      <c r="F1896" s="795"/>
      <c r="G1896" s="795"/>
      <c r="H1896" s="911"/>
      <c r="I1896" s="911"/>
      <c r="J1896" s="911"/>
      <c r="K1896" s="866"/>
      <c r="L1896" s="867"/>
      <c r="M1896" s="868"/>
      <c r="N1896" s="867"/>
      <c r="O1896" s="867"/>
      <c r="P1896" s="867"/>
      <c r="Q1896" s="911"/>
      <c r="R1896" s="911"/>
      <c r="S1896" s="911"/>
      <c r="T1896" s="911"/>
      <c r="U1896" s="911"/>
      <c r="V1896" s="1692"/>
      <c r="W1896" s="694"/>
      <c r="Z1896" s="701"/>
      <c r="AA1896" s="701"/>
      <c r="AB1896" s="701"/>
      <c r="AC1896" s="701"/>
    </row>
    <row r="1897" spans="1:29">
      <c r="A1897" s="797"/>
      <c r="B1897" s="870"/>
      <c r="C1897" s="795"/>
      <c r="D1897" s="795"/>
      <c r="E1897" s="1601"/>
      <c r="F1897" s="795"/>
      <c r="G1897" s="795"/>
      <c r="H1897" s="911"/>
      <c r="I1897" s="911"/>
      <c r="J1897" s="911"/>
      <c r="K1897" s="866"/>
      <c r="L1897" s="867"/>
      <c r="M1897" s="868"/>
      <c r="N1897" s="867"/>
      <c r="O1897" s="867"/>
      <c r="P1897" s="867"/>
      <c r="Q1897" s="911"/>
      <c r="R1897" s="911"/>
      <c r="S1897" s="911"/>
      <c r="T1897" s="911"/>
      <c r="U1897" s="911"/>
      <c r="V1897" s="1692"/>
      <c r="W1897" s="694"/>
      <c r="Z1897" s="701"/>
      <c r="AA1897" s="701"/>
      <c r="AB1897" s="701"/>
      <c r="AC1897" s="701"/>
    </row>
    <row r="1898" spans="1:29">
      <c r="A1898" s="797"/>
      <c r="B1898" s="870"/>
      <c r="C1898" s="795"/>
      <c r="D1898" s="795"/>
      <c r="E1898" s="1601"/>
      <c r="F1898" s="795"/>
      <c r="G1898" s="795"/>
      <c r="H1898" s="911"/>
      <c r="I1898" s="911"/>
      <c r="J1898" s="911"/>
      <c r="K1898" s="866"/>
      <c r="L1898" s="867"/>
      <c r="M1898" s="868"/>
      <c r="N1898" s="867"/>
      <c r="O1898" s="867"/>
      <c r="P1898" s="867"/>
      <c r="Q1898" s="911"/>
      <c r="R1898" s="911"/>
      <c r="S1898" s="911"/>
      <c r="T1898" s="911"/>
      <c r="U1898" s="911"/>
      <c r="V1898" s="1692"/>
      <c r="W1898" s="694"/>
      <c r="Z1898" s="701"/>
      <c r="AA1898" s="701"/>
      <c r="AB1898" s="701"/>
      <c r="AC1898" s="701"/>
    </row>
    <row r="1899" spans="1:29">
      <c r="A1899" s="797"/>
      <c r="B1899" s="870"/>
      <c r="C1899" s="795"/>
      <c r="D1899" s="795"/>
      <c r="E1899" s="872"/>
      <c r="F1899" s="795"/>
      <c r="G1899" s="795"/>
      <c r="H1899" s="911"/>
      <c r="I1899" s="911"/>
      <c r="J1899" s="911"/>
      <c r="K1899" s="866"/>
      <c r="L1899" s="867"/>
      <c r="M1899" s="868"/>
      <c r="N1899" s="867"/>
      <c r="O1899" s="867"/>
      <c r="P1899" s="867"/>
      <c r="Q1899" s="911"/>
      <c r="R1899" s="911"/>
      <c r="S1899" s="911"/>
      <c r="T1899" s="911"/>
      <c r="U1899" s="911"/>
      <c r="V1899" s="1692"/>
      <c r="W1899" s="694"/>
      <c r="Z1899" s="701"/>
      <c r="AA1899" s="701"/>
      <c r="AB1899" s="701"/>
      <c r="AC1899" s="701"/>
    </row>
    <row r="1900" spans="1:29">
      <c r="A1900" s="797"/>
      <c r="B1900" s="870"/>
      <c r="C1900" s="795"/>
      <c r="D1900" s="795"/>
      <c r="E1900" s="1601"/>
      <c r="F1900" s="795"/>
      <c r="G1900" s="795"/>
      <c r="H1900" s="911"/>
      <c r="I1900" s="911"/>
      <c r="J1900" s="911"/>
      <c r="K1900" s="866"/>
      <c r="L1900" s="867"/>
      <c r="M1900" s="868"/>
      <c r="N1900" s="867"/>
      <c r="O1900" s="867"/>
      <c r="P1900" s="867"/>
      <c r="Q1900" s="911"/>
      <c r="R1900" s="911"/>
      <c r="S1900" s="911"/>
      <c r="T1900" s="911"/>
      <c r="U1900" s="911"/>
      <c r="V1900" s="1692"/>
      <c r="W1900" s="694"/>
      <c r="Z1900" s="701"/>
      <c r="AA1900" s="701"/>
      <c r="AB1900" s="701"/>
      <c r="AC1900" s="701"/>
    </row>
    <row r="1901" spans="1:29">
      <c r="A1901" s="797"/>
      <c r="B1901" s="870"/>
      <c r="C1901" s="795"/>
      <c r="D1901" s="795"/>
      <c r="E1901" s="872"/>
      <c r="F1901" s="795"/>
      <c r="G1901" s="795"/>
      <c r="H1901" s="911"/>
      <c r="I1901" s="911"/>
      <c r="J1901" s="911"/>
      <c r="K1901" s="866"/>
      <c r="L1901" s="867"/>
      <c r="M1901" s="868"/>
      <c r="N1901" s="867"/>
      <c r="O1901" s="867"/>
      <c r="P1901" s="867"/>
      <c r="Q1901" s="911"/>
      <c r="R1901" s="911"/>
      <c r="S1901" s="911"/>
      <c r="T1901" s="911"/>
      <c r="U1901" s="911"/>
      <c r="V1901" s="1692"/>
      <c r="W1901" s="694"/>
      <c r="Z1901" s="701"/>
      <c r="AA1901" s="701"/>
      <c r="AB1901" s="701"/>
      <c r="AC1901" s="701"/>
    </row>
    <row r="1902" spans="1:29">
      <c r="A1902" s="797"/>
      <c r="B1902" s="870"/>
      <c r="C1902" s="795"/>
      <c r="D1902" s="795"/>
      <c r="E1902" s="1601"/>
      <c r="F1902" s="795"/>
      <c r="G1902" s="795"/>
      <c r="H1902" s="911"/>
      <c r="I1902" s="911"/>
      <c r="J1902" s="911"/>
      <c r="K1902" s="866"/>
      <c r="L1902" s="867"/>
      <c r="M1902" s="868"/>
      <c r="N1902" s="867"/>
      <c r="O1902" s="867"/>
      <c r="P1902" s="867"/>
      <c r="Q1902" s="911"/>
      <c r="R1902" s="911"/>
      <c r="S1902" s="911"/>
      <c r="T1902" s="911"/>
      <c r="U1902" s="911"/>
      <c r="V1902" s="1692"/>
      <c r="W1902" s="694"/>
      <c r="Z1902" s="701"/>
      <c r="AA1902" s="701"/>
      <c r="AB1902" s="701"/>
      <c r="AC1902" s="701"/>
    </row>
    <row r="1903" spans="1:29">
      <c r="A1903" s="797"/>
      <c r="B1903" s="870"/>
      <c r="C1903" s="795"/>
      <c r="D1903" s="795"/>
      <c r="E1903" s="1601"/>
      <c r="F1903" s="795"/>
      <c r="G1903" s="795"/>
      <c r="H1903" s="911"/>
      <c r="I1903" s="911"/>
      <c r="J1903" s="911"/>
      <c r="K1903" s="866"/>
      <c r="L1903" s="867"/>
      <c r="M1903" s="868"/>
      <c r="N1903" s="867"/>
      <c r="O1903" s="867"/>
      <c r="P1903" s="867"/>
      <c r="Q1903" s="911"/>
      <c r="R1903" s="911"/>
      <c r="S1903" s="911"/>
      <c r="T1903" s="911"/>
      <c r="U1903" s="911"/>
      <c r="V1903" s="1692"/>
      <c r="W1903" s="694"/>
      <c r="Z1903" s="701"/>
      <c r="AA1903" s="701"/>
      <c r="AB1903" s="701"/>
      <c r="AC1903" s="701"/>
    </row>
    <row r="1904" spans="1:29">
      <c r="A1904" s="797"/>
      <c r="B1904" s="870"/>
      <c r="C1904" s="795"/>
      <c r="D1904" s="795"/>
      <c r="E1904" s="872"/>
      <c r="F1904" s="795"/>
      <c r="G1904" s="795"/>
      <c r="H1904" s="911"/>
      <c r="I1904" s="911"/>
      <c r="J1904" s="911"/>
      <c r="K1904" s="866"/>
      <c r="L1904" s="867"/>
      <c r="M1904" s="868"/>
      <c r="N1904" s="867"/>
      <c r="O1904" s="867"/>
      <c r="P1904" s="867"/>
      <c r="Q1904" s="911"/>
      <c r="R1904" s="911"/>
      <c r="S1904" s="911"/>
      <c r="T1904" s="911"/>
      <c r="U1904" s="911"/>
      <c r="V1904" s="1692"/>
      <c r="W1904" s="694"/>
      <c r="Z1904" s="701"/>
      <c r="AA1904" s="701"/>
      <c r="AB1904" s="701"/>
      <c r="AC1904" s="701"/>
    </row>
    <row r="1905" spans="1:29">
      <c r="A1905" s="797"/>
      <c r="B1905" s="870"/>
      <c r="C1905" s="795"/>
      <c r="D1905" s="795"/>
      <c r="E1905" s="1601"/>
      <c r="F1905" s="795"/>
      <c r="G1905" s="795"/>
      <c r="H1905" s="911"/>
      <c r="I1905" s="911"/>
      <c r="J1905" s="911"/>
      <c r="K1905" s="866"/>
      <c r="L1905" s="867"/>
      <c r="M1905" s="868"/>
      <c r="N1905" s="867"/>
      <c r="O1905" s="867"/>
      <c r="P1905" s="867"/>
      <c r="Q1905" s="911"/>
      <c r="R1905" s="911"/>
      <c r="S1905" s="911"/>
      <c r="T1905" s="911"/>
      <c r="U1905" s="911"/>
      <c r="V1905" s="1692"/>
      <c r="W1905" s="694"/>
      <c r="Z1905" s="701"/>
      <c r="AA1905" s="701"/>
      <c r="AB1905" s="701"/>
      <c r="AC1905" s="701"/>
    </row>
    <row r="1906" spans="1:29">
      <c r="A1906" s="797"/>
      <c r="B1906" s="870"/>
      <c r="C1906" s="795"/>
      <c r="D1906" s="795"/>
      <c r="E1906" s="872"/>
      <c r="F1906" s="795"/>
      <c r="G1906" s="795"/>
      <c r="H1906" s="911"/>
      <c r="I1906" s="911"/>
      <c r="J1906" s="911"/>
      <c r="K1906" s="866"/>
      <c r="L1906" s="867"/>
      <c r="M1906" s="868"/>
      <c r="N1906" s="867"/>
      <c r="O1906" s="867"/>
      <c r="P1906" s="867"/>
      <c r="Q1906" s="911"/>
      <c r="R1906" s="911"/>
      <c r="S1906" s="911"/>
      <c r="T1906" s="911"/>
      <c r="U1906" s="911"/>
      <c r="V1906" s="1692"/>
      <c r="W1906" s="694"/>
      <c r="Z1906" s="701"/>
      <c r="AA1906" s="701"/>
      <c r="AB1906" s="701"/>
      <c r="AC1906" s="701"/>
    </row>
    <row r="1907" spans="1:29">
      <c r="A1907" s="797"/>
      <c r="B1907" s="870"/>
      <c r="C1907" s="795"/>
      <c r="D1907" s="795"/>
      <c r="E1907" s="1601"/>
      <c r="F1907" s="795"/>
      <c r="G1907" s="795"/>
      <c r="H1907" s="911"/>
      <c r="I1907" s="911"/>
      <c r="J1907" s="911"/>
      <c r="K1907" s="866"/>
      <c r="L1907" s="867"/>
      <c r="M1907" s="868"/>
      <c r="N1907" s="867"/>
      <c r="O1907" s="867"/>
      <c r="P1907" s="867"/>
      <c r="Q1907" s="911"/>
      <c r="R1907" s="911"/>
      <c r="S1907" s="911"/>
      <c r="T1907" s="911"/>
      <c r="U1907" s="911"/>
      <c r="V1907" s="1692"/>
      <c r="W1907" s="694"/>
      <c r="Z1907" s="701"/>
      <c r="AA1907" s="701"/>
      <c r="AB1907" s="701"/>
      <c r="AC1907" s="701"/>
    </row>
    <row r="1908" spans="1:29">
      <c r="A1908" s="797"/>
      <c r="B1908" s="870"/>
      <c r="C1908" s="795"/>
      <c r="D1908" s="795"/>
      <c r="E1908" s="1601"/>
      <c r="F1908" s="795"/>
      <c r="G1908" s="795"/>
      <c r="H1908" s="911"/>
      <c r="I1908" s="911"/>
      <c r="J1908" s="911"/>
      <c r="K1908" s="866"/>
      <c r="L1908" s="867"/>
      <c r="M1908" s="868"/>
      <c r="N1908" s="867"/>
      <c r="O1908" s="867"/>
      <c r="P1908" s="867"/>
      <c r="Q1908" s="911"/>
      <c r="R1908" s="911"/>
      <c r="S1908" s="911"/>
      <c r="T1908" s="911"/>
      <c r="U1908" s="911"/>
      <c r="V1908" s="1692"/>
      <c r="W1908" s="694"/>
      <c r="Z1908" s="701"/>
      <c r="AA1908" s="701"/>
      <c r="AB1908" s="701"/>
      <c r="AC1908" s="701"/>
    </row>
    <row r="1909" spans="1:29">
      <c r="A1909" s="797"/>
      <c r="B1909" s="870"/>
      <c r="C1909" s="795"/>
      <c r="D1909" s="795"/>
      <c r="E1909" s="1601"/>
      <c r="F1909" s="795"/>
      <c r="G1909" s="795"/>
      <c r="H1909" s="911"/>
      <c r="I1909" s="911"/>
      <c r="J1909" s="911"/>
      <c r="K1909" s="866"/>
      <c r="L1909" s="867"/>
      <c r="M1909" s="868"/>
      <c r="N1909" s="867"/>
      <c r="O1909" s="867"/>
      <c r="P1909" s="867"/>
      <c r="Q1909" s="911"/>
      <c r="R1909" s="911"/>
      <c r="S1909" s="911"/>
      <c r="T1909" s="911"/>
      <c r="U1909" s="911"/>
      <c r="V1909" s="1692"/>
      <c r="W1909" s="694"/>
      <c r="Z1909" s="701"/>
      <c r="AA1909" s="701"/>
      <c r="AB1909" s="701"/>
      <c r="AC1909" s="701"/>
    </row>
    <row r="1910" spans="1:29">
      <c r="A1910" s="797"/>
      <c r="B1910" s="870"/>
      <c r="C1910" s="795"/>
      <c r="D1910" s="795"/>
      <c r="E1910" s="1601"/>
      <c r="F1910" s="795"/>
      <c r="G1910" s="795"/>
      <c r="H1910" s="911"/>
      <c r="I1910" s="911"/>
      <c r="J1910" s="911"/>
      <c r="K1910" s="866"/>
      <c r="L1910" s="867"/>
      <c r="M1910" s="868"/>
      <c r="N1910" s="867"/>
      <c r="O1910" s="867"/>
      <c r="P1910" s="867"/>
      <c r="Q1910" s="911"/>
      <c r="R1910" s="911"/>
      <c r="S1910" s="911"/>
      <c r="T1910" s="911"/>
      <c r="U1910" s="911"/>
      <c r="V1910" s="1692"/>
      <c r="W1910" s="694"/>
      <c r="Z1910" s="701"/>
      <c r="AA1910" s="701"/>
      <c r="AB1910" s="701"/>
      <c r="AC1910" s="701"/>
    </row>
    <row r="1911" spans="1:29">
      <c r="A1911" s="1590"/>
      <c r="B1911" s="1569"/>
      <c r="C1911" s="795"/>
      <c r="D1911" s="795"/>
      <c r="E1911" s="911"/>
      <c r="F1911" s="795"/>
      <c r="G1911" s="795"/>
      <c r="H1911" s="911"/>
      <c r="I1911" s="911"/>
      <c r="J1911" s="911"/>
      <c r="K1911" s="866"/>
      <c r="L1911" s="867"/>
      <c r="M1911" s="868"/>
      <c r="N1911" s="867"/>
      <c r="O1911" s="867"/>
      <c r="P1911" s="867"/>
      <c r="Q1911" s="911"/>
      <c r="R1911" s="911"/>
      <c r="S1911" s="911"/>
      <c r="T1911" s="911"/>
      <c r="U1911" s="911"/>
      <c r="V1911" s="1584"/>
      <c r="W1911" s="694"/>
      <c r="Z1911" s="701"/>
      <c r="AA1911" s="701"/>
      <c r="AB1911" s="701"/>
      <c r="AC1911" s="701"/>
    </row>
    <row r="1912" spans="1:29">
      <c r="A1912" s="797"/>
      <c r="B1912" s="1700"/>
      <c r="C1912" s="1599"/>
      <c r="D1912" s="1599"/>
      <c r="E1912" s="1601"/>
      <c r="F1912" s="795"/>
      <c r="G1912" s="1599"/>
      <c r="H1912" s="1594"/>
      <c r="I1912" s="1594"/>
      <c r="J1912" s="1594"/>
      <c r="K1912" s="1621"/>
      <c r="L1912" s="1622"/>
      <c r="M1912" s="868"/>
      <c r="N1912" s="867"/>
      <c r="O1912" s="867"/>
      <c r="P1912" s="1622"/>
      <c r="Q1912" s="911"/>
      <c r="R1912" s="911"/>
      <c r="S1912" s="911"/>
      <c r="T1912" s="911"/>
      <c r="U1912" s="911"/>
      <c r="V1912" s="1692"/>
      <c r="W1912" s="694"/>
      <c r="Z1912" s="701"/>
      <c r="AA1912" s="701"/>
      <c r="AB1912" s="701"/>
      <c r="AC1912" s="701"/>
    </row>
    <row r="1913" spans="1:29">
      <c r="A1913" s="797"/>
      <c r="B1913" s="1700"/>
      <c r="C1913" s="1599"/>
      <c r="D1913" s="1599"/>
      <c r="E1913" s="1601"/>
      <c r="F1913" s="1599"/>
      <c r="G1913" s="1599"/>
      <c r="H1913" s="1594"/>
      <c r="I1913" s="1594"/>
      <c r="J1913" s="1594"/>
      <c r="K1913" s="1621"/>
      <c r="L1913" s="1622"/>
      <c r="M1913" s="868"/>
      <c r="N1913" s="867"/>
      <c r="O1913" s="867"/>
      <c r="P1913" s="1622"/>
      <c r="Q1913" s="911"/>
      <c r="R1913" s="911"/>
      <c r="S1913" s="911"/>
      <c r="T1913" s="911"/>
      <c r="U1913" s="911"/>
      <c r="V1913" s="1692"/>
      <c r="W1913" s="694"/>
      <c r="Z1913" s="701"/>
      <c r="AA1913" s="701"/>
      <c r="AB1913" s="701"/>
      <c r="AC1913" s="701"/>
    </row>
    <row r="1914" spans="1:29">
      <c r="A1914" s="797"/>
      <c r="B1914" s="1700"/>
      <c r="C1914" s="1599"/>
      <c r="D1914" s="1599"/>
      <c r="E1914" s="1601"/>
      <c r="F1914" s="1599"/>
      <c r="G1914" s="1599"/>
      <c r="H1914" s="1594"/>
      <c r="I1914" s="1594"/>
      <c r="J1914" s="1594"/>
      <c r="K1914" s="1621"/>
      <c r="L1914" s="1622"/>
      <c r="M1914" s="868"/>
      <c r="N1914" s="867"/>
      <c r="O1914" s="867"/>
      <c r="P1914" s="1622"/>
      <c r="Q1914" s="911"/>
      <c r="R1914" s="911"/>
      <c r="S1914" s="911"/>
      <c r="T1914" s="911"/>
      <c r="U1914" s="911"/>
      <c r="V1914" s="1692"/>
      <c r="W1914" s="694"/>
      <c r="Z1914" s="701"/>
      <c r="AA1914" s="701"/>
      <c r="AB1914" s="701"/>
      <c r="AC1914" s="701"/>
    </row>
    <row r="1915" spans="1:29">
      <c r="A1915" s="797"/>
      <c r="B1915" s="1700"/>
      <c r="C1915" s="1599"/>
      <c r="D1915" s="1599"/>
      <c r="E1915" s="1601"/>
      <c r="F1915" s="1599"/>
      <c r="G1915" s="1599"/>
      <c r="H1915" s="1594"/>
      <c r="I1915" s="1594"/>
      <c r="J1915" s="1594"/>
      <c r="K1915" s="1621"/>
      <c r="L1915" s="1622"/>
      <c r="M1915" s="868"/>
      <c r="N1915" s="867"/>
      <c r="O1915" s="867"/>
      <c r="P1915" s="1622"/>
      <c r="Q1915" s="911"/>
      <c r="R1915" s="911"/>
      <c r="S1915" s="911"/>
      <c r="T1915" s="911"/>
      <c r="U1915" s="911"/>
      <c r="V1915" s="1692"/>
      <c r="W1915" s="694"/>
      <c r="Z1915" s="701"/>
      <c r="AA1915" s="701"/>
      <c r="AB1915" s="701"/>
      <c r="AC1915" s="701"/>
    </row>
    <row r="1916" spans="1:29">
      <c r="A1916" s="797"/>
      <c r="B1916" s="1700"/>
      <c r="C1916" s="1599"/>
      <c r="D1916" s="1599"/>
      <c r="E1916" s="1601"/>
      <c r="F1916" s="1599"/>
      <c r="G1916" s="1599"/>
      <c r="H1916" s="1594"/>
      <c r="I1916" s="1594"/>
      <c r="J1916" s="1594"/>
      <c r="K1916" s="1621"/>
      <c r="L1916" s="867"/>
      <c r="M1916" s="868"/>
      <c r="N1916" s="867"/>
      <c r="O1916" s="867"/>
      <c r="P1916" s="867"/>
      <c r="Q1916" s="911"/>
      <c r="R1916" s="911"/>
      <c r="S1916" s="911"/>
      <c r="T1916" s="911"/>
      <c r="U1916" s="911"/>
      <c r="V1916" s="1692"/>
      <c r="W1916" s="694"/>
      <c r="Z1916" s="701"/>
      <c r="AA1916" s="701"/>
      <c r="AB1916" s="701"/>
      <c r="AC1916" s="701"/>
    </row>
    <row r="1917" spans="1:29">
      <c r="A1917" s="797"/>
      <c r="B1917" s="1700"/>
      <c r="C1917" s="1599"/>
      <c r="D1917" s="1599"/>
      <c r="E1917" s="1601"/>
      <c r="F1917" s="1599"/>
      <c r="G1917" s="1599"/>
      <c r="H1917" s="1594"/>
      <c r="I1917" s="1594"/>
      <c r="J1917" s="1594"/>
      <c r="K1917" s="1621"/>
      <c r="L1917" s="867"/>
      <c r="M1917" s="868"/>
      <c r="N1917" s="867"/>
      <c r="O1917" s="867"/>
      <c r="P1917" s="867"/>
      <c r="Q1917" s="911"/>
      <c r="R1917" s="911"/>
      <c r="S1917" s="911"/>
      <c r="T1917" s="911"/>
      <c r="U1917" s="911"/>
      <c r="V1917" s="1692"/>
      <c r="W1917" s="694"/>
      <c r="Z1917" s="701"/>
      <c r="AA1917" s="701"/>
      <c r="AB1917" s="701"/>
      <c r="AC1917" s="701"/>
    </row>
    <row r="1918" spans="1:29">
      <c r="A1918" s="797"/>
      <c r="B1918" s="1700"/>
      <c r="C1918" s="1599"/>
      <c r="D1918" s="1599"/>
      <c r="E1918" s="1601"/>
      <c r="F1918" s="1599"/>
      <c r="G1918" s="1599"/>
      <c r="H1918" s="1594"/>
      <c r="I1918" s="1594"/>
      <c r="J1918" s="1594"/>
      <c r="K1918" s="1621"/>
      <c r="L1918" s="1622"/>
      <c r="M1918" s="868"/>
      <c r="N1918" s="867"/>
      <c r="O1918" s="867"/>
      <c r="P1918" s="1622"/>
      <c r="Q1918" s="911"/>
      <c r="R1918" s="911"/>
      <c r="S1918" s="911"/>
      <c r="T1918" s="911"/>
      <c r="U1918" s="911"/>
      <c r="V1918" s="1692"/>
      <c r="W1918" s="694"/>
      <c r="Z1918" s="701"/>
      <c r="AA1918" s="701"/>
      <c r="AB1918" s="701"/>
      <c r="AC1918" s="701"/>
    </row>
    <row r="1919" spans="1:29">
      <c r="A1919" s="797"/>
      <c r="B1919" s="1700"/>
      <c r="C1919" s="1599"/>
      <c r="D1919" s="1599"/>
      <c r="E1919" s="1601"/>
      <c r="F1919" s="1599"/>
      <c r="G1919" s="1599"/>
      <c r="H1919" s="1594"/>
      <c r="I1919" s="1594"/>
      <c r="J1919" s="1594"/>
      <c r="K1919" s="1621"/>
      <c r="L1919" s="867"/>
      <c r="M1919" s="868"/>
      <c r="N1919" s="867"/>
      <c r="O1919" s="867"/>
      <c r="P1919" s="867"/>
      <c r="Q1919" s="911"/>
      <c r="R1919" s="911"/>
      <c r="S1919" s="911"/>
      <c r="T1919" s="911"/>
      <c r="U1919" s="911"/>
      <c r="V1919" s="1692"/>
      <c r="W1919" s="694"/>
      <c r="Z1919" s="701"/>
      <c r="AA1919" s="701"/>
      <c r="AB1919" s="701"/>
      <c r="AC1919" s="701"/>
    </row>
    <row r="1920" spans="1:29">
      <c r="A1920" s="797"/>
      <c r="B1920" s="1700"/>
      <c r="C1920" s="1599"/>
      <c r="D1920" s="1599"/>
      <c r="E1920" s="872"/>
      <c r="F1920" s="1599"/>
      <c r="G1920" s="1599"/>
      <c r="H1920" s="1594"/>
      <c r="I1920" s="1594"/>
      <c r="J1920" s="1594"/>
      <c r="K1920" s="1621"/>
      <c r="L1920" s="1622"/>
      <c r="M1920" s="868"/>
      <c r="N1920" s="867"/>
      <c r="O1920" s="867"/>
      <c r="P1920" s="1622"/>
      <c r="Q1920" s="911"/>
      <c r="R1920" s="911"/>
      <c r="S1920" s="911"/>
      <c r="T1920" s="911"/>
      <c r="U1920" s="911"/>
      <c r="V1920" s="1692"/>
      <c r="W1920" s="694"/>
      <c r="Z1920" s="701"/>
      <c r="AA1920" s="701"/>
      <c r="AB1920" s="701"/>
      <c r="AC1920" s="701"/>
    </row>
    <row r="1921" spans="1:29">
      <c r="A1921" s="797"/>
      <c r="B1921" s="1700"/>
      <c r="C1921" s="1599"/>
      <c r="D1921" s="1599"/>
      <c r="E1921" s="1601"/>
      <c r="F1921" s="1599"/>
      <c r="G1921" s="1599"/>
      <c r="H1921" s="1594"/>
      <c r="I1921" s="1594"/>
      <c r="J1921" s="1594"/>
      <c r="K1921" s="1621"/>
      <c r="L1921" s="1622"/>
      <c r="M1921" s="868"/>
      <c r="N1921" s="867"/>
      <c r="O1921" s="867"/>
      <c r="P1921" s="1622"/>
      <c r="Q1921" s="911"/>
      <c r="R1921" s="911"/>
      <c r="S1921" s="911"/>
      <c r="T1921" s="911"/>
      <c r="U1921" s="911"/>
      <c r="V1921" s="1692"/>
      <c r="W1921" s="694"/>
      <c r="Z1921" s="701"/>
      <c r="AA1921" s="701"/>
      <c r="AB1921" s="701"/>
      <c r="AC1921" s="701"/>
    </row>
    <row r="1922" spans="1:29">
      <c r="A1922" s="797"/>
      <c r="B1922" s="1700"/>
      <c r="C1922" s="1599"/>
      <c r="D1922" s="1599"/>
      <c r="E1922" s="872"/>
      <c r="F1922" s="1599"/>
      <c r="G1922" s="1599"/>
      <c r="H1922" s="1594"/>
      <c r="I1922" s="1594"/>
      <c r="J1922" s="1594"/>
      <c r="K1922" s="1621"/>
      <c r="L1922" s="1622"/>
      <c r="M1922" s="868"/>
      <c r="N1922" s="867"/>
      <c r="O1922" s="867"/>
      <c r="P1922" s="1622"/>
      <c r="Q1922" s="911"/>
      <c r="R1922" s="911"/>
      <c r="S1922" s="911"/>
      <c r="T1922" s="911"/>
      <c r="U1922" s="911"/>
      <c r="V1922" s="1692"/>
      <c r="W1922" s="694"/>
      <c r="Z1922" s="701"/>
      <c r="AA1922" s="701"/>
      <c r="AB1922" s="701"/>
      <c r="AC1922" s="701"/>
    </row>
    <row r="1923" spans="1:29">
      <c r="A1923" s="797"/>
      <c r="B1923" s="1700"/>
      <c r="C1923" s="1599"/>
      <c r="D1923" s="1599"/>
      <c r="E1923" s="872"/>
      <c r="F1923" s="1599"/>
      <c r="G1923" s="1599"/>
      <c r="H1923" s="1594"/>
      <c r="I1923" s="1594"/>
      <c r="J1923" s="1594"/>
      <c r="K1923" s="1621"/>
      <c r="L1923" s="1622"/>
      <c r="M1923" s="868"/>
      <c r="N1923" s="867"/>
      <c r="O1923" s="867"/>
      <c r="P1923" s="1622"/>
      <c r="Q1923" s="911"/>
      <c r="R1923" s="911"/>
      <c r="S1923" s="911"/>
      <c r="T1923" s="911"/>
      <c r="U1923" s="911"/>
      <c r="V1923" s="1692"/>
      <c r="W1923" s="694"/>
      <c r="Z1923" s="701"/>
      <c r="AA1923" s="701"/>
      <c r="AB1923" s="701"/>
      <c r="AC1923" s="701"/>
    </row>
    <row r="1924" spans="1:29">
      <c r="A1924" s="797"/>
      <c r="B1924" s="1700"/>
      <c r="C1924" s="1599"/>
      <c r="D1924" s="1599"/>
      <c r="E1924" s="872"/>
      <c r="F1924" s="1599"/>
      <c r="G1924" s="1599"/>
      <c r="H1924" s="1594"/>
      <c r="I1924" s="1594"/>
      <c r="J1924" s="1594"/>
      <c r="K1924" s="1621"/>
      <c r="L1924" s="1622"/>
      <c r="M1924" s="868"/>
      <c r="N1924" s="867"/>
      <c r="O1924" s="867"/>
      <c r="P1924" s="1622"/>
      <c r="Q1924" s="911"/>
      <c r="R1924" s="911"/>
      <c r="S1924" s="911"/>
      <c r="T1924" s="911"/>
      <c r="U1924" s="911"/>
      <c r="V1924" s="1692"/>
      <c r="W1924" s="694"/>
      <c r="X1924" s="695"/>
      <c r="Y1924" s="695"/>
      <c r="Z1924" s="701"/>
      <c r="AA1924" s="701"/>
      <c r="AB1924" s="701"/>
      <c r="AC1924" s="701"/>
    </row>
    <row r="1925" spans="1:29">
      <c r="A1925" s="797"/>
      <c r="B1925" s="1700"/>
      <c r="C1925" s="1599"/>
      <c r="D1925" s="1599"/>
      <c r="E1925" s="872"/>
      <c r="F1925" s="1599"/>
      <c r="G1925" s="1599"/>
      <c r="H1925" s="1594"/>
      <c r="I1925" s="1594"/>
      <c r="J1925" s="1594"/>
      <c r="K1925" s="1621"/>
      <c r="L1925" s="1622"/>
      <c r="M1925" s="868"/>
      <c r="N1925" s="867"/>
      <c r="O1925" s="867"/>
      <c r="P1925" s="1622"/>
      <c r="Q1925" s="911"/>
      <c r="R1925" s="911"/>
      <c r="S1925" s="911"/>
      <c r="T1925" s="911"/>
      <c r="U1925" s="911"/>
      <c r="V1925" s="1692"/>
      <c r="W1925" s="694"/>
      <c r="X1925" s="695"/>
      <c r="Y1925" s="695"/>
      <c r="Z1925" s="701"/>
      <c r="AA1925" s="701"/>
      <c r="AB1925" s="701"/>
      <c r="AC1925" s="701"/>
    </row>
    <row r="1926" spans="1:29">
      <c r="A1926" s="1653"/>
      <c r="B1926" s="1569"/>
      <c r="C1926" s="795"/>
      <c r="D1926" s="795"/>
      <c r="E1926" s="911"/>
      <c r="F1926" s="1599"/>
      <c r="G1926" s="795"/>
      <c r="H1926" s="911"/>
      <c r="I1926" s="911"/>
      <c r="J1926" s="911"/>
      <c r="K1926" s="866"/>
      <c r="L1926" s="867"/>
      <c r="M1926" s="868"/>
      <c r="N1926" s="867"/>
      <c r="O1926" s="867"/>
      <c r="P1926" s="867"/>
      <c r="Q1926" s="911"/>
      <c r="R1926" s="911"/>
      <c r="S1926" s="911"/>
      <c r="T1926" s="911"/>
      <c r="U1926" s="911"/>
      <c r="V1926" s="1584"/>
      <c r="W1926" s="694"/>
      <c r="Z1926" s="701"/>
      <c r="AA1926" s="701"/>
      <c r="AB1926" s="701"/>
      <c r="AC1926" s="701"/>
    </row>
    <row r="1927" spans="1:29">
      <c r="A1927" s="797"/>
      <c r="B1927" s="1597"/>
      <c r="C1927" s="1599"/>
      <c r="D1927" s="1599"/>
      <c r="E1927" s="1601"/>
      <c r="F1927" s="795"/>
      <c r="G1927" s="1599"/>
      <c r="H1927" s="1594"/>
      <c r="I1927" s="1594"/>
      <c r="J1927" s="1594"/>
      <c r="K1927" s="1621"/>
      <c r="L1927" s="1622"/>
      <c r="M1927" s="868"/>
      <c r="N1927" s="867"/>
      <c r="O1927" s="867"/>
      <c r="P1927" s="1622"/>
      <c r="Q1927" s="911"/>
      <c r="R1927" s="911"/>
      <c r="S1927" s="911"/>
      <c r="T1927" s="911"/>
      <c r="U1927" s="911"/>
      <c r="V1927" s="1692"/>
      <c r="W1927" s="694"/>
      <c r="Z1927" s="701"/>
      <c r="AA1927" s="701"/>
      <c r="AB1927" s="701"/>
      <c r="AC1927" s="701"/>
    </row>
    <row r="1928" spans="1:29">
      <c r="A1928" s="797"/>
      <c r="B1928" s="1699"/>
      <c r="C1928" s="1599"/>
      <c r="D1928" s="1599"/>
      <c r="E1928" s="1601"/>
      <c r="F1928" s="1599"/>
      <c r="G1928" s="1599"/>
      <c r="H1928" s="1594"/>
      <c r="I1928" s="1594"/>
      <c r="J1928" s="1594"/>
      <c r="K1928" s="1621"/>
      <c r="L1928" s="1622"/>
      <c r="M1928" s="868"/>
      <c r="N1928" s="867"/>
      <c r="O1928" s="867"/>
      <c r="P1928" s="1622"/>
      <c r="Q1928" s="911"/>
      <c r="R1928" s="911"/>
      <c r="S1928" s="911"/>
      <c r="T1928" s="911"/>
      <c r="U1928" s="911"/>
      <c r="V1928" s="1692"/>
      <c r="W1928" s="694"/>
      <c r="Z1928" s="701"/>
      <c r="AA1928" s="701"/>
      <c r="AB1928" s="701"/>
      <c r="AC1928" s="701"/>
    </row>
    <row r="1929" spans="1:29">
      <c r="A1929" s="1653"/>
      <c r="B1929" s="1569"/>
      <c r="C1929" s="795"/>
      <c r="D1929" s="795"/>
      <c r="E1929" s="911"/>
      <c r="F1929" s="1599"/>
      <c r="G1929" s="795"/>
      <c r="H1929" s="1594"/>
      <c r="I1929" s="1594"/>
      <c r="J1929" s="1594"/>
      <c r="K1929" s="1621"/>
      <c r="L1929" s="1622"/>
      <c r="M1929" s="1623"/>
      <c r="N1929" s="1622"/>
      <c r="O1929" s="1622"/>
      <c r="P1929" s="1622"/>
      <c r="Q1929" s="911"/>
      <c r="R1929" s="911"/>
      <c r="S1929" s="911"/>
      <c r="T1929" s="911"/>
      <c r="U1929" s="911"/>
      <c r="V1929" s="1584"/>
      <c r="W1929" s="694"/>
      <c r="Z1929" s="701"/>
      <c r="AA1929" s="701"/>
      <c r="AB1929" s="701"/>
      <c r="AC1929" s="701"/>
    </row>
    <row r="1930" spans="1:29">
      <c r="A1930" s="797"/>
      <c r="B1930" s="1699"/>
      <c r="C1930" s="1599"/>
      <c r="D1930" s="1599"/>
      <c r="E1930" s="1594"/>
      <c r="F1930" s="795"/>
      <c r="G1930" s="1599"/>
      <c r="H1930" s="1594"/>
      <c r="I1930" s="1594"/>
      <c r="J1930" s="1594"/>
      <c r="K1930" s="1621"/>
      <c r="L1930" s="1622"/>
      <c r="M1930" s="868"/>
      <c r="N1930" s="867"/>
      <c r="O1930" s="867"/>
      <c r="P1930" s="1622"/>
      <c r="Q1930" s="911"/>
      <c r="R1930" s="911"/>
      <c r="S1930" s="911"/>
      <c r="T1930" s="911"/>
      <c r="U1930" s="911"/>
      <c r="V1930" s="1692"/>
      <c r="W1930" s="694"/>
      <c r="Z1930" s="701"/>
      <c r="AA1930" s="701"/>
      <c r="AB1930" s="701"/>
      <c r="AC1930" s="701"/>
    </row>
    <row r="1931" spans="1:29">
      <c r="A1931" s="1590"/>
      <c r="B1931" s="1590"/>
      <c r="C1931" s="795"/>
      <c r="D1931" s="795"/>
      <c r="E1931" s="911"/>
      <c r="F1931" s="1599"/>
      <c r="G1931" s="795"/>
      <c r="H1931" s="1594"/>
      <c r="I1931" s="1594"/>
      <c r="J1931" s="1594"/>
      <c r="K1931" s="1621"/>
      <c r="L1931" s="1622"/>
      <c r="M1931" s="1623"/>
      <c r="N1931" s="1622"/>
      <c r="O1931" s="1622"/>
      <c r="P1931" s="1622"/>
      <c r="Q1931" s="911"/>
      <c r="R1931" s="911"/>
      <c r="S1931" s="911"/>
      <c r="T1931" s="911"/>
      <c r="U1931" s="911"/>
      <c r="V1931" s="1584"/>
      <c r="W1931" s="694"/>
      <c r="Z1931" s="701"/>
      <c r="AA1931" s="701"/>
      <c r="AB1931" s="701"/>
      <c r="AC1931" s="701"/>
    </row>
    <row r="1932" spans="1:29">
      <c r="A1932" s="785"/>
      <c r="B1932" s="1701"/>
      <c r="C1932" s="1702"/>
      <c r="D1932" s="1703"/>
      <c r="E1932" s="1601"/>
      <c r="F1932" s="795"/>
      <c r="G1932" s="1702"/>
      <c r="H1932" s="1704"/>
      <c r="I1932" s="1704"/>
      <c r="J1932" s="1704"/>
      <c r="K1932" s="1708"/>
      <c r="L1932" s="1709"/>
      <c r="M1932" s="868"/>
      <c r="N1932" s="867"/>
      <c r="O1932" s="867"/>
      <c r="P1932" s="1709"/>
      <c r="Q1932" s="911"/>
      <c r="R1932" s="911"/>
      <c r="S1932" s="911"/>
      <c r="T1932" s="911"/>
      <c r="U1932" s="911"/>
      <c r="V1932" s="1692"/>
      <c r="W1932" s="694"/>
      <c r="Z1932" s="701"/>
      <c r="AA1932" s="701"/>
      <c r="AB1932" s="701"/>
      <c r="AC1932" s="701"/>
    </row>
    <row r="1933" spans="1:29">
      <c r="A1933" s="785"/>
      <c r="B1933" s="1701"/>
      <c r="C1933" s="1702"/>
      <c r="D1933" s="1703"/>
      <c r="E1933" s="1601"/>
      <c r="F1933" s="1702"/>
      <c r="G1933" s="1702"/>
      <c r="H1933" s="1704"/>
      <c r="I1933" s="1704"/>
      <c r="J1933" s="1704"/>
      <c r="K1933" s="1708"/>
      <c r="L1933" s="1709"/>
      <c r="M1933" s="868"/>
      <c r="N1933" s="867"/>
      <c r="O1933" s="867"/>
      <c r="P1933" s="1709"/>
      <c r="Q1933" s="911"/>
      <c r="R1933" s="911"/>
      <c r="S1933" s="911"/>
      <c r="T1933" s="911"/>
      <c r="U1933" s="911"/>
      <c r="V1933" s="1692"/>
      <c r="W1933" s="694"/>
      <c r="Z1933" s="701"/>
      <c r="AA1933" s="701"/>
      <c r="AB1933" s="701"/>
      <c r="AC1933" s="701"/>
    </row>
    <row r="1934" spans="1:29">
      <c r="A1934" s="785"/>
      <c r="B1934" s="1701"/>
      <c r="C1934" s="1702"/>
      <c r="D1934" s="1703"/>
      <c r="E1934" s="1601"/>
      <c r="F1934" s="1702"/>
      <c r="G1934" s="1702"/>
      <c r="H1934" s="1704"/>
      <c r="I1934" s="1704"/>
      <c r="J1934" s="1704"/>
      <c r="K1934" s="1708"/>
      <c r="L1934" s="1709"/>
      <c r="M1934" s="868"/>
      <c r="N1934" s="867"/>
      <c r="O1934" s="867"/>
      <c r="P1934" s="1709"/>
      <c r="Q1934" s="911"/>
      <c r="R1934" s="911"/>
      <c r="S1934" s="911"/>
      <c r="T1934" s="911"/>
      <c r="U1934" s="911"/>
      <c r="V1934" s="1692"/>
      <c r="W1934" s="694"/>
      <c r="Z1934" s="701"/>
      <c r="AA1934" s="701"/>
      <c r="AB1934" s="701"/>
      <c r="AC1934" s="701"/>
    </row>
    <row r="1935" spans="1:29">
      <c r="A1935" s="785"/>
      <c r="B1935" s="1701"/>
      <c r="C1935" s="1702"/>
      <c r="D1935" s="1703"/>
      <c r="E1935" s="1601"/>
      <c r="F1935" s="1702"/>
      <c r="G1935" s="1702"/>
      <c r="H1935" s="1704"/>
      <c r="I1935" s="1704"/>
      <c r="J1935" s="1704"/>
      <c r="K1935" s="1708"/>
      <c r="L1935" s="1709"/>
      <c r="M1935" s="868"/>
      <c r="N1935" s="867"/>
      <c r="O1935" s="867"/>
      <c r="P1935" s="1709"/>
      <c r="Q1935" s="911"/>
      <c r="R1935" s="911"/>
      <c r="S1935" s="911"/>
      <c r="T1935" s="911"/>
      <c r="U1935" s="911"/>
      <c r="V1935" s="1692"/>
      <c r="W1935" s="694"/>
      <c r="Z1935" s="701"/>
      <c r="AA1935" s="701"/>
      <c r="AB1935" s="701"/>
      <c r="AC1935" s="701"/>
    </row>
    <row r="1936" spans="1:29">
      <c r="A1936" s="785"/>
      <c r="B1936" s="1701"/>
      <c r="C1936" s="1702"/>
      <c r="D1936" s="1703"/>
      <c r="E1936" s="1601"/>
      <c r="F1936" s="1702"/>
      <c r="G1936" s="1702"/>
      <c r="H1936" s="1704"/>
      <c r="I1936" s="1704"/>
      <c r="J1936" s="1704"/>
      <c r="K1936" s="1708"/>
      <c r="L1936" s="1709"/>
      <c r="M1936" s="868"/>
      <c r="N1936" s="867"/>
      <c r="O1936" s="867"/>
      <c r="P1936" s="1709"/>
      <c r="Q1936" s="911"/>
      <c r="R1936" s="911"/>
      <c r="S1936" s="911"/>
      <c r="T1936" s="911"/>
      <c r="U1936" s="911"/>
      <c r="V1936" s="1692"/>
      <c r="W1936" s="694"/>
      <c r="Z1936" s="701"/>
      <c r="AA1936" s="701"/>
      <c r="AB1936" s="701"/>
      <c r="AC1936" s="701"/>
    </row>
    <row r="1937" spans="1:29">
      <c r="A1937" s="785"/>
      <c r="B1937" s="1701"/>
      <c r="C1937" s="1702"/>
      <c r="D1937" s="1703"/>
      <c r="E1937" s="1601"/>
      <c r="F1937" s="1702"/>
      <c r="G1937" s="1702"/>
      <c r="H1937" s="1704"/>
      <c r="I1937" s="1704"/>
      <c r="J1937" s="1704"/>
      <c r="K1937" s="1708"/>
      <c r="L1937" s="1709"/>
      <c r="M1937" s="868"/>
      <c r="N1937" s="867"/>
      <c r="O1937" s="867"/>
      <c r="P1937" s="1709"/>
      <c r="Q1937" s="911"/>
      <c r="R1937" s="911"/>
      <c r="S1937" s="911"/>
      <c r="T1937" s="911"/>
      <c r="U1937" s="911"/>
      <c r="V1937" s="1692"/>
      <c r="W1937" s="694"/>
      <c r="Z1937" s="701"/>
      <c r="AA1937" s="701"/>
      <c r="AB1937" s="701"/>
      <c r="AC1937" s="701"/>
    </row>
    <row r="1938" spans="1:29">
      <c r="A1938" s="785"/>
      <c r="B1938" s="1719"/>
      <c r="C1938" s="1702"/>
      <c r="D1938" s="1703"/>
      <c r="E1938" s="1601"/>
      <c r="F1938" s="1702"/>
      <c r="G1938" s="1702"/>
      <c r="H1938" s="1704"/>
      <c r="I1938" s="1704"/>
      <c r="J1938" s="1704"/>
      <c r="K1938" s="1708"/>
      <c r="L1938" s="1709"/>
      <c r="M1938" s="868"/>
      <c r="N1938" s="867"/>
      <c r="O1938" s="867"/>
      <c r="P1938" s="1709"/>
      <c r="Q1938" s="911"/>
      <c r="R1938" s="911"/>
      <c r="S1938" s="911"/>
      <c r="T1938" s="911"/>
      <c r="U1938" s="911"/>
      <c r="V1938" s="1692"/>
      <c r="W1938" s="694"/>
      <c r="Z1938" s="701"/>
      <c r="AA1938" s="701"/>
      <c r="AB1938" s="701"/>
      <c r="AC1938" s="701"/>
    </row>
    <row r="1939" spans="1:29">
      <c r="A1939" s="785"/>
      <c r="B1939" s="1719"/>
      <c r="C1939" s="1702"/>
      <c r="D1939" s="1703"/>
      <c r="E1939" s="1601"/>
      <c r="F1939" s="1702"/>
      <c r="G1939" s="1702"/>
      <c r="H1939" s="1704"/>
      <c r="I1939" s="1704"/>
      <c r="J1939" s="1704"/>
      <c r="K1939" s="1708"/>
      <c r="L1939" s="1709"/>
      <c r="M1939" s="868"/>
      <c r="N1939" s="867"/>
      <c r="O1939" s="867"/>
      <c r="P1939" s="1709"/>
      <c r="Q1939" s="911"/>
      <c r="R1939" s="911"/>
      <c r="S1939" s="911"/>
      <c r="T1939" s="911"/>
      <c r="U1939" s="911"/>
      <c r="V1939" s="1692"/>
      <c r="W1939" s="694"/>
      <c r="Z1939" s="701"/>
      <c r="AA1939" s="701"/>
      <c r="AB1939" s="701"/>
      <c r="AC1939" s="701"/>
    </row>
    <row r="1940" spans="1:29">
      <c r="A1940" s="785"/>
      <c r="B1940" s="1719"/>
      <c r="C1940" s="1702"/>
      <c r="D1940" s="1703"/>
      <c r="E1940" s="1601"/>
      <c r="F1940" s="1702"/>
      <c r="G1940" s="1702"/>
      <c r="H1940" s="1704"/>
      <c r="I1940" s="1704"/>
      <c r="J1940" s="1704"/>
      <c r="K1940" s="1708"/>
      <c r="L1940" s="1709"/>
      <c r="M1940" s="868"/>
      <c r="N1940" s="867"/>
      <c r="O1940" s="867"/>
      <c r="P1940" s="1709"/>
      <c r="Q1940" s="911"/>
      <c r="R1940" s="911"/>
      <c r="S1940" s="911"/>
      <c r="T1940" s="911"/>
      <c r="U1940" s="911"/>
      <c r="V1940" s="1692"/>
      <c r="W1940" s="694"/>
      <c r="Z1940" s="701"/>
      <c r="AA1940" s="701"/>
      <c r="AB1940" s="701"/>
      <c r="AC1940" s="701"/>
    </row>
    <row r="1941" spans="1:29">
      <c r="A1941" s="785"/>
      <c r="B1941" s="1719"/>
      <c r="C1941" s="1702"/>
      <c r="D1941" s="1703"/>
      <c r="E1941" s="1601"/>
      <c r="F1941" s="1702"/>
      <c r="G1941" s="1702"/>
      <c r="H1941" s="1704"/>
      <c r="I1941" s="1704"/>
      <c r="J1941" s="1704"/>
      <c r="K1941" s="1708"/>
      <c r="L1941" s="1709"/>
      <c r="M1941" s="868"/>
      <c r="N1941" s="867"/>
      <c r="O1941" s="867"/>
      <c r="P1941" s="1709"/>
      <c r="Q1941" s="911"/>
      <c r="R1941" s="911"/>
      <c r="S1941" s="911"/>
      <c r="T1941" s="911"/>
      <c r="U1941" s="911"/>
      <c r="V1941" s="1692"/>
      <c r="W1941" s="694"/>
      <c r="Z1941" s="701"/>
      <c r="AA1941" s="701"/>
      <c r="AB1941" s="701"/>
      <c r="AC1941" s="701"/>
    </row>
    <row r="1942" spans="1:29">
      <c r="A1942" s="785"/>
      <c r="B1942" s="1719"/>
      <c r="C1942" s="1702"/>
      <c r="D1942" s="1703"/>
      <c r="E1942" s="1601"/>
      <c r="F1942" s="1702"/>
      <c r="G1942" s="1702"/>
      <c r="H1942" s="1704"/>
      <c r="I1942" s="1704"/>
      <c r="J1942" s="1704"/>
      <c r="K1942" s="1708"/>
      <c r="L1942" s="1709"/>
      <c r="M1942" s="868"/>
      <c r="N1942" s="867"/>
      <c r="O1942" s="867"/>
      <c r="P1942" s="1709"/>
      <c r="Q1942" s="911"/>
      <c r="R1942" s="911"/>
      <c r="S1942" s="911"/>
      <c r="T1942" s="911"/>
      <c r="U1942" s="911"/>
      <c r="V1942" s="1692"/>
      <c r="W1942" s="694"/>
      <c r="Z1942" s="701"/>
      <c r="AA1942" s="701"/>
      <c r="AB1942" s="701"/>
      <c r="AC1942" s="701"/>
    </row>
    <row r="1943" spans="1:29">
      <c r="A1943" s="785"/>
      <c r="B1943" s="1719"/>
      <c r="C1943" s="1702"/>
      <c r="D1943" s="1703"/>
      <c r="E1943" s="1601"/>
      <c r="F1943" s="1702"/>
      <c r="G1943" s="1702"/>
      <c r="H1943" s="1704"/>
      <c r="I1943" s="1704"/>
      <c r="J1943" s="1704"/>
      <c r="K1943" s="1708"/>
      <c r="L1943" s="1709"/>
      <c r="M1943" s="868"/>
      <c r="N1943" s="867"/>
      <c r="O1943" s="867"/>
      <c r="P1943" s="1709"/>
      <c r="Q1943" s="911"/>
      <c r="R1943" s="911"/>
      <c r="S1943" s="911"/>
      <c r="T1943" s="911"/>
      <c r="U1943" s="911"/>
      <c r="V1943" s="1692"/>
      <c r="W1943" s="694"/>
      <c r="Z1943" s="701"/>
      <c r="AA1943" s="701"/>
      <c r="AB1943" s="701"/>
      <c r="AC1943" s="701"/>
    </row>
    <row r="1944" spans="1:29">
      <c r="A1944" s="785"/>
      <c r="B1944" s="1719"/>
      <c r="C1944" s="1702"/>
      <c r="D1944" s="1703"/>
      <c r="E1944" s="1601"/>
      <c r="F1944" s="1702"/>
      <c r="G1944" s="1702"/>
      <c r="H1944" s="1704"/>
      <c r="I1944" s="1704"/>
      <c r="J1944" s="1704"/>
      <c r="K1944" s="1708"/>
      <c r="L1944" s="1709"/>
      <c r="M1944" s="868"/>
      <c r="N1944" s="867"/>
      <c r="O1944" s="867"/>
      <c r="P1944" s="1709"/>
      <c r="Q1944" s="911"/>
      <c r="R1944" s="911"/>
      <c r="S1944" s="911"/>
      <c r="T1944" s="911"/>
      <c r="U1944" s="911"/>
      <c r="V1944" s="1692"/>
      <c r="W1944" s="694"/>
      <c r="Z1944" s="701"/>
      <c r="AA1944" s="701"/>
      <c r="AB1944" s="701"/>
      <c r="AC1944" s="701"/>
    </row>
    <row r="1945" spans="1:29">
      <c r="A1945" s="1590"/>
      <c r="B1945" s="1590"/>
      <c r="C1945" s="795"/>
      <c r="D1945" s="795"/>
      <c r="E1945" s="911"/>
      <c r="F1945" s="1702"/>
      <c r="G1945" s="795"/>
      <c r="H1945" s="911"/>
      <c r="I1945" s="911"/>
      <c r="J1945" s="911"/>
      <c r="K1945" s="866"/>
      <c r="L1945" s="867"/>
      <c r="M1945" s="868"/>
      <c r="N1945" s="867"/>
      <c r="O1945" s="867"/>
      <c r="P1945" s="867"/>
      <c r="Q1945" s="911"/>
      <c r="R1945" s="911"/>
      <c r="S1945" s="911"/>
      <c r="T1945" s="911"/>
      <c r="U1945" s="911"/>
      <c r="V1945" s="1584"/>
      <c r="W1945" s="694"/>
      <c r="Z1945" s="701"/>
      <c r="AA1945" s="701"/>
      <c r="AB1945" s="701"/>
      <c r="AC1945" s="701"/>
    </row>
    <row r="1946" spans="1:29">
      <c r="A1946" s="797"/>
      <c r="B1946" s="1590"/>
      <c r="C1946" s="795"/>
      <c r="D1946" s="795"/>
      <c r="E1946" s="872"/>
      <c r="F1946" s="795"/>
      <c r="G1946" s="795"/>
      <c r="H1946" s="911"/>
      <c r="I1946" s="911"/>
      <c r="J1946" s="911"/>
      <c r="K1946" s="866"/>
      <c r="L1946" s="867"/>
      <c r="M1946" s="868"/>
      <c r="N1946" s="867"/>
      <c r="O1946" s="867"/>
      <c r="P1946" s="867"/>
      <c r="Q1946" s="911"/>
      <c r="R1946" s="911"/>
      <c r="S1946" s="911"/>
      <c r="T1946" s="911"/>
      <c r="U1946" s="911"/>
      <c r="V1946" s="1692"/>
      <c r="W1946" s="694"/>
      <c r="Z1946" s="701"/>
      <c r="AA1946" s="701"/>
      <c r="AB1946" s="701"/>
      <c r="AC1946" s="701"/>
    </row>
    <row r="1947" spans="1:29">
      <c r="A1947" s="785"/>
      <c r="B1947" s="1590"/>
      <c r="C1947" s="1702"/>
      <c r="D1947" s="1703"/>
      <c r="E1947" s="872"/>
      <c r="F1947" s="795"/>
      <c r="G1947" s="1702"/>
      <c r="H1947" s="1704"/>
      <c r="I1947" s="1704"/>
      <c r="J1947" s="1704"/>
      <c r="K1947" s="1708"/>
      <c r="L1947" s="867"/>
      <c r="M1947" s="868"/>
      <c r="N1947" s="867"/>
      <c r="O1947" s="867"/>
      <c r="P1947" s="867"/>
      <c r="Q1947" s="911"/>
      <c r="R1947" s="911"/>
      <c r="S1947" s="911"/>
      <c r="T1947" s="911"/>
      <c r="U1947" s="911"/>
      <c r="V1947" s="1692"/>
      <c r="W1947" s="694"/>
      <c r="Z1947" s="701"/>
      <c r="AA1947" s="701"/>
      <c r="AB1947" s="701"/>
      <c r="AC1947" s="701"/>
    </row>
    <row r="1948" spans="1:29">
      <c r="A1948" s="797"/>
      <c r="B1948" s="1590"/>
      <c r="C1948" s="1702"/>
      <c r="D1948" s="1703"/>
      <c r="E1948" s="1601"/>
      <c r="F1948" s="1702"/>
      <c r="G1948" s="1702"/>
      <c r="H1948" s="1704"/>
      <c r="I1948" s="1704"/>
      <c r="J1948" s="1704"/>
      <c r="K1948" s="1708"/>
      <c r="L1948" s="867"/>
      <c r="M1948" s="868"/>
      <c r="N1948" s="867"/>
      <c r="O1948" s="867"/>
      <c r="P1948" s="867"/>
      <c r="Q1948" s="911"/>
      <c r="R1948" s="911"/>
      <c r="S1948" s="911"/>
      <c r="T1948" s="911"/>
      <c r="U1948" s="911"/>
      <c r="V1948" s="1692"/>
      <c r="W1948" s="694"/>
      <c r="Z1948" s="701"/>
      <c r="AA1948" s="701"/>
      <c r="AB1948" s="701"/>
      <c r="AC1948" s="701"/>
    </row>
    <row r="1949" spans="1:29">
      <c r="A1949" s="785"/>
      <c r="B1949" s="1590"/>
      <c r="C1949" s="1702"/>
      <c r="D1949" s="1703"/>
      <c r="E1949" s="1601"/>
      <c r="F1949" s="1702"/>
      <c r="G1949" s="1702"/>
      <c r="H1949" s="1704"/>
      <c r="I1949" s="1704"/>
      <c r="J1949" s="1704"/>
      <c r="K1949" s="1708"/>
      <c r="L1949" s="1709"/>
      <c r="M1949" s="868"/>
      <c r="N1949" s="867"/>
      <c r="O1949" s="867"/>
      <c r="P1949" s="1709"/>
      <c r="Q1949" s="911"/>
      <c r="R1949" s="911"/>
      <c r="S1949" s="911"/>
      <c r="T1949" s="911"/>
      <c r="U1949" s="911"/>
      <c r="V1949" s="1692"/>
      <c r="W1949" s="694"/>
      <c r="Z1949" s="701"/>
      <c r="AA1949" s="701"/>
      <c r="AB1949" s="701"/>
      <c r="AC1949" s="701"/>
    </row>
    <row r="1950" spans="1:29">
      <c r="A1950" s="797"/>
      <c r="B1950" s="1590"/>
      <c r="C1950" s="1702"/>
      <c r="D1950" s="1703"/>
      <c r="E1950" s="1601"/>
      <c r="F1950" s="1702"/>
      <c r="G1950" s="1702"/>
      <c r="H1950" s="1704"/>
      <c r="I1950" s="1704"/>
      <c r="J1950" s="1704"/>
      <c r="K1950" s="1708"/>
      <c r="L1950" s="867"/>
      <c r="M1950" s="868"/>
      <c r="N1950" s="867"/>
      <c r="O1950" s="867"/>
      <c r="P1950" s="867"/>
      <c r="Q1950" s="911"/>
      <c r="R1950" s="911"/>
      <c r="S1950" s="911"/>
      <c r="T1950" s="911"/>
      <c r="U1950" s="911"/>
      <c r="V1950" s="1692"/>
      <c r="W1950" s="694"/>
      <c r="Z1950" s="701"/>
      <c r="AA1950" s="701"/>
      <c r="AB1950" s="701"/>
      <c r="AC1950" s="701"/>
    </row>
    <row r="1951" spans="1:29">
      <c r="A1951" s="785"/>
      <c r="B1951" s="1590"/>
      <c r="C1951" s="1702"/>
      <c r="D1951" s="1703"/>
      <c r="E1951" s="1601"/>
      <c r="F1951" s="1702"/>
      <c r="G1951" s="1702"/>
      <c r="H1951" s="1704"/>
      <c r="I1951" s="1704"/>
      <c r="J1951" s="1704"/>
      <c r="K1951" s="1708"/>
      <c r="L1951" s="867"/>
      <c r="M1951" s="868"/>
      <c r="N1951" s="867"/>
      <c r="O1951" s="867"/>
      <c r="P1951" s="867"/>
      <c r="Q1951" s="911"/>
      <c r="R1951" s="911"/>
      <c r="S1951" s="911"/>
      <c r="T1951" s="911"/>
      <c r="U1951" s="911"/>
      <c r="V1951" s="1692"/>
      <c r="W1951" s="694"/>
      <c r="Z1951" s="701"/>
      <c r="AA1951" s="701"/>
      <c r="AB1951" s="701"/>
      <c r="AC1951" s="701"/>
    </row>
    <row r="1952" spans="1:29">
      <c r="A1952" s="797"/>
      <c r="B1952" s="1590"/>
      <c r="C1952" s="1702"/>
      <c r="D1952" s="1703"/>
      <c r="E1952" s="1601"/>
      <c r="F1952" s="1702"/>
      <c r="G1952" s="1702"/>
      <c r="H1952" s="1704"/>
      <c r="I1952" s="1704"/>
      <c r="J1952" s="1704"/>
      <c r="K1952" s="1708"/>
      <c r="L1952" s="867"/>
      <c r="M1952" s="868"/>
      <c r="N1952" s="867"/>
      <c r="O1952" s="867"/>
      <c r="P1952" s="867"/>
      <c r="Q1952" s="911"/>
      <c r="R1952" s="911"/>
      <c r="S1952" s="911"/>
      <c r="T1952" s="911"/>
      <c r="U1952" s="911"/>
      <c r="V1952" s="1692"/>
      <c r="W1952" s="694"/>
      <c r="Z1952" s="701"/>
      <c r="AA1952" s="701"/>
      <c r="AB1952" s="701"/>
      <c r="AC1952" s="701"/>
    </row>
    <row r="1953" spans="1:29">
      <c r="A1953" s="785"/>
      <c r="B1953" s="1590"/>
      <c r="C1953" s="1702"/>
      <c r="D1953" s="1703"/>
      <c r="E1953" s="1601"/>
      <c r="F1953" s="1702"/>
      <c r="G1953" s="1702"/>
      <c r="H1953" s="1704"/>
      <c r="I1953" s="1704"/>
      <c r="J1953" s="1704"/>
      <c r="K1953" s="1708"/>
      <c r="L1953" s="867"/>
      <c r="M1953" s="868"/>
      <c r="N1953" s="867"/>
      <c r="O1953" s="867"/>
      <c r="P1953" s="867"/>
      <c r="Q1953" s="911"/>
      <c r="R1953" s="911"/>
      <c r="S1953" s="911"/>
      <c r="T1953" s="911"/>
      <c r="U1953" s="911"/>
      <c r="V1953" s="1692"/>
      <c r="W1953" s="694"/>
      <c r="Z1953" s="701"/>
      <c r="AA1953" s="701"/>
      <c r="AB1953" s="701"/>
      <c r="AC1953" s="701"/>
    </row>
    <row r="1954" spans="1:29">
      <c r="A1954" s="797"/>
      <c r="B1954" s="1590"/>
      <c r="C1954" s="1702"/>
      <c r="D1954" s="1703"/>
      <c r="E1954" s="1601"/>
      <c r="F1954" s="1702"/>
      <c r="G1954" s="1702"/>
      <c r="H1954" s="1704"/>
      <c r="I1954" s="1704"/>
      <c r="J1954" s="1704"/>
      <c r="K1954" s="1708"/>
      <c r="L1954" s="867"/>
      <c r="M1954" s="868"/>
      <c r="N1954" s="867"/>
      <c r="O1954" s="867"/>
      <c r="P1954" s="867"/>
      <c r="Q1954" s="911"/>
      <c r="R1954" s="911"/>
      <c r="S1954" s="911"/>
      <c r="T1954" s="911"/>
      <c r="U1954" s="911"/>
      <c r="V1954" s="1692"/>
      <c r="W1954" s="694"/>
      <c r="Z1954" s="701"/>
      <c r="AA1954" s="701"/>
      <c r="AB1954" s="701"/>
      <c r="AC1954" s="701"/>
    </row>
    <row r="1955" spans="1:29">
      <c r="A1955" s="785"/>
      <c r="B1955" s="1590"/>
      <c r="C1955" s="1702"/>
      <c r="D1955" s="1703"/>
      <c r="E1955" s="1601"/>
      <c r="F1955" s="1702"/>
      <c r="G1955" s="1702"/>
      <c r="H1955" s="1704"/>
      <c r="I1955" s="1704"/>
      <c r="J1955" s="1704"/>
      <c r="K1955" s="1708"/>
      <c r="L1955" s="867"/>
      <c r="M1955" s="868"/>
      <c r="N1955" s="867"/>
      <c r="O1955" s="867"/>
      <c r="P1955" s="867"/>
      <c r="Q1955" s="911"/>
      <c r="R1955" s="911"/>
      <c r="S1955" s="911"/>
      <c r="T1955" s="911"/>
      <c r="U1955" s="911"/>
      <c r="V1955" s="1692"/>
      <c r="W1955" s="694"/>
      <c r="Z1955" s="701"/>
      <c r="AA1955" s="701"/>
      <c r="AB1955" s="701"/>
      <c r="AC1955" s="701"/>
    </row>
    <row r="1956" spans="1:29">
      <c r="A1956" s="797"/>
      <c r="B1956" s="1590"/>
      <c r="C1956" s="1702"/>
      <c r="D1956" s="1703"/>
      <c r="E1956" s="1601"/>
      <c r="F1956" s="1702"/>
      <c r="G1956" s="1702"/>
      <c r="H1956" s="1704"/>
      <c r="I1956" s="1704"/>
      <c r="J1956" s="1704"/>
      <c r="K1956" s="1708"/>
      <c r="L1956" s="1709"/>
      <c r="M1956" s="868"/>
      <c r="N1956" s="867"/>
      <c r="O1956" s="867"/>
      <c r="P1956" s="1709"/>
      <c r="Q1956" s="911"/>
      <c r="R1956" s="911"/>
      <c r="S1956" s="911"/>
      <c r="T1956" s="911"/>
      <c r="U1956" s="911"/>
      <c r="V1956" s="1692"/>
      <c r="W1956" s="694"/>
      <c r="Z1956" s="701"/>
      <c r="AA1956" s="701"/>
      <c r="AB1956" s="701"/>
      <c r="AC1956" s="701"/>
    </row>
    <row r="1957" spans="1:29">
      <c r="A1957" s="785"/>
      <c r="B1957" s="1590"/>
      <c r="C1957" s="1702"/>
      <c r="D1957" s="1703"/>
      <c r="E1957" s="1601"/>
      <c r="F1957" s="1702"/>
      <c r="G1957" s="1702"/>
      <c r="H1957" s="1704"/>
      <c r="I1957" s="1704"/>
      <c r="J1957" s="1704"/>
      <c r="K1957" s="1708"/>
      <c r="L1957" s="1709"/>
      <c r="M1957" s="868"/>
      <c r="N1957" s="867"/>
      <c r="O1957" s="867"/>
      <c r="P1957" s="1709"/>
      <c r="Q1957" s="911"/>
      <c r="R1957" s="911"/>
      <c r="S1957" s="911"/>
      <c r="T1957" s="911"/>
      <c r="U1957" s="911"/>
      <c r="V1957" s="1692"/>
      <c r="W1957" s="694"/>
      <c r="Z1957" s="701"/>
      <c r="AA1957" s="701"/>
      <c r="AB1957" s="701"/>
      <c r="AC1957" s="701"/>
    </row>
    <row r="1958" spans="1:29">
      <c r="A1958" s="797"/>
      <c r="B1958" s="1590"/>
      <c r="C1958" s="1702"/>
      <c r="D1958" s="1703"/>
      <c r="E1958" s="1601"/>
      <c r="F1958" s="1702"/>
      <c r="G1958" s="1702"/>
      <c r="H1958" s="1704"/>
      <c r="I1958" s="1704"/>
      <c r="J1958" s="1704"/>
      <c r="K1958" s="1708"/>
      <c r="L1958" s="867"/>
      <c r="M1958" s="868"/>
      <c r="N1958" s="867"/>
      <c r="O1958" s="867"/>
      <c r="P1958" s="867"/>
      <c r="Q1958" s="911"/>
      <c r="R1958" s="911"/>
      <c r="S1958" s="911"/>
      <c r="T1958" s="911"/>
      <c r="U1958" s="911"/>
      <c r="V1958" s="1692"/>
      <c r="W1958" s="694"/>
      <c r="Z1958" s="701"/>
      <c r="AA1958" s="701"/>
      <c r="AB1958" s="701"/>
      <c r="AC1958" s="701"/>
    </row>
    <row r="1959" spans="1:29">
      <c r="A1959" s="785"/>
      <c r="B1959" s="1590"/>
      <c r="C1959" s="1702"/>
      <c r="D1959" s="1703"/>
      <c r="E1959" s="1601"/>
      <c r="F1959" s="1702"/>
      <c r="G1959" s="1702"/>
      <c r="H1959" s="1704"/>
      <c r="I1959" s="1704"/>
      <c r="J1959" s="1704"/>
      <c r="K1959" s="1708"/>
      <c r="L1959" s="867"/>
      <c r="M1959" s="868"/>
      <c r="N1959" s="867"/>
      <c r="O1959" s="867"/>
      <c r="P1959" s="867"/>
      <c r="Q1959" s="911"/>
      <c r="R1959" s="911"/>
      <c r="S1959" s="911"/>
      <c r="T1959" s="911"/>
      <c r="U1959" s="911"/>
      <c r="V1959" s="1692"/>
      <c r="W1959" s="694"/>
      <c r="Z1959" s="701"/>
      <c r="AA1959" s="701"/>
      <c r="AB1959" s="701"/>
      <c r="AC1959" s="701"/>
    </row>
    <row r="1960" spans="1:29">
      <c r="A1960" s="1653"/>
      <c r="B1960" s="1590"/>
      <c r="C1960" s="795"/>
      <c r="D1960" s="795"/>
      <c r="E1960" s="911"/>
      <c r="F1960" s="1702"/>
      <c r="G1960" s="795"/>
      <c r="H1960" s="911"/>
      <c r="I1960" s="911"/>
      <c r="J1960" s="911"/>
      <c r="K1960" s="866"/>
      <c r="L1960" s="867"/>
      <c r="M1960" s="868"/>
      <c r="N1960" s="867"/>
      <c r="O1960" s="867"/>
      <c r="P1960" s="867"/>
      <c r="Q1960" s="911"/>
      <c r="R1960" s="911"/>
      <c r="S1960" s="911"/>
      <c r="T1960" s="911"/>
      <c r="U1960" s="911"/>
      <c r="V1960" s="1584"/>
      <c r="W1960" s="694"/>
      <c r="Z1960" s="701"/>
      <c r="AA1960" s="701"/>
      <c r="AB1960" s="701"/>
      <c r="AC1960" s="701"/>
    </row>
    <row r="1961" spans="1:29">
      <c r="A1961" s="797"/>
      <c r="B1961" s="1668"/>
      <c r="C1961" s="1599"/>
      <c r="D1961" s="1599"/>
      <c r="E1961" s="1601"/>
      <c r="F1961" s="795"/>
      <c r="G1961" s="1599"/>
      <c r="H1961" s="1594"/>
      <c r="I1961" s="1594"/>
      <c r="J1961" s="1594"/>
      <c r="K1961" s="1621"/>
      <c r="L1961" s="1622"/>
      <c r="M1961" s="868"/>
      <c r="N1961" s="867"/>
      <c r="O1961" s="867"/>
      <c r="P1961" s="1622"/>
      <c r="Q1961" s="911"/>
      <c r="R1961" s="911"/>
      <c r="S1961" s="911"/>
      <c r="T1961" s="911"/>
      <c r="U1961" s="911"/>
      <c r="V1961" s="1692"/>
      <c r="W1961" s="694"/>
      <c r="Z1961" s="701"/>
      <c r="AA1961" s="701"/>
      <c r="AB1961" s="701"/>
      <c r="AC1961" s="701"/>
    </row>
    <row r="1962" spans="1:29">
      <c r="A1962" s="1590"/>
      <c r="B1962" s="1569"/>
      <c r="C1962" s="795"/>
      <c r="D1962" s="795"/>
      <c r="E1962" s="911"/>
      <c r="F1962" s="1599"/>
      <c r="G1962" s="795"/>
      <c r="H1962" s="911"/>
      <c r="I1962" s="911"/>
      <c r="J1962" s="911"/>
      <c r="K1962" s="866"/>
      <c r="L1962" s="867"/>
      <c r="M1962" s="868"/>
      <c r="N1962" s="867"/>
      <c r="O1962" s="867"/>
      <c r="P1962" s="867"/>
      <c r="Q1962" s="911"/>
      <c r="R1962" s="911"/>
      <c r="S1962" s="911"/>
      <c r="T1962" s="911"/>
      <c r="U1962" s="911"/>
      <c r="V1962" s="1584"/>
      <c r="W1962" s="694"/>
      <c r="Z1962" s="701"/>
      <c r="AA1962" s="701"/>
      <c r="AB1962" s="701"/>
      <c r="AC1962" s="701"/>
    </row>
    <row r="1963" spans="1:29">
      <c r="A1963" s="797"/>
      <c r="B1963" s="1700"/>
      <c r="C1963" s="1599"/>
      <c r="D1963" s="1599"/>
      <c r="E1963" s="872"/>
      <c r="F1963" s="795"/>
      <c r="G1963" s="1599"/>
      <c r="H1963" s="1594"/>
      <c r="I1963" s="1594"/>
      <c r="J1963" s="1594"/>
      <c r="K1963" s="1621"/>
      <c r="L1963" s="1622"/>
      <c r="M1963" s="868"/>
      <c r="N1963" s="867"/>
      <c r="O1963" s="867"/>
      <c r="P1963" s="1622"/>
      <c r="Q1963" s="911"/>
      <c r="R1963" s="911"/>
      <c r="S1963" s="911"/>
      <c r="T1963" s="911"/>
      <c r="U1963" s="911"/>
      <c r="V1963" s="1692"/>
      <c r="W1963" s="694"/>
      <c r="Z1963" s="701"/>
      <c r="AA1963" s="701"/>
      <c r="AB1963" s="701"/>
      <c r="AC1963" s="701"/>
    </row>
    <row r="1964" spans="1:29">
      <c r="A1964" s="797"/>
      <c r="B1964" s="870"/>
      <c r="C1964" s="795"/>
      <c r="D1964" s="795"/>
      <c r="E1964" s="872"/>
      <c r="F1964" s="1599"/>
      <c r="G1964" s="795"/>
      <c r="H1964" s="911"/>
      <c r="I1964" s="911"/>
      <c r="J1964" s="911"/>
      <c r="K1964" s="866"/>
      <c r="L1964" s="867"/>
      <c r="M1964" s="868"/>
      <c r="N1964" s="867"/>
      <c r="O1964" s="867"/>
      <c r="P1964" s="867"/>
      <c r="Q1964" s="911"/>
      <c r="R1964" s="911"/>
      <c r="S1964" s="911"/>
      <c r="T1964" s="911"/>
      <c r="U1964" s="911"/>
      <c r="V1964" s="1692"/>
      <c r="W1964" s="694"/>
      <c r="Z1964" s="701"/>
      <c r="AA1964" s="701"/>
      <c r="AB1964" s="701"/>
      <c r="AC1964" s="701"/>
    </row>
    <row r="1965" spans="1:29">
      <c r="A1965" s="1590"/>
      <c r="B1965" s="1590"/>
      <c r="C1965" s="795"/>
      <c r="D1965" s="795"/>
      <c r="E1965" s="872"/>
      <c r="F1965" s="795"/>
      <c r="G1965" s="795"/>
      <c r="H1965" s="911"/>
      <c r="I1965" s="911"/>
      <c r="J1965" s="911"/>
      <c r="K1965" s="866"/>
      <c r="L1965" s="867"/>
      <c r="M1965" s="868"/>
      <c r="N1965" s="867"/>
      <c r="O1965" s="867"/>
      <c r="P1965" s="867"/>
      <c r="Q1965" s="911"/>
      <c r="R1965" s="911"/>
      <c r="S1965" s="911"/>
      <c r="T1965" s="911"/>
      <c r="U1965" s="911"/>
      <c r="V1965" s="1584"/>
      <c r="W1965" s="694"/>
      <c r="Z1965" s="701"/>
      <c r="AA1965" s="701"/>
      <c r="AB1965" s="701"/>
      <c r="AC1965" s="701"/>
    </row>
    <row r="1966" spans="1:29">
      <c r="A1966" s="797"/>
      <c r="B1966" s="1590"/>
      <c r="C1966" s="1599"/>
      <c r="D1966" s="795"/>
      <c r="E1966" s="872"/>
      <c r="F1966" s="795"/>
      <c r="G1966" s="795"/>
      <c r="H1966" s="1594"/>
      <c r="I1966" s="1594"/>
      <c r="J1966" s="1594"/>
      <c r="K1966" s="1621"/>
      <c r="L1966" s="1622"/>
      <c r="M1966" s="868"/>
      <c r="N1966" s="867"/>
      <c r="O1966" s="867"/>
      <c r="P1966" s="1622"/>
      <c r="Q1966" s="911"/>
      <c r="R1966" s="911"/>
      <c r="S1966" s="911"/>
      <c r="T1966" s="911"/>
      <c r="U1966" s="911"/>
      <c r="V1966" s="1692"/>
      <c r="W1966" s="694"/>
      <c r="Z1966" s="701"/>
      <c r="AA1966" s="701"/>
      <c r="AB1966" s="701"/>
      <c r="AC1966" s="701"/>
    </row>
    <row r="1967" spans="1:29">
      <c r="A1967" s="1653"/>
      <c r="B1967" s="1569"/>
      <c r="C1967" s="795"/>
      <c r="D1967" s="795"/>
      <c r="E1967" s="911"/>
      <c r="F1967" s="795"/>
      <c r="G1967" s="795"/>
      <c r="H1967" s="911"/>
      <c r="I1967" s="911"/>
      <c r="J1967" s="911"/>
      <c r="K1967" s="866"/>
      <c r="L1967" s="867"/>
      <c r="M1967" s="868"/>
      <c r="N1967" s="867"/>
      <c r="O1967" s="867"/>
      <c r="P1967" s="867"/>
      <c r="Q1967" s="911"/>
      <c r="R1967" s="911"/>
      <c r="S1967" s="911"/>
      <c r="T1967" s="911"/>
      <c r="U1967" s="911"/>
      <c r="V1967" s="1584"/>
      <c r="W1967" s="694"/>
      <c r="Z1967" s="701"/>
      <c r="AA1967" s="701"/>
      <c r="AB1967" s="701"/>
      <c r="AC1967" s="701"/>
    </row>
    <row r="1968" spans="1:29">
      <c r="A1968" s="797"/>
      <c r="B1968" s="870"/>
      <c r="C1968" s="795"/>
      <c r="D1968" s="795"/>
      <c r="E1968" s="872"/>
      <c r="F1968" s="795"/>
      <c r="G1968" s="795"/>
      <c r="H1968" s="911"/>
      <c r="I1968" s="911"/>
      <c r="J1968" s="911"/>
      <c r="K1968" s="866"/>
      <c r="L1968" s="867"/>
      <c r="M1968" s="868"/>
      <c r="N1968" s="867"/>
      <c r="O1968" s="867"/>
      <c r="P1968" s="867"/>
      <c r="Q1968" s="911"/>
      <c r="R1968" s="911"/>
      <c r="S1968" s="911"/>
      <c r="T1968" s="911"/>
      <c r="U1968" s="911"/>
      <c r="V1968" s="1692"/>
      <c r="W1968" s="694"/>
      <c r="Z1968" s="701"/>
      <c r="AA1968" s="701"/>
      <c r="AB1968" s="701"/>
      <c r="AC1968" s="701"/>
    </row>
    <row r="1969" spans="1:29">
      <c r="A1969" s="1590"/>
      <c r="B1969" s="1569"/>
      <c r="C1969" s="795"/>
      <c r="D1969" s="795"/>
      <c r="E1969" s="911"/>
      <c r="F1969" s="795"/>
      <c r="G1969" s="795"/>
      <c r="H1969" s="911"/>
      <c r="I1969" s="911"/>
      <c r="J1969" s="911"/>
      <c r="K1969" s="866"/>
      <c r="L1969" s="867"/>
      <c r="M1969" s="868"/>
      <c r="N1969" s="867"/>
      <c r="O1969" s="867"/>
      <c r="P1969" s="867"/>
      <c r="Q1969" s="911"/>
      <c r="R1969" s="911"/>
      <c r="S1969" s="911"/>
      <c r="T1969" s="911"/>
      <c r="U1969" s="911"/>
      <c r="V1969" s="1584"/>
      <c r="W1969" s="694"/>
      <c r="Z1969" s="701"/>
      <c r="AA1969" s="701"/>
      <c r="AB1969" s="701"/>
      <c r="AC1969" s="701"/>
    </row>
    <row r="1970" spans="1:29">
      <c r="A1970" s="797"/>
      <c r="B1970" s="1597"/>
      <c r="C1970" s="1599"/>
      <c r="D1970" s="1599"/>
      <c r="E1970" s="872"/>
      <c r="F1970" s="795"/>
      <c r="G1970" s="1599"/>
      <c r="H1970" s="1594"/>
      <c r="I1970" s="1594"/>
      <c r="J1970" s="1594"/>
      <c r="K1970" s="1621"/>
      <c r="L1970" s="1622"/>
      <c r="M1970" s="868"/>
      <c r="N1970" s="867"/>
      <c r="O1970" s="867"/>
      <c r="P1970" s="1622"/>
      <c r="Q1970" s="911"/>
      <c r="R1970" s="911"/>
      <c r="S1970" s="911"/>
      <c r="T1970" s="911"/>
      <c r="U1970" s="911"/>
      <c r="V1970" s="1692"/>
      <c r="W1970" s="694"/>
      <c r="Z1970" s="701"/>
      <c r="AA1970" s="701"/>
      <c r="AB1970" s="701"/>
      <c r="AC1970" s="701"/>
    </row>
    <row r="1971" spans="1:29">
      <c r="A1971" s="797"/>
      <c r="B1971" s="1597"/>
      <c r="C1971" s="1599"/>
      <c r="D1971" s="1599"/>
      <c r="E1971" s="872"/>
      <c r="F1971" s="1599"/>
      <c r="G1971" s="1599"/>
      <c r="H1971" s="1594"/>
      <c r="I1971" s="1594"/>
      <c r="J1971" s="1594"/>
      <c r="K1971" s="1621"/>
      <c r="L1971" s="1622"/>
      <c r="M1971" s="868"/>
      <c r="N1971" s="867"/>
      <c r="O1971" s="867"/>
      <c r="P1971" s="1622"/>
      <c r="Q1971" s="911"/>
      <c r="R1971" s="911"/>
      <c r="S1971" s="911"/>
      <c r="T1971" s="911"/>
      <c r="U1971" s="911"/>
      <c r="V1971" s="1692"/>
      <c r="W1971" s="694"/>
      <c r="Z1971" s="701"/>
      <c r="AA1971" s="701"/>
      <c r="AB1971" s="701"/>
      <c r="AC1971" s="701"/>
    </row>
    <row r="1972" spans="1:29">
      <c r="A1972" s="1590"/>
      <c r="B1972" s="1569"/>
      <c r="C1972" s="795"/>
      <c r="D1972" s="795"/>
      <c r="E1972" s="911"/>
      <c r="F1972" s="1599"/>
      <c r="G1972" s="795"/>
      <c r="H1972" s="911"/>
      <c r="I1972" s="911"/>
      <c r="J1972" s="911"/>
      <c r="K1972" s="866"/>
      <c r="L1972" s="867"/>
      <c r="M1972" s="868"/>
      <c r="N1972" s="867"/>
      <c r="O1972" s="867"/>
      <c r="P1972" s="867"/>
      <c r="Q1972" s="911"/>
      <c r="R1972" s="911"/>
      <c r="S1972" s="911"/>
      <c r="T1972" s="911"/>
      <c r="U1972" s="911"/>
      <c r="V1972" s="1584"/>
      <c r="W1972" s="694"/>
      <c r="Z1972" s="701"/>
      <c r="AA1972" s="701"/>
      <c r="AB1972" s="701"/>
      <c r="AC1972" s="701"/>
    </row>
    <row r="1973" spans="1:29">
      <c r="A1973" s="797"/>
      <c r="B1973" s="1589"/>
      <c r="C1973" s="1592"/>
      <c r="D1973" s="1592"/>
      <c r="E1973" s="872"/>
      <c r="F1973" s="795"/>
      <c r="G1973" s="1592"/>
      <c r="H1973" s="872"/>
      <c r="I1973" s="872"/>
      <c r="J1973" s="872"/>
      <c r="K1973" s="871"/>
      <c r="L1973" s="1620"/>
      <c r="M1973" s="868"/>
      <c r="N1973" s="867"/>
      <c r="O1973" s="867"/>
      <c r="P1973" s="1620"/>
      <c r="Q1973" s="911"/>
      <c r="R1973" s="911"/>
      <c r="S1973" s="911"/>
      <c r="T1973" s="911"/>
      <c r="U1973" s="911"/>
      <c r="V1973" s="1692"/>
      <c r="W1973" s="694"/>
      <c r="Z1973" s="701"/>
      <c r="AA1973" s="701"/>
      <c r="AB1973" s="701"/>
      <c r="AC1973" s="701"/>
    </row>
    <row r="1974" spans="1:29">
      <c r="A1974" s="797"/>
      <c r="B1974" s="1589"/>
      <c r="C1974" s="1592"/>
      <c r="D1974" s="1592"/>
      <c r="E1974" s="1601"/>
      <c r="F1974" s="1592"/>
      <c r="G1974" s="1592"/>
      <c r="H1974" s="872"/>
      <c r="I1974" s="872"/>
      <c r="J1974" s="872"/>
      <c r="K1974" s="871"/>
      <c r="L1974" s="1620"/>
      <c r="M1974" s="868"/>
      <c r="N1974" s="867"/>
      <c r="O1974" s="867"/>
      <c r="P1974" s="1620"/>
      <c r="Q1974" s="911"/>
      <c r="R1974" s="911"/>
      <c r="S1974" s="911"/>
      <c r="T1974" s="911"/>
      <c r="U1974" s="911"/>
      <c r="V1974" s="1692"/>
      <c r="W1974" s="694"/>
      <c r="Z1974" s="701"/>
      <c r="AA1974" s="701"/>
      <c r="AB1974" s="701"/>
      <c r="AC1974" s="701"/>
    </row>
    <row r="1975" spans="1:29">
      <c r="A1975" s="797"/>
      <c r="B1975" s="1589"/>
      <c r="C1975" s="1592"/>
      <c r="D1975" s="1592"/>
      <c r="E1975" s="872"/>
      <c r="F1975" s="1592"/>
      <c r="G1975" s="1592"/>
      <c r="H1975" s="872"/>
      <c r="I1975" s="872"/>
      <c r="J1975" s="872"/>
      <c r="K1975" s="871"/>
      <c r="L1975" s="1620"/>
      <c r="M1975" s="868"/>
      <c r="N1975" s="867"/>
      <c r="O1975" s="867"/>
      <c r="P1975" s="1620"/>
      <c r="Q1975" s="911"/>
      <c r="R1975" s="911"/>
      <c r="S1975" s="911"/>
      <c r="T1975" s="911"/>
      <c r="U1975" s="911"/>
      <c r="V1975" s="1692"/>
      <c r="W1975" s="694"/>
      <c r="Z1975" s="701"/>
      <c r="AA1975" s="701"/>
      <c r="AB1975" s="701"/>
      <c r="AC1975" s="701"/>
    </row>
    <row r="1976" spans="1:29">
      <c r="A1976" s="793"/>
      <c r="B1976" s="870"/>
      <c r="C1976" s="795"/>
      <c r="D1976" s="795"/>
      <c r="E1976" s="911"/>
      <c r="F1976" s="1592"/>
      <c r="G1976" s="795"/>
      <c r="H1976" s="911"/>
      <c r="I1976" s="911"/>
      <c r="J1976" s="911"/>
      <c r="K1976" s="866"/>
      <c r="L1976" s="867"/>
      <c r="M1976" s="868"/>
      <c r="N1976" s="867"/>
      <c r="O1976" s="867"/>
      <c r="P1976" s="867"/>
      <c r="Q1976" s="911"/>
      <c r="R1976" s="911"/>
      <c r="S1976" s="911"/>
      <c r="T1976" s="911"/>
      <c r="U1976" s="911"/>
      <c r="V1976" s="1584"/>
      <c r="W1976" s="694"/>
      <c r="Z1976" s="701"/>
      <c r="AA1976" s="701"/>
      <c r="AB1976" s="701"/>
      <c r="AC1976" s="701"/>
    </row>
    <row r="1977" spans="1:29">
      <c r="A1977" s="797"/>
      <c r="B1977" s="1699"/>
      <c r="C1977" s="1598"/>
      <c r="D1977" s="1598"/>
      <c r="E1977" s="872"/>
      <c r="F1977" s="795"/>
      <c r="G1977" s="1598"/>
      <c r="H1977" s="1601"/>
      <c r="I1977" s="1601"/>
      <c r="J1977" s="1601"/>
      <c r="K1977" s="1672"/>
      <c r="L1977" s="1664"/>
      <c r="M1977" s="868"/>
      <c r="N1977" s="867"/>
      <c r="O1977" s="867"/>
      <c r="P1977" s="1664"/>
      <c r="Q1977" s="911"/>
      <c r="R1977" s="911"/>
      <c r="S1977" s="911"/>
      <c r="T1977" s="911"/>
      <c r="U1977" s="911"/>
      <c r="V1977" s="1692"/>
      <c r="W1977" s="694"/>
      <c r="Z1977" s="701"/>
      <c r="AA1977" s="701"/>
      <c r="AB1977" s="701"/>
      <c r="AC1977" s="701"/>
    </row>
    <row r="1978" spans="1:29">
      <c r="A1978" s="797"/>
      <c r="B1978" s="1699"/>
      <c r="C1978" s="1598"/>
      <c r="D1978" s="1598"/>
      <c r="E1978" s="872"/>
      <c r="F1978" s="1598"/>
      <c r="G1978" s="1598"/>
      <c r="H1978" s="1601"/>
      <c r="I1978" s="1601"/>
      <c r="J1978" s="1601"/>
      <c r="K1978" s="1672"/>
      <c r="L1978" s="1664"/>
      <c r="M1978" s="868"/>
      <c r="N1978" s="867"/>
      <c r="O1978" s="867"/>
      <c r="P1978" s="1664"/>
      <c r="Q1978" s="911"/>
      <c r="R1978" s="911"/>
      <c r="S1978" s="911"/>
      <c r="T1978" s="911"/>
      <c r="U1978" s="911"/>
      <c r="V1978" s="1692"/>
      <c r="Z1978" s="701"/>
      <c r="AA1978" s="701"/>
      <c r="AB1978" s="701"/>
      <c r="AC1978" s="701"/>
    </row>
    <row r="1979" spans="1:29">
      <c r="A1979" s="1653"/>
      <c r="B1979" s="1590"/>
      <c r="C1979" s="795"/>
      <c r="D1979" s="795"/>
      <c r="E1979" s="911"/>
      <c r="F1979" s="1598"/>
      <c r="G1979" s="795"/>
      <c r="H1979" s="911"/>
      <c r="I1979" s="911"/>
      <c r="J1979" s="911"/>
      <c r="K1979" s="866"/>
      <c r="L1979" s="867"/>
      <c r="M1979" s="868"/>
      <c r="N1979" s="867"/>
      <c r="O1979" s="867"/>
      <c r="P1979" s="867"/>
      <c r="Q1979" s="911"/>
      <c r="R1979" s="911"/>
      <c r="S1979" s="911"/>
      <c r="T1979" s="911"/>
      <c r="U1979" s="911"/>
      <c r="V1979" s="1584"/>
      <c r="Z1979" s="701"/>
      <c r="AA1979" s="701"/>
      <c r="AB1979" s="701"/>
      <c r="AC1979" s="701"/>
    </row>
    <row r="1980" spans="1:29">
      <c r="A1980" s="797"/>
      <c r="B1980" s="870"/>
      <c r="C1980" s="795"/>
      <c r="D1980" s="795"/>
      <c r="E1980" s="1714"/>
      <c r="F1980" s="795"/>
      <c r="G1980" s="795"/>
      <c r="H1980" s="911"/>
      <c r="I1980" s="911"/>
      <c r="J1980" s="911"/>
      <c r="K1980" s="866"/>
      <c r="L1980" s="867"/>
      <c r="M1980" s="868"/>
      <c r="N1980" s="867"/>
      <c r="O1980" s="867"/>
      <c r="P1980" s="867"/>
      <c r="Q1980" s="911"/>
      <c r="R1980" s="911"/>
      <c r="S1980" s="911"/>
      <c r="T1980" s="911"/>
      <c r="U1980" s="911"/>
      <c r="V1980" s="1692"/>
    </row>
    <row r="1981" spans="1:29">
      <c r="F1981" s="795"/>
    </row>
  </sheetData>
  <autoFilter ref="A12:AF1210"/>
  <sortState ref="A1576:XFD1582">
    <sortCondition ref="B1576:B1582"/>
  </sortState>
  <mergeCells count="33">
    <mergeCell ref="R1:V2"/>
    <mergeCell ref="A3:V4"/>
    <mergeCell ref="A824:B824"/>
    <mergeCell ref="A829:B829"/>
    <mergeCell ref="A833:V833"/>
    <mergeCell ref="A8:A11"/>
    <mergeCell ref="B8:B11"/>
    <mergeCell ref="C9:C11"/>
    <mergeCell ref="D9:D11"/>
    <mergeCell ref="E8:E11"/>
    <mergeCell ref="F8:F11"/>
    <mergeCell ref="G8:G11"/>
    <mergeCell ref="H8:H10"/>
    <mergeCell ref="I9:I10"/>
    <mergeCell ref="J9:J10"/>
    <mergeCell ref="K8:K10"/>
    <mergeCell ref="L9:L10"/>
    <mergeCell ref="Q8:Q10"/>
    <mergeCell ref="M9:P9"/>
    <mergeCell ref="A14:V14"/>
    <mergeCell ref="A16:B16"/>
    <mergeCell ref="A479:V479"/>
    <mergeCell ref="A569:B569"/>
    <mergeCell ref="R8:R10"/>
    <mergeCell ref="S9:S11"/>
    <mergeCell ref="T9:T11"/>
    <mergeCell ref="U8:U11"/>
    <mergeCell ref="V8:V11"/>
    <mergeCell ref="A6:W6"/>
    <mergeCell ref="C8:D8"/>
    <mergeCell ref="I8:J8"/>
    <mergeCell ref="L8:P8"/>
    <mergeCell ref="S8:T8"/>
  </mergeCells>
  <conditionalFormatting sqref="B30">
    <cfRule type="duplicateValues" dxfId="1033" priority="381" stopIfTrue="1"/>
    <cfRule type="duplicateValues" dxfId="1032" priority="382" stopIfTrue="1"/>
  </conditionalFormatting>
  <conditionalFormatting sqref="B31">
    <cfRule type="duplicateValues" dxfId="1031" priority="391" stopIfTrue="1"/>
    <cfRule type="duplicateValues" dxfId="1030" priority="392" stopIfTrue="1"/>
  </conditionalFormatting>
  <conditionalFormatting sqref="B35">
    <cfRule type="duplicateValues" dxfId="1029" priority="167" stopIfTrue="1"/>
    <cfRule type="duplicateValues" dxfId="1028" priority="168" stopIfTrue="1"/>
  </conditionalFormatting>
  <conditionalFormatting sqref="B43">
    <cfRule type="duplicateValues" dxfId="1027" priority="2571" stopIfTrue="1"/>
    <cfRule type="duplicateValues" dxfId="1026" priority="2572" stopIfTrue="1"/>
  </conditionalFormatting>
  <conditionalFormatting sqref="B44">
    <cfRule type="duplicateValues" dxfId="1025" priority="395" stopIfTrue="1"/>
    <cfRule type="duplicateValues" dxfId="1024" priority="396" stopIfTrue="1"/>
  </conditionalFormatting>
  <conditionalFormatting sqref="B53">
    <cfRule type="duplicateValues" dxfId="1023" priority="4509" stopIfTrue="1"/>
    <cfRule type="duplicateValues" dxfId="1022" priority="4510" stopIfTrue="1"/>
  </conditionalFormatting>
  <conditionalFormatting sqref="B69">
    <cfRule type="duplicateValues" dxfId="1019" priority="331" stopIfTrue="1"/>
    <cfRule type="duplicateValues" dxfId="1018" priority="332" stopIfTrue="1"/>
  </conditionalFormatting>
  <conditionalFormatting sqref="B71">
    <cfRule type="duplicateValues" dxfId="1017" priority="201" stopIfTrue="1"/>
    <cfRule type="duplicateValues" dxfId="1016" priority="202" stopIfTrue="1"/>
  </conditionalFormatting>
  <conditionalFormatting sqref="B82">
    <cfRule type="duplicateValues" dxfId="1015" priority="483" stopIfTrue="1"/>
    <cfRule type="duplicateValues" dxfId="1014" priority="484" stopIfTrue="1"/>
  </conditionalFormatting>
  <conditionalFormatting sqref="B97">
    <cfRule type="duplicateValues" dxfId="1013" priority="405" stopIfTrue="1"/>
    <cfRule type="duplicateValues" dxfId="1012" priority="406" stopIfTrue="1"/>
  </conditionalFormatting>
  <conditionalFormatting sqref="B122">
    <cfRule type="duplicateValues" dxfId="1011" priority="5733" stopIfTrue="1"/>
    <cfRule type="duplicateValues" dxfId="1010" priority="5734" stopIfTrue="1"/>
  </conditionalFormatting>
  <conditionalFormatting sqref="B135">
    <cfRule type="duplicateValues" dxfId="1007" priority="339" stopIfTrue="1"/>
    <cfRule type="duplicateValues" dxfId="1006" priority="340" stopIfTrue="1"/>
  </conditionalFormatting>
  <conditionalFormatting sqref="B137">
    <cfRule type="duplicateValues" dxfId="1005" priority="329" stopIfTrue="1"/>
    <cfRule type="duplicateValues" dxfId="1004" priority="330" stopIfTrue="1"/>
  </conditionalFormatting>
  <conditionalFormatting sqref="B138">
    <cfRule type="duplicateValues" dxfId="1003" priority="327" stopIfTrue="1"/>
    <cfRule type="duplicateValues" dxfId="1002" priority="328" stopIfTrue="1"/>
  </conditionalFormatting>
  <conditionalFormatting sqref="B139">
    <cfRule type="duplicateValues" dxfId="1001" priority="325" stopIfTrue="1"/>
    <cfRule type="duplicateValues" dxfId="1000" priority="326" stopIfTrue="1"/>
  </conditionalFormatting>
  <conditionalFormatting sqref="B141">
    <cfRule type="duplicateValues" dxfId="999" priority="305" stopIfTrue="1"/>
    <cfRule type="duplicateValues" dxfId="998" priority="306" stopIfTrue="1"/>
  </conditionalFormatting>
  <conditionalFormatting sqref="B147">
    <cfRule type="duplicateValues" dxfId="995" priority="281" stopIfTrue="1"/>
    <cfRule type="duplicateValues" dxfId="994" priority="282" stopIfTrue="1"/>
  </conditionalFormatting>
  <conditionalFormatting sqref="B151">
    <cfRule type="duplicateValues" dxfId="993" priority="239" stopIfTrue="1"/>
    <cfRule type="duplicateValues" dxfId="992" priority="240" stopIfTrue="1"/>
  </conditionalFormatting>
  <conditionalFormatting sqref="B153">
    <cfRule type="duplicateValues" dxfId="989" priority="207" stopIfTrue="1"/>
    <cfRule type="duplicateValues" dxfId="988" priority="208" stopIfTrue="1"/>
  </conditionalFormatting>
  <conditionalFormatting sqref="B154">
    <cfRule type="duplicateValues" dxfId="987" priority="209" stopIfTrue="1"/>
    <cfRule type="duplicateValues" dxfId="986" priority="210" stopIfTrue="1"/>
  </conditionalFormatting>
  <conditionalFormatting sqref="B165">
    <cfRule type="duplicateValues" dxfId="985" priority="423" stopIfTrue="1"/>
    <cfRule type="duplicateValues" dxfId="984" priority="424" stopIfTrue="1"/>
  </conditionalFormatting>
  <conditionalFormatting sqref="B235">
    <cfRule type="duplicateValues" dxfId="983" priority="337" stopIfTrue="1"/>
    <cfRule type="duplicateValues" dxfId="982" priority="338" stopIfTrue="1"/>
  </conditionalFormatting>
  <conditionalFormatting sqref="B236">
    <cfRule type="duplicateValues" dxfId="981" priority="335" stopIfTrue="1"/>
    <cfRule type="duplicateValues" dxfId="980" priority="336" stopIfTrue="1"/>
  </conditionalFormatting>
  <conditionalFormatting sqref="B237">
    <cfRule type="duplicateValues" dxfId="979" priority="333" stopIfTrue="1"/>
    <cfRule type="duplicateValues" dxfId="978" priority="334" stopIfTrue="1"/>
  </conditionalFormatting>
  <conditionalFormatting sqref="B239">
    <cfRule type="duplicateValues" dxfId="977" priority="321" stopIfTrue="1"/>
    <cfRule type="duplicateValues" dxfId="976" priority="322" stopIfTrue="1"/>
  </conditionalFormatting>
  <conditionalFormatting sqref="B240">
    <cfRule type="duplicateValues" dxfId="975" priority="323" stopIfTrue="1"/>
    <cfRule type="duplicateValues" dxfId="974" priority="324" stopIfTrue="1"/>
  </conditionalFormatting>
  <conditionalFormatting sqref="B247">
    <cfRule type="duplicateValues" dxfId="973" priority="317" stopIfTrue="1"/>
    <cfRule type="duplicateValues" dxfId="972" priority="318" stopIfTrue="1"/>
  </conditionalFormatting>
  <conditionalFormatting sqref="B248">
    <cfRule type="duplicateValues" dxfId="971" priority="315" stopIfTrue="1"/>
    <cfRule type="duplicateValues" dxfId="970" priority="316" stopIfTrue="1"/>
  </conditionalFormatting>
  <conditionalFormatting sqref="B250">
    <cfRule type="duplicateValues" dxfId="969" priority="301" stopIfTrue="1"/>
    <cfRule type="duplicateValues" dxfId="968" priority="302" stopIfTrue="1"/>
  </conditionalFormatting>
  <conditionalFormatting sqref="B251">
    <cfRule type="duplicateValues" dxfId="967" priority="297" stopIfTrue="1"/>
    <cfRule type="duplicateValues" dxfId="966" priority="298" stopIfTrue="1"/>
  </conditionalFormatting>
  <conditionalFormatting sqref="B252">
    <cfRule type="duplicateValues" dxfId="965" priority="295" stopIfTrue="1"/>
    <cfRule type="duplicateValues" dxfId="964" priority="296" stopIfTrue="1"/>
  </conditionalFormatting>
  <conditionalFormatting sqref="B253">
    <cfRule type="duplicateValues" dxfId="963" priority="293" stopIfTrue="1"/>
    <cfRule type="duplicateValues" dxfId="962" priority="294" stopIfTrue="1"/>
  </conditionalFormatting>
  <conditionalFormatting sqref="B254">
    <cfRule type="duplicateValues" dxfId="961" priority="299" stopIfTrue="1"/>
    <cfRule type="duplicateValues" dxfId="960" priority="300" stopIfTrue="1"/>
  </conditionalFormatting>
  <conditionalFormatting sqref="B262">
    <cfRule type="duplicateValues" dxfId="959" priority="283" stopIfTrue="1"/>
    <cfRule type="duplicateValues" dxfId="958" priority="284" stopIfTrue="1"/>
  </conditionalFormatting>
  <conditionalFormatting sqref="B266">
    <cfRule type="duplicateValues" dxfId="955" priority="265" stopIfTrue="1"/>
    <cfRule type="duplicateValues" dxfId="954" priority="266" stopIfTrue="1"/>
  </conditionalFormatting>
  <conditionalFormatting sqref="B267">
    <cfRule type="duplicateValues" dxfId="953" priority="263" stopIfTrue="1"/>
    <cfRule type="duplicateValues" dxfId="952" priority="264" stopIfTrue="1"/>
  </conditionalFormatting>
  <conditionalFormatting sqref="B268">
    <cfRule type="duplicateValues" dxfId="951" priority="261" stopIfTrue="1"/>
    <cfRule type="duplicateValues" dxfId="950" priority="262" stopIfTrue="1"/>
  </conditionalFormatting>
  <conditionalFormatting sqref="B273">
    <cfRule type="duplicateValues" dxfId="949" priority="219" stopIfTrue="1"/>
    <cfRule type="duplicateValues" dxfId="948" priority="220" stopIfTrue="1"/>
  </conditionalFormatting>
  <conditionalFormatting sqref="B275">
    <cfRule type="duplicateValues" dxfId="947" priority="191" stopIfTrue="1"/>
    <cfRule type="duplicateValues" dxfId="946" priority="192" stopIfTrue="1"/>
  </conditionalFormatting>
  <conditionalFormatting sqref="B276">
    <cfRule type="duplicateValues" dxfId="945" priority="189" stopIfTrue="1"/>
    <cfRule type="duplicateValues" dxfId="944" priority="190" stopIfTrue="1"/>
  </conditionalFormatting>
  <conditionalFormatting sqref="B279">
    <cfRule type="duplicateValues" dxfId="943" priority="187" stopIfTrue="1"/>
    <cfRule type="duplicateValues" dxfId="942" priority="188" stopIfTrue="1"/>
  </conditionalFormatting>
  <conditionalFormatting sqref="B280">
    <cfRule type="duplicateValues" dxfId="941" priority="183" stopIfTrue="1"/>
    <cfRule type="duplicateValues" dxfId="940" priority="184" stopIfTrue="1"/>
  </conditionalFormatting>
  <conditionalFormatting sqref="B281">
    <cfRule type="duplicateValues" dxfId="939" priority="181" stopIfTrue="1"/>
    <cfRule type="duplicateValues" dxfId="938" priority="182" stopIfTrue="1"/>
  </conditionalFormatting>
  <conditionalFormatting sqref="B282">
    <cfRule type="duplicateValues" dxfId="937" priority="179" stopIfTrue="1"/>
    <cfRule type="duplicateValues" dxfId="936" priority="180" stopIfTrue="1"/>
  </conditionalFormatting>
  <conditionalFormatting sqref="B283">
    <cfRule type="duplicateValues" dxfId="935" priority="185" stopIfTrue="1"/>
    <cfRule type="duplicateValues" dxfId="934" priority="186" stopIfTrue="1"/>
  </conditionalFormatting>
  <conditionalFormatting sqref="B314">
    <cfRule type="duplicateValues" dxfId="929" priority="309" stopIfTrue="1"/>
    <cfRule type="duplicateValues" dxfId="928" priority="310" stopIfTrue="1"/>
  </conditionalFormatting>
  <conditionalFormatting sqref="B316">
    <cfRule type="duplicateValues" dxfId="927" priority="171" stopIfTrue="1"/>
    <cfRule type="duplicateValues" dxfId="926" priority="172" stopIfTrue="1"/>
  </conditionalFormatting>
  <conditionalFormatting sqref="B318">
    <cfRule type="duplicateValues" dxfId="925" priority="375" stopIfTrue="1"/>
    <cfRule type="duplicateValues" dxfId="924" priority="376" stopIfTrue="1"/>
  </conditionalFormatting>
  <conditionalFormatting sqref="B320">
    <cfRule type="duplicateValues" dxfId="923" priority="367" stopIfTrue="1"/>
    <cfRule type="duplicateValues" dxfId="922" priority="368" stopIfTrue="1"/>
  </conditionalFormatting>
  <conditionalFormatting sqref="B321">
    <cfRule type="duplicateValues" dxfId="921" priority="363" stopIfTrue="1"/>
    <cfRule type="duplicateValues" dxfId="920" priority="364" stopIfTrue="1"/>
  </conditionalFormatting>
  <conditionalFormatting sqref="B322">
    <cfRule type="duplicateValues" dxfId="919" priority="361" stopIfTrue="1"/>
    <cfRule type="duplicateValues" dxfId="918" priority="362" stopIfTrue="1"/>
  </conditionalFormatting>
  <conditionalFormatting sqref="B323">
    <cfRule type="duplicateValues" dxfId="917" priority="359" stopIfTrue="1"/>
    <cfRule type="duplicateValues" dxfId="916" priority="360" stopIfTrue="1"/>
  </conditionalFormatting>
  <conditionalFormatting sqref="B324">
    <cfRule type="duplicateValues" dxfId="915" priority="357" stopIfTrue="1"/>
    <cfRule type="duplicateValues" dxfId="914" priority="358" stopIfTrue="1"/>
  </conditionalFormatting>
  <conditionalFormatting sqref="B325">
    <cfRule type="duplicateValues" dxfId="913" priority="365" stopIfTrue="1"/>
    <cfRule type="duplicateValues" dxfId="912" priority="366" stopIfTrue="1"/>
  </conditionalFormatting>
  <conditionalFormatting sqref="B326">
    <cfRule type="duplicateValues" dxfId="911" priority="355" stopIfTrue="1"/>
    <cfRule type="duplicateValues" dxfId="910" priority="356" stopIfTrue="1"/>
  </conditionalFormatting>
  <conditionalFormatting sqref="B327">
    <cfRule type="duplicateValues" dxfId="909" priority="351" stopIfTrue="1"/>
    <cfRule type="duplicateValues" dxfId="908" priority="352" stopIfTrue="1"/>
  </conditionalFormatting>
  <conditionalFormatting sqref="B328">
    <cfRule type="duplicateValues" dxfId="907" priority="349" stopIfTrue="1"/>
    <cfRule type="duplicateValues" dxfId="906" priority="350" stopIfTrue="1"/>
  </conditionalFormatting>
  <conditionalFormatting sqref="B329">
    <cfRule type="duplicateValues" dxfId="905" priority="347" stopIfTrue="1"/>
    <cfRule type="duplicateValues" dxfId="904" priority="348" stopIfTrue="1"/>
  </conditionalFormatting>
  <conditionalFormatting sqref="B330">
    <cfRule type="duplicateValues" dxfId="903" priority="353" stopIfTrue="1"/>
    <cfRule type="duplicateValues" dxfId="902" priority="354" stopIfTrue="1"/>
  </conditionalFormatting>
  <conditionalFormatting sqref="B343">
    <cfRule type="duplicateValues" dxfId="901" priority="481" stopIfTrue="1"/>
    <cfRule type="duplicateValues" dxfId="900" priority="482" stopIfTrue="1"/>
  </conditionalFormatting>
  <conditionalFormatting sqref="B398">
    <cfRule type="duplicateValues" dxfId="897" priority="205" stopIfTrue="1"/>
    <cfRule type="duplicateValues" dxfId="896" priority="206" stopIfTrue="1"/>
  </conditionalFormatting>
  <conditionalFormatting sqref="B446">
    <cfRule type="duplicateValues" dxfId="893" priority="251" stopIfTrue="1"/>
    <cfRule type="duplicateValues" dxfId="892" priority="252" stopIfTrue="1"/>
  </conditionalFormatting>
  <conditionalFormatting sqref="B471">
    <cfRule type="duplicateValues" dxfId="891" priority="399" stopIfTrue="1"/>
    <cfRule type="duplicateValues" dxfId="890" priority="400" stopIfTrue="1"/>
  </conditionalFormatting>
  <conditionalFormatting sqref="B477">
    <cfRule type="duplicateValues" dxfId="889" priority="195" stopIfTrue="1"/>
    <cfRule type="duplicateValues" dxfId="888" priority="196" stopIfTrue="1"/>
  </conditionalFormatting>
  <conditionalFormatting sqref="B485">
    <cfRule type="duplicateValues" dxfId="887" priority="855" stopIfTrue="1"/>
    <cfRule type="duplicateValues" dxfId="886" priority="856" stopIfTrue="1"/>
  </conditionalFormatting>
  <conditionalFormatting sqref="B489">
    <cfRule type="duplicateValues" dxfId="885" priority="383" stopIfTrue="1"/>
    <cfRule type="duplicateValues" dxfId="884" priority="384" stopIfTrue="1"/>
  </conditionalFormatting>
  <conditionalFormatting sqref="B493">
    <cfRule type="duplicateValues" dxfId="883" priority="111" stopIfTrue="1"/>
    <cfRule type="duplicateValues" dxfId="882" priority="112" stopIfTrue="1"/>
  </conditionalFormatting>
  <conditionalFormatting sqref="B496">
    <cfRule type="duplicateValues" dxfId="881" priority="617" stopIfTrue="1"/>
    <cfRule type="duplicateValues" dxfId="880" priority="618" stopIfTrue="1"/>
  </conditionalFormatting>
  <conditionalFormatting sqref="B501">
    <cfRule type="duplicateValues" dxfId="879" priority="615" stopIfTrue="1"/>
    <cfRule type="duplicateValues" dxfId="878" priority="616" stopIfTrue="1"/>
  </conditionalFormatting>
  <conditionalFormatting sqref="B504">
    <cfRule type="duplicateValues" dxfId="877" priority="377" stopIfTrue="1"/>
    <cfRule type="duplicateValues" dxfId="876" priority="378" stopIfTrue="1"/>
  </conditionalFormatting>
  <conditionalFormatting sqref="B508">
    <cfRule type="duplicateValues" dxfId="875" priority="103" stopIfTrue="1"/>
    <cfRule type="duplicateValues" dxfId="874" priority="104" stopIfTrue="1"/>
  </conditionalFormatting>
  <conditionalFormatting sqref="B528">
    <cfRule type="duplicateValues" dxfId="873" priority="8045" stopIfTrue="1"/>
    <cfRule type="duplicateValues" dxfId="872" priority="8046" stopIfTrue="1"/>
  </conditionalFormatting>
  <conditionalFormatting sqref="B529">
    <cfRule type="duplicateValues" dxfId="871" priority="133" stopIfTrue="1"/>
    <cfRule type="duplicateValues" dxfId="870" priority="134" stopIfTrue="1"/>
  </conditionalFormatting>
  <conditionalFormatting sqref="B530">
    <cfRule type="duplicateValues" dxfId="869" priority="129" stopIfTrue="1"/>
    <cfRule type="duplicateValues" dxfId="868" priority="130" stopIfTrue="1"/>
  </conditionalFormatting>
  <conditionalFormatting sqref="B531">
    <cfRule type="duplicateValues" dxfId="867" priority="109" stopIfTrue="1"/>
    <cfRule type="duplicateValues" dxfId="866" priority="110" stopIfTrue="1"/>
  </conditionalFormatting>
  <conditionalFormatting sqref="B532">
    <cfRule type="duplicateValues" dxfId="865" priority="125" stopIfTrue="1"/>
    <cfRule type="duplicateValues" dxfId="864" priority="126" stopIfTrue="1"/>
  </conditionalFormatting>
  <conditionalFormatting sqref="B533">
    <cfRule type="duplicateValues" dxfId="863" priority="121" stopIfTrue="1"/>
    <cfRule type="duplicateValues" dxfId="862" priority="122" stopIfTrue="1"/>
  </conditionalFormatting>
  <conditionalFormatting sqref="Z541">
    <cfRule type="duplicateValues" dxfId="861" priority="8847" stopIfTrue="1"/>
    <cfRule type="duplicateValues" dxfId="860" priority="8848" stopIfTrue="1"/>
  </conditionalFormatting>
  <conditionalFormatting sqref="B542">
    <cfRule type="duplicateValues" dxfId="859" priority="435" stopIfTrue="1"/>
    <cfRule type="duplicateValues" dxfId="858" priority="436" stopIfTrue="1"/>
  </conditionalFormatting>
  <conditionalFormatting sqref="B553">
    <cfRule type="duplicateValues" dxfId="857" priority="291" stopIfTrue="1"/>
    <cfRule type="duplicateValues" dxfId="856" priority="292" stopIfTrue="1"/>
  </conditionalFormatting>
  <conditionalFormatting sqref="B568">
    <cfRule type="duplicateValues" dxfId="855" priority="341" stopIfTrue="1"/>
    <cfRule type="duplicateValues" dxfId="854" priority="342" stopIfTrue="1"/>
  </conditionalFormatting>
  <conditionalFormatting sqref="D617">
    <cfRule type="duplicateValues" dxfId="853" priority="63" stopIfTrue="1"/>
    <cfRule type="duplicateValues" dxfId="852" priority="64" stopIfTrue="1"/>
  </conditionalFormatting>
  <conditionalFormatting sqref="B699">
    <cfRule type="duplicateValues" dxfId="851" priority="595" stopIfTrue="1"/>
    <cfRule type="duplicateValues" dxfId="850" priority="596" stopIfTrue="1"/>
  </conditionalFormatting>
  <conditionalFormatting sqref="B707">
    <cfRule type="duplicateValues" dxfId="849" priority="237" stopIfTrue="1"/>
    <cfRule type="duplicateValues" dxfId="848" priority="238" stopIfTrue="1"/>
  </conditionalFormatting>
  <conditionalFormatting sqref="B723">
    <cfRule type="duplicateValues" dxfId="847" priority="463" stopIfTrue="1"/>
    <cfRule type="duplicateValues" dxfId="846" priority="464" stopIfTrue="1"/>
  </conditionalFormatting>
  <conditionalFormatting sqref="B724">
    <cfRule type="duplicateValues" dxfId="845" priority="8931" stopIfTrue="1"/>
    <cfRule type="duplicateValues" dxfId="844" priority="8932" stopIfTrue="1"/>
  </conditionalFormatting>
  <conditionalFormatting sqref="B731">
    <cfRule type="duplicateValues" dxfId="843" priority="889" stopIfTrue="1"/>
    <cfRule type="duplicateValues" dxfId="842" priority="890" stopIfTrue="1"/>
  </conditionalFormatting>
  <conditionalFormatting sqref="B732">
    <cfRule type="duplicateValues" dxfId="841" priority="387" stopIfTrue="1"/>
    <cfRule type="duplicateValues" dxfId="840" priority="388" stopIfTrue="1"/>
  </conditionalFormatting>
  <conditionalFormatting sqref="B755">
    <cfRule type="duplicateValues" dxfId="839" priority="589" stopIfTrue="1"/>
    <cfRule type="duplicateValues" dxfId="838" priority="590" stopIfTrue="1"/>
  </conditionalFormatting>
  <conditionalFormatting sqref="D755">
    <cfRule type="duplicateValues" dxfId="837" priority="971" stopIfTrue="1"/>
    <cfRule type="duplicateValues" dxfId="836" priority="972" stopIfTrue="1"/>
  </conditionalFormatting>
  <conditionalFormatting sqref="B769">
    <cfRule type="duplicateValues" dxfId="835" priority="585" stopIfTrue="1"/>
    <cfRule type="duplicateValues" dxfId="834" priority="586" stopIfTrue="1"/>
  </conditionalFormatting>
  <conditionalFormatting sqref="B770">
    <cfRule type="duplicateValues" dxfId="833" priority="159" stopIfTrue="1"/>
    <cfRule type="duplicateValues" dxfId="832" priority="160" stopIfTrue="1"/>
  </conditionalFormatting>
  <conditionalFormatting sqref="B771">
    <cfRule type="duplicateValues" dxfId="831" priority="165" stopIfTrue="1"/>
    <cfRule type="duplicateValues" dxfId="830" priority="166" stopIfTrue="1"/>
  </conditionalFormatting>
  <conditionalFormatting sqref="B779">
    <cfRule type="duplicateValues" dxfId="829" priority="107" stopIfTrue="1"/>
    <cfRule type="duplicateValues" dxfId="828" priority="108" stopIfTrue="1"/>
  </conditionalFormatting>
  <conditionalFormatting sqref="B811">
    <cfRule type="duplicateValues" dxfId="827" priority="3481" stopIfTrue="1"/>
    <cfRule type="duplicateValues" dxfId="826" priority="3482" stopIfTrue="1"/>
  </conditionalFormatting>
  <conditionalFormatting sqref="B839">
    <cfRule type="duplicateValues" dxfId="825" priority="25" stopIfTrue="1"/>
    <cfRule type="duplicateValues" dxfId="824" priority="26" stopIfTrue="1"/>
  </conditionalFormatting>
  <conditionalFormatting sqref="B852">
    <cfRule type="duplicateValues" dxfId="823" priority="27" stopIfTrue="1"/>
    <cfRule type="duplicateValues" dxfId="822" priority="28" stopIfTrue="1"/>
  </conditionalFormatting>
  <conditionalFormatting sqref="B863">
    <cfRule type="duplicateValues" dxfId="821" priority="51" stopIfTrue="1"/>
    <cfRule type="duplicateValues" dxfId="820" priority="52" stopIfTrue="1"/>
  </conditionalFormatting>
  <conditionalFormatting sqref="B868">
    <cfRule type="duplicateValues" dxfId="819" priority="433" stopIfTrue="1"/>
    <cfRule type="duplicateValues" dxfId="818" priority="434" stopIfTrue="1"/>
  </conditionalFormatting>
  <conditionalFormatting sqref="B879">
    <cfRule type="duplicateValues" dxfId="817" priority="95" stopIfTrue="1"/>
    <cfRule type="duplicateValues" dxfId="816" priority="96" stopIfTrue="1"/>
  </conditionalFormatting>
  <conditionalFormatting sqref="B882">
    <cfRule type="duplicateValues" dxfId="815" priority="49" stopIfTrue="1"/>
    <cfRule type="duplicateValues" dxfId="814" priority="50" stopIfTrue="1"/>
  </conditionalFormatting>
  <conditionalFormatting sqref="B883">
    <cfRule type="duplicateValues" dxfId="813" priority="47" stopIfTrue="1"/>
    <cfRule type="duplicateValues" dxfId="812" priority="48" stopIfTrue="1"/>
  </conditionalFormatting>
  <conditionalFormatting sqref="B885">
    <cfRule type="duplicateValues" dxfId="811" priority="23" stopIfTrue="1"/>
    <cfRule type="duplicateValues" dxfId="810" priority="24" stopIfTrue="1"/>
  </conditionalFormatting>
  <conditionalFormatting sqref="B886">
    <cfRule type="duplicateValues" dxfId="809" priority="21" stopIfTrue="1"/>
    <cfRule type="duplicateValues" dxfId="808" priority="22" stopIfTrue="1"/>
  </conditionalFormatting>
  <conditionalFormatting sqref="B889">
    <cfRule type="duplicateValues" dxfId="807" priority="19" stopIfTrue="1"/>
    <cfRule type="duplicateValues" dxfId="806" priority="20" stopIfTrue="1"/>
  </conditionalFormatting>
  <conditionalFormatting sqref="B890">
    <cfRule type="duplicateValues" dxfId="805" priority="17" stopIfTrue="1"/>
    <cfRule type="duplicateValues" dxfId="804" priority="18" stopIfTrue="1"/>
  </conditionalFormatting>
  <conditionalFormatting sqref="B893">
    <cfRule type="duplicateValues" dxfId="803" priority="161" stopIfTrue="1"/>
    <cfRule type="duplicateValues" dxfId="802" priority="162" stopIfTrue="1"/>
  </conditionalFormatting>
  <conditionalFormatting sqref="B895">
    <cfRule type="duplicateValues" dxfId="801" priority="379" stopIfTrue="1"/>
    <cfRule type="duplicateValues" dxfId="800" priority="380" stopIfTrue="1"/>
  </conditionalFormatting>
  <conditionalFormatting sqref="B896">
    <cfRule type="duplicateValues" dxfId="799" priority="87" stopIfTrue="1"/>
    <cfRule type="duplicateValues" dxfId="798" priority="88" stopIfTrue="1"/>
  </conditionalFormatting>
  <conditionalFormatting sqref="Z896">
    <cfRule type="duplicateValues" dxfId="797" priority="92" stopIfTrue="1"/>
    <cfRule type="duplicateValues" dxfId="796" priority="93" stopIfTrue="1"/>
  </conditionalFormatting>
  <conditionalFormatting sqref="B903">
    <cfRule type="duplicateValues" dxfId="795" priority="15" stopIfTrue="1"/>
    <cfRule type="duplicateValues" dxfId="794" priority="16" stopIfTrue="1"/>
  </conditionalFormatting>
  <conditionalFormatting sqref="B947">
    <cfRule type="duplicateValues" dxfId="793" priority="43" stopIfTrue="1"/>
    <cfRule type="duplicateValues" dxfId="792" priority="44" stopIfTrue="1"/>
  </conditionalFormatting>
  <conditionalFormatting sqref="B948">
    <cfRule type="duplicateValues" dxfId="791" priority="45" stopIfTrue="1"/>
    <cfRule type="duplicateValues" dxfId="790" priority="46" stopIfTrue="1"/>
  </conditionalFormatting>
  <conditionalFormatting sqref="B950">
    <cfRule type="duplicateValues" dxfId="789" priority="39" stopIfTrue="1"/>
    <cfRule type="duplicateValues" dxfId="788" priority="40" stopIfTrue="1"/>
  </conditionalFormatting>
  <conditionalFormatting sqref="B984">
    <cfRule type="duplicateValues" dxfId="787" priority="35" stopIfTrue="1"/>
    <cfRule type="duplicateValues" dxfId="786" priority="36" stopIfTrue="1"/>
  </conditionalFormatting>
  <conditionalFormatting sqref="B987">
    <cfRule type="duplicateValues" dxfId="785" priority="37" stopIfTrue="1"/>
    <cfRule type="duplicateValues" dxfId="784" priority="38" stopIfTrue="1"/>
  </conditionalFormatting>
  <conditionalFormatting sqref="B989">
    <cfRule type="duplicateValues" dxfId="783" priority="41" stopIfTrue="1"/>
    <cfRule type="duplicateValues" dxfId="782" priority="42" stopIfTrue="1"/>
  </conditionalFormatting>
  <conditionalFormatting sqref="B995">
    <cfRule type="duplicateValues" dxfId="781" priority="31" stopIfTrue="1"/>
    <cfRule type="duplicateValues" dxfId="780" priority="32" stopIfTrue="1"/>
  </conditionalFormatting>
  <conditionalFormatting sqref="B1001">
    <cfRule type="duplicateValues" dxfId="779" priority="33" stopIfTrue="1"/>
    <cfRule type="duplicateValues" dxfId="778" priority="34" stopIfTrue="1"/>
  </conditionalFormatting>
  <conditionalFormatting sqref="B1005">
    <cfRule type="duplicateValues" dxfId="777" priority="9401" stopIfTrue="1"/>
    <cfRule type="duplicateValues" dxfId="776" priority="9402" stopIfTrue="1"/>
  </conditionalFormatting>
  <conditionalFormatting sqref="B1071">
    <cfRule type="duplicateValues" dxfId="775" priority="11" stopIfTrue="1"/>
    <cfRule type="duplicateValues" dxfId="774" priority="12" stopIfTrue="1"/>
  </conditionalFormatting>
  <conditionalFormatting sqref="B1072">
    <cfRule type="duplicateValues" dxfId="773" priority="9" stopIfTrue="1"/>
    <cfRule type="duplicateValues" dxfId="772" priority="10" stopIfTrue="1"/>
  </conditionalFormatting>
  <conditionalFormatting sqref="B1076">
    <cfRule type="duplicateValues" dxfId="771" priority="447" stopIfTrue="1"/>
    <cfRule type="duplicateValues" dxfId="770" priority="448" stopIfTrue="1"/>
  </conditionalFormatting>
  <conditionalFormatting sqref="B1111">
    <cfRule type="expression" dxfId="769" priority="169" stopIfTrue="1">
      <formula>AND(COUNTIF(#REF!,B1111)+COUNTIF($B$441:$B$443,B1111)+COUNTIF(#REF!,B1111)&gt;1,NOT(ISBLANK(B1111)))</formula>
    </cfRule>
    <cfRule type="expression" dxfId="768" priority="170" stopIfTrue="1">
      <formula>AND(COUNTIF(#REF!,B1111)+COUNTIF($B$441:$B$443,B1111)+COUNTIF(#REF!,B1111)&gt;1,NOT(ISBLANK(B1111)))</formula>
    </cfRule>
  </conditionalFormatting>
  <conditionalFormatting sqref="B1137">
    <cfRule type="duplicateValues" dxfId="767" priority="105" stopIfTrue="1"/>
    <cfRule type="duplicateValues" dxfId="766" priority="106" stopIfTrue="1"/>
  </conditionalFormatting>
  <conditionalFormatting sqref="B1161">
    <cfRule type="duplicateValues" dxfId="765" priority="571" stopIfTrue="1"/>
    <cfRule type="duplicateValues" dxfId="764" priority="572" stopIfTrue="1"/>
  </conditionalFormatting>
  <conditionalFormatting sqref="B1162">
    <cfRule type="duplicateValues" dxfId="763" priority="569" stopIfTrue="1"/>
    <cfRule type="duplicateValues" dxfId="762" priority="570" stopIfTrue="1"/>
  </conditionalFormatting>
  <conditionalFormatting sqref="B1165">
    <cfRule type="duplicateValues" dxfId="761" priority="567" stopIfTrue="1"/>
    <cfRule type="duplicateValues" dxfId="760" priority="568" stopIfTrue="1"/>
  </conditionalFormatting>
  <conditionalFormatting sqref="B1166">
    <cfRule type="duplicateValues" dxfId="759" priority="4531" stopIfTrue="1"/>
    <cfRule type="duplicateValues" dxfId="758" priority="4532" stopIfTrue="1"/>
  </conditionalFormatting>
  <conditionalFormatting sqref="B1195">
    <cfRule type="duplicateValues" dxfId="757" priority="1" stopIfTrue="1"/>
    <cfRule type="duplicateValues" dxfId="756" priority="2" stopIfTrue="1"/>
  </conditionalFormatting>
  <conditionalFormatting sqref="B1196">
    <cfRule type="duplicateValues" dxfId="755" priority="679" stopIfTrue="1"/>
    <cfRule type="duplicateValues" dxfId="754" priority="680" stopIfTrue="1"/>
  </conditionalFormatting>
  <conditionalFormatting sqref="B1228">
    <cfRule type="duplicateValues" dxfId="753" priority="1047" stopIfTrue="1"/>
    <cfRule type="duplicateValues" dxfId="752" priority="1048" stopIfTrue="1"/>
  </conditionalFormatting>
  <conditionalFormatting sqref="B1268">
    <cfRule type="duplicateValues" dxfId="751" priority="1271" stopIfTrue="1"/>
    <cfRule type="duplicateValues" dxfId="750" priority="1272" stopIfTrue="1"/>
  </conditionalFormatting>
  <conditionalFormatting sqref="C1268">
    <cfRule type="duplicateValues" dxfId="749" priority="1061" stopIfTrue="1"/>
    <cfRule type="duplicateValues" dxfId="748" priority="1062" stopIfTrue="1"/>
  </conditionalFormatting>
  <conditionalFormatting sqref="B1373">
    <cfRule type="duplicateValues" dxfId="747" priority="1283" stopIfTrue="1"/>
    <cfRule type="duplicateValues" dxfId="746" priority="1284" stopIfTrue="1"/>
  </conditionalFormatting>
  <conditionalFormatting sqref="B1375">
    <cfRule type="duplicateValues" dxfId="745" priority="1285" stopIfTrue="1"/>
    <cfRule type="duplicateValues" dxfId="744" priority="1286" stopIfTrue="1"/>
  </conditionalFormatting>
  <conditionalFormatting sqref="B1382">
    <cfRule type="duplicateValues" dxfId="743" priority="1287" stopIfTrue="1"/>
    <cfRule type="duplicateValues" dxfId="742" priority="1288" stopIfTrue="1"/>
  </conditionalFormatting>
  <conditionalFormatting sqref="B1394">
    <cfRule type="duplicateValues" dxfId="741" priority="1291" stopIfTrue="1"/>
    <cfRule type="duplicateValues" dxfId="740" priority="1292" stopIfTrue="1"/>
  </conditionalFormatting>
  <conditionalFormatting sqref="B1396">
    <cfRule type="duplicateValues" dxfId="739" priority="1293" stopIfTrue="1"/>
    <cfRule type="duplicateValues" dxfId="738" priority="1294" stopIfTrue="1"/>
  </conditionalFormatting>
  <conditionalFormatting sqref="B1402">
    <cfRule type="duplicateValues" dxfId="737" priority="1295" stopIfTrue="1"/>
    <cfRule type="duplicateValues" dxfId="736" priority="1296" stopIfTrue="1"/>
  </conditionalFormatting>
  <conditionalFormatting sqref="B29:B30">
    <cfRule type="duplicateValues" dxfId="735" priority="397" stopIfTrue="1"/>
    <cfRule type="duplicateValues" dxfId="734" priority="398" stopIfTrue="1"/>
  </conditionalFormatting>
  <conditionalFormatting sqref="B116:B122">
    <cfRule type="duplicateValues" dxfId="733" priority="6271" stopIfTrue="1"/>
    <cfRule type="duplicateValues" dxfId="732" priority="6272" stopIfTrue="1"/>
  </conditionalFormatting>
  <conditionalFormatting sqref="B119:B122">
    <cfRule type="duplicateValues" dxfId="731" priority="5729" stopIfTrue="1"/>
    <cfRule type="duplicateValues" dxfId="730" priority="5730" stopIfTrue="1"/>
  </conditionalFormatting>
  <conditionalFormatting sqref="B128:B131">
    <cfRule type="duplicateValues" dxfId="729" priority="369" stopIfTrue="1"/>
    <cfRule type="duplicateValues" dxfId="728" priority="370" stopIfTrue="1"/>
  </conditionalFormatting>
  <conditionalFormatting sqref="B142:B143">
    <cfRule type="duplicateValues" dxfId="727" priority="307" stopIfTrue="1"/>
    <cfRule type="duplicateValues" dxfId="726" priority="308" stopIfTrue="1"/>
  </conditionalFormatting>
  <conditionalFormatting sqref="B148:B154">
    <cfRule type="duplicateValues" dxfId="725" priority="279" stopIfTrue="1"/>
    <cfRule type="duplicateValues" dxfId="724" priority="280" stopIfTrue="1"/>
  </conditionalFormatting>
  <conditionalFormatting sqref="B149:B154">
    <cfRule type="duplicateValues" dxfId="723" priority="271" stopIfTrue="1"/>
    <cfRule type="duplicateValues" dxfId="722" priority="272" stopIfTrue="1"/>
  </conditionalFormatting>
  <conditionalFormatting sqref="B150:B154">
    <cfRule type="duplicateValues" dxfId="721" priority="259" stopIfTrue="1"/>
    <cfRule type="duplicateValues" dxfId="720" priority="260" stopIfTrue="1"/>
  </conditionalFormatting>
  <conditionalFormatting sqref="B151:B154">
    <cfRule type="duplicateValues" dxfId="719" priority="245" stopIfTrue="1"/>
    <cfRule type="duplicateValues" dxfId="718" priority="246" stopIfTrue="1"/>
  </conditionalFormatting>
  <conditionalFormatting sqref="B153:B154">
    <cfRule type="duplicateValues" dxfId="717" priority="215" stopIfTrue="1"/>
    <cfRule type="duplicateValues" dxfId="716" priority="216" stopIfTrue="1"/>
  </conditionalFormatting>
  <conditionalFormatting sqref="B166:B172">
    <cfRule type="duplicateValues" dxfId="715" priority="421" stopIfTrue="1"/>
    <cfRule type="duplicateValues" dxfId="714" priority="422" stopIfTrue="1"/>
  </conditionalFormatting>
  <conditionalFormatting sqref="B249:B254">
    <cfRule type="duplicateValues" dxfId="713" priority="313" stopIfTrue="1"/>
    <cfRule type="duplicateValues" dxfId="712" priority="314" stopIfTrue="1"/>
  </conditionalFormatting>
  <conditionalFormatting sqref="B250:B254">
    <cfRule type="duplicateValues" dxfId="711" priority="303" stopIfTrue="1"/>
    <cfRule type="duplicateValues" dxfId="710" priority="304" stopIfTrue="1"/>
  </conditionalFormatting>
  <conditionalFormatting sqref="B264:B268">
    <cfRule type="duplicateValues" dxfId="707" priority="273" stopIfTrue="1"/>
    <cfRule type="duplicateValues" dxfId="706" priority="274" stopIfTrue="1"/>
  </conditionalFormatting>
  <conditionalFormatting sqref="B266:B268">
    <cfRule type="duplicateValues" dxfId="705" priority="267" stopIfTrue="1"/>
    <cfRule type="duplicateValues" dxfId="704" priority="268" stopIfTrue="1"/>
  </conditionalFormatting>
  <conditionalFormatting sqref="B272:B273">
    <cfRule type="duplicateValues" dxfId="703" priority="229" stopIfTrue="1"/>
    <cfRule type="duplicateValues" dxfId="702" priority="230" stopIfTrue="1"/>
  </conditionalFormatting>
  <conditionalFormatting sqref="B277:B278">
    <cfRule type="duplicateValues" dxfId="701" priority="193" stopIfTrue="1"/>
    <cfRule type="duplicateValues" dxfId="700" priority="194" stopIfTrue="1"/>
  </conditionalFormatting>
  <conditionalFormatting sqref="B317:B318">
    <cfRule type="duplicateValues" dxfId="699" priority="385" stopIfTrue="1"/>
    <cfRule type="duplicateValues" dxfId="698" priority="386" stopIfTrue="1"/>
  </conditionalFormatting>
  <conditionalFormatting sqref="B483:B484">
    <cfRule type="duplicateValues" dxfId="697" priority="5983" stopIfTrue="1"/>
    <cfRule type="duplicateValues" dxfId="696" priority="5984" stopIfTrue="1"/>
  </conditionalFormatting>
  <conditionalFormatting sqref="B490:B492">
    <cfRule type="duplicateValues" dxfId="695" priority="115" stopIfTrue="1"/>
    <cfRule type="duplicateValues" dxfId="694" priority="116" stopIfTrue="1"/>
  </conditionalFormatting>
  <conditionalFormatting sqref="B494:B495">
    <cfRule type="duplicateValues" dxfId="693" priority="619" stopIfTrue="1"/>
    <cfRule type="duplicateValues" dxfId="692" priority="620" stopIfTrue="1"/>
  </conditionalFormatting>
  <conditionalFormatting sqref="B509:B510">
    <cfRule type="duplicateValues" dxfId="691" priority="101" stopIfTrue="1"/>
    <cfRule type="duplicateValues" dxfId="690" priority="102" stopIfTrue="1"/>
  </conditionalFormatting>
  <conditionalFormatting sqref="B512:B518">
    <cfRule type="duplicateValues" dxfId="689" priority="8411" stopIfTrue="1"/>
    <cfRule type="duplicateValues" dxfId="688" priority="8412" stopIfTrue="1"/>
  </conditionalFormatting>
  <conditionalFormatting sqref="B516:B518">
    <cfRule type="duplicateValues" dxfId="687" priority="227" stopIfTrue="1"/>
    <cfRule type="duplicateValues" dxfId="686" priority="228" stopIfTrue="1"/>
  </conditionalFormatting>
  <conditionalFormatting sqref="B519:B520">
    <cfRule type="duplicateValues" dxfId="685" priority="4635" stopIfTrue="1"/>
    <cfRule type="duplicateValues" dxfId="684" priority="4636" stopIfTrue="1"/>
  </conditionalFormatting>
  <conditionalFormatting sqref="B526:B527">
    <cfRule type="duplicateValues" dxfId="683" priority="603" stopIfTrue="1"/>
    <cfRule type="duplicateValues" dxfId="682" priority="604" stopIfTrue="1"/>
  </conditionalFormatting>
  <conditionalFormatting sqref="B534:B538">
    <cfRule type="duplicateValues" dxfId="681" priority="117" stopIfTrue="1"/>
    <cfRule type="duplicateValues" dxfId="680" priority="118" stopIfTrue="1"/>
  </conditionalFormatting>
  <conditionalFormatting sqref="B539:B540">
    <cfRule type="duplicateValues" dxfId="679" priority="5941" stopIfTrue="1"/>
    <cfRule type="duplicateValues" dxfId="678" priority="5942" stopIfTrue="1"/>
  </conditionalFormatting>
  <conditionalFormatting sqref="B542:B543">
    <cfRule type="duplicateValues" dxfId="677" priority="9139" stopIfTrue="1"/>
    <cfRule type="duplicateValues" dxfId="676" priority="9140" stopIfTrue="1"/>
  </conditionalFormatting>
  <conditionalFormatting sqref="B552:B553">
    <cfRule type="duplicateValues" dxfId="675" priority="809" stopIfTrue="1"/>
    <cfRule type="duplicateValues" dxfId="674" priority="810" stopIfTrue="1"/>
  </conditionalFormatting>
  <conditionalFormatting sqref="B727:B728">
    <cfRule type="duplicateValues" dxfId="673" priority="8987" stopIfTrue="1"/>
    <cfRule type="duplicateValues" dxfId="672" priority="8988" stopIfTrue="1"/>
  </conditionalFormatting>
  <conditionalFormatting sqref="B759:B764">
    <cfRule type="duplicateValues" dxfId="671" priority="137" stopIfTrue="1"/>
    <cfRule type="duplicateValues" dxfId="670" priority="138" stopIfTrue="1"/>
  </conditionalFormatting>
  <conditionalFormatting sqref="B859:B862">
    <cfRule type="duplicateValues" dxfId="669" priority="461" stopIfTrue="1"/>
    <cfRule type="duplicateValues" dxfId="668" priority="462" stopIfTrue="1"/>
  </conditionalFormatting>
  <conditionalFormatting sqref="B867:B870">
    <cfRule type="duplicateValues" dxfId="667" priority="9405" stopIfTrue="1"/>
    <cfRule type="duplicateValues" dxfId="666" priority="9406" stopIfTrue="1"/>
  </conditionalFormatting>
  <conditionalFormatting sqref="B952:B967">
    <cfRule type="duplicateValues" dxfId="664" priority="13" stopIfTrue="1"/>
    <cfRule type="duplicateValues" dxfId="663" priority="14" stopIfTrue="1"/>
  </conditionalFormatting>
  <conditionalFormatting sqref="B981:B982">
    <cfRule type="duplicateValues" dxfId="662" priority="53" stopIfTrue="1"/>
    <cfRule type="duplicateValues" dxfId="661" priority="54" stopIfTrue="1"/>
  </conditionalFormatting>
  <conditionalFormatting sqref="B1390:B1391">
    <cfRule type="duplicateValues" dxfId="660" priority="1289" stopIfTrue="1"/>
    <cfRule type="duplicateValues" dxfId="659" priority="1290" stopIfTrue="1"/>
  </conditionalFormatting>
  <conditionalFormatting sqref="Z512:Z518">
    <cfRule type="duplicateValues" dxfId="658" priority="8421" stopIfTrue="1"/>
    <cfRule type="duplicateValues" dxfId="657" priority="8422" stopIfTrue="1"/>
  </conditionalFormatting>
  <conditionalFormatting sqref="Z539:Z540">
    <cfRule type="duplicateValues" dxfId="656" priority="8849" stopIfTrue="1"/>
    <cfRule type="duplicateValues" dxfId="655" priority="8850" stopIfTrue="1"/>
  </conditionalFormatting>
  <pageMargins left="0.31" right="0.34" top="0.56000000000000005" bottom="0.49" header="0.511811023622047" footer="0.511811023622047"/>
  <pageSetup paperSize="9" scale="45" fitToHeight="0" orientation="landscape" r:id="rId1"/>
  <headerFooter alignWithMargins="0"/>
  <ignoredErrors>
    <ignoredError sqref="K1100" formulaRange="1"/>
  </ignoredErrors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7114" stopIfTrue="1" id="{83B2D1F4-059F-47A8-ACC4-8DF6AB819FFE}">
            <xm:f>AND(COUNTIF('E:\Users\sasmirnova\Downloads\[КП ФКР 2023-2025г.г.с внесением новых мкд от 05.07.23 (1).xls]Приложение 3 '!#REF!,B67)+COUNTIF($B$79:$B$79,B67)+COUNTIF($B$86:$B$86,B67)&gt;1,NOT(ISBLANK(B67)))</xm:f>
            <x14:dxf>
              <font>
                <strike/>
              </font>
            </x14:dxf>
          </x14:cfRule>
          <x14:cfRule type="expression" priority="7114" stopIfTrue="1" id="{CE3BCAA5-C86C-4B5A-A0B6-8FDB35A376F2}">
            <xm:f>AND(COUNTIF('E:\Users\sasmirnova\Downloads\[КП ФКР 2023-2025г.г.с внесением новых мкд от 05.07.23 (1).xls]Приложение 3 '!#REF!,B67)+COUNTIF($B$79:$B$79,B67)+COUNTIF($B$86:$B$86,B67)&gt;1,NOT(ISBLANK(B67)))</xm:f>
            <x14:dxf>
              <font>
                <color indexed="20"/>
              </font>
            </x14:dxf>
          </x14:cfRule>
          <xm:sqref>B67</xm:sqref>
        </x14:conditionalFormatting>
        <x14:conditionalFormatting xmlns:xm="http://schemas.microsoft.com/office/excel/2006/main">
          <x14:cfRule type="expression" priority="311" stopIfTrue="1" id="{49AB411D-6E21-41D2-B0D6-BCD094B3C6D3}">
            <xm:f>AND(COUNTIF('E:\Users\sasmirnova\Downloads\[КП ФКР 2023-2025г.г.с внесением новых мкд от 05.07.23 (1).xls]Приложение 3 '!#REF!,B128)+COUNTIF(#REF!,B128)+COUNTIF($B$76:$B$76,B128)&gt;1,NOT(ISBLANK(B128)))</xm:f>
            <x14:dxf>
              <font>
                <color indexed="20"/>
              </font>
            </x14:dxf>
          </x14:cfRule>
          <x14:cfRule type="expression" priority="312" stopIfTrue="1" id="{BFD64E00-B948-4F90-A4C9-A870A1ACE790}">
            <xm:f>AND(COUNTIF('E:\Users\sasmirnova\Downloads\[КП ФКР 2023-2025г.г.с внесением новых мкд от 05.07.23 (1).xls]Приложение 3 '!#REF!,B128)+COUNTIF(#REF!,B128)+COUNTIF($B$76:$B$76,B128)&gt;1,NOT(ISBLANK(B128)))</xm:f>
            <x14:dxf>
              <font>
                <strike/>
              </font>
            </x14:dxf>
          </x14:cfRule>
          <xm:sqref>B128</xm:sqref>
        </x14:conditionalFormatting>
        <x14:conditionalFormatting xmlns:xm="http://schemas.microsoft.com/office/excel/2006/main">
          <x14:cfRule type="expression" priority="7113" stopIfTrue="1" id="{9163CD25-14A7-410C-8EB9-79EAC59D7960}">
            <xm:f>AND(COUNTIF('E:\Users\sasmirnova\Documents\ОМС на 1.06.2023\костр. р-н\[КП 2023-2025г.г..xls]Приложение 3 '!#REF!,B144)+COUNTIF($B$45:$B$45,B144)+COUNTIF($B$52:$B$52,B144)&gt;1,NOT(ISBLANK(B144)))</xm:f>
            <x14:dxf>
              <font>
                <strike/>
              </font>
            </x14:dxf>
          </x14:cfRule>
          <x14:cfRule type="expression" priority="7113" stopIfTrue="1" id="{E5C9D9BA-2978-4299-A325-0C8F50DBD2A5}">
            <xm:f>AND(COUNTIF('E:\Users\sasmirnova\Documents\ОМС на 1.06.2023\костр. р-н\[КП 2023-2025г.г..xls]Приложение 3 '!#REF!,B144)+COUNTIF($B$45:$B$45,B144)+COUNTIF($B$52:$B$52,B144)&gt;1,NOT(ISBLANK(B144)))</xm:f>
            <x14:dxf>
              <font>
                <color indexed="20"/>
              </font>
            </x14:dxf>
          </x14:cfRule>
          <xm:sqref>B144</xm:sqref>
        </x14:conditionalFormatting>
        <x14:conditionalFormatting xmlns:xm="http://schemas.microsoft.com/office/excel/2006/main">
          <x14:cfRule type="expression" priority="7116" stopIfTrue="1" id="{7763410B-0CF7-4623-BD15-A700A7D527CA}">
            <xm:f>AND(COUNTIF('E:\Users\sasmirnova\Downloads\[КП ФКР 2023-2025г.г.с внесением новых мкд от 05.07.23 (1).xls]Приложение 3 '!#REF!,B152)+COUNTIF($B$79:$B$79,B152)+COUNTIF($B$86:$B$86,B152)&gt;1,NOT(ISBLANK(B152)))</xm:f>
            <x14:dxf>
              <font>
                <color indexed="20"/>
              </font>
            </x14:dxf>
          </x14:cfRule>
          <x14:cfRule type="expression" priority="7116" stopIfTrue="1" id="{E08D9277-4C76-4743-A0B8-0224CCD5FDBF}">
            <xm:f>AND(COUNTIF('E:\Users\sasmirnova\Downloads\[КП ФКР 2023-2025г.г.с внесением новых мкд от 05.07.23 (1).xls]Приложение 3 '!#REF!,B152)+COUNTIF($B$79:$B$79,B152)+COUNTIF($B$86:$B$86,B152)&gt;1,NOT(ISBLANK(B152)))</xm:f>
            <x14:dxf>
              <font>
                <strike/>
              </font>
            </x14:dxf>
          </x14:cfRule>
          <xm:sqref>B152</xm:sqref>
        </x14:conditionalFormatting>
        <x14:conditionalFormatting xmlns:xm="http://schemas.microsoft.com/office/excel/2006/main">
          <x14:cfRule type="expression" priority="7115" stopIfTrue="1" id="{78F091E7-9B3E-45C7-BEA0-8B886A8D6C9D}">
            <xm:f>AND(COUNTIF('E:\Users\sasmirnova\Downloads\[КП ФКР 2023-2025г.г.с внесением новых мкд от 05.07.23 (1).xls]Приложение 3 '!#REF!,B264)+COUNTIF($B$79:$B$79,B264)+COUNTIF($B$86:$B$86,B264)&gt;1,NOT(ISBLANK(B264)))</xm:f>
            <x14:dxf>
              <font>
                <color indexed="20"/>
              </font>
            </x14:dxf>
          </x14:cfRule>
          <x14:cfRule type="expression" priority="7115" stopIfTrue="1" id="{22343039-3B46-4450-8FDE-CF878BE37200}">
            <xm:f>AND(COUNTIF('E:\Users\sasmirnova\Downloads\[КП ФКР 2023-2025г.г.с внесением новых мкд от 05.07.23 (1).xls]Приложение 3 '!#REF!,B264)+COUNTIF($B$79:$B$79,B264)+COUNTIF($B$86:$B$86,B264)&gt;1,NOT(ISBLANK(B264)))</xm:f>
            <x14:dxf>
              <font>
                <strike/>
              </font>
            </x14:dxf>
          </x14:cfRule>
          <xm:sqref>B264</xm:sqref>
        </x14:conditionalFormatting>
        <x14:conditionalFormatting xmlns:xm="http://schemas.microsoft.com/office/excel/2006/main">
          <x14:cfRule type="expression" priority="7112" stopIfTrue="1" id="{A6FD3FC4-B0C0-46A6-B4C8-0231767F71E2}">
            <xm:f>AND(COUNTIF('E:\Users\sasmirnova\Downloads\[КП ФКР 2023-2025г.г.с внесением новых мкд от 05.07.23 (1).xls]Приложение 3 '!#REF!,B300)+COUNTIF($B$68:$B$68,B300)+COUNTIF(#REF!,B300)&gt;1,NOT(ISBLANK(B300)))</xm:f>
            <x14:dxf>
              <font>
                <strike/>
              </font>
            </x14:dxf>
          </x14:cfRule>
          <x14:cfRule type="expression" priority="7112" stopIfTrue="1" id="{88C0AB79-AB56-4827-93B7-FD0AE6812AB9}">
            <xm:f>AND(COUNTIF('E:\Users\sasmirnova\Downloads\[КП ФКР 2023-2025г.г.с внесением новых мкд от 05.07.23 (1).xls]Приложение 3 '!#REF!,B300)+COUNTIF($B$68:$B$68,B300)+COUNTIF(#REF!,B300)&gt;1,NOT(ISBLANK(B300)))</xm:f>
            <x14:dxf>
              <font>
                <color indexed="20"/>
              </font>
            </x14:dxf>
          </x14:cfRule>
          <xm:sqref>B300</xm:sqref>
        </x14:conditionalFormatting>
        <x14:conditionalFormatting xmlns:xm="http://schemas.microsoft.com/office/excel/2006/main">
          <x14:cfRule type="expression" priority="221" stopIfTrue="1" id="{800B9C9A-BCDD-4991-AF7D-D3893536E3C2}">
            <xm:f>AND(COUNTIF('E:\Users\sasmirnova\Downloads\[КП ФКР 2023-2025г.г.с внесением новых мкд от 05.07.23 (1).xls]Приложение 3 '!#REF!,B313)+COUNTIF($B$80:$B$80,B313)+COUNTIF($B$87:$B$87,B313)&gt;1,NOT(ISBLANK(B313)))</xm:f>
            <x14:dxf>
              <font>
                <color indexed="20"/>
              </font>
            </x14:dxf>
          </x14:cfRule>
          <x14:cfRule type="expression" priority="222" stopIfTrue="1" id="{9B84FB50-8052-4260-91D1-82FF28853E39}">
            <xm:f>AND(COUNTIF('E:\Users\sasmirnova\Downloads\[КП ФКР 2023-2025г.г.с внесением новых мкд от 05.07.23 (1).xls]Приложение 3 '!#REF!,B313)+COUNTIF($B$80:$B$80,B313)+COUNTIF($B$87:$B$87,B313)&gt;1,NOT(ISBLANK(B313)))</xm:f>
            <x14:dxf>
              <font>
                <strike/>
              </font>
            </x14:dxf>
          </x14:cfRule>
          <xm:sqref>B313</xm:sqref>
        </x14:conditionalFormatting>
        <x14:conditionalFormatting xmlns:xm="http://schemas.microsoft.com/office/excel/2006/main">
          <x14:cfRule type="expression" priority="287" stopIfTrue="1" id="{57DDC071-9CEF-4ED4-9563-27DC2E222473}">
            <xm:f>AND(COUNTIF('E:\Users\sasmirnova\Downloads\[КП ФКР 2023-2025г.г.с внесением новых мкд от 05.07.23 (1).xls]Приложение 3 '!#REF!,B351)+COUNTIF($B$74:$B$74,B351)+COUNTIF($B$81:$B$81,B351)&gt;1,NOT(ISBLANK(B351)))</xm:f>
            <x14:dxf>
              <font>
                <color indexed="20"/>
              </font>
            </x14:dxf>
          </x14:cfRule>
          <x14:cfRule type="expression" priority="288" stopIfTrue="1" id="{4A22F3AF-B5EA-4EDD-9692-FF1FF599FB54}">
            <xm:f>AND(COUNTIF('E:\Users\sasmirnova\Downloads\[КП ФКР 2023-2025г.г.с внесением новых мкд от 05.07.23 (1).xls]Приложение 3 '!#REF!,B351)+COUNTIF($B$74:$B$74,B351)+COUNTIF($B$81:$B$81,B351)&gt;1,NOT(ISBLANK(B351)))</xm:f>
            <x14:dxf>
              <font>
                <strike/>
              </font>
            </x14:dxf>
          </x14:cfRule>
          <xm:sqref>B351</xm:sqref>
        </x14:conditionalFormatting>
        <x14:conditionalFormatting xmlns:xm="http://schemas.microsoft.com/office/excel/2006/main">
          <x14:cfRule type="expression" priority="217" stopIfTrue="1" id="{2312F9C1-3C96-472A-87E5-6DCEAEAF8200}">
            <xm:f>AND(COUNTIF('E:\Users\sasmirnova\Documents\ОМС на 1.06.2023\костр. р-н\[КП 2023-2025г.г..xls]Приложение 3 '!#REF!,B407)+COUNTIF($B$46:$B$46,B407)+COUNTIF($B$53:$B$53,B407)&gt;1,NOT(ISBLANK(B407)))</xm:f>
            <x14:dxf>
              <font>
                <color indexed="20"/>
              </font>
            </x14:dxf>
          </x14:cfRule>
          <x14:cfRule type="expression" priority="218" stopIfTrue="1" id="{6590CB6E-9EE9-47A8-B63A-B62D9D53530C}">
            <xm:f>AND(COUNTIF('E:\Users\sasmirnova\Documents\ОМС на 1.06.2023\костр. р-н\[КП 2023-2025г.г..xls]Приложение 3 '!#REF!,B407)+COUNTIF($B$46:$B$46,B407)+COUNTIF($B$53:$B$53,B407)&gt;1,NOT(ISBLANK(B407)))</xm:f>
            <x14:dxf>
              <font>
                <strike/>
              </font>
            </x14:dxf>
          </x14:cfRule>
          <xm:sqref>B407</xm:sqref>
        </x14:conditionalFormatting>
        <x14:conditionalFormatting xmlns:xm="http://schemas.microsoft.com/office/excel/2006/main">
          <x14:cfRule type="expression" priority="257" stopIfTrue="1" id="{CA9BFC83-B159-4F12-83C5-A40432110565}">
            <xm:f>AND(COUNTIF('E:\Users\sasmirnova\Downloads\[КП ФКР 2023-2025г.г.с внесением новых мкд от 05.07.23 (1).xls]Приложение 3 '!#REF!,B250)+COUNTIF($B$81:$B$81,B250)+COUNTIF($B$88:$B$88,B250)&gt;1,NOT(ISBLANK(B250)))</xm:f>
            <x14:dxf>
              <font>
                <color indexed="20"/>
              </font>
            </x14:dxf>
          </x14:cfRule>
          <x14:cfRule type="expression" priority="258" stopIfTrue="1" id="{CDC62243-07EE-45BD-91FD-1BD80AD19EC0}">
            <xm:f>AND(COUNTIF('E:\Users\sasmirnova\Downloads\[КП ФКР 2023-2025г.г.с внесением новых мкд от 05.07.23 (1).xls]Приложение 3 '!#REF!,B250)+COUNTIF($B$81:$B$81,B250)+COUNTIF($B$88:$B$88,B250)&gt;1,NOT(ISBLANK(B250)))</xm:f>
            <x14:dxf>
              <font>
                <strike/>
              </font>
            </x14:dxf>
          </x14:cfRule>
          <xm:sqref>B250:B252</xm:sqref>
        </x14:conditionalFormatting>
        <x14:conditionalFormatting xmlns:xm="http://schemas.microsoft.com/office/excel/2006/main">
          <x14:cfRule type="expression" priority="89" stopIfTrue="1" id="{107EF4FD-551F-41B1-813A-41CE17D61A33}">
            <xm:f>AND(COUNTIF('E:\Users\sasmirnova\Documents\ОМС на 1.06.2023\костр. р-н\[КП 2023-2025г.г..xls]Приложение 3 '!#REF!,B896)+COUNTIF($B$44:$B$44,B896)+COUNTIF($B$51:$B$51,B896)&gt;1,NOT(ISBLANK(B896)))</xm:f>
            <x14:dxf>
              <font>
                <color indexed="20"/>
              </font>
            </x14:dxf>
          </x14:cfRule>
          <xm:sqref>B896:B897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04"/>
  <sheetViews>
    <sheetView zoomScale="115" zoomScaleNormal="115" zoomScaleSheetLayoutView="85" workbookViewId="0">
      <pane xSplit="2" ySplit="12" topLeftCell="C13" activePane="bottomRight" state="frozen"/>
      <selection pane="topRight"/>
      <selection pane="bottomLeft"/>
      <selection pane="bottomRight" activeCell="N84" sqref="N84"/>
    </sheetView>
  </sheetViews>
  <sheetFormatPr defaultColWidth="9" defaultRowHeight="13.2"/>
  <cols>
    <col min="1" max="1" width="7" style="697" customWidth="1"/>
    <col min="2" max="2" width="41.6640625" customWidth="1"/>
    <col min="3" max="3" width="14.5546875" customWidth="1"/>
    <col min="4" max="4" width="12.5546875" style="698" customWidth="1"/>
    <col min="5" max="5" width="9.109375" customWidth="1"/>
    <col min="6" max="8" width="9.33203125" customWidth="1"/>
    <col min="9" max="9" width="12.109375" style="694" customWidth="1"/>
    <col min="10" max="10" width="16.109375" style="699" customWidth="1"/>
    <col min="11" max="11" width="15.88671875" style="699" customWidth="1"/>
    <col min="12" max="12" width="16.44140625" style="699" customWidth="1"/>
    <col min="13" max="13" width="19.44140625" style="699" customWidth="1"/>
    <col min="14" max="14" width="21.33203125" style="699" customWidth="1"/>
    <col min="15" max="15" width="13.88671875" customWidth="1"/>
    <col min="16" max="16" width="28.109375" customWidth="1"/>
    <col min="17" max="17" width="22" customWidth="1"/>
  </cols>
  <sheetData>
    <row r="1" spans="1:16">
      <c r="A1" s="700"/>
      <c r="B1" s="701"/>
      <c r="C1" s="701"/>
      <c r="D1" s="702"/>
      <c r="E1" s="701"/>
      <c r="F1" s="701"/>
      <c r="G1" s="701"/>
      <c r="H1" s="701"/>
      <c r="I1" s="701"/>
      <c r="J1" s="721"/>
      <c r="K1" s="721"/>
      <c r="L1" s="722"/>
      <c r="M1" s="722"/>
      <c r="N1" s="722" t="s">
        <v>1127</v>
      </c>
    </row>
    <row r="2" spans="1:16">
      <c r="A2" s="700"/>
      <c r="B2" s="701"/>
      <c r="C2" s="701"/>
      <c r="D2" s="702"/>
      <c r="E2" s="701"/>
      <c r="F2" s="701"/>
      <c r="G2" s="701"/>
      <c r="H2" s="701"/>
      <c r="I2" s="701"/>
      <c r="J2" s="721"/>
      <c r="K2" s="721"/>
      <c r="L2" s="721"/>
      <c r="M2" s="721"/>
      <c r="N2" s="721"/>
    </row>
    <row r="3" spans="1:16">
      <c r="A3" s="1723" t="s">
        <v>1128</v>
      </c>
      <c r="B3" s="1723"/>
      <c r="C3" s="1723"/>
      <c r="D3" s="1723"/>
      <c r="E3" s="1723"/>
      <c r="F3" s="1723"/>
      <c r="G3" s="1723"/>
      <c r="H3" s="1723"/>
      <c r="I3" s="1723"/>
      <c r="J3" s="1723"/>
      <c r="K3" s="1723"/>
      <c r="L3" s="1723"/>
      <c r="M3" s="1723"/>
      <c r="N3" s="1723"/>
    </row>
    <row r="4" spans="1:16">
      <c r="B4" s="704"/>
      <c r="C4" s="704"/>
      <c r="D4" s="705"/>
      <c r="E4" s="704"/>
      <c r="F4" s="704"/>
      <c r="G4" s="704"/>
      <c r="H4" s="704"/>
      <c r="I4" s="704"/>
      <c r="J4" s="723"/>
      <c r="K4" s="723"/>
      <c r="L4" s="723"/>
      <c r="M4" s="723"/>
      <c r="N4" s="724"/>
    </row>
    <row r="5" spans="1:16">
      <c r="A5" s="700"/>
      <c r="C5" s="701"/>
      <c r="D5" s="702"/>
      <c r="E5" s="701"/>
      <c r="F5" s="701"/>
      <c r="G5" s="701"/>
      <c r="H5" s="701"/>
      <c r="I5" s="701"/>
      <c r="J5" s="721"/>
      <c r="K5" s="721"/>
      <c r="L5" s="721"/>
      <c r="M5" s="721"/>
      <c r="N5" s="721"/>
    </row>
    <row r="6" spans="1:16">
      <c r="A6" s="1750" t="s">
        <v>4</v>
      </c>
      <c r="B6" s="1750" t="s">
        <v>1129</v>
      </c>
      <c r="C6" s="1753" t="s">
        <v>1130</v>
      </c>
      <c r="D6" s="1755" t="s">
        <v>1131</v>
      </c>
      <c r="E6" s="1744" t="s">
        <v>1132</v>
      </c>
      <c r="F6" s="1745"/>
      <c r="G6" s="1745"/>
      <c r="H6" s="1745"/>
      <c r="I6" s="1746"/>
      <c r="J6" s="1744" t="s">
        <v>13</v>
      </c>
      <c r="K6" s="1745"/>
      <c r="L6" s="1745"/>
      <c r="M6" s="1745"/>
      <c r="N6" s="1746"/>
    </row>
    <row r="7" spans="1:16">
      <c r="A7" s="1751"/>
      <c r="B7" s="1751"/>
      <c r="C7" s="1754"/>
      <c r="D7" s="1755"/>
      <c r="E7" s="688" t="s">
        <v>1133</v>
      </c>
      <c r="F7" s="688" t="s">
        <v>1134</v>
      </c>
      <c r="G7" s="688" t="s">
        <v>1135</v>
      </c>
      <c r="H7" s="688" t="s">
        <v>1136</v>
      </c>
      <c r="I7" s="688" t="s">
        <v>1137</v>
      </c>
      <c r="J7" s="725" t="s">
        <v>1133</v>
      </c>
      <c r="K7" s="725" t="s">
        <v>1134</v>
      </c>
      <c r="L7" s="725" t="s">
        <v>1135</v>
      </c>
      <c r="M7" s="725" t="s">
        <v>1136</v>
      </c>
      <c r="N7" s="725" t="s">
        <v>1137</v>
      </c>
    </row>
    <row r="8" spans="1:16">
      <c r="A8" s="1752"/>
      <c r="B8" s="1752"/>
      <c r="C8" s="688" t="s">
        <v>1138</v>
      </c>
      <c r="D8" s="706" t="s">
        <v>34</v>
      </c>
      <c r="E8" s="688" t="s">
        <v>1139</v>
      </c>
      <c r="F8" s="688" t="s">
        <v>1139</v>
      </c>
      <c r="G8" s="688" t="s">
        <v>1139</v>
      </c>
      <c r="H8" s="688" t="s">
        <v>1139</v>
      </c>
      <c r="I8" s="688" t="s">
        <v>1139</v>
      </c>
      <c r="J8" s="725" t="s">
        <v>35</v>
      </c>
      <c r="K8" s="725" t="s">
        <v>35</v>
      </c>
      <c r="L8" s="725" t="s">
        <v>35</v>
      </c>
      <c r="M8" s="725" t="s">
        <v>35</v>
      </c>
      <c r="N8" s="725" t="s">
        <v>35</v>
      </c>
    </row>
    <row r="9" spans="1:16">
      <c r="A9" s="428">
        <v>1</v>
      </c>
      <c r="B9" s="688">
        <v>2</v>
      </c>
      <c r="C9" s="688">
        <v>3</v>
      </c>
      <c r="D9" s="706">
        <v>4</v>
      </c>
      <c r="E9" s="688">
        <v>5</v>
      </c>
      <c r="F9" s="688">
        <v>6</v>
      </c>
      <c r="G9" s="688">
        <v>7</v>
      </c>
      <c r="H9" s="688">
        <v>8</v>
      </c>
      <c r="I9" s="688">
        <v>9</v>
      </c>
      <c r="J9" s="725">
        <v>10</v>
      </c>
      <c r="K9" s="725">
        <v>11</v>
      </c>
      <c r="L9" s="725">
        <v>12</v>
      </c>
      <c r="M9" s="725">
        <v>13</v>
      </c>
      <c r="N9" s="725">
        <v>14</v>
      </c>
    </row>
    <row r="10" spans="1:16" ht="13.8">
      <c r="A10" s="707"/>
      <c r="B10" s="708" t="s">
        <v>1140</v>
      </c>
      <c r="C10" s="709">
        <f>C12+C43+C74</f>
        <v>3158625.75</v>
      </c>
      <c r="D10" s="710">
        <f t="shared" ref="D10:N10" si="0">D12+D43+D74</f>
        <v>113207</v>
      </c>
      <c r="E10" s="711">
        <f t="shared" si="0"/>
        <v>130</v>
      </c>
      <c r="F10" s="711">
        <f t="shared" si="0"/>
        <v>150</v>
      </c>
      <c r="G10" s="711">
        <f t="shared" si="0"/>
        <v>215</v>
      </c>
      <c r="H10" s="711">
        <f t="shared" si="0"/>
        <v>412</v>
      </c>
      <c r="I10" s="711">
        <f t="shared" si="0"/>
        <v>907</v>
      </c>
      <c r="J10" s="726">
        <f t="shared" si="0"/>
        <v>247246893.05000001</v>
      </c>
      <c r="K10" s="726">
        <f t="shared" si="0"/>
        <v>358747670.64999998</v>
      </c>
      <c r="L10" s="726">
        <f t="shared" si="0"/>
        <v>500183870.63</v>
      </c>
      <c r="M10" s="726">
        <f t="shared" si="0"/>
        <v>958374722.34051895</v>
      </c>
      <c r="N10" s="709">
        <f t="shared" si="0"/>
        <v>2064553156.6705201</v>
      </c>
      <c r="O10" s="727" t="b">
        <f>N10='Приложение 3'!F8</f>
        <v>0</v>
      </c>
    </row>
    <row r="11" spans="1:16">
      <c r="A11" s="712"/>
      <c r="B11" s="1747" t="s">
        <v>1141</v>
      </c>
      <c r="C11" s="1748"/>
      <c r="D11" s="1748"/>
      <c r="E11" s="1748"/>
      <c r="F11" s="1748"/>
      <c r="G11" s="1748"/>
      <c r="H11" s="1748"/>
      <c r="I11" s="1748"/>
      <c r="J11" s="1748"/>
      <c r="K11" s="1748"/>
      <c r="L11" s="1748"/>
      <c r="M11" s="1748"/>
      <c r="N11" s="1749"/>
      <c r="O11" s="727" t="b">
        <f>N11='Приложение 3'!F9</f>
        <v>1</v>
      </c>
    </row>
    <row r="12" spans="1:16">
      <c r="A12" s="428"/>
      <c r="B12" s="422" t="s">
        <v>1142</v>
      </c>
      <c r="C12" s="713">
        <f t="shared" ref="C12:N12" si="1">SUM(C13:C41)</f>
        <v>1195543.42</v>
      </c>
      <c r="D12" s="714">
        <f t="shared" si="1"/>
        <v>44396</v>
      </c>
      <c r="E12" s="715">
        <f t="shared" si="1"/>
        <v>79</v>
      </c>
      <c r="F12" s="715">
        <f t="shared" si="1"/>
        <v>66</v>
      </c>
      <c r="G12" s="715">
        <f t="shared" si="1"/>
        <v>80</v>
      </c>
      <c r="H12" s="715">
        <f t="shared" si="1"/>
        <v>133</v>
      </c>
      <c r="I12" s="715">
        <f t="shared" si="1"/>
        <v>358</v>
      </c>
      <c r="J12" s="713">
        <f t="shared" si="1"/>
        <v>119378809.05</v>
      </c>
      <c r="K12" s="713">
        <f t="shared" si="1"/>
        <v>142112284.84999999</v>
      </c>
      <c r="L12" s="713">
        <f t="shared" si="1"/>
        <v>147103269.97999999</v>
      </c>
      <c r="M12" s="713">
        <f t="shared" si="1"/>
        <v>231910417.28999999</v>
      </c>
      <c r="N12" s="713">
        <f t="shared" si="1"/>
        <v>640504781.16999996</v>
      </c>
      <c r="O12" s="727" t="b">
        <f>N12='Приложение 3'!F10</f>
        <v>1</v>
      </c>
      <c r="P12" s="728"/>
    </row>
    <row r="13" spans="1:16">
      <c r="A13" s="428">
        <v>1</v>
      </c>
      <c r="B13" s="384" t="s">
        <v>1143</v>
      </c>
      <c r="C13" s="667">
        <f>'Приложение 1 23-24'!H16</f>
        <v>811.6</v>
      </c>
      <c r="D13" s="716">
        <f>'Приложение 1 23-24'!K16</f>
        <v>20</v>
      </c>
      <c r="E13" s="717">
        <v>0</v>
      </c>
      <c r="F13" s="717">
        <v>0</v>
      </c>
      <c r="G13" s="717">
        <v>0</v>
      </c>
      <c r="H13" s="717">
        <v>1</v>
      </c>
      <c r="I13" s="717">
        <f t="shared" ref="I13:I19" si="2">E13+F13+G13+H13</f>
        <v>1</v>
      </c>
      <c r="J13" s="667">
        <v>0</v>
      </c>
      <c r="K13" s="667">
        <v>0</v>
      </c>
      <c r="L13" s="667">
        <v>0</v>
      </c>
      <c r="M13" s="667">
        <f>'Приложение 3'!F11</f>
        <v>1651226.93</v>
      </c>
      <c r="N13" s="667">
        <f>J13+K13+L13+M13</f>
        <v>1651226.93</v>
      </c>
      <c r="O13" s="729" t="b">
        <f>N13='Приложение 3'!F11</f>
        <v>1</v>
      </c>
    </row>
    <row r="14" spans="1:16">
      <c r="A14" s="428">
        <v>2</v>
      </c>
      <c r="B14" s="384" t="s">
        <v>1144</v>
      </c>
      <c r="C14" s="667">
        <f>'Приложение 1 23-24'!H20</f>
        <v>34259.300000000003</v>
      </c>
      <c r="D14" s="716">
        <f>'Приложение 1 23-24'!K20</f>
        <v>1127</v>
      </c>
      <c r="E14" s="224">
        <v>2</v>
      </c>
      <c r="F14" s="224">
        <v>1</v>
      </c>
      <c r="G14" s="224">
        <v>1</v>
      </c>
      <c r="H14" s="224">
        <v>9</v>
      </c>
      <c r="I14" s="717">
        <f t="shared" si="2"/>
        <v>13</v>
      </c>
      <c r="J14" s="730">
        <f>'Приложение 3'!F22+'Приложение 3'!F26</f>
        <v>4181949</v>
      </c>
      <c r="K14" s="730">
        <f>'Приложение 3'!F25</f>
        <v>4014035</v>
      </c>
      <c r="L14" s="730">
        <f>'Приложение 3'!F27</f>
        <v>2304589.6</v>
      </c>
      <c r="M14" s="667">
        <f>'Приложение 3'!F17+'Приложение 3'!F18+'Приложение 3'!F19+'Приложение 3'!F20+'Приложение 3'!F21+'Приложение 3'!F28+'Приложение 3'!F29+'Приложение 3'!F23+'Приложение 3'!F31</f>
        <v>15678510.48</v>
      </c>
      <c r="N14" s="667">
        <f t="shared" ref="N14:N41" si="3">J14+K14+L14+M14</f>
        <v>26179084.079999998</v>
      </c>
      <c r="O14" s="729" t="b">
        <f>N14='Приложение 3'!F15</f>
        <v>1</v>
      </c>
    </row>
    <row r="15" spans="1:16">
      <c r="A15" s="428">
        <v>3</v>
      </c>
      <c r="B15" s="718" t="s">
        <v>1145</v>
      </c>
      <c r="C15" s="667">
        <f>'Приложение 1 23-24'!H37</f>
        <v>10829.1</v>
      </c>
      <c r="D15" s="716">
        <f>'Приложение 1 23-24'!K37</f>
        <v>342</v>
      </c>
      <c r="E15" s="224">
        <v>1</v>
      </c>
      <c r="F15" s="224">
        <v>1</v>
      </c>
      <c r="G15" s="224">
        <v>0</v>
      </c>
      <c r="H15" s="224">
        <v>2</v>
      </c>
      <c r="I15" s="717">
        <f t="shared" si="2"/>
        <v>4</v>
      </c>
      <c r="J15" s="667">
        <f>'Приложение 3'!F39</f>
        <v>1384921</v>
      </c>
      <c r="K15" s="667">
        <f>'Приложение 3'!F36</f>
        <v>3697428</v>
      </c>
      <c r="L15" s="667">
        <v>0</v>
      </c>
      <c r="M15" s="667">
        <f>'Приложение 3'!F35+'Приложение 3'!F37</f>
        <v>2597867.2999999998</v>
      </c>
      <c r="N15" s="667">
        <f t="shared" si="3"/>
        <v>7680216.2999999998</v>
      </c>
      <c r="O15" s="727" t="b">
        <f>'Приложение 3'!F32=N15</f>
        <v>1</v>
      </c>
    </row>
    <row r="16" spans="1:16">
      <c r="A16" s="428">
        <v>4</v>
      </c>
      <c r="B16" s="384" t="s">
        <v>1146</v>
      </c>
      <c r="C16" s="667">
        <f>'Приложение 1 23-24'!H45</f>
        <v>15202</v>
      </c>
      <c r="D16" s="716">
        <f>'Приложение 1 23-24'!K45</f>
        <v>453</v>
      </c>
      <c r="E16" s="224">
        <v>0</v>
      </c>
      <c r="F16" s="224">
        <v>2</v>
      </c>
      <c r="G16" s="224">
        <v>1</v>
      </c>
      <c r="H16" s="224">
        <v>0</v>
      </c>
      <c r="I16" s="717">
        <f t="shared" si="2"/>
        <v>3</v>
      </c>
      <c r="J16" s="667">
        <v>0</v>
      </c>
      <c r="K16" s="667">
        <f>'Приложение 3'!F44+'Приложение 3'!F43</f>
        <v>9507902.5399999991</v>
      </c>
      <c r="L16" s="667">
        <f>'Приложение 3'!F42</f>
        <v>3872763.43</v>
      </c>
      <c r="M16" s="667">
        <v>0</v>
      </c>
      <c r="N16" s="667">
        <f t="shared" si="3"/>
        <v>13380665.970000001</v>
      </c>
      <c r="O16" s="727" t="b">
        <f>N16='Приложение 3'!F40</f>
        <v>1</v>
      </c>
    </row>
    <row r="17" spans="1:15">
      <c r="A17" s="428">
        <v>5</v>
      </c>
      <c r="B17" s="384" t="s">
        <v>1147</v>
      </c>
      <c r="C17" s="667">
        <f>'Приложение 1 23-24'!H54</f>
        <v>918.04</v>
      </c>
      <c r="D17" s="716">
        <f>'Приложение 1 23-24'!K54</f>
        <v>26</v>
      </c>
      <c r="E17" s="224">
        <v>0</v>
      </c>
      <c r="F17" s="224">
        <v>0</v>
      </c>
      <c r="G17" s="224">
        <v>3</v>
      </c>
      <c r="H17" s="224">
        <v>0</v>
      </c>
      <c r="I17" s="717">
        <f t="shared" si="2"/>
        <v>3</v>
      </c>
      <c r="J17" s="667">
        <v>0</v>
      </c>
      <c r="K17" s="667">
        <v>0</v>
      </c>
      <c r="L17" s="667">
        <f>'Приложение 3'!F49</f>
        <v>2648194.91</v>
      </c>
      <c r="M17" s="667">
        <v>0</v>
      </c>
      <c r="N17" s="667">
        <f t="shared" si="3"/>
        <v>2648194.91</v>
      </c>
      <c r="O17" s="727" t="b">
        <f>N17='Приложение 3'!F49</f>
        <v>1</v>
      </c>
    </row>
    <row r="18" spans="1:15" ht="12" customHeight="1">
      <c r="A18" s="428">
        <v>6</v>
      </c>
      <c r="B18" s="384" t="s">
        <v>1148</v>
      </c>
      <c r="C18" s="667">
        <f>'Приложение 1 23-24'!H60</f>
        <v>8929.98</v>
      </c>
      <c r="D18" s="716">
        <f>'Приложение 1 23-24'!K60</f>
        <v>409</v>
      </c>
      <c r="E18" s="224">
        <v>1</v>
      </c>
      <c r="F18" s="224">
        <v>0</v>
      </c>
      <c r="G18" s="224">
        <v>4</v>
      </c>
      <c r="H18" s="224">
        <v>4</v>
      </c>
      <c r="I18" s="717">
        <f t="shared" si="2"/>
        <v>9</v>
      </c>
      <c r="J18" s="667">
        <f>'Приложение 3'!F60</f>
        <v>1285286</v>
      </c>
      <c r="K18" s="667">
        <v>0</v>
      </c>
      <c r="L18" s="667">
        <f>'Приложение 3'!F56+'Приложение 3'!F61+'Приложение 3'!F62+'Приложение 3'!F63</f>
        <v>4550669.3</v>
      </c>
      <c r="M18" s="667">
        <f>'Приложение 3'!F57+'Приложение 3'!F58+'Приложение 3'!F64+'Приложение 3'!F66</f>
        <v>7888236.6600000001</v>
      </c>
      <c r="N18" s="667">
        <f t="shared" si="3"/>
        <v>13724191.960000001</v>
      </c>
      <c r="O18" s="727" t="b">
        <f>N18='Приложение 3'!F54</f>
        <v>1</v>
      </c>
    </row>
    <row r="19" spans="1:15" ht="15" customHeight="1">
      <c r="A19" s="428">
        <v>7</v>
      </c>
      <c r="B19" s="384" t="s">
        <v>1149</v>
      </c>
      <c r="C19" s="667">
        <f>'Приложение 1 23-24'!H73</f>
        <v>0</v>
      </c>
      <c r="D19" s="716">
        <f>'Приложение 1 23-24'!K73</f>
        <v>0</v>
      </c>
      <c r="E19" s="224">
        <v>0</v>
      </c>
      <c r="F19" s="224">
        <v>0</v>
      </c>
      <c r="G19" s="224">
        <v>0</v>
      </c>
      <c r="H19" s="224">
        <v>0</v>
      </c>
      <c r="I19" s="717">
        <f t="shared" si="2"/>
        <v>0</v>
      </c>
      <c r="J19" s="667">
        <v>0</v>
      </c>
      <c r="K19" s="667">
        <v>0</v>
      </c>
      <c r="L19" s="667">
        <v>0</v>
      </c>
      <c r="M19" s="667">
        <f>'Приложение 3'!F68</f>
        <v>0</v>
      </c>
      <c r="N19" s="667">
        <f t="shared" si="3"/>
        <v>0</v>
      </c>
      <c r="O19" s="727" t="b">
        <f>N19='Приложение 3'!F68</f>
        <v>1</v>
      </c>
    </row>
    <row r="20" spans="1:15" ht="15" customHeight="1">
      <c r="A20" s="428">
        <v>8</v>
      </c>
      <c r="B20" s="384" t="s">
        <v>1150</v>
      </c>
      <c r="C20" s="667">
        <f>'Приложение 1 23-24'!H76</f>
        <v>0</v>
      </c>
      <c r="D20" s="716">
        <f>'Приложение 1 23-24'!K76</f>
        <v>0</v>
      </c>
      <c r="E20" s="224">
        <v>0</v>
      </c>
      <c r="F20" s="224">
        <v>0</v>
      </c>
      <c r="G20" s="224">
        <v>0</v>
      </c>
      <c r="H20" s="224">
        <v>0</v>
      </c>
      <c r="I20" s="224">
        <v>0</v>
      </c>
      <c r="J20" s="667">
        <v>0</v>
      </c>
      <c r="K20" s="667">
        <v>0</v>
      </c>
      <c r="L20" s="667">
        <f>'Приложение 3'!F71</f>
        <v>0</v>
      </c>
      <c r="M20" s="667">
        <v>0</v>
      </c>
      <c r="N20" s="667">
        <f t="shared" si="3"/>
        <v>0</v>
      </c>
      <c r="O20" s="727" t="b">
        <f>N20='Приложение 3'!F71</f>
        <v>1</v>
      </c>
    </row>
    <row r="21" spans="1:15" ht="15" customHeight="1">
      <c r="A21" s="428">
        <v>9</v>
      </c>
      <c r="B21" s="384" t="s">
        <v>1151</v>
      </c>
      <c r="C21" s="667">
        <f>'Приложение 1 23-24'!H80</f>
        <v>358.06</v>
      </c>
      <c r="D21" s="716">
        <f>'Приложение 1 23-24'!K82</f>
        <v>12</v>
      </c>
      <c r="E21" s="224">
        <v>0</v>
      </c>
      <c r="F21" s="224">
        <v>0</v>
      </c>
      <c r="G21" s="224">
        <v>1</v>
      </c>
      <c r="H21" s="224">
        <v>0</v>
      </c>
      <c r="I21" s="224">
        <f>COUNTA('Приложение 1 23-24'!B82)</f>
        <v>1</v>
      </c>
      <c r="J21" s="667">
        <v>0</v>
      </c>
      <c r="K21" s="667">
        <v>0</v>
      </c>
      <c r="L21" s="667">
        <f>'Приложение 3'!F75</f>
        <v>1351293</v>
      </c>
      <c r="M21" s="667">
        <v>0</v>
      </c>
      <c r="N21" s="667">
        <f t="shared" si="3"/>
        <v>1351293</v>
      </c>
      <c r="O21" s="727" t="b">
        <f>N21='Приложение 3'!F75</f>
        <v>1</v>
      </c>
    </row>
    <row r="22" spans="1:15" ht="15" customHeight="1">
      <c r="A22" s="428">
        <v>10</v>
      </c>
      <c r="B22" s="384" t="s">
        <v>1152</v>
      </c>
      <c r="C22" s="667">
        <f>'Приложение 1 23-24'!H83</f>
        <v>943571.76</v>
      </c>
      <c r="D22" s="716">
        <f>'Приложение 1 23-24'!K83</f>
        <v>35187</v>
      </c>
      <c r="E22" s="224">
        <v>51</v>
      </c>
      <c r="F22" s="224">
        <v>42</v>
      </c>
      <c r="G22" s="224">
        <v>52</v>
      </c>
      <c r="H22" s="224">
        <v>66</v>
      </c>
      <c r="I22" s="224">
        <f t="shared" ref="I22:I35" si="4">E22+F22+G22+H22</f>
        <v>211</v>
      </c>
      <c r="J22" s="667">
        <f>'Приложение 3'!F112+'Приложение 3'!F113+'Приложение 3'!F114+'Приложение 3'!F115+'Приложение 3'!F116+'Приложение 3'!F119+'Приложение 3'!F122+'Приложение 3'!F161+'Приложение 3'!F162+'Приложение 3'!F163+'Приложение 3'!F164+'Приложение 3'!F165+'Приложение 3'!F166+'Приложение 3'!F167+'Приложение 3'!F168+'Приложение 3'!F169+'Приложение 3'!F170+'Приложение 3'!F171+'Приложение 3'!F172+'Приложение 3'!F173+'Приложение 3'!F174+'Приложение 3'!F175+'Приложение 3'!F176+'Приложение 3'!F177+'Приложение 3'!F178+'Приложение 3'!F179+'Приложение 3'!F180+'Приложение 3'!F181+'Приложение 3'!F182+'Приложение 3'!F183+'Приложение 3'!F184+'Приложение 3'!F185+'Приложение 3'!F186+'Приложение 3'!F187+'Приложение 3'!F188+'Приложение 3'!F189+'Приложение 3'!F190+'Приложение 3'!F191+'Приложение 3'!F192+'Приложение 3'!F193+'Приложение 3'!F194+'Приложение 3'!F195+'Приложение 3'!F196+'Приложение 3'!F197+'Приложение 3'!F198+'Приложение 3'!F199+'Приложение 3'!F206+'Приложение 3'!F212+'Приложение 3'!F221+'Приложение 3'!F222+'Приложение 3'!F223</f>
        <v>84277111.879999995</v>
      </c>
      <c r="K22" s="730">
        <f>'Приложение 3'!F88+'Приложение 3'!F92+'Приложение 3'!F93+'Приложение 3'!F94+'Приложение 3'!F95+'Приложение 3'!F96+'Приложение 3'!F97+'Приложение 3'!F101+'Приложение 3'!F102+'Приложение 3'!F117+'Приложение 3'!F118+'Приложение 3'!F120+'Приложение 3'!F121+'Приложение 3'!F123+'Приложение 3'!F124+'Приложение 3'!F125+'Приложение 3'!F126+'Приложение 3'!F127+'Приложение 3'!F129+'Приложение 3'!F130+'Приложение 3'!F131+'Приложение 3'!F200+'Приложение 3'!F201+'Приложение 3'!F202+'Приложение 3'!F203+'Приложение 3'!F204+'Приложение 3'!F205+'Приложение 3'!F209+'Приложение 3'!F210+'Приложение 3'!F211+'Приложение 3'!F213+'Приложение 3'!F214+'Приложение 3'!F215+'Приложение 3'!F216+'Приложение 3'!F217+'Приложение 3'!F218+'Приложение 3'!F219+'Приложение 3'!F220+'Приложение 3'!F228+'Приложение 3'!F233+'Приложение 3'!F253+'Приложение 3'!F258</f>
        <v>82974702.25</v>
      </c>
      <c r="L22" s="667">
        <f>'Приложение 3'!F80+'Приложение 3'!F98+'Приложение 3'!F103+'Приложение 3'!F128+'Приложение 3'!F133+'Приложение 3'!F134+'Приложение 3'!F135+'Приложение 3'!F136+'Приложение 3'!F137+'Приложение 3'!F138+'Приложение 3'!F139+'Приложение 3'!F140+'Приложение 3'!F141+'Приложение 3'!F142+'Приложение 3'!F143+'Приложение 3'!F144+'Приложение 3'!F145+'Приложение 3'!F147+'Приложение 3'!F207+'Приложение 3'!F224+'Приложение 3'!F225+'Приложение 3'!F226+'Приложение 3'!F227+'Приложение 3'!F229+'Приложение 3'!F230+'Приложение 3'!F231+'Приложение 3'!F232+'Приложение 3'!F234+'Приложение 3'!F235+'Приложение 3'!F236+'Приложение 3'!F237+'Приложение 3'!F238+'Приложение 3'!F239+'Приложение 3'!F240+'Приложение 3'!F241+'Приложение 3'!F242+'Приложение 3'!F243+'Приложение 3'!F244+'Приложение 3'!F245+'Приложение 3'!F246+'Приложение 3'!F247+'Приложение 3'!F248+'Приложение 3'!F249+'Приложение 3'!F250+'Приложение 3'!F251+'Приложение 3'!F252+'Приложение 3'!F254+'Приложение 3'!F255+'Приложение 3'!F256+'Приложение 3'!F257+'Приложение 3'!F264+'Приложение 3'!F267</f>
        <v>97096609.340000004</v>
      </c>
      <c r="M22" s="667">
        <f>'Приложение 3'!F81+'Приложение 3'!F82+'Приложение 3'!F83+'Приложение 3'!F84+'Приложение 3'!F85+'Приложение 3'!F86+'Приложение 3'!F87+'Приложение 3'!F89+'Приложение 3'!F90+'Приложение 3'!F91+'Приложение 3'!F99+'Приложение 3'!F100+'Приложение 3'!F104+'Приложение 3'!F132+'Приложение 3'!F146+'Приложение 3'!F208+'Приложение 3'!F259+'Приложение 3'!F260+'Приложение 3'!F261+'Приложение 3'!F262+'Приложение 3'!F263+'Приложение 3'!F265+'Приложение 3'!F266+'Приложение 3'!F148+'Приложение 3'!F149+'Приложение 3'!F268+'Приложение 3'!F269+'Приложение 3'!F150+'Приложение 3'!F151+'Приложение 3'!F152+'Приложение 3'!F270+'Приложение 3'!F271+'Приложение 3'!F272+'Приложение 3'!F273+'Приложение 3'!F274+'Приложение 3'!F275+'Приложение 3'!F276+'Приложение 3'!F277+'Приложение 3'!F278+'Приложение 3'!F279+'Приложение 3'!F153+'Приложение 3'!F154+'Приложение 3'!F155+'Приложение 3'!F156+'Приложение 3'!F157+'Приложение 3'!F280+'Приложение 3'!F281+'Приложение 3'!F282+'Приложение 3'!F283+'Приложение 3'!F284+'Приложение 3'!F285+'Приложение 3'!F105+'Приложение 3'!F106+'Приложение 3'!F107+'Приложение 3'!F108+'Приложение 3'!F109+'Приложение 3'!F110+'Приложение 3'!F158+'Приложение 3'!F159+'Приложение 3'!F286+'Приложение 3'!F287+'Приложение 3'!F288+'Приложение 3'!F289+'Приложение 3'!F290+'Приложение 3'!F291+'Приложение 3'!F292</f>
        <v>141140762.93000001</v>
      </c>
      <c r="N22" s="196">
        <f t="shared" si="3"/>
        <v>405489186.39999998</v>
      </c>
      <c r="O22" s="727" t="b">
        <f>N22='Приложение 3'!F78</f>
        <v>1</v>
      </c>
    </row>
    <row r="23" spans="1:15" ht="15" customHeight="1">
      <c r="A23" s="428">
        <v>11</v>
      </c>
      <c r="B23" s="384" t="s">
        <v>1153</v>
      </c>
      <c r="C23" s="667">
        <f>'Приложение 1 23-24'!H298</f>
        <v>79563.25</v>
      </c>
      <c r="D23" s="716">
        <f>'Приложение 1 23-24'!K298</f>
        <v>3054</v>
      </c>
      <c r="E23" s="717">
        <v>18</v>
      </c>
      <c r="F23" s="224">
        <v>4</v>
      </c>
      <c r="G23" s="224">
        <v>6</v>
      </c>
      <c r="H23" s="224">
        <v>11</v>
      </c>
      <c r="I23" s="224">
        <f t="shared" si="4"/>
        <v>39</v>
      </c>
      <c r="J23" s="730">
        <f>'Приложение 3'!F314+'Приложение 3'!F315+'Приложение 3'!F316+'Приложение 3'!F317+'Приложение 3'!F318+'Приложение 3'!F319+'Приложение 3'!F320+'Приложение 3'!F321+'Приложение 3'!F322+'Приложение 3'!F323+'Приложение 3'!F324+'Приложение 3'!F325+'Приложение 3'!F326+'Приложение 3'!F327+'Приложение 3'!F328+'Приложение 3'!F329+'Приложение 3'!F330+'Приложение 3'!F331</f>
        <v>18992312.77</v>
      </c>
      <c r="K23" s="730">
        <f>'Приложение 3'!F307+'Приложение 3'!F308+'Приложение 3'!F313+'Приложение 3'!F332</f>
        <v>8085560</v>
      </c>
      <c r="L23" s="730">
        <f>'Приложение 3'!F296+'Приложение 3'!F297+'Приложение 3'!F299+'Приложение 3'!F309+'Приложение 3'!F310+'Приложение 3'!F333</f>
        <v>15849511.300000001</v>
      </c>
      <c r="M23" s="667">
        <f>'Приложение 3'!F295+'Приложение 3'!F298+'Приложение 3'!F300+'Приложение 3'!F301+'Приложение 3'!F302+'Приложение 3'!F334+'Приложение 3'!F335+'Приложение 3'!F311+'Приложение 3'!F303+'Приложение 3'!F304+'Приложение 3'!F305</f>
        <v>8758917.5999999996</v>
      </c>
      <c r="N23" s="667">
        <f t="shared" si="3"/>
        <v>51686301.670000002</v>
      </c>
      <c r="O23" s="727" t="b">
        <f>N23='Приложение 3'!F293</f>
        <v>1</v>
      </c>
    </row>
    <row r="24" spans="1:15" ht="15" customHeight="1">
      <c r="A24" s="428">
        <v>12</v>
      </c>
      <c r="B24" s="384" t="s">
        <v>1154</v>
      </c>
      <c r="C24" s="667">
        <f>'Приложение 1 23-24'!H341</f>
        <v>15168.1</v>
      </c>
      <c r="D24" s="716">
        <f>'Приложение 1 23-24'!K341</f>
        <v>599</v>
      </c>
      <c r="E24" s="224">
        <v>0</v>
      </c>
      <c r="F24" s="224">
        <v>1</v>
      </c>
      <c r="G24" s="224">
        <v>4</v>
      </c>
      <c r="H24" s="224">
        <v>2</v>
      </c>
      <c r="I24" s="717">
        <f t="shared" si="4"/>
        <v>7</v>
      </c>
      <c r="J24" s="667">
        <v>0</v>
      </c>
      <c r="K24" s="730">
        <f>'Приложение 3'!F346</f>
        <v>1224720</v>
      </c>
      <c r="L24" s="730">
        <f>'Приложение 3'!F338+'Приложение 3'!F339+'Приложение 3'!F341+'Приложение 3'!F342</f>
        <v>5797374.1500000004</v>
      </c>
      <c r="M24" s="667">
        <f>'Приложение 3'!F343+'Приложение 3'!F344</f>
        <v>2232201.17</v>
      </c>
      <c r="N24" s="667">
        <f t="shared" si="3"/>
        <v>9254295.3200000003</v>
      </c>
      <c r="O24" s="727" t="b">
        <f>N24='Приложение 3'!F336</f>
        <v>1</v>
      </c>
    </row>
    <row r="25" spans="1:15" ht="15" customHeight="1">
      <c r="A25" s="428">
        <v>13</v>
      </c>
      <c r="B25" s="384" t="s">
        <v>1155</v>
      </c>
      <c r="C25" s="667">
        <f>'Приложение 1 23-24'!H352</f>
        <v>2399.5</v>
      </c>
      <c r="D25" s="716">
        <f>'Приложение 1 23-24'!K352</f>
        <v>85</v>
      </c>
      <c r="E25" s="224">
        <v>1</v>
      </c>
      <c r="F25" s="224">
        <v>0</v>
      </c>
      <c r="G25" s="224">
        <v>0</v>
      </c>
      <c r="H25" s="224">
        <v>2</v>
      </c>
      <c r="I25" s="717">
        <f t="shared" si="4"/>
        <v>3</v>
      </c>
      <c r="J25" s="730">
        <f>'Приложение 3'!F351</f>
        <v>3228384</v>
      </c>
      <c r="K25" s="667">
        <v>0</v>
      </c>
      <c r="L25" s="667">
        <v>0</v>
      </c>
      <c r="M25" s="667">
        <f>'Приложение 3'!F350+'Приложение 3'!F352</f>
        <v>3746853.36</v>
      </c>
      <c r="N25" s="667">
        <f t="shared" si="3"/>
        <v>6975237.3600000003</v>
      </c>
      <c r="O25" s="727" t="b">
        <f>N25='Приложение 3'!F347</f>
        <v>1</v>
      </c>
    </row>
    <row r="26" spans="1:15" ht="15" customHeight="1">
      <c r="A26" s="428">
        <v>14</v>
      </c>
      <c r="B26" s="473" t="s">
        <v>1156</v>
      </c>
      <c r="C26" s="667">
        <f>'Приложение 1 23-24'!H358</f>
        <v>4740.3100000000004</v>
      </c>
      <c r="D26" s="716">
        <f>'Приложение 1 23-24'!K358</f>
        <v>163</v>
      </c>
      <c r="E26" s="224">
        <v>1</v>
      </c>
      <c r="F26" s="224">
        <v>2</v>
      </c>
      <c r="G26" s="224">
        <v>2</v>
      </c>
      <c r="H26" s="224">
        <v>1</v>
      </c>
      <c r="I26" s="224">
        <f t="shared" si="4"/>
        <v>6</v>
      </c>
      <c r="J26" s="730">
        <f>'Приложение 3'!F361</f>
        <v>954176.4</v>
      </c>
      <c r="K26" s="730">
        <f>'Приложение 3'!F355+'Приложение 3'!F357</f>
        <v>2770332.96</v>
      </c>
      <c r="L26" s="730">
        <f>'Приложение 3'!F356+'Приложение 3'!F358</f>
        <v>2120564.5099999998</v>
      </c>
      <c r="M26" s="667">
        <f>'Приложение 3'!F359</f>
        <v>87918.2</v>
      </c>
      <c r="N26" s="667">
        <f t="shared" si="3"/>
        <v>5932992.0700000003</v>
      </c>
      <c r="O26" s="727" t="b">
        <f>N26='Приложение 3'!F353</f>
        <v>1</v>
      </c>
    </row>
    <row r="27" spans="1:15" ht="15" customHeight="1">
      <c r="A27" s="428">
        <v>15</v>
      </c>
      <c r="B27" s="384" t="s">
        <v>1157</v>
      </c>
      <c r="C27" s="667">
        <f>'Приложение 1 23-24'!H368</f>
        <v>554.20000000000005</v>
      </c>
      <c r="D27" s="716">
        <f>'Приложение 1 23-24'!K368</f>
        <v>16</v>
      </c>
      <c r="E27" s="224">
        <v>0</v>
      </c>
      <c r="F27" s="224">
        <v>0</v>
      </c>
      <c r="G27" s="224">
        <v>0</v>
      </c>
      <c r="H27" s="224">
        <v>2</v>
      </c>
      <c r="I27" s="224">
        <f t="shared" si="4"/>
        <v>2</v>
      </c>
      <c r="J27" s="730">
        <v>0</v>
      </c>
      <c r="K27" s="667">
        <v>0</v>
      </c>
      <c r="L27" s="730">
        <v>0</v>
      </c>
      <c r="M27" s="667">
        <f>'Приложение 3'!F363</f>
        <v>1586398.75</v>
      </c>
      <c r="N27" s="667">
        <f t="shared" si="3"/>
        <v>1586398.75</v>
      </c>
      <c r="O27" s="727" t="b">
        <f>N27='Приложение 3'!F363</f>
        <v>1</v>
      </c>
    </row>
    <row r="28" spans="1:15" ht="15.75" customHeight="1">
      <c r="A28" s="428">
        <v>16</v>
      </c>
      <c r="B28" s="473" t="s">
        <v>1158</v>
      </c>
      <c r="C28" s="667">
        <f>'Приложение 1 23-24'!H373</f>
        <v>39126.21</v>
      </c>
      <c r="D28" s="716">
        <f>'Приложение 1 23-24'!K373</f>
        <v>1299</v>
      </c>
      <c r="E28" s="224">
        <v>2</v>
      </c>
      <c r="F28" s="224">
        <v>1</v>
      </c>
      <c r="G28" s="224">
        <v>4</v>
      </c>
      <c r="H28" s="224">
        <v>9</v>
      </c>
      <c r="I28" s="224">
        <f t="shared" si="4"/>
        <v>16</v>
      </c>
      <c r="J28" s="730">
        <f>'Приложение 3'!F383+'Приложение 3'!F384</f>
        <v>2837116</v>
      </c>
      <c r="K28" s="730">
        <f>'Приложение 3'!F373</f>
        <v>3103267.87</v>
      </c>
      <c r="L28" s="730">
        <f>'Приложение 3'!F379+'Приложение 3'!F380+'Приложение 3'!F385+'Приложение 3'!F386</f>
        <v>9814586.2100000009</v>
      </c>
      <c r="M28" s="667">
        <f>'Приложение 3'!F370+'Приложение 3'!F371+'Приложение 3'!F372+'Приложение 3'!F374+'Приложение 3'!F375+'Приложение 3'!F381+'Приложение 3'!F376+'Приложение 3'!F377+'Приложение 3'!F387</f>
        <v>17115284.68</v>
      </c>
      <c r="N28" s="667">
        <f t="shared" si="3"/>
        <v>32870254.760000002</v>
      </c>
      <c r="O28" s="727" t="b">
        <f>N28='Приложение 3'!F368</f>
        <v>1</v>
      </c>
    </row>
    <row r="29" spans="1:15" ht="15" customHeight="1">
      <c r="A29" s="428">
        <v>17</v>
      </c>
      <c r="B29" s="384" t="s">
        <v>1159</v>
      </c>
      <c r="C29" s="667">
        <f>'Приложение 1 23-24'!H393</f>
        <v>6878</v>
      </c>
      <c r="D29" s="716">
        <f>'Приложение 1 23-24'!K393</f>
        <v>281</v>
      </c>
      <c r="E29" s="224">
        <v>0</v>
      </c>
      <c r="F29" s="224">
        <v>2</v>
      </c>
      <c r="G29" s="224">
        <v>0</v>
      </c>
      <c r="H29" s="224">
        <v>4</v>
      </c>
      <c r="I29" s="224">
        <f t="shared" si="4"/>
        <v>6</v>
      </c>
      <c r="J29" s="730">
        <v>0</v>
      </c>
      <c r="K29" s="667">
        <f>'Приложение 3'!F390+'Приложение 3'!F395</f>
        <v>3233361.18</v>
      </c>
      <c r="L29" s="730">
        <v>0</v>
      </c>
      <c r="M29" s="667">
        <f>'Приложение 3'!F391+'Приложение 3'!F392+'Приложение 3'!F397+'Приложение 3'!F393</f>
        <v>4339955.4800000004</v>
      </c>
      <c r="N29" s="667">
        <f>J29+K29+M29+L29</f>
        <v>7573316.6600000001</v>
      </c>
      <c r="O29" s="727" t="b">
        <f>N29='Приложение 3'!F388</f>
        <v>1</v>
      </c>
    </row>
    <row r="30" spans="1:15" ht="15" customHeight="1">
      <c r="A30" s="428">
        <v>18</v>
      </c>
      <c r="B30" s="473" t="s">
        <v>1160</v>
      </c>
      <c r="C30" s="667">
        <f>'Приложение 1 23-24'!H403</f>
        <v>1601.8</v>
      </c>
      <c r="D30" s="716">
        <f>'Приложение 1 23-24'!K403</f>
        <v>65</v>
      </c>
      <c r="E30" s="224">
        <v>0</v>
      </c>
      <c r="F30" s="224">
        <v>1</v>
      </c>
      <c r="G30" s="224">
        <v>0</v>
      </c>
      <c r="H30" s="224">
        <v>2</v>
      </c>
      <c r="I30" s="224">
        <f t="shared" si="4"/>
        <v>3</v>
      </c>
      <c r="J30" s="730">
        <v>0</v>
      </c>
      <c r="K30" s="730">
        <f>'Приложение 3'!F400</f>
        <v>2508514.34</v>
      </c>
      <c r="L30" s="667">
        <v>0</v>
      </c>
      <c r="M30" s="667">
        <f>'Приложение 3'!F401+'Приложение 3'!F402</f>
        <v>2179604.0699999998</v>
      </c>
      <c r="N30" s="667">
        <f t="shared" si="3"/>
        <v>4688118.41</v>
      </c>
      <c r="O30" s="727" t="b">
        <f>N30='Приложение 3'!F398</f>
        <v>1</v>
      </c>
    </row>
    <row r="31" spans="1:15" ht="15" customHeight="1">
      <c r="A31" s="428">
        <v>19</v>
      </c>
      <c r="B31" s="384" t="s">
        <v>1161</v>
      </c>
      <c r="C31" s="667">
        <f>'Приложение 1 23-24'!H408</f>
        <v>0</v>
      </c>
      <c r="D31" s="716">
        <f>'Приложение 1 23-24'!K408</f>
        <v>0</v>
      </c>
      <c r="E31" s="224">
        <v>0</v>
      </c>
      <c r="F31" s="224">
        <v>0</v>
      </c>
      <c r="G31" s="224">
        <v>0</v>
      </c>
      <c r="H31" s="224">
        <v>0</v>
      </c>
      <c r="I31" s="224">
        <f t="shared" si="4"/>
        <v>0</v>
      </c>
      <c r="J31" s="730">
        <v>0</v>
      </c>
      <c r="K31" s="730">
        <v>0</v>
      </c>
      <c r="L31" s="667">
        <v>0</v>
      </c>
      <c r="M31" s="667">
        <f>'Приложение 3'!F403</f>
        <v>0</v>
      </c>
      <c r="N31" s="667">
        <f t="shared" si="3"/>
        <v>0</v>
      </c>
      <c r="O31" s="727" t="b">
        <f>N31='Приложение 3'!F403</f>
        <v>1</v>
      </c>
    </row>
    <row r="32" spans="1:15" s="694" customFormat="1" ht="15" customHeight="1">
      <c r="A32" s="428">
        <v>20</v>
      </c>
      <c r="B32" s="384" t="s">
        <v>1162</v>
      </c>
      <c r="C32" s="667">
        <f>'Приложение 1 23-24'!H411</f>
        <v>0</v>
      </c>
      <c r="D32" s="716">
        <f>'Приложение 1 23-24'!K411</f>
        <v>0</v>
      </c>
      <c r="E32" s="224">
        <v>0</v>
      </c>
      <c r="F32" s="224">
        <v>0</v>
      </c>
      <c r="G32" s="224">
        <v>0</v>
      </c>
      <c r="H32" s="224">
        <v>0</v>
      </c>
      <c r="I32" s="224">
        <f t="shared" si="4"/>
        <v>0</v>
      </c>
      <c r="J32" s="731">
        <v>0</v>
      </c>
      <c r="K32" s="667">
        <v>0</v>
      </c>
      <c r="L32" s="667">
        <f>'Приложение 1 23-24'!K411</f>
        <v>0</v>
      </c>
      <c r="M32" s="667">
        <f>'Приложение 3'!F406</f>
        <v>0</v>
      </c>
      <c r="N32" s="667">
        <f t="shared" si="3"/>
        <v>0</v>
      </c>
      <c r="O32" s="727" t="b">
        <f>N32='Приложение 3'!F406</f>
        <v>1</v>
      </c>
    </row>
    <row r="33" spans="1:128" ht="15" customHeight="1">
      <c r="A33" s="428">
        <v>21</v>
      </c>
      <c r="B33" s="384" t="s">
        <v>1163</v>
      </c>
      <c r="C33" s="667">
        <f>'Приложение 1 23-24'!H415</f>
        <v>0</v>
      </c>
      <c r="D33" s="716">
        <f>'Приложение 1 23-24'!K415</f>
        <v>0</v>
      </c>
      <c r="E33" s="224">
        <v>0</v>
      </c>
      <c r="F33" s="224">
        <v>0</v>
      </c>
      <c r="G33" s="224">
        <v>0</v>
      </c>
      <c r="H33" s="224">
        <v>0</v>
      </c>
      <c r="I33" s="224">
        <f t="shared" si="4"/>
        <v>0</v>
      </c>
      <c r="J33" s="730">
        <v>0</v>
      </c>
      <c r="K33" s="667">
        <v>0</v>
      </c>
      <c r="L33" s="730">
        <v>0</v>
      </c>
      <c r="M33" s="667">
        <f>'Приложение 3'!F410</f>
        <v>0</v>
      </c>
      <c r="N33" s="667">
        <f t="shared" si="3"/>
        <v>0</v>
      </c>
      <c r="O33" s="727" t="b">
        <f>N33='Приложение 3'!F410</f>
        <v>1</v>
      </c>
    </row>
    <row r="34" spans="1:128" ht="15" customHeight="1">
      <c r="A34" s="428">
        <v>22</v>
      </c>
      <c r="B34" s="384" t="s">
        <v>1164</v>
      </c>
      <c r="C34" s="667">
        <f>'Приложение 1 23-24'!H419</f>
        <v>0</v>
      </c>
      <c r="D34" s="716">
        <f>'Приложение 1 23-24'!K419</f>
        <v>0</v>
      </c>
      <c r="E34" s="224">
        <v>0</v>
      </c>
      <c r="F34" s="224">
        <v>0</v>
      </c>
      <c r="G34" s="224">
        <v>0</v>
      </c>
      <c r="H34" s="224">
        <v>0</v>
      </c>
      <c r="I34" s="224">
        <f t="shared" si="4"/>
        <v>0</v>
      </c>
      <c r="J34" s="730">
        <v>0</v>
      </c>
      <c r="K34" s="667">
        <v>0</v>
      </c>
      <c r="L34" s="730">
        <v>0</v>
      </c>
      <c r="M34" s="667">
        <f>'Приложение 3'!F414</f>
        <v>0</v>
      </c>
      <c r="N34" s="667">
        <f t="shared" si="3"/>
        <v>0</v>
      </c>
      <c r="O34" s="727" t="b">
        <f>N34='Приложение 3'!F414</f>
        <v>1</v>
      </c>
    </row>
    <row r="35" spans="1:128" ht="15" customHeight="1">
      <c r="A35" s="428">
        <v>23</v>
      </c>
      <c r="B35" s="384" t="s">
        <v>1165</v>
      </c>
      <c r="C35" s="667">
        <f>'Приложение 1 23-24'!H423</f>
        <v>0</v>
      </c>
      <c r="D35" s="716">
        <f>'Приложение 1 23-24'!K423</f>
        <v>0</v>
      </c>
      <c r="E35" s="224">
        <v>0</v>
      </c>
      <c r="F35" s="224">
        <v>0</v>
      </c>
      <c r="G35" s="224">
        <v>0</v>
      </c>
      <c r="H35" s="224">
        <v>0</v>
      </c>
      <c r="I35" s="224">
        <f t="shared" si="4"/>
        <v>0</v>
      </c>
      <c r="J35" s="730">
        <v>0</v>
      </c>
      <c r="K35" s="667">
        <v>0</v>
      </c>
      <c r="L35" s="667">
        <f>'Приложение 3'!F418</f>
        <v>0</v>
      </c>
      <c r="M35" s="667">
        <f>'Приложение 3'!F418</f>
        <v>0</v>
      </c>
      <c r="N35" s="667">
        <f t="shared" si="3"/>
        <v>0</v>
      </c>
      <c r="O35" s="727" t="b">
        <f>N35='Приложение 3'!F418</f>
        <v>1</v>
      </c>
    </row>
    <row r="36" spans="1:128" s="694" customFormat="1" ht="15" customHeight="1">
      <c r="A36" s="428">
        <v>24</v>
      </c>
      <c r="B36" s="384" t="s">
        <v>1166</v>
      </c>
      <c r="C36" s="667">
        <f>'Приложение 1 23-24'!H427</f>
        <v>2602.7600000000002</v>
      </c>
      <c r="D36" s="716">
        <f>'Приложение 1 23-24'!K427</f>
        <v>62</v>
      </c>
      <c r="E36" s="224">
        <v>0</v>
      </c>
      <c r="F36" s="224">
        <v>1</v>
      </c>
      <c r="G36" s="224">
        <v>0</v>
      </c>
      <c r="H36" s="224">
        <v>4</v>
      </c>
      <c r="I36" s="224">
        <f t="shared" ref="I36:I41" si="5">E36+F36+G36+H36</f>
        <v>5</v>
      </c>
      <c r="J36" s="731">
        <v>0</v>
      </c>
      <c r="K36" s="667">
        <f>'Приложение 3'!F426</f>
        <v>1120506.8500000001</v>
      </c>
      <c r="L36" s="667">
        <f>'Приложение 3'!F419</f>
        <v>0</v>
      </c>
      <c r="M36" s="667">
        <f>'Приложение 3'!F427+'Приложение 3'!F428+'Приложение 3'!F429+'Приложение 3'!F430</f>
        <v>4140383.7</v>
      </c>
      <c r="N36" s="667">
        <f t="shared" si="3"/>
        <v>5260890.55</v>
      </c>
      <c r="O36" s="727" t="b">
        <f>N36='Приложение 3'!F423</f>
        <v>1</v>
      </c>
    </row>
    <row r="37" spans="1:128" ht="15" customHeight="1">
      <c r="A37" s="428">
        <v>25</v>
      </c>
      <c r="B37" s="384" t="s">
        <v>1167</v>
      </c>
      <c r="C37" s="667">
        <f>'Приложение 1 23-24'!H435</f>
        <v>8827.7999999999993</v>
      </c>
      <c r="D37" s="716">
        <f>'Приложение 1 23-24'!K435</f>
        <v>339</v>
      </c>
      <c r="E37" s="224">
        <v>1</v>
      </c>
      <c r="F37" s="224">
        <v>2</v>
      </c>
      <c r="G37" s="224">
        <v>0</v>
      </c>
      <c r="H37" s="224">
        <v>5</v>
      </c>
      <c r="I37" s="224">
        <f t="shared" si="5"/>
        <v>8</v>
      </c>
      <c r="J37" s="730">
        <f>'Приложение 3'!F441</f>
        <v>1957496</v>
      </c>
      <c r="K37" s="667">
        <f>'Приложение 3'!F434+'Приложение 3'!F437</f>
        <v>6479359</v>
      </c>
      <c r="L37" s="730">
        <v>0</v>
      </c>
      <c r="M37" s="667">
        <f>'Приложение 3'!F436+'Приложение 3'!F435+'Приложение 3'!F442+'Приложение 3'!F438+'Приложение 3'!F439</f>
        <v>5179952.91</v>
      </c>
      <c r="N37" s="667">
        <f t="shared" si="3"/>
        <v>13616807.91</v>
      </c>
      <c r="O37" s="727" t="b">
        <f>N37='Приложение 3'!F431</f>
        <v>1</v>
      </c>
    </row>
    <row r="38" spans="1:128" ht="15" customHeight="1">
      <c r="A38" s="428">
        <v>26</v>
      </c>
      <c r="B38" s="384" t="s">
        <v>1168</v>
      </c>
      <c r="C38" s="667">
        <f>'Приложение 1 23-24'!H447</f>
        <v>9346.4500000000007</v>
      </c>
      <c r="D38" s="716">
        <f>'Приложение 1 23-24'!K447</f>
        <v>457</v>
      </c>
      <c r="E38" s="224">
        <v>0</v>
      </c>
      <c r="F38" s="224">
        <v>3</v>
      </c>
      <c r="G38" s="224">
        <v>1</v>
      </c>
      <c r="H38" s="224">
        <v>0</v>
      </c>
      <c r="I38" s="224">
        <f t="shared" si="5"/>
        <v>4</v>
      </c>
      <c r="J38" s="730">
        <v>0</v>
      </c>
      <c r="K38" s="667">
        <f>'Приложение 3'!F446+'Приложение 3'!F449+'Приложение 3'!F448</f>
        <v>7712003.9100000001</v>
      </c>
      <c r="L38" s="667">
        <f>'Приложение 3'!F450</f>
        <v>344103</v>
      </c>
      <c r="M38" s="667">
        <v>0</v>
      </c>
      <c r="N38" s="667">
        <f t="shared" si="3"/>
        <v>8056106.9100000001</v>
      </c>
      <c r="O38" s="727" t="b">
        <f>N38='Приложение 3'!F443</f>
        <v>1</v>
      </c>
    </row>
    <row r="39" spans="1:128" ht="15" customHeight="1">
      <c r="A39" s="428">
        <v>27</v>
      </c>
      <c r="B39" s="384" t="s">
        <v>1169</v>
      </c>
      <c r="C39" s="667">
        <f>'Приложение 1 23-24'!H455</f>
        <v>359.2</v>
      </c>
      <c r="D39" s="716">
        <f>'Приложение 1 23-24'!K455</f>
        <v>9</v>
      </c>
      <c r="E39" s="224">
        <v>0</v>
      </c>
      <c r="F39" s="224">
        <v>0</v>
      </c>
      <c r="G39" s="224">
        <v>1</v>
      </c>
      <c r="H39" s="224">
        <v>0</v>
      </c>
      <c r="I39" s="224">
        <f t="shared" si="5"/>
        <v>1</v>
      </c>
      <c r="J39" s="730">
        <v>0</v>
      </c>
      <c r="K39" s="667">
        <v>0</v>
      </c>
      <c r="L39" s="667">
        <f>'Приложение 3'!F451</f>
        <v>1353011.23</v>
      </c>
      <c r="M39" s="667">
        <f>'Приложение 3'!G422</f>
        <v>0</v>
      </c>
      <c r="N39" s="667">
        <f t="shared" si="3"/>
        <v>1353011.23</v>
      </c>
      <c r="O39" s="727" t="b">
        <f>N39='Приложение 3'!F451</f>
        <v>1</v>
      </c>
    </row>
    <row r="40" spans="1:128" ht="15" customHeight="1">
      <c r="A40" s="428">
        <v>28</v>
      </c>
      <c r="B40" s="384" t="s">
        <v>1170</v>
      </c>
      <c r="C40" s="667">
        <f>'Приложение 1 23-24'!H459</f>
        <v>0</v>
      </c>
      <c r="D40" s="716">
        <f>'Приложение 1 23-24'!K459</f>
        <v>0</v>
      </c>
      <c r="E40" s="224">
        <v>0</v>
      </c>
      <c r="F40" s="224">
        <v>0</v>
      </c>
      <c r="G40" s="224">
        <v>0</v>
      </c>
      <c r="H40" s="224">
        <v>0</v>
      </c>
      <c r="I40" s="224">
        <f t="shared" si="5"/>
        <v>0</v>
      </c>
      <c r="J40" s="730">
        <v>0</v>
      </c>
      <c r="K40" s="667">
        <v>0</v>
      </c>
      <c r="L40" s="667">
        <v>0</v>
      </c>
      <c r="M40" s="667">
        <f>SUM('Приложение 3'!F455)</f>
        <v>0</v>
      </c>
      <c r="N40" s="667">
        <f t="shared" si="3"/>
        <v>0</v>
      </c>
      <c r="O40" s="727" t="b">
        <f>N40='Приложение 3'!F455</f>
        <v>1</v>
      </c>
    </row>
    <row r="41" spans="1:128" ht="15" customHeight="1">
      <c r="A41" s="428">
        <v>29</v>
      </c>
      <c r="B41" s="384" t="s">
        <v>1171</v>
      </c>
      <c r="C41" s="667">
        <f>'Приложение 1 23-24'!H462</f>
        <v>9496</v>
      </c>
      <c r="D41" s="716">
        <f>'Приложение 1 23-24'!K462</f>
        <v>391</v>
      </c>
      <c r="E41" s="224">
        <v>1</v>
      </c>
      <c r="F41" s="717">
        <v>3</v>
      </c>
      <c r="G41" s="224">
        <v>0</v>
      </c>
      <c r="H41" s="224">
        <v>9</v>
      </c>
      <c r="I41" s="717">
        <f t="shared" si="5"/>
        <v>13</v>
      </c>
      <c r="J41" s="730">
        <f>'Приложение 3'!F471</f>
        <v>280056</v>
      </c>
      <c r="K41" s="667">
        <f>'Приложение 3'!F460+'Приложение 3'!F466+'Приложение 3'!F467</f>
        <v>5680590.9500000002</v>
      </c>
      <c r="L41" s="667">
        <v>0</v>
      </c>
      <c r="M41" s="667">
        <f>'Приложение 3'!F461+'Приложение 3'!F462+'Приложение 3'!F463+'Приложение 3'!F464+'Приложение 3'!F465+'Приложение 3'!F468+'Приложение 3'!F472+'Приложение 3'!F474+'Приложение 3'!F469</f>
        <v>13586343.07</v>
      </c>
      <c r="N41" s="667">
        <f t="shared" si="3"/>
        <v>19546990.02</v>
      </c>
      <c r="O41" s="727" t="b">
        <f>N41='Приложение 3'!F458</f>
        <v>1</v>
      </c>
    </row>
    <row r="42" spans="1:128" ht="12.75" customHeight="1">
      <c r="A42" s="712"/>
      <c r="B42" s="1747" t="s">
        <v>1172</v>
      </c>
      <c r="C42" s="1748"/>
      <c r="D42" s="1748"/>
      <c r="E42" s="1748"/>
      <c r="F42" s="1748"/>
      <c r="G42" s="1748"/>
      <c r="H42" s="1748"/>
      <c r="I42" s="1748"/>
      <c r="J42" s="1748"/>
      <c r="K42" s="1748"/>
      <c r="L42" s="1748"/>
      <c r="M42" s="1748"/>
      <c r="N42" s="1749"/>
      <c r="O42" s="727" t="b">
        <f>N42='Приложение 3'!F475</f>
        <v>1</v>
      </c>
    </row>
    <row r="43" spans="1:128" s="694" customFormat="1">
      <c r="A43" s="428"/>
      <c r="B43" s="422" t="s">
        <v>1142</v>
      </c>
      <c r="C43" s="713">
        <f t="shared" ref="C43:N43" si="6">SUM(C44:C72)</f>
        <v>1015392.77</v>
      </c>
      <c r="D43" s="714">
        <f t="shared" si="6"/>
        <v>35820</v>
      </c>
      <c r="E43" s="715">
        <f t="shared" si="6"/>
        <v>23</v>
      </c>
      <c r="F43" s="715">
        <f t="shared" si="6"/>
        <v>47</v>
      </c>
      <c r="G43" s="715">
        <f t="shared" si="6"/>
        <v>68</v>
      </c>
      <c r="H43" s="715">
        <f t="shared" si="6"/>
        <v>123</v>
      </c>
      <c r="I43" s="715">
        <f t="shared" si="6"/>
        <v>261</v>
      </c>
      <c r="J43" s="713">
        <f t="shared" si="6"/>
        <v>60388343.460000001</v>
      </c>
      <c r="K43" s="713">
        <f t="shared" si="6"/>
        <v>132600864.98</v>
      </c>
      <c r="L43" s="713">
        <f t="shared" si="6"/>
        <v>185031955.06999999</v>
      </c>
      <c r="M43" s="713">
        <f t="shared" si="6"/>
        <v>332278795.80000001</v>
      </c>
      <c r="N43" s="713">
        <f t="shared" si="6"/>
        <v>710299959.30999994</v>
      </c>
      <c r="O43" s="727" t="b">
        <f>N43='Приложение 3'!F476</f>
        <v>1</v>
      </c>
    </row>
    <row r="44" spans="1:128" s="695" customFormat="1" ht="15" customHeight="1">
      <c r="A44" s="348">
        <v>1</v>
      </c>
      <c r="B44" s="473" t="s">
        <v>1143</v>
      </c>
      <c r="C44" s="196">
        <f>'Приложение 1 23-24'!H481</f>
        <v>817</v>
      </c>
      <c r="D44" s="716">
        <f>'Приложение 1 23-24'!K481</f>
        <v>34</v>
      </c>
      <c r="E44" s="719">
        <v>0</v>
      </c>
      <c r="F44" s="719">
        <v>0</v>
      </c>
      <c r="G44" s="719">
        <v>1</v>
      </c>
      <c r="H44" s="719">
        <v>0</v>
      </c>
      <c r="I44" s="717">
        <f t="shared" ref="I44:I52" si="7">E44+F44+G44+H44</f>
        <v>1</v>
      </c>
      <c r="J44" s="196">
        <v>0</v>
      </c>
      <c r="K44" s="196">
        <v>0</v>
      </c>
      <c r="L44" s="196">
        <f>'Приложение 3'!F479</f>
        <v>280027</v>
      </c>
      <c r="M44" s="732">
        <v>0</v>
      </c>
      <c r="N44" s="196">
        <f t="shared" ref="N44:N59" si="8">J44+K44+L44+M44</f>
        <v>280027</v>
      </c>
      <c r="O44" s="729" t="b">
        <f>N44='Приложение 3'!F477</f>
        <v>1</v>
      </c>
      <c r="P44" s="733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</row>
    <row r="45" spans="1:128" s="695" customFormat="1" ht="15" customHeight="1">
      <c r="A45" s="348">
        <v>2</v>
      </c>
      <c r="B45" s="473" t="s">
        <v>1144</v>
      </c>
      <c r="C45" s="196">
        <f>'Приложение 1 23-24'!H484</f>
        <v>17345.8</v>
      </c>
      <c r="D45" s="716">
        <f>'Приложение 1 23-24'!K484</f>
        <v>598</v>
      </c>
      <c r="E45" s="195">
        <v>0</v>
      </c>
      <c r="F45" s="195">
        <v>0</v>
      </c>
      <c r="G45" s="195">
        <v>2</v>
      </c>
      <c r="H45" s="195">
        <v>5</v>
      </c>
      <c r="I45" s="717">
        <f t="shared" si="7"/>
        <v>7</v>
      </c>
      <c r="J45" s="196">
        <v>0</v>
      </c>
      <c r="K45" s="196">
        <v>0</v>
      </c>
      <c r="L45" s="196">
        <f>'Приложение 3'!F488+'Приложение 3'!F491</f>
        <v>3774796</v>
      </c>
      <c r="M45" s="196">
        <f>'Приложение 3'!F483+'Приложение 3'!F489+'Приложение 3'!F490</f>
        <v>12575067.970000001</v>
      </c>
      <c r="N45" s="196">
        <f t="shared" si="8"/>
        <v>16349863.970000001</v>
      </c>
      <c r="O45" s="729" t="b">
        <f>N45='Приложение 3'!F482</f>
        <v>1</v>
      </c>
      <c r="P45" s="733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</row>
    <row r="46" spans="1:128" s="695" customFormat="1" ht="15" customHeight="1">
      <c r="A46" s="348">
        <v>3</v>
      </c>
      <c r="B46" s="720" t="s">
        <v>1145</v>
      </c>
      <c r="C46" s="196">
        <f>'Приложение 1 23-24'!H494</f>
        <v>11801.23</v>
      </c>
      <c r="D46" s="716">
        <f>'Приложение 1 23-24'!K494</f>
        <v>454</v>
      </c>
      <c r="E46" s="195">
        <v>0</v>
      </c>
      <c r="F46" s="195">
        <v>1</v>
      </c>
      <c r="G46" s="195">
        <v>0</v>
      </c>
      <c r="H46" s="195">
        <v>4</v>
      </c>
      <c r="I46" s="717">
        <f t="shared" si="7"/>
        <v>5</v>
      </c>
      <c r="J46" s="196">
        <v>0</v>
      </c>
      <c r="K46" s="196">
        <f>'Приложение 3'!F500</f>
        <v>1316705</v>
      </c>
      <c r="L46" s="196">
        <v>0</v>
      </c>
      <c r="M46" s="196">
        <f>'Приложение 3'!F495+'Приложение 3'!F496+'Приложение 3'!F497+'Приложение 3'!F498</f>
        <v>7000900.1900000004</v>
      </c>
      <c r="N46" s="196">
        <f t="shared" si="8"/>
        <v>8317605.1900000004</v>
      </c>
      <c r="O46" s="729" t="b">
        <f>'Приложение 3'!F492=N46</f>
        <v>1</v>
      </c>
      <c r="P46" s="733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</row>
    <row r="47" spans="1:128" ht="15" customHeight="1">
      <c r="A47" s="348">
        <v>4</v>
      </c>
      <c r="B47" s="473" t="s">
        <v>1146</v>
      </c>
      <c r="C47" s="196">
        <f>'Приложение 1 23-24'!H503</f>
        <v>75637.3</v>
      </c>
      <c r="D47" s="716">
        <f>'Приложение 1 23-24'!K503</f>
        <v>2501</v>
      </c>
      <c r="E47" s="195">
        <v>0</v>
      </c>
      <c r="F47" s="195">
        <v>3</v>
      </c>
      <c r="G47" s="195">
        <v>2</v>
      </c>
      <c r="H47" s="195">
        <v>7</v>
      </c>
      <c r="I47" s="717">
        <f t="shared" si="7"/>
        <v>12</v>
      </c>
      <c r="J47" s="196">
        <v>0</v>
      </c>
      <c r="K47" s="196">
        <f>'Приложение 3'!F504+'Приложение 3'!F516+'Приложение 3'!F503</f>
        <v>16907916.920000002</v>
      </c>
      <c r="L47" s="196">
        <f>'Приложение 3'!F505+'Приложение 3'!F514</f>
        <v>243816.3</v>
      </c>
      <c r="M47" s="196">
        <f>'Приложение 3'!F507+'Приложение 3'!F508+'Приложение 3'!F510+'Приложение 3'!F511+'Приложение 3'!F512+'Приложение 3'!F513+'Приложение 3'!F515</f>
        <v>49618605.630000003</v>
      </c>
      <c r="N47" s="196">
        <f t="shared" si="8"/>
        <v>66770338.850000001</v>
      </c>
      <c r="O47" s="729" t="b">
        <f>N47='Приложение 3'!F501</f>
        <v>1</v>
      </c>
      <c r="P47" s="733"/>
    </row>
    <row r="48" spans="1:128" ht="15" customHeight="1">
      <c r="A48" s="348">
        <v>5</v>
      </c>
      <c r="B48" s="473" t="s">
        <v>1147</v>
      </c>
      <c r="C48" s="196">
        <f>'Приложение 1 23-24'!H519</f>
        <v>1325.83</v>
      </c>
      <c r="D48" s="716">
        <f>'Приложение 1 23-24'!K519</f>
        <v>37</v>
      </c>
      <c r="E48" s="195">
        <v>0</v>
      </c>
      <c r="F48" s="195">
        <v>1</v>
      </c>
      <c r="G48" s="195">
        <v>1</v>
      </c>
      <c r="H48" s="195">
        <v>0</v>
      </c>
      <c r="I48" s="717">
        <f t="shared" si="7"/>
        <v>2</v>
      </c>
      <c r="J48" s="196">
        <v>0</v>
      </c>
      <c r="K48" s="196">
        <f>'Приложение 3'!F520</f>
        <v>1285011.29</v>
      </c>
      <c r="L48" s="196">
        <f>'Приложение 3'!F519</f>
        <v>115161.3</v>
      </c>
      <c r="M48" s="196">
        <v>0</v>
      </c>
      <c r="N48" s="196">
        <f t="shared" si="8"/>
        <v>1400172.59</v>
      </c>
      <c r="O48" s="729" t="b">
        <f>N48='Приложение 3'!F517</f>
        <v>1</v>
      </c>
      <c r="P48" s="733"/>
    </row>
    <row r="49" spans="1:16" ht="15" customHeight="1">
      <c r="A49" s="348">
        <v>6</v>
      </c>
      <c r="B49" s="473" t="s">
        <v>1148</v>
      </c>
      <c r="C49" s="196">
        <f>'Приложение 1 23-24'!H523</f>
        <v>24646.89</v>
      </c>
      <c r="D49" s="716">
        <f>'Приложение 1 23-24'!K523</f>
        <v>1044</v>
      </c>
      <c r="E49" s="195">
        <v>0</v>
      </c>
      <c r="F49" s="195">
        <v>3</v>
      </c>
      <c r="G49" s="195">
        <v>3</v>
      </c>
      <c r="H49" s="195">
        <v>6</v>
      </c>
      <c r="I49" s="717">
        <f t="shared" si="7"/>
        <v>12</v>
      </c>
      <c r="J49" s="196">
        <v>0</v>
      </c>
      <c r="K49" s="196">
        <f>'Приложение 3'!F526+'Приложение 3'!F527+'Приложение 3'!F530</f>
        <v>1434493</v>
      </c>
      <c r="L49" s="196">
        <f>'Приложение 3'!F528+'Приложение 3'!F531+'Приложение 3'!F532</f>
        <v>4475182</v>
      </c>
      <c r="M49" s="196">
        <f>'Приложение 3'!F523+'Приложение 3'!F524+'Приложение 3'!F529+'Приложение 3'!F534+'Приложение 3'!F535+'Приложение 3'!F536</f>
        <v>19257925.91</v>
      </c>
      <c r="N49" s="196">
        <f t="shared" si="8"/>
        <v>25167600.91</v>
      </c>
      <c r="O49" s="729" t="b">
        <f>N49='Приложение 3'!F521</f>
        <v>1</v>
      </c>
      <c r="P49" s="733"/>
    </row>
    <row r="50" spans="1:16" ht="15" customHeight="1">
      <c r="A50" s="348">
        <v>7</v>
      </c>
      <c r="B50" s="473" t="s">
        <v>1149</v>
      </c>
      <c r="C50" s="196">
        <f>'Приложение 1 23-24'!H539</f>
        <v>2209.38</v>
      </c>
      <c r="D50" s="716">
        <f>'Приложение 1 23-24'!K539</f>
        <v>58</v>
      </c>
      <c r="E50" s="195">
        <v>0</v>
      </c>
      <c r="F50" s="195">
        <v>1</v>
      </c>
      <c r="G50" s="195">
        <v>0</v>
      </c>
      <c r="H50" s="195">
        <v>1</v>
      </c>
      <c r="I50" s="717">
        <f t="shared" si="7"/>
        <v>2</v>
      </c>
      <c r="J50" s="196">
        <v>0</v>
      </c>
      <c r="K50" s="196">
        <f>'Приложение 3'!F539</f>
        <v>2122913</v>
      </c>
      <c r="L50" s="196">
        <v>0</v>
      </c>
      <c r="M50" s="196">
        <f>'Приложение 3'!F541</f>
        <v>57371.7</v>
      </c>
      <c r="N50" s="196">
        <f t="shared" si="8"/>
        <v>2180284.7000000002</v>
      </c>
      <c r="O50" s="729" t="b">
        <f>N50='Приложение 3'!F537</f>
        <v>1</v>
      </c>
      <c r="P50" s="733"/>
    </row>
    <row r="51" spans="1:16" ht="15" customHeight="1">
      <c r="A51" s="348">
        <v>8</v>
      </c>
      <c r="B51" s="473" t="s">
        <v>1150</v>
      </c>
      <c r="C51" s="196">
        <f>'Приложение 1 23-24'!H544</f>
        <v>458.96</v>
      </c>
      <c r="D51" s="716">
        <f>'Приложение 1 23-24'!K544</f>
        <v>17</v>
      </c>
      <c r="E51" s="195">
        <v>0</v>
      </c>
      <c r="F51" s="195">
        <v>0</v>
      </c>
      <c r="G51" s="195">
        <v>1</v>
      </c>
      <c r="H51" s="195">
        <v>0</v>
      </c>
      <c r="I51" s="717">
        <f t="shared" si="7"/>
        <v>1</v>
      </c>
      <c r="J51" s="196">
        <v>0</v>
      </c>
      <c r="K51" s="196">
        <v>0</v>
      </c>
      <c r="L51" s="196">
        <v>0</v>
      </c>
      <c r="M51" s="196">
        <f>'Приложение 3'!F545</f>
        <v>40000</v>
      </c>
      <c r="N51" s="196">
        <f t="shared" si="8"/>
        <v>40000</v>
      </c>
      <c r="O51" s="729" t="b">
        <f>N51='Приложение 3'!F542</f>
        <v>1</v>
      </c>
      <c r="P51" s="733"/>
    </row>
    <row r="52" spans="1:16" ht="15" customHeight="1">
      <c r="A52" s="348">
        <v>9</v>
      </c>
      <c r="B52" s="473" t="s">
        <v>1151</v>
      </c>
      <c r="C52" s="196">
        <f>'Приложение 1 23-24'!H548</f>
        <v>0</v>
      </c>
      <c r="D52" s="716">
        <f>'Приложение 1 23-24'!K548</f>
        <v>0</v>
      </c>
      <c r="E52" s="195">
        <v>0</v>
      </c>
      <c r="F52" s="195">
        <v>0</v>
      </c>
      <c r="G52" s="195">
        <v>0</v>
      </c>
      <c r="H52" s="195">
        <v>0</v>
      </c>
      <c r="I52" s="717">
        <f t="shared" si="7"/>
        <v>0</v>
      </c>
      <c r="J52" s="196">
        <v>0</v>
      </c>
      <c r="K52" s="196">
        <v>0</v>
      </c>
      <c r="L52" s="196">
        <v>0</v>
      </c>
      <c r="M52" s="196">
        <f>'Приложение 3'!F546</f>
        <v>0</v>
      </c>
      <c r="N52" s="196">
        <f t="shared" si="8"/>
        <v>0</v>
      </c>
      <c r="O52" s="727" t="b">
        <f>N52='Приложение 3'!F546</f>
        <v>1</v>
      </c>
      <c r="P52" s="733"/>
    </row>
    <row r="53" spans="1:16" s="694" customFormat="1" ht="15" customHeight="1">
      <c r="A53" s="428">
        <v>10</v>
      </c>
      <c r="B53" s="384" t="s">
        <v>1152</v>
      </c>
      <c r="C53" s="667">
        <f>'Приложение 1 23-24'!H551</f>
        <v>761250.96</v>
      </c>
      <c r="D53" s="716">
        <f>'Приложение 1 23-24'!K551</f>
        <v>26603</v>
      </c>
      <c r="E53" s="224">
        <v>14</v>
      </c>
      <c r="F53" s="224">
        <v>33</v>
      </c>
      <c r="G53" s="224">
        <v>45</v>
      </c>
      <c r="H53" s="224">
        <v>51</v>
      </c>
      <c r="I53" s="224">
        <f t="shared" ref="I53:I72" si="9">E53+F53+G53+H53</f>
        <v>143</v>
      </c>
      <c r="J53" s="667">
        <f>'Приложение 3'!F568+'Приложение 3'!F569+'Приложение 3'!F571+'Приложение 3'!F573+'Приложение 3'!F574+'Приложение 3'!F575+'Приложение 3'!F576+'Приложение 3'!F610+'Приложение 3'!F611+'Приложение 3'!F612+'Приложение 3'!F613+'Приложение 3'!F614+'Приложение 3'!F618+'Приложение 3'!F619</f>
        <v>45114414.189999998</v>
      </c>
      <c r="K53" s="667">
        <f>'Приложение 3'!F564+'Приложение 3'!F565+'Приложение 3'!F566+'Приложение 3'!F570+'Приложение 3'!F577+'Приложение 3'!F578+'Приложение 3'!F579+'Приложение 3'!F580+'Приложение 3'!F581+'Приложение 3'!F582+'Приложение 3'!F583+'Приложение 3'!F584+'Приложение 3'!F585+'Приложение 3'!F622+'Приложение 3'!F624+'Приложение 3'!F626+'Приложение 3'!F629+'Приложение 3'!F630+'Приложение 3'!F631+'Приложение 3'!F632+'Приложение 3'!F635+'Приложение 3'!F636+'Приложение 3'!F637+'Приложение 3'!F638+'Приложение 3'!F639+'Приложение 3'!F640+'Приложение 3'!F641+'Приложение 3'!F642+'Приложение 3'!F644+'Приложение 3'!F645+'Приложение 3'!F646+'Приложение 3'!F648+'Приложение 3'!F649+'Приложение 3'!F650</f>
        <v>100034882.38</v>
      </c>
      <c r="L53" s="667">
        <f>'Приложение 3'!F561+'Приложение 3'!F558+'Приложение 3'!F586+'Приложение 3'!F587+'Приложение 3'!F588+'Приложение 3'!F589+'Приложение 3'!F590+'Приложение 3'!F591+'Приложение 3'!F592+'Приложение 3'!F593+'Приложение 3'!F594+'Приложение 3'!F596+'Приложение 3'!F598+'Приложение 3'!F599+'Приложение 3'!F600+'Приложение 3'!F608+'Приложение 3'!F615+'Приложение 3'!F653+'Приложение 3'!F654+'Приложение 3'!F655+'Приложение 3'!F656+'Приложение 3'!F657+'Приложение 3'!F658+'Приложение 3'!F659+'Приложение 3'!F661+'Приложение 3'!F662+'Приложение 3'!F663+'Приложение 3'!F664+'Приложение 3'!F665+'Приложение 3'!F667+'Приложение 3'!F672+'Приложение 3'!F674+'Приложение 3'!F675+'Приложение 3'!F676+'Приложение 3'!F677+'Приложение 3'!F678+'Приложение 3'!F679+'Приложение 3'!F680+'Приложение 3'!F682+'Приложение 3'!F684+'Приложение 3'!F687+'Приложение 3'!F688+'Приложение 3'!F694+'Приложение 3'!F695</f>
        <v>165377060.81</v>
      </c>
      <c r="M53" s="667">
        <f>'Приложение 3'!F551+'Приложение 3'!F552+'Приложение 3'!F553+'Приложение 3'!F554+'Приложение 3'!F555+'Приложение 3'!F556+'Приложение 3'!F557+'Приложение 3'!F559+'Приложение 3'!F560+'Приложение 3'!F562+'Приложение 3'!F563+'Приложение 3'!F572+'Приложение 3'!F595+'Приложение 3'!F597+'Приложение 3'!F601+'Приложение 3'!F602+'Приложение 3'!F603+'Приложение 3'!F604+'Приложение 3'!F605+'Приложение 3'!F606+'Приложение 3'!F607+'Приложение 3'!F616+'Приложение 3'!F617+'Приложение 3'!F620+'Приложение 3'!F621+'Приложение 3'!F623+'Приложение 3'!F625+'Приложение 3'!F627+'Приложение 3'!F628+'Приложение 3'!F633+'Приложение 3'!F634+'Приложение 3'!F643+'Приложение 3'!F647+'Приложение 3'!F651+'Приложение 3'!F652+'Приложение 3'!F660+'Приложение 3'!F666+'Приложение 3'!F668+'Приложение 3'!F669+'Приложение 3'!F670+'Приложение 3'!F671+'Приложение 3'!F673+'Приложение 3'!F681+'Приложение 3'!F683+'Приложение 3'!F685+'Приложение 3'!F686+'Приложение 3'!F689+'Приложение 3'!F690+'Приложение 3'!F691+'Приложение 3'!F692+'Приложение 3'!F693</f>
        <v>143216090.53999999</v>
      </c>
      <c r="N53" s="667">
        <f t="shared" si="8"/>
        <v>453742447.92000002</v>
      </c>
      <c r="O53" s="727" t="b">
        <f>N53='Приложение 3'!F549</f>
        <v>1</v>
      </c>
      <c r="P53" s="734"/>
    </row>
    <row r="54" spans="1:16" s="694" customFormat="1" ht="15" customHeight="1">
      <c r="A54" s="428">
        <v>11</v>
      </c>
      <c r="B54" s="384" t="s">
        <v>1153</v>
      </c>
      <c r="C54" s="667">
        <f>'Приложение 1 23-24'!H698</f>
        <v>27333.9</v>
      </c>
      <c r="D54" s="716">
        <f>'Приложение 1 23-24'!K698</f>
        <v>1129</v>
      </c>
      <c r="E54" s="717">
        <v>5</v>
      </c>
      <c r="F54" s="224">
        <v>0</v>
      </c>
      <c r="G54" s="224">
        <v>2</v>
      </c>
      <c r="H54" s="224">
        <v>10</v>
      </c>
      <c r="I54" s="717">
        <f t="shared" si="9"/>
        <v>17</v>
      </c>
      <c r="J54" s="667">
        <f>'Приложение 3'!F698+'Приложение 3'!F706+'Приложение 3'!F708+'Приложение 3'!F703+'Приложение 3'!F709</f>
        <v>8329715.4699999997</v>
      </c>
      <c r="K54" s="667">
        <v>0</v>
      </c>
      <c r="L54" s="667">
        <f>'Приложение 3'!F710+'Приложение 3'!F713</f>
        <v>621343</v>
      </c>
      <c r="M54" s="667">
        <f>'Приложение 3'!F699+'Приложение 3'!F700+'Приложение 3'!F701+'Приложение 3'!F702+'Приложение 3'!F704+'Приложение 3'!F707+'Приложение 3'!F711+'Приложение 3'!F712+'Приложение 3'!F715+'Приложение 3'!F716</f>
        <v>27998989.890000001</v>
      </c>
      <c r="N54" s="667">
        <f t="shared" si="8"/>
        <v>36950048.359999999</v>
      </c>
      <c r="O54" s="727" t="b">
        <f>N54='Приложение 3'!F696</f>
        <v>1</v>
      </c>
      <c r="P54" s="734"/>
    </row>
    <row r="55" spans="1:16" ht="15" customHeight="1">
      <c r="A55" s="348">
        <v>12</v>
      </c>
      <c r="B55" s="473" t="s">
        <v>1154</v>
      </c>
      <c r="C55" s="196">
        <f>'Приложение 1 23-24'!H719</f>
        <v>9578.7999999999993</v>
      </c>
      <c r="D55" s="716">
        <f>'Приложение 1 23-24'!K719</f>
        <v>362</v>
      </c>
      <c r="E55" s="195">
        <v>0</v>
      </c>
      <c r="F55" s="195">
        <v>0</v>
      </c>
      <c r="G55" s="195">
        <v>7</v>
      </c>
      <c r="H55" s="195">
        <v>1</v>
      </c>
      <c r="I55" s="717">
        <f t="shared" si="9"/>
        <v>8</v>
      </c>
      <c r="J55" s="196">
        <v>0</v>
      </c>
      <c r="K55" s="196">
        <v>0</v>
      </c>
      <c r="L55" s="667">
        <f>'Приложение 3'!F727+'Приложение 3'!F726+'Приложение 3'!F725+'Приложение 3'!F724+'Приложение 3'!F723+'Приложение 3'!F722+'Приложение 3'!F720</f>
        <v>6503422.6600000001</v>
      </c>
      <c r="M55" s="196">
        <f>'Приложение 3'!F719</f>
        <v>102614.35</v>
      </c>
      <c r="N55" s="196">
        <f t="shared" si="8"/>
        <v>6606037.0099999998</v>
      </c>
      <c r="O55" s="727" t="b">
        <f>N55='Приложение 3'!F717</f>
        <v>1</v>
      </c>
      <c r="P55" s="733"/>
    </row>
    <row r="56" spans="1:16" ht="15" customHeight="1">
      <c r="A56" s="348">
        <v>13</v>
      </c>
      <c r="B56" s="473" t="s">
        <v>1155</v>
      </c>
      <c r="C56" s="196">
        <f>'Приложение 1 23-24'!H731</f>
        <v>804</v>
      </c>
      <c r="D56" s="716">
        <f>'Приложение 1 23-24'!K730</f>
        <v>39</v>
      </c>
      <c r="E56" s="195">
        <v>0</v>
      </c>
      <c r="F56" s="195">
        <v>0</v>
      </c>
      <c r="G56" s="195">
        <v>0</v>
      </c>
      <c r="H56" s="195">
        <v>1</v>
      </c>
      <c r="I56" s="717">
        <f t="shared" si="9"/>
        <v>1</v>
      </c>
      <c r="J56" s="196">
        <v>0</v>
      </c>
      <c r="K56" s="196">
        <v>0</v>
      </c>
      <c r="L56" s="196">
        <v>0</v>
      </c>
      <c r="M56" s="196">
        <f>'Приложение 3'!F728</f>
        <v>3120179.4</v>
      </c>
      <c r="N56" s="196">
        <f t="shared" si="8"/>
        <v>3120179.4</v>
      </c>
      <c r="O56" s="727" t="b">
        <f>N56='Приложение 3'!F728</f>
        <v>1</v>
      </c>
      <c r="P56" s="733"/>
    </row>
    <row r="57" spans="1:16" ht="15" customHeight="1">
      <c r="A57" s="348">
        <v>14</v>
      </c>
      <c r="B57" s="473" t="s">
        <v>1156</v>
      </c>
      <c r="C57" s="196">
        <f>'Приложение 1 23-24'!H735</f>
        <v>6434.47</v>
      </c>
      <c r="D57" s="716">
        <f>'Приложение 1 23-24'!K735</f>
        <v>214</v>
      </c>
      <c r="E57" s="195">
        <v>0</v>
      </c>
      <c r="F57" s="195">
        <v>0</v>
      </c>
      <c r="G57" s="195">
        <v>0</v>
      </c>
      <c r="H57" s="195">
        <v>6</v>
      </c>
      <c r="I57" s="224">
        <f t="shared" si="9"/>
        <v>6</v>
      </c>
      <c r="J57" s="196">
        <v>0</v>
      </c>
      <c r="K57" s="196">
        <v>0</v>
      </c>
      <c r="L57" s="196">
        <v>0</v>
      </c>
      <c r="M57" s="196">
        <f>'Приложение 3'!F733</f>
        <v>12920546.77</v>
      </c>
      <c r="N57" s="196">
        <f t="shared" si="8"/>
        <v>12920546.77</v>
      </c>
      <c r="O57" s="727" t="b">
        <f>N57='Приложение 3'!F733</f>
        <v>1</v>
      </c>
      <c r="P57" s="733"/>
    </row>
    <row r="58" spans="1:16" ht="15" customHeight="1">
      <c r="A58" s="348">
        <v>15</v>
      </c>
      <c r="B58" s="473" t="s">
        <v>1157</v>
      </c>
      <c r="C58" s="196">
        <f>'Приложение 1 23-24'!H744</f>
        <v>274</v>
      </c>
      <c r="D58" s="716">
        <f>'Приложение 1 23-24'!K744</f>
        <v>7</v>
      </c>
      <c r="E58" s="195">
        <v>0</v>
      </c>
      <c r="F58" s="195">
        <v>0</v>
      </c>
      <c r="G58" s="195">
        <v>0</v>
      </c>
      <c r="H58" s="195">
        <v>1</v>
      </c>
      <c r="I58" s="224">
        <f t="shared" si="9"/>
        <v>1</v>
      </c>
      <c r="J58" s="196">
        <v>0</v>
      </c>
      <c r="K58" s="196">
        <v>0</v>
      </c>
      <c r="L58" s="196">
        <v>0</v>
      </c>
      <c r="M58" s="196">
        <f>'Приложение 3'!F743</f>
        <v>1038449.76</v>
      </c>
      <c r="N58" s="196">
        <f t="shared" si="8"/>
        <v>1038449.76</v>
      </c>
      <c r="O58" s="727" t="b">
        <f>N58='Приложение 3'!F743</f>
        <v>1</v>
      </c>
      <c r="P58" s="733"/>
    </row>
    <row r="59" spans="1:16" ht="24" customHeight="1">
      <c r="A59" s="348">
        <v>16</v>
      </c>
      <c r="B59" s="473" t="s">
        <v>1173</v>
      </c>
      <c r="C59" s="196">
        <f>'Приложение 1 23-24'!H748</f>
        <v>40129.22</v>
      </c>
      <c r="D59" s="716">
        <f>'Приложение 1 23-24'!K748</f>
        <v>1420</v>
      </c>
      <c r="E59" s="195">
        <v>3</v>
      </c>
      <c r="F59" s="195">
        <v>0</v>
      </c>
      <c r="G59" s="195">
        <v>1</v>
      </c>
      <c r="H59" s="195">
        <v>11</v>
      </c>
      <c r="I59" s="224">
        <f t="shared" si="9"/>
        <v>15</v>
      </c>
      <c r="J59" s="196">
        <f>'Приложение 3'!F748+'Приложение 3'!F754+'Приложение 3'!F757</f>
        <v>6141602.7999999998</v>
      </c>
      <c r="K59" s="196">
        <v>0</v>
      </c>
      <c r="L59" s="196">
        <f>'Приложение 3'!F762</f>
        <v>2550858</v>
      </c>
      <c r="M59" s="196">
        <f>'Приложение 3'!F749+'Приложение 3'!F750+'Приложение 3'!F751+'Приложение 3'!F752+'Приложение 3'!F755+'Приложение 3'!F756+'Приложение 3'!F758+'Приложение 3'!F759+'Приложение 3'!F760+'Приложение 3'!F761+'Приложение 3'!F764</f>
        <v>22304844.399999999</v>
      </c>
      <c r="N59" s="196">
        <f t="shared" si="8"/>
        <v>30997305.199999999</v>
      </c>
      <c r="O59" s="727" t="b">
        <f>N59='Приложение 3'!F746</f>
        <v>1</v>
      </c>
      <c r="P59" s="733"/>
    </row>
    <row r="60" spans="1:16" s="694" customFormat="1" ht="15" customHeight="1">
      <c r="A60" s="428">
        <v>17</v>
      </c>
      <c r="B60" s="384" t="s">
        <v>1159</v>
      </c>
      <c r="C60" s="667">
        <f>'Приложение 1 23-24'!H767</f>
        <v>6849.7</v>
      </c>
      <c r="D60" s="716">
        <f>'Приложение 1 23-24'!K767</f>
        <v>243</v>
      </c>
      <c r="E60" s="224">
        <v>0</v>
      </c>
      <c r="F60" s="224">
        <v>3</v>
      </c>
      <c r="G60" s="224">
        <v>0</v>
      </c>
      <c r="H60" s="224">
        <v>1</v>
      </c>
      <c r="I60" s="224">
        <f t="shared" si="9"/>
        <v>4</v>
      </c>
      <c r="J60" s="667">
        <v>0</v>
      </c>
      <c r="K60" s="667">
        <f>'Приложение 3'!F767+'Приложение 3'!F770+'Приложение 3'!F772</f>
        <v>6913130.3799999999</v>
      </c>
      <c r="L60" s="667">
        <v>0</v>
      </c>
      <c r="M60" s="667">
        <f>'Приложение 3'!F768</f>
        <v>105529.7</v>
      </c>
      <c r="N60" s="667">
        <f>J60+K60+M60+L60</f>
        <v>7018660.0800000001</v>
      </c>
      <c r="O60" s="727" t="b">
        <f>N60='Приложение 3'!F765</f>
        <v>1</v>
      </c>
      <c r="P60" s="734"/>
    </row>
    <row r="61" spans="1:16" ht="15" customHeight="1">
      <c r="A61" s="348">
        <v>18</v>
      </c>
      <c r="B61" s="473" t="s">
        <v>1160</v>
      </c>
      <c r="C61" s="196">
        <f>'Приложение 1 23-24'!H775</f>
        <v>1940.9</v>
      </c>
      <c r="D61" s="716">
        <f>'Приложение 1 23-24'!K775</f>
        <v>95</v>
      </c>
      <c r="E61" s="195">
        <v>0</v>
      </c>
      <c r="F61" s="195">
        <v>0</v>
      </c>
      <c r="G61" s="195">
        <v>0</v>
      </c>
      <c r="H61" s="195">
        <v>3</v>
      </c>
      <c r="I61" s="224">
        <f t="shared" si="9"/>
        <v>3</v>
      </c>
      <c r="J61" s="196">
        <v>0</v>
      </c>
      <c r="K61" s="196">
        <v>0</v>
      </c>
      <c r="L61" s="196">
        <v>0</v>
      </c>
      <c r="M61" s="196">
        <f>'Приложение 3'!F775+'Приложение 3'!F776+'Приложение 3'!F778</f>
        <v>3814150.69</v>
      </c>
      <c r="N61" s="196">
        <f t="shared" ref="N61:N72" si="10">J61+K61+L61+M61</f>
        <v>3814150.69</v>
      </c>
      <c r="O61" s="727" t="b">
        <f>N61='Приложение 3'!F773</f>
        <v>1</v>
      </c>
      <c r="P61" s="733"/>
    </row>
    <row r="62" spans="1:16" ht="15" customHeight="1">
      <c r="A62" s="348">
        <v>19</v>
      </c>
      <c r="B62" s="473" t="s">
        <v>1161</v>
      </c>
      <c r="C62" s="196">
        <f>'Приложение 1 23-24'!H781</f>
        <v>0</v>
      </c>
      <c r="D62" s="716">
        <f>'Приложение 1 23-24'!K781</f>
        <v>0</v>
      </c>
      <c r="E62" s="195">
        <v>0</v>
      </c>
      <c r="F62" s="195">
        <v>0</v>
      </c>
      <c r="G62" s="195">
        <v>0</v>
      </c>
      <c r="H62" s="195">
        <v>0</v>
      </c>
      <c r="I62" s="224">
        <f t="shared" si="9"/>
        <v>0</v>
      </c>
      <c r="J62" s="196">
        <v>0</v>
      </c>
      <c r="K62" s="196">
        <v>0</v>
      </c>
      <c r="L62" s="196">
        <v>0</v>
      </c>
      <c r="M62" s="196">
        <f>'Приложение 3'!F779</f>
        <v>0</v>
      </c>
      <c r="N62" s="196">
        <f t="shared" si="10"/>
        <v>0</v>
      </c>
      <c r="O62" s="727" t="b">
        <f>N62='Приложение 3'!F779</f>
        <v>1</v>
      </c>
      <c r="P62" s="733"/>
    </row>
    <row r="63" spans="1:16" ht="15" customHeight="1">
      <c r="A63" s="348">
        <v>20</v>
      </c>
      <c r="B63" s="473" t="s">
        <v>1162</v>
      </c>
      <c r="C63" s="196">
        <f>'Приложение 1 23-24'!H784</f>
        <v>0</v>
      </c>
      <c r="D63" s="716">
        <f>'Приложение 1 23-24'!K784</f>
        <v>0</v>
      </c>
      <c r="E63" s="195">
        <v>0</v>
      </c>
      <c r="F63" s="195">
        <v>0</v>
      </c>
      <c r="G63" s="195">
        <v>0</v>
      </c>
      <c r="H63" s="195">
        <v>0</v>
      </c>
      <c r="I63" s="224">
        <f t="shared" si="9"/>
        <v>0</v>
      </c>
      <c r="J63" s="196">
        <v>0</v>
      </c>
      <c r="K63" s="196">
        <v>0</v>
      </c>
      <c r="L63" s="196">
        <v>0</v>
      </c>
      <c r="M63" s="196">
        <f>'Приложение 3'!F782</f>
        <v>0</v>
      </c>
      <c r="N63" s="196">
        <f t="shared" si="10"/>
        <v>0</v>
      </c>
      <c r="O63" s="727" t="b">
        <f>N63='Приложение 3'!F782</f>
        <v>1</v>
      </c>
      <c r="P63" s="733"/>
    </row>
    <row r="64" spans="1:16" ht="15" customHeight="1">
      <c r="A64" s="348">
        <v>21</v>
      </c>
      <c r="B64" s="473" t="s">
        <v>1163</v>
      </c>
      <c r="C64" s="196">
        <f>'Приложение 1 23-24'!H787</f>
        <v>0</v>
      </c>
      <c r="D64" s="716">
        <f>'Приложение 1 23-24'!K787</f>
        <v>0</v>
      </c>
      <c r="E64" s="195">
        <v>0</v>
      </c>
      <c r="F64" s="195">
        <v>0</v>
      </c>
      <c r="G64" s="195">
        <v>0</v>
      </c>
      <c r="H64" s="195">
        <v>0</v>
      </c>
      <c r="I64" s="224">
        <f t="shared" si="9"/>
        <v>0</v>
      </c>
      <c r="J64" s="196">
        <v>0</v>
      </c>
      <c r="K64" s="196">
        <v>0</v>
      </c>
      <c r="L64" s="196">
        <v>0</v>
      </c>
      <c r="M64" s="196">
        <f>'Приложение 3'!F785</f>
        <v>0</v>
      </c>
      <c r="N64" s="196">
        <f t="shared" si="10"/>
        <v>0</v>
      </c>
      <c r="O64" s="727" t="b">
        <f>N64='Приложение 3'!F785</f>
        <v>1</v>
      </c>
      <c r="P64" s="733"/>
    </row>
    <row r="65" spans="1:154" ht="15" customHeight="1">
      <c r="A65" s="348">
        <v>22</v>
      </c>
      <c r="B65" s="473" t="s">
        <v>1164</v>
      </c>
      <c r="C65" s="196">
        <f>'Приложение 1 23-24'!H790</f>
        <v>1021.2</v>
      </c>
      <c r="D65" s="716">
        <f>'Приложение 1 23-24'!K790</f>
        <v>32</v>
      </c>
      <c r="E65" s="195">
        <v>0</v>
      </c>
      <c r="F65" s="195">
        <v>0</v>
      </c>
      <c r="G65" s="195">
        <v>0</v>
      </c>
      <c r="H65" s="195">
        <v>1</v>
      </c>
      <c r="I65" s="224">
        <f t="shared" si="9"/>
        <v>1</v>
      </c>
      <c r="J65" s="196">
        <v>0</v>
      </c>
      <c r="K65" s="196">
        <v>0</v>
      </c>
      <c r="L65" s="196">
        <v>0</v>
      </c>
      <c r="M65" s="196">
        <f>'Приложение 3'!F788</f>
        <v>4622970.91</v>
      </c>
      <c r="N65" s="196">
        <f t="shared" si="10"/>
        <v>4622970.91</v>
      </c>
      <c r="O65" s="727" t="b">
        <f>N65='Приложение 3'!F788</f>
        <v>1</v>
      </c>
      <c r="P65" s="733"/>
    </row>
    <row r="66" spans="1:154" ht="15" customHeight="1">
      <c r="A66" s="348">
        <v>23</v>
      </c>
      <c r="B66" s="473" t="s">
        <v>1165</v>
      </c>
      <c r="C66" s="196">
        <f>'Приложение 1 23-24'!H793</f>
        <v>0</v>
      </c>
      <c r="D66" s="716">
        <f>'Приложение 1 23-24'!K793</f>
        <v>0</v>
      </c>
      <c r="E66" s="195">
        <v>0</v>
      </c>
      <c r="F66" s="195">
        <v>0</v>
      </c>
      <c r="G66" s="195">
        <v>0</v>
      </c>
      <c r="H66" s="195">
        <v>0</v>
      </c>
      <c r="I66" s="224">
        <f t="shared" si="9"/>
        <v>0</v>
      </c>
      <c r="J66" s="196">
        <v>0</v>
      </c>
      <c r="K66" s="196">
        <v>0</v>
      </c>
      <c r="L66" s="196">
        <v>0</v>
      </c>
      <c r="M66" s="196">
        <f>'Приложение 3'!F791</f>
        <v>0</v>
      </c>
      <c r="N66" s="196">
        <f t="shared" si="10"/>
        <v>0</v>
      </c>
      <c r="O66" s="727" t="b">
        <f>N66='Приложение 3'!F791</f>
        <v>1</v>
      </c>
      <c r="P66" s="733"/>
    </row>
    <row r="67" spans="1:154" ht="15" customHeight="1">
      <c r="A67" s="348">
        <v>24</v>
      </c>
      <c r="B67" s="473" t="s">
        <v>1166</v>
      </c>
      <c r="C67" s="196">
        <f>'Приложение 1 23-24'!H796</f>
        <v>1062.98</v>
      </c>
      <c r="D67" s="716">
        <f>'Приложение 1 23-24'!K796</f>
        <v>33</v>
      </c>
      <c r="E67" s="195">
        <v>0</v>
      </c>
      <c r="F67" s="195">
        <v>0</v>
      </c>
      <c r="G67" s="195">
        <v>0</v>
      </c>
      <c r="H67" s="195">
        <v>2</v>
      </c>
      <c r="I67" s="224">
        <f t="shared" si="9"/>
        <v>2</v>
      </c>
      <c r="J67" s="196">
        <v>0</v>
      </c>
      <c r="K67" s="196">
        <v>0</v>
      </c>
      <c r="L67" s="196">
        <v>0</v>
      </c>
      <c r="M67" s="196">
        <f>'Приложение 3'!F794</f>
        <v>5763793.9699999997</v>
      </c>
      <c r="N67" s="196">
        <f t="shared" si="10"/>
        <v>5763793.9699999997</v>
      </c>
      <c r="O67" s="727" t="b">
        <f>N67='Приложение 3'!F794</f>
        <v>1</v>
      </c>
      <c r="P67" s="738"/>
      <c r="Q67" s="739"/>
    </row>
    <row r="68" spans="1:154" ht="15" customHeight="1">
      <c r="A68" s="348">
        <v>25</v>
      </c>
      <c r="B68" s="473" t="s">
        <v>1167</v>
      </c>
      <c r="C68" s="196">
        <f>'Приложение 1 23-24'!H800</f>
        <v>1594.5</v>
      </c>
      <c r="D68" s="716">
        <f>'Приложение 1 23-24'!K800</f>
        <v>58</v>
      </c>
      <c r="E68" s="195">
        <v>0</v>
      </c>
      <c r="F68" s="195">
        <v>0</v>
      </c>
      <c r="G68" s="195">
        <v>0</v>
      </c>
      <c r="H68" s="195">
        <v>3</v>
      </c>
      <c r="I68" s="224">
        <f t="shared" si="9"/>
        <v>3</v>
      </c>
      <c r="J68" s="196">
        <v>0</v>
      </c>
      <c r="K68" s="196">
        <v>0</v>
      </c>
      <c r="L68" s="196">
        <v>0</v>
      </c>
      <c r="M68" s="196">
        <f>'Приложение 3'!F798</f>
        <v>3564873.47</v>
      </c>
      <c r="N68" s="196">
        <f t="shared" si="10"/>
        <v>3564873.47</v>
      </c>
      <c r="O68" s="727" t="b">
        <f>N68='Приложение 3'!F798</f>
        <v>1</v>
      </c>
      <c r="P68" s="739"/>
      <c r="Q68" s="743"/>
    </row>
    <row r="69" spans="1:154" ht="15" customHeight="1">
      <c r="A69" s="348">
        <v>26</v>
      </c>
      <c r="B69" s="473" t="s">
        <v>1168</v>
      </c>
      <c r="C69" s="196">
        <f>'Приложение 1 23-24'!H805</f>
        <v>1626.8</v>
      </c>
      <c r="D69" s="716">
        <f>'Приложение 1 23-24'!K805</f>
        <v>58</v>
      </c>
      <c r="E69" s="195">
        <v>0</v>
      </c>
      <c r="F69" s="195">
        <v>0</v>
      </c>
      <c r="G69" s="195">
        <v>1</v>
      </c>
      <c r="H69" s="195">
        <v>1</v>
      </c>
      <c r="I69" s="224">
        <f t="shared" si="9"/>
        <v>2</v>
      </c>
      <c r="J69" s="196">
        <v>0</v>
      </c>
      <c r="K69" s="196">
        <v>0</v>
      </c>
      <c r="L69" s="196">
        <f>'Приложение 3'!F807</f>
        <v>40000</v>
      </c>
      <c r="M69" s="196">
        <f>'Приложение 3'!F805</f>
        <v>4346460.3</v>
      </c>
      <c r="N69" s="196">
        <f t="shared" si="10"/>
        <v>4386460.3</v>
      </c>
      <c r="O69" s="727" t="b">
        <f>N69='Приложение 3'!F803</f>
        <v>1</v>
      </c>
    </row>
    <row r="70" spans="1:154" ht="15" customHeight="1">
      <c r="A70" s="348">
        <v>27</v>
      </c>
      <c r="B70" s="473" t="s">
        <v>1169</v>
      </c>
      <c r="C70" s="196">
        <f>'Приложение 1 23-24'!H810</f>
        <v>0</v>
      </c>
      <c r="D70" s="716">
        <f>'Приложение 1 23-24'!K810</f>
        <v>0</v>
      </c>
      <c r="E70" s="195">
        <v>0</v>
      </c>
      <c r="F70" s="195">
        <v>0</v>
      </c>
      <c r="G70" s="195">
        <v>0</v>
      </c>
      <c r="H70" s="195">
        <v>0</v>
      </c>
      <c r="I70" s="224">
        <f t="shared" si="9"/>
        <v>0</v>
      </c>
      <c r="J70" s="196">
        <v>0</v>
      </c>
      <c r="K70" s="196">
        <v>0</v>
      </c>
      <c r="L70" s="196">
        <v>0</v>
      </c>
      <c r="M70" s="196">
        <f>'Приложение 3'!F808</f>
        <v>0</v>
      </c>
      <c r="N70" s="196">
        <f t="shared" si="10"/>
        <v>0</v>
      </c>
      <c r="O70" s="727" t="b">
        <f>N70='Приложение 3'!F808</f>
        <v>1</v>
      </c>
    </row>
    <row r="71" spans="1:154" ht="15" customHeight="1">
      <c r="A71" s="348">
        <v>28</v>
      </c>
      <c r="B71" s="473" t="s">
        <v>1170</v>
      </c>
      <c r="C71" s="196">
        <f>'Приложение 1 23-24'!H813</f>
        <v>0</v>
      </c>
      <c r="D71" s="716">
        <f>'Приложение 1 23-24'!K813</f>
        <v>0</v>
      </c>
      <c r="E71" s="195">
        <v>0</v>
      </c>
      <c r="F71" s="195">
        <v>0</v>
      </c>
      <c r="G71" s="195">
        <v>0</v>
      </c>
      <c r="H71" s="195">
        <v>0</v>
      </c>
      <c r="I71" s="224">
        <f t="shared" si="9"/>
        <v>0</v>
      </c>
      <c r="J71" s="196">
        <v>0</v>
      </c>
      <c r="K71" s="196">
        <v>0</v>
      </c>
      <c r="L71" s="196">
        <v>0</v>
      </c>
      <c r="M71" s="196">
        <f>'Приложение 3'!F811</f>
        <v>0</v>
      </c>
      <c r="N71" s="196">
        <f t="shared" si="10"/>
        <v>0</v>
      </c>
      <c r="O71" s="727" t="b">
        <f>N71='Приложение 3'!F811</f>
        <v>1</v>
      </c>
    </row>
    <row r="72" spans="1:154" ht="15" customHeight="1">
      <c r="A72" s="348">
        <v>29</v>
      </c>
      <c r="B72" s="473" t="s">
        <v>1171</v>
      </c>
      <c r="C72" s="196">
        <f>'Приложение 1 23-24'!H816</f>
        <v>21248.95</v>
      </c>
      <c r="D72" s="716">
        <f>'Приложение 1 23-24'!K816</f>
        <v>784</v>
      </c>
      <c r="E72" s="195">
        <v>1</v>
      </c>
      <c r="F72" s="719">
        <v>2</v>
      </c>
      <c r="G72" s="195">
        <v>2</v>
      </c>
      <c r="H72" s="195">
        <v>8</v>
      </c>
      <c r="I72" s="224">
        <f t="shared" si="9"/>
        <v>13</v>
      </c>
      <c r="J72" s="196">
        <f>'Приложение 3'!F828</f>
        <v>802611</v>
      </c>
      <c r="K72" s="196">
        <f>'Приложение 3'!F823+'Приложение 3'!F830</f>
        <v>2585813.0099999998</v>
      </c>
      <c r="L72" s="196">
        <f>'Приложение 3'!F825+'Приложение 3'!F826</f>
        <v>1050288</v>
      </c>
      <c r="M72" s="196">
        <f>'Приложение 3'!F815+'Приложение 3'!F824+'Приложение 3'!F829</f>
        <v>10809430.25</v>
      </c>
      <c r="N72" s="196">
        <f t="shared" si="10"/>
        <v>15248142.26</v>
      </c>
      <c r="O72" s="727" t="b">
        <f>N72='Приложение 3'!F814</f>
        <v>1</v>
      </c>
    </row>
    <row r="73" spans="1:154" ht="13.5" customHeight="1">
      <c r="A73" s="712"/>
      <c r="B73" s="1747" t="s">
        <v>1174</v>
      </c>
      <c r="C73" s="1748"/>
      <c r="D73" s="1748"/>
      <c r="E73" s="1748"/>
      <c r="F73" s="1748"/>
      <c r="G73" s="1748"/>
      <c r="H73" s="1748"/>
      <c r="I73" s="1748"/>
      <c r="J73" s="1748"/>
      <c r="K73" s="1748"/>
      <c r="L73" s="1748"/>
      <c r="M73" s="1748"/>
      <c r="N73" s="1749"/>
      <c r="O73" s="727" t="b">
        <f>N73='Приложение 3'!F831</f>
        <v>1</v>
      </c>
    </row>
    <row r="74" spans="1:154" s="694" customFormat="1" ht="13.5" customHeight="1">
      <c r="A74" s="428"/>
      <c r="B74" s="422" t="s">
        <v>1142</v>
      </c>
      <c r="C74" s="713">
        <f>SUM(C75:C103)</f>
        <v>947689.56</v>
      </c>
      <c r="D74" s="713">
        <f t="shared" ref="D74:N74" si="11">SUM(D75:D103)</f>
        <v>32991</v>
      </c>
      <c r="E74" s="713">
        <f t="shared" si="11"/>
        <v>28</v>
      </c>
      <c r="F74" s="713">
        <f t="shared" si="11"/>
        <v>37</v>
      </c>
      <c r="G74" s="713">
        <f t="shared" si="11"/>
        <v>67</v>
      </c>
      <c r="H74" s="713">
        <f t="shared" si="11"/>
        <v>156</v>
      </c>
      <c r="I74" s="713">
        <f t="shared" si="11"/>
        <v>288</v>
      </c>
      <c r="J74" s="713">
        <f t="shared" si="11"/>
        <v>67479740.540000007</v>
      </c>
      <c r="K74" s="713">
        <f t="shared" si="11"/>
        <v>84034520.819999993</v>
      </c>
      <c r="L74" s="713">
        <f t="shared" si="11"/>
        <v>168048645.58000001</v>
      </c>
      <c r="M74" s="713">
        <f t="shared" si="11"/>
        <v>394185509.25051898</v>
      </c>
      <c r="N74" s="713">
        <f t="shared" si="11"/>
        <v>713748416.19051898</v>
      </c>
      <c r="O74" s="727" t="b">
        <f>N74='Приложение 3'!F832</f>
        <v>0</v>
      </c>
      <c r="P74" s="740"/>
    </row>
    <row r="75" spans="1:154" s="696" customFormat="1">
      <c r="A75" s="348">
        <v>1</v>
      </c>
      <c r="B75" s="473" t="s">
        <v>1143</v>
      </c>
      <c r="C75" s="735">
        <f>'Приложение 1 23-24'!H835</f>
        <v>2435.3000000000002</v>
      </c>
      <c r="D75" s="735">
        <f>'Приложение 1 23-24'!K835</f>
        <v>102</v>
      </c>
      <c r="E75" s="717">
        <v>0</v>
      </c>
      <c r="F75" s="717">
        <v>0</v>
      </c>
      <c r="G75" s="717">
        <v>0</v>
      </c>
      <c r="H75" s="717">
        <v>4</v>
      </c>
      <c r="I75" s="717">
        <f t="shared" ref="I75:I103" si="12">E75+F75+G75+H75</f>
        <v>4</v>
      </c>
      <c r="J75" s="667">
        <v>0</v>
      </c>
      <c r="K75" s="667">
        <v>0</v>
      </c>
      <c r="L75" s="667">
        <v>0</v>
      </c>
      <c r="M75" s="667">
        <f>'Приложение 3'!F833</f>
        <v>2092903</v>
      </c>
      <c r="N75" s="667">
        <f t="shared" ref="N75:N103" si="13">J75+K75+L75+M75</f>
        <v>2092903</v>
      </c>
      <c r="O75" s="729" t="b">
        <f>N75='Приложение 3'!F833</f>
        <v>1</v>
      </c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</row>
    <row r="76" spans="1:154" s="696" customFormat="1" ht="15" customHeight="1">
      <c r="A76" s="348">
        <v>2</v>
      </c>
      <c r="B76" s="473" t="s">
        <v>1144</v>
      </c>
      <c r="C76" s="735">
        <f>'Приложение 1 23-24'!H841</f>
        <v>31420.93</v>
      </c>
      <c r="D76" s="735">
        <f>'Приложение 1 23-24'!K841</f>
        <v>986</v>
      </c>
      <c r="E76" s="224">
        <v>1</v>
      </c>
      <c r="F76" s="224">
        <v>1</v>
      </c>
      <c r="G76" s="224">
        <v>0</v>
      </c>
      <c r="H76" s="224">
        <v>7</v>
      </c>
      <c r="I76" s="717">
        <f t="shared" si="12"/>
        <v>9</v>
      </c>
      <c r="J76" s="667">
        <f>'Приложение 3'!F846</f>
        <v>3321634</v>
      </c>
      <c r="K76" s="667">
        <f>'Приложение 3'!F847</f>
        <v>2950000</v>
      </c>
      <c r="L76" s="667">
        <v>0</v>
      </c>
      <c r="M76" s="667">
        <f>'Приложение 3'!F842+'Приложение 3'!F843+'Приложение 3'!F844+'Приложение 3'!F848+'Приложение 3'!F849+'Приложение 3'!F850+'Приложение 3'!F852</f>
        <v>20034585.140000001</v>
      </c>
      <c r="N76" s="667">
        <f t="shared" si="13"/>
        <v>26306219.140000001</v>
      </c>
      <c r="O76" s="729" t="b">
        <f>N76='Приложение 3'!F840</f>
        <v>1</v>
      </c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</row>
    <row r="77" spans="1:154" s="696" customFormat="1" ht="15" customHeight="1">
      <c r="A77" s="348">
        <v>3</v>
      </c>
      <c r="B77" s="720" t="s">
        <v>1145</v>
      </c>
      <c r="C77" s="735">
        <f>'Приложение 1 23-24'!H854</f>
        <v>19738.77</v>
      </c>
      <c r="D77" s="735">
        <f>'Приложение 1 23-24'!K854</f>
        <v>688</v>
      </c>
      <c r="E77" s="224">
        <v>0</v>
      </c>
      <c r="F77" s="224">
        <v>0</v>
      </c>
      <c r="G77" s="224">
        <v>0</v>
      </c>
      <c r="H77" s="224">
        <v>7</v>
      </c>
      <c r="I77" s="717">
        <f t="shared" si="12"/>
        <v>7</v>
      </c>
      <c r="J77" s="667">
        <v>0</v>
      </c>
      <c r="K77" s="667">
        <v>0</v>
      </c>
      <c r="L77" s="667">
        <v>0</v>
      </c>
      <c r="M77" s="667">
        <f>'Приложение 3'!F853</f>
        <v>16301636.530518901</v>
      </c>
      <c r="N77" s="667">
        <f t="shared" si="13"/>
        <v>16301636.530518901</v>
      </c>
      <c r="O77" s="729" t="b">
        <f>'Приложение 3'!F853=N77</f>
        <v>1</v>
      </c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</row>
    <row r="78" spans="1:154" s="696" customFormat="1" ht="15" customHeight="1">
      <c r="A78" s="348">
        <v>4</v>
      </c>
      <c r="B78" s="473" t="s">
        <v>1146</v>
      </c>
      <c r="C78" s="735">
        <f>'Приложение 1 23-24'!H865</f>
        <v>18323.900000000001</v>
      </c>
      <c r="D78" s="735">
        <f>'Приложение 1 23-24'!K865</f>
        <v>648</v>
      </c>
      <c r="E78" s="224">
        <v>0</v>
      </c>
      <c r="F78" s="224">
        <v>0</v>
      </c>
      <c r="G78" s="224">
        <v>3</v>
      </c>
      <c r="H78" s="224">
        <v>2</v>
      </c>
      <c r="I78" s="717">
        <f t="shared" si="12"/>
        <v>5</v>
      </c>
      <c r="J78" s="667">
        <v>0</v>
      </c>
      <c r="K78" s="667">
        <v>0</v>
      </c>
      <c r="L78" s="667">
        <f>'Приложение 3'!F864</f>
        <v>16431014.949999999</v>
      </c>
      <c r="M78" s="667">
        <f>'Приложение 3'!F869</f>
        <v>5964243.4100000001</v>
      </c>
      <c r="N78" s="667">
        <f t="shared" si="13"/>
        <v>22395258.359999999</v>
      </c>
      <c r="O78" s="729" t="b">
        <f>N78='Приложение 3'!F863</f>
        <v>1</v>
      </c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</row>
    <row r="79" spans="1:154" ht="15" customHeight="1">
      <c r="A79" s="348">
        <v>5</v>
      </c>
      <c r="B79" s="473" t="s">
        <v>1147</v>
      </c>
      <c r="C79" s="735">
        <f>'Приложение 1 23-24'!H874</f>
        <v>1393.42</v>
      </c>
      <c r="D79" s="735">
        <f>'Приложение 1 23-24'!K874</f>
        <v>33</v>
      </c>
      <c r="E79" s="224">
        <v>0</v>
      </c>
      <c r="F79" s="224">
        <v>1</v>
      </c>
      <c r="G79" s="224">
        <v>1</v>
      </c>
      <c r="H79" s="224">
        <v>0</v>
      </c>
      <c r="I79" s="717">
        <f t="shared" si="12"/>
        <v>2</v>
      </c>
      <c r="J79" s="667">
        <v>0</v>
      </c>
      <c r="K79" s="667">
        <v>0</v>
      </c>
      <c r="L79" s="667">
        <f>'Приложение 3'!F874</f>
        <v>6845818.8899999997</v>
      </c>
      <c r="M79" s="667">
        <f>'Приложение 3'!F875</f>
        <v>108942.55</v>
      </c>
      <c r="N79" s="667">
        <f t="shared" si="13"/>
        <v>6954761.4400000004</v>
      </c>
      <c r="O79" s="729" t="b">
        <f>N79='Приложение 3'!F872</f>
        <v>1</v>
      </c>
    </row>
    <row r="80" spans="1:154" ht="15" customHeight="1">
      <c r="A80" s="348">
        <v>6</v>
      </c>
      <c r="B80" s="473" t="s">
        <v>1148</v>
      </c>
      <c r="C80" s="735">
        <f>'Приложение 1 23-24'!H878</f>
        <v>20329.89</v>
      </c>
      <c r="D80" s="735">
        <f>'Приложение 1 23-24'!K878</f>
        <v>793</v>
      </c>
      <c r="E80" s="224">
        <v>0</v>
      </c>
      <c r="F80" s="224">
        <v>2</v>
      </c>
      <c r="G80" s="224">
        <v>0</v>
      </c>
      <c r="H80" s="224">
        <v>10</v>
      </c>
      <c r="I80" s="717">
        <f t="shared" si="12"/>
        <v>12</v>
      </c>
      <c r="J80" s="667">
        <v>0</v>
      </c>
      <c r="K80" s="667">
        <f>'Приложение 3'!F881+'Приложение 3'!F882</f>
        <v>1389556</v>
      </c>
      <c r="L80" s="667">
        <v>0</v>
      </c>
      <c r="M80" s="667">
        <f>'Приложение 3'!F878+'Приложение 3'!F879+'Приложение 3'!F883+'Приложение 3'!F884+'Приложение 3'!F885+'Приложение 3'!F886+'Приложение 3'!F887+'Приложение 3'!F888+'Приложение 3'!F890+'Приложение 3'!F891</f>
        <v>16792907.41</v>
      </c>
      <c r="N80" s="667">
        <f t="shared" si="13"/>
        <v>18182463.41</v>
      </c>
      <c r="O80" s="727" t="b">
        <f>N80='Приложение 3'!F876</f>
        <v>1</v>
      </c>
    </row>
    <row r="81" spans="1:254" ht="15" customHeight="1">
      <c r="A81" s="348">
        <v>7</v>
      </c>
      <c r="B81" s="473" t="s">
        <v>1149</v>
      </c>
      <c r="C81" s="735">
        <f>'Приложение 1 23-24'!H894</f>
        <v>1947.3</v>
      </c>
      <c r="D81" s="735">
        <f>'Приложение 1 23-24'!K894</f>
        <v>63</v>
      </c>
      <c r="E81" s="224">
        <v>0</v>
      </c>
      <c r="F81" s="224">
        <v>0</v>
      </c>
      <c r="G81" s="224">
        <v>3</v>
      </c>
      <c r="H81" s="224">
        <v>0</v>
      </c>
      <c r="I81" s="717">
        <f t="shared" si="12"/>
        <v>3</v>
      </c>
      <c r="J81" s="667">
        <v>0</v>
      </c>
      <c r="K81" s="667">
        <v>0</v>
      </c>
      <c r="L81" s="667">
        <f>'Приложение 3'!F895+'Приложение 3'!F896+'Приложение 3'!F897</f>
        <v>3001153</v>
      </c>
      <c r="M81" s="667"/>
      <c r="N81" s="667">
        <f t="shared" si="13"/>
        <v>3001153</v>
      </c>
      <c r="O81" s="727" t="b">
        <f>N81='Приложение 3'!F892</f>
        <v>1</v>
      </c>
    </row>
    <row r="82" spans="1:254" s="694" customFormat="1" ht="15" customHeight="1">
      <c r="A82" s="428">
        <v>8</v>
      </c>
      <c r="B82" s="384" t="s">
        <v>1150</v>
      </c>
      <c r="C82" s="735">
        <f>'Приложение 1 23-24'!H900</f>
        <v>1165.76</v>
      </c>
      <c r="D82" s="735">
        <f>'Приложение 1 23-24'!K900</f>
        <v>27</v>
      </c>
      <c r="E82" s="224">
        <v>0</v>
      </c>
      <c r="F82" s="224">
        <v>0</v>
      </c>
      <c r="G82" s="224">
        <v>1</v>
      </c>
      <c r="H82" s="224">
        <v>1</v>
      </c>
      <c r="I82" s="717">
        <f t="shared" si="12"/>
        <v>2</v>
      </c>
      <c r="J82" s="667">
        <v>0</v>
      </c>
      <c r="K82" s="667">
        <v>0</v>
      </c>
      <c r="L82" s="667">
        <f>'Приложение 3'!F902</f>
        <v>570000</v>
      </c>
      <c r="M82" s="667">
        <f>'Приложение 3'!F900</f>
        <v>124603.85</v>
      </c>
      <c r="N82" s="667">
        <f t="shared" si="13"/>
        <v>694603.85</v>
      </c>
      <c r="O82" s="727" t="b">
        <f>N82='Приложение 3'!F898</f>
        <v>1</v>
      </c>
    </row>
    <row r="83" spans="1:254" ht="15" customHeight="1">
      <c r="A83" s="348">
        <v>9</v>
      </c>
      <c r="B83" s="473" t="s">
        <v>1151</v>
      </c>
      <c r="C83" s="735">
        <f>'Приложение 1 23-24'!H905</f>
        <v>463.9</v>
      </c>
      <c r="D83" s="735">
        <f>'Приложение 1 23-24'!K905</f>
        <v>18</v>
      </c>
      <c r="E83" s="224">
        <v>0</v>
      </c>
      <c r="F83" s="224">
        <v>0</v>
      </c>
      <c r="G83" s="224">
        <v>1</v>
      </c>
      <c r="H83" s="224">
        <v>0</v>
      </c>
      <c r="I83" s="717">
        <f t="shared" si="12"/>
        <v>1</v>
      </c>
      <c r="J83" s="667">
        <v>0</v>
      </c>
      <c r="K83" s="667">
        <v>0</v>
      </c>
      <c r="L83" s="667">
        <f>'Приложение 3'!F903</f>
        <v>120940</v>
      </c>
      <c r="M83" s="667">
        <v>0</v>
      </c>
      <c r="N83" s="667">
        <f t="shared" si="13"/>
        <v>120940</v>
      </c>
      <c r="O83" s="727" t="b">
        <f>N83='Приложение 3'!F903</f>
        <v>1</v>
      </c>
    </row>
    <row r="84" spans="1:254" ht="15" customHeight="1">
      <c r="A84" s="348">
        <v>10</v>
      </c>
      <c r="B84" s="473" t="s">
        <v>1152</v>
      </c>
      <c r="C84" s="735">
        <f>'Приложение 1 23-24'!H908</f>
        <v>648807.48</v>
      </c>
      <c r="D84" s="735">
        <f>'Приложение 1 23-24'!K908</f>
        <v>21966</v>
      </c>
      <c r="E84" s="224">
        <v>19</v>
      </c>
      <c r="F84" s="224">
        <v>23</v>
      </c>
      <c r="G84" s="224">
        <v>30</v>
      </c>
      <c r="H84" s="224">
        <v>71</v>
      </c>
      <c r="I84" s="717">
        <f t="shared" si="12"/>
        <v>143</v>
      </c>
      <c r="J84" s="667">
        <f>'Приложение 3'!F944+'Приложение 3'!F948+'Приложение 3'!F950+'Приложение 3'!F981+'Приложение 3'!F982+'Приложение 3'!F984+'Приложение 3'!F985+'Приложение 3'!F990+'Приложение 3'!F992+'Приложение 3'!F995+'Приложение 3'!F996+'Приложение 3'!F997+'Приложение 3'!F999+'Приложение 3'!F1001+'Приложение 3'!F1002+'Приложение 3'!F1003+'Приложение 3'!F1005+'Приложение 3'!F1007+'Приложение 3'!F969</f>
        <v>50241459.979999997</v>
      </c>
      <c r="K84" s="667">
        <f>'Приложение 3'!F946+'Приложение 3'!F947+'Приложение 3'!F949+'Приложение 3'!F988+'Приложение 3'!F989+'Приложение 3'!F987+'Приложение 3'!F986+'Приложение 3'!F983+'Приложение 3'!F1000+'Приложение 3'!F994+'Приложение 3'!F1004+'Приложение 3'!F991+'Приложение 3'!F945+'Приложение 3'!F993+'Приложение 3'!F998+'Приложение 3'!F960+'Приложение 3'!F961+'Приложение 3'!F962+'Приложение 3'!F1006+'Приложение 3'!F1008+'Приложение 3'!F1010+'Приложение 3'!F1011+'Приложение 3'!F1012</f>
        <v>61300196.210000001</v>
      </c>
      <c r="L84" s="667">
        <f>'Приложение 3'!F951+'Приложение 3'!F952+'Приложение 3'!F953+'Приложение 3'!F954+'Приложение 3'!F955+'Приложение 3'!F956+'Приложение 3'!F957+'Приложение 3'!F958+'Приложение 3'!F964+'Приложение 3'!F968+'Приложение 3'!F959+'Приложение 3'!F1009+'Приложение 3'!F1013+'Приложение 3'!F1014+'Приложение 3'!F1015+'Приложение 3'!F1016+'Приложение 3'!F1017+'Приложение 3'!F1018+'Приложение 3'!F1019+'Приложение 3'!F1020+'Приложение 3'!F1021+'Приложение 3'!F1022+'Приложение 3'!F1023+'Приложение 3'!F1024+'Приложение 3'!F1025+'Приложение 3'!F1026+'Приложение 3'!F1027+'Приложение 3'!F1028+'Приложение 3'!F1031+'Приложение 3'!F1037</f>
        <v>90971547.030000001</v>
      </c>
      <c r="M84" s="667">
        <f>'Приложение 3'!F963+'Приложение 3'!F965+'Приложение 3'!F966+'Приложение 3'!F967+'Приложение 3'!F1029+'Приложение 3'!F1030+'Приложение 3'!F1032+'Приложение 3'!F1033+'Приложение 3'!F1034+'Приложение 3'!F1035+'Приложение 3'!F1036+'Приложение 3'!F1038+'Приложение 3'!F1039+'Приложение 3'!F1040+'Приложение 3'!F970+'Приложение 3'!F971+'Приложение 3'!F972+'Приложение 3'!F1047+'Приложение 3'!F1048+'Приложение 3'!F1049+'Приложение 3'!F1050+'Приложение 3'!F1051+'Приложение 3'!F1052+'Приложение 3'!F978+'Приложение 3'!F979+'Приложение 3'!F908+'Приложение 3'!F909+'Приложение 3'!F910+'Приложение 3'!F911+'Приложение 3'!F912+'Приложение 3'!F913+'Приложение 3'!F914+'Приложение 3'!F915+'Приложение 3'!F916+'Приложение 3'!F917+'Приложение 3'!F918+'Приложение 3'!F919+'Приложение 3'!F920+'Приложение 3'!F921+'Приложение 3'!F922+'Приложение 3'!F923+'Приложение 3'!F924+'Приложение 3'!F925+'Приложение 3'!F926+'Приложение 3'!F927+'Приложение 3'!F928+'Приложение 3'!F929+'Приложение 3'!F930+'Приложение 3'!F931+'Приложение 3'!F932+'Приложение 3'!F933+'Приложение 3'!F934+'Приложение 3'!F935+'Приложение 3'!F936+'Приложение 3'!F937+'Приложение 3'!F938+'Приложение 3'!F939+'Приложение 3'!F940+'Приложение 3'!F941+'Приложение 3'!F942+'Приложение 3'!F973+'Приложение 3'!F974+'Приложение 3'!F975+'Приложение 3'!F976+'Приложение 3'!F977+'Приложение 3'!F1041+'Приложение 3'!F1042+'Приложение 3'!F1043+'Приложение 3'!F1044+'Приложение 3'!F1045+'Приложение 3'!F1046</f>
        <v>236366226.44</v>
      </c>
      <c r="N84" s="667">
        <f t="shared" si="13"/>
        <v>438879429.66000003</v>
      </c>
      <c r="O84" s="727" t="b">
        <f>N84='Приложение 3'!F906</f>
        <v>1</v>
      </c>
    </row>
    <row r="85" spans="1:254" ht="15" customHeight="1">
      <c r="A85" s="348">
        <v>11</v>
      </c>
      <c r="B85" s="473" t="s">
        <v>1153</v>
      </c>
      <c r="C85" s="735">
        <f>'Приложение 1 23-24'!H1055</f>
        <v>33345.69</v>
      </c>
      <c r="D85" s="735">
        <f>'Приложение 1 23-24'!K1055</f>
        <v>1491</v>
      </c>
      <c r="E85" s="717">
        <v>2</v>
      </c>
      <c r="F85" s="224">
        <v>2</v>
      </c>
      <c r="G85" s="224">
        <v>5</v>
      </c>
      <c r="H85" s="224">
        <v>7</v>
      </c>
      <c r="I85" s="717">
        <f t="shared" si="12"/>
        <v>16</v>
      </c>
      <c r="J85" s="667">
        <f>'Приложение 3'!F1066+'Приложение 3'!F1063</f>
        <v>4774222.97</v>
      </c>
      <c r="K85" s="667">
        <f>'Приложение 3'!F1065+'Приложение 3'!F1064</f>
        <v>5295550.8</v>
      </c>
      <c r="L85" s="667">
        <f>'Приложение 3'!F1058+'Приложение 3'!F1059+'Приложение 3'!F1060+'Приложение 3'!F1061</f>
        <v>10215047.699999999</v>
      </c>
      <c r="M85" s="667">
        <f>'Приложение 3'!F1055+'Приложение 3'!F1056+'Приложение 3'!F1057+'Приложение 3'!F1067+'Приложение 3'!F1068+'Приложение 3'!F1069+'Приложение 3'!F1070+'Приложение 3'!F1072</f>
        <v>12682770.85</v>
      </c>
      <c r="N85" s="667">
        <f t="shared" si="13"/>
        <v>32967592.32</v>
      </c>
      <c r="O85" s="727" t="b">
        <f>N85='Приложение 3'!F1053</f>
        <v>1</v>
      </c>
    </row>
    <row r="86" spans="1:254" s="694" customFormat="1" ht="15" customHeight="1">
      <c r="A86" s="428">
        <v>12</v>
      </c>
      <c r="B86" s="384" t="s">
        <v>1154</v>
      </c>
      <c r="C86" s="735">
        <f>'Приложение 1 23-24'!H1075</f>
        <v>31495.3</v>
      </c>
      <c r="D86" s="735">
        <f>'Приложение 1 23-24'!K1075</f>
        <v>1223</v>
      </c>
      <c r="E86" s="224">
        <v>0</v>
      </c>
      <c r="F86" s="224">
        <v>2</v>
      </c>
      <c r="G86" s="224">
        <v>3</v>
      </c>
      <c r="H86" s="224">
        <v>9</v>
      </c>
      <c r="I86" s="717">
        <f t="shared" si="12"/>
        <v>14</v>
      </c>
      <c r="J86" s="667">
        <v>0</v>
      </c>
      <c r="K86" s="667">
        <f>'Приложение 3'!F1084+'Приложение 3'!F1085</f>
        <v>6279992</v>
      </c>
      <c r="L86" s="667">
        <f>'Приложение 3'!F1080+'Приложение 3'!F1083+'Приложение 3'!F1088</f>
        <v>3476884</v>
      </c>
      <c r="M86" s="667">
        <f>'Приложение 3'!F1075+'Приложение 3'!F1076+'Приложение 3'!F1077+'Приложение 3'!F1078+'Приложение 3'!F1081+'Приложение 3'!F1082+'Приложение 3'!F1086+'Приложение 3'!F1087+'Приложение 3'!F1089</f>
        <v>12804959.85</v>
      </c>
      <c r="N86" s="667">
        <f t="shared" si="13"/>
        <v>22561835.850000001</v>
      </c>
      <c r="O86" s="727" t="b">
        <f>N86='Приложение 3'!F1073</f>
        <v>1</v>
      </c>
    </row>
    <row r="87" spans="1:254" s="694" customFormat="1" ht="14.25" customHeight="1">
      <c r="A87" s="428">
        <v>13</v>
      </c>
      <c r="B87" s="384" t="s">
        <v>1155</v>
      </c>
      <c r="C87" s="735">
        <f>'Приложение 1 23-24'!H1092</f>
        <v>790.4</v>
      </c>
      <c r="D87" s="735">
        <f>'Приложение 1 23-24'!K1092</f>
        <v>20</v>
      </c>
      <c r="E87" s="224">
        <v>0</v>
      </c>
      <c r="F87" s="224">
        <v>0</v>
      </c>
      <c r="G87" s="224">
        <v>0</v>
      </c>
      <c r="H87" s="224">
        <v>1</v>
      </c>
      <c r="I87" s="717">
        <f t="shared" si="12"/>
        <v>1</v>
      </c>
      <c r="J87" s="667">
        <v>0</v>
      </c>
      <c r="K87" s="667">
        <v>0</v>
      </c>
      <c r="L87" s="667">
        <v>0</v>
      </c>
      <c r="M87" s="667">
        <f>'Приложение 3'!F1092</f>
        <v>4171765.7</v>
      </c>
      <c r="N87" s="667">
        <f t="shared" si="13"/>
        <v>4171765.7</v>
      </c>
      <c r="O87" s="727" t="b">
        <f>N87='Приложение 3'!F1090</f>
        <v>1</v>
      </c>
      <c r="P87" s="741"/>
      <c r="Q87" s="741"/>
      <c r="R87" s="741"/>
      <c r="S87" s="741"/>
      <c r="T87" s="741"/>
      <c r="U87" s="741"/>
      <c r="V87" s="741"/>
      <c r="W87" s="741"/>
      <c r="X87" s="741"/>
      <c r="Y87" s="741"/>
      <c r="Z87" s="741"/>
      <c r="AA87" s="741"/>
      <c r="AB87" s="741"/>
      <c r="AC87" s="741"/>
      <c r="AD87" s="741"/>
      <c r="AE87" s="741"/>
      <c r="AF87" s="741"/>
      <c r="AG87" s="741"/>
      <c r="AH87" s="741"/>
      <c r="AI87" s="741"/>
      <c r="AJ87" s="741"/>
      <c r="AK87" s="741"/>
      <c r="AL87" s="741"/>
      <c r="AM87" s="741"/>
      <c r="AN87" s="741"/>
      <c r="AO87" s="741"/>
      <c r="AP87" s="741"/>
      <c r="AQ87" s="741"/>
      <c r="AR87" s="741"/>
      <c r="AS87" s="741"/>
      <c r="AT87" s="741"/>
      <c r="AU87" s="741"/>
      <c r="AV87" s="741"/>
      <c r="AW87" s="741"/>
      <c r="AX87" s="741"/>
      <c r="AY87" s="741"/>
      <c r="AZ87" s="741"/>
      <c r="BA87" s="741"/>
      <c r="BB87" s="741"/>
      <c r="BC87" s="741"/>
      <c r="BD87" s="741"/>
      <c r="BE87" s="741"/>
      <c r="BF87" s="741"/>
      <c r="BG87" s="741"/>
      <c r="BH87" s="741"/>
      <c r="BI87" s="741"/>
      <c r="BJ87" s="741"/>
      <c r="BK87" s="741"/>
      <c r="BL87" s="741"/>
      <c r="BM87" s="741"/>
      <c r="BN87" s="741"/>
      <c r="BO87" s="741"/>
      <c r="BP87" s="741"/>
      <c r="BQ87" s="741"/>
      <c r="BR87" s="741"/>
      <c r="BS87" s="741"/>
      <c r="BT87" s="741"/>
      <c r="BU87" s="741"/>
      <c r="BV87" s="741"/>
      <c r="BW87" s="741"/>
      <c r="BX87" s="741"/>
      <c r="BY87" s="741"/>
      <c r="BZ87" s="741"/>
      <c r="CA87" s="741"/>
      <c r="CB87" s="741"/>
      <c r="CC87" s="741"/>
      <c r="CD87" s="741"/>
      <c r="CE87" s="741"/>
      <c r="CF87" s="741"/>
      <c r="CG87" s="741"/>
      <c r="CH87" s="741"/>
      <c r="CI87" s="741"/>
      <c r="CJ87" s="741"/>
      <c r="CK87" s="741"/>
      <c r="CL87" s="741"/>
      <c r="CM87" s="741"/>
      <c r="CN87" s="741"/>
      <c r="CO87" s="741"/>
      <c r="CP87" s="741"/>
      <c r="CQ87" s="741"/>
      <c r="CR87" s="741"/>
      <c r="CS87" s="741"/>
      <c r="CT87" s="741"/>
      <c r="CU87" s="741"/>
      <c r="CV87" s="741"/>
      <c r="CW87" s="741"/>
      <c r="CX87" s="741"/>
      <c r="CY87" s="741"/>
      <c r="CZ87" s="741"/>
      <c r="DA87" s="741"/>
      <c r="DB87" s="741"/>
      <c r="DC87" s="741"/>
      <c r="DD87" s="741"/>
      <c r="DE87" s="741"/>
      <c r="DF87" s="741"/>
      <c r="DG87" s="741"/>
      <c r="DH87" s="741"/>
      <c r="DI87" s="741"/>
      <c r="DJ87" s="741"/>
      <c r="DK87" s="741"/>
      <c r="DL87" s="741"/>
      <c r="DM87" s="741"/>
      <c r="DN87" s="741"/>
      <c r="DO87" s="741"/>
      <c r="DP87" s="741"/>
      <c r="DQ87" s="741"/>
      <c r="DR87" s="741"/>
      <c r="DS87" s="741"/>
      <c r="DT87" s="741"/>
      <c r="DU87" s="741"/>
      <c r="DV87" s="741"/>
      <c r="DW87" s="741"/>
      <c r="DX87" s="741"/>
      <c r="DY87" s="741"/>
      <c r="DZ87" s="741"/>
      <c r="EA87" s="741"/>
      <c r="EB87" s="741"/>
      <c r="EC87" s="741"/>
      <c r="ED87" s="741"/>
      <c r="EE87" s="741"/>
      <c r="EF87" s="741"/>
      <c r="EG87" s="741"/>
      <c r="EH87" s="741"/>
      <c r="EI87" s="741"/>
      <c r="EJ87" s="741"/>
      <c r="EK87" s="741"/>
      <c r="EL87" s="741"/>
      <c r="EM87" s="741"/>
      <c r="EN87" s="741"/>
      <c r="EO87" s="741"/>
      <c r="EP87" s="741"/>
      <c r="EQ87" s="741"/>
      <c r="ER87" s="741"/>
      <c r="ES87" s="741"/>
      <c r="ET87" s="741"/>
      <c r="EU87" s="741"/>
      <c r="EV87" s="741"/>
      <c r="EW87" s="741"/>
      <c r="EX87" s="741"/>
      <c r="EY87" s="741"/>
      <c r="EZ87" s="741"/>
      <c r="FA87" s="741"/>
      <c r="FB87" s="741"/>
      <c r="FC87" s="741"/>
      <c r="FD87" s="741"/>
      <c r="FE87" s="741"/>
      <c r="FF87" s="741"/>
      <c r="FG87" s="741"/>
      <c r="FH87" s="741"/>
      <c r="FI87" s="741"/>
      <c r="FJ87" s="741"/>
      <c r="FK87" s="741"/>
      <c r="FL87" s="741"/>
      <c r="FM87" s="741"/>
      <c r="FN87" s="741"/>
      <c r="FO87" s="741"/>
      <c r="FP87" s="741"/>
      <c r="FQ87" s="741"/>
      <c r="FR87" s="741"/>
      <c r="FS87" s="741"/>
      <c r="FT87" s="741"/>
      <c r="FU87" s="741"/>
      <c r="FV87" s="741"/>
      <c r="FW87" s="741"/>
      <c r="FX87" s="741"/>
      <c r="FY87" s="741"/>
      <c r="FZ87" s="741"/>
      <c r="GA87" s="741"/>
      <c r="GB87" s="741"/>
      <c r="GC87" s="741"/>
      <c r="GD87" s="741"/>
      <c r="GE87" s="741"/>
      <c r="GF87" s="741"/>
      <c r="GG87" s="741"/>
      <c r="GH87" s="741"/>
      <c r="GI87" s="741"/>
      <c r="GJ87" s="741"/>
      <c r="GK87" s="741"/>
      <c r="GL87" s="741"/>
      <c r="GM87" s="741"/>
      <c r="GN87" s="741"/>
      <c r="GO87" s="741"/>
      <c r="GP87" s="741"/>
      <c r="GQ87" s="741"/>
      <c r="GR87" s="741"/>
      <c r="GS87" s="741"/>
      <c r="GT87" s="741"/>
      <c r="GU87" s="741"/>
      <c r="GV87" s="741"/>
      <c r="GW87" s="741"/>
      <c r="GX87" s="741"/>
      <c r="GY87" s="741"/>
      <c r="GZ87" s="741"/>
      <c r="HA87" s="741"/>
      <c r="HB87" s="741"/>
      <c r="HC87" s="741"/>
      <c r="HD87" s="741"/>
      <c r="HE87" s="741"/>
      <c r="HF87" s="741"/>
      <c r="HG87" s="741"/>
      <c r="HH87" s="741"/>
      <c r="HI87" s="741"/>
      <c r="HJ87" s="741"/>
      <c r="HK87" s="741"/>
      <c r="HL87" s="741"/>
      <c r="HM87" s="741"/>
      <c r="HN87" s="741"/>
      <c r="HO87" s="741"/>
      <c r="HP87" s="741"/>
      <c r="HQ87" s="741"/>
      <c r="HR87" s="741"/>
      <c r="HS87" s="741"/>
      <c r="HT87" s="741"/>
      <c r="HU87" s="741"/>
      <c r="HV87" s="741"/>
      <c r="HW87" s="741"/>
      <c r="HX87" s="741"/>
      <c r="HY87" s="741"/>
      <c r="HZ87" s="741"/>
      <c r="IA87" s="741"/>
      <c r="IB87" s="741"/>
      <c r="IC87" s="741"/>
      <c r="ID87" s="741"/>
      <c r="IE87" s="741"/>
      <c r="IF87" s="741"/>
      <c r="IG87" s="741"/>
      <c r="IH87" s="741"/>
      <c r="II87" s="741"/>
      <c r="IJ87" s="741"/>
      <c r="IK87" s="741"/>
      <c r="IL87" s="741"/>
      <c r="IM87" s="741"/>
      <c r="IN87" s="741"/>
      <c r="IO87" s="741"/>
      <c r="IP87" s="741"/>
      <c r="IQ87" s="741"/>
      <c r="IR87" s="741"/>
      <c r="IS87" s="741"/>
      <c r="IT87" s="741"/>
    </row>
    <row r="88" spans="1:254" s="694" customFormat="1" ht="15" customHeight="1">
      <c r="A88" s="428">
        <v>14</v>
      </c>
      <c r="B88" s="384" t="s">
        <v>1156</v>
      </c>
      <c r="C88" s="735">
        <f>'Приложение 1 23-24'!H1095</f>
        <v>20028.310000000001</v>
      </c>
      <c r="D88" s="735">
        <f>'Приложение 1 23-24'!K1095</f>
        <v>821</v>
      </c>
      <c r="E88" s="224">
        <v>0</v>
      </c>
      <c r="F88" s="224">
        <v>0</v>
      </c>
      <c r="G88" s="224">
        <v>2</v>
      </c>
      <c r="H88" s="224">
        <v>7</v>
      </c>
      <c r="I88" s="717">
        <f t="shared" si="12"/>
        <v>9</v>
      </c>
      <c r="J88" s="667">
        <v>0</v>
      </c>
      <c r="K88" s="667">
        <v>0</v>
      </c>
      <c r="L88" s="667">
        <f>'Приложение 3'!F1100+'Приложение 3'!F1101</f>
        <v>8249704.2699999996</v>
      </c>
      <c r="M88" s="667">
        <f>'Приложение 3'!F1095+'Приложение 3'!F1096+'Приложение 3'!F1097+'Приложение 3'!F1098+'Приложение 3'!F1103+'Приложение 3'!F1104+'Приложение 3'!F1102</f>
        <v>14673185.49</v>
      </c>
      <c r="N88" s="667">
        <f t="shared" si="13"/>
        <v>22922889.760000002</v>
      </c>
      <c r="O88" s="727" t="b">
        <f>N88='Приложение 3'!F1093</f>
        <v>1</v>
      </c>
    </row>
    <row r="89" spans="1:254" s="694" customFormat="1" ht="15" customHeight="1">
      <c r="A89" s="428">
        <v>15</v>
      </c>
      <c r="B89" s="384" t="s">
        <v>1157</v>
      </c>
      <c r="C89" s="735">
        <f>'Приложение 1 23-24'!H1107</f>
        <v>0</v>
      </c>
      <c r="D89" s="735">
        <f>'Приложение 1 23-24'!K1107</f>
        <v>0</v>
      </c>
      <c r="E89" s="224">
        <v>0</v>
      </c>
      <c r="F89" s="224">
        <v>0</v>
      </c>
      <c r="G89" s="224">
        <v>0</v>
      </c>
      <c r="H89" s="224">
        <v>0</v>
      </c>
      <c r="I89" s="717">
        <f t="shared" si="12"/>
        <v>0</v>
      </c>
      <c r="J89" s="667">
        <v>0</v>
      </c>
      <c r="K89" s="667">
        <v>0</v>
      </c>
      <c r="L89" s="667">
        <v>0</v>
      </c>
      <c r="M89" s="742">
        <f>'Приложение 3'!F1107</f>
        <v>0</v>
      </c>
      <c r="N89" s="667">
        <f t="shared" si="13"/>
        <v>0</v>
      </c>
      <c r="O89" s="727" t="b">
        <f>N89='Приложение 3'!F1105</f>
        <v>1</v>
      </c>
    </row>
    <row r="90" spans="1:254" s="694" customFormat="1" ht="24.75" customHeight="1">
      <c r="A90" s="428">
        <v>16</v>
      </c>
      <c r="B90" s="384" t="s">
        <v>1175</v>
      </c>
      <c r="C90" s="735">
        <f>'Приложение 1 23-24'!H1109</f>
        <v>67609.47</v>
      </c>
      <c r="D90" s="735">
        <f>'Приложение 1 23-24'!K1109</f>
        <v>2292</v>
      </c>
      <c r="E90" s="224">
        <v>3</v>
      </c>
      <c r="F90" s="224">
        <v>2</v>
      </c>
      <c r="G90" s="224">
        <v>12</v>
      </c>
      <c r="H90" s="224">
        <v>8</v>
      </c>
      <c r="I90" s="717">
        <f t="shared" si="12"/>
        <v>25</v>
      </c>
      <c r="J90" s="667">
        <f>'Приложение 3'!F1117+'Приложение 3'!F1119+'Приложение 3'!F1132</f>
        <v>4671086.04</v>
      </c>
      <c r="K90" s="667">
        <f>'Приложение 3'!F1118+'Приложение 3'!F1128</f>
        <v>100000</v>
      </c>
      <c r="L90" s="667">
        <f>'Приложение 3'!F1120+'Приложение 3'!F1122+'Приложение 3'!F1123+'Приложение 3'!F1124+'Приложение 3'!F1125+'Приложение 3'!F1126+'Приложение 3'!F1127+'Приложение 3'!F1129+'Приложение 3'!F1133+'Приложение 3'!F1134+'Приложение 3'!F1135+'Приложение 3'!F1121</f>
        <v>24614004.399999999</v>
      </c>
      <c r="M90" s="667">
        <f>'Приложение 3'!F1110+'Приложение 3'!F1111+'Приложение 3'!F1112+'Приложение 3'!F1113+'Приложение 3'!F1114+'Приложение 3'!F1115+'Приложение 3'!F1136+'Приложение 3'!F1130</f>
        <v>15187671.199999999</v>
      </c>
      <c r="N90" s="667">
        <f t="shared" si="13"/>
        <v>44572761.640000001</v>
      </c>
      <c r="O90" s="727" t="b">
        <f>N90='Приложение 3'!F1108</f>
        <v>0</v>
      </c>
    </row>
    <row r="91" spans="1:254" s="694" customFormat="1" ht="15" customHeight="1">
      <c r="A91" s="428">
        <v>17</v>
      </c>
      <c r="B91" s="384" t="s">
        <v>1159</v>
      </c>
      <c r="C91" s="735">
        <f>'Приложение 1 23-24'!H1138</f>
        <v>6155.7</v>
      </c>
      <c r="D91" s="735">
        <f>'Приложение 1 23-24'!K1138</f>
        <v>204</v>
      </c>
      <c r="E91" s="224">
        <v>0</v>
      </c>
      <c r="F91" s="224">
        <v>0</v>
      </c>
      <c r="G91" s="224">
        <v>2</v>
      </c>
      <c r="H91" s="224">
        <v>2</v>
      </c>
      <c r="I91" s="717">
        <f t="shared" si="12"/>
        <v>4</v>
      </c>
      <c r="J91" s="667">
        <v>0</v>
      </c>
      <c r="K91" s="667">
        <v>0</v>
      </c>
      <c r="L91" s="667">
        <f>'Приложение 3'!F1142+'Приложение 3'!F1143</f>
        <v>100000</v>
      </c>
      <c r="M91" s="667">
        <f>'Приложение 3'!F1139+'Приложение 3'!F1140</f>
        <v>7757907.5899999999</v>
      </c>
      <c r="N91" s="667">
        <f t="shared" si="13"/>
        <v>7857907.5899999999</v>
      </c>
      <c r="O91" s="727" t="b">
        <f>N91='Приложение 3'!F1137</f>
        <v>1</v>
      </c>
    </row>
    <row r="92" spans="1:254" s="694" customFormat="1" ht="15" customHeight="1">
      <c r="A92" s="428">
        <v>18</v>
      </c>
      <c r="B92" s="384" t="s">
        <v>1160</v>
      </c>
      <c r="C92" s="735">
        <f>'Приложение 1 23-24'!H1146</f>
        <v>4148.6000000000004</v>
      </c>
      <c r="D92" s="735">
        <f>'Приложение 1 23-24'!K1146</f>
        <v>170</v>
      </c>
      <c r="E92" s="224">
        <v>0</v>
      </c>
      <c r="F92" s="224">
        <v>0</v>
      </c>
      <c r="G92" s="224">
        <v>0</v>
      </c>
      <c r="H92" s="224">
        <v>5</v>
      </c>
      <c r="I92" s="717">
        <f t="shared" si="12"/>
        <v>5</v>
      </c>
      <c r="J92" s="667">
        <v>0</v>
      </c>
      <c r="K92" s="667">
        <v>0</v>
      </c>
      <c r="L92" s="667">
        <v>0</v>
      </c>
      <c r="M92" s="667">
        <f>'Приложение 3'!F1147+'Приложение 3'!F1148+'Приложение 3'!F1149+'Приложение 3'!F1150+'Приложение 3'!F1152</f>
        <v>5216508.45</v>
      </c>
      <c r="N92" s="667">
        <f t="shared" si="13"/>
        <v>5216508.45</v>
      </c>
      <c r="O92" s="727" t="b">
        <f>N92='Приложение 3'!F1145</f>
        <v>1</v>
      </c>
    </row>
    <row r="93" spans="1:254" s="694" customFormat="1" ht="15" customHeight="1">
      <c r="A93" s="428">
        <v>19</v>
      </c>
      <c r="B93" s="384" t="s">
        <v>1161</v>
      </c>
      <c r="C93" s="735">
        <f>'Приложение 1 23-24'!H1154</f>
        <v>0</v>
      </c>
      <c r="D93" s="735">
        <f>'Приложение 1 23-24'!K1154</f>
        <v>0</v>
      </c>
      <c r="E93" s="224">
        <v>0</v>
      </c>
      <c r="F93" s="224">
        <v>0</v>
      </c>
      <c r="G93" s="224">
        <v>0</v>
      </c>
      <c r="H93" s="224">
        <v>0</v>
      </c>
      <c r="I93" s="717">
        <f t="shared" si="12"/>
        <v>0</v>
      </c>
      <c r="J93" s="667">
        <v>0</v>
      </c>
      <c r="K93" s="667">
        <v>0</v>
      </c>
      <c r="L93" s="667">
        <v>0</v>
      </c>
      <c r="M93" s="667">
        <f>'Приложение 3'!F1155</f>
        <v>0</v>
      </c>
      <c r="N93" s="667">
        <f t="shared" si="13"/>
        <v>0</v>
      </c>
      <c r="O93" s="727" t="b">
        <f>N93='Приложение 3'!F1153</f>
        <v>1</v>
      </c>
    </row>
    <row r="94" spans="1:254" s="694" customFormat="1" ht="15" customHeight="1">
      <c r="A94" s="428">
        <v>20</v>
      </c>
      <c r="B94" s="384" t="s">
        <v>1162</v>
      </c>
      <c r="C94" s="735">
        <f>'Приложение 1 23-24'!H1157</f>
        <v>572.79999999999995</v>
      </c>
      <c r="D94" s="735">
        <f>'Приложение 1 23-24'!K1157</f>
        <v>15</v>
      </c>
      <c r="E94" s="224">
        <v>0</v>
      </c>
      <c r="F94" s="224">
        <v>0</v>
      </c>
      <c r="G94" s="224">
        <v>0</v>
      </c>
      <c r="H94" s="224">
        <v>1</v>
      </c>
      <c r="I94" s="717">
        <f t="shared" si="12"/>
        <v>1</v>
      </c>
      <c r="J94" s="667">
        <v>0</v>
      </c>
      <c r="K94" s="667">
        <v>0</v>
      </c>
      <c r="L94" s="667">
        <v>0</v>
      </c>
      <c r="M94" s="667">
        <f>'Приложение 3'!F1158</f>
        <v>90600</v>
      </c>
      <c r="N94" s="667">
        <f t="shared" si="13"/>
        <v>90600</v>
      </c>
      <c r="O94" s="727" t="b">
        <f>N94='Приложение 3'!F1156</f>
        <v>1</v>
      </c>
    </row>
    <row r="95" spans="1:254" s="694" customFormat="1" ht="15" customHeight="1">
      <c r="A95" s="428">
        <v>21</v>
      </c>
      <c r="B95" s="384" t="s">
        <v>1163</v>
      </c>
      <c r="C95" s="735">
        <f>'Приложение 1 23-24'!H1159</f>
        <v>1193</v>
      </c>
      <c r="D95" s="735">
        <f>'Приложение 1 23-24'!K1159</f>
        <v>40</v>
      </c>
      <c r="E95" s="224">
        <v>0</v>
      </c>
      <c r="F95" s="224">
        <v>0</v>
      </c>
      <c r="G95" s="224">
        <v>0</v>
      </c>
      <c r="H95" s="224">
        <v>1</v>
      </c>
      <c r="I95" s="717">
        <f t="shared" si="12"/>
        <v>1</v>
      </c>
      <c r="J95" s="667">
        <v>0</v>
      </c>
      <c r="K95" s="667">
        <v>0</v>
      </c>
      <c r="L95" s="667">
        <v>0</v>
      </c>
      <c r="M95" s="667">
        <f>'Приложение 3'!F1161</f>
        <v>788508.8</v>
      </c>
      <c r="N95" s="667">
        <f t="shared" si="13"/>
        <v>788508.8</v>
      </c>
      <c r="O95" s="727" t="b">
        <f>N95='Приложение 3'!F1159</f>
        <v>1</v>
      </c>
    </row>
    <row r="96" spans="1:254" s="694" customFormat="1" ht="15" customHeight="1">
      <c r="A96" s="428">
        <v>22</v>
      </c>
      <c r="B96" s="384" t="s">
        <v>1164</v>
      </c>
      <c r="C96" s="735">
        <f>'Приложение 1 23-24'!H1162</f>
        <v>972.6</v>
      </c>
      <c r="D96" s="735">
        <f>'Приложение 1 23-24'!K1162</f>
        <v>34</v>
      </c>
      <c r="E96" s="224">
        <v>0</v>
      </c>
      <c r="F96" s="224">
        <v>0</v>
      </c>
      <c r="G96" s="224">
        <v>1</v>
      </c>
      <c r="H96" s="224">
        <v>0</v>
      </c>
      <c r="I96" s="717">
        <f t="shared" si="12"/>
        <v>1</v>
      </c>
      <c r="J96" s="667">
        <v>0</v>
      </c>
      <c r="K96" s="667">
        <v>0</v>
      </c>
      <c r="L96" s="667">
        <f>'Приложение 3'!F1164</f>
        <v>138802.5</v>
      </c>
      <c r="M96" s="667">
        <v>0</v>
      </c>
      <c r="N96" s="667">
        <f t="shared" si="13"/>
        <v>138802.5</v>
      </c>
      <c r="O96" s="727" t="b">
        <f>N96='Приложение 3'!F1162</f>
        <v>1</v>
      </c>
    </row>
    <row r="97" spans="1:15" s="694" customFormat="1" ht="15" customHeight="1">
      <c r="A97" s="428">
        <v>23</v>
      </c>
      <c r="B97" s="384" t="s">
        <v>1165</v>
      </c>
      <c r="C97" s="735">
        <f>'Приложение 1 23-24'!H1165</f>
        <v>0</v>
      </c>
      <c r="D97" s="735">
        <f>'Приложение 1 23-24'!K1165</f>
        <v>0</v>
      </c>
      <c r="E97" s="224">
        <v>0</v>
      </c>
      <c r="F97" s="224">
        <v>0</v>
      </c>
      <c r="G97" s="224">
        <v>0</v>
      </c>
      <c r="H97" s="224">
        <v>0</v>
      </c>
      <c r="I97" s="717">
        <f t="shared" si="12"/>
        <v>0</v>
      </c>
      <c r="J97" s="667">
        <v>0</v>
      </c>
      <c r="K97" s="667">
        <v>0</v>
      </c>
      <c r="L97" s="667">
        <v>0</v>
      </c>
      <c r="M97" s="667">
        <v>0</v>
      </c>
      <c r="N97" s="667">
        <f t="shared" si="13"/>
        <v>0</v>
      </c>
      <c r="O97" s="727" t="b">
        <f>N97='Приложение 3'!F1165</f>
        <v>1</v>
      </c>
    </row>
    <row r="98" spans="1:15" s="694" customFormat="1" ht="15" customHeight="1">
      <c r="A98" s="428">
        <v>24</v>
      </c>
      <c r="B98" s="384" t="s">
        <v>1166</v>
      </c>
      <c r="C98" s="735">
        <f>'Приложение 1 23-24'!H1167</f>
        <v>408.87</v>
      </c>
      <c r="D98" s="735">
        <f>'Приложение 1 23-24'!K1167</f>
        <v>14</v>
      </c>
      <c r="E98" s="224">
        <v>0</v>
      </c>
      <c r="F98" s="224">
        <v>0</v>
      </c>
      <c r="G98" s="224">
        <v>0</v>
      </c>
      <c r="H98" s="224">
        <v>1</v>
      </c>
      <c r="I98" s="717">
        <f t="shared" si="12"/>
        <v>1</v>
      </c>
      <c r="J98" s="667">
        <v>0</v>
      </c>
      <c r="K98" s="667">
        <v>0</v>
      </c>
      <c r="L98" s="667">
        <v>0</v>
      </c>
      <c r="M98" s="667">
        <f>'Приложение 3'!F1169</f>
        <v>3458675.92</v>
      </c>
      <c r="N98" s="667">
        <f t="shared" si="13"/>
        <v>3458675.92</v>
      </c>
      <c r="O98" s="727" t="b">
        <f>N98='Приложение 3'!F1167</f>
        <v>1</v>
      </c>
    </row>
    <row r="99" spans="1:15" s="694" customFormat="1" ht="15" customHeight="1">
      <c r="A99" s="428">
        <v>25</v>
      </c>
      <c r="B99" s="384" t="s">
        <v>1167</v>
      </c>
      <c r="C99" s="735">
        <f>'Приложение 1 23-24'!H1170</f>
        <v>2800.4</v>
      </c>
      <c r="D99" s="735">
        <f>'Приложение 1 23-24'!K1170</f>
        <v>116</v>
      </c>
      <c r="E99" s="224">
        <v>0</v>
      </c>
      <c r="F99" s="224">
        <v>0</v>
      </c>
      <c r="G99" s="224">
        <v>0</v>
      </c>
      <c r="H99" s="224">
        <v>4</v>
      </c>
      <c r="I99" s="717">
        <f t="shared" si="12"/>
        <v>4</v>
      </c>
      <c r="J99" s="667">
        <v>0</v>
      </c>
      <c r="K99" s="667">
        <v>0</v>
      </c>
      <c r="L99" s="667">
        <v>0</v>
      </c>
      <c r="M99" s="667">
        <f>'Приложение 3'!F1172+'Приложение 3'!F1173+'Приложение 3'!F1174+'Приложение 3'!F1175</f>
        <v>9533654.1799999997</v>
      </c>
      <c r="N99" s="667">
        <f t="shared" si="13"/>
        <v>9533654.1799999997</v>
      </c>
      <c r="O99" s="727" t="b">
        <f>N99='Приложение 3'!F1170</f>
        <v>1</v>
      </c>
    </row>
    <row r="100" spans="1:15" s="694" customFormat="1" ht="15" customHeight="1">
      <c r="A100" s="428">
        <v>26</v>
      </c>
      <c r="B100" s="384" t="s">
        <v>1168</v>
      </c>
      <c r="C100" s="735">
        <f>'Приложение 1 23-24'!H1176</f>
        <v>11028.17</v>
      </c>
      <c r="D100" s="735">
        <f>'Приложение 1 23-24'!K1176</f>
        <v>417</v>
      </c>
      <c r="E100" s="224">
        <v>0</v>
      </c>
      <c r="F100" s="224">
        <v>2</v>
      </c>
      <c r="G100" s="224">
        <v>2</v>
      </c>
      <c r="H100" s="224">
        <v>1</v>
      </c>
      <c r="I100" s="717">
        <f t="shared" si="12"/>
        <v>5</v>
      </c>
      <c r="J100" s="667">
        <v>0</v>
      </c>
      <c r="K100" s="667">
        <f>'Приложение 3'!F1180+'Приложение 3'!F1181</f>
        <v>2039951.31</v>
      </c>
      <c r="L100" s="667">
        <f>'Приложение 3'!F1182+'Приложение 3'!F1183</f>
        <v>1020000</v>
      </c>
      <c r="M100" s="667">
        <f>'Приложение 3'!F1178</f>
        <v>192522.55</v>
      </c>
      <c r="N100" s="667">
        <f t="shared" si="13"/>
        <v>3252473.86</v>
      </c>
      <c r="O100" s="727" t="b">
        <f>N100='Приложение 3'!F1176</f>
        <v>1</v>
      </c>
    </row>
    <row r="101" spans="1:15" s="694" customFormat="1" ht="15" customHeight="1">
      <c r="A101" s="428">
        <v>27</v>
      </c>
      <c r="B101" s="384" t="s">
        <v>1169</v>
      </c>
      <c r="C101" s="735">
        <f>'Приложение 1 23-24'!H1184</f>
        <v>0</v>
      </c>
      <c r="D101" s="735" t="str">
        <f>'Приложение 1 23-24'!K1184</f>
        <v>0</v>
      </c>
      <c r="E101" s="224">
        <v>0</v>
      </c>
      <c r="F101" s="224">
        <v>0</v>
      </c>
      <c r="G101" s="224">
        <v>0</v>
      </c>
      <c r="H101" s="224">
        <v>0</v>
      </c>
      <c r="I101" s="717">
        <f t="shared" si="12"/>
        <v>0</v>
      </c>
      <c r="J101" s="667">
        <v>0</v>
      </c>
      <c r="K101" s="667">
        <v>0</v>
      </c>
      <c r="L101" s="667">
        <v>0</v>
      </c>
      <c r="M101" s="667">
        <v>0</v>
      </c>
      <c r="N101" s="667">
        <f t="shared" si="13"/>
        <v>0</v>
      </c>
      <c r="O101" s="727" t="b">
        <f>N101='Приложение 3'!F1184</f>
        <v>1</v>
      </c>
    </row>
    <row r="102" spans="1:15" s="694" customFormat="1" ht="15" customHeight="1">
      <c r="A102" s="428">
        <v>28</v>
      </c>
      <c r="B102" s="384" t="s">
        <v>1170</v>
      </c>
      <c r="C102" s="736">
        <f>'Приложение 1 23-24'!H1186</f>
        <v>0</v>
      </c>
      <c r="D102" s="736">
        <f>'Приложение 1 23-24'!K1186</f>
        <v>0</v>
      </c>
      <c r="E102" s="224">
        <v>0</v>
      </c>
      <c r="F102" s="224">
        <v>0</v>
      </c>
      <c r="G102" s="224">
        <v>0</v>
      </c>
      <c r="H102" s="224">
        <v>0</v>
      </c>
      <c r="I102" s="717">
        <f t="shared" si="12"/>
        <v>0</v>
      </c>
      <c r="J102" s="667">
        <v>0</v>
      </c>
      <c r="K102" s="667">
        <v>0</v>
      </c>
      <c r="L102" s="667">
        <v>0</v>
      </c>
      <c r="M102" s="667">
        <f>'Приложение 3'!F1188</f>
        <v>0</v>
      </c>
      <c r="N102" s="667">
        <f t="shared" si="13"/>
        <v>0</v>
      </c>
      <c r="O102" s="727" t="b">
        <f>N102='Приложение 3'!F1186</f>
        <v>1</v>
      </c>
    </row>
    <row r="103" spans="1:15" s="694" customFormat="1" ht="15" customHeight="1">
      <c r="A103" s="428">
        <v>29</v>
      </c>
      <c r="B103" s="384" t="s">
        <v>1171</v>
      </c>
      <c r="C103" s="735">
        <f>'Приложение 1 23-24'!H1188</f>
        <v>21113.599999999999</v>
      </c>
      <c r="D103" s="735">
        <f>'Приложение 1 23-24'!K1188</f>
        <v>810</v>
      </c>
      <c r="E103" s="224">
        <v>3</v>
      </c>
      <c r="F103" s="717">
        <v>2</v>
      </c>
      <c r="G103" s="224">
        <v>1</v>
      </c>
      <c r="H103" s="224">
        <v>7</v>
      </c>
      <c r="I103" s="717">
        <f t="shared" si="12"/>
        <v>13</v>
      </c>
      <c r="J103" s="667">
        <f>'Приложение 3'!F1199+'Приложение 3'!F1194+'Приложение 3'!F1202</f>
        <v>4471337.55</v>
      </c>
      <c r="K103" s="667">
        <f>'Приложение 3'!F1200+'Приложение 3'!F1191</f>
        <v>4679274.5</v>
      </c>
      <c r="L103" s="667">
        <f>'Приложение 3'!F1203</f>
        <v>2293728.84</v>
      </c>
      <c r="M103" s="667">
        <f>'Приложение 3'!F1201+'Приложение 3'!F1192+'Приложение 3'!F1193+'Приложение 3'!F1204+'Приложение 3'!F1205+'Приложение 3'!F1197+'Приложение 3'!F1196</f>
        <v>9840730.3399999999</v>
      </c>
      <c r="N103" s="667">
        <f t="shared" si="13"/>
        <v>21285071.23</v>
      </c>
      <c r="O103" s="727" t="b">
        <f>N103='Приложение 3'!F1189</f>
        <v>1</v>
      </c>
    </row>
    <row r="104" spans="1:15">
      <c r="C104" s="737"/>
    </row>
  </sheetData>
  <mergeCells count="10">
    <mergeCell ref="B73:N73"/>
    <mergeCell ref="A6:A8"/>
    <mergeCell ref="B6:B8"/>
    <mergeCell ref="C6:C7"/>
    <mergeCell ref="D6:D7"/>
    <mergeCell ref="A3:N3"/>
    <mergeCell ref="E6:I6"/>
    <mergeCell ref="J6:N6"/>
    <mergeCell ref="B11:N11"/>
    <mergeCell ref="B42:N42"/>
  </mergeCells>
  <pageMargins left="0.55118110236220497" right="0.23622047244094499" top="0.35433070866141703" bottom="0.35433070866141703" header="0.31496062992126" footer="0.31496062992126"/>
  <pageSetup paperSize="9" scale="62" fitToHeight="0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applyStyles="1" summaryBelow="0" summaryRight="0"/>
    <pageSetUpPr fitToPage="1"/>
  </sheetPr>
  <dimension ref="A1:CF1227"/>
  <sheetViews>
    <sheetView zoomScale="63" zoomScaleNormal="63" zoomScaleSheetLayoutView="70" workbookViewId="0">
      <pane ySplit="6" topLeftCell="A7" activePane="bottomLeft" state="frozen"/>
      <selection pane="bottomLeft" activeCell="C3" sqref="C3:C6"/>
    </sheetView>
  </sheetViews>
  <sheetFormatPr defaultColWidth="9.109375" defaultRowHeight="13.8" outlineLevelRow="2"/>
  <cols>
    <col min="1" max="1" width="9.109375" style="72" hidden="1" customWidth="1"/>
    <col min="2" max="2" width="6.33203125" style="61" customWidth="1"/>
    <col min="3" max="3" width="46" style="73" customWidth="1"/>
    <col min="4" max="4" width="4.6640625" style="23" hidden="1" customWidth="1"/>
    <col min="5" max="5" width="18.6640625" style="74" customWidth="1"/>
    <col min="6" max="6" width="21.109375" style="75" customWidth="1"/>
    <col min="7" max="7" width="16.6640625" style="75" customWidth="1"/>
    <col min="8" max="8" width="17.44140625" style="75" customWidth="1"/>
    <col min="9" max="9" width="19" style="75" customWidth="1"/>
    <col min="10" max="10" width="17.33203125" style="75" customWidth="1"/>
    <col min="11" max="11" width="17.44140625" style="75" customWidth="1"/>
    <col min="12" max="12" width="14.88671875" style="75" customWidth="1"/>
    <col min="13" max="13" width="15.33203125" style="75" customWidth="1"/>
    <col min="14" max="14" width="16.6640625" style="75" customWidth="1"/>
    <col min="15" max="15" width="9.44140625" style="76" customWidth="1"/>
    <col min="16" max="16" width="16.6640625" style="75" customWidth="1"/>
    <col min="17" max="17" width="16.109375" style="75" customWidth="1"/>
    <col min="18" max="18" width="18.33203125" style="75" customWidth="1"/>
    <col min="19" max="19" width="12.109375" style="75" customWidth="1"/>
    <col min="20" max="20" width="15.88671875" style="75" customWidth="1"/>
    <col min="21" max="21" width="12.44140625" style="77" customWidth="1"/>
    <col min="22" max="22" width="16.5546875" style="77" customWidth="1"/>
    <col min="23" max="23" width="12" style="75" customWidth="1"/>
    <col min="24" max="24" width="16.33203125" style="75" customWidth="1"/>
    <col min="25" max="25" width="16.33203125" style="78" customWidth="1"/>
    <col min="26" max="26" width="15" style="77" customWidth="1"/>
    <col min="27" max="27" width="16" style="79" hidden="1" customWidth="1"/>
    <col min="28" max="28" width="15" style="72" hidden="1" customWidth="1"/>
    <col min="29" max="29" width="12.44140625" style="72" hidden="1" customWidth="1"/>
    <col min="30" max="43" width="9" style="23" customWidth="1"/>
    <col min="44" max="51" width="9" style="72" customWidth="1"/>
    <col min="52" max="16384" width="9.109375" style="72"/>
  </cols>
  <sheetData>
    <row r="1" spans="1:84" ht="27" customHeight="1">
      <c r="A1" s="80"/>
      <c r="B1" s="81"/>
      <c r="C1" s="82"/>
      <c r="D1" s="82"/>
      <c r="E1" s="83"/>
      <c r="F1" s="84"/>
      <c r="G1" s="84"/>
      <c r="H1" s="84"/>
      <c r="I1" s="84"/>
      <c r="J1" s="84"/>
      <c r="K1" s="84"/>
      <c r="L1" s="84"/>
      <c r="M1" s="84"/>
      <c r="N1" s="84"/>
      <c r="O1" s="181"/>
      <c r="P1" s="84"/>
      <c r="Q1" s="84"/>
      <c r="R1" s="84"/>
      <c r="S1" s="84"/>
      <c r="T1" s="84"/>
      <c r="U1" s="185"/>
      <c r="V1" s="185"/>
      <c r="W1" s="84"/>
      <c r="X1" s="84"/>
      <c r="Y1" s="192"/>
      <c r="Z1" s="193" t="s">
        <v>1176</v>
      </c>
      <c r="AA1" s="194"/>
      <c r="AB1" s="23"/>
      <c r="AC1" s="23"/>
    </row>
    <row r="2" spans="1:84" s="8" customFormat="1" ht="36.75" customHeight="1">
      <c r="A2" s="85"/>
      <c r="B2" s="1756" t="s">
        <v>1177</v>
      </c>
      <c r="C2" s="1756"/>
      <c r="D2" s="1756"/>
      <c r="E2" s="1756"/>
      <c r="F2" s="1756"/>
      <c r="G2" s="1756"/>
      <c r="H2" s="1756"/>
      <c r="I2" s="1756"/>
      <c r="J2" s="1756"/>
      <c r="K2" s="1756"/>
      <c r="L2" s="1756"/>
      <c r="M2" s="1756"/>
      <c r="N2" s="1756"/>
      <c r="O2" s="1756"/>
      <c r="P2" s="1756"/>
      <c r="Q2" s="1756"/>
      <c r="R2" s="1756"/>
      <c r="S2" s="1756"/>
      <c r="T2" s="1756"/>
      <c r="U2" s="1756"/>
      <c r="V2" s="1756"/>
      <c r="W2" s="1756"/>
      <c r="X2" s="1756"/>
      <c r="Y2" s="1756"/>
      <c r="Z2" s="1756"/>
      <c r="AA2" s="195"/>
      <c r="AB2" s="85"/>
      <c r="AC2" s="85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</row>
    <row r="3" spans="1:84" ht="49.5" customHeight="1">
      <c r="A3" s="87"/>
      <c r="B3" s="1775" t="s">
        <v>4</v>
      </c>
      <c r="C3" s="1775" t="s">
        <v>5</v>
      </c>
      <c r="D3" s="1782" t="s">
        <v>1178</v>
      </c>
      <c r="E3" s="1783"/>
      <c r="F3" s="1777" t="s">
        <v>1179</v>
      </c>
      <c r="G3" s="1757" t="s">
        <v>1180</v>
      </c>
      <c r="H3" s="1758"/>
      <c r="I3" s="1758"/>
      <c r="J3" s="1758"/>
      <c r="K3" s="1758"/>
      <c r="L3" s="1758"/>
      <c r="M3" s="1758"/>
      <c r="N3" s="1758"/>
      <c r="O3" s="1758"/>
      <c r="P3" s="1758"/>
      <c r="Q3" s="1758"/>
      <c r="R3" s="1758"/>
      <c r="S3" s="1758"/>
      <c r="T3" s="1758"/>
      <c r="U3" s="1758"/>
      <c r="V3" s="1758"/>
      <c r="W3" s="1758"/>
      <c r="X3" s="1759"/>
      <c r="Y3" s="1760" t="s">
        <v>1181</v>
      </c>
      <c r="Z3" s="1761"/>
      <c r="AA3" s="196"/>
      <c r="AB3" s="87"/>
      <c r="AC3" s="87"/>
    </row>
    <row r="4" spans="1:84" ht="12.75" customHeight="1">
      <c r="A4" s="87"/>
      <c r="B4" s="1776"/>
      <c r="C4" s="1776"/>
      <c r="D4" s="1784"/>
      <c r="E4" s="1785"/>
      <c r="F4" s="1778"/>
      <c r="G4" s="1762" t="s">
        <v>1182</v>
      </c>
      <c r="H4" s="1763"/>
      <c r="I4" s="1763"/>
      <c r="J4" s="1763"/>
      <c r="K4" s="1763"/>
      <c r="L4" s="1764"/>
      <c r="M4" s="1780" t="s">
        <v>1183</v>
      </c>
      <c r="N4" s="1780" t="s">
        <v>1184</v>
      </c>
      <c r="O4" s="1788" t="s">
        <v>1185</v>
      </c>
      <c r="P4" s="1789"/>
      <c r="Q4" s="1788" t="s">
        <v>1186</v>
      </c>
      <c r="R4" s="1789"/>
      <c r="S4" s="1788" t="s">
        <v>1187</v>
      </c>
      <c r="T4" s="1789"/>
      <c r="U4" s="1788" t="s">
        <v>1188</v>
      </c>
      <c r="V4" s="1789"/>
      <c r="W4" s="1788" t="s">
        <v>1189</v>
      </c>
      <c r="X4" s="1789"/>
      <c r="Y4" s="1777" t="s">
        <v>1190</v>
      </c>
      <c r="Z4" s="1777" t="s">
        <v>1191</v>
      </c>
      <c r="AA4" s="196" t="s">
        <v>1192</v>
      </c>
      <c r="AB4" s="87"/>
      <c r="AC4" s="87"/>
    </row>
    <row r="5" spans="1:84" ht="239.25" customHeight="1">
      <c r="A5" s="87"/>
      <c r="B5" s="1776"/>
      <c r="C5" s="1776"/>
      <c r="D5" s="1784"/>
      <c r="E5" s="1785"/>
      <c r="F5" s="1778"/>
      <c r="G5" s="4" t="s">
        <v>1193</v>
      </c>
      <c r="H5" s="3" t="s">
        <v>1194</v>
      </c>
      <c r="I5" s="3" t="s">
        <v>1195</v>
      </c>
      <c r="J5" s="3" t="s">
        <v>1196</v>
      </c>
      <c r="K5" s="3" t="s">
        <v>1197</v>
      </c>
      <c r="L5" s="3" t="s">
        <v>1198</v>
      </c>
      <c r="M5" s="1781"/>
      <c r="N5" s="1781"/>
      <c r="O5" s="1790"/>
      <c r="P5" s="1791"/>
      <c r="Q5" s="1790"/>
      <c r="R5" s="1791"/>
      <c r="S5" s="1790"/>
      <c r="T5" s="1791"/>
      <c r="U5" s="1790"/>
      <c r="V5" s="1791"/>
      <c r="W5" s="1790"/>
      <c r="X5" s="1791"/>
      <c r="Y5" s="1779"/>
      <c r="Z5" s="1779"/>
      <c r="AA5" s="196"/>
      <c r="AB5" s="87"/>
      <c r="AC5" s="87"/>
    </row>
    <row r="6" spans="1:84" ht="12" customHeight="1">
      <c r="A6" s="87"/>
      <c r="B6" s="1756"/>
      <c r="C6" s="1756"/>
      <c r="D6" s="1786"/>
      <c r="E6" s="1787"/>
      <c r="F6" s="1779"/>
      <c r="G6" s="4" t="s">
        <v>1199</v>
      </c>
      <c r="H6" s="7" t="s">
        <v>1199</v>
      </c>
      <c r="I6" s="7" t="s">
        <v>1199</v>
      </c>
      <c r="J6" s="7" t="s">
        <v>1199</v>
      </c>
      <c r="K6" s="7" t="s">
        <v>1199</v>
      </c>
      <c r="L6" s="7" t="s">
        <v>1199</v>
      </c>
      <c r="M6" s="7" t="s">
        <v>1199</v>
      </c>
      <c r="N6" s="7" t="s">
        <v>1199</v>
      </c>
      <c r="O6" s="7" t="s">
        <v>1200</v>
      </c>
      <c r="P6" s="7" t="s">
        <v>35</v>
      </c>
      <c r="Q6" s="7" t="s">
        <v>1201</v>
      </c>
      <c r="R6" s="7" t="s">
        <v>35</v>
      </c>
      <c r="S6" s="7" t="s">
        <v>1201</v>
      </c>
      <c r="T6" s="7" t="s">
        <v>35</v>
      </c>
      <c r="U6" s="7" t="s">
        <v>1201</v>
      </c>
      <c r="V6" s="7" t="s">
        <v>35</v>
      </c>
      <c r="W6" s="7" t="s">
        <v>1202</v>
      </c>
      <c r="X6" s="7" t="s">
        <v>35</v>
      </c>
      <c r="Y6" s="7" t="s">
        <v>35</v>
      </c>
      <c r="Z6" s="7" t="s">
        <v>35</v>
      </c>
      <c r="AA6" s="197"/>
      <c r="AB6" s="87"/>
      <c r="AC6" s="87"/>
    </row>
    <row r="7" spans="1:84">
      <c r="A7" s="87"/>
      <c r="B7" s="2">
        <v>1</v>
      </c>
      <c r="C7" s="2">
        <f>B7+1</f>
        <v>2</v>
      </c>
      <c r="D7" s="2"/>
      <c r="E7" s="2"/>
      <c r="F7" s="2">
        <v>3</v>
      </c>
      <c r="G7" s="89">
        <f>F7+1</f>
        <v>4</v>
      </c>
      <c r="H7" s="2">
        <f>G7+1</f>
        <v>5</v>
      </c>
      <c r="I7" s="2">
        <f>H7+1</f>
        <v>6</v>
      </c>
      <c r="J7" s="2">
        <f>I7+1</f>
        <v>7</v>
      </c>
      <c r="K7" s="2">
        <f>J7+1</f>
        <v>8</v>
      </c>
      <c r="L7" s="2">
        <v>9</v>
      </c>
      <c r="M7" s="2">
        <v>10</v>
      </c>
      <c r="N7" s="2">
        <v>11</v>
      </c>
      <c r="O7" s="2">
        <v>12</v>
      </c>
      <c r="P7" s="2">
        <v>13</v>
      </c>
      <c r="Q7" s="2">
        <f t="shared" ref="Q7:Z7" si="0">P7+1</f>
        <v>14</v>
      </c>
      <c r="R7" s="2">
        <f t="shared" si="0"/>
        <v>15</v>
      </c>
      <c r="S7" s="2">
        <f t="shared" si="0"/>
        <v>16</v>
      </c>
      <c r="T7" s="2">
        <f t="shared" si="0"/>
        <v>17</v>
      </c>
      <c r="U7" s="2">
        <f t="shared" si="0"/>
        <v>18</v>
      </c>
      <c r="V7" s="2">
        <f t="shared" si="0"/>
        <v>19</v>
      </c>
      <c r="W7" s="2">
        <f t="shared" si="0"/>
        <v>20</v>
      </c>
      <c r="X7" s="2">
        <f t="shared" si="0"/>
        <v>21</v>
      </c>
      <c r="Y7" s="2">
        <f t="shared" si="0"/>
        <v>22</v>
      </c>
      <c r="Z7" s="2">
        <f t="shared" si="0"/>
        <v>23</v>
      </c>
      <c r="AA7" s="195"/>
      <c r="AB7" s="87"/>
      <c r="AC7" s="87"/>
    </row>
    <row r="8" spans="1:84" s="9" customFormat="1" ht="24.75" customHeight="1">
      <c r="A8" s="90"/>
      <c r="B8" s="91" t="s">
        <v>37</v>
      </c>
      <c r="C8" s="90"/>
      <c r="D8" s="92" t="s">
        <v>38</v>
      </c>
      <c r="E8" s="93"/>
      <c r="F8" s="94">
        <f t="shared" ref="F8:Z8" si="1">F10+F476+F832</f>
        <v>2064493156.6705201</v>
      </c>
      <c r="G8" s="94">
        <f t="shared" si="1"/>
        <v>248665009.13</v>
      </c>
      <c r="H8" s="94">
        <f t="shared" si="1"/>
        <v>41783283.479999997</v>
      </c>
      <c r="I8" s="94">
        <f t="shared" si="1"/>
        <v>114581410.16</v>
      </c>
      <c r="J8" s="94">
        <f t="shared" si="1"/>
        <v>19681671.48</v>
      </c>
      <c r="K8" s="94">
        <f t="shared" si="1"/>
        <v>69361811.890000001</v>
      </c>
      <c r="L8" s="94">
        <f t="shared" si="1"/>
        <v>0</v>
      </c>
      <c r="M8" s="94">
        <f t="shared" si="1"/>
        <v>14647008.800000001</v>
      </c>
      <c r="N8" s="94">
        <f t="shared" si="1"/>
        <v>26658939.640000001</v>
      </c>
      <c r="O8" s="182">
        <f t="shared" si="1"/>
        <v>135</v>
      </c>
      <c r="P8" s="94">
        <f t="shared" si="1"/>
        <v>387295641.07051897</v>
      </c>
      <c r="Q8" s="94">
        <f t="shared" si="1"/>
        <v>222201.07399999999</v>
      </c>
      <c r="R8" s="94">
        <f t="shared" si="1"/>
        <v>812679158.63</v>
      </c>
      <c r="S8" s="94">
        <f t="shared" si="1"/>
        <v>7992.2</v>
      </c>
      <c r="T8" s="94">
        <f t="shared" si="1"/>
        <v>9579468</v>
      </c>
      <c r="U8" s="94">
        <f t="shared" si="1"/>
        <v>267676.28000000003</v>
      </c>
      <c r="V8" s="94">
        <f t="shared" si="1"/>
        <v>374145078.45999998</v>
      </c>
      <c r="W8" s="94">
        <f t="shared" si="1"/>
        <v>11520.64</v>
      </c>
      <c r="X8" s="94">
        <f t="shared" si="1"/>
        <v>120297631.64</v>
      </c>
      <c r="Y8" s="94">
        <f t="shared" si="1"/>
        <v>40158398.380000003</v>
      </c>
      <c r="Z8" s="94">
        <f t="shared" si="1"/>
        <v>23302342.239999998</v>
      </c>
      <c r="AA8" s="94"/>
      <c r="AB8" s="90"/>
      <c r="AC8" s="90"/>
      <c r="AD8" s="198"/>
      <c r="AE8" s="198"/>
      <c r="AF8" s="198"/>
      <c r="AG8" s="198"/>
      <c r="AH8" s="198"/>
      <c r="AI8" s="198"/>
      <c r="AJ8" s="198"/>
      <c r="AK8" s="198"/>
      <c r="AL8" s="198"/>
      <c r="AM8" s="198"/>
      <c r="AN8" s="198"/>
      <c r="AO8" s="198"/>
      <c r="AP8" s="198"/>
      <c r="AQ8" s="198"/>
    </row>
    <row r="9" spans="1:84" s="10" customFormat="1" ht="21" customHeight="1">
      <c r="A9" s="95"/>
      <c r="B9" s="1765" t="s">
        <v>1141</v>
      </c>
      <c r="C9" s="1766"/>
      <c r="D9" s="1766"/>
      <c r="E9" s="1766"/>
      <c r="F9" s="1766"/>
      <c r="G9" s="1766"/>
      <c r="H9" s="1766"/>
      <c r="I9" s="1766"/>
      <c r="J9" s="1766"/>
      <c r="K9" s="1766"/>
      <c r="L9" s="1766"/>
      <c r="M9" s="1766"/>
      <c r="N9" s="1766"/>
      <c r="O9" s="1766"/>
      <c r="P9" s="1766"/>
      <c r="Q9" s="1766"/>
      <c r="R9" s="1766"/>
      <c r="S9" s="1766"/>
      <c r="T9" s="1766"/>
      <c r="U9" s="1766"/>
      <c r="V9" s="1766"/>
      <c r="W9" s="1766"/>
      <c r="X9" s="1766"/>
      <c r="Y9" s="1766"/>
      <c r="Z9" s="1767"/>
      <c r="AA9" s="199"/>
      <c r="AB9" s="95"/>
      <c r="AC9" s="95"/>
      <c r="AZ9" s="225"/>
      <c r="BA9" s="225"/>
      <c r="BB9" s="225"/>
      <c r="BC9" s="225"/>
      <c r="BD9" s="225"/>
      <c r="BE9" s="225"/>
      <c r="BF9" s="225"/>
      <c r="BG9" s="225"/>
      <c r="BH9" s="225"/>
      <c r="BI9" s="225"/>
      <c r="BJ9" s="225"/>
      <c r="BK9" s="225"/>
      <c r="BL9" s="225"/>
      <c r="BM9" s="225"/>
      <c r="BN9" s="225"/>
      <c r="BO9" s="225"/>
    </row>
    <row r="10" spans="1:84" s="11" customFormat="1" ht="21" customHeight="1" outlineLevel="1">
      <c r="A10" s="96"/>
      <c r="B10" s="97" t="s">
        <v>39</v>
      </c>
      <c r="C10" s="91"/>
      <c r="D10" s="98" t="s">
        <v>38</v>
      </c>
      <c r="E10" s="99"/>
      <c r="F10" s="100">
        <f t="shared" ref="F10:AC10" si="2">F11+F15+F32+F40+F49+F54+F68+F71+F75+F78+F293+F336+F347+F353+F363+F368+F388+F398+F406+F410+F414+F418+F423+F431+F451+F458+F443+F403+F455</f>
        <v>640504781.16999996</v>
      </c>
      <c r="G10" s="100">
        <f t="shared" si="2"/>
        <v>58508219.200000003</v>
      </c>
      <c r="H10" s="100">
        <f t="shared" si="2"/>
        <v>15214341.99</v>
      </c>
      <c r="I10" s="100">
        <f t="shared" si="2"/>
        <v>12408278</v>
      </c>
      <c r="J10" s="100">
        <f t="shared" si="2"/>
        <v>2451079.13</v>
      </c>
      <c r="K10" s="100">
        <f t="shared" si="2"/>
        <v>27074687.960000001</v>
      </c>
      <c r="L10" s="100">
        <f t="shared" si="2"/>
        <v>0</v>
      </c>
      <c r="M10" s="100">
        <f t="shared" si="2"/>
        <v>4734727</v>
      </c>
      <c r="N10" s="100">
        <f t="shared" si="2"/>
        <v>8591769.7100000009</v>
      </c>
      <c r="O10" s="182">
        <f t="shared" si="2"/>
        <v>28</v>
      </c>
      <c r="P10" s="100">
        <f t="shared" si="2"/>
        <v>67849827.219999999</v>
      </c>
      <c r="Q10" s="100">
        <f t="shared" si="2"/>
        <v>93007.035000000003</v>
      </c>
      <c r="R10" s="100">
        <f t="shared" si="2"/>
        <v>285866259.68000001</v>
      </c>
      <c r="S10" s="100">
        <f t="shared" si="2"/>
        <v>7992.2</v>
      </c>
      <c r="T10" s="100">
        <f t="shared" si="2"/>
        <v>9579468</v>
      </c>
      <c r="U10" s="100">
        <f t="shared" si="2"/>
        <v>146397.26999999999</v>
      </c>
      <c r="V10" s="100">
        <f t="shared" si="2"/>
        <v>135439163.58000001</v>
      </c>
      <c r="W10" s="100">
        <f t="shared" si="2"/>
        <v>5297.66</v>
      </c>
      <c r="X10" s="100">
        <f t="shared" si="2"/>
        <v>44009875.520000003</v>
      </c>
      <c r="Y10" s="100">
        <f t="shared" si="2"/>
        <v>13190917.640000001</v>
      </c>
      <c r="Z10" s="100">
        <f t="shared" si="2"/>
        <v>6857525.9400000004</v>
      </c>
      <c r="AA10" s="200">
        <f t="shared" si="2"/>
        <v>0</v>
      </c>
      <c r="AB10" s="200">
        <f t="shared" si="2"/>
        <v>9216312.0199999996</v>
      </c>
      <c r="AC10" s="200" t="e">
        <f t="shared" si="2"/>
        <v>#DIV/0!</v>
      </c>
      <c r="AD10" s="201"/>
      <c r="AE10" s="201"/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</row>
    <row r="11" spans="1:84" s="12" customFormat="1" ht="21" customHeight="1" outlineLevel="1">
      <c r="A11" s="101"/>
      <c r="B11" s="102" t="s">
        <v>40</v>
      </c>
      <c r="C11" s="103"/>
      <c r="D11" s="104"/>
      <c r="E11" s="105">
        <v>34602000</v>
      </c>
      <c r="F11" s="106">
        <f>F12</f>
        <v>1651226.93</v>
      </c>
      <c r="G11" s="106">
        <f>G12</f>
        <v>0</v>
      </c>
      <c r="H11" s="106">
        <v>0</v>
      </c>
      <c r="I11" s="106">
        <f t="shared" ref="I11:AC11" si="3">I12</f>
        <v>0</v>
      </c>
      <c r="J11" s="106">
        <f t="shared" si="3"/>
        <v>0</v>
      </c>
      <c r="K11" s="106">
        <f t="shared" si="3"/>
        <v>0</v>
      </c>
      <c r="L11" s="106">
        <f t="shared" si="3"/>
        <v>0</v>
      </c>
      <c r="M11" s="106">
        <f t="shared" si="3"/>
        <v>0</v>
      </c>
      <c r="N11" s="106">
        <f t="shared" si="3"/>
        <v>0</v>
      </c>
      <c r="O11" s="106">
        <f t="shared" si="3"/>
        <v>0</v>
      </c>
      <c r="P11" s="106">
        <f t="shared" si="3"/>
        <v>0</v>
      </c>
      <c r="Q11" s="106">
        <f t="shared" si="3"/>
        <v>538</v>
      </c>
      <c r="R11" s="106">
        <f t="shared" si="3"/>
        <v>1557507.88</v>
      </c>
      <c r="S11" s="106">
        <f t="shared" si="3"/>
        <v>0</v>
      </c>
      <c r="T11" s="106">
        <f t="shared" si="3"/>
        <v>0</v>
      </c>
      <c r="U11" s="106">
        <f t="shared" si="3"/>
        <v>0</v>
      </c>
      <c r="V11" s="106">
        <f t="shared" si="3"/>
        <v>0</v>
      </c>
      <c r="W11" s="106">
        <f t="shared" si="3"/>
        <v>0</v>
      </c>
      <c r="X11" s="106">
        <f t="shared" si="3"/>
        <v>0</v>
      </c>
      <c r="Y11" s="106">
        <f t="shared" si="3"/>
        <v>93719.05</v>
      </c>
      <c r="Z11" s="106">
        <f t="shared" si="3"/>
        <v>0</v>
      </c>
      <c r="AA11" s="202">
        <f t="shared" si="3"/>
        <v>0</v>
      </c>
      <c r="AB11" s="202">
        <f t="shared" si="3"/>
        <v>2895</v>
      </c>
      <c r="AC11" s="202">
        <f t="shared" si="3"/>
        <v>174.2</v>
      </c>
      <c r="AD11" s="201"/>
      <c r="AE11" s="201"/>
      <c r="AF11" s="201"/>
      <c r="AG11" s="201"/>
      <c r="AH11" s="201"/>
      <c r="AI11" s="201"/>
      <c r="AJ11" s="201"/>
      <c r="AK11" s="201"/>
      <c r="AL11" s="201"/>
      <c r="AM11" s="201"/>
      <c r="AN11" s="201"/>
      <c r="AO11" s="201"/>
      <c r="AP11" s="201"/>
      <c r="AQ11" s="201"/>
      <c r="AR11" s="201"/>
      <c r="AS11" s="201"/>
      <c r="AT11" s="201"/>
      <c r="AU11" s="201"/>
      <c r="AV11" s="201"/>
      <c r="AW11" s="201"/>
      <c r="AX11" s="201"/>
      <c r="AY11" s="20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</row>
    <row r="12" spans="1:84" s="13" customFormat="1" ht="21" customHeight="1" outlineLevel="1">
      <c r="A12" s="87"/>
      <c r="B12" s="107" t="s">
        <v>41</v>
      </c>
      <c r="C12" s="108"/>
      <c r="D12" s="109"/>
      <c r="E12" s="110"/>
      <c r="F12" s="111">
        <f t="shared" ref="F12:AC12" si="4">SUM(F13:F14)</f>
        <v>1651226.93</v>
      </c>
      <c r="G12" s="111">
        <f t="shared" si="4"/>
        <v>0</v>
      </c>
      <c r="H12" s="111">
        <f t="shared" si="4"/>
        <v>0</v>
      </c>
      <c r="I12" s="111">
        <f t="shared" si="4"/>
        <v>0</v>
      </c>
      <c r="J12" s="111">
        <f t="shared" si="4"/>
        <v>0</v>
      </c>
      <c r="K12" s="111">
        <f t="shared" si="4"/>
        <v>0</v>
      </c>
      <c r="L12" s="111">
        <f t="shared" si="4"/>
        <v>0</v>
      </c>
      <c r="M12" s="111">
        <f t="shared" si="4"/>
        <v>0</v>
      </c>
      <c r="N12" s="111">
        <f t="shared" si="4"/>
        <v>0</v>
      </c>
      <c r="O12" s="111">
        <f t="shared" si="4"/>
        <v>0</v>
      </c>
      <c r="P12" s="111">
        <f t="shared" si="4"/>
        <v>0</v>
      </c>
      <c r="Q12" s="111">
        <f t="shared" si="4"/>
        <v>538</v>
      </c>
      <c r="R12" s="111">
        <f t="shared" si="4"/>
        <v>1557507.88</v>
      </c>
      <c r="S12" s="111">
        <f t="shared" si="4"/>
        <v>0</v>
      </c>
      <c r="T12" s="111">
        <f t="shared" si="4"/>
        <v>0</v>
      </c>
      <c r="U12" s="111">
        <f t="shared" si="4"/>
        <v>0</v>
      </c>
      <c r="V12" s="111">
        <f t="shared" si="4"/>
        <v>0</v>
      </c>
      <c r="W12" s="111">
        <f t="shared" si="4"/>
        <v>0</v>
      </c>
      <c r="X12" s="111">
        <f t="shared" si="4"/>
        <v>0</v>
      </c>
      <c r="Y12" s="111">
        <f t="shared" si="4"/>
        <v>93719.05</v>
      </c>
      <c r="Z12" s="111">
        <f t="shared" si="4"/>
        <v>0</v>
      </c>
      <c r="AA12" s="203">
        <f t="shared" si="4"/>
        <v>0</v>
      </c>
      <c r="AB12" s="203">
        <f t="shared" si="4"/>
        <v>2895</v>
      </c>
      <c r="AC12" s="203">
        <f t="shared" si="4"/>
        <v>174.2</v>
      </c>
      <c r="AD12" s="201"/>
      <c r="AE12" s="201"/>
      <c r="AF12" s="201"/>
      <c r="AG12" s="201"/>
      <c r="AH12" s="201"/>
      <c r="AI12" s="201"/>
      <c r="AJ12" s="201"/>
      <c r="AK12" s="201"/>
      <c r="AL12" s="201"/>
      <c r="AM12" s="201"/>
      <c r="AN12" s="201"/>
      <c r="AO12" s="201"/>
      <c r="AP12" s="201"/>
      <c r="AQ12" s="201"/>
      <c r="AR12" s="201"/>
      <c r="AS12" s="201"/>
      <c r="AT12" s="201"/>
      <c r="AU12" s="201"/>
      <c r="AV12" s="201"/>
      <c r="AW12" s="201"/>
      <c r="AX12" s="201"/>
      <c r="AY12" s="20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</row>
    <row r="13" spans="1:84" s="11" customFormat="1" ht="27.75" customHeight="1" outlineLevel="1">
      <c r="A13" s="63"/>
      <c r="B13" s="112">
        <v>1</v>
      </c>
      <c r="C13" s="113" t="s">
        <v>42</v>
      </c>
      <c r="D13" s="114"/>
      <c r="E13" s="115" t="s">
        <v>1203</v>
      </c>
      <c r="F13" s="116">
        <f>H13+I13+J13+K13+P13+R13+T13+V13+X13+Y13+Z13+L13+M13+N13</f>
        <v>1651226.93</v>
      </c>
      <c r="G13" s="117"/>
      <c r="H13" s="118"/>
      <c r="I13" s="118"/>
      <c r="J13" s="118"/>
      <c r="K13" s="117"/>
      <c r="L13" s="117"/>
      <c r="M13" s="117"/>
      <c r="N13" s="117"/>
      <c r="O13" s="117"/>
      <c r="P13" s="117"/>
      <c r="Q13" s="186">
        <v>538</v>
      </c>
      <c r="R13" s="187">
        <v>1557507.88</v>
      </c>
      <c r="S13" s="186"/>
      <c r="T13" s="186"/>
      <c r="U13" s="186"/>
      <c r="V13" s="186"/>
      <c r="W13" s="186"/>
      <c r="X13" s="186"/>
      <c r="Y13" s="190">
        <v>93719.05</v>
      </c>
      <c r="Z13" s="204">
        <v>0</v>
      </c>
      <c r="AA13" s="205"/>
      <c r="AB13" s="206">
        <f>ROUND((R13/Q13),2)</f>
        <v>2895</v>
      </c>
      <c r="AC13" s="206">
        <f>ROUND((Y13/Q13),2)</f>
        <v>174.2</v>
      </c>
      <c r="AD13" s="201"/>
      <c r="AE13" s="201"/>
      <c r="AF13" s="201"/>
      <c r="AG13" s="201"/>
      <c r="AH13" s="201"/>
      <c r="AI13" s="201"/>
      <c r="AJ13" s="201"/>
      <c r="AK13" s="201"/>
      <c r="AL13" s="201"/>
      <c r="AM13" s="201"/>
      <c r="AN13" s="201"/>
      <c r="AO13" s="201"/>
      <c r="AP13" s="201"/>
      <c r="AQ13" s="201"/>
    </row>
    <row r="14" spans="1:84" s="11" customFormat="1" ht="1.5" customHeight="1" outlineLevel="1">
      <c r="A14" s="87"/>
      <c r="B14" s="112"/>
      <c r="C14" s="119"/>
      <c r="D14" s="109"/>
      <c r="E14" s="110"/>
      <c r="F14" s="120"/>
      <c r="G14" s="111"/>
      <c r="H14" s="111"/>
      <c r="I14" s="111"/>
      <c r="J14" s="111"/>
      <c r="K14" s="111"/>
      <c r="L14" s="111"/>
      <c r="M14" s="111"/>
      <c r="N14" s="111"/>
      <c r="O14" s="111"/>
      <c r="P14" s="111"/>
      <c r="Q14" s="111"/>
      <c r="R14" s="111"/>
      <c r="S14" s="111"/>
      <c r="T14" s="111"/>
      <c r="U14" s="111"/>
      <c r="V14" s="188"/>
      <c r="W14" s="111"/>
      <c r="X14" s="111"/>
      <c r="Y14" s="141"/>
      <c r="Z14" s="184"/>
      <c r="AA14" s="203"/>
      <c r="AB14" s="207"/>
      <c r="AC14" s="207"/>
      <c r="AD14" s="201"/>
      <c r="AE14" s="201"/>
      <c r="AF14" s="201"/>
      <c r="AG14" s="201"/>
      <c r="AH14" s="201"/>
      <c r="AI14" s="201"/>
      <c r="AJ14" s="201"/>
      <c r="AK14" s="201"/>
      <c r="AL14" s="201"/>
      <c r="AM14" s="201"/>
      <c r="AN14" s="201"/>
      <c r="AO14" s="201"/>
      <c r="AP14" s="201"/>
      <c r="AQ14" s="201"/>
    </row>
    <row r="15" spans="1:84" s="14" customFormat="1" ht="21" customHeight="1" outlineLevel="1">
      <c r="A15" s="121">
        <v>1</v>
      </c>
      <c r="B15" s="102" t="str">
        <f>'Приложение 1 23-24'!A20</f>
        <v>ИТОГО по городскому округу город Буй</v>
      </c>
      <c r="C15" s="122"/>
      <c r="D15" s="123" t="s">
        <v>38</v>
      </c>
      <c r="E15" s="124">
        <v>34705000</v>
      </c>
      <c r="F15" s="125">
        <f>F16+F24+F30</f>
        <v>26179084.079999998</v>
      </c>
      <c r="G15" s="125">
        <f>G16+G24+G30</f>
        <v>1238100</v>
      </c>
      <c r="H15" s="125">
        <f>H16+H24+H30</f>
        <v>0</v>
      </c>
      <c r="I15" s="125">
        <f>I16+I24+I30</f>
        <v>0</v>
      </c>
      <c r="J15" s="125">
        <f>J16+J24+J30</f>
        <v>0</v>
      </c>
      <c r="K15" s="125">
        <f t="shared" ref="K15:AC15" si="5">K16+K24</f>
        <v>1238100</v>
      </c>
      <c r="L15" s="125">
        <f t="shared" si="5"/>
        <v>0</v>
      </c>
      <c r="M15" s="125">
        <f t="shared" si="5"/>
        <v>0</v>
      </c>
      <c r="N15" s="125">
        <f t="shared" si="5"/>
        <v>0</v>
      </c>
      <c r="O15" s="125">
        <f t="shared" si="5"/>
        <v>0</v>
      </c>
      <c r="P15" s="125">
        <f t="shared" si="5"/>
        <v>0</v>
      </c>
      <c r="Q15" s="125">
        <f t="shared" si="5"/>
        <v>7525.57</v>
      </c>
      <c r="R15" s="125">
        <f t="shared" si="5"/>
        <v>19936347.780000001</v>
      </c>
      <c r="S15" s="125">
        <f t="shared" si="5"/>
        <v>0</v>
      </c>
      <c r="T15" s="125">
        <f t="shared" si="5"/>
        <v>0</v>
      </c>
      <c r="U15" s="125">
        <f t="shared" si="5"/>
        <v>1500</v>
      </c>
      <c r="V15" s="125">
        <f t="shared" si="5"/>
        <v>2232047</v>
      </c>
      <c r="W15" s="125">
        <f t="shared" si="5"/>
        <v>0</v>
      </c>
      <c r="X15" s="125">
        <f t="shared" si="5"/>
        <v>0</v>
      </c>
      <c r="Y15" s="125">
        <f t="shared" si="5"/>
        <v>757843</v>
      </c>
      <c r="Z15" s="125">
        <f t="shared" si="5"/>
        <v>112942.6</v>
      </c>
      <c r="AA15" s="208">
        <f t="shared" si="5"/>
        <v>0</v>
      </c>
      <c r="AB15" s="208">
        <f t="shared" si="5"/>
        <v>15468.55</v>
      </c>
      <c r="AC15" s="208">
        <f t="shared" si="5"/>
        <v>1015.15</v>
      </c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6"/>
      <c r="BM15" s="46"/>
      <c r="BN15" s="46"/>
      <c r="BO15" s="46"/>
    </row>
    <row r="16" spans="1:84" s="15" customFormat="1" ht="21" customHeight="1" outlineLevel="1">
      <c r="A16" s="126"/>
      <c r="B16" s="127" t="s">
        <v>41</v>
      </c>
      <c r="C16" s="128"/>
      <c r="D16" s="129"/>
      <c r="E16" s="130"/>
      <c r="F16" s="131">
        <f>SUM(F17:F23)</f>
        <v>11955898.779999999</v>
      </c>
      <c r="G16" s="131">
        <f t="shared" ref="G16:AC16" si="6">SUM(G17:G23)</f>
        <v>0</v>
      </c>
      <c r="H16" s="131">
        <f t="shared" si="6"/>
        <v>0</v>
      </c>
      <c r="I16" s="131">
        <f t="shared" si="6"/>
        <v>0</v>
      </c>
      <c r="J16" s="131">
        <f t="shared" si="6"/>
        <v>0</v>
      </c>
      <c r="K16" s="131">
        <f t="shared" si="6"/>
        <v>0</v>
      </c>
      <c r="L16" s="131">
        <f t="shared" si="6"/>
        <v>0</v>
      </c>
      <c r="M16" s="131">
        <f t="shared" si="6"/>
        <v>0</v>
      </c>
      <c r="N16" s="131">
        <f t="shared" si="6"/>
        <v>0</v>
      </c>
      <c r="O16" s="131">
        <f t="shared" si="6"/>
        <v>0</v>
      </c>
      <c r="P16" s="131">
        <f t="shared" si="6"/>
        <v>0</v>
      </c>
      <c r="Q16" s="131">
        <f t="shared" si="6"/>
        <v>3925.08</v>
      </c>
      <c r="R16" s="131">
        <f t="shared" si="6"/>
        <v>11248055.779999999</v>
      </c>
      <c r="S16" s="131">
        <f t="shared" si="6"/>
        <v>0</v>
      </c>
      <c r="T16" s="131">
        <f t="shared" si="6"/>
        <v>0</v>
      </c>
      <c r="U16" s="131">
        <f t="shared" si="6"/>
        <v>0</v>
      </c>
      <c r="V16" s="131">
        <f t="shared" si="6"/>
        <v>0</v>
      </c>
      <c r="W16" s="131">
        <f t="shared" si="6"/>
        <v>0</v>
      </c>
      <c r="X16" s="131">
        <f t="shared" si="6"/>
        <v>0</v>
      </c>
      <c r="Y16" s="131">
        <f t="shared" si="6"/>
        <v>707843</v>
      </c>
      <c r="Z16" s="131">
        <f t="shared" si="6"/>
        <v>0</v>
      </c>
      <c r="AA16" s="209">
        <f t="shared" si="6"/>
        <v>0</v>
      </c>
      <c r="AB16" s="209">
        <f t="shared" si="6"/>
        <v>15468.55</v>
      </c>
      <c r="AC16" s="209">
        <f t="shared" si="6"/>
        <v>1015.15</v>
      </c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6"/>
      <c r="BM16" s="46"/>
      <c r="BN16" s="46"/>
      <c r="BO16" s="46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67" s="16" customFormat="1" ht="26.25" customHeight="1" outlineLevel="2">
      <c r="A17" s="132"/>
      <c r="B17" s="112">
        <f>B13+1</f>
        <v>2</v>
      </c>
      <c r="C17" s="133" t="s">
        <v>45</v>
      </c>
      <c r="D17" s="134"/>
      <c r="E17" s="2" t="s">
        <v>1204</v>
      </c>
      <c r="F17" s="120">
        <f>H17+I17+J17+K17+P17+R17+T17+V17+X17+Y17+Z17+L17+M17+N17</f>
        <v>2479061.2200000002</v>
      </c>
      <c r="G17" s="111"/>
      <c r="H17" s="135"/>
      <c r="I17" s="135"/>
      <c r="J17" s="135"/>
      <c r="K17" s="111"/>
      <c r="L17" s="111"/>
      <c r="M17" s="111"/>
      <c r="N17" s="111"/>
      <c r="O17" s="111"/>
      <c r="P17" s="111"/>
      <c r="Q17" s="111">
        <v>520.46</v>
      </c>
      <c r="R17" s="141">
        <v>2394177.77</v>
      </c>
      <c r="S17" s="111"/>
      <c r="T17" s="111"/>
      <c r="U17" s="111"/>
      <c r="V17" s="111"/>
      <c r="W17" s="111"/>
      <c r="X17" s="111"/>
      <c r="Y17" s="141">
        <v>84883.45</v>
      </c>
      <c r="Z17" s="184">
        <v>0</v>
      </c>
      <c r="AA17" s="210"/>
      <c r="AB17" s="132">
        <f>ROUND((R17/Q17),2)</f>
        <v>4600.12</v>
      </c>
      <c r="AC17" s="132">
        <f>ROUND((Y17/Q17),2)</f>
        <v>163.09</v>
      </c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</row>
    <row r="18" spans="1:67" s="16" customFormat="1" ht="26.25" customHeight="1" outlineLevel="2">
      <c r="A18" s="132"/>
      <c r="B18" s="112">
        <f t="shared" ref="B18:B23" si="7">B17+1</f>
        <v>3</v>
      </c>
      <c r="C18" s="133" t="s">
        <v>47</v>
      </c>
      <c r="D18" s="134"/>
      <c r="E18" s="2" t="s">
        <v>1205</v>
      </c>
      <c r="F18" s="120">
        <f>H18+I18+J18+K18+P18+R18+T18+V18+X18+Y18+Z18+L18+M18+N18</f>
        <v>2531149.42</v>
      </c>
      <c r="G18" s="111"/>
      <c r="H18" s="111"/>
      <c r="I18" s="165"/>
      <c r="J18" s="111"/>
      <c r="K18" s="165"/>
      <c r="L18" s="165"/>
      <c r="M18" s="165"/>
      <c r="N18" s="165"/>
      <c r="O18" s="165"/>
      <c r="P18" s="165"/>
      <c r="Q18" s="111">
        <v>476.04</v>
      </c>
      <c r="R18" s="141">
        <v>2441738.7200000002</v>
      </c>
      <c r="S18" s="111"/>
      <c r="T18" s="111"/>
      <c r="U18" s="111"/>
      <c r="V18" s="111"/>
      <c r="W18" s="111"/>
      <c r="X18" s="111"/>
      <c r="Y18" s="141">
        <v>89410.7</v>
      </c>
      <c r="Z18" s="184">
        <v>0</v>
      </c>
      <c r="AA18" s="210"/>
      <c r="AB18" s="132">
        <f>ROUND((R18/Q18),2)</f>
        <v>5129.2700000000004</v>
      </c>
      <c r="AC18" s="132">
        <f>ROUND((Y18/Q18),2)</f>
        <v>187.82</v>
      </c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</row>
    <row r="19" spans="1:67" s="16" customFormat="1" ht="26.25" customHeight="1" outlineLevel="2">
      <c r="A19" s="132"/>
      <c r="B19" s="112">
        <f t="shared" si="7"/>
        <v>4</v>
      </c>
      <c r="C19" s="133" t="s">
        <v>48</v>
      </c>
      <c r="D19" s="134"/>
      <c r="E19" s="2" t="s">
        <v>1206</v>
      </c>
      <c r="F19" s="120">
        <f>H19+I19+J19+K19+P19+R19+T19+V19+X19+Y19+Z19+L19+M19+N19</f>
        <v>3582396.89</v>
      </c>
      <c r="G19" s="111"/>
      <c r="H19" s="120"/>
      <c r="I19" s="120"/>
      <c r="J19" s="120"/>
      <c r="K19" s="165"/>
      <c r="L19" s="165"/>
      <c r="M19" s="165"/>
      <c r="N19" s="165"/>
      <c r="O19" s="165"/>
      <c r="P19" s="165"/>
      <c r="Q19" s="111">
        <v>604.32000000000005</v>
      </c>
      <c r="R19" s="141">
        <v>3468290.29</v>
      </c>
      <c r="S19" s="111"/>
      <c r="T19" s="111"/>
      <c r="U19" s="111"/>
      <c r="V19" s="111"/>
      <c r="W19" s="111"/>
      <c r="X19" s="111"/>
      <c r="Y19" s="141">
        <v>114106.6</v>
      </c>
      <c r="Z19" s="184">
        <v>0</v>
      </c>
      <c r="AA19" s="210"/>
      <c r="AB19" s="132">
        <f>ROUND((R19/Q19),2)</f>
        <v>5739.16</v>
      </c>
      <c r="AC19" s="132">
        <f>ROUND((Y19/Q19),2)</f>
        <v>188.82</v>
      </c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</row>
    <row r="20" spans="1:67" s="17" customFormat="1" ht="26.25" customHeight="1" outlineLevel="2" collapsed="1">
      <c r="A20" s="136"/>
      <c r="B20" s="112">
        <f t="shared" si="7"/>
        <v>5</v>
      </c>
      <c r="C20" s="133" t="s">
        <v>49</v>
      </c>
      <c r="D20" s="134"/>
      <c r="E20" s="2" t="s">
        <v>1207</v>
      </c>
      <c r="F20" s="120">
        <f>H20+I20+J20+K20+P20+R20+T20+V20+X20+Y20+Z20+L20+M20+N20</f>
        <v>138852.25</v>
      </c>
      <c r="G20" s="111"/>
      <c r="H20" s="120"/>
      <c r="I20" s="120"/>
      <c r="J20" s="120"/>
      <c r="K20" s="165"/>
      <c r="L20" s="165"/>
      <c r="M20" s="165"/>
      <c r="N20" s="165"/>
      <c r="O20" s="165"/>
      <c r="P20" s="165"/>
      <c r="Q20" s="111">
        <v>587.89</v>
      </c>
      <c r="R20" s="141"/>
      <c r="S20" s="111"/>
      <c r="T20" s="111"/>
      <c r="U20" s="111"/>
      <c r="V20" s="111"/>
      <c r="W20" s="111"/>
      <c r="X20" s="111"/>
      <c r="Y20" s="141">
        <v>138852.25</v>
      </c>
      <c r="Z20" s="184"/>
      <c r="AA20" s="211"/>
      <c r="AB20" s="136">
        <f>ROUND((R20/Q20),2)</f>
        <v>0</v>
      </c>
      <c r="AC20" s="136">
        <f>ROUND((Y20/Q20),2)</f>
        <v>236.19</v>
      </c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</row>
    <row r="21" spans="1:67" s="17" customFormat="1" ht="26.25" customHeight="1" outlineLevel="2">
      <c r="A21" s="136"/>
      <c r="B21" s="112">
        <f t="shared" si="7"/>
        <v>6</v>
      </c>
      <c r="C21" s="133" t="s">
        <v>50</v>
      </c>
      <c r="D21" s="137"/>
      <c r="E21" s="138" t="s">
        <v>1208</v>
      </c>
      <c r="F21" s="120">
        <f>H21+I21+J21+K21+P21+R21+T21+V21+X21+Y21+Z21+L21+M21+N21</f>
        <v>139479.1</v>
      </c>
      <c r="G21" s="111"/>
      <c r="H21" s="120"/>
      <c r="I21" s="120"/>
      <c r="J21" s="120"/>
      <c r="K21" s="165"/>
      <c r="L21" s="165"/>
      <c r="M21" s="165"/>
      <c r="N21" s="165"/>
      <c r="O21" s="165"/>
      <c r="P21" s="165"/>
      <c r="Q21" s="111">
        <v>583.04</v>
      </c>
      <c r="R21" s="141"/>
      <c r="S21" s="111"/>
      <c r="T21" s="111"/>
      <c r="U21" s="111"/>
      <c r="V21" s="111"/>
      <c r="W21" s="111"/>
      <c r="X21" s="111"/>
      <c r="Y21" s="141">
        <v>139479.1</v>
      </c>
      <c r="Z21" s="184"/>
      <c r="AA21" s="211"/>
      <c r="AB21" s="136">
        <f>ROUND((R21/Q21),2)</f>
        <v>0</v>
      </c>
      <c r="AC21" s="136">
        <f>ROUND((Y21/Q21),2)</f>
        <v>239.23</v>
      </c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</row>
    <row r="22" spans="1:67" s="17" customFormat="1" ht="26.25" customHeight="1" outlineLevel="2">
      <c r="A22" s="136"/>
      <c r="B22" s="112">
        <f t="shared" si="7"/>
        <v>7</v>
      </c>
      <c r="C22" s="139" t="s">
        <v>51</v>
      </c>
      <c r="D22" s="137"/>
      <c r="E22" s="2" t="s">
        <v>1209</v>
      </c>
      <c r="F22" s="140">
        <f>H22+I22+J22+K22+P22+R22+T22+V22+X22+Y22+Z22</f>
        <v>2943849</v>
      </c>
      <c r="G22" s="141"/>
      <c r="H22" s="141"/>
      <c r="I22" s="183"/>
      <c r="J22" s="141"/>
      <c r="K22" s="183"/>
      <c r="L22" s="183"/>
      <c r="M22" s="183"/>
      <c r="N22" s="183"/>
      <c r="O22" s="183"/>
      <c r="P22" s="183"/>
      <c r="Q22" s="141">
        <v>560.16</v>
      </c>
      <c r="R22" s="111">
        <v>2943849</v>
      </c>
      <c r="S22" s="141"/>
      <c r="T22" s="183"/>
      <c r="U22" s="141"/>
      <c r="V22" s="141"/>
      <c r="W22" s="141"/>
      <c r="X22" s="141"/>
      <c r="Y22" s="141"/>
      <c r="Z22" s="141"/>
      <c r="AA22" s="212"/>
      <c r="AB22" s="85"/>
      <c r="AC22" s="213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</row>
    <row r="23" spans="1:67" s="17" customFormat="1" ht="26.25" customHeight="1" outlineLevel="2">
      <c r="A23" s="136"/>
      <c r="B23" s="112">
        <f t="shared" si="7"/>
        <v>8</v>
      </c>
      <c r="C23" s="133" t="s">
        <v>54</v>
      </c>
      <c r="D23" s="134"/>
      <c r="E23" s="142" t="s">
        <v>1210</v>
      </c>
      <c r="F23" s="140">
        <f>H23+I23+J23+K23+P23+R23+T23+V23+X23+Y23+Z23</f>
        <v>141110.9</v>
      </c>
      <c r="G23" s="141"/>
      <c r="H23" s="141"/>
      <c r="I23" s="183"/>
      <c r="J23" s="141"/>
      <c r="K23" s="183"/>
      <c r="L23" s="183"/>
      <c r="M23" s="183"/>
      <c r="N23" s="183"/>
      <c r="O23" s="183"/>
      <c r="P23" s="183"/>
      <c r="Q23" s="141">
        <v>593.16999999999996</v>
      </c>
      <c r="R23" s="111"/>
      <c r="S23" s="141"/>
      <c r="T23" s="183"/>
      <c r="U23" s="141"/>
      <c r="V23" s="141"/>
      <c r="W23" s="141"/>
      <c r="X23" s="141"/>
      <c r="Y23" s="141">
        <v>141110.9</v>
      </c>
      <c r="Z23" s="141"/>
      <c r="AA23" s="212"/>
      <c r="AB23" s="85"/>
      <c r="AC23" s="213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</row>
    <row r="24" spans="1:67" s="18" customFormat="1" ht="21" customHeight="1" outlineLevel="2">
      <c r="A24" s="143"/>
      <c r="B24" s="107" t="s">
        <v>55</v>
      </c>
      <c r="C24" s="139"/>
      <c r="D24" s="134"/>
      <c r="E24" s="2"/>
      <c r="F24" s="140">
        <f>SUM(F25:F29)</f>
        <v>12321381.6</v>
      </c>
      <c r="G24" s="140">
        <f t="shared" ref="G24:AC24" si="8">SUM(G25:G29)</f>
        <v>1238100</v>
      </c>
      <c r="H24" s="140">
        <f t="shared" si="8"/>
        <v>0</v>
      </c>
      <c r="I24" s="140">
        <f t="shared" si="8"/>
        <v>0</v>
      </c>
      <c r="J24" s="140">
        <f t="shared" si="8"/>
        <v>0</v>
      </c>
      <c r="K24" s="140">
        <f t="shared" si="8"/>
        <v>1238100</v>
      </c>
      <c r="L24" s="140">
        <f t="shared" si="8"/>
        <v>0</v>
      </c>
      <c r="M24" s="140">
        <f t="shared" si="8"/>
        <v>0</v>
      </c>
      <c r="N24" s="140">
        <f t="shared" si="8"/>
        <v>0</v>
      </c>
      <c r="O24" s="140">
        <f t="shared" si="8"/>
        <v>0</v>
      </c>
      <c r="P24" s="140">
        <f t="shared" si="8"/>
        <v>0</v>
      </c>
      <c r="Q24" s="140">
        <f t="shared" si="8"/>
        <v>3600.49</v>
      </c>
      <c r="R24" s="140">
        <f t="shared" si="8"/>
        <v>8688292</v>
      </c>
      <c r="S24" s="140">
        <f t="shared" si="8"/>
        <v>0</v>
      </c>
      <c r="T24" s="140">
        <f t="shared" si="8"/>
        <v>0</v>
      </c>
      <c r="U24" s="140">
        <f t="shared" si="8"/>
        <v>1500</v>
      </c>
      <c r="V24" s="140">
        <f t="shared" si="8"/>
        <v>2232047</v>
      </c>
      <c r="W24" s="140">
        <f t="shared" si="8"/>
        <v>0</v>
      </c>
      <c r="X24" s="140">
        <f t="shared" si="8"/>
        <v>0</v>
      </c>
      <c r="Y24" s="140">
        <f t="shared" si="8"/>
        <v>50000</v>
      </c>
      <c r="Z24" s="140">
        <f t="shared" si="8"/>
        <v>112942.6</v>
      </c>
      <c r="AA24" s="214">
        <f t="shared" si="8"/>
        <v>0</v>
      </c>
      <c r="AB24" s="214">
        <f t="shared" si="8"/>
        <v>0</v>
      </c>
      <c r="AC24" s="214">
        <f t="shared" si="8"/>
        <v>0</v>
      </c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</row>
    <row r="25" spans="1:67" s="17" customFormat="1" ht="25.5" customHeight="1" outlineLevel="2">
      <c r="A25" s="136"/>
      <c r="B25" s="112">
        <f>B23+1</f>
        <v>9</v>
      </c>
      <c r="C25" s="144" t="s">
        <v>57</v>
      </c>
      <c r="D25" s="134"/>
      <c r="E25" s="142" t="s">
        <v>1211</v>
      </c>
      <c r="F25" s="140">
        <f>G25+M25+N25+P25+R25+T25+V25+X25+Y25+Z25</f>
        <v>4014035</v>
      </c>
      <c r="G25" s="111">
        <f>H25+I25+J25+K25+L25</f>
        <v>0</v>
      </c>
      <c r="H25" s="111"/>
      <c r="I25" s="111"/>
      <c r="J25" s="111"/>
      <c r="K25" s="111"/>
      <c r="L25" s="111"/>
      <c r="M25" s="111"/>
      <c r="N25" s="111"/>
      <c r="O25" s="111"/>
      <c r="P25" s="111"/>
      <c r="Q25" s="111">
        <v>1846</v>
      </c>
      <c r="R25" s="111">
        <v>4014035</v>
      </c>
      <c r="S25" s="111"/>
      <c r="T25" s="111"/>
      <c r="U25" s="111"/>
      <c r="V25" s="111"/>
      <c r="W25" s="111"/>
      <c r="X25" s="111"/>
      <c r="Y25" s="111"/>
      <c r="Z25" s="111"/>
      <c r="AA25" s="215"/>
      <c r="AB25" s="195"/>
      <c r="AC25" s="19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</row>
    <row r="26" spans="1:67" s="17" customFormat="1" ht="25.5" customHeight="1" outlineLevel="2">
      <c r="A26" s="136"/>
      <c r="B26" s="112">
        <f>B25+1</f>
        <v>10</v>
      </c>
      <c r="C26" s="145" t="s">
        <v>58</v>
      </c>
      <c r="D26" s="146"/>
      <c r="E26" s="142" t="s">
        <v>1212</v>
      </c>
      <c r="F26" s="147">
        <f>H26+I26+J26+K26+P26+R26+T26+V26+X26+Y26+Z26</f>
        <v>1238100</v>
      </c>
      <c r="G26" s="141">
        <f>H26+I26+J26+K26+L26</f>
        <v>1238100</v>
      </c>
      <c r="H26" s="141"/>
      <c r="I26" s="183"/>
      <c r="J26" s="141"/>
      <c r="K26" s="183">
        <v>1238100</v>
      </c>
      <c r="L26" s="183"/>
      <c r="M26" s="183"/>
      <c r="N26" s="183"/>
      <c r="O26" s="183"/>
      <c r="P26" s="183"/>
      <c r="Q26" s="141"/>
      <c r="R26" s="111"/>
      <c r="S26" s="141"/>
      <c r="T26" s="183"/>
      <c r="U26" s="141"/>
      <c r="V26" s="141"/>
      <c r="W26" s="141"/>
      <c r="X26" s="141"/>
      <c r="Y26" s="141"/>
      <c r="Z26" s="141"/>
      <c r="AA26" s="212"/>
      <c r="AB26" s="85"/>
      <c r="AC26" s="213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</row>
    <row r="27" spans="1:67" s="17" customFormat="1" ht="25.5" customHeight="1" outlineLevel="2">
      <c r="A27" s="136"/>
      <c r="B27" s="112">
        <f>B26+1</f>
        <v>11</v>
      </c>
      <c r="C27" s="148" t="s">
        <v>59</v>
      </c>
      <c r="D27" s="149"/>
      <c r="E27" s="142" t="s">
        <v>1213</v>
      </c>
      <c r="F27" s="147">
        <f>H27+I27+J27+K27+P27+R27+T27+V27+X27+Y27+Z27</f>
        <v>2304589.6</v>
      </c>
      <c r="G27" s="141"/>
      <c r="H27" s="141"/>
      <c r="I27" s="183"/>
      <c r="J27" s="141"/>
      <c r="K27" s="183"/>
      <c r="L27" s="183"/>
      <c r="M27" s="183"/>
      <c r="N27" s="183"/>
      <c r="O27" s="183"/>
      <c r="P27" s="183"/>
      <c r="Q27" s="141"/>
      <c r="R27" s="111"/>
      <c r="S27" s="141"/>
      <c r="T27" s="183"/>
      <c r="U27" s="141">
        <v>1500</v>
      </c>
      <c r="V27" s="141">
        <v>2232047</v>
      </c>
      <c r="W27" s="141"/>
      <c r="X27" s="141"/>
      <c r="Y27" s="141">
        <v>25000</v>
      </c>
      <c r="Z27" s="141">
        <v>47542.6</v>
      </c>
      <c r="AA27" s="212"/>
      <c r="AB27" s="85"/>
      <c r="AC27" s="213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</row>
    <row r="28" spans="1:67" s="17" customFormat="1" ht="25.5" customHeight="1" outlineLevel="2">
      <c r="A28" s="136"/>
      <c r="B28" s="112">
        <f>B27+1</f>
        <v>12</v>
      </c>
      <c r="C28" s="148" t="s">
        <v>60</v>
      </c>
      <c r="D28" s="137"/>
      <c r="E28" s="142" t="s">
        <v>1214</v>
      </c>
      <c r="F28" s="147">
        <f>H28+I28+J28+K28+P28+R28+T28+V28+X28+Y28+Z28</f>
        <v>1605357</v>
      </c>
      <c r="G28" s="141"/>
      <c r="H28" s="141"/>
      <c r="I28" s="183"/>
      <c r="J28" s="141"/>
      <c r="K28" s="183"/>
      <c r="L28" s="183"/>
      <c r="M28" s="183"/>
      <c r="N28" s="183"/>
      <c r="O28" s="183"/>
      <c r="P28" s="183"/>
      <c r="Q28" s="141">
        <v>760.13</v>
      </c>
      <c r="R28" s="111">
        <v>1605357</v>
      </c>
      <c r="S28" s="141"/>
      <c r="T28" s="183"/>
      <c r="U28" s="141"/>
      <c r="V28" s="141"/>
      <c r="W28" s="141"/>
      <c r="X28" s="141"/>
      <c r="Y28" s="141"/>
      <c r="Z28" s="141"/>
      <c r="AA28" s="212"/>
      <c r="AB28" s="85"/>
      <c r="AC28" s="213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</row>
    <row r="29" spans="1:67" s="17" customFormat="1" ht="25.5" customHeight="1" outlineLevel="2">
      <c r="A29" s="136"/>
      <c r="B29" s="112">
        <f>B28+1</f>
        <v>13</v>
      </c>
      <c r="C29" s="144" t="s">
        <v>61</v>
      </c>
      <c r="D29" s="137"/>
      <c r="E29" s="142" t="s">
        <v>1215</v>
      </c>
      <c r="F29" s="147">
        <f>H29+I29+J29+K29+P29+R29+T29+V29+X29+Y29+Z29</f>
        <v>3159300</v>
      </c>
      <c r="G29" s="141"/>
      <c r="H29" s="141"/>
      <c r="I29" s="183"/>
      <c r="J29" s="141"/>
      <c r="K29" s="183"/>
      <c r="L29" s="183"/>
      <c r="M29" s="183"/>
      <c r="N29" s="183"/>
      <c r="O29" s="183"/>
      <c r="P29" s="183"/>
      <c r="Q29" s="141">
        <v>994.36</v>
      </c>
      <c r="R29" s="111">
        <v>3068900</v>
      </c>
      <c r="S29" s="141"/>
      <c r="T29" s="183"/>
      <c r="U29" s="141"/>
      <c r="V29" s="141"/>
      <c r="W29" s="141"/>
      <c r="X29" s="141"/>
      <c r="Y29" s="141">
        <v>25000</v>
      </c>
      <c r="Z29" s="141">
        <v>65400</v>
      </c>
      <c r="AA29" s="212"/>
      <c r="AB29" s="85"/>
      <c r="AC29" s="213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</row>
    <row r="30" spans="1:67" s="18" customFormat="1" ht="21" customHeight="1" outlineLevel="2">
      <c r="A30" s="143"/>
      <c r="B30" s="107" t="s">
        <v>62</v>
      </c>
      <c r="C30" s="139"/>
      <c r="D30" s="150"/>
      <c r="E30" s="151"/>
      <c r="F30" s="147">
        <f>F31</f>
        <v>1901803.7</v>
      </c>
      <c r="G30" s="147">
        <f t="shared" ref="G30:AC30" si="9">G31</f>
        <v>0</v>
      </c>
      <c r="H30" s="147">
        <f t="shared" si="9"/>
        <v>0</v>
      </c>
      <c r="I30" s="147">
        <f t="shared" si="9"/>
        <v>0</v>
      </c>
      <c r="J30" s="147">
        <f t="shared" si="9"/>
        <v>0</v>
      </c>
      <c r="K30" s="147">
        <f t="shared" si="9"/>
        <v>0</v>
      </c>
      <c r="L30" s="147">
        <f t="shared" si="9"/>
        <v>0</v>
      </c>
      <c r="M30" s="147">
        <f t="shared" si="9"/>
        <v>0</v>
      </c>
      <c r="N30" s="147">
        <f t="shared" si="9"/>
        <v>0</v>
      </c>
      <c r="O30" s="147">
        <f t="shared" si="9"/>
        <v>0</v>
      </c>
      <c r="P30" s="147">
        <f t="shared" si="9"/>
        <v>0</v>
      </c>
      <c r="Q30" s="147">
        <f t="shared" si="9"/>
        <v>1997</v>
      </c>
      <c r="R30" s="147">
        <f t="shared" si="9"/>
        <v>1822803.7</v>
      </c>
      <c r="S30" s="147">
        <f t="shared" si="9"/>
        <v>0</v>
      </c>
      <c r="T30" s="147">
        <f t="shared" si="9"/>
        <v>0</v>
      </c>
      <c r="U30" s="147">
        <f t="shared" si="9"/>
        <v>0</v>
      </c>
      <c r="V30" s="147">
        <f t="shared" si="9"/>
        <v>0</v>
      </c>
      <c r="W30" s="147">
        <f t="shared" si="9"/>
        <v>0</v>
      </c>
      <c r="X30" s="147">
        <f t="shared" si="9"/>
        <v>0</v>
      </c>
      <c r="Y30" s="147">
        <f t="shared" si="9"/>
        <v>40000</v>
      </c>
      <c r="Z30" s="147">
        <f t="shared" si="9"/>
        <v>39000</v>
      </c>
      <c r="AA30" s="216">
        <f t="shared" si="9"/>
        <v>0</v>
      </c>
      <c r="AB30" s="216">
        <f t="shared" si="9"/>
        <v>0</v>
      </c>
      <c r="AC30" s="216">
        <f t="shared" si="9"/>
        <v>0</v>
      </c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</row>
    <row r="31" spans="1:67" s="17" customFormat="1" ht="26.25" customHeight="1" outlineLevel="2">
      <c r="A31" s="136"/>
      <c r="B31" s="112">
        <f>B29+1</f>
        <v>14</v>
      </c>
      <c r="C31" s="152" t="s">
        <v>63</v>
      </c>
      <c r="D31" s="150"/>
      <c r="E31" s="142" t="s">
        <v>1216</v>
      </c>
      <c r="F31" s="147">
        <f>G31+M31+N31+P31+R31+T31+V31+X31+Y31+Z31</f>
        <v>1901803.7</v>
      </c>
      <c r="G31" s="141">
        <f>H31+I31+J31+K31+L31</f>
        <v>0</v>
      </c>
      <c r="H31" s="141"/>
      <c r="I31" s="183"/>
      <c r="J31" s="141"/>
      <c r="K31" s="183"/>
      <c r="L31" s="183"/>
      <c r="M31" s="183"/>
      <c r="N31" s="183"/>
      <c r="O31" s="183"/>
      <c r="P31" s="183"/>
      <c r="Q31" s="141">
        <v>1997</v>
      </c>
      <c r="R31" s="111">
        <v>1822803.7</v>
      </c>
      <c r="S31" s="141"/>
      <c r="T31" s="183"/>
      <c r="U31" s="141"/>
      <c r="V31" s="141"/>
      <c r="W31" s="141"/>
      <c r="X31" s="141"/>
      <c r="Y31" s="141">
        <v>40000</v>
      </c>
      <c r="Z31" s="141">
        <v>39000</v>
      </c>
      <c r="AA31" s="212"/>
      <c r="AB31" s="85"/>
      <c r="AC31" s="213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</row>
    <row r="32" spans="1:67" s="19" customFormat="1" ht="20.25" customHeight="1" outlineLevel="1">
      <c r="A32" s="126">
        <v>2</v>
      </c>
      <c r="B32" s="102" t="s">
        <v>64</v>
      </c>
      <c r="C32" s="153"/>
      <c r="D32" s="154" t="s">
        <v>38</v>
      </c>
      <c r="E32" s="155">
        <v>34604000</v>
      </c>
      <c r="F32" s="156">
        <f t="shared" ref="F32:AC32" si="10">F33+F38</f>
        <v>7680216.2999999998</v>
      </c>
      <c r="G32" s="125">
        <f t="shared" si="10"/>
        <v>1364454</v>
      </c>
      <c r="H32" s="125">
        <f t="shared" si="10"/>
        <v>317176</v>
      </c>
      <c r="I32" s="125">
        <f t="shared" si="10"/>
        <v>916992</v>
      </c>
      <c r="J32" s="125">
        <f t="shared" si="10"/>
        <v>130286</v>
      </c>
      <c r="K32" s="125">
        <f t="shared" si="10"/>
        <v>0</v>
      </c>
      <c r="L32" s="125">
        <f t="shared" si="10"/>
        <v>0</v>
      </c>
      <c r="M32" s="125">
        <f t="shared" si="10"/>
        <v>0</v>
      </c>
      <c r="N32" s="125">
        <f t="shared" si="10"/>
        <v>0</v>
      </c>
      <c r="O32" s="125">
        <f t="shared" si="10"/>
        <v>1</v>
      </c>
      <c r="P32" s="125">
        <f t="shared" si="10"/>
        <v>2361064.0499999998</v>
      </c>
      <c r="Q32" s="125">
        <f t="shared" si="10"/>
        <v>1223.3</v>
      </c>
      <c r="R32" s="125">
        <f t="shared" si="10"/>
        <v>3697428</v>
      </c>
      <c r="S32" s="125">
        <f t="shared" si="10"/>
        <v>0</v>
      </c>
      <c r="T32" s="125">
        <f t="shared" si="10"/>
        <v>0</v>
      </c>
      <c r="U32" s="125">
        <f t="shared" si="10"/>
        <v>0</v>
      </c>
      <c r="V32" s="125">
        <f t="shared" si="10"/>
        <v>0</v>
      </c>
      <c r="W32" s="125">
        <f t="shared" si="10"/>
        <v>0</v>
      </c>
      <c r="X32" s="125">
        <f t="shared" si="10"/>
        <v>0</v>
      </c>
      <c r="Y32" s="125">
        <f t="shared" si="10"/>
        <v>236803.25</v>
      </c>
      <c r="Z32" s="125">
        <f t="shared" si="10"/>
        <v>20467</v>
      </c>
      <c r="AA32" s="208">
        <f t="shared" si="10"/>
        <v>0</v>
      </c>
      <c r="AB32" s="208">
        <f t="shared" si="10"/>
        <v>6</v>
      </c>
      <c r="AC32" s="208">
        <f t="shared" si="10"/>
        <v>0</v>
      </c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6"/>
      <c r="BM32" s="46"/>
      <c r="BN32" s="46"/>
      <c r="BO32" s="46"/>
    </row>
    <row r="33" spans="1:67" s="15" customFormat="1" ht="20.25" customHeight="1" outlineLevel="1">
      <c r="A33" s="126"/>
      <c r="B33" s="127" t="s">
        <v>41</v>
      </c>
      <c r="C33" s="128"/>
      <c r="D33" s="157"/>
      <c r="E33" s="130"/>
      <c r="F33" s="158">
        <f>SUM(F35:F37)</f>
        <v>6295295.2999999998</v>
      </c>
      <c r="G33" s="158">
        <f t="shared" ref="G33:AC33" si="11">SUM(G35:G37)</f>
        <v>0</v>
      </c>
      <c r="H33" s="158">
        <f t="shared" si="11"/>
        <v>0</v>
      </c>
      <c r="I33" s="158">
        <f t="shared" si="11"/>
        <v>0</v>
      </c>
      <c r="J33" s="158">
        <f t="shared" si="11"/>
        <v>0</v>
      </c>
      <c r="K33" s="158">
        <f t="shared" si="11"/>
        <v>0</v>
      </c>
      <c r="L33" s="158">
        <f t="shared" si="11"/>
        <v>0</v>
      </c>
      <c r="M33" s="158">
        <f t="shared" si="11"/>
        <v>0</v>
      </c>
      <c r="N33" s="158">
        <f t="shared" si="11"/>
        <v>0</v>
      </c>
      <c r="O33" s="158">
        <f t="shared" si="11"/>
        <v>1</v>
      </c>
      <c r="P33" s="158">
        <f t="shared" si="11"/>
        <v>2361064.0499999998</v>
      </c>
      <c r="Q33" s="158">
        <f t="shared" si="11"/>
        <v>1223.3</v>
      </c>
      <c r="R33" s="158">
        <f t="shared" si="11"/>
        <v>3697428</v>
      </c>
      <c r="S33" s="158">
        <f t="shared" si="11"/>
        <v>0</v>
      </c>
      <c r="T33" s="158">
        <f t="shared" si="11"/>
        <v>0</v>
      </c>
      <c r="U33" s="158">
        <f t="shared" si="11"/>
        <v>0</v>
      </c>
      <c r="V33" s="158">
        <f t="shared" si="11"/>
        <v>0</v>
      </c>
      <c r="W33" s="158">
        <f t="shared" si="11"/>
        <v>0</v>
      </c>
      <c r="X33" s="158">
        <f t="shared" si="11"/>
        <v>0</v>
      </c>
      <c r="Y33" s="158">
        <f t="shared" si="11"/>
        <v>236803.25</v>
      </c>
      <c r="Z33" s="158">
        <f t="shared" si="11"/>
        <v>0</v>
      </c>
      <c r="AA33" s="217">
        <f t="shared" si="11"/>
        <v>0</v>
      </c>
      <c r="AB33" s="217">
        <f t="shared" si="11"/>
        <v>6</v>
      </c>
      <c r="AC33" s="217">
        <f t="shared" si="11"/>
        <v>0</v>
      </c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6"/>
      <c r="BM33" s="46"/>
      <c r="BN33" s="46"/>
      <c r="BO33" s="46"/>
    </row>
    <row r="34" spans="1:67" s="20" customFormat="1" ht="20.25" customHeight="1" outlineLevel="1">
      <c r="A34" s="126"/>
      <c r="B34" s="159"/>
      <c r="C34" s="128" t="s">
        <v>65</v>
      </c>
      <c r="D34" s="157"/>
      <c r="E34" s="130"/>
      <c r="F34" s="158"/>
      <c r="G34" s="131"/>
      <c r="H34" s="131"/>
      <c r="I34" s="131"/>
      <c r="J34" s="131"/>
      <c r="K34" s="131"/>
      <c r="L34" s="131"/>
      <c r="M34" s="131"/>
      <c r="N34" s="131"/>
      <c r="O34" s="131"/>
      <c r="P34" s="131"/>
      <c r="Q34" s="131"/>
      <c r="R34" s="131"/>
      <c r="S34" s="131"/>
      <c r="T34" s="131"/>
      <c r="U34" s="131"/>
      <c r="V34" s="131"/>
      <c r="W34" s="131"/>
      <c r="X34" s="131"/>
      <c r="Y34" s="131"/>
      <c r="Z34" s="131"/>
      <c r="AA34" s="218"/>
      <c r="AB34" s="126"/>
      <c r="AC34" s="12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6"/>
      <c r="BM34" s="46"/>
      <c r="BN34" s="46"/>
      <c r="BO34" s="46"/>
    </row>
    <row r="35" spans="1:67" s="8" customFormat="1" ht="25.5" customHeight="1" outlineLevel="2">
      <c r="A35" s="85"/>
      <c r="B35" s="112">
        <f>B31+1</f>
        <v>15</v>
      </c>
      <c r="C35" s="113" t="s">
        <v>66</v>
      </c>
      <c r="D35" s="160"/>
      <c r="E35" s="2" t="s">
        <v>1217</v>
      </c>
      <c r="F35" s="161">
        <f>H35+I35+J35+K35+P35+R35+T35+V35+X35+Y35+Z35+L35+M35+N35</f>
        <v>2504984.0499999998</v>
      </c>
      <c r="G35" s="111"/>
      <c r="H35" s="135"/>
      <c r="I35" s="135"/>
      <c r="J35" s="135"/>
      <c r="K35" s="111"/>
      <c r="L35" s="111"/>
      <c r="M35" s="111"/>
      <c r="N35" s="111"/>
      <c r="O35" s="111">
        <v>1</v>
      </c>
      <c r="P35" s="141">
        <v>2361064.0499999998</v>
      </c>
      <c r="Q35" s="111"/>
      <c r="R35" s="111"/>
      <c r="S35" s="111"/>
      <c r="T35" s="111"/>
      <c r="U35" s="111"/>
      <c r="V35" s="111"/>
      <c r="W35" s="111"/>
      <c r="X35" s="111"/>
      <c r="Y35" s="141">
        <v>143920</v>
      </c>
      <c r="Z35" s="184">
        <v>0</v>
      </c>
      <c r="AA35" s="215"/>
      <c r="AB35" s="195" t="s">
        <v>1218</v>
      </c>
      <c r="AC35" s="195" t="s">
        <v>427</v>
      </c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</row>
    <row r="36" spans="1:67" s="8" customFormat="1" ht="25.5" customHeight="1" outlineLevel="2">
      <c r="A36" s="85"/>
      <c r="B36" s="112">
        <f>B35+1</f>
        <v>16</v>
      </c>
      <c r="C36" s="162" t="s">
        <v>67</v>
      </c>
      <c r="D36" s="160"/>
      <c r="E36" s="2" t="s">
        <v>1219</v>
      </c>
      <c r="F36" s="161">
        <f>H36+I36+J36+K36+P36+R36+T36+V36+X36+Y36+Z36+L36+M36+N36</f>
        <v>3697428</v>
      </c>
      <c r="G36" s="111"/>
      <c r="H36" s="111"/>
      <c r="I36" s="165"/>
      <c r="J36" s="111"/>
      <c r="K36" s="165"/>
      <c r="L36" s="165"/>
      <c r="M36" s="165"/>
      <c r="N36" s="165"/>
      <c r="O36" s="184"/>
      <c r="P36" s="184"/>
      <c r="Q36" s="184">
        <v>857</v>
      </c>
      <c r="R36" s="141">
        <v>3697428</v>
      </c>
      <c r="S36" s="184"/>
      <c r="T36" s="184"/>
      <c r="U36" s="184"/>
      <c r="V36" s="184"/>
      <c r="W36" s="184"/>
      <c r="X36" s="184"/>
      <c r="Y36" s="184"/>
      <c r="Z36" s="184"/>
      <c r="AA36" s="215"/>
      <c r="AB36" s="195">
        <v>6</v>
      </c>
      <c r="AC36" s="195" t="s">
        <v>426</v>
      </c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</row>
    <row r="37" spans="1:67" s="8" customFormat="1" ht="25.5" customHeight="1" outlineLevel="2">
      <c r="A37" s="85"/>
      <c r="B37" s="112">
        <f>B36+1</f>
        <v>17</v>
      </c>
      <c r="C37" s="113" t="s">
        <v>69</v>
      </c>
      <c r="D37" s="134"/>
      <c r="E37" s="142" t="s">
        <v>1220</v>
      </c>
      <c r="F37" s="161">
        <f>H37+I37+J37+K37+P37+R37+T37+V37+X37+Y37+Z37+L37+M37+N37</f>
        <v>92883.25</v>
      </c>
      <c r="G37" s="111"/>
      <c r="H37" s="111"/>
      <c r="I37" s="165"/>
      <c r="J37" s="111"/>
      <c r="K37" s="165"/>
      <c r="L37" s="165"/>
      <c r="M37" s="165"/>
      <c r="N37" s="165"/>
      <c r="O37" s="184"/>
      <c r="P37" s="184"/>
      <c r="Q37" s="184">
        <v>366.3</v>
      </c>
      <c r="R37" s="141"/>
      <c r="S37" s="184"/>
      <c r="T37" s="184"/>
      <c r="U37" s="184"/>
      <c r="V37" s="184"/>
      <c r="W37" s="184"/>
      <c r="X37" s="184"/>
      <c r="Y37" s="184">
        <v>92883.25</v>
      </c>
      <c r="Z37" s="184"/>
      <c r="AA37" s="215"/>
      <c r="AB37" s="195"/>
      <c r="AC37" s="195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</row>
    <row r="38" spans="1:67" s="21" customFormat="1" ht="20.25" customHeight="1" outlineLevel="2">
      <c r="A38" s="87"/>
      <c r="B38" s="107" t="s">
        <v>55</v>
      </c>
      <c r="C38" s="139"/>
      <c r="D38" s="160"/>
      <c r="E38" s="142"/>
      <c r="F38" s="158">
        <f t="shared" ref="F38:Z38" si="12">SUM(F39:F39)</f>
        <v>1384921</v>
      </c>
      <c r="G38" s="131">
        <f t="shared" si="12"/>
        <v>1364454</v>
      </c>
      <c r="H38" s="131">
        <f t="shared" si="12"/>
        <v>317176</v>
      </c>
      <c r="I38" s="131">
        <f t="shared" si="12"/>
        <v>916992</v>
      </c>
      <c r="J38" s="131">
        <f t="shared" si="12"/>
        <v>130286</v>
      </c>
      <c r="K38" s="131">
        <f t="shared" si="12"/>
        <v>0</v>
      </c>
      <c r="L38" s="131">
        <f t="shared" si="12"/>
        <v>0</v>
      </c>
      <c r="M38" s="131">
        <f t="shared" si="12"/>
        <v>0</v>
      </c>
      <c r="N38" s="131">
        <f t="shared" si="12"/>
        <v>0</v>
      </c>
      <c r="O38" s="131">
        <f t="shared" si="12"/>
        <v>0</v>
      </c>
      <c r="P38" s="131">
        <f t="shared" si="12"/>
        <v>0</v>
      </c>
      <c r="Q38" s="131">
        <f t="shared" si="12"/>
        <v>0</v>
      </c>
      <c r="R38" s="131">
        <f t="shared" si="12"/>
        <v>0</v>
      </c>
      <c r="S38" s="131">
        <f t="shared" si="12"/>
        <v>0</v>
      </c>
      <c r="T38" s="131">
        <f t="shared" si="12"/>
        <v>0</v>
      </c>
      <c r="U38" s="131">
        <f t="shared" si="12"/>
        <v>0</v>
      </c>
      <c r="V38" s="131">
        <f t="shared" si="12"/>
        <v>0</v>
      </c>
      <c r="W38" s="131">
        <f t="shared" si="12"/>
        <v>0</v>
      </c>
      <c r="X38" s="131">
        <f t="shared" si="12"/>
        <v>0</v>
      </c>
      <c r="Y38" s="131">
        <f t="shared" si="12"/>
        <v>0</v>
      </c>
      <c r="Z38" s="131">
        <f t="shared" si="12"/>
        <v>20467</v>
      </c>
      <c r="AA38" s="215"/>
      <c r="AB38" s="195"/>
      <c r="AC38" s="195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Z38" s="72"/>
      <c r="BA38" s="72"/>
      <c r="BB38" s="72"/>
      <c r="BC38" s="72"/>
      <c r="BD38" s="72"/>
      <c r="BE38" s="72"/>
      <c r="BF38" s="72"/>
      <c r="BG38" s="72"/>
      <c r="BH38" s="72"/>
      <c r="BI38" s="72"/>
      <c r="BJ38" s="72"/>
      <c r="BK38" s="72"/>
      <c r="BL38" s="72"/>
      <c r="BM38" s="72"/>
      <c r="BN38" s="72"/>
      <c r="BO38" s="72"/>
    </row>
    <row r="39" spans="1:67" s="22" customFormat="1" ht="25.5" customHeight="1" outlineLevel="2">
      <c r="A39" s="85"/>
      <c r="B39" s="163">
        <f>B37+1</f>
        <v>18</v>
      </c>
      <c r="C39" s="144" t="s">
        <v>71</v>
      </c>
      <c r="D39" s="146"/>
      <c r="E39" s="2" t="s">
        <v>1221</v>
      </c>
      <c r="F39" s="161">
        <f>H39+I39+J39+K39+P39+R39+T39+V39+X39+Y39+Z39+L39+M39+N39</f>
        <v>1384921</v>
      </c>
      <c r="G39" s="111">
        <f>H39+I39+J39+K39+L39</f>
        <v>1364454</v>
      </c>
      <c r="H39" s="111">
        <v>317176</v>
      </c>
      <c r="I39" s="111">
        <v>916992</v>
      </c>
      <c r="J39" s="111">
        <v>130286</v>
      </c>
      <c r="K39" s="111"/>
      <c r="L39" s="183"/>
      <c r="M39" s="183"/>
      <c r="N39" s="183"/>
      <c r="O39" s="183"/>
      <c r="P39" s="183"/>
      <c r="Q39" s="141"/>
      <c r="R39" s="111"/>
      <c r="S39" s="141"/>
      <c r="T39" s="183"/>
      <c r="U39" s="141"/>
      <c r="V39" s="141"/>
      <c r="W39" s="141"/>
      <c r="X39" s="141"/>
      <c r="Y39" s="141"/>
      <c r="Z39" s="141">
        <v>20467</v>
      </c>
      <c r="AA39" s="212"/>
      <c r="AB39" s="85"/>
      <c r="AC39" s="213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</row>
    <row r="40" spans="1:67" s="19" customFormat="1" ht="20.25" customHeight="1" outlineLevel="1">
      <c r="A40" s="126">
        <v>3</v>
      </c>
      <c r="B40" s="164" t="s">
        <v>72</v>
      </c>
      <c r="C40" s="122"/>
      <c r="D40" s="123" t="s">
        <v>38</v>
      </c>
      <c r="E40" s="124">
        <v>34706000</v>
      </c>
      <c r="F40" s="125">
        <f>F41+F47+F45</f>
        <v>13380665.970000001</v>
      </c>
      <c r="G40" s="125">
        <f t="shared" ref="G40:AC40" si="13">G41+G47+G45</f>
        <v>0</v>
      </c>
      <c r="H40" s="125">
        <f t="shared" si="13"/>
        <v>0</v>
      </c>
      <c r="I40" s="125">
        <f t="shared" si="13"/>
        <v>0</v>
      </c>
      <c r="J40" s="125">
        <f t="shared" si="13"/>
        <v>0</v>
      </c>
      <c r="K40" s="125">
        <f t="shared" si="13"/>
        <v>0</v>
      </c>
      <c r="L40" s="125">
        <f t="shared" si="13"/>
        <v>0</v>
      </c>
      <c r="M40" s="125">
        <f t="shared" si="13"/>
        <v>0</v>
      </c>
      <c r="N40" s="125">
        <f t="shared" si="13"/>
        <v>0</v>
      </c>
      <c r="O40" s="125">
        <f t="shared" si="13"/>
        <v>0</v>
      </c>
      <c r="P40" s="125">
        <f t="shared" si="13"/>
        <v>0</v>
      </c>
      <c r="Q40" s="125">
        <f t="shared" si="13"/>
        <v>3251.44</v>
      </c>
      <c r="R40" s="125">
        <f t="shared" si="13"/>
        <v>13380665.970000001</v>
      </c>
      <c r="S40" s="125">
        <f t="shared" si="13"/>
        <v>0</v>
      </c>
      <c r="T40" s="125">
        <f t="shared" si="13"/>
        <v>0</v>
      </c>
      <c r="U40" s="125">
        <f t="shared" si="13"/>
        <v>0</v>
      </c>
      <c r="V40" s="125">
        <f t="shared" si="13"/>
        <v>0</v>
      </c>
      <c r="W40" s="125">
        <f t="shared" si="13"/>
        <v>0</v>
      </c>
      <c r="X40" s="125">
        <f t="shared" si="13"/>
        <v>0</v>
      </c>
      <c r="Y40" s="125">
        <f t="shared" si="13"/>
        <v>0</v>
      </c>
      <c r="Z40" s="125">
        <f t="shared" si="13"/>
        <v>0</v>
      </c>
      <c r="AA40" s="208">
        <f t="shared" si="13"/>
        <v>0</v>
      </c>
      <c r="AB40" s="208">
        <f t="shared" si="13"/>
        <v>9197721.4700000007</v>
      </c>
      <c r="AC40" s="208">
        <f t="shared" si="13"/>
        <v>0</v>
      </c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6"/>
      <c r="BM40" s="46"/>
      <c r="BN40" s="46"/>
      <c r="BO40" s="46"/>
    </row>
    <row r="41" spans="1:67" s="15" customFormat="1" ht="20.25" customHeight="1" outlineLevel="1">
      <c r="A41" s="126"/>
      <c r="B41" s="127" t="s">
        <v>41</v>
      </c>
      <c r="C41" s="128"/>
      <c r="D41" s="129"/>
      <c r="E41" s="130"/>
      <c r="F41" s="131">
        <f>SUM(F42:F44)</f>
        <v>13380665.970000001</v>
      </c>
      <c r="G41" s="131">
        <f t="shared" ref="G41:AC41" si="14">SUM(G42:G44)</f>
        <v>0</v>
      </c>
      <c r="H41" s="131">
        <f t="shared" si="14"/>
        <v>0</v>
      </c>
      <c r="I41" s="131">
        <f t="shared" si="14"/>
        <v>0</v>
      </c>
      <c r="J41" s="131">
        <f t="shared" si="14"/>
        <v>0</v>
      </c>
      <c r="K41" s="131">
        <f t="shared" si="14"/>
        <v>0</v>
      </c>
      <c r="L41" s="131">
        <f t="shared" si="14"/>
        <v>0</v>
      </c>
      <c r="M41" s="131">
        <f t="shared" si="14"/>
        <v>0</v>
      </c>
      <c r="N41" s="131">
        <f t="shared" si="14"/>
        <v>0</v>
      </c>
      <c r="O41" s="131">
        <f t="shared" si="14"/>
        <v>0</v>
      </c>
      <c r="P41" s="131">
        <f t="shared" si="14"/>
        <v>0</v>
      </c>
      <c r="Q41" s="131">
        <f t="shared" si="14"/>
        <v>3251.44</v>
      </c>
      <c r="R41" s="131">
        <f t="shared" si="14"/>
        <v>13380665.970000001</v>
      </c>
      <c r="S41" s="131">
        <f t="shared" si="14"/>
        <v>0</v>
      </c>
      <c r="T41" s="131">
        <f t="shared" si="14"/>
        <v>0</v>
      </c>
      <c r="U41" s="131">
        <f t="shared" si="14"/>
        <v>0</v>
      </c>
      <c r="V41" s="131">
        <f t="shared" si="14"/>
        <v>0</v>
      </c>
      <c r="W41" s="131">
        <f t="shared" si="14"/>
        <v>0</v>
      </c>
      <c r="X41" s="131">
        <f t="shared" si="14"/>
        <v>0</v>
      </c>
      <c r="Y41" s="131">
        <f t="shared" si="14"/>
        <v>0</v>
      </c>
      <c r="Z41" s="131">
        <f t="shared" si="14"/>
        <v>0</v>
      </c>
      <c r="AA41" s="209">
        <f t="shared" si="14"/>
        <v>0</v>
      </c>
      <c r="AB41" s="209">
        <f t="shared" si="14"/>
        <v>9197721.4700000007</v>
      </c>
      <c r="AC41" s="209">
        <f t="shared" si="14"/>
        <v>0</v>
      </c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6"/>
      <c r="BM41" s="46"/>
      <c r="BN41" s="46"/>
      <c r="BO41" s="46"/>
    </row>
    <row r="42" spans="1:67" s="22" customFormat="1" ht="27" customHeight="1" outlineLevel="2">
      <c r="A42" s="85"/>
      <c r="B42" s="163">
        <f>B39+1</f>
        <v>19</v>
      </c>
      <c r="C42" s="113" t="s">
        <v>73</v>
      </c>
      <c r="D42" s="134"/>
      <c r="E42" s="2" t="s">
        <v>1222</v>
      </c>
      <c r="F42" s="120">
        <f>H42+I42+J42+K42+P42+R42+T42+V42+X42+Y42+Z42+L42+M42+N42</f>
        <v>3872763.43</v>
      </c>
      <c r="G42" s="111"/>
      <c r="H42" s="165"/>
      <c r="I42" s="165"/>
      <c r="J42" s="165"/>
      <c r="K42" s="165"/>
      <c r="L42" s="165"/>
      <c r="M42" s="165"/>
      <c r="N42" s="165"/>
      <c r="O42" s="111"/>
      <c r="P42" s="111"/>
      <c r="Q42" s="189">
        <v>900.5</v>
      </c>
      <c r="R42" s="141">
        <v>3872763.43</v>
      </c>
      <c r="S42" s="141"/>
      <c r="T42" s="141"/>
      <c r="U42" s="141"/>
      <c r="V42" s="141"/>
      <c r="W42" s="141"/>
      <c r="X42" s="141"/>
      <c r="Y42" s="141"/>
      <c r="Z42" s="184"/>
      <c r="AA42" s="215"/>
      <c r="AB42" s="203">
        <f>SUM(F42:F43)</f>
        <v>9197721.4700000007</v>
      </c>
      <c r="AC42" s="85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</row>
    <row r="43" spans="1:67" s="22" customFormat="1" ht="27" customHeight="1" outlineLevel="2">
      <c r="A43" s="85"/>
      <c r="B43" s="163">
        <f>B42+1</f>
        <v>20</v>
      </c>
      <c r="C43" s="113" t="s">
        <v>76</v>
      </c>
      <c r="D43" s="134"/>
      <c r="E43" s="2" t="s">
        <v>1223</v>
      </c>
      <c r="F43" s="120">
        <f>H43+I43+J43+K43+P43+R43+T43+V43+X43+Y43+Z43+L43+M43+N43</f>
        <v>5324958.04</v>
      </c>
      <c r="G43" s="111"/>
      <c r="H43" s="165"/>
      <c r="I43" s="165"/>
      <c r="J43" s="165"/>
      <c r="K43" s="165"/>
      <c r="L43" s="165"/>
      <c r="M43" s="165"/>
      <c r="N43" s="165"/>
      <c r="O43" s="141"/>
      <c r="P43" s="141"/>
      <c r="Q43" s="141">
        <v>1430.84</v>
      </c>
      <c r="R43" s="141">
        <v>5324958.04</v>
      </c>
      <c r="S43" s="141"/>
      <c r="T43" s="141"/>
      <c r="U43" s="141"/>
      <c r="V43" s="141"/>
      <c r="W43" s="141"/>
      <c r="X43" s="141"/>
      <c r="Y43" s="141"/>
      <c r="Z43" s="184"/>
      <c r="AA43" s="215"/>
      <c r="AB43" s="85"/>
      <c r="AC43" s="85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</row>
    <row r="44" spans="1:67" s="22" customFormat="1" ht="27" customHeight="1" outlineLevel="2">
      <c r="A44" s="85"/>
      <c r="B44" s="163">
        <f>B43+1</f>
        <v>21</v>
      </c>
      <c r="C44" s="139" t="s">
        <v>79</v>
      </c>
      <c r="D44" s="134"/>
      <c r="E44" s="2" t="s">
        <v>1224</v>
      </c>
      <c r="F44" s="120">
        <f>H44+I44+J44+K44+P44+R44+T44+V44+X44+Y44+Z44+L44+M44+N44</f>
        <v>4182944.5</v>
      </c>
      <c r="G44" s="141"/>
      <c r="H44" s="141"/>
      <c r="I44" s="141"/>
      <c r="J44" s="141"/>
      <c r="K44" s="141"/>
      <c r="L44" s="141"/>
      <c r="M44" s="141"/>
      <c r="N44" s="141"/>
      <c r="O44" s="141"/>
      <c r="P44" s="141"/>
      <c r="Q44" s="141">
        <v>920.1</v>
      </c>
      <c r="R44" s="111">
        <v>4182944.5</v>
      </c>
      <c r="S44" s="141"/>
      <c r="T44" s="141"/>
      <c r="U44" s="141"/>
      <c r="V44" s="141"/>
      <c r="W44" s="141"/>
      <c r="X44" s="141"/>
      <c r="Y44" s="141"/>
      <c r="Z44" s="141">
        <v>0</v>
      </c>
      <c r="AA44" s="212"/>
      <c r="AB44" s="85"/>
      <c r="AC44" s="213" t="b">
        <f>AB44=F44</f>
        <v>0</v>
      </c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</row>
    <row r="45" spans="1:67" s="23" customFormat="1" ht="20.25" customHeight="1" outlineLevel="2">
      <c r="A45" s="87"/>
      <c r="B45" s="107" t="s">
        <v>55</v>
      </c>
      <c r="C45" s="139"/>
      <c r="D45" s="134"/>
      <c r="E45" s="2"/>
      <c r="F45" s="120">
        <f t="shared" ref="F45:AC45" si="15">SUM(F46:F46)</f>
        <v>0</v>
      </c>
      <c r="G45" s="120">
        <f t="shared" si="15"/>
        <v>0</v>
      </c>
      <c r="H45" s="120">
        <f t="shared" si="15"/>
        <v>0</v>
      </c>
      <c r="I45" s="120">
        <f t="shared" si="15"/>
        <v>0</v>
      </c>
      <c r="J45" s="120">
        <f t="shared" si="15"/>
        <v>0</v>
      </c>
      <c r="K45" s="120">
        <f t="shared" si="15"/>
        <v>0</v>
      </c>
      <c r="L45" s="120">
        <f t="shared" si="15"/>
        <v>0</v>
      </c>
      <c r="M45" s="120">
        <f t="shared" si="15"/>
        <v>0</v>
      </c>
      <c r="N45" s="120">
        <f t="shared" si="15"/>
        <v>0</v>
      </c>
      <c r="O45" s="120">
        <f t="shared" si="15"/>
        <v>0</v>
      </c>
      <c r="P45" s="120">
        <f t="shared" si="15"/>
        <v>0</v>
      </c>
      <c r="Q45" s="120">
        <f t="shared" si="15"/>
        <v>0</v>
      </c>
      <c r="R45" s="120">
        <f t="shared" si="15"/>
        <v>0</v>
      </c>
      <c r="S45" s="120">
        <f t="shared" si="15"/>
        <v>0</v>
      </c>
      <c r="T45" s="120">
        <f t="shared" si="15"/>
        <v>0</v>
      </c>
      <c r="U45" s="120">
        <f t="shared" si="15"/>
        <v>0</v>
      </c>
      <c r="V45" s="120">
        <f t="shared" si="15"/>
        <v>0</v>
      </c>
      <c r="W45" s="120">
        <f t="shared" si="15"/>
        <v>0</v>
      </c>
      <c r="X45" s="120">
        <f t="shared" si="15"/>
        <v>0</v>
      </c>
      <c r="Y45" s="120">
        <f t="shared" si="15"/>
        <v>0</v>
      </c>
      <c r="Z45" s="120">
        <f t="shared" si="15"/>
        <v>0</v>
      </c>
      <c r="AA45" s="219">
        <f t="shared" si="15"/>
        <v>0</v>
      </c>
      <c r="AB45" s="219">
        <f t="shared" si="15"/>
        <v>0</v>
      </c>
      <c r="AC45" s="219">
        <f t="shared" si="15"/>
        <v>0</v>
      </c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</row>
    <row r="46" spans="1:67" s="23" customFormat="1" ht="0.75" customHeight="1" outlineLevel="2">
      <c r="A46" s="87"/>
      <c r="B46" s="163"/>
      <c r="C46" s="166"/>
      <c r="D46" s="134"/>
      <c r="E46" s="2"/>
      <c r="F46" s="140"/>
      <c r="G46" s="111"/>
      <c r="H46" s="141"/>
      <c r="I46" s="183"/>
      <c r="J46" s="141"/>
      <c r="K46" s="183"/>
      <c r="L46" s="183"/>
      <c r="M46" s="183"/>
      <c r="N46" s="183"/>
      <c r="O46" s="183"/>
      <c r="P46" s="183"/>
      <c r="Q46" s="190"/>
      <c r="R46" s="190"/>
      <c r="S46" s="190"/>
      <c r="T46" s="190"/>
      <c r="U46" s="190"/>
      <c r="V46" s="190"/>
      <c r="W46" s="190"/>
      <c r="X46" s="190"/>
      <c r="Y46" s="190"/>
      <c r="Z46" s="190"/>
      <c r="AA46" s="215"/>
      <c r="AB46" s="87"/>
      <c r="AC46" s="87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</row>
    <row r="47" spans="1:67" s="21" customFormat="1" ht="20.25" customHeight="1" outlineLevel="2">
      <c r="A47" s="87"/>
      <c r="B47" s="107" t="s">
        <v>62</v>
      </c>
      <c r="C47" s="139"/>
      <c r="D47" s="134"/>
      <c r="E47" s="2"/>
      <c r="F47" s="120">
        <f>F48</f>
        <v>0</v>
      </c>
      <c r="G47" s="120">
        <f t="shared" ref="G47:AC47" si="16">G48</f>
        <v>0</v>
      </c>
      <c r="H47" s="120">
        <f t="shared" si="16"/>
        <v>0</v>
      </c>
      <c r="I47" s="120">
        <f t="shared" si="16"/>
        <v>0</v>
      </c>
      <c r="J47" s="120">
        <f t="shared" si="16"/>
        <v>0</v>
      </c>
      <c r="K47" s="120">
        <f t="shared" si="16"/>
        <v>0</v>
      </c>
      <c r="L47" s="120">
        <f t="shared" si="16"/>
        <v>0</v>
      </c>
      <c r="M47" s="120">
        <f t="shared" si="16"/>
        <v>0</v>
      </c>
      <c r="N47" s="120">
        <f t="shared" si="16"/>
        <v>0</v>
      </c>
      <c r="O47" s="120">
        <f t="shared" si="16"/>
        <v>0</v>
      </c>
      <c r="P47" s="120">
        <f t="shared" si="16"/>
        <v>0</v>
      </c>
      <c r="Q47" s="120">
        <f t="shared" si="16"/>
        <v>0</v>
      </c>
      <c r="R47" s="120">
        <f t="shared" si="16"/>
        <v>0</v>
      </c>
      <c r="S47" s="120">
        <f t="shared" si="16"/>
        <v>0</v>
      </c>
      <c r="T47" s="120">
        <f t="shared" si="16"/>
        <v>0</v>
      </c>
      <c r="U47" s="120">
        <f t="shared" si="16"/>
        <v>0</v>
      </c>
      <c r="V47" s="120">
        <f t="shared" si="16"/>
        <v>0</v>
      </c>
      <c r="W47" s="120">
        <f t="shared" si="16"/>
        <v>0</v>
      </c>
      <c r="X47" s="120">
        <f t="shared" si="16"/>
        <v>0</v>
      </c>
      <c r="Y47" s="120">
        <f t="shared" si="16"/>
        <v>0</v>
      </c>
      <c r="Z47" s="120">
        <f t="shared" si="16"/>
        <v>0</v>
      </c>
      <c r="AA47" s="219">
        <f t="shared" si="16"/>
        <v>0</v>
      </c>
      <c r="AB47" s="219">
        <f t="shared" si="16"/>
        <v>0</v>
      </c>
      <c r="AC47" s="219">
        <f t="shared" si="16"/>
        <v>0</v>
      </c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</row>
    <row r="48" spans="1:67" s="24" customFormat="1" ht="1.5" customHeight="1" outlineLevel="2">
      <c r="A48" s="87"/>
      <c r="B48" s="163"/>
      <c r="C48" s="167"/>
      <c r="D48" s="168"/>
      <c r="E48" s="169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220"/>
      <c r="Z48" s="167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</row>
    <row r="49" spans="1:67" s="19" customFormat="1" ht="19.5" customHeight="1" outlineLevel="1">
      <c r="A49" s="126">
        <v>4</v>
      </c>
      <c r="B49" s="102" t="s">
        <v>82</v>
      </c>
      <c r="C49" s="122"/>
      <c r="D49" s="123" t="s">
        <v>38</v>
      </c>
      <c r="E49" s="124">
        <v>34606000</v>
      </c>
      <c r="F49" s="125">
        <f t="shared" ref="F49:AC49" si="17">F50</f>
        <v>2648194.91</v>
      </c>
      <c r="G49" s="125">
        <f t="shared" si="17"/>
        <v>0</v>
      </c>
      <c r="H49" s="125">
        <f t="shared" si="17"/>
        <v>0</v>
      </c>
      <c r="I49" s="125">
        <f t="shared" si="17"/>
        <v>0</v>
      </c>
      <c r="J49" s="125">
        <f t="shared" si="17"/>
        <v>0</v>
      </c>
      <c r="K49" s="125">
        <f t="shared" si="17"/>
        <v>0</v>
      </c>
      <c r="L49" s="125">
        <f t="shared" si="17"/>
        <v>0</v>
      </c>
      <c r="M49" s="125">
        <f t="shared" si="17"/>
        <v>0</v>
      </c>
      <c r="N49" s="125">
        <f t="shared" si="17"/>
        <v>0</v>
      </c>
      <c r="O49" s="125">
        <f t="shared" si="17"/>
        <v>0</v>
      </c>
      <c r="P49" s="125">
        <f t="shared" si="17"/>
        <v>0</v>
      </c>
      <c r="Q49" s="125">
        <f t="shared" si="17"/>
        <v>754.13</v>
      </c>
      <c r="R49" s="125">
        <f t="shared" si="17"/>
        <v>2411962.0099999998</v>
      </c>
      <c r="S49" s="125">
        <f t="shared" si="17"/>
        <v>0</v>
      </c>
      <c r="T49" s="125">
        <f t="shared" si="17"/>
        <v>0</v>
      </c>
      <c r="U49" s="125">
        <f t="shared" si="17"/>
        <v>0</v>
      </c>
      <c r="V49" s="125">
        <f t="shared" si="17"/>
        <v>0</v>
      </c>
      <c r="W49" s="125">
        <f t="shared" si="17"/>
        <v>0</v>
      </c>
      <c r="X49" s="125">
        <f t="shared" si="17"/>
        <v>0</v>
      </c>
      <c r="Y49" s="125">
        <f t="shared" si="17"/>
        <v>236232.9</v>
      </c>
      <c r="Z49" s="125">
        <f t="shared" si="17"/>
        <v>0</v>
      </c>
      <c r="AA49" s="208">
        <f t="shared" si="17"/>
        <v>0</v>
      </c>
      <c r="AB49" s="208">
        <f t="shared" si="17"/>
        <v>0</v>
      </c>
      <c r="AC49" s="208" t="e">
        <f t="shared" si="17"/>
        <v>#DIV/0!</v>
      </c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M49" s="46"/>
      <c r="BN49" s="46"/>
      <c r="BO49" s="46"/>
    </row>
    <row r="50" spans="1:67" s="15" customFormat="1" ht="19.5" customHeight="1" outlineLevel="1">
      <c r="A50" s="126"/>
      <c r="B50" s="127" t="s">
        <v>41</v>
      </c>
      <c r="C50" s="128"/>
      <c r="D50" s="129"/>
      <c r="E50" s="170"/>
      <c r="F50" s="131">
        <f>SUM(F51:F53)</f>
        <v>2648194.91</v>
      </c>
      <c r="G50" s="131">
        <f t="shared" ref="G50:AC50" si="18">SUM(G51:G53)</f>
        <v>0</v>
      </c>
      <c r="H50" s="131">
        <f t="shared" si="18"/>
        <v>0</v>
      </c>
      <c r="I50" s="131">
        <f t="shared" si="18"/>
        <v>0</v>
      </c>
      <c r="J50" s="131">
        <f t="shared" si="18"/>
        <v>0</v>
      </c>
      <c r="K50" s="131">
        <f t="shared" si="18"/>
        <v>0</v>
      </c>
      <c r="L50" s="131">
        <f t="shared" si="18"/>
        <v>0</v>
      </c>
      <c r="M50" s="131">
        <f t="shared" si="18"/>
        <v>0</v>
      </c>
      <c r="N50" s="131">
        <f t="shared" si="18"/>
        <v>0</v>
      </c>
      <c r="O50" s="131">
        <f t="shared" si="18"/>
        <v>0</v>
      </c>
      <c r="P50" s="131">
        <f t="shared" si="18"/>
        <v>0</v>
      </c>
      <c r="Q50" s="131">
        <f t="shared" si="18"/>
        <v>754.13</v>
      </c>
      <c r="R50" s="131">
        <f t="shared" si="18"/>
        <v>2411962.0099999998</v>
      </c>
      <c r="S50" s="131">
        <f t="shared" si="18"/>
        <v>0</v>
      </c>
      <c r="T50" s="131">
        <f t="shared" si="18"/>
        <v>0</v>
      </c>
      <c r="U50" s="131">
        <f t="shared" si="18"/>
        <v>0</v>
      </c>
      <c r="V50" s="131">
        <f t="shared" si="18"/>
        <v>0</v>
      </c>
      <c r="W50" s="131">
        <f t="shared" si="18"/>
        <v>0</v>
      </c>
      <c r="X50" s="131">
        <f t="shared" si="18"/>
        <v>0</v>
      </c>
      <c r="Y50" s="131">
        <f t="shared" si="18"/>
        <v>236232.9</v>
      </c>
      <c r="Z50" s="131">
        <f t="shared" si="18"/>
        <v>0</v>
      </c>
      <c r="AA50" s="209">
        <f t="shared" si="18"/>
        <v>0</v>
      </c>
      <c r="AB50" s="209">
        <f t="shared" si="18"/>
        <v>0</v>
      </c>
      <c r="AC50" s="209" t="e">
        <f t="shared" si="18"/>
        <v>#DIV/0!</v>
      </c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M50" s="46"/>
      <c r="BN50" s="46"/>
      <c r="BO50" s="46"/>
    </row>
    <row r="51" spans="1:67" s="17" customFormat="1" ht="26.25" customHeight="1" outlineLevel="2">
      <c r="A51" s="136"/>
      <c r="B51" s="163">
        <f>B44+1</f>
        <v>22</v>
      </c>
      <c r="C51" s="133" t="s">
        <v>84</v>
      </c>
      <c r="D51" s="134"/>
      <c r="E51" s="2" t="s">
        <v>1225</v>
      </c>
      <c r="F51" s="120">
        <f>H51+I51+J51+K51+P51+R51+T51+V51+X51+Y51+Z51+L51+M51+N51</f>
        <v>988371.48</v>
      </c>
      <c r="G51" s="111"/>
      <c r="H51" s="165"/>
      <c r="I51" s="165"/>
      <c r="J51" s="165"/>
      <c r="K51" s="165"/>
      <c r="L51" s="165"/>
      <c r="M51" s="165"/>
      <c r="N51" s="165"/>
      <c r="O51" s="165"/>
      <c r="P51" s="165"/>
      <c r="Q51" s="111">
        <v>170.04</v>
      </c>
      <c r="R51" s="141">
        <v>914303.68</v>
      </c>
      <c r="S51" s="111"/>
      <c r="T51" s="111"/>
      <c r="U51" s="111"/>
      <c r="V51" s="111"/>
      <c r="W51" s="111"/>
      <c r="X51" s="111"/>
      <c r="Y51" s="141">
        <v>74067.8</v>
      </c>
      <c r="Z51" s="184">
        <v>0</v>
      </c>
      <c r="AA51" s="211"/>
      <c r="AB51" s="136"/>
      <c r="AC51" s="136" t="e">
        <f>(Y51-12000)/W51</f>
        <v>#DIV/0!</v>
      </c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</row>
    <row r="52" spans="1:67" s="17" customFormat="1" ht="26.25" customHeight="1" outlineLevel="2">
      <c r="A52" s="136"/>
      <c r="B52" s="163">
        <f>B51+1</f>
        <v>23</v>
      </c>
      <c r="C52" s="133" t="s">
        <v>86</v>
      </c>
      <c r="D52" s="134"/>
      <c r="E52" s="2" t="s">
        <v>1226</v>
      </c>
      <c r="F52" s="120">
        <f>H52+I52+J52+K52+P52+R52+T52+V52+X52+Y52+Z52+L52+M52+N52</f>
        <v>1577954.83</v>
      </c>
      <c r="G52" s="111"/>
      <c r="H52" s="165"/>
      <c r="I52" s="165"/>
      <c r="J52" s="165"/>
      <c r="K52" s="165"/>
      <c r="L52" s="165"/>
      <c r="M52" s="165"/>
      <c r="N52" s="165"/>
      <c r="O52" s="165"/>
      <c r="P52" s="165"/>
      <c r="Q52" s="111">
        <v>308.88</v>
      </c>
      <c r="R52" s="141">
        <v>1497658.33</v>
      </c>
      <c r="S52" s="111"/>
      <c r="T52" s="111"/>
      <c r="U52" s="111"/>
      <c r="V52" s="111"/>
      <c r="W52" s="111"/>
      <c r="X52" s="111"/>
      <c r="Y52" s="141">
        <v>80296.5</v>
      </c>
      <c r="Z52" s="184">
        <v>0</v>
      </c>
      <c r="AA52" s="211"/>
      <c r="AB52" s="136"/>
      <c r="AC52" s="136"/>
      <c r="AZ52" s="25"/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</row>
    <row r="53" spans="1:67" s="25" customFormat="1" ht="26.25" customHeight="1" outlineLevel="2">
      <c r="A53" s="136"/>
      <c r="B53" s="163">
        <f>B52+1</f>
        <v>24</v>
      </c>
      <c r="C53" s="133" t="s">
        <v>87</v>
      </c>
      <c r="D53" s="134"/>
      <c r="E53" s="2" t="s">
        <v>1227</v>
      </c>
      <c r="F53" s="120">
        <f>H53+I53+J53+K53+P53+R53+T53+V53+X53+Y53+Z53+L53+M53+N53</f>
        <v>81868.600000000006</v>
      </c>
      <c r="G53" s="111"/>
      <c r="H53" s="165"/>
      <c r="I53" s="165"/>
      <c r="J53" s="165"/>
      <c r="K53" s="165"/>
      <c r="L53" s="165"/>
      <c r="M53" s="165"/>
      <c r="N53" s="165"/>
      <c r="O53" s="165"/>
      <c r="P53" s="165"/>
      <c r="Q53" s="111">
        <v>275.20999999999998</v>
      </c>
      <c r="R53" s="111"/>
      <c r="S53" s="111"/>
      <c r="T53" s="111"/>
      <c r="U53" s="111"/>
      <c r="V53" s="111"/>
      <c r="W53" s="111"/>
      <c r="X53" s="111"/>
      <c r="Y53" s="141">
        <v>81868.600000000006</v>
      </c>
      <c r="Z53" s="111"/>
      <c r="AA53" s="211"/>
      <c r="AB53" s="136"/>
      <c r="AC53" s="136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</row>
    <row r="54" spans="1:67" s="19" customFormat="1" ht="19.5" customHeight="1" outlineLevel="1">
      <c r="A54" s="126">
        <v>5</v>
      </c>
      <c r="B54" s="102" t="s">
        <v>88</v>
      </c>
      <c r="C54" s="122"/>
      <c r="D54" s="171"/>
      <c r="E54" s="172">
        <v>34708000</v>
      </c>
      <c r="F54" s="125">
        <f>F55+F59+F65</f>
        <v>13724191.960000001</v>
      </c>
      <c r="G54" s="125">
        <f t="shared" ref="G54:AC54" si="19">G55+G59+G65</f>
        <v>0</v>
      </c>
      <c r="H54" s="125">
        <f t="shared" si="19"/>
        <v>0</v>
      </c>
      <c r="I54" s="125">
        <f t="shared" si="19"/>
        <v>0</v>
      </c>
      <c r="J54" s="125">
        <f t="shared" si="19"/>
        <v>0</v>
      </c>
      <c r="K54" s="125">
        <f t="shared" si="19"/>
        <v>617691</v>
      </c>
      <c r="L54" s="125">
        <f t="shared" si="19"/>
        <v>0</v>
      </c>
      <c r="M54" s="125">
        <f t="shared" si="19"/>
        <v>0</v>
      </c>
      <c r="N54" s="125">
        <f t="shared" si="19"/>
        <v>0</v>
      </c>
      <c r="O54" s="125">
        <f t="shared" si="19"/>
        <v>0</v>
      </c>
      <c r="P54" s="125">
        <f t="shared" si="19"/>
        <v>0</v>
      </c>
      <c r="Q54" s="125">
        <f t="shared" si="19"/>
        <v>1800.4010000000001</v>
      </c>
      <c r="R54" s="125">
        <f t="shared" si="19"/>
        <v>6935905.4000000004</v>
      </c>
      <c r="S54" s="125">
        <f t="shared" si="19"/>
        <v>0</v>
      </c>
      <c r="T54" s="125">
        <f t="shared" si="19"/>
        <v>0</v>
      </c>
      <c r="U54" s="125">
        <f t="shared" si="19"/>
        <v>4456.01</v>
      </c>
      <c r="V54" s="125">
        <f t="shared" si="19"/>
        <v>5620077.8600000003</v>
      </c>
      <c r="W54" s="125">
        <f t="shared" si="19"/>
        <v>0</v>
      </c>
      <c r="X54" s="125">
        <f t="shared" si="19"/>
        <v>0</v>
      </c>
      <c r="Y54" s="125">
        <f t="shared" si="19"/>
        <v>371995.7</v>
      </c>
      <c r="Z54" s="125">
        <f t="shared" si="19"/>
        <v>178522</v>
      </c>
      <c r="AA54" s="208">
        <f t="shared" si="19"/>
        <v>0</v>
      </c>
      <c r="AB54" s="208">
        <f t="shared" si="19"/>
        <v>0</v>
      </c>
      <c r="AC54" s="208">
        <f t="shared" si="19"/>
        <v>0</v>
      </c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M54" s="46"/>
      <c r="BN54" s="46"/>
      <c r="BO54" s="46"/>
    </row>
    <row r="55" spans="1:67" s="15" customFormat="1" ht="19.5" customHeight="1" outlineLevel="1">
      <c r="A55" s="126"/>
      <c r="B55" s="127" t="s">
        <v>41</v>
      </c>
      <c r="C55" s="128"/>
      <c r="D55" s="173"/>
      <c r="E55" s="174"/>
      <c r="F55" s="131">
        <f>SUM(F56:F58)</f>
        <v>7816366.96</v>
      </c>
      <c r="G55" s="131">
        <f t="shared" ref="G55:Z55" si="20">SUM(G56:G58)</f>
        <v>0</v>
      </c>
      <c r="H55" s="131">
        <f t="shared" si="20"/>
        <v>0</v>
      </c>
      <c r="I55" s="131">
        <f t="shared" si="20"/>
        <v>0</v>
      </c>
      <c r="J55" s="131">
        <f t="shared" si="20"/>
        <v>0</v>
      </c>
      <c r="K55" s="131">
        <f t="shared" si="20"/>
        <v>0</v>
      </c>
      <c r="L55" s="131">
        <f t="shared" si="20"/>
        <v>0</v>
      </c>
      <c r="M55" s="131">
        <f t="shared" si="20"/>
        <v>0</v>
      </c>
      <c r="N55" s="131">
        <f t="shared" si="20"/>
        <v>0</v>
      </c>
      <c r="O55" s="131">
        <f t="shared" si="20"/>
        <v>0</v>
      </c>
      <c r="P55" s="131">
        <f t="shared" si="20"/>
        <v>0</v>
      </c>
      <c r="Q55" s="131">
        <f t="shared" si="20"/>
        <v>1142.4010000000001</v>
      </c>
      <c r="R55" s="131">
        <f t="shared" si="20"/>
        <v>5695905.4000000004</v>
      </c>
      <c r="S55" s="131">
        <f t="shared" si="20"/>
        <v>0</v>
      </c>
      <c r="T55" s="131">
        <f t="shared" si="20"/>
        <v>0</v>
      </c>
      <c r="U55" s="131">
        <f t="shared" si="20"/>
        <v>461.01</v>
      </c>
      <c r="V55" s="131">
        <f t="shared" si="20"/>
        <v>1948465.86</v>
      </c>
      <c r="W55" s="131">
        <f t="shared" si="20"/>
        <v>0</v>
      </c>
      <c r="X55" s="131">
        <f t="shared" si="20"/>
        <v>0</v>
      </c>
      <c r="Y55" s="131">
        <f t="shared" si="20"/>
        <v>171995.7</v>
      </c>
      <c r="Z55" s="131">
        <f t="shared" si="20"/>
        <v>0</v>
      </c>
      <c r="AA55" s="218"/>
      <c r="AB55" s="126"/>
      <c r="AC55" s="126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M55" s="46"/>
      <c r="BN55" s="46"/>
      <c r="BO55" s="46"/>
    </row>
    <row r="56" spans="1:67" s="22" customFormat="1" ht="26.25" customHeight="1" outlineLevel="2">
      <c r="A56" s="85"/>
      <c r="B56" s="163">
        <f>B53+1</f>
        <v>25</v>
      </c>
      <c r="C56" s="133" t="s">
        <v>89</v>
      </c>
      <c r="D56" s="134"/>
      <c r="E56" s="2" t="s">
        <v>1228</v>
      </c>
      <c r="F56" s="120">
        <f>H56+I56+J56+K56+P56+R56+T56+V56+X56+Y56+Z56+L56+M56+N56</f>
        <v>2255220.2999999998</v>
      </c>
      <c r="G56" s="111"/>
      <c r="H56" s="165"/>
      <c r="I56" s="165"/>
      <c r="J56" s="165"/>
      <c r="K56" s="165"/>
      <c r="L56" s="165"/>
      <c r="M56" s="165"/>
      <c r="N56" s="165"/>
      <c r="O56" s="165"/>
      <c r="P56" s="165"/>
      <c r="Q56" s="111">
        <v>391.25799999999998</v>
      </c>
      <c r="R56" s="141">
        <v>2172227.35</v>
      </c>
      <c r="S56" s="111"/>
      <c r="T56" s="111"/>
      <c r="U56" s="111"/>
      <c r="V56" s="111"/>
      <c r="W56" s="111"/>
      <c r="X56" s="111"/>
      <c r="Y56" s="141">
        <v>82992.95</v>
      </c>
      <c r="Z56" s="184">
        <v>0</v>
      </c>
      <c r="AA56" s="215"/>
      <c r="AB56" s="195">
        <v>11</v>
      </c>
      <c r="AC56" s="195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</row>
    <row r="57" spans="1:67" s="26" customFormat="1" ht="26.25" customHeight="1" outlineLevel="2">
      <c r="A57" s="175"/>
      <c r="B57" s="163">
        <f>B56+1</f>
        <v>26</v>
      </c>
      <c r="C57" s="113" t="s">
        <v>90</v>
      </c>
      <c r="D57" s="176"/>
      <c r="E57" s="115" t="s">
        <v>1229</v>
      </c>
      <c r="F57" s="116">
        <f>H57+I57+J57+K57+P57+R57+T57+V57+X57+Y57+Z57+L57+M57+N57</f>
        <v>3612680.8</v>
      </c>
      <c r="G57" s="117"/>
      <c r="H57" s="177"/>
      <c r="I57" s="177"/>
      <c r="J57" s="177"/>
      <c r="K57" s="177"/>
      <c r="L57" s="177"/>
      <c r="M57" s="177"/>
      <c r="N57" s="177"/>
      <c r="O57" s="177"/>
      <c r="P57" s="177"/>
      <c r="Q57" s="191">
        <v>751.14300000000003</v>
      </c>
      <c r="R57" s="190">
        <v>3523678.05</v>
      </c>
      <c r="S57" s="190"/>
      <c r="T57" s="190"/>
      <c r="U57" s="190"/>
      <c r="V57" s="190"/>
      <c r="W57" s="190"/>
      <c r="X57" s="190"/>
      <c r="Y57" s="190">
        <v>89002.75</v>
      </c>
      <c r="Z57" s="204">
        <v>0</v>
      </c>
      <c r="AA57" s="221"/>
      <c r="AB57" s="222"/>
      <c r="AC57" s="222">
        <v>8</v>
      </c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</row>
    <row r="58" spans="1:67" s="8" customFormat="1" ht="26.25" customHeight="1" outlineLevel="2">
      <c r="A58" s="178"/>
      <c r="B58" s="163">
        <f>B57+1</f>
        <v>27</v>
      </c>
      <c r="C58" s="133" t="s">
        <v>91</v>
      </c>
      <c r="D58" s="134"/>
      <c r="E58" s="2" t="s">
        <v>1230</v>
      </c>
      <c r="F58" s="116">
        <f>H58+I58+J58+K58+P58+R58+T58+V58+X58+Y58+Z58+L58+M58+N58</f>
        <v>1948465.86</v>
      </c>
      <c r="G58" s="111"/>
      <c r="H58" s="165"/>
      <c r="I58" s="165"/>
      <c r="J58" s="165"/>
      <c r="K58" s="165"/>
      <c r="L58" s="165"/>
      <c r="M58" s="165"/>
      <c r="N58" s="165"/>
      <c r="O58" s="165"/>
      <c r="P58" s="165"/>
      <c r="Q58" s="141"/>
      <c r="R58" s="141"/>
      <c r="S58" s="111"/>
      <c r="T58" s="111"/>
      <c r="U58" s="111">
        <v>461.01</v>
      </c>
      <c r="V58" s="141">
        <v>1948465.86</v>
      </c>
      <c r="W58" s="111"/>
      <c r="X58" s="111"/>
      <c r="Y58" s="141"/>
      <c r="Z58" s="184"/>
      <c r="AA58" s="223"/>
      <c r="AB58" s="224">
        <v>11</v>
      </c>
      <c r="AC58" s="224">
        <v>8</v>
      </c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</row>
    <row r="59" spans="1:67" s="21" customFormat="1" ht="19.5" customHeight="1" outlineLevel="2">
      <c r="A59" s="87"/>
      <c r="B59" s="179" t="s">
        <v>55</v>
      </c>
      <c r="C59" s="139"/>
      <c r="D59" s="134"/>
      <c r="E59" s="2"/>
      <c r="F59" s="120">
        <f>SUM(F60:F64)</f>
        <v>4270393</v>
      </c>
      <c r="G59" s="120">
        <f t="shared" ref="G59:Z59" si="21">SUM(G60:G64)</f>
        <v>0</v>
      </c>
      <c r="H59" s="120">
        <f t="shared" si="21"/>
        <v>0</v>
      </c>
      <c r="I59" s="120">
        <f t="shared" si="21"/>
        <v>0</v>
      </c>
      <c r="J59" s="120">
        <f t="shared" si="21"/>
        <v>0</v>
      </c>
      <c r="K59" s="120">
        <f t="shared" si="21"/>
        <v>617691</v>
      </c>
      <c r="L59" s="120">
        <f t="shared" si="21"/>
        <v>0</v>
      </c>
      <c r="M59" s="120">
        <f t="shared" si="21"/>
        <v>0</v>
      </c>
      <c r="N59" s="120">
        <f t="shared" si="21"/>
        <v>0</v>
      </c>
      <c r="O59" s="120">
        <f t="shared" si="21"/>
        <v>0</v>
      </c>
      <c r="P59" s="120">
        <f t="shared" si="21"/>
        <v>0</v>
      </c>
      <c r="Q59" s="120">
        <f t="shared" si="21"/>
        <v>658</v>
      </c>
      <c r="R59" s="120">
        <f t="shared" si="21"/>
        <v>1240000</v>
      </c>
      <c r="S59" s="120">
        <f t="shared" si="21"/>
        <v>0</v>
      </c>
      <c r="T59" s="120">
        <f t="shared" si="21"/>
        <v>0</v>
      </c>
      <c r="U59" s="120">
        <f t="shared" si="21"/>
        <v>1735</v>
      </c>
      <c r="V59" s="120">
        <f t="shared" si="21"/>
        <v>2116368</v>
      </c>
      <c r="W59" s="120">
        <f t="shared" si="21"/>
        <v>0</v>
      </c>
      <c r="X59" s="120">
        <f t="shared" si="21"/>
        <v>0</v>
      </c>
      <c r="Y59" s="120">
        <f t="shared" si="21"/>
        <v>155000</v>
      </c>
      <c r="Z59" s="120">
        <f t="shared" si="21"/>
        <v>141334</v>
      </c>
      <c r="AA59" s="219">
        <f>SUM(AA63:AA63)</f>
        <v>0</v>
      </c>
      <c r="AB59" s="219">
        <f>SUM(AB63:AB63)</f>
        <v>0</v>
      </c>
      <c r="AC59" s="219">
        <f>SUM(AC63:AC63)</f>
        <v>0</v>
      </c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</row>
    <row r="60" spans="1:67" s="27" customFormat="1" ht="25.5" customHeight="1" outlineLevel="2">
      <c r="A60" s="85"/>
      <c r="B60" s="180">
        <f>B58+1</f>
        <v>28</v>
      </c>
      <c r="C60" s="144" t="s">
        <v>93</v>
      </c>
      <c r="D60" s="134"/>
      <c r="E60" s="142" t="s">
        <v>1231</v>
      </c>
      <c r="F60" s="120">
        <f>H60+I60+J60+K60+P60+R60+T60+V60+X60+Y60+Z60+L60+M60+N60</f>
        <v>1285286</v>
      </c>
      <c r="G60" s="120"/>
      <c r="H60" s="120"/>
      <c r="I60" s="120"/>
      <c r="J60" s="120"/>
      <c r="K60" s="120"/>
      <c r="L60" s="120"/>
      <c r="M60" s="120"/>
      <c r="N60" s="120"/>
      <c r="O60" s="120"/>
      <c r="P60" s="120"/>
      <c r="Q60" s="120">
        <v>658</v>
      </c>
      <c r="R60" s="120">
        <v>1240000</v>
      </c>
      <c r="S60" s="120"/>
      <c r="T60" s="120"/>
      <c r="U60" s="120"/>
      <c r="V60" s="120"/>
      <c r="W60" s="120"/>
      <c r="X60" s="120"/>
      <c r="Y60" s="120"/>
      <c r="Z60" s="120">
        <v>45286</v>
      </c>
      <c r="AA60" s="219"/>
      <c r="AB60" s="219"/>
      <c r="AC60" s="219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</row>
    <row r="61" spans="1:67" s="27" customFormat="1" ht="25.5" customHeight="1" outlineLevel="2">
      <c r="A61" s="85"/>
      <c r="B61" s="180">
        <f>B60+1</f>
        <v>29</v>
      </c>
      <c r="C61" s="144" t="s">
        <v>95</v>
      </c>
      <c r="D61" s="134"/>
      <c r="E61" s="142" t="s">
        <v>1232</v>
      </c>
      <c r="F61" s="120">
        <f>H61+I61+J61+K61+P61+R61+T61+V61+X61+Y61+Z61+L61+M61+N61</f>
        <v>684223</v>
      </c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>
        <v>540</v>
      </c>
      <c r="V61" s="120">
        <v>625257</v>
      </c>
      <c r="W61" s="120"/>
      <c r="X61" s="120"/>
      <c r="Y61" s="120">
        <v>40000</v>
      </c>
      <c r="Z61" s="120">
        <v>18966</v>
      </c>
      <c r="AA61" s="219"/>
      <c r="AB61" s="219"/>
      <c r="AC61" s="219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</row>
    <row r="62" spans="1:67" s="27" customFormat="1" ht="25.5" customHeight="1" outlineLevel="2">
      <c r="A62" s="85"/>
      <c r="B62" s="180">
        <f>B61+1</f>
        <v>30</v>
      </c>
      <c r="C62" s="144" t="s">
        <v>96</v>
      </c>
      <c r="D62" s="134"/>
      <c r="E62" s="142" t="s">
        <v>1233</v>
      </c>
      <c r="F62" s="120">
        <f>H62+I62+J62+K62+P62+R62+T62+V62+X62+Y62+Z62+L62+M62+N62</f>
        <v>706788</v>
      </c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>
        <v>525</v>
      </c>
      <c r="V62" s="120">
        <v>647436</v>
      </c>
      <c r="W62" s="120"/>
      <c r="X62" s="120"/>
      <c r="Y62" s="120">
        <v>40000</v>
      </c>
      <c r="Z62" s="120">
        <v>19352</v>
      </c>
      <c r="AA62" s="219"/>
      <c r="AB62" s="219"/>
      <c r="AC62" s="219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</row>
    <row r="63" spans="1:67" s="8" customFormat="1" ht="25.5" customHeight="1" outlineLevel="2">
      <c r="A63" s="85"/>
      <c r="B63" s="180">
        <f>B62+1</f>
        <v>31</v>
      </c>
      <c r="C63" s="144" t="s">
        <v>97</v>
      </c>
      <c r="D63" s="134"/>
      <c r="E63" s="142" t="s">
        <v>1234</v>
      </c>
      <c r="F63" s="120">
        <f>H63+I63+J63+K63+P63+R63+T63+V63+X63+Y63+Z63+L63+M63+N63</f>
        <v>904438</v>
      </c>
      <c r="G63" s="111"/>
      <c r="H63" s="165"/>
      <c r="I63" s="165"/>
      <c r="J63" s="165"/>
      <c r="K63" s="165"/>
      <c r="L63" s="165"/>
      <c r="M63" s="165"/>
      <c r="N63" s="165"/>
      <c r="O63" s="165"/>
      <c r="P63" s="165"/>
      <c r="Q63" s="120"/>
      <c r="R63" s="111"/>
      <c r="S63" s="165"/>
      <c r="T63" s="165"/>
      <c r="U63" s="111">
        <v>670</v>
      </c>
      <c r="V63" s="111">
        <v>843675</v>
      </c>
      <c r="W63" s="111"/>
      <c r="X63" s="111"/>
      <c r="Y63" s="111">
        <v>35000</v>
      </c>
      <c r="Z63" s="111">
        <v>25763</v>
      </c>
      <c r="AA63" s="215"/>
      <c r="AB63" s="195"/>
      <c r="AC63" s="195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</row>
    <row r="64" spans="1:67" s="8" customFormat="1" ht="25.5" customHeight="1" outlineLevel="2">
      <c r="A64" s="85"/>
      <c r="B64" s="180">
        <f>B63+1</f>
        <v>32</v>
      </c>
      <c r="C64" s="148" t="s">
        <v>98</v>
      </c>
      <c r="D64" s="134"/>
      <c r="E64" s="142" t="s">
        <v>1235</v>
      </c>
      <c r="F64" s="120">
        <f>H64+I64+J64+K64+P64+R64+T64+V64+X64+Y64+Z64+L64+M64+N64</f>
        <v>689658</v>
      </c>
      <c r="G64" s="111"/>
      <c r="H64" s="165"/>
      <c r="I64" s="165"/>
      <c r="J64" s="165"/>
      <c r="K64" s="165">
        <v>617691</v>
      </c>
      <c r="L64" s="165"/>
      <c r="M64" s="165"/>
      <c r="N64" s="165"/>
      <c r="O64" s="165"/>
      <c r="P64" s="165"/>
      <c r="Q64" s="120"/>
      <c r="R64" s="111"/>
      <c r="S64" s="165"/>
      <c r="T64" s="165"/>
      <c r="U64" s="111"/>
      <c r="V64" s="111"/>
      <c r="W64" s="111"/>
      <c r="X64" s="111"/>
      <c r="Y64" s="111">
        <v>40000</v>
      </c>
      <c r="Z64" s="111">
        <v>31967</v>
      </c>
      <c r="AA64" s="215"/>
      <c r="AB64" s="195"/>
      <c r="AC64" s="195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</row>
    <row r="65" spans="1:67" s="21" customFormat="1" ht="19.5" customHeight="1" outlineLevel="2">
      <c r="A65" s="87"/>
      <c r="B65" s="179" t="s">
        <v>62</v>
      </c>
      <c r="C65" s="139"/>
      <c r="D65" s="134"/>
      <c r="E65" s="2"/>
      <c r="F65" s="120">
        <f>F66</f>
        <v>1637432</v>
      </c>
      <c r="G65" s="120">
        <f t="shared" ref="G65:AC65" si="22">G66</f>
        <v>0</v>
      </c>
      <c r="H65" s="120">
        <f t="shared" si="22"/>
        <v>0</v>
      </c>
      <c r="I65" s="120">
        <f t="shared" si="22"/>
        <v>0</v>
      </c>
      <c r="J65" s="120">
        <f t="shared" si="22"/>
        <v>0</v>
      </c>
      <c r="K65" s="120">
        <f t="shared" si="22"/>
        <v>0</v>
      </c>
      <c r="L65" s="120">
        <f t="shared" si="22"/>
        <v>0</v>
      </c>
      <c r="M65" s="120">
        <f t="shared" si="22"/>
        <v>0</v>
      </c>
      <c r="N65" s="120">
        <f t="shared" si="22"/>
        <v>0</v>
      </c>
      <c r="O65" s="120">
        <f t="shared" si="22"/>
        <v>0</v>
      </c>
      <c r="P65" s="120">
        <f t="shared" si="22"/>
        <v>0</v>
      </c>
      <c r="Q65" s="120">
        <f t="shared" si="22"/>
        <v>0</v>
      </c>
      <c r="R65" s="120">
        <f t="shared" si="22"/>
        <v>0</v>
      </c>
      <c r="S65" s="120">
        <f t="shared" si="22"/>
        <v>0</v>
      </c>
      <c r="T65" s="120">
        <f t="shared" si="22"/>
        <v>0</v>
      </c>
      <c r="U65" s="120">
        <f t="shared" si="22"/>
        <v>2260</v>
      </c>
      <c r="V65" s="120">
        <f t="shared" si="22"/>
        <v>1555244</v>
      </c>
      <c r="W65" s="120">
        <f t="shared" si="22"/>
        <v>0</v>
      </c>
      <c r="X65" s="120">
        <f t="shared" si="22"/>
        <v>0</v>
      </c>
      <c r="Y65" s="120">
        <f t="shared" si="22"/>
        <v>45000</v>
      </c>
      <c r="Z65" s="120">
        <f t="shared" si="22"/>
        <v>37188</v>
      </c>
      <c r="AA65" s="219">
        <f t="shared" si="22"/>
        <v>0</v>
      </c>
      <c r="AB65" s="219">
        <f t="shared" si="22"/>
        <v>0</v>
      </c>
      <c r="AC65" s="219">
        <f t="shared" si="22"/>
        <v>0</v>
      </c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</row>
    <row r="66" spans="1:67" s="27" customFormat="1" ht="26.25" customHeight="1" outlineLevel="2">
      <c r="A66" s="85"/>
      <c r="B66" s="163">
        <f>B64+1</f>
        <v>33</v>
      </c>
      <c r="C66" s="152" t="s">
        <v>99</v>
      </c>
      <c r="D66" s="134"/>
      <c r="E66" s="142" t="s">
        <v>1236</v>
      </c>
      <c r="F66" s="120">
        <f>H66+I66+J66+K66+P66+R66+T66+V66+X66+Y66+Z66+L66+M66+N66</f>
        <v>1637432</v>
      </c>
      <c r="G66" s="120"/>
      <c r="H66" s="120"/>
      <c r="I66" s="120"/>
      <c r="J66" s="120"/>
      <c r="K66" s="120"/>
      <c r="L66" s="120"/>
      <c r="M66" s="120"/>
      <c r="N66" s="120"/>
      <c r="O66" s="120"/>
      <c r="P66" s="120"/>
      <c r="Q66" s="120"/>
      <c r="R66" s="120"/>
      <c r="S66" s="120"/>
      <c r="T66" s="120"/>
      <c r="U66" s="120">
        <v>2260</v>
      </c>
      <c r="V66" s="120">
        <v>1555244</v>
      </c>
      <c r="W66" s="120"/>
      <c r="X66" s="120"/>
      <c r="Y66" s="120">
        <v>45000</v>
      </c>
      <c r="Z66" s="120">
        <v>37188</v>
      </c>
      <c r="AA66" s="219"/>
      <c r="AB66" s="219"/>
      <c r="AC66" s="219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</row>
    <row r="67" spans="1:67" ht="12" customHeight="1" outlineLevel="2">
      <c r="A67" s="87"/>
      <c r="B67" s="112"/>
      <c r="C67" s="139"/>
      <c r="D67" s="134"/>
      <c r="E67" s="2"/>
      <c r="F67" s="111"/>
      <c r="G67" s="111"/>
      <c r="H67" s="165"/>
      <c r="I67" s="165"/>
      <c r="J67" s="165"/>
      <c r="K67" s="165"/>
      <c r="L67" s="165"/>
      <c r="M67" s="165"/>
      <c r="N67" s="165"/>
      <c r="O67" s="165"/>
      <c r="P67" s="165"/>
      <c r="Q67" s="120"/>
      <c r="R67" s="111"/>
      <c r="S67" s="165"/>
      <c r="T67" s="165"/>
      <c r="U67" s="111"/>
      <c r="V67" s="111"/>
      <c r="W67" s="111"/>
      <c r="X67" s="111"/>
      <c r="Y67" s="111"/>
      <c r="Z67" s="111"/>
      <c r="AA67" s="215"/>
      <c r="AB67" s="195"/>
      <c r="AC67" s="195"/>
    </row>
    <row r="68" spans="1:67" s="19" customFormat="1" ht="20.25" customHeight="1" outlineLevel="1">
      <c r="A68" s="126">
        <v>6</v>
      </c>
      <c r="B68" s="102" t="s">
        <v>100</v>
      </c>
      <c r="C68" s="122"/>
      <c r="D68" s="171"/>
      <c r="E68" s="172">
        <v>34608000</v>
      </c>
      <c r="F68" s="125">
        <f>F69</f>
        <v>0</v>
      </c>
      <c r="G68" s="125">
        <f t="shared" ref="G68:AC68" si="23">G69</f>
        <v>0</v>
      </c>
      <c r="H68" s="125">
        <f t="shared" si="23"/>
        <v>0</v>
      </c>
      <c r="I68" s="125">
        <f t="shared" si="23"/>
        <v>0</v>
      </c>
      <c r="J68" s="125">
        <f t="shared" si="23"/>
        <v>0</v>
      </c>
      <c r="K68" s="125">
        <f t="shared" si="23"/>
        <v>0</v>
      </c>
      <c r="L68" s="125">
        <f t="shared" si="23"/>
        <v>0</v>
      </c>
      <c r="M68" s="125">
        <f t="shared" si="23"/>
        <v>0</v>
      </c>
      <c r="N68" s="125">
        <f t="shared" si="23"/>
        <v>0</v>
      </c>
      <c r="O68" s="125">
        <f t="shared" si="23"/>
        <v>0</v>
      </c>
      <c r="P68" s="125">
        <f t="shared" si="23"/>
        <v>0</v>
      </c>
      <c r="Q68" s="125">
        <f t="shared" si="23"/>
        <v>0</v>
      </c>
      <c r="R68" s="125">
        <f t="shared" si="23"/>
        <v>0</v>
      </c>
      <c r="S68" s="125">
        <f t="shared" si="23"/>
        <v>0</v>
      </c>
      <c r="T68" s="125">
        <f t="shared" si="23"/>
        <v>0</v>
      </c>
      <c r="U68" s="125">
        <f t="shared" si="23"/>
        <v>0</v>
      </c>
      <c r="V68" s="125">
        <f t="shared" si="23"/>
        <v>0</v>
      </c>
      <c r="W68" s="125">
        <f t="shared" si="23"/>
        <v>0</v>
      </c>
      <c r="X68" s="125">
        <f t="shared" si="23"/>
        <v>0</v>
      </c>
      <c r="Y68" s="125">
        <f t="shared" si="23"/>
        <v>0</v>
      </c>
      <c r="Z68" s="125">
        <f t="shared" si="23"/>
        <v>0</v>
      </c>
      <c r="AA68" s="208">
        <f t="shared" si="23"/>
        <v>0</v>
      </c>
      <c r="AB68" s="208">
        <f t="shared" si="23"/>
        <v>0</v>
      </c>
      <c r="AC68" s="208">
        <f t="shared" si="23"/>
        <v>0</v>
      </c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M68" s="46"/>
      <c r="BN68" s="46"/>
      <c r="BO68" s="46"/>
    </row>
    <row r="69" spans="1:67" s="15" customFormat="1" ht="20.25" customHeight="1" outlineLevel="1">
      <c r="A69" s="126"/>
      <c r="B69" s="107" t="s">
        <v>55</v>
      </c>
      <c r="C69" s="128"/>
      <c r="D69" s="173"/>
      <c r="E69" s="174"/>
      <c r="F69" s="131"/>
      <c r="G69" s="131"/>
      <c r="H69" s="131"/>
      <c r="I69" s="131"/>
      <c r="J69" s="131"/>
      <c r="K69" s="131"/>
      <c r="L69" s="131"/>
      <c r="M69" s="131"/>
      <c r="N69" s="131"/>
      <c r="O69" s="131"/>
      <c r="P69" s="131"/>
      <c r="Q69" s="131"/>
      <c r="R69" s="131"/>
      <c r="S69" s="131"/>
      <c r="T69" s="131"/>
      <c r="U69" s="131"/>
      <c r="V69" s="131"/>
      <c r="W69" s="131"/>
      <c r="X69" s="131"/>
      <c r="Y69" s="131"/>
      <c r="Z69" s="131"/>
      <c r="AA69" s="209"/>
      <c r="AB69" s="209"/>
      <c r="AC69" s="209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M69" s="46"/>
      <c r="BN69" s="46"/>
      <c r="BO69" s="46"/>
    </row>
    <row r="70" spans="1:67" s="15" customFormat="1" ht="9.75" customHeight="1" outlineLevel="1">
      <c r="A70" s="126"/>
      <c r="B70" s="107"/>
      <c r="C70" s="128"/>
      <c r="D70" s="173"/>
      <c r="E70" s="174"/>
      <c r="F70" s="131"/>
      <c r="G70" s="131"/>
      <c r="H70" s="131"/>
      <c r="I70" s="131"/>
      <c r="J70" s="131"/>
      <c r="K70" s="131"/>
      <c r="L70" s="131"/>
      <c r="M70" s="131"/>
      <c r="N70" s="131"/>
      <c r="O70" s="131"/>
      <c r="P70" s="131"/>
      <c r="Q70" s="131"/>
      <c r="R70" s="131"/>
      <c r="S70" s="131"/>
      <c r="T70" s="131"/>
      <c r="U70" s="131"/>
      <c r="V70" s="131"/>
      <c r="W70" s="131"/>
      <c r="X70" s="131"/>
      <c r="Y70" s="131"/>
      <c r="Z70" s="131"/>
      <c r="AA70" s="209"/>
      <c r="AB70" s="209"/>
      <c r="AC70" s="209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M70" s="46"/>
      <c r="BN70" s="46"/>
      <c r="BO70" s="46"/>
    </row>
    <row r="71" spans="1:67" s="19" customFormat="1" ht="20.25" customHeight="1" outlineLevel="1">
      <c r="A71" s="126">
        <v>7</v>
      </c>
      <c r="B71" s="102" t="s">
        <v>101</v>
      </c>
      <c r="C71" s="122"/>
      <c r="D71" s="171"/>
      <c r="E71" s="172">
        <v>34610000</v>
      </c>
      <c r="F71" s="125">
        <f>F72</f>
        <v>0</v>
      </c>
      <c r="G71" s="125">
        <f t="shared" ref="G71:AC71" si="24">G72</f>
        <v>0</v>
      </c>
      <c r="H71" s="125">
        <f t="shared" si="24"/>
        <v>0</v>
      </c>
      <c r="I71" s="125">
        <f t="shared" si="24"/>
        <v>0</v>
      </c>
      <c r="J71" s="125">
        <f t="shared" si="24"/>
        <v>0</v>
      </c>
      <c r="K71" s="125">
        <f t="shared" si="24"/>
        <v>0</v>
      </c>
      <c r="L71" s="125">
        <f t="shared" si="24"/>
        <v>0</v>
      </c>
      <c r="M71" s="125">
        <f t="shared" si="24"/>
        <v>0</v>
      </c>
      <c r="N71" s="125">
        <f t="shared" si="24"/>
        <v>0</v>
      </c>
      <c r="O71" s="125">
        <f t="shared" si="24"/>
        <v>0</v>
      </c>
      <c r="P71" s="125">
        <f t="shared" si="24"/>
        <v>0</v>
      </c>
      <c r="Q71" s="125">
        <f t="shared" si="24"/>
        <v>0</v>
      </c>
      <c r="R71" s="125">
        <f t="shared" si="24"/>
        <v>0</v>
      </c>
      <c r="S71" s="125">
        <f t="shared" si="24"/>
        <v>0</v>
      </c>
      <c r="T71" s="125">
        <f t="shared" si="24"/>
        <v>0</v>
      </c>
      <c r="U71" s="125">
        <f t="shared" si="24"/>
        <v>0</v>
      </c>
      <c r="V71" s="125">
        <f t="shared" si="24"/>
        <v>0</v>
      </c>
      <c r="W71" s="125">
        <f t="shared" si="24"/>
        <v>0</v>
      </c>
      <c r="X71" s="125">
        <f t="shared" si="24"/>
        <v>0</v>
      </c>
      <c r="Y71" s="125">
        <f t="shared" si="24"/>
        <v>0</v>
      </c>
      <c r="Z71" s="125">
        <f t="shared" si="24"/>
        <v>0</v>
      </c>
      <c r="AA71" s="208">
        <f t="shared" si="24"/>
        <v>0</v>
      </c>
      <c r="AB71" s="208">
        <f t="shared" si="24"/>
        <v>0</v>
      </c>
      <c r="AC71" s="208">
        <f t="shared" si="24"/>
        <v>0</v>
      </c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M71" s="46"/>
      <c r="BN71" s="46"/>
      <c r="BO71" s="46"/>
    </row>
    <row r="72" spans="1:67" s="15" customFormat="1" ht="20.25" customHeight="1" outlineLevel="1">
      <c r="A72" s="126"/>
      <c r="B72" s="127" t="s">
        <v>41</v>
      </c>
      <c r="C72" s="128"/>
      <c r="D72" s="173"/>
      <c r="E72" s="174"/>
      <c r="F72" s="131">
        <f t="shared" ref="F72:AC72" si="25">SUM(F74)</f>
        <v>0</v>
      </c>
      <c r="G72" s="131">
        <f t="shared" si="25"/>
        <v>0</v>
      </c>
      <c r="H72" s="131">
        <f t="shared" si="25"/>
        <v>0</v>
      </c>
      <c r="I72" s="131">
        <f t="shared" si="25"/>
        <v>0</v>
      </c>
      <c r="J72" s="131">
        <f t="shared" si="25"/>
        <v>0</v>
      </c>
      <c r="K72" s="131">
        <f t="shared" si="25"/>
        <v>0</v>
      </c>
      <c r="L72" s="131">
        <f t="shared" si="25"/>
        <v>0</v>
      </c>
      <c r="M72" s="131">
        <f t="shared" si="25"/>
        <v>0</v>
      </c>
      <c r="N72" s="131">
        <f t="shared" si="25"/>
        <v>0</v>
      </c>
      <c r="O72" s="131">
        <f t="shared" si="25"/>
        <v>0</v>
      </c>
      <c r="P72" s="131">
        <f t="shared" si="25"/>
        <v>0</v>
      </c>
      <c r="Q72" s="131">
        <f t="shared" si="25"/>
        <v>0</v>
      </c>
      <c r="R72" s="131">
        <f t="shared" si="25"/>
        <v>0</v>
      </c>
      <c r="S72" s="131">
        <f t="shared" si="25"/>
        <v>0</v>
      </c>
      <c r="T72" s="131">
        <f t="shared" si="25"/>
        <v>0</v>
      </c>
      <c r="U72" s="131">
        <f t="shared" si="25"/>
        <v>0</v>
      </c>
      <c r="V72" s="131">
        <f t="shared" si="25"/>
        <v>0</v>
      </c>
      <c r="W72" s="131">
        <f t="shared" si="25"/>
        <v>0</v>
      </c>
      <c r="X72" s="131">
        <f t="shared" si="25"/>
        <v>0</v>
      </c>
      <c r="Y72" s="131">
        <f t="shared" si="25"/>
        <v>0</v>
      </c>
      <c r="Z72" s="131">
        <f t="shared" si="25"/>
        <v>0</v>
      </c>
      <c r="AA72" s="209">
        <f t="shared" si="25"/>
        <v>0</v>
      </c>
      <c r="AB72" s="209">
        <f t="shared" si="25"/>
        <v>0</v>
      </c>
      <c r="AC72" s="209">
        <f t="shared" si="25"/>
        <v>0</v>
      </c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M72" s="46"/>
      <c r="BN72" s="46"/>
      <c r="BO72" s="46"/>
    </row>
    <row r="73" spans="1:67" s="20" customFormat="1" ht="20.25" customHeight="1" outlineLevel="1">
      <c r="A73" s="126"/>
      <c r="B73" s="127"/>
      <c r="C73" s="128" t="s">
        <v>102</v>
      </c>
      <c r="D73" s="173"/>
      <c r="E73" s="174"/>
      <c r="F73" s="131"/>
      <c r="G73" s="131"/>
      <c r="H73" s="131"/>
      <c r="I73" s="131"/>
      <c r="J73" s="131"/>
      <c r="K73" s="131"/>
      <c r="L73" s="131"/>
      <c r="M73" s="131"/>
      <c r="N73" s="131"/>
      <c r="O73" s="131"/>
      <c r="P73" s="131"/>
      <c r="Q73" s="131"/>
      <c r="R73" s="131"/>
      <c r="S73" s="131"/>
      <c r="T73" s="131"/>
      <c r="U73" s="131"/>
      <c r="V73" s="131"/>
      <c r="W73" s="131"/>
      <c r="X73" s="131"/>
      <c r="Y73" s="131"/>
      <c r="Z73" s="131">
        <f>SUM(Z75)</f>
        <v>0</v>
      </c>
      <c r="AA73" s="209">
        <f>SUM(AA75)</f>
        <v>0</v>
      </c>
      <c r="AB73" s="209">
        <f>SUM(AB75)</f>
        <v>0</v>
      </c>
      <c r="AC73" s="209">
        <f>SUM(AC75)</f>
        <v>0</v>
      </c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M73" s="46"/>
      <c r="BN73" s="46"/>
      <c r="BO73" s="46"/>
    </row>
    <row r="74" spans="1:67" s="28" customFormat="1" ht="8.25" customHeight="1" outlineLevel="2">
      <c r="A74" s="143"/>
      <c r="B74" s="112"/>
      <c r="C74" s="139"/>
      <c r="D74" s="134"/>
      <c r="E74" s="2"/>
      <c r="F74" s="120">
        <f>H74+I74+J74+K74+P74+R74+T74+V74+X74+Y74+Z74+L74+M74+N74</f>
        <v>0</v>
      </c>
      <c r="G74" s="111"/>
      <c r="H74" s="165"/>
      <c r="I74" s="165"/>
      <c r="J74" s="165"/>
      <c r="K74" s="165"/>
      <c r="L74" s="165"/>
      <c r="M74" s="165"/>
      <c r="N74" s="165"/>
      <c r="O74" s="165"/>
      <c r="P74" s="165"/>
      <c r="Q74" s="120"/>
      <c r="R74" s="111"/>
      <c r="S74" s="165"/>
      <c r="T74" s="165"/>
      <c r="U74" s="111"/>
      <c r="V74" s="111"/>
      <c r="W74" s="111">
        <v>0</v>
      </c>
      <c r="X74" s="111">
        <v>0</v>
      </c>
      <c r="Y74" s="111">
        <v>0</v>
      </c>
      <c r="Z74" s="111"/>
      <c r="AA74" s="215"/>
      <c r="AB74" s="195" t="s">
        <v>1237</v>
      </c>
      <c r="AC74" s="195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</row>
    <row r="75" spans="1:67" s="19" customFormat="1" ht="20.25" customHeight="1" outlineLevel="1">
      <c r="A75" s="126">
        <v>8</v>
      </c>
      <c r="B75" s="102" t="s">
        <v>103</v>
      </c>
      <c r="C75" s="122"/>
      <c r="D75" s="171"/>
      <c r="E75" s="172">
        <v>34512000</v>
      </c>
      <c r="F75" s="125">
        <f>F76</f>
        <v>1351293</v>
      </c>
      <c r="G75" s="125">
        <f t="shared" ref="G75:AC75" si="26">G76</f>
        <v>0</v>
      </c>
      <c r="H75" s="125">
        <f t="shared" si="26"/>
        <v>0</v>
      </c>
      <c r="I75" s="125">
        <f t="shared" si="26"/>
        <v>0</v>
      </c>
      <c r="J75" s="125">
        <f t="shared" si="26"/>
        <v>0</v>
      </c>
      <c r="K75" s="125">
        <f t="shared" si="26"/>
        <v>0</v>
      </c>
      <c r="L75" s="125">
        <f t="shared" si="26"/>
        <v>0</v>
      </c>
      <c r="M75" s="125">
        <f t="shared" si="26"/>
        <v>0</v>
      </c>
      <c r="N75" s="125">
        <f t="shared" si="26"/>
        <v>0</v>
      </c>
      <c r="O75" s="125">
        <f t="shared" si="26"/>
        <v>0</v>
      </c>
      <c r="P75" s="125">
        <f t="shared" si="26"/>
        <v>0</v>
      </c>
      <c r="Q75" s="125">
        <f t="shared" si="26"/>
        <v>270.10000000000002</v>
      </c>
      <c r="R75" s="125">
        <f t="shared" si="26"/>
        <v>1351293</v>
      </c>
      <c r="S75" s="125">
        <f t="shared" si="26"/>
        <v>0</v>
      </c>
      <c r="T75" s="125">
        <f t="shared" si="26"/>
        <v>0</v>
      </c>
      <c r="U75" s="125">
        <f t="shared" si="26"/>
        <v>0</v>
      </c>
      <c r="V75" s="125">
        <f t="shared" si="26"/>
        <v>0</v>
      </c>
      <c r="W75" s="125">
        <f t="shared" si="26"/>
        <v>0</v>
      </c>
      <c r="X75" s="125">
        <f t="shared" si="26"/>
        <v>0</v>
      </c>
      <c r="Y75" s="125">
        <f t="shared" si="26"/>
        <v>0</v>
      </c>
      <c r="Z75" s="125">
        <f t="shared" si="26"/>
        <v>0</v>
      </c>
      <c r="AA75" s="208">
        <f t="shared" si="26"/>
        <v>0</v>
      </c>
      <c r="AB75" s="208">
        <f t="shared" si="26"/>
        <v>0</v>
      </c>
      <c r="AC75" s="208">
        <f t="shared" si="26"/>
        <v>0</v>
      </c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M75" s="46"/>
      <c r="BN75" s="46"/>
      <c r="BO75" s="46"/>
    </row>
    <row r="76" spans="1:67" s="15" customFormat="1" ht="20.25" customHeight="1" outlineLevel="1">
      <c r="A76" s="126"/>
      <c r="B76" s="127" t="s">
        <v>41</v>
      </c>
      <c r="C76" s="128"/>
      <c r="D76" s="173"/>
      <c r="E76" s="174"/>
      <c r="F76" s="131">
        <f>SUM(F77)</f>
        <v>1351293</v>
      </c>
      <c r="G76" s="131">
        <f t="shared" ref="G76:AC76" si="27">SUM(G77)</f>
        <v>0</v>
      </c>
      <c r="H76" s="131">
        <f t="shared" si="27"/>
        <v>0</v>
      </c>
      <c r="I76" s="131">
        <f t="shared" si="27"/>
        <v>0</v>
      </c>
      <c r="J76" s="131">
        <f t="shared" si="27"/>
        <v>0</v>
      </c>
      <c r="K76" s="131">
        <f t="shared" si="27"/>
        <v>0</v>
      </c>
      <c r="L76" s="131">
        <f t="shared" si="27"/>
        <v>0</v>
      </c>
      <c r="M76" s="131">
        <f t="shared" si="27"/>
        <v>0</v>
      </c>
      <c r="N76" s="131">
        <f t="shared" si="27"/>
        <v>0</v>
      </c>
      <c r="O76" s="131">
        <f t="shared" si="27"/>
        <v>0</v>
      </c>
      <c r="P76" s="131">
        <f t="shared" si="27"/>
        <v>0</v>
      </c>
      <c r="Q76" s="131">
        <f t="shared" si="27"/>
        <v>270.10000000000002</v>
      </c>
      <c r="R76" s="131">
        <f t="shared" si="27"/>
        <v>1351293</v>
      </c>
      <c r="S76" s="131">
        <f t="shared" si="27"/>
        <v>0</v>
      </c>
      <c r="T76" s="131">
        <f t="shared" si="27"/>
        <v>0</v>
      </c>
      <c r="U76" s="131">
        <f t="shared" si="27"/>
        <v>0</v>
      </c>
      <c r="V76" s="131">
        <f t="shared" si="27"/>
        <v>0</v>
      </c>
      <c r="W76" s="131">
        <f t="shared" si="27"/>
        <v>0</v>
      </c>
      <c r="X76" s="131">
        <f t="shared" si="27"/>
        <v>0</v>
      </c>
      <c r="Y76" s="131">
        <f t="shared" si="27"/>
        <v>0</v>
      </c>
      <c r="Z76" s="131">
        <f t="shared" si="27"/>
        <v>0</v>
      </c>
      <c r="AA76" s="209">
        <f t="shared" si="27"/>
        <v>0</v>
      </c>
      <c r="AB76" s="209">
        <f t="shared" si="27"/>
        <v>0</v>
      </c>
      <c r="AC76" s="209">
        <f t="shared" si="27"/>
        <v>0</v>
      </c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M76" s="46"/>
      <c r="BN76" s="46"/>
      <c r="BO76" s="46"/>
    </row>
    <row r="77" spans="1:67" s="29" customFormat="1" ht="27" customHeight="1" outlineLevel="2">
      <c r="A77" s="132"/>
      <c r="B77" s="163">
        <f>B66+1</f>
        <v>34</v>
      </c>
      <c r="C77" s="139" t="s">
        <v>104</v>
      </c>
      <c r="D77" s="226"/>
      <c r="E77" s="2" t="s">
        <v>1238</v>
      </c>
      <c r="F77" s="120">
        <f>H77+I77+J77+K77+P77+R77+T77+V77+X77+Y77+Z77+L77+M77+N77</f>
        <v>1351293</v>
      </c>
      <c r="G77" s="111"/>
      <c r="H77" s="165"/>
      <c r="I77" s="165"/>
      <c r="J77" s="165"/>
      <c r="K77" s="165"/>
      <c r="L77" s="165"/>
      <c r="M77" s="165"/>
      <c r="N77" s="165"/>
      <c r="O77" s="165"/>
      <c r="P77" s="165"/>
      <c r="Q77" s="190">
        <v>270.10000000000002</v>
      </c>
      <c r="R77" s="141">
        <v>1351293</v>
      </c>
      <c r="S77" s="165"/>
      <c r="T77" s="165"/>
      <c r="U77" s="111"/>
      <c r="V77" s="111"/>
      <c r="W77" s="111"/>
      <c r="X77" s="111"/>
      <c r="Y77" s="111"/>
      <c r="Z77" s="190"/>
      <c r="AA77" s="210"/>
      <c r="AB77" s="132"/>
      <c r="AC77" s="132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</row>
    <row r="78" spans="1:67" s="19" customFormat="1" ht="20.25" customHeight="1" outlineLevel="1">
      <c r="A78" s="126">
        <v>9</v>
      </c>
      <c r="B78" s="102" t="s">
        <v>1239</v>
      </c>
      <c r="C78" s="122"/>
      <c r="D78" s="171"/>
      <c r="E78" s="172">
        <v>34701000</v>
      </c>
      <c r="F78" s="125">
        <f t="shared" ref="F78:AC78" si="28">F79+F111+F160</f>
        <v>405489186.39999998</v>
      </c>
      <c r="G78" s="125">
        <f t="shared" si="28"/>
        <v>47714750.590000004</v>
      </c>
      <c r="H78" s="125">
        <f t="shared" si="28"/>
        <v>13739753.59</v>
      </c>
      <c r="I78" s="125">
        <f t="shared" si="28"/>
        <v>11491286</v>
      </c>
      <c r="J78" s="125">
        <f t="shared" si="28"/>
        <v>1394422</v>
      </c>
      <c r="K78" s="125">
        <f t="shared" si="28"/>
        <v>21089289</v>
      </c>
      <c r="L78" s="125">
        <f t="shared" si="28"/>
        <v>0</v>
      </c>
      <c r="M78" s="125">
        <f t="shared" si="28"/>
        <v>3334686</v>
      </c>
      <c r="N78" s="125">
        <f t="shared" si="28"/>
        <v>8591769.7100000009</v>
      </c>
      <c r="O78" s="125">
        <f t="shared" si="28"/>
        <v>27</v>
      </c>
      <c r="P78" s="125">
        <f t="shared" si="28"/>
        <v>65488763.170000002</v>
      </c>
      <c r="Q78" s="125">
        <f t="shared" si="28"/>
        <v>42016.254999999997</v>
      </c>
      <c r="R78" s="125">
        <f t="shared" si="28"/>
        <v>125179767.77</v>
      </c>
      <c r="S78" s="125">
        <f t="shared" si="28"/>
        <v>7855.2</v>
      </c>
      <c r="T78" s="125">
        <f t="shared" si="28"/>
        <v>8479468</v>
      </c>
      <c r="U78" s="125">
        <f t="shared" si="28"/>
        <v>100937.99</v>
      </c>
      <c r="V78" s="125">
        <f t="shared" si="28"/>
        <v>96032870.150000006</v>
      </c>
      <c r="W78" s="125">
        <f t="shared" si="28"/>
        <v>4974.25</v>
      </c>
      <c r="X78" s="125">
        <f t="shared" si="28"/>
        <v>38469479.009999998</v>
      </c>
      <c r="Y78" s="125">
        <f t="shared" si="28"/>
        <v>6536506.79</v>
      </c>
      <c r="Z78" s="125">
        <f t="shared" si="28"/>
        <v>5661125.21</v>
      </c>
      <c r="AA78" s="208">
        <f t="shared" si="28"/>
        <v>0</v>
      </c>
      <c r="AB78" s="208">
        <f t="shared" si="28"/>
        <v>141</v>
      </c>
      <c r="AC78" s="208">
        <f t="shared" si="28"/>
        <v>160</v>
      </c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M78" s="46"/>
      <c r="BN78" s="46"/>
      <c r="BO78" s="46"/>
    </row>
    <row r="79" spans="1:67" s="15" customFormat="1" ht="20.25" customHeight="1" outlineLevel="1">
      <c r="A79" s="126"/>
      <c r="B79" s="127" t="s">
        <v>41</v>
      </c>
      <c r="C79" s="128"/>
      <c r="D79" s="173"/>
      <c r="E79" s="174"/>
      <c r="F79" s="131">
        <f>SUM(F80:F110)</f>
        <v>79868950.260000005</v>
      </c>
      <c r="G79" s="131">
        <f t="shared" ref="G79:AC79" si="29">SUM(G80:G110)</f>
        <v>0</v>
      </c>
      <c r="H79" s="131">
        <f t="shared" si="29"/>
        <v>0</v>
      </c>
      <c r="I79" s="131">
        <f t="shared" si="29"/>
        <v>0</v>
      </c>
      <c r="J79" s="131">
        <f t="shared" si="29"/>
        <v>0</v>
      </c>
      <c r="K79" s="131">
        <f t="shared" si="29"/>
        <v>0</v>
      </c>
      <c r="L79" s="131">
        <f t="shared" si="29"/>
        <v>0</v>
      </c>
      <c r="M79" s="131">
        <f t="shared" si="29"/>
        <v>0</v>
      </c>
      <c r="N79" s="131">
        <f t="shared" si="29"/>
        <v>0</v>
      </c>
      <c r="O79" s="131">
        <f t="shared" si="29"/>
        <v>6</v>
      </c>
      <c r="P79" s="131">
        <f t="shared" si="29"/>
        <v>15066009.189999999</v>
      </c>
      <c r="Q79" s="131">
        <f t="shared" si="29"/>
        <v>15485.264999999999</v>
      </c>
      <c r="R79" s="131">
        <f t="shared" si="29"/>
        <v>52553255.240000002</v>
      </c>
      <c r="S79" s="131">
        <f t="shared" si="29"/>
        <v>0</v>
      </c>
      <c r="T79" s="131">
        <f t="shared" si="29"/>
        <v>0</v>
      </c>
      <c r="U79" s="131">
        <f t="shared" si="29"/>
        <v>5492.73</v>
      </c>
      <c r="V79" s="131">
        <f t="shared" si="29"/>
        <v>9483633.4000000004</v>
      </c>
      <c r="W79" s="131">
        <f t="shared" si="29"/>
        <v>62.58</v>
      </c>
      <c r="X79" s="131">
        <f t="shared" si="29"/>
        <v>744185.64</v>
      </c>
      <c r="Y79" s="131">
        <f t="shared" si="29"/>
        <v>2021866.79</v>
      </c>
      <c r="Z79" s="131">
        <f t="shared" si="29"/>
        <v>0</v>
      </c>
      <c r="AA79" s="209">
        <f t="shared" si="29"/>
        <v>0</v>
      </c>
      <c r="AB79" s="209">
        <f t="shared" si="29"/>
        <v>141</v>
      </c>
      <c r="AC79" s="209">
        <f t="shared" si="29"/>
        <v>160</v>
      </c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M79" s="46"/>
      <c r="BN79" s="46"/>
      <c r="BO79" s="46"/>
    </row>
    <row r="80" spans="1:67" s="29" customFormat="1" ht="24.75" customHeight="1" outlineLevel="2">
      <c r="A80" s="132"/>
      <c r="B80" s="163">
        <f>B77+1</f>
        <v>35</v>
      </c>
      <c r="C80" s="133" t="s">
        <v>106</v>
      </c>
      <c r="D80" s="226"/>
      <c r="E80" s="2" t="s">
        <v>1240</v>
      </c>
      <c r="F80" s="120">
        <f t="shared" ref="F80:F139" si="30">H80+I80+J80+K80+P80+R80+T80+V80+X80+Y80+Z80+L80+M80+N80</f>
        <v>2506106.6800000002</v>
      </c>
      <c r="G80" s="111"/>
      <c r="H80" s="111"/>
      <c r="I80" s="111"/>
      <c r="J80" s="111"/>
      <c r="K80" s="111"/>
      <c r="L80" s="111"/>
      <c r="M80" s="111"/>
      <c r="N80" s="111"/>
      <c r="O80" s="111">
        <v>1</v>
      </c>
      <c r="P80" s="141">
        <v>2361064.04</v>
      </c>
      <c r="Q80" s="111"/>
      <c r="R80" s="111"/>
      <c r="S80" s="111"/>
      <c r="T80" s="111"/>
      <c r="U80" s="111"/>
      <c r="V80" s="111"/>
      <c r="W80" s="111"/>
      <c r="X80" s="111"/>
      <c r="Y80" s="141">
        <f>(O80*3026066*0.04+24000)</f>
        <v>145042.64000000001</v>
      </c>
      <c r="Z80" s="184">
        <v>0</v>
      </c>
      <c r="AA80" s="210"/>
      <c r="AB80" s="210">
        <v>11</v>
      </c>
      <c r="AC80" s="210">
        <v>8</v>
      </c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</row>
    <row r="81" spans="1:67" s="16" customFormat="1" ht="24.75" customHeight="1" outlineLevel="2">
      <c r="A81" s="132"/>
      <c r="B81" s="163">
        <f>B80+1</f>
        <v>36</v>
      </c>
      <c r="C81" s="133" t="s">
        <v>109</v>
      </c>
      <c r="D81" s="226"/>
      <c r="E81" s="2" t="s">
        <v>1241</v>
      </c>
      <c r="F81" s="120">
        <f t="shared" si="30"/>
        <v>5177722.8499999996</v>
      </c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>
        <v>931.05</v>
      </c>
      <c r="R81" s="141">
        <v>5020721.8</v>
      </c>
      <c r="S81" s="111"/>
      <c r="T81" s="111"/>
      <c r="U81" s="111"/>
      <c r="V81" s="111"/>
      <c r="W81" s="111"/>
      <c r="X81" s="111"/>
      <c r="Y81" s="141">
        <v>157001.04999999999</v>
      </c>
      <c r="Z81" s="184">
        <v>0</v>
      </c>
      <c r="AA81" s="210"/>
      <c r="AB81" s="210">
        <v>11</v>
      </c>
      <c r="AC81" s="210">
        <v>8</v>
      </c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</row>
    <row r="82" spans="1:67" s="16" customFormat="1" ht="24.75" customHeight="1" outlineLevel="2">
      <c r="A82" s="132"/>
      <c r="B82" s="163">
        <f t="shared" ref="B82:B110" si="31">B81+1</f>
        <v>37</v>
      </c>
      <c r="C82" s="133" t="s">
        <v>111</v>
      </c>
      <c r="D82" s="226"/>
      <c r="E82" s="2" t="s">
        <v>1242</v>
      </c>
      <c r="F82" s="120">
        <f t="shared" si="30"/>
        <v>3804719.61</v>
      </c>
      <c r="G82" s="111"/>
      <c r="H82" s="111"/>
      <c r="I82" s="111"/>
      <c r="J82" s="111"/>
      <c r="K82" s="111"/>
      <c r="L82" s="111"/>
      <c r="M82" s="111"/>
      <c r="N82" s="111"/>
      <c r="O82" s="111"/>
      <c r="P82" s="111"/>
      <c r="Q82" s="111">
        <v>860.46</v>
      </c>
      <c r="R82" s="141">
        <v>3705975.81</v>
      </c>
      <c r="S82" s="111"/>
      <c r="T82" s="111"/>
      <c r="U82" s="111"/>
      <c r="V82" s="111"/>
      <c r="W82" s="111"/>
      <c r="X82" s="111"/>
      <c r="Y82" s="141">
        <v>98743.8</v>
      </c>
      <c r="Z82" s="184">
        <v>0</v>
      </c>
      <c r="AA82" s="210"/>
      <c r="AB82" s="210">
        <v>11</v>
      </c>
      <c r="AC82" s="210">
        <v>8</v>
      </c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</row>
    <row r="83" spans="1:67" s="16" customFormat="1" ht="24.75" customHeight="1" outlineLevel="2">
      <c r="A83" s="132"/>
      <c r="B83" s="163">
        <f t="shared" si="31"/>
        <v>38</v>
      </c>
      <c r="C83" s="133" t="s">
        <v>112</v>
      </c>
      <c r="D83" s="226"/>
      <c r="E83" s="2" t="s">
        <v>1243</v>
      </c>
      <c r="F83" s="120">
        <f t="shared" si="30"/>
        <v>1550654.43</v>
      </c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>
        <v>411.59</v>
      </c>
      <c r="R83" s="141">
        <v>1466487.38</v>
      </c>
      <c r="S83" s="111"/>
      <c r="T83" s="111"/>
      <c r="U83" s="111"/>
      <c r="V83" s="111"/>
      <c r="W83" s="111"/>
      <c r="X83" s="111"/>
      <c r="Y83" s="141">
        <v>84167.05</v>
      </c>
      <c r="Z83" s="184">
        <v>0</v>
      </c>
      <c r="AA83" s="210"/>
      <c r="AB83" s="210">
        <v>11</v>
      </c>
      <c r="AC83" s="210">
        <v>8</v>
      </c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</row>
    <row r="84" spans="1:67" s="8" customFormat="1" ht="24.75" customHeight="1" outlineLevel="2">
      <c r="A84" s="85"/>
      <c r="B84" s="163">
        <f t="shared" si="31"/>
        <v>39</v>
      </c>
      <c r="C84" s="113" t="s">
        <v>114</v>
      </c>
      <c r="D84" s="227"/>
      <c r="E84" s="142" t="s">
        <v>1244</v>
      </c>
      <c r="F84" s="161">
        <f t="shared" si="30"/>
        <v>12959445.15</v>
      </c>
      <c r="G84" s="111">
        <f>H84+I84+J84+K84+L84</f>
        <v>0</v>
      </c>
      <c r="H84" s="111">
        <v>0</v>
      </c>
      <c r="I84" s="111">
        <v>0</v>
      </c>
      <c r="J84" s="111">
        <v>0</v>
      </c>
      <c r="K84" s="111">
        <v>0</v>
      </c>
      <c r="L84" s="111"/>
      <c r="M84" s="111"/>
      <c r="N84" s="111"/>
      <c r="O84" s="111">
        <v>5</v>
      </c>
      <c r="P84" s="111">
        <v>12704945.15</v>
      </c>
      <c r="Q84" s="111"/>
      <c r="R84" s="111"/>
      <c r="S84" s="111"/>
      <c r="T84" s="111"/>
      <c r="U84" s="111"/>
      <c r="V84" s="111"/>
      <c r="W84" s="111"/>
      <c r="X84" s="111"/>
      <c r="Y84" s="111">
        <v>254500</v>
      </c>
      <c r="Z84" s="111">
        <v>0</v>
      </c>
      <c r="AA84" s="215"/>
      <c r="AB84" s="215">
        <v>11</v>
      </c>
      <c r="AC84" s="215">
        <v>8</v>
      </c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</row>
    <row r="85" spans="1:67" s="8" customFormat="1" ht="24.75" customHeight="1" outlineLevel="2">
      <c r="A85" s="132"/>
      <c r="B85" s="163">
        <f t="shared" si="31"/>
        <v>40</v>
      </c>
      <c r="C85" s="133" t="s">
        <v>116</v>
      </c>
      <c r="D85" s="227"/>
      <c r="E85" s="2" t="s">
        <v>1245</v>
      </c>
      <c r="F85" s="161">
        <f t="shared" si="30"/>
        <v>11680633.560000001</v>
      </c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>
        <v>1900</v>
      </c>
      <c r="R85" s="141">
        <v>11440420.66</v>
      </c>
      <c r="S85" s="111"/>
      <c r="T85" s="111"/>
      <c r="U85" s="111"/>
      <c r="V85" s="111"/>
      <c r="W85" s="111"/>
      <c r="X85" s="111"/>
      <c r="Y85" s="141">
        <v>240212.9</v>
      </c>
      <c r="Z85" s="184">
        <v>0</v>
      </c>
      <c r="AA85" s="210"/>
      <c r="AB85" s="210">
        <v>11</v>
      </c>
      <c r="AC85" s="210">
        <v>8</v>
      </c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</row>
    <row r="86" spans="1:67" s="16" customFormat="1" ht="24.75" customHeight="1" outlineLevel="2">
      <c r="A86" s="85"/>
      <c r="B86" s="163">
        <f t="shared" si="31"/>
        <v>41</v>
      </c>
      <c r="C86" s="133" t="s">
        <v>118</v>
      </c>
      <c r="D86" s="227"/>
      <c r="E86" s="2" t="s">
        <v>1246</v>
      </c>
      <c r="F86" s="161">
        <f t="shared" si="30"/>
        <v>168076.05</v>
      </c>
      <c r="G86" s="111"/>
      <c r="H86" s="111"/>
      <c r="I86" s="111"/>
      <c r="J86" s="111"/>
      <c r="K86" s="111"/>
      <c r="L86" s="111"/>
      <c r="M86" s="111"/>
      <c r="N86" s="111"/>
      <c r="O86" s="111"/>
      <c r="P86" s="111"/>
      <c r="Q86" s="111">
        <v>804.31</v>
      </c>
      <c r="R86" s="141"/>
      <c r="S86" s="111"/>
      <c r="T86" s="111"/>
      <c r="U86" s="111"/>
      <c r="V86" s="111"/>
      <c r="W86" s="111"/>
      <c r="X86" s="111"/>
      <c r="Y86" s="141">
        <v>168076.05</v>
      </c>
      <c r="Z86" s="184">
        <v>0</v>
      </c>
      <c r="AA86" s="215"/>
      <c r="AB86" s="215">
        <v>8</v>
      </c>
      <c r="AC86" s="215">
        <v>12</v>
      </c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</row>
    <row r="87" spans="1:67" s="16" customFormat="1" ht="24.75" customHeight="1" outlineLevel="2">
      <c r="A87" s="85"/>
      <c r="B87" s="163">
        <f t="shared" si="31"/>
        <v>42</v>
      </c>
      <c r="C87" s="113" t="s">
        <v>120</v>
      </c>
      <c r="D87" s="228" t="s">
        <v>1247</v>
      </c>
      <c r="E87" s="2" t="s">
        <v>1247</v>
      </c>
      <c r="F87" s="161">
        <f t="shared" si="30"/>
        <v>3452812</v>
      </c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>
        <v>2282.23</v>
      </c>
      <c r="V87" s="111">
        <v>3452812</v>
      </c>
      <c r="W87" s="111"/>
      <c r="X87" s="111"/>
      <c r="Y87" s="141">
        <v>0</v>
      </c>
      <c r="Z87" s="111"/>
      <c r="AA87" s="215"/>
      <c r="AB87" s="215"/>
      <c r="AC87" s="215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</row>
    <row r="88" spans="1:67" s="16" customFormat="1" ht="24.75" customHeight="1" outlineLevel="2">
      <c r="A88" s="85"/>
      <c r="B88" s="163">
        <f t="shared" si="31"/>
        <v>43</v>
      </c>
      <c r="C88" s="113" t="s">
        <v>121</v>
      </c>
      <c r="D88" s="228" t="s">
        <v>1248</v>
      </c>
      <c r="E88" s="2" t="s">
        <v>1248</v>
      </c>
      <c r="F88" s="161">
        <f t="shared" si="30"/>
        <v>3962958</v>
      </c>
      <c r="G88" s="111"/>
      <c r="H88" s="111"/>
      <c r="I88" s="111"/>
      <c r="J88" s="111"/>
      <c r="K88" s="111"/>
      <c r="L88" s="111"/>
      <c r="M88" s="111"/>
      <c r="N88" s="111"/>
      <c r="O88" s="111"/>
      <c r="P88" s="111"/>
      <c r="Q88" s="111">
        <v>792</v>
      </c>
      <c r="R88" s="111">
        <v>3962958</v>
      </c>
      <c r="S88" s="111"/>
      <c r="T88" s="111"/>
      <c r="U88" s="111"/>
      <c r="V88" s="111"/>
      <c r="W88" s="111"/>
      <c r="X88" s="111"/>
      <c r="Y88" s="141">
        <v>0</v>
      </c>
      <c r="Z88" s="111"/>
      <c r="AA88" s="215"/>
      <c r="AB88" s="215"/>
      <c r="AC88" s="215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</row>
    <row r="89" spans="1:67" s="16" customFormat="1" ht="24.75" customHeight="1" outlineLevel="2">
      <c r="A89" s="85"/>
      <c r="B89" s="163">
        <f t="shared" si="31"/>
        <v>44</v>
      </c>
      <c r="C89" s="128" t="s">
        <v>124</v>
      </c>
      <c r="D89" s="228" t="s">
        <v>1249</v>
      </c>
      <c r="E89" s="142" t="s">
        <v>1250</v>
      </c>
      <c r="F89" s="161">
        <f t="shared" si="30"/>
        <v>3682604.27</v>
      </c>
      <c r="G89" s="111">
        <f>H89+I89+J89+K89+L89</f>
        <v>0</v>
      </c>
      <c r="H89" s="111">
        <v>0</v>
      </c>
      <c r="I89" s="111">
        <v>0</v>
      </c>
      <c r="J89" s="111">
        <v>0</v>
      </c>
      <c r="K89" s="111">
        <v>0</v>
      </c>
      <c r="L89" s="111"/>
      <c r="M89" s="111"/>
      <c r="N89" s="111"/>
      <c r="O89" s="111"/>
      <c r="P89" s="111"/>
      <c r="Q89" s="111">
        <v>622.4</v>
      </c>
      <c r="R89" s="111">
        <v>3516264.27</v>
      </c>
      <c r="S89" s="111"/>
      <c r="T89" s="111"/>
      <c r="U89" s="111"/>
      <c r="V89" s="111"/>
      <c r="W89" s="111"/>
      <c r="X89" s="111"/>
      <c r="Y89" s="141">
        <v>166340</v>
      </c>
      <c r="Z89" s="111"/>
      <c r="AA89" s="215"/>
      <c r="AB89" s="215"/>
      <c r="AC89" s="215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</row>
    <row r="90" spans="1:67" s="16" customFormat="1" ht="24.75" customHeight="1" outlineLevel="2">
      <c r="A90" s="85"/>
      <c r="B90" s="163">
        <f t="shared" si="31"/>
        <v>45</v>
      </c>
      <c r="C90" s="113" t="s">
        <v>126</v>
      </c>
      <c r="D90" s="229" t="s">
        <v>1251</v>
      </c>
      <c r="E90" s="230" t="s">
        <v>1251</v>
      </c>
      <c r="F90" s="161">
        <f t="shared" si="30"/>
        <v>1013787.21</v>
      </c>
      <c r="G90" s="111">
        <f t="shared" ref="G90:G103" si="32">H90+I90+J90+K90+L90</f>
        <v>0</v>
      </c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>
        <v>398.64</v>
      </c>
      <c r="V90" s="111">
        <v>1013787.21</v>
      </c>
      <c r="W90" s="111"/>
      <c r="X90" s="111"/>
      <c r="Y90" s="141"/>
      <c r="Z90" s="111"/>
      <c r="AA90" s="215"/>
      <c r="AB90" s="215"/>
      <c r="AC90" s="215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</row>
    <row r="91" spans="1:67" s="16" customFormat="1" ht="24.75" customHeight="1" outlineLevel="2">
      <c r="A91" s="85"/>
      <c r="B91" s="163">
        <f t="shared" si="31"/>
        <v>46</v>
      </c>
      <c r="C91" s="113" t="s">
        <v>128</v>
      </c>
      <c r="D91" s="228"/>
      <c r="E91" s="2" t="s">
        <v>1252</v>
      </c>
      <c r="F91" s="161">
        <f t="shared" si="30"/>
        <v>633378.35</v>
      </c>
      <c r="G91" s="111">
        <f t="shared" si="32"/>
        <v>0</v>
      </c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>
        <v>341</v>
      </c>
      <c r="V91" s="111">
        <v>633378.35</v>
      </c>
      <c r="W91" s="111"/>
      <c r="X91" s="111"/>
      <c r="Y91" s="141">
        <v>0</v>
      </c>
      <c r="Z91" s="111"/>
      <c r="AA91" s="244"/>
      <c r="AB91" s="210">
        <v>11</v>
      </c>
      <c r="AC91" s="210">
        <v>8</v>
      </c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</row>
    <row r="92" spans="1:67" s="16" customFormat="1" ht="24.75" customHeight="1" outlineLevel="2">
      <c r="A92" s="85"/>
      <c r="B92" s="163">
        <f t="shared" si="31"/>
        <v>47</v>
      </c>
      <c r="C92" s="113" t="s">
        <v>129</v>
      </c>
      <c r="D92" s="228"/>
      <c r="E92" s="2" t="s">
        <v>1253</v>
      </c>
      <c r="F92" s="161">
        <f t="shared" si="30"/>
        <v>3944846.56</v>
      </c>
      <c r="G92" s="111">
        <f t="shared" si="32"/>
        <v>0</v>
      </c>
      <c r="H92" s="111"/>
      <c r="I92" s="111"/>
      <c r="J92" s="111"/>
      <c r="K92" s="111"/>
      <c r="L92" s="111"/>
      <c r="M92" s="111"/>
      <c r="N92" s="111"/>
      <c r="O92" s="111"/>
      <c r="P92" s="111"/>
      <c r="Q92" s="111">
        <v>1199.3800000000001</v>
      </c>
      <c r="R92" s="111">
        <v>3944846.56</v>
      </c>
      <c r="S92" s="111"/>
      <c r="T92" s="111"/>
      <c r="U92" s="111"/>
      <c r="V92" s="111"/>
      <c r="W92" s="111"/>
      <c r="X92" s="111"/>
      <c r="Y92" s="141">
        <v>0</v>
      </c>
      <c r="Z92" s="111"/>
      <c r="AA92" s="212"/>
      <c r="AB92" s="215">
        <v>8</v>
      </c>
      <c r="AC92" s="215">
        <v>12</v>
      </c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</row>
    <row r="93" spans="1:67" s="16" customFormat="1" ht="24.75" customHeight="1" outlineLevel="2">
      <c r="A93" s="85"/>
      <c r="B93" s="163">
        <f t="shared" si="31"/>
        <v>48</v>
      </c>
      <c r="C93" s="113" t="s">
        <v>130</v>
      </c>
      <c r="D93" s="228"/>
      <c r="E93" s="2" t="s">
        <v>1254</v>
      </c>
      <c r="F93" s="161">
        <f t="shared" si="30"/>
        <v>3074735.76</v>
      </c>
      <c r="G93" s="111">
        <f t="shared" si="32"/>
        <v>0</v>
      </c>
      <c r="H93" s="111"/>
      <c r="I93" s="111"/>
      <c r="J93" s="111"/>
      <c r="K93" s="111"/>
      <c r="L93" s="111"/>
      <c r="M93" s="111"/>
      <c r="N93" s="111"/>
      <c r="O93" s="111"/>
      <c r="P93" s="111"/>
      <c r="Q93" s="111">
        <v>847.7</v>
      </c>
      <c r="R93" s="111">
        <v>3074735.76</v>
      </c>
      <c r="S93" s="111"/>
      <c r="T93" s="111"/>
      <c r="U93" s="111"/>
      <c r="V93" s="111"/>
      <c r="W93" s="111"/>
      <c r="X93" s="111"/>
      <c r="Y93" s="141">
        <v>0</v>
      </c>
      <c r="Z93" s="111"/>
      <c r="AA93" s="212"/>
      <c r="AB93" s="215">
        <v>8</v>
      </c>
      <c r="AC93" s="215">
        <v>12</v>
      </c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</row>
    <row r="94" spans="1:67" s="16" customFormat="1" ht="24.75" customHeight="1" outlineLevel="2">
      <c r="A94" s="85"/>
      <c r="B94" s="163">
        <f t="shared" si="31"/>
        <v>49</v>
      </c>
      <c r="C94" s="113" t="s">
        <v>132</v>
      </c>
      <c r="D94" s="112"/>
      <c r="E94" s="2" t="s">
        <v>1255</v>
      </c>
      <c r="F94" s="120">
        <f t="shared" si="30"/>
        <v>1172333.6499999999</v>
      </c>
      <c r="G94" s="111">
        <f t="shared" si="32"/>
        <v>0</v>
      </c>
      <c r="H94" s="111"/>
      <c r="I94" s="111"/>
      <c r="J94" s="111"/>
      <c r="K94" s="111"/>
      <c r="L94" s="111"/>
      <c r="M94" s="111"/>
      <c r="N94" s="111"/>
      <c r="O94" s="111"/>
      <c r="P94" s="111"/>
      <c r="Q94" s="111">
        <v>281</v>
      </c>
      <c r="R94" s="111">
        <v>1172333.6499999999</v>
      </c>
      <c r="S94" s="111"/>
      <c r="T94" s="111"/>
      <c r="U94" s="111"/>
      <c r="V94" s="111"/>
      <c r="W94" s="111"/>
      <c r="X94" s="111"/>
      <c r="Y94" s="141">
        <v>0</v>
      </c>
      <c r="Z94" s="111"/>
      <c r="AA94" s="212"/>
      <c r="AB94" s="215">
        <v>8</v>
      </c>
      <c r="AC94" s="215">
        <v>12</v>
      </c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</row>
    <row r="95" spans="1:67" s="16" customFormat="1" ht="24.75" customHeight="1" outlineLevel="2">
      <c r="A95" s="85"/>
      <c r="B95" s="163">
        <f t="shared" si="31"/>
        <v>50</v>
      </c>
      <c r="C95" s="113" t="s">
        <v>135</v>
      </c>
      <c r="D95" s="112"/>
      <c r="E95" s="2" t="s">
        <v>1256</v>
      </c>
      <c r="F95" s="120">
        <f t="shared" si="30"/>
        <v>3730791.4</v>
      </c>
      <c r="G95" s="111">
        <f t="shared" si="32"/>
        <v>0</v>
      </c>
      <c r="H95" s="111"/>
      <c r="I95" s="111"/>
      <c r="J95" s="111"/>
      <c r="K95" s="111"/>
      <c r="L95" s="111"/>
      <c r="M95" s="111"/>
      <c r="N95" s="111"/>
      <c r="O95" s="111"/>
      <c r="P95" s="111"/>
      <c r="Q95" s="111">
        <v>786.16</v>
      </c>
      <c r="R95" s="111">
        <v>3730791.4</v>
      </c>
      <c r="S95" s="111"/>
      <c r="T95" s="111"/>
      <c r="U95" s="111"/>
      <c r="V95" s="111"/>
      <c r="W95" s="111"/>
      <c r="X95" s="111"/>
      <c r="Y95" s="141">
        <v>0</v>
      </c>
      <c r="Z95" s="111"/>
      <c r="AA95" s="244"/>
      <c r="AB95" s="210">
        <v>8</v>
      </c>
      <c r="AC95" s="210">
        <v>12</v>
      </c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</row>
    <row r="96" spans="1:67" s="16" customFormat="1" ht="24.75" customHeight="1" outlineLevel="2">
      <c r="A96" s="85"/>
      <c r="B96" s="163">
        <f t="shared" si="31"/>
        <v>51</v>
      </c>
      <c r="C96" s="113" t="s">
        <v>136</v>
      </c>
      <c r="D96" s="112"/>
      <c r="E96" s="2" t="s">
        <v>1257</v>
      </c>
      <c r="F96" s="120">
        <f t="shared" si="30"/>
        <v>1703834.37</v>
      </c>
      <c r="G96" s="111">
        <f t="shared" si="32"/>
        <v>0</v>
      </c>
      <c r="H96" s="141"/>
      <c r="I96" s="183"/>
      <c r="J96" s="141"/>
      <c r="K96" s="183"/>
      <c r="L96" s="183"/>
      <c r="M96" s="183"/>
      <c r="N96" s="183"/>
      <c r="O96" s="183"/>
      <c r="P96" s="183"/>
      <c r="Q96" s="141"/>
      <c r="R96" s="241"/>
      <c r="S96" s="241"/>
      <c r="T96" s="241"/>
      <c r="U96" s="241">
        <v>950.56</v>
      </c>
      <c r="V96" s="111">
        <v>1703834.37</v>
      </c>
      <c r="W96" s="141"/>
      <c r="X96" s="141"/>
      <c r="Y96" s="141">
        <v>0</v>
      </c>
      <c r="Z96" s="141"/>
      <c r="AA96" s="212"/>
      <c r="AB96" s="195"/>
      <c r="AC96" s="213" t="b">
        <f>AB96=F96</f>
        <v>0</v>
      </c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</row>
    <row r="97" spans="1:67" s="16" customFormat="1" ht="24.75" customHeight="1" outlineLevel="2">
      <c r="A97" s="85"/>
      <c r="B97" s="163">
        <f t="shared" si="31"/>
        <v>52</v>
      </c>
      <c r="C97" s="113" t="s">
        <v>138</v>
      </c>
      <c r="D97" s="112"/>
      <c r="E97" s="2" t="s">
        <v>1258</v>
      </c>
      <c r="F97" s="120">
        <f t="shared" si="30"/>
        <v>2167418</v>
      </c>
      <c r="G97" s="111">
        <f t="shared" si="32"/>
        <v>0</v>
      </c>
      <c r="H97" s="141"/>
      <c r="I97" s="183"/>
      <c r="J97" s="141"/>
      <c r="K97" s="183"/>
      <c r="L97" s="183"/>
      <c r="M97" s="183"/>
      <c r="N97" s="183"/>
      <c r="O97" s="183"/>
      <c r="P97" s="183"/>
      <c r="Q97" s="141">
        <v>588</v>
      </c>
      <c r="R97" s="111">
        <v>2167418</v>
      </c>
      <c r="S97" s="241"/>
      <c r="T97" s="241"/>
      <c r="U97" s="241"/>
      <c r="V97" s="111"/>
      <c r="W97" s="141"/>
      <c r="X97" s="141"/>
      <c r="Y97" s="141">
        <v>0</v>
      </c>
      <c r="Z97" s="141"/>
      <c r="AA97" s="212"/>
      <c r="AB97" s="195"/>
      <c r="AC97" s="213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</row>
    <row r="98" spans="1:67" s="16" customFormat="1" ht="24.75" customHeight="1" outlineLevel="2">
      <c r="A98" s="85"/>
      <c r="B98" s="163">
        <f t="shared" si="31"/>
        <v>53</v>
      </c>
      <c r="C98" s="113" t="s">
        <v>140</v>
      </c>
      <c r="D98" s="112"/>
      <c r="E98" s="2" t="s">
        <v>1259</v>
      </c>
      <c r="F98" s="120">
        <f t="shared" si="30"/>
        <v>2802738.68</v>
      </c>
      <c r="G98" s="111">
        <f t="shared" si="32"/>
        <v>0</v>
      </c>
      <c r="H98" s="111"/>
      <c r="I98" s="111"/>
      <c r="J98" s="111"/>
      <c r="K98" s="111"/>
      <c r="L98" s="111"/>
      <c r="M98" s="111"/>
      <c r="N98" s="111"/>
      <c r="O98" s="111"/>
      <c r="P98" s="111"/>
      <c r="Q98" s="111">
        <v>509.18</v>
      </c>
      <c r="R98" s="111">
        <v>2802738.68</v>
      </c>
      <c r="S98" s="111"/>
      <c r="T98" s="111"/>
      <c r="U98" s="111"/>
      <c r="V98" s="111"/>
      <c r="W98" s="111"/>
      <c r="X98" s="111"/>
      <c r="Y98" s="141">
        <v>0</v>
      </c>
      <c r="Z98" s="111"/>
      <c r="AA98" s="212"/>
      <c r="AB98" s="215">
        <v>8</v>
      </c>
      <c r="AC98" s="215">
        <v>12</v>
      </c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</row>
    <row r="99" spans="1:67" s="16" customFormat="1" ht="24.75" customHeight="1" outlineLevel="2">
      <c r="A99" s="85"/>
      <c r="B99" s="163">
        <f t="shared" si="31"/>
        <v>54</v>
      </c>
      <c r="C99" s="113" t="s">
        <v>141</v>
      </c>
      <c r="D99" s="112"/>
      <c r="E99" s="2" t="s">
        <v>1260</v>
      </c>
      <c r="F99" s="120">
        <f t="shared" si="30"/>
        <v>5105963.2300000004</v>
      </c>
      <c r="G99" s="111">
        <f t="shared" si="32"/>
        <v>0</v>
      </c>
      <c r="H99" s="111"/>
      <c r="I99" s="111"/>
      <c r="J99" s="111"/>
      <c r="K99" s="111"/>
      <c r="L99" s="111"/>
      <c r="M99" s="111"/>
      <c r="N99" s="111"/>
      <c r="O99" s="111"/>
      <c r="P99" s="111"/>
      <c r="Q99" s="111">
        <v>843</v>
      </c>
      <c r="R99" s="111">
        <v>5105963.2300000004</v>
      </c>
      <c r="S99" s="111"/>
      <c r="T99" s="111"/>
      <c r="U99" s="111"/>
      <c r="V99" s="111"/>
      <c r="W99" s="111"/>
      <c r="X99" s="111"/>
      <c r="Y99" s="141">
        <v>0</v>
      </c>
      <c r="Z99" s="111"/>
      <c r="AA99" s="212"/>
      <c r="AB99" s="215">
        <v>8</v>
      </c>
      <c r="AC99" s="215">
        <v>12</v>
      </c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</row>
    <row r="100" spans="1:67" s="16" customFormat="1" ht="24.75" customHeight="1" outlineLevel="2">
      <c r="A100" s="85"/>
      <c r="B100" s="163">
        <f t="shared" si="31"/>
        <v>55</v>
      </c>
      <c r="C100" s="113" t="s">
        <v>142</v>
      </c>
      <c r="D100" s="112"/>
      <c r="E100" s="2" t="s">
        <v>1261</v>
      </c>
      <c r="F100" s="120">
        <f t="shared" si="30"/>
        <v>1441600.04</v>
      </c>
      <c r="G100" s="111">
        <f t="shared" si="32"/>
        <v>0</v>
      </c>
      <c r="H100" s="111"/>
      <c r="I100" s="111"/>
      <c r="J100" s="111"/>
      <c r="K100" s="111"/>
      <c r="L100" s="111"/>
      <c r="M100" s="111"/>
      <c r="N100" s="111"/>
      <c r="O100" s="111"/>
      <c r="P100" s="111"/>
      <c r="Q100" s="111">
        <v>264.41000000000003</v>
      </c>
      <c r="R100" s="111">
        <v>1441600.04</v>
      </c>
      <c r="S100" s="111"/>
      <c r="T100" s="111"/>
      <c r="U100" s="111">
        <v>0</v>
      </c>
      <c r="V100" s="111">
        <v>0</v>
      </c>
      <c r="W100" s="111">
        <v>0</v>
      </c>
      <c r="X100" s="111">
        <f>W100*24521.2</f>
        <v>0</v>
      </c>
      <c r="Y100" s="141">
        <v>0</v>
      </c>
      <c r="Z100" s="111"/>
      <c r="AA100" s="197"/>
      <c r="AB100" s="197"/>
      <c r="AC100" s="215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</row>
    <row r="101" spans="1:67" s="16" customFormat="1" ht="24.75" customHeight="1" outlineLevel="2">
      <c r="A101" s="85"/>
      <c r="B101" s="163">
        <f t="shared" si="31"/>
        <v>56</v>
      </c>
      <c r="C101" s="113" t="s">
        <v>143</v>
      </c>
      <c r="D101" s="112"/>
      <c r="E101" s="2" t="s">
        <v>1262</v>
      </c>
      <c r="F101" s="120">
        <f t="shared" si="30"/>
        <v>744185.64</v>
      </c>
      <c r="G101" s="111">
        <f t="shared" si="32"/>
        <v>0</v>
      </c>
      <c r="H101" s="111"/>
      <c r="I101" s="111"/>
      <c r="J101" s="111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>
        <v>62.58</v>
      </c>
      <c r="X101" s="111">
        <v>744185.64</v>
      </c>
      <c r="Y101" s="141">
        <v>0</v>
      </c>
      <c r="Z101" s="111">
        <v>0</v>
      </c>
      <c r="AA101" s="244"/>
      <c r="AB101" s="210"/>
      <c r="AC101" s="210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</row>
    <row r="102" spans="1:67" s="16" customFormat="1" ht="24.75" customHeight="1" outlineLevel="2">
      <c r="A102" s="85"/>
      <c r="B102" s="163">
        <f t="shared" si="31"/>
        <v>57</v>
      </c>
      <c r="C102" s="113" t="s">
        <v>144</v>
      </c>
      <c r="D102" s="112"/>
      <c r="E102" s="2" t="s">
        <v>1263</v>
      </c>
      <c r="F102" s="120">
        <f t="shared" si="30"/>
        <v>984824.87</v>
      </c>
      <c r="G102" s="111">
        <f t="shared" si="32"/>
        <v>0</v>
      </c>
      <c r="H102" s="111"/>
      <c r="I102" s="111"/>
      <c r="J102" s="111"/>
      <c r="K102" s="111"/>
      <c r="L102" s="111"/>
      <c r="M102" s="111"/>
      <c r="N102" s="111"/>
      <c r="O102" s="111"/>
      <c r="P102" s="111"/>
      <c r="Q102" s="111"/>
      <c r="R102" s="111"/>
      <c r="S102" s="111"/>
      <c r="T102" s="111"/>
      <c r="U102" s="111">
        <v>642.64</v>
      </c>
      <c r="V102" s="111">
        <v>984824.87</v>
      </c>
      <c r="W102" s="111"/>
      <c r="X102" s="111"/>
      <c r="Y102" s="141">
        <v>0</v>
      </c>
      <c r="Z102" s="111"/>
      <c r="AA102" s="212"/>
      <c r="AB102" s="215">
        <v>8</v>
      </c>
      <c r="AC102" s="215">
        <v>12</v>
      </c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</row>
    <row r="103" spans="1:67" s="16" customFormat="1" ht="24.75" customHeight="1" outlineLevel="2">
      <c r="A103" s="85"/>
      <c r="B103" s="163">
        <f t="shared" si="31"/>
        <v>58</v>
      </c>
      <c r="C103" s="231" t="s">
        <v>145</v>
      </c>
      <c r="D103" s="232"/>
      <c r="E103" s="88" t="s">
        <v>1264</v>
      </c>
      <c r="F103" s="233">
        <f t="shared" si="30"/>
        <v>1694996.6</v>
      </c>
      <c r="G103" s="111">
        <f t="shared" si="32"/>
        <v>0</v>
      </c>
      <c r="H103" s="141"/>
      <c r="I103" s="183"/>
      <c r="J103" s="141"/>
      <c r="K103" s="183"/>
      <c r="L103" s="183"/>
      <c r="M103" s="183"/>
      <c r="N103" s="183"/>
      <c r="O103" s="183"/>
      <c r="P103" s="183"/>
      <c r="Q103" s="141"/>
      <c r="R103" s="241"/>
      <c r="S103" s="241"/>
      <c r="T103" s="241"/>
      <c r="U103" s="241">
        <v>877.66</v>
      </c>
      <c r="V103" s="111">
        <v>1694996.6</v>
      </c>
      <c r="W103" s="141"/>
      <c r="X103" s="141"/>
      <c r="Y103" s="141">
        <v>0</v>
      </c>
      <c r="Z103" s="141"/>
      <c r="AA103" s="212"/>
      <c r="AB103" s="195"/>
      <c r="AC103" s="195">
        <v>8</v>
      </c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</row>
    <row r="104" spans="1:67" s="16" customFormat="1" ht="24.75" customHeight="1" outlineLevel="2">
      <c r="A104" s="85"/>
      <c r="B104" s="163">
        <f t="shared" si="31"/>
        <v>59</v>
      </c>
      <c r="C104" s="133" t="s">
        <v>146</v>
      </c>
      <c r="D104" s="226"/>
      <c r="E104" s="2" t="s">
        <v>1265</v>
      </c>
      <c r="F104" s="120">
        <f t="shared" si="30"/>
        <v>166503.29999999999</v>
      </c>
      <c r="G104" s="234"/>
      <c r="H104" s="235"/>
      <c r="I104" s="240"/>
      <c r="J104" s="235"/>
      <c r="K104" s="240"/>
      <c r="L104" s="240"/>
      <c r="M104" s="240"/>
      <c r="N104" s="240"/>
      <c r="O104" s="240"/>
      <c r="P104" s="240"/>
      <c r="Q104" s="235">
        <v>1115.0999999999999</v>
      </c>
      <c r="R104" s="242"/>
      <c r="S104" s="242"/>
      <c r="T104" s="242"/>
      <c r="U104" s="242"/>
      <c r="V104" s="234"/>
      <c r="W104" s="235"/>
      <c r="X104" s="235"/>
      <c r="Y104" s="235">
        <v>166503.29999999999</v>
      </c>
      <c r="Z104" s="235"/>
      <c r="AA104" s="245"/>
      <c r="AB104" s="246"/>
      <c r="AC104" s="246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</row>
    <row r="105" spans="1:67" s="16" customFormat="1" ht="24.75" customHeight="1" outlineLevel="2">
      <c r="A105" s="85"/>
      <c r="B105" s="163">
        <f t="shared" si="31"/>
        <v>60</v>
      </c>
      <c r="C105" s="133" t="s">
        <v>148</v>
      </c>
      <c r="D105" s="226"/>
      <c r="E105" s="2" t="s">
        <v>1266</v>
      </c>
      <c r="F105" s="120">
        <f t="shared" si="30"/>
        <v>84017.8</v>
      </c>
      <c r="G105" s="234"/>
      <c r="H105" s="235"/>
      <c r="I105" s="240"/>
      <c r="J105" s="235"/>
      <c r="K105" s="240"/>
      <c r="L105" s="240"/>
      <c r="M105" s="240"/>
      <c r="N105" s="240"/>
      <c r="O105" s="240"/>
      <c r="P105" s="240"/>
      <c r="Q105" s="235">
        <v>268.32</v>
      </c>
      <c r="R105" s="242"/>
      <c r="S105" s="242"/>
      <c r="T105" s="242"/>
      <c r="U105" s="242"/>
      <c r="V105" s="234"/>
      <c r="W105" s="235"/>
      <c r="X105" s="235"/>
      <c r="Y105" s="235">
        <v>84017.8</v>
      </c>
      <c r="Z105" s="235"/>
      <c r="AA105" s="245"/>
      <c r="AB105" s="246"/>
      <c r="AC105" s="246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</row>
    <row r="106" spans="1:67" s="16" customFormat="1" ht="24.75" customHeight="1" outlineLevel="2">
      <c r="A106" s="85"/>
      <c r="B106" s="163">
        <f t="shared" si="31"/>
        <v>61</v>
      </c>
      <c r="C106" s="133" t="s">
        <v>149</v>
      </c>
      <c r="D106" s="226"/>
      <c r="E106" s="2" t="s">
        <v>1267</v>
      </c>
      <c r="F106" s="120">
        <f t="shared" si="30"/>
        <v>83629.75</v>
      </c>
      <c r="G106" s="234"/>
      <c r="H106" s="235"/>
      <c r="I106" s="240"/>
      <c r="J106" s="235"/>
      <c r="K106" s="240"/>
      <c r="L106" s="240"/>
      <c r="M106" s="240"/>
      <c r="N106" s="240"/>
      <c r="O106" s="240"/>
      <c r="P106" s="240"/>
      <c r="Q106" s="235">
        <v>270.83999999999997</v>
      </c>
      <c r="R106" s="242"/>
      <c r="S106" s="242"/>
      <c r="T106" s="242"/>
      <c r="U106" s="242"/>
      <c r="V106" s="234"/>
      <c r="W106" s="235"/>
      <c r="X106" s="235"/>
      <c r="Y106" s="235">
        <v>83629.75</v>
      </c>
      <c r="Z106" s="235"/>
      <c r="AA106" s="245"/>
      <c r="AB106" s="246"/>
      <c r="AC106" s="246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</row>
    <row r="107" spans="1:67" s="16" customFormat="1" ht="24.75" customHeight="1" outlineLevel="2">
      <c r="A107" s="85"/>
      <c r="B107" s="163">
        <f t="shared" si="31"/>
        <v>62</v>
      </c>
      <c r="C107" s="133" t="s">
        <v>151</v>
      </c>
      <c r="D107" s="226"/>
      <c r="E107" s="2" t="s">
        <v>1268</v>
      </c>
      <c r="F107" s="120">
        <f t="shared" si="30"/>
        <v>99111.95</v>
      </c>
      <c r="G107" s="234"/>
      <c r="H107" s="235"/>
      <c r="I107" s="240"/>
      <c r="J107" s="235"/>
      <c r="K107" s="240"/>
      <c r="L107" s="240"/>
      <c r="M107" s="240"/>
      <c r="N107" s="240"/>
      <c r="O107" s="240"/>
      <c r="P107" s="240"/>
      <c r="Q107" s="235">
        <v>876.17</v>
      </c>
      <c r="R107" s="242"/>
      <c r="S107" s="242"/>
      <c r="T107" s="242"/>
      <c r="U107" s="242"/>
      <c r="V107" s="234"/>
      <c r="W107" s="235"/>
      <c r="X107" s="235"/>
      <c r="Y107" s="141">
        <v>99111.95</v>
      </c>
      <c r="Z107" s="235"/>
      <c r="AA107" s="245"/>
      <c r="AB107" s="246"/>
      <c r="AC107" s="246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</row>
    <row r="108" spans="1:67" s="16" customFormat="1" ht="24.75" customHeight="1" outlineLevel="2">
      <c r="A108" s="85"/>
      <c r="B108" s="163">
        <f t="shared" si="31"/>
        <v>63</v>
      </c>
      <c r="C108" s="133" t="s">
        <v>152</v>
      </c>
      <c r="D108" s="226"/>
      <c r="E108" s="2" t="s">
        <v>1269</v>
      </c>
      <c r="F108" s="120">
        <f t="shared" si="30"/>
        <v>95291.15</v>
      </c>
      <c r="G108" s="234"/>
      <c r="H108" s="235"/>
      <c r="I108" s="240"/>
      <c r="J108" s="235"/>
      <c r="K108" s="240"/>
      <c r="L108" s="240"/>
      <c r="M108" s="240"/>
      <c r="N108" s="240"/>
      <c r="O108" s="240"/>
      <c r="P108" s="240"/>
      <c r="Q108" s="235">
        <v>492.4</v>
      </c>
      <c r="R108" s="242"/>
      <c r="S108" s="242"/>
      <c r="T108" s="242"/>
      <c r="U108" s="242"/>
      <c r="V108" s="234"/>
      <c r="W108" s="235"/>
      <c r="X108" s="235"/>
      <c r="Y108" s="141">
        <v>95291.15</v>
      </c>
      <c r="Z108" s="235"/>
      <c r="AA108" s="245"/>
      <c r="AB108" s="246"/>
      <c r="AC108" s="246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</row>
    <row r="109" spans="1:67" s="16" customFormat="1" ht="24.75" customHeight="1" outlineLevel="2">
      <c r="A109" s="85"/>
      <c r="B109" s="163">
        <f t="shared" si="31"/>
        <v>64</v>
      </c>
      <c r="C109" s="133" t="s">
        <v>153</v>
      </c>
      <c r="D109" s="226"/>
      <c r="E109" s="2" t="s">
        <v>1270</v>
      </c>
      <c r="F109" s="120">
        <f t="shared" si="30"/>
        <v>91938</v>
      </c>
      <c r="G109" s="234"/>
      <c r="H109" s="235"/>
      <c r="I109" s="240"/>
      <c r="J109" s="235"/>
      <c r="K109" s="240"/>
      <c r="L109" s="240"/>
      <c r="M109" s="240"/>
      <c r="N109" s="240"/>
      <c r="O109" s="240"/>
      <c r="P109" s="240"/>
      <c r="Q109" s="243">
        <v>367.73500000000001</v>
      </c>
      <c r="R109" s="242"/>
      <c r="S109" s="242"/>
      <c r="T109" s="242"/>
      <c r="U109" s="242"/>
      <c r="V109" s="234"/>
      <c r="W109" s="235"/>
      <c r="X109" s="235"/>
      <c r="Y109" s="141">
        <v>91938</v>
      </c>
      <c r="Z109" s="235"/>
      <c r="AA109" s="245"/>
      <c r="AB109" s="246"/>
      <c r="AC109" s="246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</row>
    <row r="110" spans="1:67" s="16" customFormat="1" ht="24.75" customHeight="1" outlineLevel="2">
      <c r="A110" s="85"/>
      <c r="B110" s="163">
        <f t="shared" si="31"/>
        <v>65</v>
      </c>
      <c r="C110" s="133" t="s">
        <v>155</v>
      </c>
      <c r="D110" s="226"/>
      <c r="E110" s="2" t="s">
        <v>1271</v>
      </c>
      <c r="F110" s="120">
        <f t="shared" si="30"/>
        <v>87291.35</v>
      </c>
      <c r="G110" s="234"/>
      <c r="H110" s="235"/>
      <c r="I110" s="240"/>
      <c r="J110" s="235"/>
      <c r="K110" s="240"/>
      <c r="L110" s="240"/>
      <c r="M110" s="240"/>
      <c r="N110" s="240"/>
      <c r="O110" s="240"/>
      <c r="P110" s="240"/>
      <c r="Q110" s="235">
        <v>454.06</v>
      </c>
      <c r="R110" s="242"/>
      <c r="S110" s="242"/>
      <c r="T110" s="242"/>
      <c r="U110" s="242"/>
      <c r="V110" s="234"/>
      <c r="W110" s="235"/>
      <c r="X110" s="235"/>
      <c r="Y110" s="111">
        <v>87291.35</v>
      </c>
      <c r="Z110" s="235"/>
      <c r="AA110" s="245"/>
      <c r="AB110" s="246"/>
      <c r="AC110" s="246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</row>
    <row r="111" spans="1:67" s="27" customFormat="1" ht="24.75" customHeight="1" outlineLevel="2">
      <c r="A111" s="85"/>
      <c r="B111" s="107" t="s">
        <v>55</v>
      </c>
      <c r="C111" s="236"/>
      <c r="D111" s="237"/>
      <c r="E111" s="86"/>
      <c r="F111" s="238">
        <f>SUM(F112:F159)</f>
        <v>80763887.760000005</v>
      </c>
      <c r="G111" s="238">
        <f t="shared" ref="G111:AC111" si="33">SUM(G112:G159)</f>
        <v>11463213.710000001</v>
      </c>
      <c r="H111" s="238">
        <f t="shared" si="33"/>
        <v>4691835.71</v>
      </c>
      <c r="I111" s="238">
        <f t="shared" si="33"/>
        <v>4004977</v>
      </c>
      <c r="J111" s="238">
        <f t="shared" si="33"/>
        <v>1261401</v>
      </c>
      <c r="K111" s="238">
        <f t="shared" si="33"/>
        <v>1505000</v>
      </c>
      <c r="L111" s="238">
        <f t="shared" si="33"/>
        <v>0</v>
      </c>
      <c r="M111" s="238">
        <f t="shared" si="33"/>
        <v>1505048</v>
      </c>
      <c r="N111" s="238">
        <f t="shared" si="33"/>
        <v>2026891</v>
      </c>
      <c r="O111" s="238">
        <f t="shared" si="33"/>
        <v>2</v>
      </c>
      <c r="P111" s="238">
        <f t="shared" si="33"/>
        <v>5460400</v>
      </c>
      <c r="Q111" s="238">
        <f t="shared" si="33"/>
        <v>4076.46</v>
      </c>
      <c r="R111" s="238">
        <f t="shared" si="33"/>
        <v>11503945.5</v>
      </c>
      <c r="S111" s="238">
        <f t="shared" si="33"/>
        <v>1925.2</v>
      </c>
      <c r="T111" s="238">
        <f t="shared" si="33"/>
        <v>1949305</v>
      </c>
      <c r="U111" s="238">
        <f t="shared" si="33"/>
        <v>35385.370000000003</v>
      </c>
      <c r="V111" s="238">
        <f t="shared" si="33"/>
        <v>32706978.199999999</v>
      </c>
      <c r="W111" s="238">
        <f t="shared" si="33"/>
        <v>1502.5</v>
      </c>
      <c r="X111" s="238">
        <f t="shared" si="33"/>
        <v>10900584.51</v>
      </c>
      <c r="Y111" s="238">
        <f t="shared" si="33"/>
        <v>1708000</v>
      </c>
      <c r="Z111" s="238">
        <f t="shared" si="33"/>
        <v>1539521.84</v>
      </c>
      <c r="AA111" s="247">
        <f t="shared" si="33"/>
        <v>0</v>
      </c>
      <c r="AB111" s="247">
        <f t="shared" si="33"/>
        <v>0</v>
      </c>
      <c r="AC111" s="247">
        <f t="shared" si="33"/>
        <v>0</v>
      </c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</row>
    <row r="112" spans="1:67" s="22" customFormat="1" ht="24.75" customHeight="1" outlineLevel="2">
      <c r="A112" s="85"/>
      <c r="B112" s="163">
        <f>B110+1</f>
        <v>66</v>
      </c>
      <c r="C112" s="144" t="s">
        <v>156</v>
      </c>
      <c r="D112" s="227"/>
      <c r="E112" s="2" t="s">
        <v>1272</v>
      </c>
      <c r="F112" s="161">
        <f>H112+I112+J112+K112+P112+R112+T112+V112+X112+Y112+Z112+L112+M112+N112</f>
        <v>6658783</v>
      </c>
      <c r="G112" s="140">
        <f t="shared" ref="G112:G134" si="34">SUM(H112:L112)</f>
        <v>0</v>
      </c>
      <c r="H112" s="140"/>
      <c r="I112" s="140"/>
      <c r="J112" s="140"/>
      <c r="K112" s="140"/>
      <c r="L112" s="140"/>
      <c r="M112" s="140"/>
      <c r="N112" s="140"/>
      <c r="O112" s="140"/>
      <c r="P112" s="140"/>
      <c r="Q112" s="140"/>
      <c r="R112" s="140"/>
      <c r="S112" s="140"/>
      <c r="T112" s="140"/>
      <c r="U112" s="111">
        <v>5448</v>
      </c>
      <c r="V112" s="111">
        <v>6467673</v>
      </c>
      <c r="W112" s="140"/>
      <c r="X112" s="140"/>
      <c r="Y112" s="111">
        <v>60000</v>
      </c>
      <c r="Z112" s="111">
        <v>131110</v>
      </c>
      <c r="AA112" s="214"/>
      <c r="AB112" s="214"/>
      <c r="AC112" s="214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</row>
    <row r="113" spans="1:67" s="22" customFormat="1" ht="24.75" customHeight="1" outlineLevel="2">
      <c r="A113" s="85"/>
      <c r="B113" s="163">
        <f>B112+1</f>
        <v>67</v>
      </c>
      <c r="C113" s="239" t="s">
        <v>157</v>
      </c>
      <c r="D113" s="227"/>
      <c r="E113" s="2" t="s">
        <v>1273</v>
      </c>
      <c r="F113" s="161">
        <f t="shared" si="30"/>
        <v>1743941</v>
      </c>
      <c r="G113" s="140">
        <f t="shared" si="34"/>
        <v>0</v>
      </c>
      <c r="H113" s="140"/>
      <c r="I113" s="140"/>
      <c r="J113" s="140"/>
      <c r="K113" s="140"/>
      <c r="L113" s="140"/>
      <c r="M113" s="140"/>
      <c r="N113" s="140"/>
      <c r="O113" s="140"/>
      <c r="P113" s="140"/>
      <c r="Q113" s="140"/>
      <c r="R113" s="140"/>
      <c r="S113" s="140"/>
      <c r="T113" s="140"/>
      <c r="U113" s="140">
        <v>3637.4</v>
      </c>
      <c r="V113" s="140">
        <v>1658450</v>
      </c>
      <c r="W113" s="140"/>
      <c r="X113" s="140"/>
      <c r="Y113" s="111">
        <v>50000</v>
      </c>
      <c r="Z113" s="111">
        <v>35491</v>
      </c>
      <c r="AA113" s="214"/>
      <c r="AB113" s="214"/>
      <c r="AC113" s="214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</row>
    <row r="114" spans="1:67" s="22" customFormat="1" ht="24.75" customHeight="1" outlineLevel="2">
      <c r="A114" s="85"/>
      <c r="B114" s="163">
        <f t="shared" ref="B114:B159" si="35">B113+1</f>
        <v>68</v>
      </c>
      <c r="C114" s="144" t="s">
        <v>158</v>
      </c>
      <c r="D114" s="227"/>
      <c r="E114" s="142" t="s">
        <v>1274</v>
      </c>
      <c r="F114" s="161">
        <f t="shared" si="30"/>
        <v>1756528</v>
      </c>
      <c r="G114" s="140">
        <f t="shared" si="34"/>
        <v>1680564</v>
      </c>
      <c r="H114" s="140">
        <v>1680564</v>
      </c>
      <c r="I114" s="140"/>
      <c r="J114" s="140"/>
      <c r="K114" s="140"/>
      <c r="L114" s="140"/>
      <c r="M114" s="140"/>
      <c r="N114" s="140"/>
      <c r="O114" s="140"/>
      <c r="P114" s="140"/>
      <c r="Q114" s="140"/>
      <c r="R114" s="140"/>
      <c r="S114" s="140"/>
      <c r="T114" s="140"/>
      <c r="U114" s="140"/>
      <c r="V114" s="140"/>
      <c r="W114" s="140"/>
      <c r="X114" s="140"/>
      <c r="Y114" s="111">
        <v>40000</v>
      </c>
      <c r="Z114" s="111">
        <v>35964</v>
      </c>
      <c r="AA114" s="214"/>
      <c r="AB114" s="214"/>
      <c r="AC114" s="214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</row>
    <row r="115" spans="1:67" s="22" customFormat="1" ht="24.75" customHeight="1" outlineLevel="2">
      <c r="A115" s="85"/>
      <c r="B115" s="163">
        <f t="shared" si="35"/>
        <v>69</v>
      </c>
      <c r="C115" s="144" t="s">
        <v>160</v>
      </c>
      <c r="D115" s="226"/>
      <c r="E115" s="142" t="s">
        <v>1275</v>
      </c>
      <c r="F115" s="120">
        <f t="shared" si="30"/>
        <v>456896</v>
      </c>
      <c r="G115" s="140">
        <f t="shared" si="34"/>
        <v>0</v>
      </c>
      <c r="H115" s="140"/>
      <c r="I115" s="140"/>
      <c r="J115" s="140"/>
      <c r="K115" s="140"/>
      <c r="L115" s="140"/>
      <c r="M115" s="140">
        <v>408122</v>
      </c>
      <c r="N115" s="14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11">
        <v>40000</v>
      </c>
      <c r="Z115" s="111">
        <v>8774</v>
      </c>
      <c r="AA115" s="214"/>
      <c r="AB115" s="214"/>
      <c r="AC115" s="214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</row>
    <row r="116" spans="1:67" s="22" customFormat="1" ht="24.75" customHeight="1" outlineLevel="2">
      <c r="A116" s="85"/>
      <c r="B116" s="163">
        <f t="shared" si="35"/>
        <v>70</v>
      </c>
      <c r="C116" s="144" t="s">
        <v>161</v>
      </c>
      <c r="D116" s="226"/>
      <c r="E116" s="142" t="s">
        <v>1276</v>
      </c>
      <c r="F116" s="120">
        <f t="shared" si="30"/>
        <v>686426</v>
      </c>
      <c r="G116" s="140">
        <f t="shared" si="34"/>
        <v>0</v>
      </c>
      <c r="H116" s="140"/>
      <c r="I116" s="140"/>
      <c r="J116" s="140"/>
      <c r="K116" s="140"/>
      <c r="L116" s="140"/>
      <c r="M116" s="140"/>
      <c r="N116" s="140">
        <v>686426</v>
      </c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11"/>
      <c r="Z116" s="111"/>
      <c r="AA116" s="214"/>
      <c r="AB116" s="214"/>
      <c r="AC116" s="214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</row>
    <row r="117" spans="1:67" s="22" customFormat="1" ht="24.75" customHeight="1" outlineLevel="2">
      <c r="A117" s="85"/>
      <c r="B117" s="163">
        <f t="shared" si="35"/>
        <v>71</v>
      </c>
      <c r="C117" s="144" t="s">
        <v>163</v>
      </c>
      <c r="D117" s="226"/>
      <c r="E117" s="142" t="s">
        <v>1277</v>
      </c>
      <c r="F117" s="120">
        <f t="shared" si="30"/>
        <v>2328857</v>
      </c>
      <c r="G117" s="140">
        <f t="shared" si="34"/>
        <v>0</v>
      </c>
      <c r="H117" s="111"/>
      <c r="I117" s="111"/>
      <c r="J117" s="111"/>
      <c r="K117" s="111"/>
      <c r="L117" s="111"/>
      <c r="M117" s="111"/>
      <c r="N117" s="111"/>
      <c r="O117" s="111"/>
      <c r="P117" s="111"/>
      <c r="Q117" s="111">
        <v>399.7</v>
      </c>
      <c r="R117" s="111">
        <v>2240287</v>
      </c>
      <c r="S117" s="111"/>
      <c r="T117" s="111"/>
      <c r="U117" s="111"/>
      <c r="V117" s="111"/>
      <c r="W117" s="111"/>
      <c r="X117" s="111"/>
      <c r="Y117" s="111">
        <v>40000</v>
      </c>
      <c r="Z117" s="111">
        <v>48570</v>
      </c>
      <c r="AA117" s="212"/>
      <c r="AB117" s="215"/>
      <c r="AC117" s="215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</row>
    <row r="118" spans="1:67" s="22" customFormat="1" ht="24.75" customHeight="1" outlineLevel="2">
      <c r="A118" s="85"/>
      <c r="B118" s="163">
        <f t="shared" si="35"/>
        <v>72</v>
      </c>
      <c r="C118" s="144" t="s">
        <v>164</v>
      </c>
      <c r="D118" s="226"/>
      <c r="E118" s="142" t="s">
        <v>1278</v>
      </c>
      <c r="F118" s="120">
        <f t="shared" si="30"/>
        <v>1158619</v>
      </c>
      <c r="G118" s="140">
        <f t="shared" si="34"/>
        <v>0</v>
      </c>
      <c r="H118" s="111"/>
      <c r="I118" s="111"/>
      <c r="J118" s="111"/>
      <c r="K118" s="111"/>
      <c r="L118" s="111"/>
      <c r="M118" s="111">
        <v>1096926</v>
      </c>
      <c r="N118" s="111"/>
      <c r="O118" s="111"/>
      <c r="P118" s="111"/>
      <c r="Q118" s="111"/>
      <c r="R118" s="111"/>
      <c r="S118" s="111"/>
      <c r="T118" s="111"/>
      <c r="U118" s="111"/>
      <c r="V118" s="111"/>
      <c r="W118" s="111"/>
      <c r="X118" s="111"/>
      <c r="Y118" s="111">
        <v>40000</v>
      </c>
      <c r="Z118" s="111">
        <v>21693</v>
      </c>
      <c r="AA118" s="212"/>
      <c r="AB118" s="215"/>
      <c r="AC118" s="215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</row>
    <row r="119" spans="1:67" s="22" customFormat="1" ht="24.75" customHeight="1" outlineLevel="2">
      <c r="A119" s="85"/>
      <c r="B119" s="163">
        <f t="shared" si="35"/>
        <v>73</v>
      </c>
      <c r="C119" s="144" t="s">
        <v>165</v>
      </c>
      <c r="D119" s="226"/>
      <c r="E119" s="142" t="s">
        <v>1279</v>
      </c>
      <c r="F119" s="120">
        <f t="shared" si="30"/>
        <v>874645</v>
      </c>
      <c r="G119" s="140">
        <f t="shared" si="34"/>
        <v>0</v>
      </c>
      <c r="H119" s="111"/>
      <c r="I119" s="111"/>
      <c r="J119" s="111"/>
      <c r="K119" s="111"/>
      <c r="L119" s="111"/>
      <c r="M119" s="111"/>
      <c r="N119" s="111">
        <v>856645</v>
      </c>
      <c r="O119" s="111"/>
      <c r="P119" s="111"/>
      <c r="Q119" s="111"/>
      <c r="R119" s="111"/>
      <c r="S119" s="111"/>
      <c r="T119" s="111"/>
      <c r="U119" s="111"/>
      <c r="V119" s="111"/>
      <c r="W119" s="111"/>
      <c r="X119" s="111"/>
      <c r="Y119" s="111"/>
      <c r="Z119" s="111">
        <v>18000</v>
      </c>
      <c r="AA119" s="212"/>
      <c r="AB119" s="215"/>
      <c r="AC119" s="215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</row>
    <row r="120" spans="1:67" s="22" customFormat="1" ht="24.75" customHeight="1" outlineLevel="2">
      <c r="A120" s="85"/>
      <c r="B120" s="163">
        <f t="shared" si="35"/>
        <v>74</v>
      </c>
      <c r="C120" s="144" t="s">
        <v>166</v>
      </c>
      <c r="D120" s="226"/>
      <c r="E120" s="142" t="s">
        <v>1279</v>
      </c>
      <c r="F120" s="120">
        <f t="shared" si="30"/>
        <v>746813</v>
      </c>
      <c r="G120" s="140">
        <f t="shared" si="34"/>
        <v>0</v>
      </c>
      <c r="H120" s="111"/>
      <c r="I120" s="111"/>
      <c r="J120" s="111"/>
      <c r="K120" s="111"/>
      <c r="L120" s="111"/>
      <c r="M120" s="111"/>
      <c r="N120" s="111"/>
      <c r="O120" s="111"/>
      <c r="P120" s="111"/>
      <c r="Q120" s="111"/>
      <c r="R120" s="111"/>
      <c r="S120" s="111">
        <v>718.2</v>
      </c>
      <c r="T120" s="111">
        <v>692005</v>
      </c>
      <c r="U120" s="111"/>
      <c r="V120" s="111"/>
      <c r="W120" s="111"/>
      <c r="X120" s="111"/>
      <c r="Y120" s="111">
        <v>40000</v>
      </c>
      <c r="Z120" s="111">
        <v>14808</v>
      </c>
      <c r="AA120" s="212"/>
      <c r="AB120" s="215"/>
      <c r="AC120" s="215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</row>
    <row r="121" spans="1:67" s="22" customFormat="1" ht="24.75" customHeight="1" outlineLevel="2">
      <c r="A121" s="85"/>
      <c r="B121" s="163">
        <f t="shared" si="35"/>
        <v>75</v>
      </c>
      <c r="C121" s="144" t="s">
        <v>167</v>
      </c>
      <c r="D121" s="226"/>
      <c r="E121" s="142" t="s">
        <v>1280</v>
      </c>
      <c r="F121" s="120">
        <f t="shared" si="30"/>
        <v>1580000</v>
      </c>
      <c r="G121" s="140">
        <f t="shared" si="34"/>
        <v>1505000</v>
      </c>
      <c r="H121" s="111"/>
      <c r="I121" s="111"/>
      <c r="J121" s="111"/>
      <c r="K121" s="111">
        <v>1505000</v>
      </c>
      <c r="L121" s="111"/>
      <c r="M121" s="111"/>
      <c r="N121" s="111"/>
      <c r="O121" s="111"/>
      <c r="P121" s="111"/>
      <c r="Q121" s="111"/>
      <c r="R121" s="111"/>
      <c r="S121" s="111"/>
      <c r="T121" s="111"/>
      <c r="U121" s="111"/>
      <c r="V121" s="111"/>
      <c r="W121" s="111"/>
      <c r="X121" s="111"/>
      <c r="Y121" s="111">
        <v>40000</v>
      </c>
      <c r="Z121" s="111">
        <v>35000</v>
      </c>
      <c r="AA121" s="212"/>
      <c r="AB121" s="215"/>
      <c r="AC121" s="215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</row>
    <row r="122" spans="1:67" s="22" customFormat="1" ht="24.75" customHeight="1" outlineLevel="2">
      <c r="A122" s="85"/>
      <c r="B122" s="163">
        <f t="shared" si="35"/>
        <v>76</v>
      </c>
      <c r="C122" s="144" t="s">
        <v>162</v>
      </c>
      <c r="D122" s="226"/>
      <c r="E122" s="2" t="s">
        <v>1281</v>
      </c>
      <c r="F122" s="161">
        <f t="shared" si="30"/>
        <v>1260976</v>
      </c>
      <c r="G122" s="140">
        <f t="shared" si="34"/>
        <v>1194911</v>
      </c>
      <c r="H122" s="140">
        <v>1194911</v>
      </c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11">
        <v>33000</v>
      </c>
      <c r="Z122" s="111">
        <v>33065</v>
      </c>
      <c r="AA122" s="214"/>
      <c r="AB122" s="214"/>
      <c r="AC122" s="214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</row>
    <row r="123" spans="1:67" s="22" customFormat="1" ht="24.75" customHeight="1" outlineLevel="2">
      <c r="A123" s="85"/>
      <c r="B123" s="163">
        <f t="shared" si="35"/>
        <v>77</v>
      </c>
      <c r="C123" s="144" t="s">
        <v>168</v>
      </c>
      <c r="D123" s="226"/>
      <c r="E123" s="142" t="s">
        <v>1282</v>
      </c>
      <c r="F123" s="161">
        <f t="shared" si="30"/>
        <v>1802234</v>
      </c>
      <c r="G123" s="140">
        <f t="shared" si="34"/>
        <v>0</v>
      </c>
      <c r="H123" s="140"/>
      <c r="I123" s="140"/>
      <c r="J123" s="140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>
        <v>1122.75</v>
      </c>
      <c r="V123" s="140">
        <v>1727661</v>
      </c>
      <c r="W123" s="140"/>
      <c r="X123" s="140"/>
      <c r="Y123" s="111">
        <v>40000</v>
      </c>
      <c r="Z123" s="111">
        <v>34573</v>
      </c>
      <c r="AA123" s="214"/>
      <c r="AB123" s="214"/>
      <c r="AC123" s="214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</row>
    <row r="124" spans="1:67" s="22" customFormat="1" ht="24.75" customHeight="1" outlineLevel="2">
      <c r="A124" s="85"/>
      <c r="B124" s="163">
        <f t="shared" si="35"/>
        <v>78</v>
      </c>
      <c r="C124" s="144" t="s">
        <v>169</v>
      </c>
      <c r="D124" s="226"/>
      <c r="E124" s="142" t="s">
        <v>1283</v>
      </c>
      <c r="F124" s="161">
        <f t="shared" si="30"/>
        <v>508814</v>
      </c>
      <c r="G124" s="140">
        <f t="shared" si="34"/>
        <v>497933</v>
      </c>
      <c r="H124" s="140">
        <v>497933</v>
      </c>
      <c r="I124" s="140"/>
      <c r="J124" s="140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11"/>
      <c r="Z124" s="111">
        <v>10881</v>
      </c>
      <c r="AA124" s="214"/>
      <c r="AB124" s="214"/>
      <c r="AC124" s="214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</row>
    <row r="125" spans="1:67" s="22" customFormat="1" ht="24.75" customHeight="1" outlineLevel="2">
      <c r="A125" s="85"/>
      <c r="B125" s="163">
        <f t="shared" si="35"/>
        <v>79</v>
      </c>
      <c r="C125" s="144" t="s">
        <v>170</v>
      </c>
      <c r="D125" s="226"/>
      <c r="E125" s="2" t="s">
        <v>1284</v>
      </c>
      <c r="F125" s="161">
        <f t="shared" si="30"/>
        <v>60000</v>
      </c>
      <c r="G125" s="140">
        <f t="shared" si="34"/>
        <v>0</v>
      </c>
      <c r="H125" s="140"/>
      <c r="I125" s="140"/>
      <c r="J125" s="140"/>
      <c r="K125" s="140"/>
      <c r="L125" s="140"/>
      <c r="M125" s="140"/>
      <c r="N125" s="140"/>
      <c r="O125" s="140"/>
      <c r="P125" s="140"/>
      <c r="Q125" s="140">
        <v>1200</v>
      </c>
      <c r="R125" s="140"/>
      <c r="S125" s="140"/>
      <c r="T125" s="140"/>
      <c r="U125" s="140"/>
      <c r="V125" s="140"/>
      <c r="W125" s="140"/>
      <c r="X125" s="140"/>
      <c r="Y125" s="111">
        <v>60000</v>
      </c>
      <c r="Z125" s="111"/>
      <c r="AA125" s="214"/>
      <c r="AB125" s="214"/>
      <c r="AC125" s="214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</row>
    <row r="126" spans="1:67" s="22" customFormat="1" ht="24.75" customHeight="1" outlineLevel="2">
      <c r="A126" s="85"/>
      <c r="B126" s="163">
        <f t="shared" si="35"/>
        <v>80</v>
      </c>
      <c r="C126" s="144" t="s">
        <v>171</v>
      </c>
      <c r="D126" s="227"/>
      <c r="E126" s="142" t="s">
        <v>1285</v>
      </c>
      <c r="F126" s="161">
        <f t="shared" si="30"/>
        <v>2787552</v>
      </c>
      <c r="G126" s="140">
        <f t="shared" si="34"/>
        <v>0</v>
      </c>
      <c r="H126" s="111"/>
      <c r="I126" s="111"/>
      <c r="J126" s="111"/>
      <c r="K126" s="111"/>
      <c r="L126" s="111"/>
      <c r="M126" s="111"/>
      <c r="N126" s="111"/>
      <c r="O126" s="111">
        <v>1</v>
      </c>
      <c r="P126" s="111">
        <v>2730200</v>
      </c>
      <c r="Q126" s="111"/>
      <c r="R126" s="111"/>
      <c r="S126" s="111"/>
      <c r="T126" s="111"/>
      <c r="U126" s="111"/>
      <c r="V126" s="111"/>
      <c r="W126" s="111"/>
      <c r="X126" s="111"/>
      <c r="Y126" s="111"/>
      <c r="Z126" s="111">
        <v>57352</v>
      </c>
      <c r="AA126" s="212"/>
      <c r="AB126" s="215"/>
      <c r="AC126" s="215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</row>
    <row r="127" spans="1:67" s="22" customFormat="1" ht="24.75" customHeight="1" outlineLevel="2">
      <c r="A127" s="85"/>
      <c r="B127" s="163">
        <f t="shared" si="35"/>
        <v>81</v>
      </c>
      <c r="C127" s="144" t="s">
        <v>172</v>
      </c>
      <c r="D127" s="227"/>
      <c r="E127" s="142" t="s">
        <v>1286</v>
      </c>
      <c r="F127" s="161">
        <f t="shared" si="30"/>
        <v>2574677</v>
      </c>
      <c r="G127" s="140">
        <f t="shared" si="34"/>
        <v>0</v>
      </c>
      <c r="H127" s="111"/>
      <c r="I127" s="111"/>
      <c r="J127" s="111"/>
      <c r="K127" s="111"/>
      <c r="L127" s="111"/>
      <c r="M127" s="111"/>
      <c r="N127" s="111"/>
      <c r="O127" s="111"/>
      <c r="P127" s="111"/>
      <c r="Q127" s="111"/>
      <c r="R127" s="111"/>
      <c r="S127" s="111"/>
      <c r="T127" s="111"/>
      <c r="U127" s="111"/>
      <c r="V127" s="111">
        <v>2452200</v>
      </c>
      <c r="W127" s="111"/>
      <c r="X127" s="111"/>
      <c r="Y127" s="111">
        <v>70000</v>
      </c>
      <c r="Z127" s="111">
        <v>52477</v>
      </c>
      <c r="AA127" s="212"/>
      <c r="AB127" s="215"/>
      <c r="AC127" s="215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</row>
    <row r="128" spans="1:67" s="22" customFormat="1" ht="24.75" customHeight="1" outlineLevel="2">
      <c r="A128" s="85"/>
      <c r="B128" s="163">
        <f t="shared" si="35"/>
        <v>82</v>
      </c>
      <c r="C128" s="144" t="s">
        <v>173</v>
      </c>
      <c r="D128" s="227"/>
      <c r="E128" s="142" t="s">
        <v>1287</v>
      </c>
      <c r="F128" s="161">
        <f t="shared" si="30"/>
        <v>3204459</v>
      </c>
      <c r="G128" s="140">
        <f t="shared" si="34"/>
        <v>0</v>
      </c>
      <c r="H128" s="111"/>
      <c r="I128" s="111"/>
      <c r="J128" s="111"/>
      <c r="K128" s="111"/>
      <c r="L128" s="111"/>
      <c r="M128" s="111"/>
      <c r="N128" s="111"/>
      <c r="O128" s="111"/>
      <c r="P128" s="111"/>
      <c r="Q128" s="111"/>
      <c r="R128" s="111">
        <v>3098018</v>
      </c>
      <c r="S128" s="111"/>
      <c r="T128" s="111"/>
      <c r="U128" s="111"/>
      <c r="V128" s="111"/>
      <c r="W128" s="111"/>
      <c r="X128" s="111"/>
      <c r="Y128" s="111">
        <v>40000</v>
      </c>
      <c r="Z128" s="111">
        <v>66441</v>
      </c>
      <c r="AA128" s="212"/>
      <c r="AB128" s="215"/>
      <c r="AC128" s="215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</row>
    <row r="129" spans="1:67" s="22" customFormat="1" ht="24.75" customHeight="1" outlineLevel="2">
      <c r="A129" s="85"/>
      <c r="B129" s="163">
        <f t="shared" si="35"/>
        <v>83</v>
      </c>
      <c r="C129" s="248" t="s">
        <v>175</v>
      </c>
      <c r="D129" s="249"/>
      <c r="E129" s="250" t="s">
        <v>1288</v>
      </c>
      <c r="F129" s="251">
        <f t="shared" si="30"/>
        <v>2787552</v>
      </c>
      <c r="G129" s="140">
        <f t="shared" si="34"/>
        <v>0</v>
      </c>
      <c r="H129" s="111"/>
      <c r="I129" s="111"/>
      <c r="J129" s="111"/>
      <c r="K129" s="111"/>
      <c r="L129" s="111"/>
      <c r="M129" s="111"/>
      <c r="N129" s="111"/>
      <c r="O129" s="111">
        <v>1</v>
      </c>
      <c r="P129" s="111">
        <v>2730200</v>
      </c>
      <c r="Q129" s="111"/>
      <c r="R129" s="111"/>
      <c r="S129" s="111"/>
      <c r="T129" s="111"/>
      <c r="U129" s="111"/>
      <c r="V129" s="111"/>
      <c r="W129" s="111"/>
      <c r="X129" s="111"/>
      <c r="Y129" s="111"/>
      <c r="Z129" s="111">
        <v>57352</v>
      </c>
      <c r="AA129" s="212"/>
      <c r="AB129" s="215"/>
      <c r="AC129" s="215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</row>
    <row r="130" spans="1:67" s="22" customFormat="1" ht="24.75" customHeight="1" outlineLevel="2">
      <c r="A130" s="85"/>
      <c r="B130" s="163">
        <f t="shared" si="35"/>
        <v>84</v>
      </c>
      <c r="C130" s="144" t="s">
        <v>176</v>
      </c>
      <c r="D130" s="226"/>
      <c r="E130" s="142" t="s">
        <v>1289</v>
      </c>
      <c r="F130" s="120">
        <f t="shared" si="30"/>
        <v>40000</v>
      </c>
      <c r="G130" s="140">
        <f t="shared" si="34"/>
        <v>0</v>
      </c>
      <c r="H130" s="111"/>
      <c r="I130" s="111"/>
      <c r="J130" s="111"/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>
        <v>40000</v>
      </c>
      <c r="Z130" s="111"/>
      <c r="AA130" s="212"/>
      <c r="AB130" s="215"/>
      <c r="AC130" s="215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</row>
    <row r="131" spans="1:67" s="22" customFormat="1" ht="24.75" customHeight="1" outlineLevel="2">
      <c r="A131" s="85"/>
      <c r="B131" s="163">
        <f t="shared" si="35"/>
        <v>85</v>
      </c>
      <c r="C131" s="144" t="s">
        <v>177</v>
      </c>
      <c r="D131" s="226"/>
      <c r="E131" s="2" t="s">
        <v>1290</v>
      </c>
      <c r="F131" s="120">
        <f t="shared" si="30"/>
        <v>2681763</v>
      </c>
      <c r="G131" s="140">
        <f t="shared" si="34"/>
        <v>0</v>
      </c>
      <c r="H131" s="111"/>
      <c r="I131" s="111"/>
      <c r="J131" s="111"/>
      <c r="K131" s="111"/>
      <c r="L131" s="111"/>
      <c r="M131" s="111"/>
      <c r="N131" s="111"/>
      <c r="O131" s="111"/>
      <c r="P131" s="111"/>
      <c r="Q131" s="111"/>
      <c r="R131" s="111"/>
      <c r="S131" s="111"/>
      <c r="T131" s="111"/>
      <c r="U131" s="111">
        <v>903.12</v>
      </c>
      <c r="V131" s="111">
        <v>2590381</v>
      </c>
      <c r="W131" s="111"/>
      <c r="X131" s="111"/>
      <c r="Y131" s="111">
        <v>40000</v>
      </c>
      <c r="Z131" s="111">
        <v>51382</v>
      </c>
      <c r="AA131" s="212"/>
      <c r="AB131" s="215"/>
      <c r="AC131" s="215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</row>
    <row r="132" spans="1:67" s="22" customFormat="1" ht="24.75" customHeight="1" outlineLevel="2">
      <c r="A132" s="85"/>
      <c r="B132" s="163">
        <f t="shared" si="35"/>
        <v>86</v>
      </c>
      <c r="C132" s="144" t="s">
        <v>178</v>
      </c>
      <c r="D132" s="226"/>
      <c r="E132" s="142" t="s">
        <v>1291</v>
      </c>
      <c r="F132" s="120">
        <f t="shared" si="30"/>
        <v>2779091</v>
      </c>
      <c r="G132" s="140">
        <f t="shared" si="34"/>
        <v>0</v>
      </c>
      <c r="H132" s="111"/>
      <c r="I132" s="111"/>
      <c r="J132" s="111"/>
      <c r="K132" s="111"/>
      <c r="L132" s="111"/>
      <c r="M132" s="111"/>
      <c r="N132" s="111"/>
      <c r="O132" s="111"/>
      <c r="P132" s="111"/>
      <c r="Q132" s="111"/>
      <c r="R132" s="111"/>
      <c r="S132" s="111"/>
      <c r="T132" s="111"/>
      <c r="U132" s="111"/>
      <c r="V132" s="111"/>
      <c r="W132" s="111">
        <v>514.9</v>
      </c>
      <c r="X132" s="111">
        <v>2681703</v>
      </c>
      <c r="Y132" s="111">
        <v>40000</v>
      </c>
      <c r="Z132" s="111">
        <v>57388</v>
      </c>
      <c r="AA132" s="212"/>
      <c r="AB132" s="215"/>
      <c r="AC132" s="215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</row>
    <row r="133" spans="1:67" s="22" customFormat="1" ht="24.75" customHeight="1" outlineLevel="2">
      <c r="A133" s="85"/>
      <c r="B133" s="163">
        <f t="shared" si="35"/>
        <v>87</v>
      </c>
      <c r="C133" s="144" t="s">
        <v>179</v>
      </c>
      <c r="D133" s="226"/>
      <c r="E133" s="142" t="s">
        <v>1292</v>
      </c>
      <c r="F133" s="120">
        <f t="shared" si="30"/>
        <v>1003579</v>
      </c>
      <c r="G133" s="140">
        <f t="shared" si="34"/>
        <v>0</v>
      </c>
      <c r="H133" s="111"/>
      <c r="I133" s="111"/>
      <c r="J133" s="111"/>
      <c r="K133" s="111"/>
      <c r="L133" s="111"/>
      <c r="M133" s="111"/>
      <c r="N133" s="111"/>
      <c r="O133" s="111"/>
      <c r="P133" s="111"/>
      <c r="Q133" s="111"/>
      <c r="R133" s="111"/>
      <c r="S133" s="111"/>
      <c r="T133" s="111"/>
      <c r="U133" s="111"/>
      <c r="V133" s="111"/>
      <c r="W133" s="111"/>
      <c r="X133" s="111">
        <v>933600</v>
      </c>
      <c r="Y133" s="111">
        <v>50000</v>
      </c>
      <c r="Z133" s="111">
        <v>19979</v>
      </c>
      <c r="AA133" s="212"/>
      <c r="AB133" s="215"/>
      <c r="AC133" s="215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</row>
    <row r="134" spans="1:67" s="22" customFormat="1" ht="24.75" customHeight="1" outlineLevel="2">
      <c r="A134" s="85"/>
      <c r="B134" s="163">
        <f t="shared" si="35"/>
        <v>88</v>
      </c>
      <c r="C134" s="144" t="s">
        <v>181</v>
      </c>
      <c r="D134" s="226"/>
      <c r="E134" s="142" t="s">
        <v>1293</v>
      </c>
      <c r="F134" s="120">
        <f t="shared" si="30"/>
        <v>1089938</v>
      </c>
      <c r="G134" s="140">
        <f t="shared" si="34"/>
        <v>0</v>
      </c>
      <c r="H134" s="111"/>
      <c r="I134" s="111"/>
      <c r="J134" s="111"/>
      <c r="K134" s="111"/>
      <c r="L134" s="111"/>
      <c r="M134" s="111"/>
      <c r="N134" s="111"/>
      <c r="O134" s="111"/>
      <c r="P134" s="111"/>
      <c r="Q134" s="111"/>
      <c r="R134" s="111"/>
      <c r="S134" s="111"/>
      <c r="T134" s="111"/>
      <c r="U134" s="111"/>
      <c r="V134" s="111"/>
      <c r="W134" s="111"/>
      <c r="X134" s="111">
        <v>1018150</v>
      </c>
      <c r="Y134" s="111">
        <v>50000</v>
      </c>
      <c r="Z134" s="111">
        <v>21788</v>
      </c>
      <c r="AA134" s="212"/>
      <c r="AB134" s="215"/>
      <c r="AC134" s="215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</row>
    <row r="135" spans="1:67" s="22" customFormat="1" ht="24.75" customHeight="1" outlineLevel="2">
      <c r="A135" s="85"/>
      <c r="B135" s="163">
        <f t="shared" si="35"/>
        <v>89</v>
      </c>
      <c r="C135" s="144" t="s">
        <v>183</v>
      </c>
      <c r="D135" s="226"/>
      <c r="E135" s="250" t="s">
        <v>1294</v>
      </c>
      <c r="F135" s="120">
        <f t="shared" si="30"/>
        <v>1934549</v>
      </c>
      <c r="G135" s="140"/>
      <c r="H135" s="111"/>
      <c r="I135" s="111"/>
      <c r="J135" s="111"/>
      <c r="K135" s="111"/>
      <c r="L135" s="111"/>
      <c r="M135" s="111"/>
      <c r="N135" s="111"/>
      <c r="O135" s="111"/>
      <c r="P135" s="111"/>
      <c r="Q135" s="111"/>
      <c r="R135" s="111"/>
      <c r="S135" s="111"/>
      <c r="T135" s="111"/>
      <c r="U135" s="111"/>
      <c r="V135" s="111"/>
      <c r="W135" s="111">
        <v>598.70000000000005</v>
      </c>
      <c r="X135" s="111">
        <v>1859751</v>
      </c>
      <c r="Y135" s="111">
        <v>35000</v>
      </c>
      <c r="Z135" s="111">
        <v>39798</v>
      </c>
      <c r="AA135" s="212"/>
      <c r="AB135" s="215"/>
      <c r="AC135" s="215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</row>
    <row r="136" spans="1:67" s="22" customFormat="1" ht="24.75" customHeight="1" outlineLevel="2">
      <c r="A136" s="85"/>
      <c r="B136" s="163">
        <f t="shared" si="35"/>
        <v>90</v>
      </c>
      <c r="C136" s="144" t="s">
        <v>184</v>
      </c>
      <c r="D136" s="237"/>
      <c r="E136" s="142" t="s">
        <v>1295</v>
      </c>
      <c r="F136" s="120">
        <f t="shared" si="30"/>
        <v>2299561</v>
      </c>
      <c r="G136" s="238"/>
      <c r="H136" s="234"/>
      <c r="I136" s="234"/>
      <c r="J136" s="234"/>
      <c r="K136" s="234"/>
      <c r="L136" s="234"/>
      <c r="M136" s="234"/>
      <c r="N136" s="234"/>
      <c r="O136" s="234"/>
      <c r="P136" s="234"/>
      <c r="Q136" s="234">
        <v>556</v>
      </c>
      <c r="R136" s="234">
        <v>2212220</v>
      </c>
      <c r="S136" s="234"/>
      <c r="T136" s="234"/>
      <c r="U136" s="234"/>
      <c r="V136" s="234"/>
      <c r="W136" s="234"/>
      <c r="X136" s="234"/>
      <c r="Y136" s="234">
        <v>40000</v>
      </c>
      <c r="Z136" s="234">
        <v>47341</v>
      </c>
      <c r="AA136" s="212"/>
      <c r="AB136" s="215"/>
      <c r="AC136" s="215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</row>
    <row r="137" spans="1:67" s="22" customFormat="1" ht="24.75" customHeight="1" outlineLevel="2">
      <c r="A137" s="85"/>
      <c r="B137" s="163">
        <f t="shared" si="35"/>
        <v>91</v>
      </c>
      <c r="C137" s="144" t="s">
        <v>185</v>
      </c>
      <c r="D137" s="237"/>
      <c r="E137" s="142" t="s">
        <v>1296</v>
      </c>
      <c r="F137" s="120">
        <f t="shared" si="30"/>
        <v>1487402</v>
      </c>
      <c r="G137" s="238"/>
      <c r="H137" s="234"/>
      <c r="I137" s="234"/>
      <c r="J137" s="234"/>
      <c r="K137" s="234"/>
      <c r="L137" s="234"/>
      <c r="M137" s="234"/>
      <c r="N137" s="234"/>
      <c r="O137" s="234"/>
      <c r="P137" s="234"/>
      <c r="Q137" s="234"/>
      <c r="R137" s="234"/>
      <c r="S137" s="234"/>
      <c r="T137" s="234"/>
      <c r="U137" s="234"/>
      <c r="V137" s="234">
        <v>1397496</v>
      </c>
      <c r="W137" s="234"/>
      <c r="X137" s="234"/>
      <c r="Y137" s="234">
        <v>60000</v>
      </c>
      <c r="Z137" s="234">
        <v>29906</v>
      </c>
      <c r="AA137" s="212"/>
      <c r="AB137" s="215"/>
      <c r="AC137" s="215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</row>
    <row r="138" spans="1:67" s="22" customFormat="1" ht="24.75" customHeight="1" outlineLevel="2">
      <c r="A138" s="85"/>
      <c r="B138" s="163">
        <f t="shared" si="35"/>
        <v>92</v>
      </c>
      <c r="C138" s="144" t="s">
        <v>186</v>
      </c>
      <c r="D138" s="237"/>
      <c r="E138" s="2" t="s">
        <v>1297</v>
      </c>
      <c r="F138" s="120">
        <f t="shared" si="30"/>
        <v>2415522</v>
      </c>
      <c r="G138" s="238"/>
      <c r="H138" s="234"/>
      <c r="I138" s="234"/>
      <c r="J138" s="234"/>
      <c r="K138" s="234"/>
      <c r="L138" s="234"/>
      <c r="M138" s="234"/>
      <c r="N138" s="234"/>
      <c r="O138" s="234"/>
      <c r="P138" s="234"/>
      <c r="Q138" s="234"/>
      <c r="R138" s="234"/>
      <c r="S138" s="234"/>
      <c r="T138" s="234"/>
      <c r="U138" s="234">
        <v>3324.3</v>
      </c>
      <c r="V138" s="234">
        <v>2352421</v>
      </c>
      <c r="W138" s="234"/>
      <c r="X138" s="234"/>
      <c r="Y138" s="234">
        <v>30000</v>
      </c>
      <c r="Z138" s="234">
        <v>33101</v>
      </c>
      <c r="AA138" s="212"/>
      <c r="AB138" s="215"/>
      <c r="AC138" s="215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</row>
    <row r="139" spans="1:67" s="22" customFormat="1" ht="24.75" customHeight="1" outlineLevel="2">
      <c r="A139" s="85"/>
      <c r="B139" s="163">
        <f t="shared" si="35"/>
        <v>93</v>
      </c>
      <c r="C139" s="248" t="s">
        <v>187</v>
      </c>
      <c r="D139" s="252"/>
      <c r="E139" s="250" t="s">
        <v>1298</v>
      </c>
      <c r="F139" s="120">
        <f t="shared" si="30"/>
        <v>50000</v>
      </c>
      <c r="G139" s="238"/>
      <c r="H139" s="234"/>
      <c r="I139" s="234"/>
      <c r="J139" s="234"/>
      <c r="K139" s="234"/>
      <c r="L139" s="234"/>
      <c r="M139" s="234"/>
      <c r="N139" s="234"/>
      <c r="O139" s="234"/>
      <c r="P139" s="234"/>
      <c r="Q139" s="234">
        <v>829.13</v>
      </c>
      <c r="R139" s="234"/>
      <c r="S139" s="234"/>
      <c r="T139" s="234"/>
      <c r="U139" s="234"/>
      <c r="V139" s="234"/>
      <c r="W139" s="234"/>
      <c r="X139" s="234"/>
      <c r="Y139" s="234">
        <v>50000</v>
      </c>
      <c r="Z139" s="234"/>
      <c r="AA139" s="212"/>
      <c r="AB139" s="215"/>
      <c r="AC139" s="215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</row>
    <row r="140" spans="1:67" s="22" customFormat="1" ht="24.75" customHeight="1" outlineLevel="2">
      <c r="A140" s="85"/>
      <c r="B140" s="163">
        <f t="shared" si="35"/>
        <v>94</v>
      </c>
      <c r="C140" s="144" t="s">
        <v>188</v>
      </c>
      <c r="D140" s="226"/>
      <c r="E140" s="142" t="s">
        <v>1299</v>
      </c>
      <c r="F140" s="251">
        <f>M140+N140+P140+R140+T140+V140+X140+Y140+Z140+G140</f>
        <v>1908186.52</v>
      </c>
      <c r="G140" s="238"/>
      <c r="H140" s="234"/>
      <c r="I140" s="234"/>
      <c r="J140" s="234"/>
      <c r="K140" s="234"/>
      <c r="L140" s="234"/>
      <c r="M140" s="234"/>
      <c r="N140" s="234"/>
      <c r="O140" s="234"/>
      <c r="P140" s="234"/>
      <c r="Q140" s="234"/>
      <c r="R140" s="234"/>
      <c r="S140" s="234"/>
      <c r="T140" s="234"/>
      <c r="U140" s="234">
        <v>2183.4</v>
      </c>
      <c r="V140" s="234">
        <v>1833940.2</v>
      </c>
      <c r="W140" s="234"/>
      <c r="X140" s="234"/>
      <c r="Y140" s="234">
        <v>35000</v>
      </c>
      <c r="Z140" s="234">
        <v>39246.32</v>
      </c>
      <c r="AA140" s="212"/>
      <c r="AB140" s="215"/>
      <c r="AC140" s="215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</row>
    <row r="141" spans="1:67" s="22" customFormat="1" ht="24.75" customHeight="1" outlineLevel="2">
      <c r="A141" s="85"/>
      <c r="B141" s="163">
        <f t="shared" si="35"/>
        <v>95</v>
      </c>
      <c r="C141" s="144" t="s">
        <v>189</v>
      </c>
      <c r="D141" s="226"/>
      <c r="E141" s="142" t="s">
        <v>1300</v>
      </c>
      <c r="F141" s="161">
        <f>G141+M141+N141+P141+R141+T141+V141+X141+Y141+Z141</f>
        <v>1695100</v>
      </c>
      <c r="G141" s="238">
        <f>H141+I141+J141+K141+L141</f>
        <v>0</v>
      </c>
      <c r="H141" s="234"/>
      <c r="I141" s="234"/>
      <c r="J141" s="234"/>
      <c r="K141" s="234"/>
      <c r="L141" s="234"/>
      <c r="M141" s="234"/>
      <c r="N141" s="234"/>
      <c r="O141" s="234"/>
      <c r="P141" s="234"/>
      <c r="Q141" s="234"/>
      <c r="R141" s="234"/>
      <c r="S141" s="234"/>
      <c r="T141" s="234"/>
      <c r="U141" s="234"/>
      <c r="V141" s="234">
        <v>1620649</v>
      </c>
      <c r="W141" s="234"/>
      <c r="X141" s="234"/>
      <c r="Y141" s="234">
        <v>40000</v>
      </c>
      <c r="Z141" s="234">
        <v>34451</v>
      </c>
      <c r="AA141" s="212"/>
      <c r="AB141" s="215"/>
      <c r="AC141" s="215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</row>
    <row r="142" spans="1:67" s="22" customFormat="1" ht="24.75" customHeight="1" outlineLevel="2">
      <c r="A142" s="85"/>
      <c r="B142" s="163">
        <f t="shared" si="35"/>
        <v>96</v>
      </c>
      <c r="C142" s="248" t="s">
        <v>190</v>
      </c>
      <c r="D142" s="237"/>
      <c r="E142" s="250" t="s">
        <v>1301</v>
      </c>
      <c r="F142" s="161">
        <f t="shared" ref="F142:F159" si="36">G142+M142+N142+P142+R142+T142+V142+X142+Y142+Z142</f>
        <v>1339036</v>
      </c>
      <c r="G142" s="238">
        <f>H142+I142+J142+K142+L142</f>
        <v>1261401</v>
      </c>
      <c r="H142" s="234"/>
      <c r="I142" s="234"/>
      <c r="J142" s="234">
        <v>1261401</v>
      </c>
      <c r="K142" s="234"/>
      <c r="L142" s="234"/>
      <c r="M142" s="234"/>
      <c r="N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4"/>
      <c r="Y142" s="234">
        <v>50000</v>
      </c>
      <c r="Z142" s="234">
        <v>27635</v>
      </c>
      <c r="AA142" s="212"/>
      <c r="AB142" s="215"/>
      <c r="AC142" s="215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</row>
    <row r="143" spans="1:67" s="22" customFormat="1" ht="24.75" customHeight="1" outlineLevel="2">
      <c r="A143" s="85"/>
      <c r="B143" s="163">
        <f t="shared" si="35"/>
        <v>97</v>
      </c>
      <c r="C143" s="144" t="s">
        <v>191</v>
      </c>
      <c r="D143" s="237"/>
      <c r="E143" s="142" t="s">
        <v>1302</v>
      </c>
      <c r="F143" s="161">
        <f t="shared" si="36"/>
        <v>494019</v>
      </c>
      <c r="G143" s="238">
        <f t="shared" ref="G143:G157" si="37">H143+I143+J143+K143+L143</f>
        <v>0</v>
      </c>
      <c r="H143" s="234"/>
      <c r="I143" s="234"/>
      <c r="J143" s="234"/>
      <c r="K143" s="234"/>
      <c r="L143" s="234"/>
      <c r="M143" s="234"/>
      <c r="N143" s="234">
        <v>483820</v>
      </c>
      <c r="O143" s="234"/>
      <c r="P143" s="234"/>
      <c r="Q143" s="234"/>
      <c r="R143" s="234"/>
      <c r="S143" s="234"/>
      <c r="T143" s="234"/>
      <c r="U143" s="234"/>
      <c r="V143" s="234"/>
      <c r="W143" s="234"/>
      <c r="X143" s="234"/>
      <c r="Y143" s="234"/>
      <c r="Z143" s="234">
        <v>10199</v>
      </c>
      <c r="AA143" s="212"/>
      <c r="AB143" s="215"/>
      <c r="AC143" s="215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</row>
    <row r="144" spans="1:67" s="22" customFormat="1" ht="24.75" customHeight="1" outlineLevel="2">
      <c r="A144" s="85"/>
      <c r="B144" s="163">
        <f t="shared" si="35"/>
        <v>98</v>
      </c>
      <c r="C144" s="144" t="s">
        <v>193</v>
      </c>
      <c r="D144" s="237"/>
      <c r="E144" s="142" t="s">
        <v>1303</v>
      </c>
      <c r="F144" s="161">
        <f t="shared" si="36"/>
        <v>1455771</v>
      </c>
      <c r="G144" s="238">
        <f t="shared" si="37"/>
        <v>0</v>
      </c>
      <c r="H144" s="234"/>
      <c r="I144" s="234"/>
      <c r="J144" s="234"/>
      <c r="K144" s="234"/>
      <c r="L144" s="234"/>
      <c r="M144" s="234"/>
      <c r="N144" s="234"/>
      <c r="O144" s="234"/>
      <c r="P144" s="234"/>
      <c r="Q144" s="234"/>
      <c r="R144" s="234"/>
      <c r="S144" s="234"/>
      <c r="T144" s="234"/>
      <c r="U144" s="234"/>
      <c r="V144" s="234"/>
      <c r="W144" s="234"/>
      <c r="X144" s="234">
        <v>1386108</v>
      </c>
      <c r="Y144" s="234">
        <v>40000</v>
      </c>
      <c r="Z144" s="234">
        <v>29663</v>
      </c>
      <c r="AA144" s="212"/>
      <c r="AB144" s="215"/>
      <c r="AC144" s="215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</row>
    <row r="145" spans="1:67" s="22" customFormat="1" ht="24.75" customHeight="1" outlineLevel="2">
      <c r="A145" s="85"/>
      <c r="B145" s="163">
        <f t="shared" si="35"/>
        <v>99</v>
      </c>
      <c r="C145" s="144" t="s">
        <v>194</v>
      </c>
      <c r="D145" s="237"/>
      <c r="E145" s="142" t="s">
        <v>1304</v>
      </c>
      <c r="F145" s="161">
        <f t="shared" si="36"/>
        <v>1653236</v>
      </c>
      <c r="G145" s="238">
        <f t="shared" si="37"/>
        <v>0</v>
      </c>
      <c r="H145" s="111"/>
      <c r="I145" s="111"/>
      <c r="J145" s="111"/>
      <c r="K145" s="234"/>
      <c r="L145" s="234"/>
      <c r="M145" s="234"/>
      <c r="N145" s="234"/>
      <c r="O145" s="234"/>
      <c r="P145" s="234"/>
      <c r="Q145" s="234"/>
      <c r="R145" s="234"/>
      <c r="S145" s="234"/>
      <c r="T145" s="234"/>
      <c r="U145" s="234"/>
      <c r="V145" s="234">
        <v>1573439</v>
      </c>
      <c r="W145" s="234"/>
      <c r="X145" s="234"/>
      <c r="Y145" s="234">
        <v>50000</v>
      </c>
      <c r="Z145" s="234">
        <v>29797</v>
      </c>
      <c r="AA145" s="212"/>
      <c r="AB145" s="215"/>
      <c r="AC145" s="215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</row>
    <row r="146" spans="1:67" s="22" customFormat="1" ht="24.75" customHeight="1" outlineLevel="2">
      <c r="A146" s="85"/>
      <c r="B146" s="163">
        <f t="shared" si="35"/>
        <v>100</v>
      </c>
      <c r="C146" s="144" t="s">
        <v>195</v>
      </c>
      <c r="D146" s="237"/>
      <c r="E146" s="142" t="s">
        <v>1305</v>
      </c>
      <c r="F146" s="161">
        <f t="shared" si="36"/>
        <v>936123.5</v>
      </c>
      <c r="G146" s="238">
        <f t="shared" si="37"/>
        <v>0</v>
      </c>
      <c r="H146" s="234"/>
      <c r="I146" s="234"/>
      <c r="J146" s="234"/>
      <c r="K146" s="234"/>
      <c r="L146" s="234"/>
      <c r="M146" s="234"/>
      <c r="N146" s="234"/>
      <c r="O146" s="234"/>
      <c r="P146" s="234"/>
      <c r="Q146" s="234">
        <v>262.5</v>
      </c>
      <c r="R146" s="234">
        <v>877368.5</v>
      </c>
      <c r="S146" s="234"/>
      <c r="T146" s="234"/>
      <c r="U146" s="234"/>
      <c r="V146" s="234"/>
      <c r="W146" s="234"/>
      <c r="X146" s="234"/>
      <c r="Y146" s="234">
        <v>40000</v>
      </c>
      <c r="Z146" s="234">
        <v>18755</v>
      </c>
      <c r="AA146" s="212"/>
      <c r="AB146" s="215"/>
      <c r="AC146" s="215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</row>
    <row r="147" spans="1:67" s="22" customFormat="1" ht="24.75" customHeight="1" outlineLevel="2">
      <c r="A147" s="85"/>
      <c r="B147" s="163">
        <f t="shared" si="35"/>
        <v>101</v>
      </c>
      <c r="C147" s="144" t="s">
        <v>196</v>
      </c>
      <c r="D147" s="237"/>
      <c r="E147" s="142" t="s">
        <v>1306</v>
      </c>
      <c r="F147" s="161">
        <f t="shared" si="36"/>
        <v>40000</v>
      </c>
      <c r="G147" s="238">
        <f t="shared" si="37"/>
        <v>0</v>
      </c>
      <c r="H147" s="234"/>
      <c r="I147" s="234"/>
      <c r="J147" s="234"/>
      <c r="K147" s="234"/>
      <c r="L147" s="234"/>
      <c r="M147" s="234"/>
      <c r="N147" s="234"/>
      <c r="O147" s="234"/>
      <c r="P147" s="234"/>
      <c r="Q147" s="234"/>
      <c r="R147" s="234"/>
      <c r="S147" s="234"/>
      <c r="T147" s="234"/>
      <c r="U147" s="234">
        <v>5335</v>
      </c>
      <c r="V147" s="234"/>
      <c r="W147" s="234"/>
      <c r="X147" s="234"/>
      <c r="Y147" s="234">
        <v>40000</v>
      </c>
      <c r="Z147" s="234"/>
      <c r="AA147" s="212"/>
      <c r="AB147" s="215"/>
      <c r="AC147" s="215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</row>
    <row r="148" spans="1:67" s="22" customFormat="1" ht="24.75" customHeight="1" outlineLevel="2">
      <c r="A148" s="85"/>
      <c r="B148" s="163">
        <f t="shared" si="35"/>
        <v>102</v>
      </c>
      <c r="C148" s="144" t="s">
        <v>199</v>
      </c>
      <c r="D148" s="237"/>
      <c r="E148" s="142" t="s">
        <v>1307</v>
      </c>
      <c r="F148" s="161">
        <f t="shared" si="36"/>
        <v>2747046</v>
      </c>
      <c r="G148" s="238">
        <f t="shared" si="37"/>
        <v>0</v>
      </c>
      <c r="H148" s="234"/>
      <c r="I148" s="234"/>
      <c r="J148" s="234"/>
      <c r="K148" s="234"/>
      <c r="L148" s="234"/>
      <c r="M148" s="234"/>
      <c r="N148" s="234"/>
      <c r="O148" s="234"/>
      <c r="P148" s="234"/>
      <c r="Q148" s="234"/>
      <c r="R148" s="234"/>
      <c r="S148" s="234"/>
      <c r="T148" s="234"/>
      <c r="U148" s="234">
        <v>2756.4</v>
      </c>
      <c r="V148" s="234">
        <v>2645434</v>
      </c>
      <c r="W148" s="234"/>
      <c r="X148" s="234"/>
      <c r="Y148" s="234">
        <v>45000</v>
      </c>
      <c r="Z148" s="234">
        <v>56612</v>
      </c>
      <c r="AA148" s="245"/>
      <c r="AB148" s="255"/>
      <c r="AC148" s="255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</row>
    <row r="149" spans="1:67" s="22" customFormat="1" ht="24.75" customHeight="1" outlineLevel="2">
      <c r="A149" s="85"/>
      <c r="B149" s="163">
        <f t="shared" si="35"/>
        <v>103</v>
      </c>
      <c r="C149" s="144" t="s">
        <v>200</v>
      </c>
      <c r="D149" s="237"/>
      <c r="E149" s="142" t="s">
        <v>1308</v>
      </c>
      <c r="F149" s="161">
        <f t="shared" si="36"/>
        <v>1403427.71</v>
      </c>
      <c r="G149" s="238">
        <f t="shared" si="37"/>
        <v>1318427.71</v>
      </c>
      <c r="H149" s="234">
        <v>1318427.71</v>
      </c>
      <c r="I149" s="234"/>
      <c r="J149" s="234"/>
      <c r="K149" s="234"/>
      <c r="L149" s="234"/>
      <c r="M149" s="234"/>
      <c r="N149" s="234"/>
      <c r="O149" s="234"/>
      <c r="P149" s="234"/>
      <c r="Q149" s="234"/>
      <c r="R149" s="234"/>
      <c r="S149" s="234"/>
      <c r="T149" s="234"/>
      <c r="U149" s="234"/>
      <c r="V149" s="234"/>
      <c r="W149" s="234"/>
      <c r="X149" s="234"/>
      <c r="Y149" s="234">
        <v>60000</v>
      </c>
      <c r="Z149" s="234">
        <v>25000</v>
      </c>
      <c r="AA149" s="245"/>
      <c r="AB149" s="255"/>
      <c r="AC149" s="255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</row>
    <row r="150" spans="1:67" s="22" customFormat="1" ht="24.75" customHeight="1" outlineLevel="2">
      <c r="A150" s="85"/>
      <c r="B150" s="163">
        <f t="shared" si="35"/>
        <v>104</v>
      </c>
      <c r="C150" s="144" t="s">
        <v>201</v>
      </c>
      <c r="D150" s="237"/>
      <c r="E150" s="142" t="s">
        <v>1309</v>
      </c>
      <c r="F150" s="161">
        <f t="shared" si="36"/>
        <v>4100683</v>
      </c>
      <c r="G150" s="238">
        <f t="shared" si="37"/>
        <v>4004977</v>
      </c>
      <c r="H150" s="234"/>
      <c r="I150" s="234">
        <v>4004977</v>
      </c>
      <c r="J150" s="234"/>
      <c r="K150" s="234"/>
      <c r="L150" s="234"/>
      <c r="M150" s="234"/>
      <c r="N150" s="234"/>
      <c r="O150" s="234"/>
      <c r="P150" s="234"/>
      <c r="Q150" s="234"/>
      <c r="R150" s="234"/>
      <c r="S150" s="234"/>
      <c r="T150" s="234"/>
      <c r="U150" s="234"/>
      <c r="V150" s="234"/>
      <c r="W150" s="234"/>
      <c r="X150" s="234"/>
      <c r="Y150" s="234">
        <v>10000</v>
      </c>
      <c r="Z150" s="234">
        <v>85706</v>
      </c>
      <c r="AA150" s="245"/>
      <c r="AB150" s="255"/>
      <c r="AC150" s="255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</row>
    <row r="151" spans="1:67" s="22" customFormat="1" ht="24.75" customHeight="1" outlineLevel="2">
      <c r="A151" s="85"/>
      <c r="B151" s="163">
        <f t="shared" si="35"/>
        <v>105</v>
      </c>
      <c r="C151" s="144" t="s">
        <v>187</v>
      </c>
      <c r="D151" s="237"/>
      <c r="E151" s="142" t="s">
        <v>1298</v>
      </c>
      <c r="F151" s="161">
        <f t="shared" si="36"/>
        <v>50000</v>
      </c>
      <c r="G151" s="238">
        <f t="shared" si="37"/>
        <v>0</v>
      </c>
      <c r="H151" s="234"/>
      <c r="I151" s="234"/>
      <c r="J151" s="234"/>
      <c r="K151" s="234"/>
      <c r="L151" s="234"/>
      <c r="M151" s="234"/>
      <c r="N151" s="234"/>
      <c r="O151" s="234"/>
      <c r="P151" s="234"/>
      <c r="Q151" s="234">
        <v>829.13</v>
      </c>
      <c r="R151" s="234"/>
      <c r="S151" s="234"/>
      <c r="T151" s="234"/>
      <c r="U151" s="234"/>
      <c r="V151" s="234"/>
      <c r="W151" s="234"/>
      <c r="X151" s="234"/>
      <c r="Y151" s="234">
        <v>50000</v>
      </c>
      <c r="Z151" s="234"/>
      <c r="AA151" s="245"/>
      <c r="AB151" s="255"/>
      <c r="AC151" s="255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</row>
    <row r="152" spans="1:67" s="22" customFormat="1" ht="24.75" customHeight="1" outlineLevel="2">
      <c r="A152" s="85"/>
      <c r="B152" s="163">
        <f t="shared" si="35"/>
        <v>106</v>
      </c>
      <c r="C152" s="144" t="s">
        <v>202</v>
      </c>
      <c r="D152" s="237"/>
      <c r="E152" s="142" t="s">
        <v>1310</v>
      </c>
      <c r="F152" s="161">
        <f t="shared" si="36"/>
        <v>1440255</v>
      </c>
      <c r="G152" s="238">
        <f t="shared" si="37"/>
        <v>0</v>
      </c>
      <c r="H152" s="234"/>
      <c r="I152" s="234"/>
      <c r="J152" s="234"/>
      <c r="K152" s="234"/>
      <c r="L152" s="234"/>
      <c r="M152" s="234"/>
      <c r="N152" s="234"/>
      <c r="O152" s="234"/>
      <c r="P152" s="234"/>
      <c r="Q152" s="234"/>
      <c r="R152" s="234"/>
      <c r="S152" s="234"/>
      <c r="T152" s="234"/>
      <c r="U152" s="234"/>
      <c r="V152" s="234"/>
      <c r="W152" s="234"/>
      <c r="X152" s="234">
        <v>1410080</v>
      </c>
      <c r="Y152" s="234"/>
      <c r="Z152" s="234">
        <v>30175</v>
      </c>
      <c r="AA152" s="245"/>
      <c r="AB152" s="255"/>
      <c r="AC152" s="255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</row>
    <row r="153" spans="1:67" s="22" customFormat="1" ht="24.75" customHeight="1" outlineLevel="2">
      <c r="A153" s="85"/>
      <c r="B153" s="163">
        <f t="shared" si="35"/>
        <v>107</v>
      </c>
      <c r="C153" s="144" t="s">
        <v>204</v>
      </c>
      <c r="D153" s="237"/>
      <c r="E153" s="142" t="s">
        <v>1311</v>
      </c>
      <c r="F153" s="161">
        <f t="shared" si="36"/>
        <v>2948269</v>
      </c>
      <c r="G153" s="238">
        <f t="shared" si="37"/>
        <v>0</v>
      </c>
      <c r="H153" s="234"/>
      <c r="I153" s="234"/>
      <c r="J153" s="234"/>
      <c r="K153" s="234"/>
      <c r="L153" s="234"/>
      <c r="M153" s="234"/>
      <c r="N153" s="234"/>
      <c r="O153" s="234"/>
      <c r="P153" s="234"/>
      <c r="Q153" s="234"/>
      <c r="R153" s="234"/>
      <c r="S153" s="234"/>
      <c r="T153" s="234"/>
      <c r="U153" s="234">
        <v>3399</v>
      </c>
      <c r="V153" s="234">
        <v>2886498</v>
      </c>
      <c r="W153" s="234"/>
      <c r="X153" s="234"/>
      <c r="Y153" s="234"/>
      <c r="Z153" s="234">
        <v>61771</v>
      </c>
      <c r="AA153" s="245"/>
      <c r="AB153" s="255"/>
      <c r="AC153" s="255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</row>
    <row r="154" spans="1:67" s="22" customFormat="1" ht="24.75" customHeight="1" outlineLevel="2">
      <c r="A154" s="85"/>
      <c r="B154" s="163">
        <f t="shared" si="35"/>
        <v>108</v>
      </c>
      <c r="C154" s="144" t="s">
        <v>205</v>
      </c>
      <c r="D154" s="237"/>
      <c r="E154" s="142" t="s">
        <v>1312</v>
      </c>
      <c r="F154" s="161">
        <f t="shared" si="36"/>
        <v>1284657</v>
      </c>
      <c r="G154" s="238">
        <f t="shared" si="37"/>
        <v>0</v>
      </c>
      <c r="H154" s="234"/>
      <c r="I154" s="234"/>
      <c r="J154" s="234"/>
      <c r="K154" s="234"/>
      <c r="L154" s="234"/>
      <c r="M154" s="234"/>
      <c r="N154" s="234"/>
      <c r="O154" s="234"/>
      <c r="P154" s="234"/>
      <c r="Q154" s="234"/>
      <c r="R154" s="234"/>
      <c r="S154" s="234">
        <v>1207</v>
      </c>
      <c r="T154" s="234">
        <v>1257300</v>
      </c>
      <c r="U154" s="234"/>
      <c r="V154" s="234"/>
      <c r="W154" s="234"/>
      <c r="X154" s="234"/>
      <c r="Y154" s="234"/>
      <c r="Z154" s="234">
        <v>27357</v>
      </c>
      <c r="AA154" s="245"/>
      <c r="AB154" s="255"/>
      <c r="AC154" s="255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</row>
    <row r="155" spans="1:67" s="22" customFormat="1" ht="24.75" customHeight="1" outlineLevel="2">
      <c r="A155" s="85"/>
      <c r="B155" s="163">
        <f t="shared" si="35"/>
        <v>109</v>
      </c>
      <c r="C155" s="144" t="s">
        <v>206</v>
      </c>
      <c r="D155" s="237"/>
      <c r="E155" s="2" t="s">
        <v>1313</v>
      </c>
      <c r="F155" s="161">
        <f t="shared" si="36"/>
        <v>50000</v>
      </c>
      <c r="G155" s="238">
        <f t="shared" si="37"/>
        <v>0</v>
      </c>
      <c r="H155" s="234"/>
      <c r="I155" s="234"/>
      <c r="J155" s="234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>
        <v>3256</v>
      </c>
      <c r="V155" s="234"/>
      <c r="W155" s="234"/>
      <c r="X155" s="234"/>
      <c r="Y155" s="234">
        <v>50000</v>
      </c>
      <c r="Z155" s="234">
        <v>0</v>
      </c>
      <c r="AA155" s="245"/>
      <c r="AB155" s="255"/>
      <c r="AC155" s="255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</row>
    <row r="156" spans="1:67" s="22" customFormat="1" ht="24.75" customHeight="1" outlineLevel="2">
      <c r="A156" s="85"/>
      <c r="B156" s="163">
        <f t="shared" si="35"/>
        <v>110</v>
      </c>
      <c r="C156" s="144" t="s">
        <v>208</v>
      </c>
      <c r="D156" s="226"/>
      <c r="E156" s="2" t="s">
        <v>1314</v>
      </c>
      <c r="F156" s="161">
        <f t="shared" si="36"/>
        <v>1695672.03</v>
      </c>
      <c r="G156" s="238">
        <f t="shared" si="37"/>
        <v>0</v>
      </c>
      <c r="H156" s="234"/>
      <c r="I156" s="234"/>
      <c r="J156" s="234"/>
      <c r="K156" s="234"/>
      <c r="L156" s="234"/>
      <c r="M156" s="234"/>
      <c r="N156" s="234"/>
      <c r="O156" s="234"/>
      <c r="P156" s="234"/>
      <c r="Q156" s="234"/>
      <c r="R156" s="234"/>
      <c r="S156" s="234"/>
      <c r="T156" s="234"/>
      <c r="U156" s="234"/>
      <c r="V156" s="234"/>
      <c r="W156" s="234">
        <v>388.9</v>
      </c>
      <c r="X156" s="234">
        <v>1611192.51</v>
      </c>
      <c r="Y156" s="234">
        <v>50000</v>
      </c>
      <c r="Z156" s="234">
        <v>34479.519999999997</v>
      </c>
      <c r="AA156" s="245"/>
      <c r="AB156" s="255"/>
      <c r="AC156" s="255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</row>
    <row r="157" spans="1:67" s="22" customFormat="1" ht="24.75" customHeight="1" outlineLevel="2">
      <c r="A157" s="85"/>
      <c r="B157" s="163">
        <f t="shared" si="35"/>
        <v>111</v>
      </c>
      <c r="C157" s="144" t="s">
        <v>209</v>
      </c>
      <c r="D157" s="237"/>
      <c r="E157" s="2" t="s">
        <v>1315</v>
      </c>
      <c r="F157" s="161">
        <f t="shared" si="36"/>
        <v>3500736</v>
      </c>
      <c r="G157" s="238">
        <f t="shared" si="37"/>
        <v>0</v>
      </c>
      <c r="H157" s="234"/>
      <c r="I157" s="234"/>
      <c r="J157" s="234"/>
      <c r="K157" s="234"/>
      <c r="L157" s="234"/>
      <c r="M157" s="234"/>
      <c r="N157" s="234"/>
      <c r="O157" s="234"/>
      <c r="P157" s="234"/>
      <c r="Q157" s="234"/>
      <c r="R157" s="234"/>
      <c r="S157" s="234"/>
      <c r="T157" s="234"/>
      <c r="U157" s="234">
        <v>4020</v>
      </c>
      <c r="V157" s="234">
        <v>3500736</v>
      </c>
      <c r="W157" s="234"/>
      <c r="X157" s="234"/>
      <c r="Y157" s="234"/>
      <c r="Z157" s="234"/>
      <c r="AA157" s="245"/>
      <c r="AB157" s="255"/>
      <c r="AC157" s="255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</row>
    <row r="158" spans="1:67" s="22" customFormat="1" ht="24.75" customHeight="1" outlineLevel="2">
      <c r="A158" s="85"/>
      <c r="B158" s="163">
        <f t="shared" si="35"/>
        <v>112</v>
      </c>
      <c r="C158" s="144" t="s">
        <v>210</v>
      </c>
      <c r="D158" s="237"/>
      <c r="E158" s="142" t="s">
        <v>1316</v>
      </c>
      <c r="F158" s="161">
        <f t="shared" si="36"/>
        <v>3182493</v>
      </c>
      <c r="G158" s="238"/>
      <c r="H158" s="234"/>
      <c r="I158" s="234"/>
      <c r="J158" s="234"/>
      <c r="K158" s="234"/>
      <c r="L158" s="234"/>
      <c r="M158" s="234"/>
      <c r="N158" s="234"/>
      <c r="O158" s="234"/>
      <c r="P158" s="234"/>
      <c r="Q158" s="234"/>
      <c r="R158" s="234">
        <v>3076052</v>
      </c>
      <c r="S158" s="234"/>
      <c r="T158" s="234"/>
      <c r="U158" s="234"/>
      <c r="V158" s="234"/>
      <c r="W158" s="234"/>
      <c r="X158" s="234"/>
      <c r="Y158" s="234">
        <v>40000</v>
      </c>
      <c r="Z158" s="234">
        <v>66441</v>
      </c>
      <c r="AA158" s="245"/>
      <c r="AB158" s="255"/>
      <c r="AC158" s="255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</row>
    <row r="159" spans="1:67" s="22" customFormat="1" ht="24.75" customHeight="1" outlineLevel="2">
      <c r="A159" s="85"/>
      <c r="B159" s="163">
        <f t="shared" si="35"/>
        <v>113</v>
      </c>
      <c r="C159" s="144" t="s">
        <v>211</v>
      </c>
      <c r="D159" s="237"/>
      <c r="E159" s="142" t="s">
        <v>1317</v>
      </c>
      <c r="F159" s="161">
        <f t="shared" si="36"/>
        <v>80000</v>
      </c>
      <c r="G159" s="238"/>
      <c r="H159" s="234"/>
      <c r="I159" s="234"/>
      <c r="J159" s="234"/>
      <c r="K159" s="234"/>
      <c r="L159" s="234"/>
      <c r="M159" s="234"/>
      <c r="N159" s="234"/>
      <c r="O159" s="234"/>
      <c r="P159" s="234"/>
      <c r="Q159" s="234"/>
      <c r="R159" s="234"/>
      <c r="S159" s="234"/>
      <c r="T159" s="234"/>
      <c r="U159" s="234"/>
      <c r="V159" s="234"/>
      <c r="W159" s="234"/>
      <c r="X159" s="234"/>
      <c r="Y159" s="234">
        <v>80000</v>
      </c>
      <c r="Z159" s="234"/>
      <c r="AA159" s="245"/>
      <c r="AB159" s="255"/>
      <c r="AC159" s="255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</row>
    <row r="160" spans="1:67" s="8" customFormat="1" ht="21.75" customHeight="1" outlineLevel="2">
      <c r="A160" s="85"/>
      <c r="B160" s="179" t="s">
        <v>62</v>
      </c>
      <c r="C160" s="253"/>
      <c r="D160" s="237"/>
      <c r="E160" s="86"/>
      <c r="F160" s="238">
        <f>SUM(F161:F292)</f>
        <v>244856348.38</v>
      </c>
      <c r="G160" s="238">
        <f t="shared" ref="G160:AC160" si="38">SUM(G161:G292)</f>
        <v>36251536.880000003</v>
      </c>
      <c r="H160" s="238">
        <f t="shared" si="38"/>
        <v>9047917.8800000008</v>
      </c>
      <c r="I160" s="238">
        <f t="shared" si="38"/>
        <v>7486309</v>
      </c>
      <c r="J160" s="238">
        <f t="shared" si="38"/>
        <v>133021</v>
      </c>
      <c r="K160" s="238">
        <f t="shared" si="38"/>
        <v>19584289</v>
      </c>
      <c r="L160" s="238">
        <f t="shared" si="38"/>
        <v>0</v>
      </c>
      <c r="M160" s="238">
        <f t="shared" si="38"/>
        <v>1829638</v>
      </c>
      <c r="N160" s="238">
        <f t="shared" si="38"/>
        <v>6564878.71</v>
      </c>
      <c r="O160" s="238">
        <f t="shared" si="38"/>
        <v>19</v>
      </c>
      <c r="P160" s="238">
        <f t="shared" si="38"/>
        <v>44962353.979999997</v>
      </c>
      <c r="Q160" s="238">
        <f t="shared" si="38"/>
        <v>22454.53</v>
      </c>
      <c r="R160" s="238">
        <f t="shared" si="38"/>
        <v>61122567.030000001</v>
      </c>
      <c r="S160" s="238">
        <f t="shared" si="38"/>
        <v>5930</v>
      </c>
      <c r="T160" s="238">
        <f t="shared" si="38"/>
        <v>6530163</v>
      </c>
      <c r="U160" s="238">
        <f t="shared" si="38"/>
        <v>60059.89</v>
      </c>
      <c r="V160" s="238">
        <f t="shared" si="38"/>
        <v>53842258.549999997</v>
      </c>
      <c r="W160" s="238">
        <f t="shared" si="38"/>
        <v>3409.17</v>
      </c>
      <c r="X160" s="238">
        <f t="shared" si="38"/>
        <v>26824708.859999999</v>
      </c>
      <c r="Y160" s="238">
        <f t="shared" si="38"/>
        <v>2806640</v>
      </c>
      <c r="Z160" s="238">
        <f t="shared" si="38"/>
        <v>4121603.37</v>
      </c>
      <c r="AA160" s="247">
        <f t="shared" si="38"/>
        <v>0</v>
      </c>
      <c r="AB160" s="247">
        <f t="shared" si="38"/>
        <v>0</v>
      </c>
      <c r="AC160" s="247">
        <f t="shared" si="38"/>
        <v>0</v>
      </c>
      <c r="AD160" s="22"/>
      <c r="AE160" s="22"/>
      <c r="AF160" s="22"/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</row>
    <row r="161" spans="1:67" s="22" customFormat="1" ht="24.75" customHeight="1" outlineLevel="2">
      <c r="A161" s="85"/>
      <c r="B161" s="163">
        <f>B159+1</f>
        <v>114</v>
      </c>
      <c r="C161" s="254" t="s">
        <v>212</v>
      </c>
      <c r="D161" s="227" t="s">
        <v>1318</v>
      </c>
      <c r="E161" s="2" t="s">
        <v>1318</v>
      </c>
      <c r="F161" s="161">
        <f t="shared" ref="F161:F224" si="39">H161+I161+J161+K161+P161+R161+T161+V161+X161+Y161+Z161+L161+M161+N161</f>
        <v>2844502</v>
      </c>
      <c r="G161" s="140">
        <f t="shared" ref="G161:G234" si="40">SUM(H161:L161)</f>
        <v>0</v>
      </c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>
        <v>2537.8000000000002</v>
      </c>
      <c r="V161" s="111">
        <v>2784975</v>
      </c>
      <c r="W161" s="111"/>
      <c r="X161" s="111"/>
      <c r="Y161" s="111"/>
      <c r="Z161" s="111">
        <v>59527</v>
      </c>
      <c r="AA161" s="212"/>
      <c r="AB161" s="215"/>
      <c r="AC161" s="215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</row>
    <row r="162" spans="1:67" s="22" customFormat="1" ht="24.75" customHeight="1" outlineLevel="2">
      <c r="A162" s="85"/>
      <c r="B162" s="163">
        <f>B161+1</f>
        <v>115</v>
      </c>
      <c r="C162" s="254" t="s">
        <v>213</v>
      </c>
      <c r="D162" s="226" t="s">
        <v>1319</v>
      </c>
      <c r="E162" s="2" t="s">
        <v>1319</v>
      </c>
      <c r="F162" s="161">
        <f t="shared" si="39"/>
        <v>2218534</v>
      </c>
      <c r="G162" s="140">
        <f t="shared" si="40"/>
        <v>0</v>
      </c>
      <c r="H162" s="111"/>
      <c r="I162" s="111"/>
      <c r="J162" s="111"/>
      <c r="K162" s="111"/>
      <c r="L162" s="111"/>
      <c r="M162" s="111"/>
      <c r="N162" s="111"/>
      <c r="O162" s="111"/>
      <c r="P162" s="111"/>
      <c r="Q162" s="111"/>
      <c r="R162" s="111"/>
      <c r="S162" s="111">
        <v>2271.3000000000002</v>
      </c>
      <c r="T162" s="111">
        <v>2123100</v>
      </c>
      <c r="U162" s="111"/>
      <c r="V162" s="111"/>
      <c r="W162" s="111"/>
      <c r="X162" s="111"/>
      <c r="Y162" s="111">
        <v>50000</v>
      </c>
      <c r="Z162" s="111">
        <v>45434</v>
      </c>
      <c r="AA162" s="212"/>
      <c r="AB162" s="215"/>
      <c r="AC162" s="215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</row>
    <row r="163" spans="1:67" s="22" customFormat="1" ht="24.75" customHeight="1" outlineLevel="2">
      <c r="A163" s="85"/>
      <c r="B163" s="163">
        <f t="shared" ref="B163:B226" si="41">B162+1</f>
        <v>116</v>
      </c>
      <c r="C163" s="254" t="s">
        <v>215</v>
      </c>
      <c r="D163" s="226" t="s">
        <v>1320</v>
      </c>
      <c r="E163" s="2" t="s">
        <v>1320</v>
      </c>
      <c r="F163" s="161">
        <f t="shared" si="39"/>
        <v>1245311</v>
      </c>
      <c r="G163" s="140">
        <f t="shared" si="40"/>
        <v>1219220</v>
      </c>
      <c r="H163" s="111"/>
      <c r="I163" s="111"/>
      <c r="J163" s="111"/>
      <c r="K163" s="111">
        <v>1219220</v>
      </c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1"/>
      <c r="Y163" s="111"/>
      <c r="Z163" s="111">
        <v>26091</v>
      </c>
      <c r="AA163" s="212"/>
      <c r="AB163" s="215"/>
      <c r="AC163" s="215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</row>
    <row r="164" spans="1:67" s="22" customFormat="1" ht="24.75" customHeight="1" outlineLevel="2">
      <c r="A164" s="85"/>
      <c r="B164" s="163">
        <f t="shared" si="41"/>
        <v>117</v>
      </c>
      <c r="C164" s="254" t="s">
        <v>216</v>
      </c>
      <c r="D164" s="226" t="s">
        <v>1321</v>
      </c>
      <c r="E164" s="2" t="s">
        <v>1321</v>
      </c>
      <c r="F164" s="161">
        <f t="shared" si="39"/>
        <v>989472</v>
      </c>
      <c r="G164" s="140">
        <f t="shared" si="40"/>
        <v>0</v>
      </c>
      <c r="H164" s="111"/>
      <c r="I164" s="111"/>
      <c r="J164" s="111"/>
      <c r="K164" s="111"/>
      <c r="L164" s="111"/>
      <c r="M164" s="111"/>
      <c r="N164" s="111"/>
      <c r="O164" s="111"/>
      <c r="P164" s="111"/>
      <c r="Q164" s="111"/>
      <c r="R164" s="111"/>
      <c r="S164" s="111">
        <v>933.6</v>
      </c>
      <c r="T164" s="111">
        <v>989472</v>
      </c>
      <c r="U164" s="111"/>
      <c r="V164" s="111"/>
      <c r="W164" s="111"/>
      <c r="X164" s="111"/>
      <c r="Y164" s="111"/>
      <c r="Z164" s="111"/>
      <c r="AA164" s="212"/>
      <c r="AB164" s="215"/>
      <c r="AC164" s="215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</row>
    <row r="165" spans="1:67" s="22" customFormat="1" ht="24.75" customHeight="1" outlineLevel="2">
      <c r="A165" s="85"/>
      <c r="B165" s="163">
        <f t="shared" si="41"/>
        <v>118</v>
      </c>
      <c r="C165" s="254" t="s">
        <v>217</v>
      </c>
      <c r="D165" s="226" t="s">
        <v>1322</v>
      </c>
      <c r="E165" s="2" t="s">
        <v>1322</v>
      </c>
      <c r="F165" s="161">
        <f t="shared" si="39"/>
        <v>1320846</v>
      </c>
      <c r="G165" s="140">
        <f t="shared" si="40"/>
        <v>0</v>
      </c>
      <c r="H165" s="11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>
        <v>91</v>
      </c>
      <c r="X165" s="111">
        <v>1320846</v>
      </c>
      <c r="Y165" s="111"/>
      <c r="Z165" s="111"/>
      <c r="AA165" s="212"/>
      <c r="AB165" s="215"/>
      <c r="AC165" s="215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</row>
    <row r="166" spans="1:67" s="22" customFormat="1" ht="24.75" customHeight="1" outlineLevel="2">
      <c r="A166" s="85"/>
      <c r="B166" s="163">
        <f t="shared" si="41"/>
        <v>119</v>
      </c>
      <c r="C166" s="254" t="s">
        <v>218</v>
      </c>
      <c r="D166" s="226" t="s">
        <v>1323</v>
      </c>
      <c r="E166" s="2" t="s">
        <v>1323</v>
      </c>
      <c r="F166" s="161">
        <f t="shared" si="39"/>
        <v>1221575</v>
      </c>
      <c r="G166" s="140">
        <f t="shared" si="40"/>
        <v>0</v>
      </c>
      <c r="H166" s="111"/>
      <c r="I166" s="111"/>
      <c r="J166" s="111"/>
      <c r="K166" s="111"/>
      <c r="L166" s="111"/>
      <c r="M166" s="111"/>
      <c r="N166" s="111"/>
      <c r="O166" s="111"/>
      <c r="P166" s="111"/>
      <c r="Q166" s="111"/>
      <c r="R166" s="111"/>
      <c r="S166" s="111"/>
      <c r="T166" s="111"/>
      <c r="U166" s="111"/>
      <c r="V166" s="111"/>
      <c r="W166" s="111">
        <v>82</v>
      </c>
      <c r="X166" s="111">
        <v>1221575</v>
      </c>
      <c r="Y166" s="111"/>
      <c r="Z166" s="111"/>
      <c r="AA166" s="212"/>
      <c r="AB166" s="215"/>
      <c r="AC166" s="215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</row>
    <row r="167" spans="1:67" s="22" customFormat="1" ht="24.75" customHeight="1" outlineLevel="2">
      <c r="A167" s="85"/>
      <c r="B167" s="163">
        <f t="shared" si="41"/>
        <v>120</v>
      </c>
      <c r="C167" s="254" t="s">
        <v>219</v>
      </c>
      <c r="D167" s="226" t="s">
        <v>1324</v>
      </c>
      <c r="E167" s="2" t="s">
        <v>1324</v>
      </c>
      <c r="F167" s="161">
        <f t="shared" si="39"/>
        <v>1463650</v>
      </c>
      <c r="G167" s="140">
        <f t="shared" si="40"/>
        <v>0</v>
      </c>
      <c r="H167" s="111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1"/>
      <c r="U167" s="111">
        <v>2150</v>
      </c>
      <c r="V167" s="111">
        <v>1463650</v>
      </c>
      <c r="W167" s="111"/>
      <c r="X167" s="111"/>
      <c r="Y167" s="111"/>
      <c r="Z167" s="111"/>
      <c r="AA167" s="212"/>
      <c r="AB167" s="215"/>
      <c r="AC167" s="215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</row>
    <row r="168" spans="1:67" s="22" customFormat="1" ht="24.75" customHeight="1" outlineLevel="2">
      <c r="A168" s="85"/>
      <c r="B168" s="163">
        <f t="shared" si="41"/>
        <v>121</v>
      </c>
      <c r="C168" s="254" t="s">
        <v>221</v>
      </c>
      <c r="D168" s="226"/>
      <c r="E168" s="2" t="s">
        <v>1325</v>
      </c>
      <c r="F168" s="161">
        <f t="shared" si="39"/>
        <v>1468347</v>
      </c>
      <c r="G168" s="140">
        <f t="shared" si="40"/>
        <v>0</v>
      </c>
      <c r="H168" s="111"/>
      <c r="I168" s="111"/>
      <c r="J168" s="111"/>
      <c r="K168" s="111"/>
      <c r="L168" s="111"/>
      <c r="M168" s="111"/>
      <c r="N168" s="111"/>
      <c r="O168" s="111"/>
      <c r="P168" s="111"/>
      <c r="Q168" s="111"/>
      <c r="R168" s="111"/>
      <c r="S168" s="111"/>
      <c r="T168" s="111"/>
      <c r="U168" s="111"/>
      <c r="V168" s="111"/>
      <c r="W168" s="111">
        <v>39.5</v>
      </c>
      <c r="X168" s="111">
        <v>1468347</v>
      </c>
      <c r="Y168" s="111"/>
      <c r="Z168" s="111"/>
      <c r="AA168" s="212"/>
      <c r="AB168" s="215"/>
      <c r="AC168" s="215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</row>
    <row r="169" spans="1:67" s="22" customFormat="1" ht="24.75" customHeight="1" outlineLevel="2">
      <c r="A169" s="85"/>
      <c r="B169" s="163">
        <f t="shared" si="41"/>
        <v>122</v>
      </c>
      <c r="C169" s="254" t="s">
        <v>222</v>
      </c>
      <c r="D169" s="226"/>
      <c r="E169" s="2" t="s">
        <v>1326</v>
      </c>
      <c r="F169" s="161">
        <f t="shared" si="39"/>
        <v>1544084</v>
      </c>
      <c r="G169" s="140">
        <f t="shared" si="40"/>
        <v>0</v>
      </c>
      <c r="H169" s="111"/>
      <c r="I169" s="111"/>
      <c r="J169" s="111"/>
      <c r="K169" s="111"/>
      <c r="L169" s="111"/>
      <c r="M169" s="111"/>
      <c r="N169" s="111"/>
      <c r="O169" s="111"/>
      <c r="P169" s="111"/>
      <c r="Q169" s="111"/>
      <c r="R169" s="111"/>
      <c r="S169" s="111"/>
      <c r="T169" s="111"/>
      <c r="U169" s="111"/>
      <c r="V169" s="111"/>
      <c r="W169" s="111">
        <v>39.700000000000003</v>
      </c>
      <c r="X169" s="111">
        <v>1487257</v>
      </c>
      <c r="Y169" s="111">
        <v>25000</v>
      </c>
      <c r="Z169" s="111">
        <v>31827</v>
      </c>
      <c r="AA169" s="212"/>
      <c r="AB169" s="215"/>
      <c r="AC169" s="215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</row>
    <row r="170" spans="1:67" s="22" customFormat="1" ht="24.75" customHeight="1" outlineLevel="2">
      <c r="A170" s="85"/>
      <c r="B170" s="163">
        <f t="shared" si="41"/>
        <v>123</v>
      </c>
      <c r="C170" s="254" t="s">
        <v>223</v>
      </c>
      <c r="D170" s="226"/>
      <c r="E170" s="2" t="s">
        <v>1327</v>
      </c>
      <c r="F170" s="161">
        <f t="shared" si="39"/>
        <v>2391920</v>
      </c>
      <c r="G170" s="140">
        <f t="shared" si="40"/>
        <v>0</v>
      </c>
      <c r="H170" s="111"/>
      <c r="I170" s="111"/>
      <c r="J170" s="111"/>
      <c r="K170" s="111"/>
      <c r="L170" s="111"/>
      <c r="M170" s="111"/>
      <c r="N170" s="111"/>
      <c r="O170" s="111"/>
      <c r="P170" s="111"/>
      <c r="Q170" s="111"/>
      <c r="R170" s="111"/>
      <c r="S170" s="111"/>
      <c r="T170" s="111"/>
      <c r="U170" s="141">
        <v>2250</v>
      </c>
      <c r="V170" s="111">
        <v>2391920</v>
      </c>
      <c r="W170" s="111"/>
      <c r="X170" s="111"/>
      <c r="Y170" s="111"/>
      <c r="Z170" s="111"/>
      <c r="AA170" s="212"/>
      <c r="AB170" s="215"/>
      <c r="AC170" s="215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</row>
    <row r="171" spans="1:67" s="22" customFormat="1" ht="24.75" customHeight="1" outlineLevel="2">
      <c r="A171" s="85"/>
      <c r="B171" s="163">
        <f t="shared" si="41"/>
        <v>124</v>
      </c>
      <c r="C171" s="254" t="s">
        <v>224</v>
      </c>
      <c r="D171" s="226"/>
      <c r="E171" s="2" t="s">
        <v>1328</v>
      </c>
      <c r="F171" s="161">
        <f t="shared" si="39"/>
        <v>1442817</v>
      </c>
      <c r="G171" s="140">
        <f t="shared" si="40"/>
        <v>0</v>
      </c>
      <c r="H171" s="111"/>
      <c r="I171" s="111"/>
      <c r="J171" s="111"/>
      <c r="K171" s="111"/>
      <c r="L171" s="111"/>
      <c r="M171" s="111"/>
      <c r="N171" s="111"/>
      <c r="O171" s="111"/>
      <c r="P171" s="111"/>
      <c r="Q171" s="111"/>
      <c r="R171" s="111"/>
      <c r="S171" s="111"/>
      <c r="T171" s="111"/>
      <c r="U171" s="141" t="s">
        <v>1329</v>
      </c>
      <c r="V171" s="111">
        <v>1442817</v>
      </c>
      <c r="W171" s="111"/>
      <c r="X171" s="111"/>
      <c r="Y171" s="111"/>
      <c r="Z171" s="111"/>
      <c r="AA171" s="212"/>
      <c r="AB171" s="215"/>
      <c r="AC171" s="215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</row>
    <row r="172" spans="1:67" s="22" customFormat="1" ht="24.75" customHeight="1" outlineLevel="2">
      <c r="A172" s="85"/>
      <c r="B172" s="163">
        <f t="shared" si="41"/>
        <v>125</v>
      </c>
      <c r="C172" s="254" t="s">
        <v>225</v>
      </c>
      <c r="D172" s="226"/>
      <c r="E172" s="2" t="s">
        <v>1330</v>
      </c>
      <c r="F172" s="161">
        <f t="shared" si="39"/>
        <v>808686</v>
      </c>
      <c r="G172" s="140">
        <f t="shared" si="40"/>
        <v>0</v>
      </c>
      <c r="H172" s="111"/>
      <c r="I172" s="111"/>
      <c r="J172" s="111"/>
      <c r="K172" s="111"/>
      <c r="L172" s="111"/>
      <c r="M172" s="111"/>
      <c r="N172" s="111"/>
      <c r="O172" s="111"/>
      <c r="P172" s="111"/>
      <c r="Q172" s="111"/>
      <c r="R172" s="111"/>
      <c r="S172" s="111"/>
      <c r="T172" s="111"/>
      <c r="U172" s="111"/>
      <c r="V172" s="111"/>
      <c r="W172" s="111">
        <v>21.77</v>
      </c>
      <c r="X172" s="111">
        <v>808686</v>
      </c>
      <c r="Y172" s="111"/>
      <c r="Z172" s="111"/>
      <c r="AA172" s="212"/>
      <c r="AB172" s="215"/>
      <c r="AC172" s="215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</row>
    <row r="173" spans="1:67" s="22" customFormat="1" ht="24.75" customHeight="1" outlineLevel="2">
      <c r="A173" s="85"/>
      <c r="B173" s="163">
        <f t="shared" si="41"/>
        <v>126</v>
      </c>
      <c r="C173" s="254" t="s">
        <v>226</v>
      </c>
      <c r="D173" s="226"/>
      <c r="E173" s="2" t="s">
        <v>1331</v>
      </c>
      <c r="F173" s="161">
        <f t="shared" si="39"/>
        <v>458118</v>
      </c>
      <c r="G173" s="140">
        <f t="shared" si="40"/>
        <v>0</v>
      </c>
      <c r="H173" s="111"/>
      <c r="I173" s="111"/>
      <c r="J173" s="111"/>
      <c r="K173" s="111"/>
      <c r="L173" s="111"/>
      <c r="M173" s="111"/>
      <c r="N173" s="111"/>
      <c r="O173" s="111"/>
      <c r="P173" s="111"/>
      <c r="Q173" s="111"/>
      <c r="R173" s="111"/>
      <c r="S173" s="111"/>
      <c r="T173" s="111"/>
      <c r="U173" s="111"/>
      <c r="V173" s="111"/>
      <c r="W173" s="111">
        <v>14.5</v>
      </c>
      <c r="X173" s="111">
        <v>458118</v>
      </c>
      <c r="Y173" s="111"/>
      <c r="Z173" s="111"/>
      <c r="AA173" s="212"/>
      <c r="AB173" s="215"/>
      <c r="AC173" s="215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</row>
    <row r="174" spans="1:67" s="22" customFormat="1" ht="24.75" customHeight="1" outlineLevel="2">
      <c r="A174" s="85"/>
      <c r="B174" s="163">
        <f t="shared" si="41"/>
        <v>127</v>
      </c>
      <c r="C174" s="254" t="s">
        <v>227</v>
      </c>
      <c r="D174" s="226"/>
      <c r="E174" s="2" t="s">
        <v>1332</v>
      </c>
      <c r="F174" s="161">
        <f t="shared" si="39"/>
        <v>986500</v>
      </c>
      <c r="G174" s="140">
        <f t="shared" si="40"/>
        <v>0</v>
      </c>
      <c r="H174" s="111"/>
      <c r="I174" s="111"/>
      <c r="J174" s="111"/>
      <c r="K174" s="111"/>
      <c r="L174" s="111"/>
      <c r="M174" s="111"/>
      <c r="N174" s="111"/>
      <c r="O174" s="111"/>
      <c r="P174" s="111"/>
      <c r="Q174" s="111"/>
      <c r="R174" s="111"/>
      <c r="S174" s="111"/>
      <c r="T174" s="111"/>
      <c r="U174" s="111">
        <v>1100</v>
      </c>
      <c r="V174" s="111">
        <v>986500</v>
      </c>
      <c r="W174" s="111"/>
      <c r="X174" s="111"/>
      <c r="Y174" s="111"/>
      <c r="Z174" s="111"/>
      <c r="AA174" s="212"/>
      <c r="AB174" s="215"/>
      <c r="AC174" s="215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</row>
    <row r="175" spans="1:67" s="22" customFormat="1" ht="24.75" customHeight="1" outlineLevel="2">
      <c r="A175" s="85"/>
      <c r="B175" s="163">
        <f t="shared" si="41"/>
        <v>128</v>
      </c>
      <c r="C175" s="254" t="s">
        <v>228</v>
      </c>
      <c r="D175" s="226"/>
      <c r="E175" s="2" t="s">
        <v>1333</v>
      </c>
      <c r="F175" s="161">
        <f t="shared" si="39"/>
        <v>1626420</v>
      </c>
      <c r="G175" s="140">
        <f t="shared" si="40"/>
        <v>0</v>
      </c>
      <c r="H175" s="111"/>
      <c r="I175" s="111"/>
      <c r="J175" s="111"/>
      <c r="K175" s="111"/>
      <c r="L175" s="111"/>
      <c r="M175" s="111"/>
      <c r="N175" s="111"/>
      <c r="O175" s="111"/>
      <c r="P175" s="111"/>
      <c r="Q175" s="111"/>
      <c r="R175" s="111"/>
      <c r="S175" s="111"/>
      <c r="T175" s="111"/>
      <c r="U175" s="111">
        <v>3544</v>
      </c>
      <c r="V175" s="111">
        <v>1626420</v>
      </c>
      <c r="W175" s="111"/>
      <c r="X175" s="111"/>
      <c r="Y175" s="111"/>
      <c r="Z175" s="111"/>
      <c r="AA175" s="212"/>
      <c r="AB175" s="215"/>
      <c r="AC175" s="215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</row>
    <row r="176" spans="1:67" s="22" customFormat="1" ht="24.75" customHeight="1" outlineLevel="2">
      <c r="A176" s="85"/>
      <c r="B176" s="163">
        <f t="shared" si="41"/>
        <v>129</v>
      </c>
      <c r="C176" s="254" t="s">
        <v>229</v>
      </c>
      <c r="D176" s="226"/>
      <c r="E176" s="2" t="s">
        <v>1334</v>
      </c>
      <c r="F176" s="120">
        <f t="shared" si="39"/>
        <v>1275893</v>
      </c>
      <c r="G176" s="140">
        <f t="shared" si="40"/>
        <v>0</v>
      </c>
      <c r="H176" s="111"/>
      <c r="I176" s="111"/>
      <c r="J176" s="111"/>
      <c r="K176" s="111"/>
      <c r="L176" s="111"/>
      <c r="M176" s="111"/>
      <c r="N176" s="111"/>
      <c r="O176" s="111"/>
      <c r="P176" s="111"/>
      <c r="Q176" s="111"/>
      <c r="R176" s="111"/>
      <c r="S176" s="111">
        <v>990</v>
      </c>
      <c r="T176" s="111">
        <v>1250000</v>
      </c>
      <c r="U176" s="111"/>
      <c r="V176" s="111"/>
      <c r="W176" s="111"/>
      <c r="X176" s="111"/>
      <c r="Y176" s="111"/>
      <c r="Z176" s="111">
        <v>25893</v>
      </c>
      <c r="AA176" s="212"/>
      <c r="AB176" s="215"/>
      <c r="AC176" s="215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</row>
    <row r="177" spans="1:67" s="22" customFormat="1" ht="24.75" customHeight="1" outlineLevel="2">
      <c r="A177" s="85"/>
      <c r="B177" s="163">
        <f t="shared" si="41"/>
        <v>130</v>
      </c>
      <c r="C177" s="254" t="s">
        <v>230</v>
      </c>
      <c r="D177" s="226"/>
      <c r="E177" s="2" t="s">
        <v>1335</v>
      </c>
      <c r="F177" s="120">
        <f t="shared" si="39"/>
        <v>514554</v>
      </c>
      <c r="G177" s="140">
        <f t="shared" si="40"/>
        <v>0</v>
      </c>
      <c r="H177" s="111"/>
      <c r="I177" s="111"/>
      <c r="J177" s="111"/>
      <c r="K177" s="111"/>
      <c r="L177" s="111"/>
      <c r="M177" s="111">
        <v>514554</v>
      </c>
      <c r="N177" s="111"/>
      <c r="O177" s="111"/>
      <c r="P177" s="111"/>
      <c r="Q177" s="111"/>
      <c r="R177" s="111"/>
      <c r="S177" s="111"/>
      <c r="T177" s="111"/>
      <c r="U177" s="111"/>
      <c r="V177" s="111"/>
      <c r="W177" s="111"/>
      <c r="X177" s="111"/>
      <c r="Y177" s="111"/>
      <c r="Z177" s="111"/>
      <c r="AA177" s="212"/>
      <c r="AB177" s="215"/>
      <c r="AC177" s="215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</row>
    <row r="178" spans="1:67" s="22" customFormat="1" ht="24.75" customHeight="1" outlineLevel="2">
      <c r="A178" s="85"/>
      <c r="B178" s="163">
        <f t="shared" si="41"/>
        <v>131</v>
      </c>
      <c r="C178" s="254" t="s">
        <v>231</v>
      </c>
      <c r="D178" s="226"/>
      <c r="E178" s="2" t="s">
        <v>1336</v>
      </c>
      <c r="F178" s="120">
        <f t="shared" si="39"/>
        <v>1836308</v>
      </c>
      <c r="G178" s="140">
        <f t="shared" si="40"/>
        <v>1758672</v>
      </c>
      <c r="H178" s="111"/>
      <c r="I178" s="111">
        <v>1758672</v>
      </c>
      <c r="J178" s="111"/>
      <c r="K178" s="111"/>
      <c r="L178" s="111"/>
      <c r="M178" s="111"/>
      <c r="N178" s="111"/>
      <c r="O178" s="111"/>
      <c r="P178" s="111"/>
      <c r="Q178" s="111"/>
      <c r="R178" s="111"/>
      <c r="S178" s="111"/>
      <c r="T178" s="111"/>
      <c r="U178" s="111"/>
      <c r="V178" s="111"/>
      <c r="W178" s="111"/>
      <c r="X178" s="111"/>
      <c r="Y178" s="111">
        <v>40000</v>
      </c>
      <c r="Z178" s="111">
        <v>37636</v>
      </c>
      <c r="AA178" s="212"/>
      <c r="AB178" s="215"/>
      <c r="AC178" s="215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</row>
    <row r="179" spans="1:67" s="22" customFormat="1" ht="24.75" customHeight="1" outlineLevel="2">
      <c r="A179" s="85"/>
      <c r="B179" s="163">
        <f t="shared" si="41"/>
        <v>132</v>
      </c>
      <c r="C179" s="254" t="s">
        <v>232</v>
      </c>
      <c r="D179" s="226"/>
      <c r="E179" s="142" t="s">
        <v>1337</v>
      </c>
      <c r="F179" s="120">
        <f t="shared" si="39"/>
        <v>1387601</v>
      </c>
      <c r="G179" s="140">
        <f t="shared" si="40"/>
        <v>0</v>
      </c>
      <c r="H179" s="111"/>
      <c r="I179" s="111"/>
      <c r="J179" s="111"/>
      <c r="K179" s="111"/>
      <c r="L179" s="111"/>
      <c r="M179" s="111"/>
      <c r="N179" s="111"/>
      <c r="O179" s="111"/>
      <c r="P179" s="111"/>
      <c r="Q179" s="111"/>
      <c r="R179" s="111"/>
      <c r="S179" s="111">
        <v>1100</v>
      </c>
      <c r="T179" s="111">
        <v>1387601</v>
      </c>
      <c r="U179" s="111"/>
      <c r="V179" s="111"/>
      <c r="W179" s="111"/>
      <c r="X179" s="111"/>
      <c r="Y179" s="111"/>
      <c r="Z179" s="111"/>
      <c r="AA179" s="212"/>
      <c r="AB179" s="215"/>
      <c r="AC179" s="215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</row>
    <row r="180" spans="1:67" s="22" customFormat="1" ht="24.75" customHeight="1" outlineLevel="2">
      <c r="A180" s="85"/>
      <c r="B180" s="163">
        <f t="shared" si="41"/>
        <v>133</v>
      </c>
      <c r="C180" s="254" t="s">
        <v>233</v>
      </c>
      <c r="D180" s="226"/>
      <c r="E180" s="115" t="s">
        <v>1338</v>
      </c>
      <c r="F180" s="120">
        <f t="shared" si="39"/>
        <v>831540</v>
      </c>
      <c r="G180" s="140">
        <f t="shared" si="40"/>
        <v>776210</v>
      </c>
      <c r="H180" s="111"/>
      <c r="I180" s="111">
        <v>776210</v>
      </c>
      <c r="J180" s="111"/>
      <c r="K180" s="111"/>
      <c r="L180" s="111"/>
      <c r="M180" s="111"/>
      <c r="N180" s="111"/>
      <c r="O180" s="111"/>
      <c r="P180" s="111"/>
      <c r="Q180" s="111"/>
      <c r="R180" s="111"/>
      <c r="S180" s="111"/>
      <c r="T180" s="111"/>
      <c r="U180" s="111"/>
      <c r="V180" s="111"/>
      <c r="W180" s="111"/>
      <c r="X180" s="111"/>
      <c r="Y180" s="111">
        <v>35000</v>
      </c>
      <c r="Z180" s="111">
        <v>20330</v>
      </c>
      <c r="AA180" s="212"/>
      <c r="AB180" s="215"/>
      <c r="AC180" s="215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</row>
    <row r="181" spans="1:67" s="22" customFormat="1" ht="24.75" customHeight="1" outlineLevel="2">
      <c r="A181" s="85"/>
      <c r="B181" s="163">
        <f t="shared" si="41"/>
        <v>134</v>
      </c>
      <c r="C181" s="254" t="s">
        <v>234</v>
      </c>
      <c r="D181" s="226"/>
      <c r="E181" s="142" t="s">
        <v>1339</v>
      </c>
      <c r="F181" s="120">
        <f t="shared" si="39"/>
        <v>2545745</v>
      </c>
      <c r="G181" s="140">
        <f t="shared" si="40"/>
        <v>0</v>
      </c>
      <c r="H181" s="111"/>
      <c r="I181" s="111"/>
      <c r="J181" s="111"/>
      <c r="K181" s="111"/>
      <c r="L181" s="111"/>
      <c r="M181" s="111"/>
      <c r="N181" s="111"/>
      <c r="O181" s="111"/>
      <c r="P181" s="111"/>
      <c r="Q181" s="111">
        <v>874.7</v>
      </c>
      <c r="R181" s="111">
        <v>2545745</v>
      </c>
      <c r="S181" s="111"/>
      <c r="T181" s="111"/>
      <c r="U181" s="111"/>
      <c r="V181" s="111"/>
      <c r="W181" s="111"/>
      <c r="X181" s="111"/>
      <c r="Y181" s="111"/>
      <c r="Z181" s="111"/>
      <c r="AA181" s="212"/>
      <c r="AB181" s="215"/>
      <c r="AC181" s="215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</row>
    <row r="182" spans="1:67" s="22" customFormat="1" ht="24.75" customHeight="1" outlineLevel="2">
      <c r="A182" s="85"/>
      <c r="B182" s="163">
        <f t="shared" si="41"/>
        <v>135</v>
      </c>
      <c r="C182" s="254" t="s">
        <v>235</v>
      </c>
      <c r="D182" s="226"/>
      <c r="E182" s="142" t="s">
        <v>1340</v>
      </c>
      <c r="F182" s="120">
        <f t="shared" si="39"/>
        <v>538317</v>
      </c>
      <c r="G182" s="140">
        <f t="shared" si="40"/>
        <v>0</v>
      </c>
      <c r="H182" s="111"/>
      <c r="I182" s="111"/>
      <c r="J182" s="111"/>
      <c r="K182" s="111"/>
      <c r="L182" s="111"/>
      <c r="M182" s="111"/>
      <c r="N182" s="111">
        <v>527038</v>
      </c>
      <c r="O182" s="111"/>
      <c r="P182" s="111"/>
      <c r="Q182" s="111"/>
      <c r="R182" s="111"/>
      <c r="S182" s="111"/>
      <c r="T182" s="111"/>
      <c r="U182" s="111"/>
      <c r="V182" s="111"/>
      <c r="W182" s="111"/>
      <c r="X182" s="111"/>
      <c r="Y182" s="111"/>
      <c r="Z182" s="111">
        <v>11279</v>
      </c>
      <c r="AA182" s="212"/>
      <c r="AB182" s="215"/>
      <c r="AC182" s="215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</row>
    <row r="183" spans="1:67" s="22" customFormat="1" ht="24.75" customHeight="1" outlineLevel="2">
      <c r="A183" s="85"/>
      <c r="B183" s="163">
        <f t="shared" si="41"/>
        <v>136</v>
      </c>
      <c r="C183" s="254" t="s">
        <v>236</v>
      </c>
      <c r="D183" s="226"/>
      <c r="E183" s="142" t="s">
        <v>1341</v>
      </c>
      <c r="F183" s="120">
        <f t="shared" si="39"/>
        <v>1211141</v>
      </c>
      <c r="G183" s="140">
        <f t="shared" si="40"/>
        <v>1161290</v>
      </c>
      <c r="H183" s="111"/>
      <c r="I183" s="111"/>
      <c r="J183" s="111"/>
      <c r="K183" s="111">
        <v>1161290</v>
      </c>
      <c r="L183" s="111"/>
      <c r="M183" s="111"/>
      <c r="N183" s="111"/>
      <c r="O183" s="111"/>
      <c r="P183" s="111"/>
      <c r="Q183" s="111"/>
      <c r="R183" s="111"/>
      <c r="S183" s="111"/>
      <c r="T183" s="111"/>
      <c r="U183" s="111"/>
      <c r="V183" s="111"/>
      <c r="W183" s="111"/>
      <c r="X183" s="111"/>
      <c r="Y183" s="111">
        <v>25000</v>
      </c>
      <c r="Z183" s="111">
        <v>24851</v>
      </c>
      <c r="AA183" s="212"/>
      <c r="AB183" s="215"/>
      <c r="AC183" s="215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</row>
    <row r="184" spans="1:67" s="22" customFormat="1" ht="24.75" customHeight="1" outlineLevel="2">
      <c r="A184" s="85"/>
      <c r="B184" s="163">
        <f t="shared" si="41"/>
        <v>137</v>
      </c>
      <c r="C184" s="254" t="s">
        <v>237</v>
      </c>
      <c r="D184" s="226"/>
      <c r="E184" s="142" t="s">
        <v>1342</v>
      </c>
      <c r="F184" s="120">
        <f t="shared" si="39"/>
        <v>2500000</v>
      </c>
      <c r="G184" s="140">
        <f t="shared" si="40"/>
        <v>0</v>
      </c>
      <c r="H184" s="111"/>
      <c r="I184" s="111"/>
      <c r="J184" s="111"/>
      <c r="K184" s="111"/>
      <c r="L184" s="111"/>
      <c r="M184" s="111"/>
      <c r="N184" s="111"/>
      <c r="O184" s="111">
        <v>1</v>
      </c>
      <c r="P184" s="111">
        <v>2500000</v>
      </c>
      <c r="Q184" s="111"/>
      <c r="R184" s="111"/>
      <c r="S184" s="111"/>
      <c r="T184" s="111"/>
      <c r="U184" s="111"/>
      <c r="V184" s="111"/>
      <c r="W184" s="111"/>
      <c r="X184" s="111"/>
      <c r="Y184" s="111"/>
      <c r="Z184" s="111"/>
      <c r="AA184" s="212"/>
      <c r="AB184" s="215"/>
      <c r="AC184" s="215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</row>
    <row r="185" spans="1:67" s="22" customFormat="1" ht="24.75" customHeight="1" outlineLevel="2">
      <c r="A185" s="85"/>
      <c r="B185" s="163">
        <f t="shared" si="41"/>
        <v>138</v>
      </c>
      <c r="C185" s="254" t="s">
        <v>238</v>
      </c>
      <c r="D185" s="226"/>
      <c r="E185" s="142" t="s">
        <v>1343</v>
      </c>
      <c r="F185" s="120">
        <f t="shared" si="39"/>
        <v>540000</v>
      </c>
      <c r="G185" s="140">
        <f t="shared" si="40"/>
        <v>0</v>
      </c>
      <c r="H185" s="111"/>
      <c r="I185" s="111"/>
      <c r="J185" s="111"/>
      <c r="K185" s="111"/>
      <c r="L185" s="111"/>
      <c r="M185" s="111">
        <v>500000</v>
      </c>
      <c r="N185" s="111"/>
      <c r="O185" s="111"/>
      <c r="P185" s="111"/>
      <c r="Q185" s="111"/>
      <c r="R185" s="111"/>
      <c r="S185" s="111"/>
      <c r="T185" s="111"/>
      <c r="U185" s="111"/>
      <c r="V185" s="111"/>
      <c r="W185" s="111"/>
      <c r="X185" s="111"/>
      <c r="Y185" s="111">
        <v>40000</v>
      </c>
      <c r="Z185" s="111"/>
      <c r="AA185" s="212"/>
      <c r="AB185" s="215"/>
      <c r="AC185" s="215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</row>
    <row r="186" spans="1:67" s="22" customFormat="1" ht="24.75" customHeight="1" outlineLevel="2">
      <c r="A186" s="85"/>
      <c r="B186" s="163">
        <f t="shared" si="41"/>
        <v>139</v>
      </c>
      <c r="C186" s="254" t="s">
        <v>240</v>
      </c>
      <c r="D186" s="226"/>
      <c r="E186" s="115" t="s">
        <v>1344</v>
      </c>
      <c r="F186" s="120">
        <f t="shared" si="39"/>
        <v>2701091</v>
      </c>
      <c r="G186" s="140">
        <f t="shared" si="40"/>
        <v>0</v>
      </c>
      <c r="H186" s="111"/>
      <c r="I186" s="111"/>
      <c r="J186" s="111"/>
      <c r="K186" s="111"/>
      <c r="L186" s="111"/>
      <c r="M186" s="111"/>
      <c r="N186" s="111"/>
      <c r="O186" s="111"/>
      <c r="P186" s="111"/>
      <c r="Q186" s="111">
        <v>914</v>
      </c>
      <c r="R186" s="111">
        <v>2701091</v>
      </c>
      <c r="S186" s="111"/>
      <c r="T186" s="111"/>
      <c r="U186" s="111"/>
      <c r="V186" s="111"/>
      <c r="W186" s="111"/>
      <c r="X186" s="111"/>
      <c r="Y186" s="111"/>
      <c r="Z186" s="111"/>
      <c r="AA186" s="212"/>
      <c r="AB186" s="215"/>
      <c r="AC186" s="215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</row>
    <row r="187" spans="1:67" s="22" customFormat="1" ht="24.75" customHeight="1" outlineLevel="2">
      <c r="A187" s="85"/>
      <c r="B187" s="163">
        <f t="shared" si="41"/>
        <v>140</v>
      </c>
      <c r="C187" s="254" t="s">
        <v>241</v>
      </c>
      <c r="D187" s="226"/>
      <c r="E187" s="115" t="s">
        <v>1345</v>
      </c>
      <c r="F187" s="120">
        <f t="shared" si="39"/>
        <v>3634071</v>
      </c>
      <c r="G187" s="140">
        <f t="shared" si="40"/>
        <v>0</v>
      </c>
      <c r="H187" s="111"/>
      <c r="I187" s="111"/>
      <c r="J187" s="111"/>
      <c r="K187" s="111"/>
      <c r="L187" s="111"/>
      <c r="M187" s="111"/>
      <c r="N187" s="111"/>
      <c r="O187" s="111"/>
      <c r="P187" s="111"/>
      <c r="Q187" s="111">
        <v>1146.2</v>
      </c>
      <c r="R187" s="111">
        <v>3634071</v>
      </c>
      <c r="S187" s="111"/>
      <c r="T187" s="111"/>
      <c r="U187" s="111"/>
      <c r="V187" s="111"/>
      <c r="W187" s="111"/>
      <c r="X187" s="111"/>
      <c r="Y187" s="111"/>
      <c r="Z187" s="111"/>
      <c r="AA187" s="212"/>
      <c r="AB187" s="215"/>
      <c r="AC187" s="215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</row>
    <row r="188" spans="1:67" s="22" customFormat="1" ht="24.75" customHeight="1" outlineLevel="2">
      <c r="A188" s="85"/>
      <c r="B188" s="163">
        <f t="shared" si="41"/>
        <v>141</v>
      </c>
      <c r="C188" s="254" t="s">
        <v>242</v>
      </c>
      <c r="D188" s="226"/>
      <c r="E188" s="142" t="s">
        <v>1346</v>
      </c>
      <c r="F188" s="120">
        <f t="shared" si="39"/>
        <v>902861</v>
      </c>
      <c r="G188" s="140">
        <f t="shared" si="40"/>
        <v>0</v>
      </c>
      <c r="H188" s="111"/>
      <c r="I188" s="111"/>
      <c r="J188" s="111"/>
      <c r="K188" s="111"/>
      <c r="L188" s="111"/>
      <c r="M188" s="111"/>
      <c r="N188" s="111">
        <v>902861</v>
      </c>
      <c r="O188" s="111"/>
      <c r="P188" s="111"/>
      <c r="Q188" s="111"/>
      <c r="R188" s="111"/>
      <c r="S188" s="111"/>
      <c r="T188" s="111"/>
      <c r="U188" s="111"/>
      <c r="V188" s="111"/>
      <c r="W188" s="111"/>
      <c r="X188" s="111"/>
      <c r="Y188" s="111"/>
      <c r="Z188" s="111"/>
      <c r="AA188" s="212"/>
      <c r="AB188" s="215"/>
      <c r="AC188" s="215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</row>
    <row r="189" spans="1:67" s="22" customFormat="1" ht="24.75" customHeight="1" outlineLevel="2">
      <c r="A189" s="85"/>
      <c r="B189" s="163">
        <f t="shared" si="41"/>
        <v>142</v>
      </c>
      <c r="C189" s="254" t="s">
        <v>243</v>
      </c>
      <c r="D189" s="226"/>
      <c r="E189" s="2" t="s">
        <v>1347</v>
      </c>
      <c r="F189" s="120">
        <f t="shared" si="39"/>
        <v>2099904</v>
      </c>
      <c r="G189" s="140">
        <f t="shared" si="40"/>
        <v>0</v>
      </c>
      <c r="H189" s="111"/>
      <c r="I189" s="111"/>
      <c r="J189" s="111"/>
      <c r="K189" s="111"/>
      <c r="L189" s="111"/>
      <c r="M189" s="111"/>
      <c r="N189" s="111"/>
      <c r="O189" s="111"/>
      <c r="P189" s="111"/>
      <c r="Q189" s="111">
        <v>1146.0999999999999</v>
      </c>
      <c r="R189" s="111">
        <v>2055908</v>
      </c>
      <c r="S189" s="111"/>
      <c r="T189" s="111"/>
      <c r="U189" s="111"/>
      <c r="V189" s="111"/>
      <c r="W189" s="111"/>
      <c r="X189" s="111"/>
      <c r="Y189" s="111"/>
      <c r="Z189" s="111">
        <v>43996</v>
      </c>
      <c r="AA189" s="212"/>
      <c r="AB189" s="215"/>
      <c r="AC189" s="215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</row>
    <row r="190" spans="1:67" s="22" customFormat="1" ht="24.75" customHeight="1" outlineLevel="2">
      <c r="A190" s="85"/>
      <c r="B190" s="163">
        <f t="shared" si="41"/>
        <v>143</v>
      </c>
      <c r="C190" s="254" t="s">
        <v>244</v>
      </c>
      <c r="D190" s="226"/>
      <c r="E190" s="2" t="s">
        <v>1348</v>
      </c>
      <c r="F190" s="120">
        <f t="shared" si="39"/>
        <v>3155462</v>
      </c>
      <c r="G190" s="140">
        <f t="shared" si="40"/>
        <v>0</v>
      </c>
      <c r="H190" s="111"/>
      <c r="I190" s="111"/>
      <c r="J190" s="111"/>
      <c r="K190" s="111"/>
      <c r="L190" s="111"/>
      <c r="M190" s="111"/>
      <c r="N190" s="111"/>
      <c r="O190" s="111"/>
      <c r="P190" s="111"/>
      <c r="Q190" s="111">
        <v>1698.4</v>
      </c>
      <c r="R190" s="111">
        <v>3089350</v>
      </c>
      <c r="S190" s="111"/>
      <c r="T190" s="111"/>
      <c r="U190" s="111"/>
      <c r="V190" s="111"/>
      <c r="W190" s="111"/>
      <c r="X190" s="111"/>
      <c r="Y190" s="111"/>
      <c r="Z190" s="111">
        <v>66112</v>
      </c>
      <c r="AA190" s="212"/>
      <c r="AB190" s="215"/>
      <c r="AC190" s="215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</row>
    <row r="191" spans="1:67" s="22" customFormat="1" ht="24.75" customHeight="1" outlineLevel="2">
      <c r="A191" s="85"/>
      <c r="B191" s="163">
        <f t="shared" si="41"/>
        <v>144</v>
      </c>
      <c r="C191" s="254" t="s">
        <v>245</v>
      </c>
      <c r="D191" s="226"/>
      <c r="E191" s="142" t="s">
        <v>1349</v>
      </c>
      <c r="F191" s="120">
        <f t="shared" si="39"/>
        <v>2491812</v>
      </c>
      <c r="G191" s="140">
        <f t="shared" si="40"/>
        <v>0</v>
      </c>
      <c r="H191" s="111"/>
      <c r="I191" s="111"/>
      <c r="J191" s="111"/>
      <c r="K191" s="111"/>
      <c r="L191" s="111"/>
      <c r="M191" s="111"/>
      <c r="N191" s="111"/>
      <c r="O191" s="111"/>
      <c r="P191" s="111"/>
      <c r="Q191" s="111">
        <v>1368.76</v>
      </c>
      <c r="R191" s="111">
        <v>2400443</v>
      </c>
      <c r="S191" s="111"/>
      <c r="T191" s="111"/>
      <c r="U191" s="111"/>
      <c r="V191" s="111"/>
      <c r="W191" s="111"/>
      <c r="X191" s="111"/>
      <c r="Y191" s="111">
        <v>40000</v>
      </c>
      <c r="Z191" s="111">
        <v>51369</v>
      </c>
      <c r="AA191" s="212"/>
      <c r="AB191" s="215"/>
      <c r="AC191" s="215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</row>
    <row r="192" spans="1:67" s="22" customFormat="1" ht="24.75" customHeight="1" outlineLevel="2">
      <c r="A192" s="85"/>
      <c r="B192" s="163">
        <f t="shared" si="41"/>
        <v>145</v>
      </c>
      <c r="C192" s="254" t="s">
        <v>246</v>
      </c>
      <c r="D192" s="226"/>
      <c r="E192" s="142" t="s">
        <v>1350</v>
      </c>
      <c r="F192" s="120">
        <f t="shared" si="39"/>
        <v>2942750</v>
      </c>
      <c r="G192" s="140">
        <f t="shared" si="40"/>
        <v>0</v>
      </c>
      <c r="H192" s="111"/>
      <c r="I192" s="111"/>
      <c r="J192" s="111"/>
      <c r="K192" s="111"/>
      <c r="L192" s="111"/>
      <c r="M192" s="111"/>
      <c r="N192" s="111"/>
      <c r="O192" s="111">
        <v>1</v>
      </c>
      <c r="P192" s="111">
        <v>2881090</v>
      </c>
      <c r="Q192" s="111"/>
      <c r="R192" s="111"/>
      <c r="S192" s="111"/>
      <c r="T192" s="111"/>
      <c r="U192" s="111"/>
      <c r="V192" s="111"/>
      <c r="W192" s="111"/>
      <c r="X192" s="111"/>
      <c r="Y192" s="111"/>
      <c r="Z192" s="111">
        <v>61660</v>
      </c>
      <c r="AA192" s="212"/>
      <c r="AB192" s="215"/>
      <c r="AC192" s="215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</row>
    <row r="193" spans="1:67" s="22" customFormat="1" ht="24.75" customHeight="1" outlineLevel="2">
      <c r="A193" s="85"/>
      <c r="B193" s="163">
        <f t="shared" si="41"/>
        <v>146</v>
      </c>
      <c r="C193" s="254" t="s">
        <v>247</v>
      </c>
      <c r="D193" s="226"/>
      <c r="E193" s="142" t="s">
        <v>1351</v>
      </c>
      <c r="F193" s="120">
        <f t="shared" si="39"/>
        <v>926406</v>
      </c>
      <c r="G193" s="140">
        <f t="shared" si="40"/>
        <v>926406</v>
      </c>
      <c r="H193" s="111"/>
      <c r="I193" s="111"/>
      <c r="J193" s="111"/>
      <c r="K193" s="111">
        <v>926406</v>
      </c>
      <c r="L193" s="111"/>
      <c r="M193" s="111"/>
      <c r="N193" s="111"/>
      <c r="O193" s="111"/>
      <c r="P193" s="111"/>
      <c r="Q193" s="111"/>
      <c r="R193" s="111"/>
      <c r="S193" s="111"/>
      <c r="T193" s="111"/>
      <c r="U193" s="111"/>
      <c r="V193" s="111"/>
      <c r="W193" s="111"/>
      <c r="X193" s="111"/>
      <c r="Y193" s="111"/>
      <c r="Z193" s="111"/>
      <c r="AA193" s="212"/>
      <c r="AB193" s="215"/>
      <c r="AC193" s="215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</row>
    <row r="194" spans="1:67" s="22" customFormat="1" ht="24.75" customHeight="1" outlineLevel="2">
      <c r="A194" s="85"/>
      <c r="B194" s="163">
        <f t="shared" si="41"/>
        <v>147</v>
      </c>
      <c r="C194" s="254" t="s">
        <v>248</v>
      </c>
      <c r="D194" s="226"/>
      <c r="E194" s="142" t="s">
        <v>1352</v>
      </c>
      <c r="F194" s="120">
        <f t="shared" si="39"/>
        <v>2151894</v>
      </c>
      <c r="G194" s="140">
        <f t="shared" si="40"/>
        <v>0</v>
      </c>
      <c r="H194" s="111"/>
      <c r="I194" s="111"/>
      <c r="J194" s="111"/>
      <c r="K194" s="111"/>
      <c r="L194" s="111"/>
      <c r="M194" s="111"/>
      <c r="N194" s="111"/>
      <c r="O194" s="111"/>
      <c r="P194" s="111"/>
      <c r="Q194" s="111"/>
      <c r="R194" s="111"/>
      <c r="S194" s="111"/>
      <c r="T194" s="111"/>
      <c r="U194" s="111">
        <v>2353.8000000000002</v>
      </c>
      <c r="V194" s="111">
        <v>2151894</v>
      </c>
      <c r="W194" s="111"/>
      <c r="X194" s="111"/>
      <c r="Y194" s="111"/>
      <c r="Z194" s="111"/>
      <c r="AA194" s="212"/>
      <c r="AB194" s="215"/>
      <c r="AC194" s="215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</row>
    <row r="195" spans="1:67" s="22" customFormat="1" ht="24.75" customHeight="1" outlineLevel="2">
      <c r="A195" s="85"/>
      <c r="B195" s="163">
        <f t="shared" si="41"/>
        <v>148</v>
      </c>
      <c r="C195" s="254" t="s">
        <v>249</v>
      </c>
      <c r="D195" s="226"/>
      <c r="E195" s="2" t="s">
        <v>1353</v>
      </c>
      <c r="F195" s="120">
        <f t="shared" si="39"/>
        <v>1901254</v>
      </c>
      <c r="G195" s="140">
        <f t="shared" si="40"/>
        <v>0</v>
      </c>
      <c r="H195" s="111"/>
      <c r="I195" s="111"/>
      <c r="J195" s="111"/>
      <c r="K195" s="111"/>
      <c r="L195" s="111"/>
      <c r="M195" s="111"/>
      <c r="N195" s="111"/>
      <c r="O195" s="111"/>
      <c r="P195" s="111"/>
      <c r="Q195" s="111"/>
      <c r="R195" s="111"/>
      <c r="S195" s="111"/>
      <c r="T195" s="111"/>
      <c r="U195" s="111">
        <v>2256</v>
      </c>
      <c r="V195" s="111">
        <v>1901254</v>
      </c>
      <c r="W195" s="111"/>
      <c r="X195" s="111"/>
      <c r="Y195" s="111"/>
      <c r="Z195" s="111"/>
      <c r="AA195" s="212"/>
      <c r="AB195" s="215"/>
      <c r="AC195" s="215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</row>
    <row r="196" spans="1:67" s="22" customFormat="1" ht="24.75" customHeight="1" outlineLevel="2">
      <c r="A196" s="85"/>
      <c r="B196" s="163">
        <f t="shared" si="41"/>
        <v>149</v>
      </c>
      <c r="C196" s="254" t="s">
        <v>250</v>
      </c>
      <c r="D196" s="226"/>
      <c r="E196" s="142" t="s">
        <v>1354</v>
      </c>
      <c r="F196" s="120">
        <f t="shared" si="39"/>
        <v>340647.85</v>
      </c>
      <c r="G196" s="140">
        <f t="shared" si="40"/>
        <v>332847.84999999998</v>
      </c>
      <c r="H196" s="111">
        <v>332847.84999999998</v>
      </c>
      <c r="I196" s="111"/>
      <c r="J196" s="111"/>
      <c r="K196" s="111"/>
      <c r="L196" s="111"/>
      <c r="M196" s="111"/>
      <c r="N196" s="111"/>
      <c r="O196" s="111"/>
      <c r="P196" s="111"/>
      <c r="Q196" s="111"/>
      <c r="R196" s="111"/>
      <c r="S196" s="111"/>
      <c r="T196" s="111"/>
      <c r="U196" s="111"/>
      <c r="V196" s="111"/>
      <c r="W196" s="111"/>
      <c r="X196" s="111"/>
      <c r="Y196" s="111"/>
      <c r="Z196" s="111">
        <v>7800</v>
      </c>
      <c r="AA196" s="212"/>
      <c r="AB196" s="215"/>
      <c r="AC196" s="215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</row>
    <row r="197" spans="1:67" s="22" customFormat="1" ht="24.75" customHeight="1" outlineLevel="2">
      <c r="A197" s="85"/>
      <c r="B197" s="163">
        <f t="shared" si="41"/>
        <v>150</v>
      </c>
      <c r="C197" s="254" t="s">
        <v>250</v>
      </c>
      <c r="D197" s="226"/>
      <c r="E197" s="142" t="s">
        <v>1354</v>
      </c>
      <c r="F197" s="120">
        <f t="shared" si="39"/>
        <v>495708.03</v>
      </c>
      <c r="G197" s="140">
        <f t="shared" si="40"/>
        <v>479995.03</v>
      </c>
      <c r="H197" s="111">
        <v>479995.03</v>
      </c>
      <c r="I197" s="111"/>
      <c r="J197" s="111"/>
      <c r="K197" s="111"/>
      <c r="L197" s="111"/>
      <c r="M197" s="111"/>
      <c r="N197" s="111"/>
      <c r="O197" s="111"/>
      <c r="P197" s="111"/>
      <c r="Q197" s="111"/>
      <c r="R197" s="111"/>
      <c r="S197" s="111"/>
      <c r="T197" s="111"/>
      <c r="U197" s="111"/>
      <c r="V197" s="111"/>
      <c r="W197" s="111"/>
      <c r="X197" s="111"/>
      <c r="Y197" s="111"/>
      <c r="Z197" s="111">
        <v>15713</v>
      </c>
      <c r="AA197" s="212"/>
      <c r="AB197" s="215"/>
      <c r="AC197" s="215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</row>
    <row r="198" spans="1:67" s="22" customFormat="1" ht="24.75" customHeight="1" outlineLevel="2">
      <c r="A198" s="85"/>
      <c r="B198" s="163">
        <f t="shared" si="41"/>
        <v>151</v>
      </c>
      <c r="C198" s="254" t="s">
        <v>252</v>
      </c>
      <c r="D198" s="226"/>
      <c r="E198" s="142" t="s">
        <v>1355</v>
      </c>
      <c r="F198" s="120">
        <f t="shared" si="39"/>
        <v>1094190</v>
      </c>
      <c r="G198" s="140">
        <f t="shared" si="40"/>
        <v>1072200</v>
      </c>
      <c r="H198" s="111"/>
      <c r="I198" s="111"/>
      <c r="J198" s="111"/>
      <c r="K198" s="111">
        <v>1072200</v>
      </c>
      <c r="L198" s="111"/>
      <c r="M198" s="111"/>
      <c r="N198" s="111"/>
      <c r="O198" s="111"/>
      <c r="P198" s="111"/>
      <c r="Q198" s="111"/>
      <c r="R198" s="111"/>
      <c r="S198" s="111"/>
      <c r="T198" s="111"/>
      <c r="U198" s="111"/>
      <c r="V198" s="111"/>
      <c r="W198" s="111"/>
      <c r="X198" s="111"/>
      <c r="Y198" s="111"/>
      <c r="Z198" s="111">
        <v>21990</v>
      </c>
      <c r="AA198" s="212"/>
      <c r="AB198" s="215"/>
      <c r="AC198" s="215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</row>
    <row r="199" spans="1:67" s="22" customFormat="1" ht="24.75" customHeight="1" outlineLevel="2">
      <c r="A199" s="85"/>
      <c r="B199" s="163">
        <f t="shared" si="41"/>
        <v>152</v>
      </c>
      <c r="C199" s="254" t="s">
        <v>253</v>
      </c>
      <c r="D199" s="226"/>
      <c r="E199" s="142" t="s">
        <v>1356</v>
      </c>
      <c r="F199" s="120">
        <f t="shared" si="39"/>
        <v>335868</v>
      </c>
      <c r="G199" s="140">
        <f t="shared" si="40"/>
        <v>0</v>
      </c>
      <c r="H199" s="111"/>
      <c r="I199" s="111"/>
      <c r="J199" s="111"/>
      <c r="K199" s="111"/>
      <c r="L199" s="111"/>
      <c r="M199" s="111">
        <v>321488</v>
      </c>
      <c r="N199" s="111"/>
      <c r="O199" s="111"/>
      <c r="P199" s="111"/>
      <c r="Q199" s="111"/>
      <c r="R199" s="111"/>
      <c r="S199" s="111"/>
      <c r="T199" s="111"/>
      <c r="U199" s="111"/>
      <c r="V199" s="111"/>
      <c r="W199" s="111"/>
      <c r="X199" s="111"/>
      <c r="Y199" s="111">
        <v>7500</v>
      </c>
      <c r="Z199" s="111">
        <v>6880</v>
      </c>
      <c r="AA199" s="212"/>
      <c r="AB199" s="215"/>
      <c r="AC199" s="215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</row>
    <row r="200" spans="1:67" s="22" customFormat="1" ht="24.75" customHeight="1" outlineLevel="2">
      <c r="A200" s="85"/>
      <c r="B200" s="163">
        <f t="shared" si="41"/>
        <v>153</v>
      </c>
      <c r="C200" s="254" t="s">
        <v>254</v>
      </c>
      <c r="D200" s="226"/>
      <c r="E200" s="2" t="s">
        <v>1357</v>
      </c>
      <c r="F200" s="120">
        <f t="shared" si="39"/>
        <v>871195</v>
      </c>
      <c r="G200" s="140">
        <f t="shared" si="40"/>
        <v>0</v>
      </c>
      <c r="H200" s="111"/>
      <c r="I200" s="111"/>
      <c r="J200" s="111"/>
      <c r="K200" s="111"/>
      <c r="L200" s="111"/>
      <c r="M200" s="111"/>
      <c r="N200" s="111"/>
      <c r="O200" s="111"/>
      <c r="P200" s="111"/>
      <c r="Q200" s="111"/>
      <c r="R200" s="111"/>
      <c r="S200" s="111"/>
      <c r="T200" s="111"/>
      <c r="U200" s="111"/>
      <c r="V200" s="111"/>
      <c r="W200" s="111"/>
      <c r="X200" s="111">
        <v>871195</v>
      </c>
      <c r="Y200" s="111"/>
      <c r="Z200" s="111"/>
      <c r="AA200" s="212"/>
      <c r="AB200" s="215"/>
      <c r="AC200" s="215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</row>
    <row r="201" spans="1:67" s="22" customFormat="1" ht="24.75" customHeight="1" outlineLevel="2">
      <c r="A201" s="85"/>
      <c r="B201" s="163">
        <f t="shared" si="41"/>
        <v>154</v>
      </c>
      <c r="C201" s="254" t="s">
        <v>255</v>
      </c>
      <c r="D201" s="226"/>
      <c r="E201" s="142" t="s">
        <v>1358</v>
      </c>
      <c r="F201" s="120">
        <f t="shared" si="39"/>
        <v>2191719</v>
      </c>
      <c r="G201" s="140">
        <f t="shared" si="40"/>
        <v>0</v>
      </c>
      <c r="H201" s="111"/>
      <c r="I201" s="111"/>
      <c r="J201" s="111"/>
      <c r="K201" s="111"/>
      <c r="L201" s="111"/>
      <c r="M201" s="111"/>
      <c r="N201" s="111"/>
      <c r="O201" s="111"/>
      <c r="P201" s="111"/>
      <c r="Q201" s="111">
        <v>892</v>
      </c>
      <c r="R201" s="111">
        <v>2145799</v>
      </c>
      <c r="S201" s="111"/>
      <c r="T201" s="111"/>
      <c r="U201" s="111"/>
      <c r="V201" s="111"/>
      <c r="W201" s="111"/>
      <c r="X201" s="111"/>
      <c r="Y201" s="111"/>
      <c r="Z201" s="111">
        <v>45920</v>
      </c>
      <c r="AA201" s="212"/>
      <c r="AB201" s="215"/>
      <c r="AC201" s="215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</row>
    <row r="202" spans="1:67" s="22" customFormat="1" ht="24.75" customHeight="1" outlineLevel="2">
      <c r="A202" s="85"/>
      <c r="B202" s="163">
        <f t="shared" si="41"/>
        <v>155</v>
      </c>
      <c r="C202" s="254" t="s">
        <v>256</v>
      </c>
      <c r="D202" s="226"/>
      <c r="E202" s="2" t="s">
        <v>1359</v>
      </c>
      <c r="F202" s="120">
        <f t="shared" si="39"/>
        <v>560041</v>
      </c>
      <c r="G202" s="140">
        <f t="shared" si="40"/>
        <v>0</v>
      </c>
      <c r="H202" s="111"/>
      <c r="I202" s="111"/>
      <c r="J202" s="111"/>
      <c r="K202" s="111"/>
      <c r="L202" s="111"/>
      <c r="M202" s="111"/>
      <c r="N202" s="111"/>
      <c r="O202" s="111"/>
      <c r="P202" s="111"/>
      <c r="Q202" s="111"/>
      <c r="R202" s="111"/>
      <c r="S202" s="111"/>
      <c r="T202" s="111"/>
      <c r="U202" s="111"/>
      <c r="V202" s="111"/>
      <c r="W202" s="111"/>
      <c r="X202" s="111">
        <v>560041</v>
      </c>
      <c r="Y202" s="111"/>
      <c r="Z202" s="111"/>
      <c r="AA202" s="212"/>
      <c r="AB202" s="215"/>
      <c r="AC202" s="215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</row>
    <row r="203" spans="1:67" s="22" customFormat="1" ht="24.75" customHeight="1" outlineLevel="2">
      <c r="A203" s="85"/>
      <c r="B203" s="163">
        <f t="shared" si="41"/>
        <v>156</v>
      </c>
      <c r="C203" s="254" t="s">
        <v>257</v>
      </c>
      <c r="D203" s="226"/>
      <c r="E203" s="142" t="s">
        <v>1360</v>
      </c>
      <c r="F203" s="120">
        <f t="shared" si="39"/>
        <v>1419330</v>
      </c>
      <c r="G203" s="140">
        <f t="shared" si="40"/>
        <v>1348486</v>
      </c>
      <c r="H203" s="111"/>
      <c r="I203" s="111"/>
      <c r="J203" s="111"/>
      <c r="K203" s="111">
        <v>1348486</v>
      </c>
      <c r="L203" s="111"/>
      <c r="M203" s="111"/>
      <c r="N203" s="111"/>
      <c r="O203" s="111"/>
      <c r="P203" s="111"/>
      <c r="Q203" s="111"/>
      <c r="R203" s="111"/>
      <c r="S203" s="111"/>
      <c r="T203" s="111"/>
      <c r="U203" s="111"/>
      <c r="V203" s="111"/>
      <c r="W203" s="111"/>
      <c r="X203" s="111"/>
      <c r="Y203" s="111">
        <v>40000</v>
      </c>
      <c r="Z203" s="111">
        <v>30844</v>
      </c>
      <c r="AA203" s="212"/>
      <c r="AB203" s="215"/>
      <c r="AC203" s="215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</row>
    <row r="204" spans="1:67" s="22" customFormat="1" ht="24.75" customHeight="1" outlineLevel="2">
      <c r="A204" s="85"/>
      <c r="B204" s="163">
        <f t="shared" si="41"/>
        <v>157</v>
      </c>
      <c r="C204" s="254" t="s">
        <v>258</v>
      </c>
      <c r="D204" s="226"/>
      <c r="E204" s="142" t="s">
        <v>1361</v>
      </c>
      <c r="F204" s="120">
        <f t="shared" si="39"/>
        <v>40080</v>
      </c>
      <c r="G204" s="140">
        <f t="shared" si="40"/>
        <v>0</v>
      </c>
      <c r="H204" s="111"/>
      <c r="I204" s="111"/>
      <c r="J204" s="111"/>
      <c r="K204" s="111"/>
      <c r="L204" s="111"/>
      <c r="M204" s="111"/>
      <c r="N204" s="111"/>
      <c r="O204" s="111">
        <v>1</v>
      </c>
      <c r="P204" s="111"/>
      <c r="Q204" s="111"/>
      <c r="R204" s="111"/>
      <c r="S204" s="111"/>
      <c r="T204" s="111"/>
      <c r="U204" s="111"/>
      <c r="V204" s="111"/>
      <c r="W204" s="111"/>
      <c r="X204" s="111"/>
      <c r="Y204" s="111">
        <v>40080</v>
      </c>
      <c r="Z204" s="111"/>
      <c r="AA204" s="212"/>
      <c r="AB204" s="215"/>
      <c r="AC204" s="215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</row>
    <row r="205" spans="1:67" s="22" customFormat="1" ht="24.75" customHeight="1" outlineLevel="2">
      <c r="A205" s="85"/>
      <c r="B205" s="163">
        <f t="shared" si="41"/>
        <v>158</v>
      </c>
      <c r="C205" s="254" t="s">
        <v>259</v>
      </c>
      <c r="D205" s="226"/>
      <c r="E205" s="142" t="s">
        <v>1362</v>
      </c>
      <c r="F205" s="120">
        <f t="shared" si="39"/>
        <v>1380463</v>
      </c>
      <c r="G205" s="140">
        <f t="shared" si="40"/>
        <v>1327064</v>
      </c>
      <c r="H205" s="111"/>
      <c r="I205" s="111"/>
      <c r="J205" s="111"/>
      <c r="K205" s="111">
        <v>1327064</v>
      </c>
      <c r="L205" s="111"/>
      <c r="M205" s="111"/>
      <c r="N205" s="111"/>
      <c r="O205" s="111"/>
      <c r="P205" s="111"/>
      <c r="Q205" s="111"/>
      <c r="R205" s="111"/>
      <c r="S205" s="111"/>
      <c r="T205" s="111"/>
      <c r="U205" s="111"/>
      <c r="V205" s="111"/>
      <c r="W205" s="111"/>
      <c r="X205" s="111"/>
      <c r="Y205" s="111">
        <v>25000</v>
      </c>
      <c r="Z205" s="111">
        <v>28399</v>
      </c>
      <c r="AA205" s="212"/>
      <c r="AB205" s="215"/>
      <c r="AC205" s="215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</row>
    <row r="206" spans="1:67" s="22" customFormat="1" ht="24.75" customHeight="1" outlineLevel="2">
      <c r="A206" s="85"/>
      <c r="B206" s="163">
        <f t="shared" si="41"/>
        <v>159</v>
      </c>
      <c r="C206" s="254" t="s">
        <v>260</v>
      </c>
      <c r="D206" s="226"/>
      <c r="E206" s="142" t="s">
        <v>1363</v>
      </c>
      <c r="F206" s="120">
        <f t="shared" si="39"/>
        <v>1386349</v>
      </c>
      <c r="G206" s="140">
        <f t="shared" si="40"/>
        <v>938455</v>
      </c>
      <c r="H206" s="111"/>
      <c r="I206" s="111"/>
      <c r="J206" s="111"/>
      <c r="K206" s="111">
        <v>938455</v>
      </c>
      <c r="L206" s="111"/>
      <c r="M206" s="111"/>
      <c r="N206" s="111">
        <v>365000</v>
      </c>
      <c r="O206" s="111"/>
      <c r="P206" s="111"/>
      <c r="Q206" s="111"/>
      <c r="R206" s="111"/>
      <c r="S206" s="111"/>
      <c r="T206" s="111"/>
      <c r="U206" s="111"/>
      <c r="V206" s="111"/>
      <c r="W206" s="111"/>
      <c r="X206" s="111"/>
      <c r="Y206" s="111">
        <v>55000</v>
      </c>
      <c r="Z206" s="111">
        <v>27894</v>
      </c>
      <c r="AA206" s="212"/>
      <c r="AB206" s="215"/>
      <c r="AC206" s="215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</row>
    <row r="207" spans="1:67" s="22" customFormat="1" ht="24.75" customHeight="1" outlineLevel="2">
      <c r="A207" s="85"/>
      <c r="B207" s="163">
        <f t="shared" si="41"/>
        <v>160</v>
      </c>
      <c r="C207" s="254" t="s">
        <v>261</v>
      </c>
      <c r="D207" s="226"/>
      <c r="E207" s="142" t="s">
        <v>1364</v>
      </c>
      <c r="F207" s="120">
        <f t="shared" si="39"/>
        <v>796679</v>
      </c>
      <c r="G207" s="140">
        <f t="shared" si="40"/>
        <v>0</v>
      </c>
      <c r="H207" s="111"/>
      <c r="I207" s="111"/>
      <c r="J207" s="111"/>
      <c r="K207" s="111"/>
      <c r="L207" s="111"/>
      <c r="M207" s="111"/>
      <c r="N207" s="111"/>
      <c r="O207" s="111"/>
      <c r="P207" s="111"/>
      <c r="Q207" s="111"/>
      <c r="R207" s="111"/>
      <c r="S207" s="111">
        <v>635.1</v>
      </c>
      <c r="T207" s="111">
        <v>779990</v>
      </c>
      <c r="U207" s="111"/>
      <c r="V207" s="111"/>
      <c r="W207" s="111"/>
      <c r="X207" s="111"/>
      <c r="Y207" s="111"/>
      <c r="Z207" s="111">
        <v>16689</v>
      </c>
      <c r="AA207" s="212"/>
      <c r="AB207" s="215"/>
      <c r="AC207" s="215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</row>
    <row r="208" spans="1:67" s="22" customFormat="1" ht="24.75" customHeight="1" outlineLevel="2">
      <c r="A208" s="85"/>
      <c r="B208" s="163">
        <f t="shared" si="41"/>
        <v>161</v>
      </c>
      <c r="C208" s="254" t="s">
        <v>262</v>
      </c>
      <c r="D208" s="226"/>
      <c r="E208" s="142" t="s">
        <v>1365</v>
      </c>
      <c r="F208" s="120">
        <f t="shared" si="39"/>
        <v>1481448</v>
      </c>
      <c r="G208" s="140">
        <f t="shared" si="40"/>
        <v>0</v>
      </c>
      <c r="H208" s="111"/>
      <c r="I208" s="111"/>
      <c r="J208" s="111"/>
      <c r="K208" s="111"/>
      <c r="L208" s="111"/>
      <c r="M208" s="111"/>
      <c r="N208" s="111"/>
      <c r="O208" s="111"/>
      <c r="P208" s="111"/>
      <c r="Q208" s="111"/>
      <c r="R208" s="111"/>
      <c r="S208" s="111"/>
      <c r="T208" s="111"/>
      <c r="U208" s="111"/>
      <c r="V208" s="111"/>
      <c r="W208" s="111"/>
      <c r="X208" s="111">
        <v>1411247</v>
      </c>
      <c r="Y208" s="111">
        <v>40000</v>
      </c>
      <c r="Z208" s="111">
        <v>30201</v>
      </c>
      <c r="AA208" s="212"/>
      <c r="AB208" s="215"/>
      <c r="AC208" s="215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</row>
    <row r="209" spans="1:67" s="22" customFormat="1" ht="24.75" customHeight="1" outlineLevel="2">
      <c r="A209" s="85"/>
      <c r="B209" s="163">
        <f t="shared" si="41"/>
        <v>162</v>
      </c>
      <c r="C209" s="254" t="s">
        <v>263</v>
      </c>
      <c r="D209" s="226"/>
      <c r="E209" s="142" t="s">
        <v>1366</v>
      </c>
      <c r="F209" s="120">
        <f t="shared" si="39"/>
        <v>40080</v>
      </c>
      <c r="G209" s="140">
        <f t="shared" si="40"/>
        <v>0</v>
      </c>
      <c r="H209" s="111"/>
      <c r="I209" s="111"/>
      <c r="J209" s="111"/>
      <c r="K209" s="111"/>
      <c r="L209" s="111"/>
      <c r="M209" s="111"/>
      <c r="N209" s="111"/>
      <c r="O209" s="111">
        <v>1</v>
      </c>
      <c r="P209" s="258"/>
      <c r="Q209" s="111"/>
      <c r="R209" s="111"/>
      <c r="S209" s="111"/>
      <c r="T209" s="111"/>
      <c r="U209" s="111"/>
      <c r="V209" s="111"/>
      <c r="W209" s="111"/>
      <c r="X209" s="111"/>
      <c r="Y209" s="111">
        <v>40080</v>
      </c>
      <c r="Z209" s="111"/>
      <c r="AA209" s="212"/>
      <c r="AB209" s="215"/>
      <c r="AC209" s="215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</row>
    <row r="210" spans="1:67" s="22" customFormat="1" ht="24.75" customHeight="1" outlineLevel="2">
      <c r="A210" s="85"/>
      <c r="B210" s="163">
        <f t="shared" si="41"/>
        <v>163</v>
      </c>
      <c r="C210" s="254" t="s">
        <v>264</v>
      </c>
      <c r="D210" s="226"/>
      <c r="E210" s="142" t="s">
        <v>1367</v>
      </c>
      <c r="F210" s="120">
        <f t="shared" si="39"/>
        <v>2500000</v>
      </c>
      <c r="G210" s="140">
        <f t="shared" si="40"/>
        <v>0</v>
      </c>
      <c r="H210" s="111"/>
      <c r="I210" s="111"/>
      <c r="J210" s="111"/>
      <c r="K210" s="111"/>
      <c r="L210" s="111"/>
      <c r="M210" s="111"/>
      <c r="N210" s="111"/>
      <c r="O210" s="111">
        <v>1</v>
      </c>
      <c r="P210" s="111">
        <v>2500000</v>
      </c>
      <c r="Q210" s="111"/>
      <c r="R210" s="111"/>
      <c r="S210" s="111"/>
      <c r="T210" s="111"/>
      <c r="U210" s="111"/>
      <c r="V210" s="111"/>
      <c r="W210" s="111"/>
      <c r="X210" s="111"/>
      <c r="Y210" s="111"/>
      <c r="Z210" s="111"/>
      <c r="AA210" s="212"/>
      <c r="AB210" s="215"/>
      <c r="AC210" s="215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</row>
    <row r="211" spans="1:67" s="22" customFormat="1" ht="24.75" customHeight="1" outlineLevel="2">
      <c r="A211" s="85"/>
      <c r="B211" s="163">
        <f t="shared" si="41"/>
        <v>164</v>
      </c>
      <c r="C211" s="254" t="s">
        <v>265</v>
      </c>
      <c r="D211" s="226"/>
      <c r="E211" s="142" t="s">
        <v>1368</v>
      </c>
      <c r="F211" s="120">
        <f t="shared" si="39"/>
        <v>1679980</v>
      </c>
      <c r="G211" s="140">
        <f t="shared" si="40"/>
        <v>1646945</v>
      </c>
      <c r="H211" s="111"/>
      <c r="I211" s="111"/>
      <c r="J211" s="111"/>
      <c r="K211" s="111">
        <v>1646945</v>
      </c>
      <c r="L211" s="111"/>
      <c r="M211" s="111"/>
      <c r="N211" s="111"/>
      <c r="O211" s="111"/>
      <c r="P211" s="111"/>
      <c r="Q211" s="111"/>
      <c r="R211" s="111"/>
      <c r="S211" s="111"/>
      <c r="T211" s="111"/>
      <c r="U211" s="111"/>
      <c r="V211" s="111"/>
      <c r="W211" s="111"/>
      <c r="X211" s="111"/>
      <c r="Y211" s="111"/>
      <c r="Z211" s="111">
        <v>33035</v>
      </c>
      <c r="AA211" s="212"/>
      <c r="AB211" s="215"/>
      <c r="AC211" s="215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</row>
    <row r="212" spans="1:67" s="22" customFormat="1" ht="24.75" customHeight="1" outlineLevel="2">
      <c r="A212" s="85"/>
      <c r="B212" s="163">
        <f t="shared" si="41"/>
        <v>165</v>
      </c>
      <c r="C212" s="254" t="s">
        <v>267</v>
      </c>
      <c r="D212" s="226"/>
      <c r="E212" s="142" t="s">
        <v>1369</v>
      </c>
      <c r="F212" s="120">
        <f t="shared" si="39"/>
        <v>1286268</v>
      </c>
      <c r="G212" s="140">
        <f t="shared" si="40"/>
        <v>0</v>
      </c>
      <c r="H212" s="111"/>
      <c r="I212" s="111"/>
      <c r="J212" s="111"/>
      <c r="K212" s="111"/>
      <c r="L212" s="111"/>
      <c r="M212" s="111"/>
      <c r="N212" s="111"/>
      <c r="O212" s="111"/>
      <c r="P212" s="111"/>
      <c r="Q212" s="111"/>
      <c r="R212" s="111"/>
      <c r="S212" s="111"/>
      <c r="T212" s="111"/>
      <c r="U212" s="111">
        <v>2380</v>
      </c>
      <c r="V212" s="111">
        <v>1260000</v>
      </c>
      <c r="W212" s="111"/>
      <c r="X212" s="111"/>
      <c r="Y212" s="111"/>
      <c r="Z212" s="111">
        <v>26268</v>
      </c>
      <c r="AA212" s="212"/>
      <c r="AB212" s="215"/>
      <c r="AC212" s="215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</row>
    <row r="213" spans="1:67" s="22" customFormat="1" ht="24.75" customHeight="1" outlineLevel="2">
      <c r="A213" s="85"/>
      <c r="B213" s="163">
        <f t="shared" si="41"/>
        <v>166</v>
      </c>
      <c r="C213" s="254" t="s">
        <v>268</v>
      </c>
      <c r="D213" s="226"/>
      <c r="E213" s="142" t="s">
        <v>1370</v>
      </c>
      <c r="F213" s="120">
        <f t="shared" si="39"/>
        <v>4999197</v>
      </c>
      <c r="G213" s="140">
        <f t="shared" si="40"/>
        <v>0</v>
      </c>
      <c r="H213" s="111"/>
      <c r="I213" s="111"/>
      <c r="J213" s="111"/>
      <c r="K213" s="111"/>
      <c r="L213" s="111"/>
      <c r="M213" s="111"/>
      <c r="N213" s="111"/>
      <c r="O213" s="111"/>
      <c r="P213" s="111"/>
      <c r="Q213" s="111"/>
      <c r="R213" s="111"/>
      <c r="S213" s="111"/>
      <c r="T213" s="111"/>
      <c r="U213" s="111">
        <v>6642</v>
      </c>
      <c r="V213" s="111">
        <v>4999197</v>
      </c>
      <c r="W213" s="111"/>
      <c r="X213" s="111"/>
      <c r="Y213" s="111"/>
      <c r="Z213" s="111"/>
      <c r="AA213" s="212"/>
      <c r="AB213" s="215"/>
      <c r="AC213" s="215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</row>
    <row r="214" spans="1:67" s="22" customFormat="1" ht="24.75" customHeight="1" outlineLevel="2">
      <c r="A214" s="85"/>
      <c r="B214" s="163">
        <f t="shared" si="41"/>
        <v>167</v>
      </c>
      <c r="C214" s="254" t="s">
        <v>270</v>
      </c>
      <c r="D214" s="226"/>
      <c r="E214" s="2" t="s">
        <v>1371</v>
      </c>
      <c r="F214" s="120">
        <f t="shared" si="39"/>
        <v>5617789</v>
      </c>
      <c r="G214" s="140">
        <f t="shared" si="40"/>
        <v>0</v>
      </c>
      <c r="H214" s="111"/>
      <c r="I214" s="111"/>
      <c r="J214" s="111"/>
      <c r="K214" s="111"/>
      <c r="L214" s="111"/>
      <c r="M214" s="111"/>
      <c r="N214" s="111"/>
      <c r="O214" s="111"/>
      <c r="P214" s="111"/>
      <c r="Q214" s="111"/>
      <c r="R214" s="111"/>
      <c r="S214" s="111"/>
      <c r="T214" s="111"/>
      <c r="U214" s="111">
        <v>2669.59</v>
      </c>
      <c r="V214" s="111">
        <v>5500087</v>
      </c>
      <c r="W214" s="111"/>
      <c r="X214" s="111"/>
      <c r="Y214" s="111"/>
      <c r="Z214" s="111">
        <v>117702</v>
      </c>
      <c r="AA214" s="212"/>
      <c r="AB214" s="215"/>
      <c r="AC214" s="215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</row>
    <row r="215" spans="1:67" s="22" customFormat="1" ht="24.75" customHeight="1" outlineLevel="2">
      <c r="A215" s="85"/>
      <c r="B215" s="163">
        <f t="shared" si="41"/>
        <v>168</v>
      </c>
      <c r="C215" s="254" t="s">
        <v>271</v>
      </c>
      <c r="D215" s="226"/>
      <c r="E215" s="142" t="s">
        <v>1372</v>
      </c>
      <c r="F215" s="120">
        <f t="shared" si="39"/>
        <v>2653370</v>
      </c>
      <c r="G215" s="140">
        <f t="shared" si="40"/>
        <v>0</v>
      </c>
      <c r="H215" s="111"/>
      <c r="I215" s="111"/>
      <c r="J215" s="111"/>
      <c r="K215" s="111"/>
      <c r="L215" s="111"/>
      <c r="M215" s="111"/>
      <c r="N215" s="111"/>
      <c r="O215" s="111"/>
      <c r="P215" s="111"/>
      <c r="Q215" s="111">
        <v>984</v>
      </c>
      <c r="R215" s="111">
        <v>2539438</v>
      </c>
      <c r="S215" s="111"/>
      <c r="T215" s="111"/>
      <c r="U215" s="111"/>
      <c r="V215" s="111"/>
      <c r="W215" s="111"/>
      <c r="X215" s="111"/>
      <c r="Y215" s="111">
        <v>60000</v>
      </c>
      <c r="Z215" s="111">
        <v>53932</v>
      </c>
      <c r="AA215" s="212"/>
      <c r="AB215" s="215"/>
      <c r="AC215" s="215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</row>
    <row r="216" spans="1:67" s="22" customFormat="1" ht="24.75" customHeight="1" outlineLevel="2">
      <c r="A216" s="85"/>
      <c r="B216" s="163">
        <f t="shared" si="41"/>
        <v>169</v>
      </c>
      <c r="C216" s="254" t="s">
        <v>272</v>
      </c>
      <c r="D216" s="226"/>
      <c r="E216" s="142" t="s">
        <v>1373</v>
      </c>
      <c r="F216" s="120">
        <f t="shared" si="39"/>
        <v>1440164</v>
      </c>
      <c r="G216" s="140">
        <f t="shared" si="40"/>
        <v>1385514</v>
      </c>
      <c r="H216" s="111"/>
      <c r="I216" s="111"/>
      <c r="J216" s="111"/>
      <c r="K216" s="111">
        <v>1385514</v>
      </c>
      <c r="L216" s="111"/>
      <c r="M216" s="111"/>
      <c r="N216" s="111"/>
      <c r="O216" s="111"/>
      <c r="P216" s="111"/>
      <c r="Q216" s="111"/>
      <c r="R216" s="111"/>
      <c r="S216" s="111"/>
      <c r="T216" s="111"/>
      <c r="U216" s="111"/>
      <c r="V216" s="111"/>
      <c r="W216" s="111"/>
      <c r="X216" s="111"/>
      <c r="Y216" s="111">
        <v>25000</v>
      </c>
      <c r="Z216" s="111">
        <v>29650</v>
      </c>
      <c r="AA216" s="212"/>
      <c r="AB216" s="215"/>
      <c r="AC216" s="215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</row>
    <row r="217" spans="1:67" s="22" customFormat="1" ht="24.75" customHeight="1" outlineLevel="2">
      <c r="A217" s="85"/>
      <c r="B217" s="163">
        <f t="shared" si="41"/>
        <v>170</v>
      </c>
      <c r="C217" s="254" t="s">
        <v>273</v>
      </c>
      <c r="D217" s="226"/>
      <c r="E217" s="142" t="s">
        <v>1374</v>
      </c>
      <c r="F217" s="120">
        <f t="shared" si="39"/>
        <v>4099914</v>
      </c>
      <c r="G217" s="140">
        <f t="shared" si="40"/>
        <v>0</v>
      </c>
      <c r="H217" s="111"/>
      <c r="I217" s="111"/>
      <c r="J217" s="111"/>
      <c r="K217" s="111"/>
      <c r="L217" s="111"/>
      <c r="M217" s="111"/>
      <c r="N217" s="111"/>
      <c r="O217" s="111">
        <v>1</v>
      </c>
      <c r="P217" s="111">
        <v>4035629</v>
      </c>
      <c r="Q217" s="111"/>
      <c r="R217" s="111"/>
      <c r="S217" s="111"/>
      <c r="T217" s="111"/>
      <c r="U217" s="111"/>
      <c r="V217" s="111"/>
      <c r="W217" s="111"/>
      <c r="X217" s="111"/>
      <c r="Y217" s="111"/>
      <c r="Z217" s="111">
        <v>64285</v>
      </c>
      <c r="AA217" s="212"/>
      <c r="AB217" s="215"/>
      <c r="AC217" s="215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</row>
    <row r="218" spans="1:67" s="22" customFormat="1" ht="24.75" customHeight="1" outlineLevel="2">
      <c r="A218" s="85"/>
      <c r="B218" s="163">
        <f t="shared" si="41"/>
        <v>171</v>
      </c>
      <c r="C218" s="254" t="s">
        <v>275</v>
      </c>
      <c r="D218" s="226"/>
      <c r="E218" s="142" t="s">
        <v>1375</v>
      </c>
      <c r="F218" s="120">
        <f t="shared" si="39"/>
        <v>3131336</v>
      </c>
      <c r="G218" s="140">
        <f t="shared" si="40"/>
        <v>0</v>
      </c>
      <c r="H218" s="111"/>
      <c r="I218" s="111"/>
      <c r="J218" s="111"/>
      <c r="K218" s="111"/>
      <c r="L218" s="111"/>
      <c r="M218" s="111"/>
      <c r="N218" s="111"/>
      <c r="O218" s="111">
        <v>1</v>
      </c>
      <c r="P218" s="111">
        <v>3016836</v>
      </c>
      <c r="Q218" s="111"/>
      <c r="R218" s="111"/>
      <c r="S218" s="111"/>
      <c r="T218" s="111"/>
      <c r="U218" s="111"/>
      <c r="V218" s="111"/>
      <c r="W218" s="111"/>
      <c r="X218" s="111"/>
      <c r="Y218" s="111">
        <v>49880</v>
      </c>
      <c r="Z218" s="111">
        <v>64620</v>
      </c>
      <c r="AA218" s="212"/>
      <c r="AB218" s="215"/>
      <c r="AC218" s="215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</row>
    <row r="219" spans="1:67" s="22" customFormat="1" ht="24.75" customHeight="1" outlineLevel="2">
      <c r="A219" s="85"/>
      <c r="B219" s="163">
        <f t="shared" si="41"/>
        <v>172</v>
      </c>
      <c r="C219" s="254" t="s">
        <v>276</v>
      </c>
      <c r="D219" s="226"/>
      <c r="E219" s="142" t="s">
        <v>1376</v>
      </c>
      <c r="F219" s="120">
        <f t="shared" si="39"/>
        <v>3024022</v>
      </c>
      <c r="G219" s="140">
        <f t="shared" si="40"/>
        <v>0</v>
      </c>
      <c r="H219" s="111"/>
      <c r="I219" s="111"/>
      <c r="J219" s="111"/>
      <c r="K219" s="111"/>
      <c r="L219" s="111"/>
      <c r="M219" s="111"/>
      <c r="N219" s="111"/>
      <c r="O219" s="111">
        <v>1</v>
      </c>
      <c r="P219" s="111">
        <v>2910442</v>
      </c>
      <c r="Q219" s="111"/>
      <c r="R219" s="111"/>
      <c r="S219" s="111"/>
      <c r="T219" s="111"/>
      <c r="U219" s="111"/>
      <c r="V219" s="111"/>
      <c r="W219" s="111"/>
      <c r="X219" s="111"/>
      <c r="Y219" s="111">
        <v>49880</v>
      </c>
      <c r="Z219" s="111">
        <v>63700</v>
      </c>
      <c r="AA219" s="212"/>
      <c r="AB219" s="215"/>
      <c r="AC219" s="215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</row>
    <row r="220" spans="1:67" s="22" customFormat="1" ht="24.75" customHeight="1" outlineLevel="2">
      <c r="A220" s="85"/>
      <c r="B220" s="163">
        <f t="shared" si="41"/>
        <v>173</v>
      </c>
      <c r="C220" s="254" t="s">
        <v>277</v>
      </c>
      <c r="D220" s="226"/>
      <c r="E220" s="142" t="s">
        <v>1377</v>
      </c>
      <c r="F220" s="120">
        <f t="shared" si="39"/>
        <v>3021616</v>
      </c>
      <c r="G220" s="140">
        <f t="shared" si="40"/>
        <v>0</v>
      </c>
      <c r="H220" s="111"/>
      <c r="I220" s="111"/>
      <c r="J220" s="111"/>
      <c r="K220" s="111"/>
      <c r="L220" s="111"/>
      <c r="M220" s="111"/>
      <c r="N220" s="111"/>
      <c r="O220" s="111"/>
      <c r="P220" s="111"/>
      <c r="Q220" s="111">
        <v>1307.1400000000001</v>
      </c>
      <c r="R220" s="111">
        <v>2958308</v>
      </c>
      <c r="S220" s="111"/>
      <c r="T220" s="111"/>
      <c r="U220" s="111"/>
      <c r="V220" s="111"/>
      <c r="W220" s="111"/>
      <c r="X220" s="111"/>
      <c r="Y220" s="111"/>
      <c r="Z220" s="111">
        <v>63308</v>
      </c>
      <c r="AA220" s="212"/>
      <c r="AB220" s="215"/>
      <c r="AC220" s="215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</row>
    <row r="221" spans="1:67" s="22" customFormat="1" ht="24.75" customHeight="1" outlineLevel="2">
      <c r="A221" s="85"/>
      <c r="B221" s="163">
        <f t="shared" si="41"/>
        <v>174</v>
      </c>
      <c r="C221" s="254" t="s">
        <v>278</v>
      </c>
      <c r="D221" s="226"/>
      <c r="E221" s="2" t="s">
        <v>1378</v>
      </c>
      <c r="F221" s="120">
        <f t="shared" si="39"/>
        <v>2614784</v>
      </c>
      <c r="G221" s="140">
        <f t="shared" si="40"/>
        <v>0</v>
      </c>
      <c r="H221" s="111"/>
      <c r="I221" s="111"/>
      <c r="J221" s="111"/>
      <c r="K221" s="111"/>
      <c r="L221" s="111"/>
      <c r="M221" s="111"/>
      <c r="N221" s="111"/>
      <c r="O221" s="111">
        <v>1</v>
      </c>
      <c r="P221" s="111">
        <v>2500000</v>
      </c>
      <c r="Q221" s="111"/>
      <c r="R221" s="111"/>
      <c r="S221" s="111"/>
      <c r="T221" s="111"/>
      <c r="U221" s="111"/>
      <c r="V221" s="111"/>
      <c r="W221" s="111"/>
      <c r="X221" s="111"/>
      <c r="Y221" s="111">
        <v>60000</v>
      </c>
      <c r="Z221" s="111">
        <v>54784</v>
      </c>
      <c r="AA221" s="212"/>
      <c r="AB221" s="215"/>
      <c r="AC221" s="215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</row>
    <row r="222" spans="1:67" s="22" customFormat="1" ht="24.75" customHeight="1" outlineLevel="2">
      <c r="A222" s="85"/>
      <c r="B222" s="163">
        <f t="shared" si="41"/>
        <v>175</v>
      </c>
      <c r="C222" s="254" t="s">
        <v>279</v>
      </c>
      <c r="D222" s="226"/>
      <c r="E222" s="2" t="s">
        <v>1379</v>
      </c>
      <c r="F222" s="120">
        <f t="shared" si="39"/>
        <v>2552216</v>
      </c>
      <c r="G222" s="140">
        <f t="shared" si="40"/>
        <v>0</v>
      </c>
      <c r="H222" s="111"/>
      <c r="I222" s="111"/>
      <c r="J222" s="111"/>
      <c r="K222" s="111"/>
      <c r="L222" s="111"/>
      <c r="M222" s="111"/>
      <c r="N222" s="111"/>
      <c r="O222" s="111">
        <v>1</v>
      </c>
      <c r="P222" s="111">
        <v>2440000</v>
      </c>
      <c r="Q222" s="111"/>
      <c r="R222" s="111"/>
      <c r="S222" s="111"/>
      <c r="T222" s="111"/>
      <c r="U222" s="111"/>
      <c r="V222" s="111"/>
      <c r="W222" s="111"/>
      <c r="X222" s="111"/>
      <c r="Y222" s="111">
        <v>60000</v>
      </c>
      <c r="Z222" s="111">
        <v>52216</v>
      </c>
      <c r="AA222" s="212"/>
      <c r="AB222" s="215"/>
      <c r="AC222" s="215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</row>
    <row r="223" spans="1:67" s="22" customFormat="1" ht="24.75" customHeight="1" outlineLevel="2">
      <c r="A223" s="85"/>
      <c r="B223" s="163">
        <f t="shared" si="41"/>
        <v>176</v>
      </c>
      <c r="C223" s="254" t="s">
        <v>280</v>
      </c>
      <c r="D223" s="226"/>
      <c r="E223" s="142" t="s">
        <v>1380</v>
      </c>
      <c r="F223" s="120">
        <f t="shared" si="39"/>
        <v>2613500</v>
      </c>
      <c r="G223" s="140">
        <f t="shared" si="40"/>
        <v>0</v>
      </c>
      <c r="H223" s="111"/>
      <c r="I223" s="111"/>
      <c r="J223" s="111"/>
      <c r="K223" s="111"/>
      <c r="L223" s="111"/>
      <c r="M223" s="111"/>
      <c r="N223" s="111"/>
      <c r="O223" s="111">
        <v>1</v>
      </c>
      <c r="P223" s="111">
        <v>2500000</v>
      </c>
      <c r="Q223" s="111"/>
      <c r="R223" s="111"/>
      <c r="S223" s="111"/>
      <c r="T223" s="111"/>
      <c r="U223" s="111"/>
      <c r="V223" s="111"/>
      <c r="W223" s="111"/>
      <c r="X223" s="111"/>
      <c r="Y223" s="111">
        <v>60000</v>
      </c>
      <c r="Z223" s="111">
        <v>53500</v>
      </c>
      <c r="AA223" s="212"/>
      <c r="AB223" s="215"/>
      <c r="AC223" s="215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</row>
    <row r="224" spans="1:67" s="22" customFormat="1" ht="24.75" customHeight="1" outlineLevel="2">
      <c r="A224" s="85"/>
      <c r="B224" s="163">
        <f t="shared" si="41"/>
        <v>177</v>
      </c>
      <c r="C224" s="254" t="s">
        <v>281</v>
      </c>
      <c r="D224" s="226"/>
      <c r="E224" s="142" t="s">
        <v>1381</v>
      </c>
      <c r="F224" s="120">
        <f t="shared" si="39"/>
        <v>2650794</v>
      </c>
      <c r="G224" s="140">
        <f t="shared" si="40"/>
        <v>2551198</v>
      </c>
      <c r="H224" s="111"/>
      <c r="I224" s="111">
        <v>2551198</v>
      </c>
      <c r="J224" s="111"/>
      <c r="K224" s="111"/>
      <c r="L224" s="111"/>
      <c r="M224" s="111"/>
      <c r="N224" s="111"/>
      <c r="O224" s="111"/>
      <c r="P224" s="111"/>
      <c r="Q224" s="111"/>
      <c r="R224" s="111"/>
      <c r="S224" s="111"/>
      <c r="T224" s="111"/>
      <c r="U224" s="111"/>
      <c r="V224" s="111"/>
      <c r="W224" s="111"/>
      <c r="X224" s="111"/>
      <c r="Y224" s="111">
        <v>45000</v>
      </c>
      <c r="Z224" s="111">
        <v>54596</v>
      </c>
      <c r="AA224" s="212"/>
      <c r="AB224" s="215"/>
      <c r="AC224" s="215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</row>
    <row r="225" spans="1:67" s="22" customFormat="1" ht="24.75" customHeight="1" outlineLevel="2">
      <c r="A225" s="85"/>
      <c r="B225" s="163">
        <f t="shared" si="41"/>
        <v>178</v>
      </c>
      <c r="C225" s="254" t="s">
        <v>282</v>
      </c>
      <c r="D225" s="226"/>
      <c r="E225" s="142" t="s">
        <v>1382</v>
      </c>
      <c r="F225" s="120">
        <f t="shared" ref="F225:F258" si="42">H225+I225+J225+K225+P225+R225+T225+V225+X225+Y225+Z225+L225+M225+N225</f>
        <v>973239</v>
      </c>
      <c r="G225" s="140">
        <f t="shared" si="40"/>
        <v>952848</v>
      </c>
      <c r="H225" s="111"/>
      <c r="I225" s="111">
        <v>952848</v>
      </c>
      <c r="J225" s="111"/>
      <c r="K225" s="111"/>
      <c r="L225" s="111"/>
      <c r="M225" s="111"/>
      <c r="N225" s="111"/>
      <c r="O225" s="111"/>
      <c r="P225" s="111"/>
      <c r="Q225" s="111"/>
      <c r="R225" s="111"/>
      <c r="S225" s="111"/>
      <c r="T225" s="111"/>
      <c r="U225" s="111"/>
      <c r="V225" s="111"/>
      <c r="W225" s="111"/>
      <c r="X225" s="111"/>
      <c r="Y225" s="111"/>
      <c r="Z225" s="111">
        <v>20391</v>
      </c>
      <c r="AA225" s="212"/>
      <c r="AB225" s="215"/>
      <c r="AC225" s="215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</row>
    <row r="226" spans="1:67" s="22" customFormat="1" ht="24.75" customHeight="1" outlineLevel="2">
      <c r="A226" s="85"/>
      <c r="B226" s="163">
        <f t="shared" si="41"/>
        <v>179</v>
      </c>
      <c r="C226" s="254" t="s">
        <v>283</v>
      </c>
      <c r="D226" s="226"/>
      <c r="E226" s="2" t="s">
        <v>1383</v>
      </c>
      <c r="F226" s="120">
        <f t="shared" si="42"/>
        <v>40080</v>
      </c>
      <c r="G226" s="140">
        <f t="shared" si="40"/>
        <v>0</v>
      </c>
      <c r="H226" s="111"/>
      <c r="I226" s="111"/>
      <c r="J226" s="111"/>
      <c r="K226" s="111"/>
      <c r="L226" s="111"/>
      <c r="M226" s="111"/>
      <c r="N226" s="111"/>
      <c r="O226" s="111">
        <v>1</v>
      </c>
      <c r="P226" s="111"/>
      <c r="Q226" s="111"/>
      <c r="R226" s="111"/>
      <c r="S226" s="111"/>
      <c r="T226" s="111"/>
      <c r="U226" s="111"/>
      <c r="V226" s="111"/>
      <c r="W226" s="111"/>
      <c r="X226" s="111"/>
      <c r="Y226" s="111">
        <v>40080</v>
      </c>
      <c r="Z226" s="111">
        <v>0</v>
      </c>
      <c r="AA226" s="212"/>
      <c r="AB226" s="215"/>
      <c r="AC226" s="215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</row>
    <row r="227" spans="1:67" s="22" customFormat="1" ht="24.75" customHeight="1" outlineLevel="2">
      <c r="A227" s="85"/>
      <c r="B227" s="163">
        <f t="shared" ref="B227:B290" si="43">B226+1</f>
        <v>180</v>
      </c>
      <c r="C227" s="254" t="s">
        <v>284</v>
      </c>
      <c r="D227" s="226"/>
      <c r="E227" s="142" t="s">
        <v>1384</v>
      </c>
      <c r="F227" s="120">
        <f t="shared" si="42"/>
        <v>6626431</v>
      </c>
      <c r="G227" s="140">
        <f t="shared" si="40"/>
        <v>0</v>
      </c>
      <c r="H227" s="111"/>
      <c r="I227" s="111"/>
      <c r="J227" s="111"/>
      <c r="K227" s="111"/>
      <c r="L227" s="111"/>
      <c r="M227" s="111"/>
      <c r="N227" s="111"/>
      <c r="O227" s="111"/>
      <c r="P227" s="111"/>
      <c r="Q227" s="111">
        <v>1489.1</v>
      </c>
      <c r="R227" s="111">
        <v>6428854</v>
      </c>
      <c r="S227" s="111"/>
      <c r="T227" s="111"/>
      <c r="U227" s="111"/>
      <c r="V227" s="111"/>
      <c r="W227" s="111"/>
      <c r="X227" s="111"/>
      <c r="Y227" s="111">
        <v>60000</v>
      </c>
      <c r="Z227" s="111">
        <v>137577</v>
      </c>
      <c r="AA227" s="212"/>
      <c r="AB227" s="215"/>
      <c r="AC227" s="215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</row>
    <row r="228" spans="1:67" s="22" customFormat="1" ht="24.75" customHeight="1" outlineLevel="2">
      <c r="A228" s="85"/>
      <c r="B228" s="163">
        <f t="shared" si="43"/>
        <v>181</v>
      </c>
      <c r="C228" s="254" t="s">
        <v>285</v>
      </c>
      <c r="D228" s="226"/>
      <c r="E228" s="142" t="s">
        <v>1385</v>
      </c>
      <c r="F228" s="120">
        <f t="shared" si="42"/>
        <v>1098325</v>
      </c>
      <c r="G228" s="140">
        <f t="shared" si="40"/>
        <v>0</v>
      </c>
      <c r="H228" s="111"/>
      <c r="I228" s="111"/>
      <c r="J228" s="111"/>
      <c r="K228" s="111"/>
      <c r="L228" s="111"/>
      <c r="M228" s="111"/>
      <c r="N228" s="111"/>
      <c r="O228" s="111"/>
      <c r="P228" s="111"/>
      <c r="Q228" s="111"/>
      <c r="R228" s="111"/>
      <c r="S228" s="111"/>
      <c r="T228" s="111"/>
      <c r="U228" s="111"/>
      <c r="V228" s="111"/>
      <c r="W228" s="111"/>
      <c r="X228" s="111">
        <v>1037223</v>
      </c>
      <c r="Y228" s="111">
        <v>40000</v>
      </c>
      <c r="Z228" s="111">
        <v>21102</v>
      </c>
      <c r="AA228" s="212"/>
      <c r="AB228" s="215"/>
      <c r="AC228" s="215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</row>
    <row r="229" spans="1:67" s="22" customFormat="1" ht="24.75" customHeight="1" outlineLevel="2">
      <c r="A229" s="85"/>
      <c r="B229" s="163">
        <f t="shared" si="43"/>
        <v>182</v>
      </c>
      <c r="C229" s="254" t="s">
        <v>286</v>
      </c>
      <c r="D229" s="226"/>
      <c r="E229" s="142" t="s">
        <v>1386</v>
      </c>
      <c r="F229" s="120">
        <f t="shared" si="42"/>
        <v>1599817</v>
      </c>
      <c r="G229" s="140">
        <f t="shared" si="40"/>
        <v>1532031</v>
      </c>
      <c r="H229" s="111">
        <v>1532031</v>
      </c>
      <c r="I229" s="111"/>
      <c r="J229" s="111"/>
      <c r="K229" s="111"/>
      <c r="L229" s="111"/>
      <c r="M229" s="111"/>
      <c r="N229" s="111"/>
      <c r="O229" s="111"/>
      <c r="P229" s="111"/>
      <c r="Q229" s="111"/>
      <c r="R229" s="111"/>
      <c r="S229" s="111"/>
      <c r="T229" s="111"/>
      <c r="U229" s="111"/>
      <c r="V229" s="111"/>
      <c r="W229" s="111"/>
      <c r="X229" s="111"/>
      <c r="Y229" s="111">
        <v>35000</v>
      </c>
      <c r="Z229" s="111">
        <v>32786</v>
      </c>
      <c r="AA229" s="212"/>
      <c r="AB229" s="215"/>
      <c r="AC229" s="215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</row>
    <row r="230" spans="1:67" s="22" customFormat="1" ht="24.75" customHeight="1" outlineLevel="2">
      <c r="A230" s="85"/>
      <c r="B230" s="163">
        <f t="shared" si="43"/>
        <v>183</v>
      </c>
      <c r="C230" s="254" t="s">
        <v>287</v>
      </c>
      <c r="D230" s="226"/>
      <c r="E230" s="142" t="s">
        <v>1387</v>
      </c>
      <c r="F230" s="120">
        <f t="shared" si="42"/>
        <v>1197591</v>
      </c>
      <c r="G230" s="140">
        <f t="shared" si="40"/>
        <v>1143128</v>
      </c>
      <c r="H230" s="111"/>
      <c r="I230" s="111"/>
      <c r="J230" s="111"/>
      <c r="K230" s="111">
        <v>1143128</v>
      </c>
      <c r="L230" s="111"/>
      <c r="M230" s="111"/>
      <c r="N230" s="111"/>
      <c r="O230" s="111"/>
      <c r="P230" s="111"/>
      <c r="Q230" s="111"/>
      <c r="R230" s="111"/>
      <c r="S230" s="111"/>
      <c r="T230" s="111"/>
      <c r="U230" s="111"/>
      <c r="V230" s="111"/>
      <c r="W230" s="111"/>
      <c r="X230" s="111"/>
      <c r="Y230" s="111">
        <v>30000</v>
      </c>
      <c r="Z230" s="111">
        <v>24463</v>
      </c>
      <c r="AA230" s="212"/>
      <c r="AB230" s="215"/>
      <c r="AC230" s="215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</row>
    <row r="231" spans="1:67" s="22" customFormat="1" ht="24.75" customHeight="1" outlineLevel="2">
      <c r="A231" s="85"/>
      <c r="B231" s="163">
        <f t="shared" si="43"/>
        <v>184</v>
      </c>
      <c r="C231" s="254" t="s">
        <v>288</v>
      </c>
      <c r="D231" s="226"/>
      <c r="E231" s="142" t="s">
        <v>1388</v>
      </c>
      <c r="F231" s="120">
        <f t="shared" si="42"/>
        <v>580653</v>
      </c>
      <c r="G231" s="140">
        <f t="shared" si="40"/>
        <v>0</v>
      </c>
      <c r="H231" s="111"/>
      <c r="I231" s="111"/>
      <c r="J231" s="111"/>
      <c r="K231" s="111"/>
      <c r="L231" s="111"/>
      <c r="M231" s="111"/>
      <c r="N231" s="111">
        <v>568487</v>
      </c>
      <c r="O231" s="111"/>
      <c r="P231" s="111"/>
      <c r="Q231" s="111"/>
      <c r="R231" s="111"/>
      <c r="S231" s="111"/>
      <c r="T231" s="111"/>
      <c r="U231" s="111"/>
      <c r="V231" s="111"/>
      <c r="W231" s="111"/>
      <c r="X231" s="111"/>
      <c r="Y231" s="111"/>
      <c r="Z231" s="111">
        <v>12166</v>
      </c>
      <c r="AA231" s="212"/>
      <c r="AB231" s="215"/>
      <c r="AC231" s="215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</row>
    <row r="232" spans="1:67" s="22" customFormat="1" ht="24.75" customHeight="1" outlineLevel="2">
      <c r="A232" s="85"/>
      <c r="B232" s="163">
        <f t="shared" si="43"/>
        <v>185</v>
      </c>
      <c r="C232" s="254" t="s">
        <v>289</v>
      </c>
      <c r="D232" s="226"/>
      <c r="E232" s="142" t="s">
        <v>1389</v>
      </c>
      <c r="F232" s="120">
        <f t="shared" si="42"/>
        <v>1187837</v>
      </c>
      <c r="G232" s="140">
        <f t="shared" si="40"/>
        <v>0</v>
      </c>
      <c r="H232" s="111"/>
      <c r="I232" s="111"/>
      <c r="J232" s="111"/>
      <c r="K232" s="111"/>
      <c r="L232" s="111"/>
      <c r="M232" s="111"/>
      <c r="N232" s="111"/>
      <c r="O232" s="111"/>
      <c r="P232" s="111"/>
      <c r="Q232" s="111"/>
      <c r="R232" s="111"/>
      <c r="S232" s="111"/>
      <c r="T232" s="111"/>
      <c r="U232" s="111">
        <v>1438.2</v>
      </c>
      <c r="V232" s="111">
        <v>1163578</v>
      </c>
      <c r="W232" s="111"/>
      <c r="X232" s="111"/>
      <c r="Y232" s="111"/>
      <c r="Z232" s="111">
        <v>24259</v>
      </c>
      <c r="AA232" s="212"/>
      <c r="AB232" s="215"/>
      <c r="AC232" s="215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</row>
    <row r="233" spans="1:67" s="22" customFormat="1" ht="24.75" customHeight="1" outlineLevel="2">
      <c r="A233" s="85"/>
      <c r="B233" s="163">
        <f t="shared" si="43"/>
        <v>186</v>
      </c>
      <c r="C233" s="254" t="s">
        <v>290</v>
      </c>
      <c r="D233" s="226"/>
      <c r="E233" s="142" t="s">
        <v>1390</v>
      </c>
      <c r="F233" s="120">
        <f t="shared" si="42"/>
        <v>1195276</v>
      </c>
      <c r="G233" s="140">
        <f t="shared" si="40"/>
        <v>1131071</v>
      </c>
      <c r="H233" s="111">
        <v>1131071</v>
      </c>
      <c r="I233" s="111"/>
      <c r="J233" s="111"/>
      <c r="K233" s="111"/>
      <c r="L233" s="111"/>
      <c r="M233" s="111"/>
      <c r="N233" s="111"/>
      <c r="O233" s="111"/>
      <c r="P233" s="111"/>
      <c r="Q233" s="111"/>
      <c r="R233" s="111"/>
      <c r="S233" s="111"/>
      <c r="T233" s="111"/>
      <c r="U233" s="111"/>
      <c r="V233" s="111"/>
      <c r="W233" s="111"/>
      <c r="X233" s="111"/>
      <c r="Y233" s="111">
        <v>40000</v>
      </c>
      <c r="Z233" s="111">
        <v>24205</v>
      </c>
      <c r="AA233" s="212"/>
      <c r="AB233" s="215"/>
      <c r="AC233" s="215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</row>
    <row r="234" spans="1:67" s="22" customFormat="1" ht="24.75" customHeight="1" outlineLevel="2">
      <c r="A234" s="85"/>
      <c r="B234" s="163">
        <f t="shared" si="43"/>
        <v>187</v>
      </c>
      <c r="C234" s="254" t="s">
        <v>291</v>
      </c>
      <c r="D234" s="226"/>
      <c r="E234" s="142" t="s">
        <v>1391</v>
      </c>
      <c r="F234" s="120">
        <f t="shared" si="42"/>
        <v>852869</v>
      </c>
      <c r="G234" s="140">
        <f t="shared" si="40"/>
        <v>0</v>
      </c>
      <c r="H234" s="111"/>
      <c r="I234" s="111"/>
      <c r="J234" s="111"/>
      <c r="K234" s="111"/>
      <c r="L234" s="111"/>
      <c r="M234" s="111"/>
      <c r="N234" s="111"/>
      <c r="O234" s="111"/>
      <c r="P234" s="111"/>
      <c r="Q234" s="111"/>
      <c r="R234" s="111"/>
      <c r="S234" s="111"/>
      <c r="T234" s="111"/>
      <c r="U234" s="111"/>
      <c r="V234" s="111"/>
      <c r="W234" s="111"/>
      <c r="X234" s="111">
        <v>835000</v>
      </c>
      <c r="Y234" s="111"/>
      <c r="Z234" s="111">
        <v>17869</v>
      </c>
      <c r="AA234" s="212"/>
      <c r="AB234" s="215"/>
      <c r="AC234" s="215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</row>
    <row r="235" spans="1:67" s="22" customFormat="1" ht="24.75" customHeight="1" outlineLevel="2">
      <c r="A235" s="85"/>
      <c r="B235" s="163">
        <f t="shared" si="43"/>
        <v>188</v>
      </c>
      <c r="C235" s="254" t="s">
        <v>292</v>
      </c>
      <c r="D235" s="226"/>
      <c r="E235" s="142" t="s">
        <v>1392</v>
      </c>
      <c r="F235" s="120">
        <f t="shared" si="42"/>
        <v>1283661</v>
      </c>
      <c r="G235" s="140">
        <f t="shared" ref="G235:G256" si="44">SUM(H235:L235)</f>
        <v>1212709</v>
      </c>
      <c r="H235" s="111">
        <v>1212709</v>
      </c>
      <c r="I235" s="111"/>
      <c r="J235" s="111"/>
      <c r="K235" s="111"/>
      <c r="L235" s="111"/>
      <c r="M235" s="111"/>
      <c r="N235" s="111"/>
      <c r="O235" s="111"/>
      <c r="P235" s="111"/>
      <c r="Q235" s="111"/>
      <c r="R235" s="111"/>
      <c r="S235" s="111"/>
      <c r="T235" s="111"/>
      <c r="U235" s="111"/>
      <c r="V235" s="111"/>
      <c r="W235" s="111"/>
      <c r="X235" s="111"/>
      <c r="Y235" s="111">
        <v>45000</v>
      </c>
      <c r="Z235" s="111">
        <v>25952</v>
      </c>
      <c r="AA235" s="212"/>
      <c r="AB235" s="215"/>
      <c r="AC235" s="215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</row>
    <row r="236" spans="1:67" s="22" customFormat="1" ht="24.75" customHeight="1" outlineLevel="2">
      <c r="A236" s="85"/>
      <c r="B236" s="163">
        <f t="shared" si="43"/>
        <v>189</v>
      </c>
      <c r="C236" s="254" t="s">
        <v>293</v>
      </c>
      <c r="D236" s="226"/>
      <c r="E236" s="142" t="s">
        <v>1393</v>
      </c>
      <c r="F236" s="120">
        <f t="shared" si="42"/>
        <v>2589965</v>
      </c>
      <c r="G236" s="140">
        <f t="shared" si="44"/>
        <v>0</v>
      </c>
      <c r="H236" s="111"/>
      <c r="I236" s="111"/>
      <c r="J236" s="111"/>
      <c r="K236" s="111"/>
      <c r="L236" s="111"/>
      <c r="M236" s="111"/>
      <c r="N236" s="111"/>
      <c r="O236" s="111"/>
      <c r="P236" s="111"/>
      <c r="Q236" s="111"/>
      <c r="R236" s="111"/>
      <c r="S236" s="111"/>
      <c r="T236" s="111"/>
      <c r="U236" s="111"/>
      <c r="V236" s="111"/>
      <c r="W236" s="111">
        <v>863.4</v>
      </c>
      <c r="X236" s="111">
        <v>2499469</v>
      </c>
      <c r="Y236" s="111">
        <v>40000</v>
      </c>
      <c r="Z236" s="111">
        <v>50496</v>
      </c>
      <c r="AA236" s="212"/>
      <c r="AB236" s="215"/>
      <c r="AC236" s="215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</row>
    <row r="237" spans="1:67" s="22" customFormat="1" ht="24.75" customHeight="1" outlineLevel="2">
      <c r="A237" s="85"/>
      <c r="B237" s="163">
        <f t="shared" si="43"/>
        <v>190</v>
      </c>
      <c r="C237" s="254" t="s">
        <v>294</v>
      </c>
      <c r="D237" s="226"/>
      <c r="E237" s="142" t="s">
        <v>1394</v>
      </c>
      <c r="F237" s="120">
        <f t="shared" si="42"/>
        <v>698824</v>
      </c>
      <c r="G237" s="140">
        <f t="shared" si="44"/>
        <v>0</v>
      </c>
      <c r="H237" s="111"/>
      <c r="I237" s="111"/>
      <c r="J237" s="111"/>
      <c r="K237" s="111"/>
      <c r="L237" s="111"/>
      <c r="M237" s="111"/>
      <c r="N237" s="111"/>
      <c r="O237" s="111"/>
      <c r="P237" s="111"/>
      <c r="Q237" s="111"/>
      <c r="R237" s="111"/>
      <c r="S237" s="111"/>
      <c r="T237" s="111"/>
      <c r="U237" s="111"/>
      <c r="V237" s="111"/>
      <c r="W237" s="111">
        <v>106</v>
      </c>
      <c r="X237" s="111">
        <v>645021</v>
      </c>
      <c r="Y237" s="111">
        <v>40000</v>
      </c>
      <c r="Z237" s="111">
        <v>13803</v>
      </c>
      <c r="AA237" s="212"/>
      <c r="AB237" s="215"/>
      <c r="AC237" s="215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</row>
    <row r="238" spans="1:67" s="22" customFormat="1" ht="24.75" customHeight="1" outlineLevel="2">
      <c r="A238" s="85"/>
      <c r="B238" s="163">
        <f t="shared" si="43"/>
        <v>191</v>
      </c>
      <c r="C238" s="254" t="s">
        <v>295</v>
      </c>
      <c r="D238" s="226"/>
      <c r="E238" s="142" t="s">
        <v>1395</v>
      </c>
      <c r="F238" s="120">
        <f t="shared" si="42"/>
        <v>3377743</v>
      </c>
      <c r="G238" s="140">
        <f t="shared" si="44"/>
        <v>0</v>
      </c>
      <c r="H238" s="111"/>
      <c r="I238" s="111"/>
      <c r="J238" s="111"/>
      <c r="K238" s="111"/>
      <c r="L238" s="111"/>
      <c r="M238" s="111"/>
      <c r="N238" s="111"/>
      <c r="O238" s="111"/>
      <c r="P238" s="111"/>
      <c r="Q238" s="111">
        <v>1144</v>
      </c>
      <c r="R238" s="111">
        <v>3268171</v>
      </c>
      <c r="S238" s="111"/>
      <c r="T238" s="111"/>
      <c r="U238" s="111"/>
      <c r="V238" s="111"/>
      <c r="W238" s="111"/>
      <c r="X238" s="111"/>
      <c r="Y238" s="111">
        <v>40000</v>
      </c>
      <c r="Z238" s="111">
        <v>69572</v>
      </c>
      <c r="AA238" s="212"/>
      <c r="AB238" s="215"/>
      <c r="AC238" s="215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</row>
    <row r="239" spans="1:67" s="22" customFormat="1" ht="24.75" customHeight="1" outlineLevel="2">
      <c r="A239" s="85"/>
      <c r="B239" s="163">
        <f t="shared" si="43"/>
        <v>192</v>
      </c>
      <c r="C239" s="254" t="s">
        <v>296</v>
      </c>
      <c r="D239" s="226"/>
      <c r="E239" s="2" t="s">
        <v>1396</v>
      </c>
      <c r="F239" s="120">
        <f t="shared" si="42"/>
        <v>2630473</v>
      </c>
      <c r="G239" s="140">
        <f t="shared" si="44"/>
        <v>0</v>
      </c>
      <c r="H239" s="111"/>
      <c r="I239" s="111"/>
      <c r="J239" s="111"/>
      <c r="K239" s="111"/>
      <c r="L239" s="111"/>
      <c r="M239" s="111"/>
      <c r="N239" s="111"/>
      <c r="O239" s="111"/>
      <c r="P239" s="111"/>
      <c r="Q239" s="111"/>
      <c r="R239" s="111"/>
      <c r="S239" s="111"/>
      <c r="T239" s="111"/>
      <c r="U239" s="111"/>
      <c r="V239" s="111"/>
      <c r="W239" s="111">
        <v>236</v>
      </c>
      <c r="X239" s="111">
        <v>2539969</v>
      </c>
      <c r="Y239" s="111">
        <v>40000</v>
      </c>
      <c r="Z239" s="111">
        <v>50504</v>
      </c>
      <c r="AA239" s="212"/>
      <c r="AB239" s="215"/>
      <c r="AC239" s="215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</row>
    <row r="240" spans="1:67" s="22" customFormat="1" ht="24.75" customHeight="1" outlineLevel="2">
      <c r="A240" s="85"/>
      <c r="B240" s="163">
        <f t="shared" si="43"/>
        <v>193</v>
      </c>
      <c r="C240" s="256" t="s">
        <v>297</v>
      </c>
      <c r="D240" s="226"/>
      <c r="E240" s="250" t="s">
        <v>1397</v>
      </c>
      <c r="F240" s="120">
        <f t="shared" si="42"/>
        <v>1030969</v>
      </c>
      <c r="G240" s="140">
        <f t="shared" si="44"/>
        <v>0</v>
      </c>
      <c r="H240" s="111"/>
      <c r="I240" s="111"/>
      <c r="J240" s="111"/>
      <c r="K240" s="111"/>
      <c r="L240" s="111"/>
      <c r="M240" s="111"/>
      <c r="N240" s="111">
        <v>997304</v>
      </c>
      <c r="O240" s="111"/>
      <c r="P240" s="111"/>
      <c r="Q240" s="111"/>
      <c r="R240" s="111"/>
      <c r="S240" s="111"/>
      <c r="T240" s="111"/>
      <c r="U240" s="111"/>
      <c r="V240" s="111"/>
      <c r="W240" s="111"/>
      <c r="X240" s="111"/>
      <c r="Y240" s="111">
        <v>15000</v>
      </c>
      <c r="Z240" s="111">
        <v>18665</v>
      </c>
      <c r="AA240" s="212"/>
      <c r="AB240" s="215"/>
      <c r="AC240" s="215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</row>
    <row r="241" spans="1:67" s="22" customFormat="1" ht="24.75" customHeight="1" outlineLevel="2">
      <c r="A241" s="85"/>
      <c r="B241" s="163">
        <f t="shared" si="43"/>
        <v>194</v>
      </c>
      <c r="C241" s="254" t="s">
        <v>298</v>
      </c>
      <c r="D241" s="257"/>
      <c r="E241" s="142" t="s">
        <v>1398</v>
      </c>
      <c r="F241" s="161">
        <f t="shared" si="42"/>
        <v>558724</v>
      </c>
      <c r="G241" s="140">
        <f t="shared" si="44"/>
        <v>0</v>
      </c>
      <c r="H241" s="111"/>
      <c r="I241" s="111"/>
      <c r="J241" s="111"/>
      <c r="K241" s="111"/>
      <c r="L241" s="111"/>
      <c r="M241" s="111"/>
      <c r="N241" s="111">
        <v>539724</v>
      </c>
      <c r="O241" s="111"/>
      <c r="P241" s="111"/>
      <c r="Q241" s="111"/>
      <c r="R241" s="111"/>
      <c r="S241" s="111"/>
      <c r="T241" s="111"/>
      <c r="U241" s="111"/>
      <c r="V241" s="111"/>
      <c r="W241" s="111"/>
      <c r="X241" s="111"/>
      <c r="Y241" s="111">
        <v>7500</v>
      </c>
      <c r="Z241" s="111">
        <v>11500</v>
      </c>
      <c r="AA241" s="212"/>
      <c r="AB241" s="215"/>
      <c r="AC241" s="215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</row>
    <row r="242" spans="1:67" s="22" customFormat="1" ht="24.75" customHeight="1" outlineLevel="2">
      <c r="A242" s="85"/>
      <c r="B242" s="163">
        <f t="shared" si="43"/>
        <v>195</v>
      </c>
      <c r="C242" s="254" t="s">
        <v>300</v>
      </c>
      <c r="D242" s="257"/>
      <c r="E242" s="142" t="s">
        <v>1399</v>
      </c>
      <c r="F242" s="161">
        <f t="shared" si="42"/>
        <v>1779136.8</v>
      </c>
      <c r="G242" s="140">
        <f t="shared" si="44"/>
        <v>0</v>
      </c>
      <c r="H242" s="111"/>
      <c r="I242" s="111"/>
      <c r="J242" s="111"/>
      <c r="K242" s="111"/>
      <c r="L242" s="111"/>
      <c r="M242" s="111"/>
      <c r="N242" s="111"/>
      <c r="O242" s="111"/>
      <c r="P242" s="111"/>
      <c r="Q242" s="111"/>
      <c r="R242" s="111"/>
      <c r="S242" s="111"/>
      <c r="T242" s="111"/>
      <c r="U242" s="111">
        <v>2138.9</v>
      </c>
      <c r="V242" s="111">
        <v>1741861</v>
      </c>
      <c r="W242" s="111"/>
      <c r="X242" s="111"/>
      <c r="Y242" s="111"/>
      <c r="Z242" s="111">
        <v>37275.800000000003</v>
      </c>
      <c r="AA242" s="212"/>
      <c r="AB242" s="215"/>
      <c r="AC242" s="215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</row>
    <row r="243" spans="1:67" s="22" customFormat="1" ht="24.75" customHeight="1" outlineLevel="2">
      <c r="A243" s="85"/>
      <c r="B243" s="163">
        <f t="shared" si="43"/>
        <v>196</v>
      </c>
      <c r="C243" s="254" t="s">
        <v>301</v>
      </c>
      <c r="D243" s="257"/>
      <c r="E243" s="2" t="s">
        <v>1400</v>
      </c>
      <c r="F243" s="161">
        <f t="shared" si="42"/>
        <v>3059093</v>
      </c>
      <c r="G243" s="140">
        <f t="shared" si="44"/>
        <v>0</v>
      </c>
      <c r="H243" s="111"/>
      <c r="I243" s="111"/>
      <c r="J243" s="111"/>
      <c r="K243" s="111"/>
      <c r="L243" s="111"/>
      <c r="M243" s="111"/>
      <c r="N243" s="111"/>
      <c r="O243" s="111"/>
      <c r="P243" s="111"/>
      <c r="Q243" s="111">
        <v>1316.62</v>
      </c>
      <c r="R243" s="111">
        <v>2995000</v>
      </c>
      <c r="S243" s="111"/>
      <c r="T243" s="111"/>
      <c r="U243" s="111"/>
      <c r="V243" s="111"/>
      <c r="W243" s="111"/>
      <c r="X243" s="111"/>
      <c r="Y243" s="111"/>
      <c r="Z243" s="111">
        <v>64093</v>
      </c>
      <c r="AA243" s="212"/>
      <c r="AB243" s="215"/>
      <c r="AC243" s="215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</row>
    <row r="244" spans="1:67" s="22" customFormat="1" ht="24.75" customHeight="1" outlineLevel="2">
      <c r="A244" s="85"/>
      <c r="B244" s="163">
        <f t="shared" si="43"/>
        <v>197</v>
      </c>
      <c r="C244" s="254" t="s">
        <v>303</v>
      </c>
      <c r="D244" s="257"/>
      <c r="E244" s="142" t="s">
        <v>1401</v>
      </c>
      <c r="F244" s="161">
        <f t="shared" si="42"/>
        <v>1391863.43</v>
      </c>
      <c r="G244" s="140">
        <f t="shared" si="44"/>
        <v>0</v>
      </c>
      <c r="H244" s="111"/>
      <c r="I244" s="111"/>
      <c r="J244" s="111"/>
      <c r="K244" s="111"/>
      <c r="L244" s="111"/>
      <c r="M244" s="111"/>
      <c r="N244" s="111"/>
      <c r="O244" s="111"/>
      <c r="P244" s="111"/>
      <c r="Q244" s="111"/>
      <c r="R244" s="111"/>
      <c r="S244" s="111"/>
      <c r="T244" s="111"/>
      <c r="U244" s="111"/>
      <c r="V244" s="111"/>
      <c r="W244" s="111"/>
      <c r="X244" s="111">
        <v>1323375.8600000001</v>
      </c>
      <c r="Y244" s="111">
        <v>40000</v>
      </c>
      <c r="Z244" s="111">
        <v>28487.57</v>
      </c>
      <c r="AA244" s="212"/>
      <c r="AB244" s="215"/>
      <c r="AC244" s="215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</row>
    <row r="245" spans="1:67" s="22" customFormat="1" ht="24.75" customHeight="1" outlineLevel="2">
      <c r="A245" s="85"/>
      <c r="B245" s="163">
        <f t="shared" si="43"/>
        <v>198</v>
      </c>
      <c r="C245" s="254" t="s">
        <v>304</v>
      </c>
      <c r="D245" s="257"/>
      <c r="E245" s="142" t="s">
        <v>1402</v>
      </c>
      <c r="F245" s="161">
        <f t="shared" si="42"/>
        <v>2182650.04</v>
      </c>
      <c r="G245" s="140">
        <f t="shared" si="44"/>
        <v>0</v>
      </c>
      <c r="H245" s="111"/>
      <c r="I245" s="111"/>
      <c r="J245" s="111"/>
      <c r="K245" s="111"/>
      <c r="L245" s="111"/>
      <c r="M245" s="111"/>
      <c r="N245" s="111"/>
      <c r="O245" s="111"/>
      <c r="P245" s="111"/>
      <c r="Q245" s="111"/>
      <c r="R245" s="111">
        <v>2136920.04</v>
      </c>
      <c r="S245" s="111"/>
      <c r="T245" s="111"/>
      <c r="U245" s="111"/>
      <c r="V245" s="111"/>
      <c r="W245" s="111"/>
      <c r="X245" s="111"/>
      <c r="Y245" s="111"/>
      <c r="Z245" s="111">
        <v>45730</v>
      </c>
      <c r="AA245" s="212"/>
      <c r="AB245" s="215"/>
      <c r="AC245" s="215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</row>
    <row r="246" spans="1:67" s="22" customFormat="1" ht="24.75" customHeight="1" outlineLevel="2">
      <c r="A246" s="85"/>
      <c r="B246" s="163">
        <f t="shared" si="43"/>
        <v>199</v>
      </c>
      <c r="C246" s="254" t="s">
        <v>305</v>
      </c>
      <c r="D246" s="257"/>
      <c r="E246" s="142" t="s">
        <v>1403</v>
      </c>
      <c r="F246" s="161">
        <f t="shared" si="42"/>
        <v>1297415</v>
      </c>
      <c r="G246" s="140">
        <f t="shared" si="44"/>
        <v>1254385</v>
      </c>
      <c r="H246" s="111">
        <v>1254385</v>
      </c>
      <c r="I246" s="111"/>
      <c r="J246" s="111"/>
      <c r="K246" s="111"/>
      <c r="L246" s="111"/>
      <c r="M246" s="111"/>
      <c r="N246" s="111"/>
      <c r="O246" s="111"/>
      <c r="P246" s="111"/>
      <c r="Q246" s="111"/>
      <c r="R246" s="111"/>
      <c r="S246" s="111"/>
      <c r="T246" s="111"/>
      <c r="U246" s="111"/>
      <c r="V246" s="111"/>
      <c r="W246" s="111"/>
      <c r="X246" s="111"/>
      <c r="Y246" s="111"/>
      <c r="Z246" s="111">
        <v>43030</v>
      </c>
      <c r="AA246" s="212"/>
      <c r="AB246" s="215"/>
      <c r="AC246" s="215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</row>
    <row r="247" spans="1:67" s="22" customFormat="1" ht="24.75" customHeight="1" outlineLevel="2">
      <c r="A247" s="85"/>
      <c r="B247" s="163">
        <f t="shared" si="43"/>
        <v>200</v>
      </c>
      <c r="C247" s="254" t="s">
        <v>306</v>
      </c>
      <c r="D247" s="257"/>
      <c r="E247" s="142" t="s">
        <v>1404</v>
      </c>
      <c r="F247" s="161">
        <f t="shared" si="42"/>
        <v>697118</v>
      </c>
      <c r="G247" s="140">
        <f t="shared" si="44"/>
        <v>643350</v>
      </c>
      <c r="H247" s="111"/>
      <c r="I247" s="111"/>
      <c r="J247" s="111"/>
      <c r="K247" s="111">
        <v>643350</v>
      </c>
      <c r="L247" s="111"/>
      <c r="M247" s="111"/>
      <c r="N247" s="111"/>
      <c r="O247" s="111"/>
      <c r="P247" s="111"/>
      <c r="Q247" s="111"/>
      <c r="R247" s="111"/>
      <c r="S247" s="111"/>
      <c r="T247" s="111"/>
      <c r="U247" s="111"/>
      <c r="V247" s="111"/>
      <c r="W247" s="111"/>
      <c r="X247" s="111"/>
      <c r="Y247" s="111">
        <v>40000</v>
      </c>
      <c r="Z247" s="111">
        <v>13768</v>
      </c>
      <c r="AA247" s="212"/>
      <c r="AB247" s="215"/>
      <c r="AC247" s="215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</row>
    <row r="248" spans="1:67" s="22" customFormat="1" ht="24.75" customHeight="1" outlineLevel="2">
      <c r="A248" s="85"/>
      <c r="B248" s="163">
        <f t="shared" si="43"/>
        <v>201</v>
      </c>
      <c r="C248" s="254" t="s">
        <v>307</v>
      </c>
      <c r="D248" s="257"/>
      <c r="E248" s="2" t="s">
        <v>1405</v>
      </c>
      <c r="F248" s="161">
        <f t="shared" si="42"/>
        <v>1479854</v>
      </c>
      <c r="G248" s="140">
        <f t="shared" si="44"/>
        <v>1424372</v>
      </c>
      <c r="H248" s="111"/>
      <c r="I248" s="111"/>
      <c r="J248" s="111"/>
      <c r="K248" s="111">
        <v>1424372</v>
      </c>
      <c r="L248" s="111"/>
      <c r="M248" s="111"/>
      <c r="N248" s="111"/>
      <c r="O248" s="111"/>
      <c r="P248" s="111"/>
      <c r="Q248" s="111"/>
      <c r="R248" s="111"/>
      <c r="S248" s="111"/>
      <c r="T248" s="111"/>
      <c r="U248" s="111"/>
      <c r="V248" s="111"/>
      <c r="W248" s="111"/>
      <c r="X248" s="111"/>
      <c r="Y248" s="111">
        <v>25000</v>
      </c>
      <c r="Z248" s="111">
        <v>30482</v>
      </c>
      <c r="AA248" s="212"/>
      <c r="AB248" s="215"/>
      <c r="AC248" s="215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</row>
    <row r="249" spans="1:67" s="22" customFormat="1" ht="24.75" customHeight="1" outlineLevel="2">
      <c r="A249" s="85"/>
      <c r="B249" s="163">
        <f t="shared" si="43"/>
        <v>202</v>
      </c>
      <c r="C249" s="254" t="s">
        <v>308</v>
      </c>
      <c r="D249" s="257"/>
      <c r="E249" s="142" t="s">
        <v>1406</v>
      </c>
      <c r="F249" s="161">
        <f t="shared" si="42"/>
        <v>2244821</v>
      </c>
      <c r="G249" s="140">
        <f t="shared" si="44"/>
        <v>0</v>
      </c>
      <c r="H249" s="111"/>
      <c r="I249" s="111"/>
      <c r="J249" s="111"/>
      <c r="K249" s="111"/>
      <c r="L249" s="111"/>
      <c r="M249" s="111"/>
      <c r="N249" s="111"/>
      <c r="O249" s="111"/>
      <c r="P249" s="111"/>
      <c r="Q249" s="111">
        <v>654</v>
      </c>
      <c r="R249" s="111">
        <v>2158626</v>
      </c>
      <c r="S249" s="111"/>
      <c r="T249" s="111"/>
      <c r="U249" s="111"/>
      <c r="V249" s="111"/>
      <c r="W249" s="111"/>
      <c r="X249" s="111"/>
      <c r="Y249" s="111">
        <v>40000</v>
      </c>
      <c r="Z249" s="111">
        <v>46195</v>
      </c>
      <c r="AA249" s="212"/>
      <c r="AB249" s="215"/>
      <c r="AC249" s="215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</row>
    <row r="250" spans="1:67" s="22" customFormat="1" ht="24.75" customHeight="1" outlineLevel="2">
      <c r="A250" s="85"/>
      <c r="B250" s="163">
        <f t="shared" si="43"/>
        <v>203</v>
      </c>
      <c r="C250" s="254" t="s">
        <v>309</v>
      </c>
      <c r="D250" s="257"/>
      <c r="E250" s="142" t="s">
        <v>1407</v>
      </c>
      <c r="F250" s="161">
        <f t="shared" si="42"/>
        <v>938720.71</v>
      </c>
      <c r="G250" s="140">
        <f t="shared" si="44"/>
        <v>0</v>
      </c>
      <c r="H250" s="111"/>
      <c r="I250" s="111"/>
      <c r="J250" s="111"/>
      <c r="K250" s="111"/>
      <c r="L250" s="111"/>
      <c r="M250" s="111"/>
      <c r="N250" s="111">
        <v>925720.71</v>
      </c>
      <c r="O250" s="111"/>
      <c r="P250" s="111"/>
      <c r="Q250" s="111"/>
      <c r="R250" s="111"/>
      <c r="S250" s="111"/>
      <c r="T250" s="111"/>
      <c r="U250" s="111"/>
      <c r="V250" s="111"/>
      <c r="W250" s="111"/>
      <c r="X250" s="111"/>
      <c r="Y250" s="111">
        <v>13000</v>
      </c>
      <c r="Z250" s="111">
        <v>0</v>
      </c>
      <c r="AA250" s="212"/>
      <c r="AB250" s="215"/>
      <c r="AC250" s="215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</row>
    <row r="251" spans="1:67" s="22" customFormat="1" ht="24.75" customHeight="1" outlineLevel="2">
      <c r="A251" s="85"/>
      <c r="B251" s="163">
        <f t="shared" si="43"/>
        <v>204</v>
      </c>
      <c r="C251" s="254" t="s">
        <v>310</v>
      </c>
      <c r="D251" s="257"/>
      <c r="E251" s="2" t="s">
        <v>1408</v>
      </c>
      <c r="F251" s="161">
        <f t="shared" si="42"/>
        <v>2705426</v>
      </c>
      <c r="G251" s="140">
        <f t="shared" si="44"/>
        <v>0</v>
      </c>
      <c r="H251" s="111"/>
      <c r="I251" s="111"/>
      <c r="J251" s="111"/>
      <c r="K251" s="111"/>
      <c r="L251" s="111"/>
      <c r="M251" s="111"/>
      <c r="N251" s="111"/>
      <c r="O251" s="111">
        <v>1</v>
      </c>
      <c r="P251" s="111">
        <v>2590000</v>
      </c>
      <c r="Q251" s="111"/>
      <c r="R251" s="111"/>
      <c r="S251" s="111"/>
      <c r="T251" s="111"/>
      <c r="U251" s="111"/>
      <c r="V251" s="111"/>
      <c r="W251" s="111"/>
      <c r="X251" s="111"/>
      <c r="Y251" s="111">
        <v>60000</v>
      </c>
      <c r="Z251" s="111">
        <v>55426</v>
      </c>
      <c r="AA251" s="212"/>
      <c r="AB251" s="215"/>
      <c r="AC251" s="215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</row>
    <row r="252" spans="1:67" s="22" customFormat="1" ht="24.75" customHeight="1" outlineLevel="2">
      <c r="A252" s="85"/>
      <c r="B252" s="163">
        <f t="shared" si="43"/>
        <v>205</v>
      </c>
      <c r="C252" s="254" t="s">
        <v>311</v>
      </c>
      <c r="D252" s="257"/>
      <c r="E252" s="142" t="s">
        <v>1338</v>
      </c>
      <c r="F252" s="161">
        <f t="shared" si="42"/>
        <v>187481</v>
      </c>
      <c r="G252" s="140">
        <f t="shared" si="44"/>
        <v>133021</v>
      </c>
      <c r="H252" s="111"/>
      <c r="I252" s="111"/>
      <c r="J252" s="111">
        <v>133021</v>
      </c>
      <c r="K252" s="111"/>
      <c r="L252" s="111"/>
      <c r="M252" s="111"/>
      <c r="N252" s="111"/>
      <c r="O252" s="111"/>
      <c r="P252" s="111"/>
      <c r="Q252" s="111"/>
      <c r="R252" s="111"/>
      <c r="S252" s="111"/>
      <c r="T252" s="111"/>
      <c r="U252" s="111"/>
      <c r="V252" s="111"/>
      <c r="W252" s="111"/>
      <c r="X252" s="111"/>
      <c r="Y252" s="111">
        <v>45000</v>
      </c>
      <c r="Z252" s="111">
        <v>9460</v>
      </c>
      <c r="AA252" s="212"/>
      <c r="AB252" s="215"/>
      <c r="AC252" s="215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</row>
    <row r="253" spans="1:67" s="22" customFormat="1" ht="24.75" customHeight="1" outlineLevel="2">
      <c r="A253" s="85"/>
      <c r="B253" s="163">
        <f t="shared" si="43"/>
        <v>206</v>
      </c>
      <c r="C253" s="254" t="s">
        <v>312</v>
      </c>
      <c r="D253" s="257"/>
      <c r="E253" s="142" t="s">
        <v>1409</v>
      </c>
      <c r="F253" s="161">
        <f t="shared" si="42"/>
        <v>1070768</v>
      </c>
      <c r="G253" s="140">
        <f t="shared" si="44"/>
        <v>1040096</v>
      </c>
      <c r="H253" s="111"/>
      <c r="I253" s="111"/>
      <c r="J253" s="111"/>
      <c r="K253" s="111">
        <v>1040096</v>
      </c>
      <c r="L253" s="111"/>
      <c r="M253" s="111"/>
      <c r="N253" s="111"/>
      <c r="O253" s="111"/>
      <c r="P253" s="111"/>
      <c r="Q253" s="111"/>
      <c r="R253" s="111"/>
      <c r="S253" s="111"/>
      <c r="T253" s="111"/>
      <c r="U253" s="111"/>
      <c r="V253" s="111"/>
      <c r="W253" s="111"/>
      <c r="X253" s="111"/>
      <c r="Y253" s="111">
        <v>0</v>
      </c>
      <c r="Z253" s="111">
        <v>30672</v>
      </c>
      <c r="AA253" s="212"/>
      <c r="AB253" s="215"/>
      <c r="AC253" s="215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</row>
    <row r="254" spans="1:67" s="22" customFormat="1" ht="24.75" customHeight="1" outlineLevel="2">
      <c r="A254" s="85"/>
      <c r="B254" s="163">
        <f t="shared" si="43"/>
        <v>207</v>
      </c>
      <c r="C254" s="254" t="s">
        <v>313</v>
      </c>
      <c r="D254" s="257"/>
      <c r="E254" s="142" t="s">
        <v>1410</v>
      </c>
      <c r="F254" s="161">
        <f t="shared" si="42"/>
        <v>3387166</v>
      </c>
      <c r="G254" s="140">
        <f t="shared" si="44"/>
        <v>0</v>
      </c>
      <c r="H254" s="111"/>
      <c r="I254" s="111"/>
      <c r="J254" s="111"/>
      <c r="K254" s="111"/>
      <c r="L254" s="111"/>
      <c r="M254" s="111"/>
      <c r="N254" s="111"/>
      <c r="O254" s="111"/>
      <c r="P254" s="111"/>
      <c r="Q254" s="111"/>
      <c r="R254" s="111"/>
      <c r="S254" s="111"/>
      <c r="T254" s="111"/>
      <c r="U254" s="111">
        <v>3133</v>
      </c>
      <c r="V254" s="111">
        <v>3316199</v>
      </c>
      <c r="W254" s="111"/>
      <c r="X254" s="111"/>
      <c r="Y254" s="111"/>
      <c r="Z254" s="111">
        <v>70967</v>
      </c>
      <c r="AA254" s="212"/>
      <c r="AB254" s="215"/>
      <c r="AC254" s="215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</row>
    <row r="255" spans="1:67" s="22" customFormat="1" ht="24.75" customHeight="1" outlineLevel="2">
      <c r="A255" s="85"/>
      <c r="B255" s="163">
        <f t="shared" si="43"/>
        <v>208</v>
      </c>
      <c r="C255" s="254" t="s">
        <v>314</v>
      </c>
      <c r="D255" s="257"/>
      <c r="E255" s="142" t="s">
        <v>1411</v>
      </c>
      <c r="F255" s="161">
        <f t="shared" si="42"/>
        <v>2074856</v>
      </c>
      <c r="G255" s="140">
        <f t="shared" si="44"/>
        <v>0</v>
      </c>
      <c r="H255" s="111"/>
      <c r="I255" s="111"/>
      <c r="J255" s="111"/>
      <c r="K255" s="111"/>
      <c r="L255" s="111"/>
      <c r="M255" s="111"/>
      <c r="N255" s="111"/>
      <c r="O255" s="111"/>
      <c r="P255" s="111"/>
      <c r="Q255" s="111"/>
      <c r="R255" s="111"/>
      <c r="S255" s="111"/>
      <c r="T255" s="111"/>
      <c r="U255" s="111">
        <v>2325</v>
      </c>
      <c r="V255" s="111">
        <v>1991385</v>
      </c>
      <c r="W255" s="111"/>
      <c r="X255" s="111"/>
      <c r="Y255" s="111">
        <v>40000</v>
      </c>
      <c r="Z255" s="111">
        <v>43471</v>
      </c>
      <c r="AA255" s="212"/>
      <c r="AB255" s="215"/>
      <c r="AC255" s="215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</row>
    <row r="256" spans="1:67" s="22" customFormat="1" ht="24.75" customHeight="1" outlineLevel="2">
      <c r="A256" s="85"/>
      <c r="B256" s="163">
        <f t="shared" si="43"/>
        <v>209</v>
      </c>
      <c r="C256" s="254" t="s">
        <v>315</v>
      </c>
      <c r="D256" s="257"/>
      <c r="E256" s="142" t="s">
        <v>1412</v>
      </c>
      <c r="F256" s="161">
        <f t="shared" si="42"/>
        <v>6194929.8799999999</v>
      </c>
      <c r="G256" s="140">
        <f t="shared" si="44"/>
        <v>0</v>
      </c>
      <c r="H256" s="111"/>
      <c r="I256" s="111"/>
      <c r="J256" s="111"/>
      <c r="K256" s="111"/>
      <c r="L256" s="111"/>
      <c r="M256" s="111"/>
      <c r="N256" s="111"/>
      <c r="O256" s="111"/>
      <c r="P256" s="111"/>
      <c r="Q256" s="111"/>
      <c r="R256" s="111"/>
      <c r="S256" s="111"/>
      <c r="T256" s="111"/>
      <c r="U256" s="111">
        <v>3687.6</v>
      </c>
      <c r="V256" s="111">
        <v>6016183.5499999998</v>
      </c>
      <c r="W256" s="111"/>
      <c r="X256" s="111"/>
      <c r="Y256" s="111">
        <v>50000</v>
      </c>
      <c r="Z256" s="111">
        <v>128746.33</v>
      </c>
      <c r="AA256" s="212"/>
      <c r="AB256" s="215"/>
      <c r="AC256" s="215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</row>
    <row r="257" spans="1:67" s="22" customFormat="1" ht="24.75" customHeight="1" outlineLevel="2">
      <c r="A257" s="85"/>
      <c r="B257" s="163">
        <f t="shared" si="43"/>
        <v>210</v>
      </c>
      <c r="C257" s="254" t="s">
        <v>316</v>
      </c>
      <c r="D257" s="257"/>
      <c r="E257" s="142" t="s">
        <v>1413</v>
      </c>
      <c r="F257" s="161">
        <f t="shared" si="42"/>
        <v>2973957</v>
      </c>
      <c r="G257" s="140"/>
      <c r="H257" s="111"/>
      <c r="I257" s="111"/>
      <c r="J257" s="111"/>
      <c r="K257" s="111"/>
      <c r="L257" s="111"/>
      <c r="M257" s="111"/>
      <c r="N257" s="111"/>
      <c r="O257" s="111"/>
      <c r="P257" s="111"/>
      <c r="Q257" s="111">
        <v>1095.4000000000001</v>
      </c>
      <c r="R257" s="111">
        <v>2862695</v>
      </c>
      <c r="S257" s="111"/>
      <c r="T257" s="111"/>
      <c r="U257" s="111"/>
      <c r="V257" s="111"/>
      <c r="W257" s="111"/>
      <c r="X257" s="111"/>
      <c r="Y257" s="111">
        <v>50000</v>
      </c>
      <c r="Z257" s="111">
        <v>61262</v>
      </c>
      <c r="AA257" s="212"/>
      <c r="AB257" s="215"/>
      <c r="AC257" s="215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</row>
    <row r="258" spans="1:67" s="22" customFormat="1" ht="24.75" customHeight="1" outlineLevel="2">
      <c r="A258" s="85"/>
      <c r="B258" s="163">
        <f t="shared" si="43"/>
        <v>211</v>
      </c>
      <c r="C258" s="254" t="s">
        <v>317</v>
      </c>
      <c r="D258" s="226"/>
      <c r="E258" s="142" t="s">
        <v>1414</v>
      </c>
      <c r="F258" s="120">
        <f t="shared" si="42"/>
        <v>397228</v>
      </c>
      <c r="G258" s="140">
        <f>SUM(H258:L258)</f>
        <v>0</v>
      </c>
      <c r="H258" s="111"/>
      <c r="I258" s="111"/>
      <c r="J258" s="111"/>
      <c r="K258" s="111"/>
      <c r="L258" s="111"/>
      <c r="M258" s="111"/>
      <c r="N258" s="111">
        <v>388905</v>
      </c>
      <c r="O258" s="111"/>
      <c r="P258" s="111"/>
      <c r="Q258" s="111"/>
      <c r="R258" s="111"/>
      <c r="S258" s="111"/>
      <c r="T258" s="111"/>
      <c r="U258" s="111"/>
      <c r="V258" s="111"/>
      <c r="W258" s="111"/>
      <c r="X258" s="111"/>
      <c r="Y258" s="111"/>
      <c r="Z258" s="111">
        <v>8323</v>
      </c>
      <c r="AA258" s="212"/>
      <c r="AB258" s="215"/>
      <c r="AC258" s="215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</row>
    <row r="259" spans="1:67" s="22" customFormat="1" ht="24.75" customHeight="1" outlineLevel="2">
      <c r="A259" s="85"/>
      <c r="B259" s="163">
        <f t="shared" si="43"/>
        <v>212</v>
      </c>
      <c r="C259" s="254" t="s">
        <v>318</v>
      </c>
      <c r="D259" s="226"/>
      <c r="E259" s="142" t="s">
        <v>1415</v>
      </c>
      <c r="F259" s="120">
        <f t="shared" ref="F259:F290" si="45">H259+I259+J259+K259+P259+R259+T259+V259+X259+Y259+Z259+L259+M259+N259</f>
        <v>2550460</v>
      </c>
      <c r="G259" s="140">
        <f t="shared" ref="G259:G292" si="46">SUM(H259:L259)</f>
        <v>0</v>
      </c>
      <c r="H259" s="111"/>
      <c r="I259" s="111"/>
      <c r="J259" s="111"/>
      <c r="K259" s="111"/>
      <c r="L259" s="111"/>
      <c r="M259" s="111"/>
      <c r="N259" s="111"/>
      <c r="O259" s="111"/>
      <c r="P259" s="111"/>
      <c r="Q259" s="111"/>
      <c r="R259" s="111">
        <v>2497024</v>
      </c>
      <c r="S259" s="111"/>
      <c r="T259" s="111"/>
      <c r="U259" s="111"/>
      <c r="V259" s="111"/>
      <c r="W259" s="111"/>
      <c r="X259" s="111"/>
      <c r="Y259" s="111"/>
      <c r="Z259" s="111">
        <v>53436</v>
      </c>
      <c r="AA259" s="212"/>
      <c r="AB259" s="215"/>
      <c r="AC259" s="215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</row>
    <row r="260" spans="1:67" s="22" customFormat="1" ht="24.75" customHeight="1" outlineLevel="2">
      <c r="A260" s="85"/>
      <c r="B260" s="163">
        <f t="shared" si="43"/>
        <v>213</v>
      </c>
      <c r="C260" s="256" t="s">
        <v>319</v>
      </c>
      <c r="D260" s="226"/>
      <c r="E260" s="88" t="s">
        <v>1416</v>
      </c>
      <c r="F260" s="120">
        <f t="shared" si="45"/>
        <v>754001</v>
      </c>
      <c r="G260" s="140">
        <f t="shared" si="46"/>
        <v>0</v>
      </c>
      <c r="H260" s="111"/>
      <c r="I260" s="111"/>
      <c r="J260" s="111"/>
      <c r="K260" s="111"/>
      <c r="L260" s="111"/>
      <c r="M260" s="111"/>
      <c r="N260" s="111">
        <v>738203</v>
      </c>
      <c r="O260" s="111"/>
      <c r="P260" s="111"/>
      <c r="Q260" s="111"/>
      <c r="R260" s="111"/>
      <c r="S260" s="111"/>
      <c r="T260" s="111"/>
      <c r="U260" s="111"/>
      <c r="V260" s="111"/>
      <c r="W260" s="111"/>
      <c r="X260" s="111"/>
      <c r="Y260" s="111"/>
      <c r="Z260" s="111">
        <v>15798</v>
      </c>
      <c r="AA260" s="212"/>
      <c r="AB260" s="215"/>
      <c r="AC260" s="215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</row>
    <row r="261" spans="1:67" s="22" customFormat="1" ht="24.75" customHeight="1" outlineLevel="2">
      <c r="A261" s="85"/>
      <c r="B261" s="163">
        <f t="shared" si="43"/>
        <v>214</v>
      </c>
      <c r="C261" s="256" t="s">
        <v>320</v>
      </c>
      <c r="D261" s="226"/>
      <c r="E261" s="250" t="s">
        <v>1417</v>
      </c>
      <c r="F261" s="120">
        <f t="shared" si="45"/>
        <v>1507450</v>
      </c>
      <c r="G261" s="140">
        <f t="shared" si="46"/>
        <v>1446495</v>
      </c>
      <c r="H261" s="111"/>
      <c r="I261" s="111"/>
      <c r="J261" s="111"/>
      <c r="K261" s="111">
        <v>1446495</v>
      </c>
      <c r="L261" s="111"/>
      <c r="M261" s="111"/>
      <c r="N261" s="111"/>
      <c r="O261" s="111"/>
      <c r="P261" s="111"/>
      <c r="Q261" s="111"/>
      <c r="R261" s="111"/>
      <c r="S261" s="111"/>
      <c r="T261" s="111"/>
      <c r="U261" s="111"/>
      <c r="V261" s="111"/>
      <c r="W261" s="111"/>
      <c r="X261" s="111"/>
      <c r="Y261" s="111">
        <v>30000</v>
      </c>
      <c r="Z261" s="111">
        <v>30955</v>
      </c>
      <c r="AA261" s="212"/>
      <c r="AB261" s="215"/>
      <c r="AC261" s="215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</row>
    <row r="262" spans="1:67" s="22" customFormat="1" ht="24.75" customHeight="1" outlineLevel="2">
      <c r="A262" s="85"/>
      <c r="B262" s="163">
        <f t="shared" si="43"/>
        <v>215</v>
      </c>
      <c r="C262" s="254" t="s">
        <v>321</v>
      </c>
      <c r="D262" s="226"/>
      <c r="E262" s="142" t="s">
        <v>1418</v>
      </c>
      <c r="F262" s="120">
        <f t="shared" si="45"/>
        <v>1900954</v>
      </c>
      <c r="G262" s="140">
        <f t="shared" si="46"/>
        <v>0</v>
      </c>
      <c r="H262" s="111"/>
      <c r="I262" s="111"/>
      <c r="J262" s="111"/>
      <c r="K262" s="111"/>
      <c r="L262" s="111"/>
      <c r="M262" s="111"/>
      <c r="N262" s="111"/>
      <c r="O262" s="111"/>
      <c r="P262" s="111"/>
      <c r="Q262" s="111"/>
      <c r="R262" s="111"/>
      <c r="S262" s="111"/>
      <c r="T262" s="111"/>
      <c r="U262" s="111">
        <v>1930</v>
      </c>
      <c r="V262" s="111">
        <v>1870006</v>
      </c>
      <c r="W262" s="111"/>
      <c r="X262" s="111"/>
      <c r="Y262" s="111"/>
      <c r="Z262" s="111">
        <v>30948</v>
      </c>
      <c r="AA262" s="212"/>
      <c r="AB262" s="215"/>
      <c r="AC262" s="215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</row>
    <row r="263" spans="1:67" s="22" customFormat="1" ht="24.75" customHeight="1" outlineLevel="2">
      <c r="A263" s="85"/>
      <c r="B263" s="163">
        <f t="shared" si="43"/>
        <v>216</v>
      </c>
      <c r="C263" s="256" t="s">
        <v>322</v>
      </c>
      <c r="D263" s="259"/>
      <c r="E263" s="250" t="s">
        <v>1419</v>
      </c>
      <c r="F263" s="233">
        <f t="shared" si="45"/>
        <v>1459746</v>
      </c>
      <c r="G263" s="260">
        <f t="shared" si="46"/>
        <v>0</v>
      </c>
      <c r="H263" s="261"/>
      <c r="I263" s="261"/>
      <c r="J263" s="261"/>
      <c r="K263" s="261"/>
      <c r="L263" s="111"/>
      <c r="M263" s="111"/>
      <c r="N263" s="111"/>
      <c r="O263" s="111"/>
      <c r="P263" s="111"/>
      <c r="Q263" s="111"/>
      <c r="R263" s="111"/>
      <c r="S263" s="111"/>
      <c r="T263" s="111"/>
      <c r="U263" s="111">
        <v>2669</v>
      </c>
      <c r="V263" s="111">
        <v>1390000</v>
      </c>
      <c r="W263" s="111"/>
      <c r="X263" s="111"/>
      <c r="Y263" s="111">
        <v>40000</v>
      </c>
      <c r="Z263" s="111">
        <v>29746</v>
      </c>
      <c r="AA263" s="212"/>
      <c r="AB263" s="215"/>
      <c r="AC263" s="215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</row>
    <row r="264" spans="1:67" s="22" customFormat="1" ht="24.75" customHeight="1" outlineLevel="2">
      <c r="A264" s="85"/>
      <c r="B264" s="163">
        <f t="shared" si="43"/>
        <v>217</v>
      </c>
      <c r="C264" s="254" t="s">
        <v>323</v>
      </c>
      <c r="D264" s="226"/>
      <c r="E264" s="2" t="s">
        <v>1420</v>
      </c>
      <c r="F264" s="233">
        <f t="shared" si="45"/>
        <v>1592890</v>
      </c>
      <c r="G264" s="260">
        <f t="shared" si="46"/>
        <v>1507936</v>
      </c>
      <c r="H264" s="111">
        <v>1507936</v>
      </c>
      <c r="I264" s="111"/>
      <c r="J264" s="111"/>
      <c r="K264" s="111"/>
      <c r="L264" s="111"/>
      <c r="M264" s="111"/>
      <c r="N264" s="111"/>
      <c r="O264" s="111"/>
      <c r="P264" s="111"/>
      <c r="Q264" s="111"/>
      <c r="R264" s="111"/>
      <c r="S264" s="111"/>
      <c r="T264" s="111"/>
      <c r="U264" s="111"/>
      <c r="V264" s="111"/>
      <c r="W264" s="111"/>
      <c r="X264" s="111"/>
      <c r="Y264" s="111">
        <v>45000</v>
      </c>
      <c r="Z264" s="111">
        <v>39954</v>
      </c>
      <c r="AA264" s="212"/>
      <c r="AB264" s="215"/>
      <c r="AC264" s="215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</row>
    <row r="265" spans="1:67" s="22" customFormat="1" ht="24.75" customHeight="1" outlineLevel="2">
      <c r="A265" s="85"/>
      <c r="B265" s="163">
        <f t="shared" si="43"/>
        <v>218</v>
      </c>
      <c r="C265" s="254" t="s">
        <v>324</v>
      </c>
      <c r="D265" s="226"/>
      <c r="E265" s="142" t="s">
        <v>1421</v>
      </c>
      <c r="F265" s="233">
        <f t="shared" si="45"/>
        <v>6166676.9000000004</v>
      </c>
      <c r="G265" s="260">
        <f t="shared" si="46"/>
        <v>0</v>
      </c>
      <c r="H265" s="111"/>
      <c r="I265" s="111"/>
      <c r="J265" s="111"/>
      <c r="K265" s="111"/>
      <c r="L265" s="111"/>
      <c r="M265" s="111"/>
      <c r="N265" s="111"/>
      <c r="O265" s="111">
        <v>2</v>
      </c>
      <c r="P265" s="111">
        <v>6004676.9000000004</v>
      </c>
      <c r="Q265" s="111"/>
      <c r="R265" s="111"/>
      <c r="S265" s="111"/>
      <c r="T265" s="111"/>
      <c r="U265" s="111"/>
      <c r="V265" s="111"/>
      <c r="W265" s="111"/>
      <c r="X265" s="111"/>
      <c r="Y265" s="111">
        <v>60000</v>
      </c>
      <c r="Z265" s="111">
        <v>102000</v>
      </c>
      <c r="AA265" s="212"/>
      <c r="AB265" s="215"/>
      <c r="AC265" s="215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</row>
    <row r="266" spans="1:67" s="22" customFormat="1" ht="24.75" customHeight="1" outlineLevel="2">
      <c r="A266" s="85"/>
      <c r="B266" s="163">
        <f t="shared" si="43"/>
        <v>219</v>
      </c>
      <c r="C266" s="254" t="s">
        <v>326</v>
      </c>
      <c r="D266" s="226"/>
      <c r="E266" s="262" t="s">
        <v>1422</v>
      </c>
      <c r="F266" s="233">
        <f t="shared" si="45"/>
        <v>1685807</v>
      </c>
      <c r="G266" s="260">
        <f t="shared" si="46"/>
        <v>0</v>
      </c>
      <c r="H266" s="111"/>
      <c r="I266" s="111"/>
      <c r="J266" s="111"/>
      <c r="K266" s="111"/>
      <c r="L266" s="111"/>
      <c r="M266" s="111"/>
      <c r="N266" s="111"/>
      <c r="O266" s="111"/>
      <c r="P266" s="111"/>
      <c r="Q266" s="111"/>
      <c r="R266" s="111"/>
      <c r="S266" s="111"/>
      <c r="T266" s="111"/>
      <c r="U266" s="111"/>
      <c r="V266" s="111"/>
      <c r="W266" s="111"/>
      <c r="X266" s="111">
        <v>1621115</v>
      </c>
      <c r="Y266" s="111">
        <v>30000</v>
      </c>
      <c r="Z266" s="111">
        <v>34692</v>
      </c>
      <c r="AA266" s="212"/>
      <c r="AB266" s="215"/>
      <c r="AC266" s="215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</row>
    <row r="267" spans="1:67" s="22" customFormat="1" ht="24.75" customHeight="1" outlineLevel="2">
      <c r="A267" s="85"/>
      <c r="B267" s="163">
        <f t="shared" si="43"/>
        <v>220</v>
      </c>
      <c r="C267" s="254" t="s">
        <v>327</v>
      </c>
      <c r="D267" s="263"/>
      <c r="E267" s="142" t="s">
        <v>1423</v>
      </c>
      <c r="F267" s="233">
        <f t="shared" si="45"/>
        <v>5158682</v>
      </c>
      <c r="G267" s="260">
        <f t="shared" si="46"/>
        <v>0</v>
      </c>
      <c r="H267" s="234"/>
      <c r="I267" s="234"/>
      <c r="J267" s="234"/>
      <c r="K267" s="234"/>
      <c r="L267" s="111"/>
      <c r="M267" s="111"/>
      <c r="N267" s="111"/>
      <c r="O267" s="111"/>
      <c r="P267" s="111"/>
      <c r="Q267" s="111"/>
      <c r="R267" s="111"/>
      <c r="S267" s="111"/>
      <c r="T267" s="111"/>
      <c r="U267" s="111">
        <v>7672</v>
      </c>
      <c r="V267" s="111">
        <v>5051320</v>
      </c>
      <c r="W267" s="111"/>
      <c r="X267" s="111"/>
      <c r="Y267" s="111"/>
      <c r="Z267" s="111">
        <v>107362</v>
      </c>
      <c r="AA267" s="212"/>
      <c r="AB267" s="215"/>
      <c r="AC267" s="215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</row>
    <row r="268" spans="1:67" s="22" customFormat="1" ht="24.75" customHeight="1" outlineLevel="2">
      <c r="A268" s="85"/>
      <c r="B268" s="163">
        <f t="shared" si="43"/>
        <v>221</v>
      </c>
      <c r="C268" s="256" t="s">
        <v>328</v>
      </c>
      <c r="D268" s="264"/>
      <c r="E268" s="250" t="s">
        <v>1424</v>
      </c>
      <c r="F268" s="233">
        <f t="shared" si="45"/>
        <v>2199629</v>
      </c>
      <c r="G268" s="260">
        <f t="shared" si="46"/>
        <v>0</v>
      </c>
      <c r="H268" s="234"/>
      <c r="I268" s="234"/>
      <c r="J268" s="234"/>
      <c r="K268" s="234"/>
      <c r="L268" s="111"/>
      <c r="M268" s="111"/>
      <c r="N268" s="111"/>
      <c r="O268" s="111"/>
      <c r="P268" s="111"/>
      <c r="Q268" s="111">
        <v>634.70000000000005</v>
      </c>
      <c r="R268" s="111">
        <v>2114381</v>
      </c>
      <c r="S268" s="111"/>
      <c r="T268" s="111"/>
      <c r="U268" s="111"/>
      <c r="V268" s="111"/>
      <c r="W268" s="111"/>
      <c r="X268" s="111"/>
      <c r="Y268" s="111">
        <v>40000</v>
      </c>
      <c r="Z268" s="111">
        <v>45248</v>
      </c>
      <c r="AA268" s="212"/>
      <c r="AB268" s="215"/>
      <c r="AC268" s="215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</row>
    <row r="269" spans="1:67" s="30" customFormat="1" ht="24.75" customHeight="1" outlineLevel="2">
      <c r="A269" s="265"/>
      <c r="B269" s="163">
        <f t="shared" si="43"/>
        <v>222</v>
      </c>
      <c r="C269" s="256" t="s">
        <v>329</v>
      </c>
      <c r="D269" s="259"/>
      <c r="E269" s="250" t="s">
        <v>1425</v>
      </c>
      <c r="F269" s="233">
        <f t="shared" si="45"/>
        <v>976373</v>
      </c>
      <c r="G269" s="260">
        <f t="shared" si="46"/>
        <v>952000</v>
      </c>
      <c r="H269" s="266"/>
      <c r="I269" s="266"/>
      <c r="J269" s="266"/>
      <c r="K269" s="266">
        <v>952000</v>
      </c>
      <c r="L269" s="261"/>
      <c r="M269" s="261"/>
      <c r="N269" s="261"/>
      <c r="O269" s="261"/>
      <c r="P269" s="261"/>
      <c r="Q269" s="261"/>
      <c r="R269" s="261"/>
      <c r="S269" s="261"/>
      <c r="T269" s="261"/>
      <c r="U269" s="261"/>
      <c r="V269" s="261"/>
      <c r="W269" s="261"/>
      <c r="X269" s="261"/>
      <c r="Y269" s="261">
        <v>4000</v>
      </c>
      <c r="Z269" s="261">
        <v>20373</v>
      </c>
      <c r="AA269" s="293"/>
      <c r="AB269" s="294"/>
      <c r="AC269" s="294"/>
      <c r="AZ269" s="58"/>
      <c r="BA269" s="58"/>
      <c r="BB269" s="58"/>
      <c r="BC269" s="58"/>
      <c r="BD269" s="58"/>
      <c r="BE269" s="58"/>
      <c r="BF269" s="58"/>
      <c r="BG269" s="58"/>
      <c r="BH269" s="58"/>
      <c r="BI269" s="58"/>
      <c r="BJ269" s="58"/>
      <c r="BK269" s="58"/>
      <c r="BL269" s="58"/>
      <c r="BM269" s="58"/>
      <c r="BN269" s="58"/>
      <c r="BO269" s="58"/>
    </row>
    <row r="270" spans="1:67" s="22" customFormat="1" ht="24.75" customHeight="1" outlineLevel="2">
      <c r="A270" s="85"/>
      <c r="B270" s="163">
        <f t="shared" si="43"/>
        <v>223</v>
      </c>
      <c r="C270" s="254" t="s">
        <v>330</v>
      </c>
      <c r="D270" s="226"/>
      <c r="E270" s="2" t="s">
        <v>1426</v>
      </c>
      <c r="F270" s="233">
        <f t="shared" si="45"/>
        <v>2199996</v>
      </c>
      <c r="G270" s="260">
        <f t="shared" si="46"/>
        <v>0</v>
      </c>
      <c r="H270" s="111"/>
      <c r="I270" s="111"/>
      <c r="J270" s="111"/>
      <c r="K270" s="111"/>
      <c r="L270" s="111"/>
      <c r="M270" s="111"/>
      <c r="N270" s="111"/>
      <c r="O270" s="111"/>
      <c r="P270" s="111"/>
      <c r="Q270" s="111">
        <v>1052.21</v>
      </c>
      <c r="R270" s="111">
        <v>2104950</v>
      </c>
      <c r="S270" s="111"/>
      <c r="T270" s="111"/>
      <c r="U270" s="111"/>
      <c r="V270" s="111"/>
      <c r="W270" s="111"/>
      <c r="X270" s="111"/>
      <c r="Y270" s="111">
        <v>50000</v>
      </c>
      <c r="Z270" s="111">
        <v>45046</v>
      </c>
      <c r="AA270" s="212"/>
      <c r="AB270" s="215"/>
      <c r="AC270" s="215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</row>
    <row r="271" spans="1:67" s="22" customFormat="1" ht="24.75" customHeight="1" outlineLevel="2">
      <c r="A271" s="85"/>
      <c r="B271" s="163">
        <f t="shared" si="43"/>
        <v>224</v>
      </c>
      <c r="C271" s="254" t="s">
        <v>331</v>
      </c>
      <c r="D271" s="226"/>
      <c r="E271" s="2" t="s">
        <v>1427</v>
      </c>
      <c r="F271" s="233">
        <f t="shared" si="45"/>
        <v>1441859</v>
      </c>
      <c r="G271" s="260">
        <f t="shared" si="46"/>
        <v>1372488</v>
      </c>
      <c r="H271" s="111"/>
      <c r="I271" s="111"/>
      <c r="J271" s="111"/>
      <c r="K271" s="111">
        <v>1372488</v>
      </c>
      <c r="L271" s="111"/>
      <c r="M271" s="111"/>
      <c r="N271" s="111"/>
      <c r="O271" s="111"/>
      <c r="P271" s="111"/>
      <c r="Q271" s="111"/>
      <c r="R271" s="111"/>
      <c r="S271" s="111"/>
      <c r="T271" s="111"/>
      <c r="U271" s="111"/>
      <c r="V271" s="111"/>
      <c r="W271" s="111"/>
      <c r="X271" s="111"/>
      <c r="Y271" s="111">
        <v>40000</v>
      </c>
      <c r="Z271" s="111">
        <v>29371</v>
      </c>
      <c r="AA271" s="212"/>
      <c r="AB271" s="215"/>
      <c r="AC271" s="215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</row>
    <row r="272" spans="1:67" s="22" customFormat="1" ht="24.75" customHeight="1" outlineLevel="2">
      <c r="A272" s="85"/>
      <c r="B272" s="163">
        <f t="shared" si="43"/>
        <v>225</v>
      </c>
      <c r="C272" s="254" t="s">
        <v>332</v>
      </c>
      <c r="D272" s="226"/>
      <c r="E272" s="267" t="s">
        <v>1428</v>
      </c>
      <c r="F272" s="233">
        <f t="shared" si="45"/>
        <v>1757077</v>
      </c>
      <c r="G272" s="260">
        <f t="shared" si="46"/>
        <v>0</v>
      </c>
      <c r="H272" s="111"/>
      <c r="I272" s="111"/>
      <c r="J272" s="111"/>
      <c r="K272" s="111"/>
      <c r="L272" s="111"/>
      <c r="M272" s="111"/>
      <c r="N272" s="111"/>
      <c r="O272" s="111"/>
      <c r="P272" s="111"/>
      <c r="Q272" s="111"/>
      <c r="R272" s="111"/>
      <c r="S272" s="111"/>
      <c r="T272" s="111"/>
      <c r="U272" s="111"/>
      <c r="V272" s="111"/>
      <c r="W272" s="111">
        <v>135</v>
      </c>
      <c r="X272" s="111">
        <v>1686730</v>
      </c>
      <c r="Y272" s="111">
        <v>35000</v>
      </c>
      <c r="Z272" s="111">
        <v>35347</v>
      </c>
      <c r="AA272" s="212"/>
      <c r="AB272" s="215"/>
      <c r="AC272" s="215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</row>
    <row r="273" spans="1:67" s="22" customFormat="1" ht="24.75" customHeight="1" outlineLevel="2">
      <c r="A273" s="85"/>
      <c r="B273" s="163">
        <f t="shared" si="43"/>
        <v>226</v>
      </c>
      <c r="C273" s="254" t="s">
        <v>333</v>
      </c>
      <c r="D273" s="226"/>
      <c r="E273" s="2" t="s">
        <v>1429</v>
      </c>
      <c r="F273" s="233">
        <f t="shared" si="45"/>
        <v>504159</v>
      </c>
      <c r="G273" s="260">
        <f t="shared" si="46"/>
        <v>0</v>
      </c>
      <c r="H273" s="111"/>
      <c r="I273" s="111"/>
      <c r="J273" s="111"/>
      <c r="K273" s="111"/>
      <c r="L273" s="111"/>
      <c r="M273" s="111">
        <v>493596</v>
      </c>
      <c r="N273" s="111"/>
      <c r="O273" s="111"/>
      <c r="P273" s="111"/>
      <c r="Q273" s="111"/>
      <c r="R273" s="111"/>
      <c r="S273" s="111"/>
      <c r="T273" s="111"/>
      <c r="U273" s="111"/>
      <c r="V273" s="111"/>
      <c r="W273" s="111"/>
      <c r="X273" s="111"/>
      <c r="Y273" s="111"/>
      <c r="Z273" s="111">
        <v>10563</v>
      </c>
      <c r="AA273" s="212"/>
      <c r="AB273" s="215"/>
      <c r="AC273" s="215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</row>
    <row r="274" spans="1:67" s="22" customFormat="1" ht="24.75" customHeight="1" outlineLevel="2">
      <c r="A274" s="85"/>
      <c r="B274" s="163">
        <f t="shared" si="43"/>
        <v>227</v>
      </c>
      <c r="C274" s="254" t="s">
        <v>334</v>
      </c>
      <c r="D274" s="226"/>
      <c r="E274" s="142" t="s">
        <v>1430</v>
      </c>
      <c r="F274" s="233">
        <f t="shared" si="45"/>
        <v>978047</v>
      </c>
      <c r="G274" s="260">
        <f t="shared" si="46"/>
        <v>0</v>
      </c>
      <c r="H274" s="111"/>
      <c r="I274" s="111"/>
      <c r="J274" s="111"/>
      <c r="K274" s="111"/>
      <c r="L274" s="111"/>
      <c r="M274" s="111"/>
      <c r="N274" s="111"/>
      <c r="O274" s="111"/>
      <c r="P274" s="111"/>
      <c r="Q274" s="111"/>
      <c r="R274" s="111"/>
      <c r="S274" s="111"/>
      <c r="T274" s="111"/>
      <c r="U274" s="111"/>
      <c r="V274" s="111"/>
      <c r="W274" s="111">
        <v>402.1</v>
      </c>
      <c r="X274" s="111">
        <v>925578</v>
      </c>
      <c r="Y274" s="111">
        <v>35000</v>
      </c>
      <c r="Z274" s="111">
        <v>17469</v>
      </c>
      <c r="AA274" s="212"/>
      <c r="AB274" s="215"/>
      <c r="AC274" s="215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</row>
    <row r="275" spans="1:67" s="22" customFormat="1" ht="24.75" customHeight="1" outlineLevel="2">
      <c r="A275" s="85"/>
      <c r="B275" s="163">
        <f t="shared" si="43"/>
        <v>228</v>
      </c>
      <c r="C275" s="254" t="s">
        <v>335</v>
      </c>
      <c r="D275" s="226"/>
      <c r="E275" s="142" t="s">
        <v>1431</v>
      </c>
      <c r="F275" s="233">
        <f t="shared" si="45"/>
        <v>1219595.67</v>
      </c>
      <c r="G275" s="260">
        <f t="shared" si="46"/>
        <v>0</v>
      </c>
      <c r="H275" s="111"/>
      <c r="I275" s="111"/>
      <c r="J275" s="111"/>
      <c r="K275" s="111"/>
      <c r="L275" s="111"/>
      <c r="M275" s="111"/>
      <c r="N275" s="111"/>
      <c r="O275" s="111"/>
      <c r="P275" s="111"/>
      <c r="Q275" s="111"/>
      <c r="R275" s="111"/>
      <c r="S275" s="111"/>
      <c r="T275" s="111"/>
      <c r="U275" s="111"/>
      <c r="V275" s="111"/>
      <c r="W275" s="111">
        <v>286.8</v>
      </c>
      <c r="X275" s="111">
        <v>1157084</v>
      </c>
      <c r="Y275" s="111">
        <v>40000</v>
      </c>
      <c r="Z275" s="111">
        <v>22511.67</v>
      </c>
      <c r="AA275" s="212"/>
      <c r="AB275" s="215"/>
      <c r="AC275" s="215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</row>
    <row r="276" spans="1:67" s="22" customFormat="1" ht="24.75" customHeight="1" outlineLevel="2">
      <c r="A276" s="85"/>
      <c r="B276" s="163">
        <f t="shared" si="43"/>
        <v>229</v>
      </c>
      <c r="C276" s="254" t="s">
        <v>336</v>
      </c>
      <c r="D276" s="226"/>
      <c r="E276" s="142" t="s">
        <v>1432</v>
      </c>
      <c r="F276" s="233">
        <f t="shared" si="45"/>
        <v>1493354</v>
      </c>
      <c r="G276" s="260">
        <f t="shared" si="46"/>
        <v>1447381</v>
      </c>
      <c r="H276" s="111"/>
      <c r="I276" s="111">
        <v>1447381</v>
      </c>
      <c r="J276" s="111"/>
      <c r="K276" s="111"/>
      <c r="L276" s="111"/>
      <c r="M276" s="111"/>
      <c r="N276" s="111"/>
      <c r="O276" s="111"/>
      <c r="P276" s="111"/>
      <c r="Q276" s="111"/>
      <c r="R276" s="111"/>
      <c r="S276" s="111"/>
      <c r="T276" s="111"/>
      <c r="U276" s="111"/>
      <c r="V276" s="111"/>
      <c r="W276" s="111"/>
      <c r="X276" s="111"/>
      <c r="Y276" s="111">
        <v>15000</v>
      </c>
      <c r="Z276" s="111">
        <v>30973</v>
      </c>
      <c r="AA276" s="212"/>
      <c r="AB276" s="215"/>
      <c r="AC276" s="215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</row>
    <row r="277" spans="1:67" s="22" customFormat="1" ht="24.75" customHeight="1" outlineLevel="2">
      <c r="A277" s="85"/>
      <c r="B277" s="163">
        <f t="shared" si="43"/>
        <v>230</v>
      </c>
      <c r="C277" s="254" t="s">
        <v>337</v>
      </c>
      <c r="D277" s="226"/>
      <c r="E277" s="142" t="s">
        <v>1433</v>
      </c>
      <c r="F277" s="233">
        <f t="shared" si="45"/>
        <v>624725</v>
      </c>
      <c r="G277" s="260">
        <f t="shared" si="46"/>
        <v>0</v>
      </c>
      <c r="H277" s="111"/>
      <c r="I277" s="111"/>
      <c r="J277" s="111"/>
      <c r="K277" s="111"/>
      <c r="L277" s="111"/>
      <c r="M277" s="111"/>
      <c r="N277" s="111">
        <v>611636</v>
      </c>
      <c r="O277" s="111"/>
      <c r="P277" s="111"/>
      <c r="Q277" s="111"/>
      <c r="R277" s="111"/>
      <c r="S277" s="111"/>
      <c r="T277" s="111"/>
      <c r="U277" s="111"/>
      <c r="V277" s="111"/>
      <c r="W277" s="111"/>
      <c r="X277" s="111"/>
      <c r="Y277" s="111"/>
      <c r="Z277" s="111">
        <v>13089</v>
      </c>
      <c r="AA277" s="212"/>
      <c r="AB277" s="215"/>
      <c r="AC277" s="215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</row>
    <row r="278" spans="1:67" s="22" customFormat="1" ht="24.75" customHeight="1" outlineLevel="2">
      <c r="A278" s="85"/>
      <c r="B278" s="163">
        <f t="shared" si="43"/>
        <v>231</v>
      </c>
      <c r="C278" s="254" t="s">
        <v>338</v>
      </c>
      <c r="D278" s="226"/>
      <c r="E278" s="142" t="s">
        <v>1434</v>
      </c>
      <c r="F278" s="233">
        <f t="shared" si="45"/>
        <v>588267</v>
      </c>
      <c r="G278" s="260">
        <f t="shared" si="46"/>
        <v>536780</v>
      </c>
      <c r="H278" s="111"/>
      <c r="I278" s="111"/>
      <c r="J278" s="111"/>
      <c r="K278" s="111">
        <v>536780</v>
      </c>
      <c r="L278" s="111"/>
      <c r="M278" s="111"/>
      <c r="N278" s="111"/>
      <c r="O278" s="111"/>
      <c r="P278" s="111"/>
      <c r="Q278" s="111"/>
      <c r="R278" s="111"/>
      <c r="S278" s="111"/>
      <c r="T278" s="111"/>
      <c r="U278" s="111"/>
      <c r="V278" s="111"/>
      <c r="W278" s="111"/>
      <c r="X278" s="111"/>
      <c r="Y278" s="111">
        <v>40000</v>
      </c>
      <c r="Z278" s="111">
        <v>11487</v>
      </c>
      <c r="AA278" s="212"/>
      <c r="AB278" s="215"/>
      <c r="AC278" s="215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</row>
    <row r="279" spans="1:67" s="22" customFormat="1" ht="24.75" customHeight="1" outlineLevel="2">
      <c r="A279" s="85"/>
      <c r="B279" s="163">
        <f t="shared" si="43"/>
        <v>232</v>
      </c>
      <c r="C279" s="256" t="s">
        <v>339</v>
      </c>
      <c r="D279" s="259"/>
      <c r="E279" s="88" t="s">
        <v>1435</v>
      </c>
      <c r="F279" s="233">
        <f t="shared" si="45"/>
        <v>2765000</v>
      </c>
      <c r="G279" s="260">
        <f t="shared" si="46"/>
        <v>0</v>
      </c>
      <c r="H279" s="111"/>
      <c r="I279" s="111"/>
      <c r="J279" s="111"/>
      <c r="K279" s="111"/>
      <c r="L279" s="111"/>
      <c r="M279" s="111"/>
      <c r="N279" s="111"/>
      <c r="O279" s="111">
        <v>1</v>
      </c>
      <c r="P279" s="111">
        <v>2765000</v>
      </c>
      <c r="Q279" s="111"/>
      <c r="R279" s="111"/>
      <c r="S279" s="111"/>
      <c r="T279" s="111"/>
      <c r="U279" s="111"/>
      <c r="V279" s="111"/>
      <c r="W279" s="111"/>
      <c r="X279" s="111"/>
      <c r="Y279" s="111"/>
      <c r="Z279" s="111"/>
      <c r="AA279" s="212"/>
      <c r="AB279" s="215"/>
      <c r="AC279" s="215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</row>
    <row r="280" spans="1:67" s="31" customFormat="1" ht="24.75" customHeight="1" outlineLevel="2">
      <c r="A280" s="268"/>
      <c r="B280" s="163">
        <f t="shared" si="43"/>
        <v>233</v>
      </c>
      <c r="C280" s="254" t="s">
        <v>340</v>
      </c>
      <c r="D280" s="226"/>
      <c r="E280" s="2" t="s">
        <v>1436</v>
      </c>
      <c r="F280" s="233">
        <f t="shared" si="45"/>
        <v>3709875.82</v>
      </c>
      <c r="G280" s="260">
        <f t="shared" si="46"/>
        <v>0</v>
      </c>
      <c r="H280" s="234"/>
      <c r="I280" s="234"/>
      <c r="J280" s="234"/>
      <c r="K280" s="234"/>
      <c r="L280" s="234"/>
      <c r="M280" s="234"/>
      <c r="N280" s="234"/>
      <c r="O280" s="234"/>
      <c r="P280" s="234"/>
      <c r="Q280" s="234">
        <v>1224.3</v>
      </c>
      <c r="R280" s="234">
        <v>3587057.82</v>
      </c>
      <c r="S280" s="234"/>
      <c r="T280" s="234"/>
      <c r="U280" s="234"/>
      <c r="V280" s="234"/>
      <c r="W280" s="234"/>
      <c r="X280" s="234"/>
      <c r="Y280" s="234">
        <v>40000</v>
      </c>
      <c r="Z280" s="234">
        <v>82818</v>
      </c>
      <c r="AA280" s="245"/>
      <c r="AB280" s="255"/>
      <c r="AC280" s="255"/>
      <c r="AZ280" s="303"/>
      <c r="BA280" s="303"/>
      <c r="BB280" s="303"/>
      <c r="BC280" s="303"/>
      <c r="BD280" s="303"/>
      <c r="BE280" s="303"/>
      <c r="BF280" s="303"/>
      <c r="BG280" s="303"/>
      <c r="BH280" s="303"/>
      <c r="BI280" s="303"/>
      <c r="BJ280" s="303"/>
      <c r="BK280" s="303"/>
      <c r="BL280" s="303"/>
      <c r="BM280" s="303"/>
      <c r="BN280" s="303"/>
      <c r="BO280" s="303"/>
    </row>
    <row r="281" spans="1:67" s="31" customFormat="1" ht="24.75" customHeight="1" outlineLevel="2">
      <c r="A281" s="268"/>
      <c r="B281" s="163">
        <f t="shared" si="43"/>
        <v>234</v>
      </c>
      <c r="C281" s="254" t="s">
        <v>341</v>
      </c>
      <c r="D281" s="226"/>
      <c r="E281" s="142" t="s">
        <v>1437</v>
      </c>
      <c r="F281" s="233">
        <f t="shared" si="45"/>
        <v>1294551</v>
      </c>
      <c r="G281" s="260">
        <f t="shared" si="46"/>
        <v>0</v>
      </c>
      <c r="H281" s="234"/>
      <c r="I281" s="234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>
        <v>444</v>
      </c>
      <c r="X281" s="234">
        <v>1227117</v>
      </c>
      <c r="Y281" s="234">
        <v>40000</v>
      </c>
      <c r="Z281" s="234">
        <v>27434</v>
      </c>
      <c r="AA281" s="245"/>
      <c r="AB281" s="255"/>
      <c r="AC281" s="255"/>
      <c r="AZ281" s="303"/>
      <c r="BA281" s="303"/>
      <c r="BB281" s="303"/>
      <c r="BC281" s="303"/>
      <c r="BD281" s="303"/>
      <c r="BE281" s="303"/>
      <c r="BF281" s="303"/>
      <c r="BG281" s="303"/>
      <c r="BH281" s="303"/>
      <c r="BI281" s="303"/>
      <c r="BJ281" s="303"/>
      <c r="BK281" s="303"/>
      <c r="BL281" s="303"/>
      <c r="BM281" s="303"/>
      <c r="BN281" s="303"/>
      <c r="BO281" s="303"/>
    </row>
    <row r="282" spans="1:67" s="31" customFormat="1" ht="24.75" customHeight="1" outlineLevel="2">
      <c r="A282" s="268"/>
      <c r="B282" s="163">
        <f t="shared" si="43"/>
        <v>235</v>
      </c>
      <c r="C282" s="254" t="s">
        <v>342</v>
      </c>
      <c r="D282" s="226"/>
      <c r="E282" s="142" t="s">
        <v>1438</v>
      </c>
      <c r="F282" s="233">
        <f t="shared" si="45"/>
        <v>1492627</v>
      </c>
      <c r="G282" s="260">
        <f t="shared" si="46"/>
        <v>0</v>
      </c>
      <c r="H282" s="234"/>
      <c r="I282" s="234"/>
      <c r="J282" s="234"/>
      <c r="K282" s="234"/>
      <c r="L282" s="234"/>
      <c r="M282" s="234"/>
      <c r="N282" s="234"/>
      <c r="O282" s="234"/>
      <c r="P282" s="234"/>
      <c r="Q282" s="234"/>
      <c r="R282" s="234"/>
      <c r="S282" s="234"/>
      <c r="T282" s="234"/>
      <c r="U282" s="234"/>
      <c r="V282" s="234"/>
      <c r="W282" s="234">
        <v>444</v>
      </c>
      <c r="X282" s="234">
        <v>1424671</v>
      </c>
      <c r="Y282" s="234">
        <v>40000</v>
      </c>
      <c r="Z282" s="234">
        <v>27956</v>
      </c>
      <c r="AA282" s="245"/>
      <c r="AB282" s="255"/>
      <c r="AC282" s="255"/>
      <c r="AZ282" s="303"/>
      <c r="BA282" s="303"/>
      <c r="BB282" s="303"/>
      <c r="BC282" s="303"/>
      <c r="BD282" s="303"/>
      <c r="BE282" s="303"/>
      <c r="BF282" s="303"/>
      <c r="BG282" s="303"/>
      <c r="BH282" s="303"/>
      <c r="BI282" s="303"/>
      <c r="BJ282" s="303"/>
      <c r="BK282" s="303"/>
      <c r="BL282" s="303"/>
      <c r="BM282" s="303"/>
      <c r="BN282" s="303"/>
      <c r="BO282" s="303"/>
    </row>
    <row r="283" spans="1:67" s="31" customFormat="1" ht="24.75" customHeight="1" outlineLevel="2">
      <c r="A283" s="268"/>
      <c r="B283" s="163">
        <f t="shared" si="43"/>
        <v>236</v>
      </c>
      <c r="C283" s="254" t="s">
        <v>343</v>
      </c>
      <c r="D283" s="226"/>
      <c r="E283" s="142" t="s">
        <v>1439</v>
      </c>
      <c r="F283" s="233">
        <f t="shared" si="45"/>
        <v>2470716</v>
      </c>
      <c r="G283" s="260">
        <f t="shared" si="46"/>
        <v>0</v>
      </c>
      <c r="H283" s="234"/>
      <c r="I283" s="234"/>
      <c r="J283" s="234"/>
      <c r="K283" s="234"/>
      <c r="L283" s="234"/>
      <c r="M283" s="234"/>
      <c r="N283" s="234"/>
      <c r="O283" s="234"/>
      <c r="P283" s="234"/>
      <c r="Q283" s="234">
        <v>888</v>
      </c>
      <c r="R283" s="234">
        <v>2385418</v>
      </c>
      <c r="S283" s="234"/>
      <c r="T283" s="234"/>
      <c r="U283" s="234"/>
      <c r="V283" s="234"/>
      <c r="W283" s="234"/>
      <c r="X283" s="234"/>
      <c r="Y283" s="234">
        <v>35000</v>
      </c>
      <c r="Z283" s="234">
        <v>50298</v>
      </c>
      <c r="AA283" s="245"/>
      <c r="AB283" s="255"/>
      <c r="AC283" s="255"/>
      <c r="AZ283" s="303"/>
      <c r="BA283" s="303"/>
      <c r="BB283" s="303"/>
      <c r="BC283" s="303"/>
      <c r="BD283" s="303"/>
      <c r="BE283" s="303"/>
      <c r="BF283" s="303"/>
      <c r="BG283" s="303"/>
      <c r="BH283" s="303"/>
      <c r="BI283" s="303"/>
      <c r="BJ283" s="303"/>
      <c r="BK283" s="303"/>
      <c r="BL283" s="303"/>
      <c r="BM283" s="303"/>
      <c r="BN283" s="303"/>
      <c r="BO283" s="303"/>
    </row>
    <row r="284" spans="1:67" s="31" customFormat="1" ht="24.75" customHeight="1" outlineLevel="2">
      <c r="A284" s="268"/>
      <c r="B284" s="163">
        <f t="shared" si="43"/>
        <v>237</v>
      </c>
      <c r="C284" s="254" t="s">
        <v>344</v>
      </c>
      <c r="D284" s="226"/>
      <c r="E284" s="142" t="s">
        <v>1440</v>
      </c>
      <c r="F284" s="233">
        <f t="shared" si="45"/>
        <v>2951022.65</v>
      </c>
      <c r="G284" s="260">
        <f t="shared" si="46"/>
        <v>0</v>
      </c>
      <c r="H284" s="234"/>
      <c r="I284" s="234"/>
      <c r="J284" s="234"/>
      <c r="K284" s="234"/>
      <c r="L284" s="234"/>
      <c r="M284" s="234"/>
      <c r="N284" s="234"/>
      <c r="O284" s="234"/>
      <c r="P284" s="234"/>
      <c r="Q284" s="234">
        <v>1544.9</v>
      </c>
      <c r="R284" s="234">
        <v>2850031.65</v>
      </c>
      <c r="S284" s="234"/>
      <c r="T284" s="234"/>
      <c r="U284" s="234"/>
      <c r="V284" s="234"/>
      <c r="W284" s="234"/>
      <c r="X284" s="234"/>
      <c r="Y284" s="234">
        <v>40000</v>
      </c>
      <c r="Z284" s="234">
        <v>60991</v>
      </c>
      <c r="AA284" s="245"/>
      <c r="AB284" s="255"/>
      <c r="AC284" s="255"/>
      <c r="AZ284" s="303"/>
      <c r="BA284" s="303"/>
      <c r="BB284" s="303"/>
      <c r="BC284" s="303"/>
      <c r="BD284" s="303"/>
      <c r="BE284" s="303"/>
      <c r="BF284" s="303"/>
      <c r="BG284" s="303"/>
      <c r="BH284" s="303"/>
      <c r="BI284" s="303"/>
      <c r="BJ284" s="303"/>
      <c r="BK284" s="303"/>
      <c r="BL284" s="303"/>
      <c r="BM284" s="303"/>
      <c r="BN284" s="303"/>
      <c r="BO284" s="303"/>
    </row>
    <row r="285" spans="1:67" s="31" customFormat="1" ht="24.75" customHeight="1" outlineLevel="2">
      <c r="A285" s="268"/>
      <c r="B285" s="163">
        <f t="shared" si="43"/>
        <v>238</v>
      </c>
      <c r="C285" s="254" t="s">
        <v>345</v>
      </c>
      <c r="D285" s="226"/>
      <c r="E285" s="142" t="s">
        <v>1441</v>
      </c>
      <c r="F285" s="233">
        <f t="shared" si="45"/>
        <v>2047891</v>
      </c>
      <c r="G285" s="260">
        <f t="shared" si="46"/>
        <v>0</v>
      </c>
      <c r="H285" s="234"/>
      <c r="I285" s="234"/>
      <c r="J285" s="234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>
        <v>1608</v>
      </c>
      <c r="V285" s="234">
        <v>1964198</v>
      </c>
      <c r="W285" s="234"/>
      <c r="X285" s="234"/>
      <c r="Y285" s="234">
        <v>40000</v>
      </c>
      <c r="Z285" s="234">
        <v>43693</v>
      </c>
      <c r="AA285" s="245"/>
      <c r="AB285" s="255"/>
      <c r="AC285" s="255"/>
      <c r="AZ285" s="303"/>
      <c r="BA285" s="303"/>
      <c r="BB285" s="303"/>
      <c r="BC285" s="303"/>
      <c r="BD285" s="303"/>
      <c r="BE285" s="303"/>
      <c r="BF285" s="303"/>
      <c r="BG285" s="303"/>
      <c r="BH285" s="303"/>
      <c r="BI285" s="303"/>
      <c r="BJ285" s="303"/>
      <c r="BK285" s="303"/>
      <c r="BL285" s="303"/>
      <c r="BM285" s="303"/>
      <c r="BN285" s="303"/>
      <c r="BO285" s="303"/>
    </row>
    <row r="286" spans="1:67" s="31" customFormat="1" ht="24.75" customHeight="1" outlineLevel="2">
      <c r="A286" s="268"/>
      <c r="B286" s="163">
        <f t="shared" si="43"/>
        <v>239</v>
      </c>
      <c r="C286" s="254" t="s">
        <v>346</v>
      </c>
      <c r="D286" s="237"/>
      <c r="E286" s="142" t="s">
        <v>1442</v>
      </c>
      <c r="F286" s="233">
        <f t="shared" si="45"/>
        <v>986565</v>
      </c>
      <c r="G286" s="260">
        <f t="shared" si="46"/>
        <v>0</v>
      </c>
      <c r="H286" s="234"/>
      <c r="I286" s="234"/>
      <c r="J286" s="234"/>
      <c r="K286" s="234"/>
      <c r="L286" s="234"/>
      <c r="M286" s="234"/>
      <c r="N286" s="234"/>
      <c r="O286" s="234"/>
      <c r="P286" s="234"/>
      <c r="Q286" s="234"/>
      <c r="R286" s="234"/>
      <c r="S286" s="234"/>
      <c r="T286" s="234"/>
      <c r="U286" s="234">
        <v>2193.8000000000002</v>
      </c>
      <c r="V286" s="234">
        <v>926733</v>
      </c>
      <c r="W286" s="234"/>
      <c r="X286" s="234"/>
      <c r="Y286" s="234">
        <v>40000</v>
      </c>
      <c r="Z286" s="234">
        <v>19832</v>
      </c>
      <c r="AA286" s="245"/>
      <c r="AB286" s="255"/>
      <c r="AC286" s="255"/>
      <c r="AZ286" s="303"/>
      <c r="BA286" s="303"/>
      <c r="BB286" s="303"/>
      <c r="BC286" s="303"/>
      <c r="BD286" s="303"/>
      <c r="BE286" s="303"/>
      <c r="BF286" s="303"/>
      <c r="BG286" s="303"/>
      <c r="BH286" s="303"/>
      <c r="BI286" s="303"/>
      <c r="BJ286" s="303"/>
      <c r="BK286" s="303"/>
      <c r="BL286" s="303"/>
      <c r="BM286" s="303"/>
      <c r="BN286" s="303"/>
      <c r="BO286" s="303"/>
    </row>
    <row r="287" spans="1:67" s="31" customFormat="1" ht="24.75" customHeight="1" outlineLevel="2">
      <c r="A287" s="268"/>
      <c r="B287" s="163">
        <f t="shared" si="43"/>
        <v>240</v>
      </c>
      <c r="C287" s="254" t="s">
        <v>347</v>
      </c>
      <c r="D287" s="237"/>
      <c r="E287" s="142" t="s">
        <v>1443</v>
      </c>
      <c r="F287" s="233">
        <f t="shared" si="45"/>
        <v>358175</v>
      </c>
      <c r="G287" s="260">
        <f t="shared" si="46"/>
        <v>0</v>
      </c>
      <c r="H287" s="234"/>
      <c r="I287" s="234"/>
      <c r="J287" s="234"/>
      <c r="K287" s="234"/>
      <c r="L287" s="234"/>
      <c r="M287" s="234"/>
      <c r="N287" s="234"/>
      <c r="O287" s="234"/>
      <c r="P287" s="234"/>
      <c r="Q287" s="234"/>
      <c r="R287" s="234"/>
      <c r="S287" s="234"/>
      <c r="T287" s="234"/>
      <c r="U287" s="234"/>
      <c r="V287" s="234"/>
      <c r="W287" s="234">
        <v>203.4</v>
      </c>
      <c r="X287" s="234">
        <v>295044</v>
      </c>
      <c r="Y287" s="234">
        <v>0</v>
      </c>
      <c r="Z287" s="234">
        <v>63131</v>
      </c>
      <c r="AA287" s="245"/>
      <c r="AB287" s="255"/>
      <c r="AC287" s="255"/>
      <c r="AZ287" s="303"/>
      <c r="BA287" s="303"/>
      <c r="BB287" s="303"/>
      <c r="BC287" s="303"/>
      <c r="BD287" s="303"/>
      <c r="BE287" s="303"/>
      <c r="BF287" s="303"/>
      <c r="BG287" s="303"/>
      <c r="BH287" s="303"/>
      <c r="BI287" s="303"/>
      <c r="BJ287" s="303"/>
      <c r="BK287" s="303"/>
      <c r="BL287" s="303"/>
      <c r="BM287" s="303"/>
      <c r="BN287" s="303"/>
      <c r="BO287" s="303"/>
    </row>
    <row r="288" spans="1:67" s="31" customFormat="1" ht="24.75" customHeight="1" outlineLevel="2">
      <c r="A288" s="268"/>
      <c r="B288" s="163">
        <f t="shared" si="43"/>
        <v>241</v>
      </c>
      <c r="C288" s="254" t="s">
        <v>348</v>
      </c>
      <c r="D288" s="237"/>
      <c r="E288" s="142" t="s">
        <v>1444</v>
      </c>
      <c r="F288" s="233">
        <f t="shared" si="45"/>
        <v>40000</v>
      </c>
      <c r="G288" s="260">
        <f t="shared" si="46"/>
        <v>0</v>
      </c>
      <c r="H288" s="234"/>
      <c r="I288" s="234"/>
      <c r="J288" s="234"/>
      <c r="K288" s="234"/>
      <c r="L288" s="234"/>
      <c r="M288" s="234"/>
      <c r="N288" s="234"/>
      <c r="O288" s="234"/>
      <c r="P288" s="234"/>
      <c r="Q288" s="234"/>
      <c r="R288" s="234"/>
      <c r="S288" s="234"/>
      <c r="T288" s="234"/>
      <c r="U288" s="234"/>
      <c r="V288" s="234"/>
      <c r="W288" s="234"/>
      <c r="X288" s="234"/>
      <c r="Y288" s="234">
        <v>40000</v>
      </c>
      <c r="Z288" s="234"/>
      <c r="AA288" s="245"/>
      <c r="AB288" s="255"/>
      <c r="AC288" s="255"/>
      <c r="AZ288" s="303"/>
      <c r="BA288" s="303"/>
      <c r="BB288" s="303"/>
      <c r="BC288" s="303"/>
      <c r="BD288" s="303"/>
      <c r="BE288" s="303"/>
      <c r="BF288" s="303"/>
      <c r="BG288" s="303"/>
      <c r="BH288" s="303"/>
      <c r="BI288" s="303"/>
      <c r="BJ288" s="303"/>
      <c r="BK288" s="303"/>
      <c r="BL288" s="303"/>
      <c r="BM288" s="303"/>
      <c r="BN288" s="303"/>
      <c r="BO288" s="303"/>
    </row>
    <row r="289" spans="1:67" s="31" customFormat="1" ht="24.75" customHeight="1" outlineLevel="2">
      <c r="A289" s="268"/>
      <c r="B289" s="163">
        <f t="shared" si="43"/>
        <v>242</v>
      </c>
      <c r="C289" s="254" t="s">
        <v>349</v>
      </c>
      <c r="D289" s="237"/>
      <c r="E289" s="2" t="s">
        <v>1445</v>
      </c>
      <c r="F289" s="233">
        <f t="shared" si="45"/>
        <v>1623314</v>
      </c>
      <c r="G289" s="260">
        <f t="shared" si="46"/>
        <v>1596943</v>
      </c>
      <c r="H289" s="234">
        <v>1596943</v>
      </c>
      <c r="I289" s="234"/>
      <c r="J289" s="234"/>
      <c r="K289" s="234"/>
      <c r="L289" s="234"/>
      <c r="M289" s="234"/>
      <c r="N289" s="234"/>
      <c r="O289" s="234"/>
      <c r="P289" s="234"/>
      <c r="Q289" s="234"/>
      <c r="R289" s="234"/>
      <c r="S289" s="234"/>
      <c r="T289" s="234"/>
      <c r="U289" s="234"/>
      <c r="V289" s="234"/>
      <c r="W289" s="234"/>
      <c r="X289" s="234"/>
      <c r="Y289" s="234">
        <v>0</v>
      </c>
      <c r="Z289" s="234">
        <v>26371</v>
      </c>
      <c r="AA289" s="245"/>
      <c r="AB289" s="255"/>
      <c r="AC289" s="255"/>
      <c r="AZ289" s="303"/>
      <c r="BA289" s="303"/>
      <c r="BB289" s="303"/>
      <c r="BC289" s="303"/>
      <c r="BD289" s="303"/>
      <c r="BE289" s="303"/>
      <c r="BF289" s="303"/>
      <c r="BG289" s="303"/>
      <c r="BH289" s="303"/>
      <c r="BI289" s="303"/>
      <c r="BJ289" s="303"/>
      <c r="BK289" s="303"/>
      <c r="BL289" s="303"/>
      <c r="BM289" s="303"/>
      <c r="BN289" s="303"/>
      <c r="BO289" s="303"/>
    </row>
    <row r="290" spans="1:67" s="31" customFormat="1" ht="24.75" customHeight="1" outlineLevel="2">
      <c r="A290" s="268"/>
      <c r="B290" s="163">
        <f t="shared" si="43"/>
        <v>243</v>
      </c>
      <c r="C290" s="254" t="s">
        <v>350</v>
      </c>
      <c r="D290" s="237"/>
      <c r="E290" s="142" t="s">
        <v>1446</v>
      </c>
      <c r="F290" s="233">
        <f t="shared" si="45"/>
        <v>1989638</v>
      </c>
      <c r="G290" s="260">
        <f t="shared" si="46"/>
        <v>0</v>
      </c>
      <c r="H290" s="234"/>
      <c r="I290" s="234"/>
      <c r="J290" s="234"/>
      <c r="K290" s="234"/>
      <c r="L290" s="234"/>
      <c r="M290" s="234"/>
      <c r="N290" s="234"/>
      <c r="O290" s="234"/>
      <c r="P290" s="234"/>
      <c r="Q290" s="234"/>
      <c r="R290" s="234"/>
      <c r="S290" s="234"/>
      <c r="T290" s="234"/>
      <c r="U290" s="234">
        <v>3381.2</v>
      </c>
      <c r="V290" s="234">
        <v>1902081</v>
      </c>
      <c r="W290" s="234"/>
      <c r="X290" s="234"/>
      <c r="Y290" s="234">
        <v>50000</v>
      </c>
      <c r="Z290" s="234">
        <v>37557</v>
      </c>
      <c r="AA290" s="245"/>
      <c r="AB290" s="255"/>
      <c r="AC290" s="255"/>
      <c r="AZ290" s="303"/>
      <c r="BA290" s="303"/>
      <c r="BB290" s="303"/>
      <c r="BC290" s="303"/>
      <c r="BD290" s="303"/>
      <c r="BE290" s="303"/>
      <c r="BF290" s="303"/>
      <c r="BG290" s="303"/>
      <c r="BH290" s="303"/>
      <c r="BI290" s="303"/>
      <c r="BJ290" s="303"/>
      <c r="BK290" s="303"/>
      <c r="BL290" s="303"/>
      <c r="BM290" s="303"/>
      <c r="BN290" s="303"/>
      <c r="BO290" s="303"/>
    </row>
    <row r="291" spans="1:67" s="31" customFormat="1" ht="24.75" customHeight="1" outlineLevel="2">
      <c r="A291" s="268"/>
      <c r="B291" s="163">
        <f>B290+1</f>
        <v>244</v>
      </c>
      <c r="C291" s="254" t="s">
        <v>351</v>
      </c>
      <c r="D291" s="237"/>
      <c r="E291" s="2" t="s">
        <v>1447</v>
      </c>
      <c r="F291" s="233">
        <f>G291+M291+N291+P291+R291+T291+V291+X291+Y291+Z291</f>
        <v>8646320.0800000001</v>
      </c>
      <c r="G291" s="260">
        <f t="shared" si="46"/>
        <v>0</v>
      </c>
      <c r="H291" s="234"/>
      <c r="I291" s="234"/>
      <c r="J291" s="234"/>
      <c r="K291" s="234"/>
      <c r="L291" s="234"/>
      <c r="M291" s="234"/>
      <c r="N291" s="234"/>
      <c r="O291" s="234">
        <v>3</v>
      </c>
      <c r="P291" s="234">
        <v>8318680.0800000001</v>
      </c>
      <c r="Q291" s="234"/>
      <c r="R291" s="234"/>
      <c r="S291" s="234"/>
      <c r="T291" s="234"/>
      <c r="U291" s="234"/>
      <c r="V291" s="234"/>
      <c r="W291" s="234"/>
      <c r="X291" s="234"/>
      <c r="Y291" s="234">
        <v>149640</v>
      </c>
      <c r="Z291" s="234">
        <v>178000</v>
      </c>
      <c r="AA291" s="245"/>
      <c r="AB291" s="255"/>
      <c r="AC291" s="255"/>
      <c r="AZ291" s="303"/>
      <c r="BA291" s="303"/>
      <c r="BB291" s="303"/>
      <c r="BC291" s="303"/>
      <c r="BD291" s="303"/>
      <c r="BE291" s="303"/>
      <c r="BF291" s="303"/>
      <c r="BG291" s="303"/>
      <c r="BH291" s="303"/>
      <c r="BI291" s="303"/>
      <c r="BJ291" s="303"/>
      <c r="BK291" s="303"/>
      <c r="BL291" s="303"/>
      <c r="BM291" s="303"/>
      <c r="BN291" s="303"/>
      <c r="BO291" s="303"/>
    </row>
    <row r="292" spans="1:67" s="31" customFormat="1" ht="24.75" customHeight="1" outlineLevel="2">
      <c r="A292" s="268"/>
      <c r="B292" s="163">
        <f>B291+1</f>
        <v>245</v>
      </c>
      <c r="C292" s="254" t="s">
        <v>352</v>
      </c>
      <c r="D292" s="237"/>
      <c r="E292" s="142" t="s">
        <v>1448</v>
      </c>
      <c r="F292" s="233">
        <f>G292+M292+N292+P292+R292+T292+V292+X292+Y292+Z292</f>
        <v>1697809.52</v>
      </c>
      <c r="G292" s="260">
        <f t="shared" si="46"/>
        <v>0</v>
      </c>
      <c r="H292" s="234"/>
      <c r="I292" s="234"/>
      <c r="J292" s="234"/>
      <c r="K292" s="234"/>
      <c r="L292" s="234"/>
      <c r="M292" s="234"/>
      <c r="N292" s="234"/>
      <c r="O292" s="234"/>
      <c r="P292" s="234"/>
      <c r="Q292" s="234">
        <v>1080</v>
      </c>
      <c r="R292" s="234">
        <v>1663285.52</v>
      </c>
      <c r="S292" s="234"/>
      <c r="T292" s="234"/>
      <c r="U292" s="234"/>
      <c r="V292" s="234"/>
      <c r="W292" s="234"/>
      <c r="X292" s="234"/>
      <c r="Y292" s="234">
        <v>0</v>
      </c>
      <c r="Z292" s="234">
        <v>34524</v>
      </c>
      <c r="AA292" s="245"/>
      <c r="AB292" s="255"/>
      <c r="AC292" s="255"/>
      <c r="AZ292" s="303"/>
      <c r="BA292" s="303"/>
      <c r="BB292" s="303"/>
      <c r="BC292" s="303"/>
      <c r="BD292" s="303"/>
      <c r="BE292" s="303"/>
      <c r="BF292" s="303"/>
      <c r="BG292" s="303"/>
      <c r="BH292" s="303"/>
      <c r="BI292" s="303"/>
      <c r="BJ292" s="303"/>
      <c r="BK292" s="303"/>
      <c r="BL292" s="303"/>
      <c r="BM292" s="303"/>
      <c r="BN292" s="303"/>
      <c r="BO292" s="303"/>
    </row>
    <row r="293" spans="1:67" s="32" customFormat="1" ht="20.25" customHeight="1" outlineLevel="1">
      <c r="A293" s="269">
        <v>10</v>
      </c>
      <c r="B293" s="270" t="s">
        <v>353</v>
      </c>
      <c r="C293" s="153"/>
      <c r="D293" s="271"/>
      <c r="E293" s="272">
        <v>34614000</v>
      </c>
      <c r="F293" s="125">
        <f>F294+F312+F306</f>
        <v>51686301.670000002</v>
      </c>
      <c r="G293" s="125">
        <f>G294+G312+G306</f>
        <v>2500924</v>
      </c>
      <c r="H293" s="273">
        <f t="shared" ref="H293:Z293" si="47">H294+H312</f>
        <v>222236</v>
      </c>
      <c r="I293" s="273">
        <f t="shared" si="47"/>
        <v>0</v>
      </c>
      <c r="J293" s="273">
        <f t="shared" si="47"/>
        <v>0</v>
      </c>
      <c r="K293" s="273">
        <f t="shared" si="47"/>
        <v>0</v>
      </c>
      <c r="L293" s="273">
        <f t="shared" si="47"/>
        <v>0</v>
      </c>
      <c r="M293" s="273">
        <f t="shared" si="47"/>
        <v>0</v>
      </c>
      <c r="N293" s="273">
        <f t="shared" si="47"/>
        <v>0</v>
      </c>
      <c r="O293" s="273">
        <f t="shared" si="47"/>
        <v>0</v>
      </c>
      <c r="P293" s="273">
        <f t="shared" si="47"/>
        <v>0</v>
      </c>
      <c r="Q293" s="273">
        <f t="shared" si="47"/>
        <v>13379.528</v>
      </c>
      <c r="R293" s="273">
        <f t="shared" si="47"/>
        <v>33367624.530000001</v>
      </c>
      <c r="S293" s="273">
        <f t="shared" si="47"/>
        <v>137</v>
      </c>
      <c r="T293" s="273">
        <f t="shared" si="47"/>
        <v>1100000</v>
      </c>
      <c r="U293" s="273">
        <f t="shared" si="47"/>
        <v>11334.45</v>
      </c>
      <c r="V293" s="273">
        <f t="shared" si="47"/>
        <v>10040751</v>
      </c>
      <c r="W293" s="273">
        <f t="shared" si="47"/>
        <v>261.41000000000003</v>
      </c>
      <c r="X293" s="273">
        <f t="shared" si="47"/>
        <v>2397641.4900000002</v>
      </c>
      <c r="Y293" s="273">
        <f t="shared" si="47"/>
        <v>1326964.6000000001</v>
      </c>
      <c r="Z293" s="273">
        <f t="shared" si="47"/>
        <v>235926.05</v>
      </c>
      <c r="AA293" s="295">
        <f>AA294</f>
        <v>0</v>
      </c>
      <c r="AB293" s="295">
        <f>AB294</f>
        <v>0</v>
      </c>
      <c r="AC293" s="295">
        <f>AC294</f>
        <v>0</v>
      </c>
      <c r="AD293" s="296"/>
      <c r="AE293" s="296"/>
      <c r="AF293" s="296"/>
      <c r="AG293" s="296"/>
      <c r="AH293" s="296"/>
      <c r="AI293" s="296"/>
      <c r="AJ293" s="296"/>
      <c r="AK293" s="296"/>
      <c r="AL293" s="296"/>
      <c r="AM293" s="296"/>
      <c r="AN293" s="296"/>
      <c r="AO293" s="296"/>
      <c r="AP293" s="296"/>
      <c r="AQ293" s="296"/>
      <c r="AZ293" s="304"/>
      <c r="BA293" s="304"/>
      <c r="BB293" s="304"/>
      <c r="BC293" s="304"/>
      <c r="BD293" s="304"/>
      <c r="BE293" s="304"/>
      <c r="BF293" s="304"/>
      <c r="BG293" s="304"/>
      <c r="BH293" s="304"/>
      <c r="BI293" s="304"/>
      <c r="BJ293" s="304"/>
      <c r="BK293" s="304"/>
      <c r="BL293" s="304"/>
      <c r="BM293" s="304"/>
      <c r="BN293" s="304"/>
      <c r="BO293" s="304"/>
    </row>
    <row r="294" spans="1:67" s="15" customFormat="1" ht="20.25" customHeight="1" outlineLevel="1">
      <c r="A294" s="126"/>
      <c r="B294" s="127" t="s">
        <v>41</v>
      </c>
      <c r="C294" s="128"/>
      <c r="D294" s="173"/>
      <c r="E294" s="174"/>
      <c r="F294" s="131">
        <f t="shared" ref="F294:AC294" si="48">SUM(F295:F305)</f>
        <v>18868942.129999999</v>
      </c>
      <c r="G294" s="131">
        <f t="shared" si="48"/>
        <v>0</v>
      </c>
      <c r="H294" s="131">
        <f t="shared" si="48"/>
        <v>0</v>
      </c>
      <c r="I294" s="131">
        <f t="shared" si="48"/>
        <v>0</v>
      </c>
      <c r="J294" s="131">
        <f t="shared" si="48"/>
        <v>0</v>
      </c>
      <c r="K294" s="131">
        <f t="shared" si="48"/>
        <v>0</v>
      </c>
      <c r="L294" s="131">
        <f t="shared" si="48"/>
        <v>0</v>
      </c>
      <c r="M294" s="131">
        <f t="shared" si="48"/>
        <v>0</v>
      </c>
      <c r="N294" s="131">
        <f t="shared" si="48"/>
        <v>0</v>
      </c>
      <c r="O294" s="131">
        <f t="shared" si="48"/>
        <v>0</v>
      </c>
      <c r="P294" s="131">
        <f t="shared" si="48"/>
        <v>0</v>
      </c>
      <c r="Q294" s="131">
        <f t="shared" si="48"/>
        <v>6323.5280000000002</v>
      </c>
      <c r="R294" s="131">
        <f t="shared" si="48"/>
        <v>17731577.530000001</v>
      </c>
      <c r="S294" s="131">
        <f t="shared" si="48"/>
        <v>0</v>
      </c>
      <c r="T294" s="131">
        <f t="shared" si="48"/>
        <v>0</v>
      </c>
      <c r="U294" s="131">
        <f t="shared" si="48"/>
        <v>0</v>
      </c>
      <c r="V294" s="131">
        <f t="shared" si="48"/>
        <v>0</v>
      </c>
      <c r="W294" s="131">
        <f t="shared" si="48"/>
        <v>0</v>
      </c>
      <c r="X294" s="131">
        <f t="shared" si="48"/>
        <v>0</v>
      </c>
      <c r="Y294" s="131">
        <f t="shared" si="48"/>
        <v>1137364.6000000001</v>
      </c>
      <c r="Z294" s="131">
        <f t="shared" si="48"/>
        <v>0</v>
      </c>
      <c r="AA294" s="209">
        <f t="shared" si="48"/>
        <v>0</v>
      </c>
      <c r="AB294" s="209">
        <f t="shared" si="48"/>
        <v>0</v>
      </c>
      <c r="AC294" s="209">
        <f t="shared" si="48"/>
        <v>0</v>
      </c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M294" s="46"/>
      <c r="BN294" s="46"/>
      <c r="BO294" s="46"/>
    </row>
    <row r="295" spans="1:67" s="33" customFormat="1" ht="25.5" customHeight="1" outlineLevel="1">
      <c r="A295" s="274"/>
      <c r="B295" s="275">
        <f>B292+1</f>
        <v>246</v>
      </c>
      <c r="C295" s="162" t="s">
        <v>354</v>
      </c>
      <c r="D295" s="173"/>
      <c r="E295" s="174" t="s">
        <v>1449</v>
      </c>
      <c r="F295" s="120">
        <f>H295+I295+J295+K295+P295+R295+T295+V295+X295+Y295+Z295+L295+M295+N295</f>
        <v>3110382.32</v>
      </c>
      <c r="G295" s="131">
        <f>H295+I295+J295+K295+L295</f>
        <v>0</v>
      </c>
      <c r="H295" s="131"/>
      <c r="I295" s="131"/>
      <c r="J295" s="131"/>
      <c r="K295" s="131"/>
      <c r="L295" s="131"/>
      <c r="M295" s="131"/>
      <c r="N295" s="131"/>
      <c r="O295" s="131"/>
      <c r="P295" s="131"/>
      <c r="Q295" s="111">
        <v>611.53</v>
      </c>
      <c r="R295" s="141">
        <v>3020712.92</v>
      </c>
      <c r="S295" s="111"/>
      <c r="T295" s="111"/>
      <c r="U295" s="111"/>
      <c r="V295" s="111"/>
      <c r="W295" s="111"/>
      <c r="X295" s="111"/>
      <c r="Y295" s="141">
        <v>89669.4</v>
      </c>
      <c r="Z295" s="184">
        <v>0</v>
      </c>
      <c r="AA295" s="297"/>
      <c r="AB295" s="274"/>
      <c r="AC295" s="274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</row>
    <row r="296" spans="1:67" s="22" customFormat="1" ht="25.5" customHeight="1" outlineLevel="2">
      <c r="A296" s="85"/>
      <c r="B296" s="275">
        <f>B295+1</f>
        <v>247</v>
      </c>
      <c r="C296" s="113" t="s">
        <v>1450</v>
      </c>
      <c r="D296" s="226"/>
      <c r="E296" s="2" t="s">
        <v>1451</v>
      </c>
      <c r="F296" s="120">
        <f>H296+I296+J296+K296+P296+R296+T296+V296+X296+Y296+Z296+L296+M296+N296</f>
        <v>4351036.46</v>
      </c>
      <c r="G296" s="131">
        <f t="shared" ref="G296:G302" si="49">H296+I296+J296+K296+L296</f>
        <v>0</v>
      </c>
      <c r="H296" s="165"/>
      <c r="I296" s="165"/>
      <c r="J296" s="165"/>
      <c r="K296" s="165"/>
      <c r="L296" s="165"/>
      <c r="M296" s="165"/>
      <c r="N296" s="165"/>
      <c r="O296" s="165"/>
      <c r="P296" s="165"/>
      <c r="Q296" s="290">
        <v>790</v>
      </c>
      <c r="R296" s="141">
        <v>4235616.46</v>
      </c>
      <c r="S296" s="111"/>
      <c r="T296" s="111"/>
      <c r="U296" s="111"/>
      <c r="V296" s="111"/>
      <c r="W296" s="111"/>
      <c r="X296" s="111"/>
      <c r="Y296" s="141">
        <v>115420</v>
      </c>
      <c r="Z296" s="184">
        <v>0</v>
      </c>
      <c r="AA296" s="215"/>
      <c r="AB296" s="195" t="s">
        <v>427</v>
      </c>
      <c r="AC296" s="195" t="s">
        <v>426</v>
      </c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</row>
    <row r="297" spans="1:67" s="22" customFormat="1" ht="25.5" customHeight="1" outlineLevel="2">
      <c r="A297" s="85"/>
      <c r="B297" s="275">
        <f t="shared" ref="B297:B305" si="50">B296+1</f>
        <v>248</v>
      </c>
      <c r="C297" s="113" t="s">
        <v>356</v>
      </c>
      <c r="D297" s="226"/>
      <c r="E297" s="2" t="s">
        <v>1452</v>
      </c>
      <c r="F297" s="120">
        <f>H297+I297+J297+K297+P297+R297+T297+V297+X297+Y297+Z297+L297+M297+N297</f>
        <v>3898291.77</v>
      </c>
      <c r="G297" s="131">
        <f t="shared" si="49"/>
        <v>0</v>
      </c>
      <c r="H297" s="165"/>
      <c r="I297" s="165"/>
      <c r="J297" s="165"/>
      <c r="K297" s="165"/>
      <c r="L297" s="165"/>
      <c r="M297" s="165"/>
      <c r="N297" s="165"/>
      <c r="O297" s="165"/>
      <c r="P297" s="165"/>
      <c r="Q297" s="117">
        <v>800.5</v>
      </c>
      <c r="R297" s="141">
        <v>3762752.87</v>
      </c>
      <c r="S297" s="111"/>
      <c r="T297" s="111"/>
      <c r="U297" s="111"/>
      <c r="V297" s="111"/>
      <c r="W297" s="111"/>
      <c r="X297" s="111"/>
      <c r="Y297" s="141">
        <v>135538.9</v>
      </c>
      <c r="Z297" s="184">
        <v>0</v>
      </c>
      <c r="AA297" s="215"/>
      <c r="AB297" s="195" t="s">
        <v>427</v>
      </c>
      <c r="AC297" s="195" t="s">
        <v>426</v>
      </c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</row>
    <row r="298" spans="1:67" s="8" customFormat="1" ht="25.5" customHeight="1" outlineLevel="2">
      <c r="A298" s="178"/>
      <c r="B298" s="276">
        <f t="shared" si="50"/>
        <v>249</v>
      </c>
      <c r="C298" s="277" t="s">
        <v>357</v>
      </c>
      <c r="D298" s="278"/>
      <c r="E298" s="115" t="s">
        <v>1453</v>
      </c>
      <c r="F298" s="116">
        <f>H298+I298+J298+K298+P298+R298+T298+V298+X298+Y298+Z298+L298+M298+N298</f>
        <v>85271.5</v>
      </c>
      <c r="G298" s="279">
        <f t="shared" si="49"/>
        <v>0</v>
      </c>
      <c r="H298" s="177"/>
      <c r="I298" s="177"/>
      <c r="J298" s="177"/>
      <c r="K298" s="177"/>
      <c r="L298" s="177"/>
      <c r="M298" s="177"/>
      <c r="N298" s="177"/>
      <c r="O298" s="177"/>
      <c r="P298" s="177"/>
      <c r="Q298" s="290">
        <v>490.14699999999999</v>
      </c>
      <c r="R298" s="190"/>
      <c r="S298" s="117"/>
      <c r="T298" s="117"/>
      <c r="U298" s="117"/>
      <c r="V298" s="117"/>
      <c r="W298" s="117"/>
      <c r="X298" s="117"/>
      <c r="Y298" s="190">
        <v>85271.5</v>
      </c>
      <c r="Z298" s="204">
        <v>0</v>
      </c>
      <c r="AA298" s="223"/>
      <c r="AB298" s="224" t="s">
        <v>427</v>
      </c>
      <c r="AC298" s="224" t="s">
        <v>426</v>
      </c>
    </row>
    <row r="299" spans="1:67" s="8" customFormat="1" ht="25.5" customHeight="1" outlineLevel="2">
      <c r="A299" s="178"/>
      <c r="B299" s="276">
        <f t="shared" si="50"/>
        <v>250</v>
      </c>
      <c r="C299" s="67" t="s">
        <v>358</v>
      </c>
      <c r="D299" s="278"/>
      <c r="E299" s="115" t="s">
        <v>1454</v>
      </c>
      <c r="F299" s="116">
        <f>H299+I299+J299+K299+P299+R299+T299+V299+X299+Y299+Z299+L299+M299+N299</f>
        <v>4177035.79</v>
      </c>
      <c r="G299" s="279">
        <f t="shared" si="49"/>
        <v>0</v>
      </c>
      <c r="H299" s="177"/>
      <c r="I299" s="177"/>
      <c r="J299" s="177"/>
      <c r="K299" s="177"/>
      <c r="L299" s="177"/>
      <c r="M299" s="177"/>
      <c r="N299" s="177"/>
      <c r="O299" s="177"/>
      <c r="P299" s="177"/>
      <c r="Q299" s="117">
        <v>857</v>
      </c>
      <c r="R299" s="190">
        <v>4081077.99</v>
      </c>
      <c r="S299" s="117"/>
      <c r="T299" s="117"/>
      <c r="U299" s="117"/>
      <c r="V299" s="117"/>
      <c r="W299" s="117"/>
      <c r="X299" s="117"/>
      <c r="Y299" s="190">
        <v>95957.8</v>
      </c>
      <c r="Z299" s="204">
        <v>0</v>
      </c>
      <c r="AA299" s="223"/>
      <c r="AB299" s="178"/>
      <c r="AC299" s="178"/>
    </row>
    <row r="300" spans="1:67" s="8" customFormat="1" ht="25.5" customHeight="1" outlineLevel="2">
      <c r="A300" s="178"/>
      <c r="B300" s="276">
        <f t="shared" si="50"/>
        <v>251</v>
      </c>
      <c r="C300" s="277" t="s">
        <v>359</v>
      </c>
      <c r="D300" s="278"/>
      <c r="E300" s="115" t="s">
        <v>1455</v>
      </c>
      <c r="F300" s="116">
        <f>G300+P300+R300+T300+V300+X300+Y300+Z300+M300+N300</f>
        <v>2725802.99</v>
      </c>
      <c r="G300" s="279">
        <f t="shared" si="49"/>
        <v>0</v>
      </c>
      <c r="H300" s="177"/>
      <c r="I300" s="177"/>
      <c r="J300" s="177"/>
      <c r="K300" s="177"/>
      <c r="L300" s="177"/>
      <c r="M300" s="177"/>
      <c r="N300" s="177"/>
      <c r="O300" s="177"/>
      <c r="P300" s="177"/>
      <c r="Q300" s="117">
        <v>546.78</v>
      </c>
      <c r="R300" s="190">
        <v>2631417.29</v>
      </c>
      <c r="S300" s="117"/>
      <c r="T300" s="117"/>
      <c r="U300" s="117"/>
      <c r="V300" s="117"/>
      <c r="W300" s="117"/>
      <c r="X300" s="117"/>
      <c r="Y300" s="190">
        <v>94385.7</v>
      </c>
      <c r="Z300" s="190">
        <v>0</v>
      </c>
      <c r="AA300" s="223"/>
      <c r="AB300" s="224" t="s">
        <v>427</v>
      </c>
      <c r="AC300" s="224" t="s">
        <v>426</v>
      </c>
    </row>
    <row r="301" spans="1:67" s="8" customFormat="1" ht="25.5" customHeight="1" outlineLevel="2">
      <c r="A301" s="178"/>
      <c r="B301" s="276">
        <f t="shared" si="50"/>
        <v>252</v>
      </c>
      <c r="C301" s="277" t="s">
        <v>360</v>
      </c>
      <c r="D301" s="278"/>
      <c r="E301" s="115" t="s">
        <v>1456</v>
      </c>
      <c r="F301" s="116">
        <f>G301+P301+R301+T301+V301+X301+Y301+Z301+M301+N301</f>
        <v>136195.6</v>
      </c>
      <c r="G301" s="279">
        <f t="shared" si="49"/>
        <v>0</v>
      </c>
      <c r="H301" s="177"/>
      <c r="I301" s="177"/>
      <c r="J301" s="177"/>
      <c r="K301" s="177"/>
      <c r="L301" s="177"/>
      <c r="M301" s="177"/>
      <c r="N301" s="177"/>
      <c r="O301" s="177"/>
      <c r="P301" s="177"/>
      <c r="Q301" s="290">
        <v>631.45100000000002</v>
      </c>
      <c r="R301" s="190"/>
      <c r="S301" s="117"/>
      <c r="T301" s="117"/>
      <c r="U301" s="117"/>
      <c r="V301" s="117"/>
      <c r="W301" s="117"/>
      <c r="X301" s="117"/>
      <c r="Y301" s="190">
        <v>136195.6</v>
      </c>
      <c r="Z301" s="190">
        <v>0</v>
      </c>
      <c r="AA301" s="223"/>
      <c r="AB301" s="224"/>
      <c r="AC301" s="224"/>
    </row>
    <row r="302" spans="1:67" s="8" customFormat="1" ht="25.5" customHeight="1" outlineLevel="2">
      <c r="A302" s="178"/>
      <c r="B302" s="276">
        <f t="shared" si="50"/>
        <v>253</v>
      </c>
      <c r="C302" s="277" t="s">
        <v>361</v>
      </c>
      <c r="D302" s="278"/>
      <c r="E302" s="115" t="s">
        <v>1457</v>
      </c>
      <c r="F302" s="116">
        <f>G302+P302+R302+T302+V302+X302+Y302+Z302+M302+N302</f>
        <v>90007.7</v>
      </c>
      <c r="G302" s="279">
        <f t="shared" si="49"/>
        <v>0</v>
      </c>
      <c r="H302" s="177"/>
      <c r="I302" s="177"/>
      <c r="J302" s="177"/>
      <c r="K302" s="177"/>
      <c r="L302" s="177"/>
      <c r="M302" s="177"/>
      <c r="N302" s="177"/>
      <c r="O302" s="177"/>
      <c r="P302" s="177"/>
      <c r="Q302" s="117">
        <v>365.17</v>
      </c>
      <c r="R302" s="190"/>
      <c r="S302" s="117"/>
      <c r="T302" s="117"/>
      <c r="U302" s="117"/>
      <c r="V302" s="117"/>
      <c r="W302" s="117"/>
      <c r="X302" s="117"/>
      <c r="Y302" s="190">
        <v>90007.7</v>
      </c>
      <c r="Z302" s="190">
        <v>0</v>
      </c>
      <c r="AA302" s="223"/>
      <c r="AB302" s="224"/>
      <c r="AC302" s="224"/>
    </row>
    <row r="303" spans="1:67" s="8" customFormat="1" ht="25.5" customHeight="1" outlineLevel="2">
      <c r="A303" s="178"/>
      <c r="B303" s="276">
        <f t="shared" si="50"/>
        <v>254</v>
      </c>
      <c r="C303" s="277" t="s">
        <v>362</v>
      </c>
      <c r="D303" s="278"/>
      <c r="E303" s="115" t="s">
        <v>1458</v>
      </c>
      <c r="F303" s="116">
        <f>G303+P303+R303+T303+V303+X303+Y303+Z303+M303+N303</f>
        <v>96485.15</v>
      </c>
      <c r="G303" s="279"/>
      <c r="H303" s="177"/>
      <c r="I303" s="177"/>
      <c r="J303" s="177"/>
      <c r="K303" s="177"/>
      <c r="L303" s="177"/>
      <c r="M303" s="177"/>
      <c r="N303" s="177"/>
      <c r="O303" s="177"/>
      <c r="P303" s="177"/>
      <c r="Q303" s="117">
        <v>605.01</v>
      </c>
      <c r="R303" s="190"/>
      <c r="S303" s="117"/>
      <c r="T303" s="117"/>
      <c r="U303" s="117"/>
      <c r="V303" s="117"/>
      <c r="W303" s="117"/>
      <c r="X303" s="117"/>
      <c r="Y303" s="190">
        <v>96485.15</v>
      </c>
      <c r="Z303" s="190"/>
      <c r="AA303" s="223"/>
      <c r="AB303" s="224"/>
      <c r="AC303" s="224"/>
    </row>
    <row r="304" spans="1:67" s="8" customFormat="1" ht="25.5" customHeight="1" outlineLevel="2">
      <c r="A304" s="178"/>
      <c r="B304" s="276">
        <f t="shared" si="50"/>
        <v>255</v>
      </c>
      <c r="C304" s="67" t="s">
        <v>364</v>
      </c>
      <c r="D304" s="278"/>
      <c r="E304" s="115" t="s">
        <v>1459</v>
      </c>
      <c r="F304" s="116">
        <f>G304+M304+N304+P304+R304+T304+V304+X304+Y304+Z304</f>
        <v>102156.65</v>
      </c>
      <c r="G304" s="279"/>
      <c r="H304" s="177"/>
      <c r="I304" s="177"/>
      <c r="J304" s="177"/>
      <c r="K304" s="177"/>
      <c r="L304" s="177"/>
      <c r="M304" s="177"/>
      <c r="N304" s="177"/>
      <c r="O304" s="177"/>
      <c r="P304" s="177"/>
      <c r="Q304" s="117"/>
      <c r="R304" s="190"/>
      <c r="S304" s="117"/>
      <c r="T304" s="117"/>
      <c r="U304" s="117"/>
      <c r="V304" s="117"/>
      <c r="W304" s="117"/>
      <c r="X304" s="117"/>
      <c r="Y304" s="190">
        <v>102156.65</v>
      </c>
      <c r="Z304" s="190"/>
      <c r="AA304" s="223"/>
      <c r="AB304" s="224"/>
      <c r="AC304" s="224"/>
    </row>
    <row r="305" spans="1:67" s="8" customFormat="1" ht="25.5" customHeight="1" outlineLevel="2">
      <c r="A305" s="178"/>
      <c r="B305" s="276">
        <f t="shared" si="50"/>
        <v>256</v>
      </c>
      <c r="C305" s="277" t="s">
        <v>365</v>
      </c>
      <c r="D305" s="278"/>
      <c r="E305" s="115" t="s">
        <v>1460</v>
      </c>
      <c r="F305" s="116">
        <f>G305+P305+R305+T305+V305+X305+Y305+Z305+M305+N305</f>
        <v>96276.2</v>
      </c>
      <c r="G305" s="279"/>
      <c r="H305" s="177"/>
      <c r="I305" s="177"/>
      <c r="J305" s="177"/>
      <c r="K305" s="177"/>
      <c r="L305" s="177"/>
      <c r="M305" s="177"/>
      <c r="N305" s="177"/>
      <c r="O305" s="177"/>
      <c r="P305" s="177"/>
      <c r="Q305" s="117">
        <v>625.94000000000005</v>
      </c>
      <c r="R305" s="190"/>
      <c r="S305" s="117"/>
      <c r="T305" s="117"/>
      <c r="U305" s="117"/>
      <c r="V305" s="117"/>
      <c r="W305" s="117"/>
      <c r="X305" s="117"/>
      <c r="Y305" s="190">
        <v>96276.2</v>
      </c>
      <c r="Z305" s="190"/>
      <c r="AA305" s="223"/>
      <c r="AB305" s="224"/>
      <c r="AC305" s="224"/>
    </row>
    <row r="306" spans="1:67" s="22" customFormat="1" ht="25.5" customHeight="1" outlineLevel="2">
      <c r="A306" s="85"/>
      <c r="B306" s="127" t="s">
        <v>55</v>
      </c>
      <c r="C306" s="139"/>
      <c r="D306" s="226"/>
      <c r="E306" s="2"/>
      <c r="F306" s="120">
        <f>SUM(F307:F311)</f>
        <v>2995158</v>
      </c>
      <c r="G306" s="120">
        <f t="shared" ref="G306:AC306" si="51">SUM(G307:G311)</f>
        <v>2278688</v>
      </c>
      <c r="H306" s="120">
        <f t="shared" si="51"/>
        <v>475475</v>
      </c>
      <c r="I306" s="120">
        <f t="shared" si="51"/>
        <v>0</v>
      </c>
      <c r="J306" s="120">
        <f t="shared" si="51"/>
        <v>0</v>
      </c>
      <c r="K306" s="120">
        <f t="shared" si="51"/>
        <v>1803213</v>
      </c>
      <c r="L306" s="120">
        <f t="shared" si="51"/>
        <v>0</v>
      </c>
      <c r="M306" s="120">
        <f t="shared" si="51"/>
        <v>0</v>
      </c>
      <c r="N306" s="120">
        <f t="shared" si="51"/>
        <v>0</v>
      </c>
      <c r="O306" s="120">
        <f t="shared" si="51"/>
        <v>0</v>
      </c>
      <c r="P306" s="120">
        <f t="shared" si="51"/>
        <v>0</v>
      </c>
      <c r="Q306" s="120">
        <f t="shared" si="51"/>
        <v>0</v>
      </c>
      <c r="R306" s="120">
        <f t="shared" si="51"/>
        <v>0</v>
      </c>
      <c r="S306" s="120">
        <f t="shared" si="51"/>
        <v>0</v>
      </c>
      <c r="T306" s="120">
        <f t="shared" si="51"/>
        <v>0</v>
      </c>
      <c r="U306" s="120">
        <f t="shared" si="51"/>
        <v>576</v>
      </c>
      <c r="V306" s="120">
        <f t="shared" si="51"/>
        <v>580937</v>
      </c>
      <c r="W306" s="120">
        <f t="shared" si="51"/>
        <v>120.36</v>
      </c>
      <c r="X306" s="120">
        <f t="shared" si="51"/>
        <v>0</v>
      </c>
      <c r="Y306" s="120">
        <f t="shared" si="51"/>
        <v>95000</v>
      </c>
      <c r="Z306" s="120">
        <f t="shared" si="51"/>
        <v>40533</v>
      </c>
      <c r="AA306" s="219">
        <f t="shared" si="51"/>
        <v>0</v>
      </c>
      <c r="AB306" s="219">
        <f t="shared" si="51"/>
        <v>0</v>
      </c>
      <c r="AC306" s="219">
        <f t="shared" si="51"/>
        <v>0</v>
      </c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</row>
    <row r="307" spans="1:67" s="22" customFormat="1" ht="25.5" customHeight="1" outlineLevel="2">
      <c r="A307" s="85"/>
      <c r="B307" s="275">
        <f>B305+1</f>
        <v>257</v>
      </c>
      <c r="C307" s="144" t="s">
        <v>367</v>
      </c>
      <c r="D307" s="226"/>
      <c r="E307" s="250" t="s">
        <v>1461</v>
      </c>
      <c r="F307" s="280">
        <f>G307+M307+P307+R307+T307+V307+X307+Y307+Z307</f>
        <v>514625</v>
      </c>
      <c r="G307" s="111">
        <f>SUM(H307:L307)</f>
        <v>475475</v>
      </c>
      <c r="H307" s="165">
        <v>475475</v>
      </c>
      <c r="I307" s="165"/>
      <c r="J307" s="165"/>
      <c r="K307" s="165"/>
      <c r="L307" s="165"/>
      <c r="M307" s="165"/>
      <c r="N307" s="165"/>
      <c r="O307" s="165"/>
      <c r="P307" s="165"/>
      <c r="Q307" s="111"/>
      <c r="R307" s="141"/>
      <c r="S307" s="111"/>
      <c r="T307" s="111"/>
      <c r="U307" s="111"/>
      <c r="V307" s="111"/>
      <c r="W307" s="111"/>
      <c r="X307" s="111"/>
      <c r="Y307" s="141">
        <v>30000</v>
      </c>
      <c r="Z307" s="184">
        <v>9150</v>
      </c>
      <c r="AA307" s="215"/>
      <c r="AB307" s="85"/>
      <c r="AC307" s="85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</row>
    <row r="308" spans="1:67" s="22" customFormat="1" ht="25.5" customHeight="1" outlineLevel="2">
      <c r="A308" s="85"/>
      <c r="B308" s="275">
        <f>B307+1</f>
        <v>258</v>
      </c>
      <c r="C308" s="281" t="s">
        <v>368</v>
      </c>
      <c r="D308" s="227"/>
      <c r="E308" s="142" t="s">
        <v>1462</v>
      </c>
      <c r="F308" s="282">
        <f>G308+M308+P308+R308+T308+V308+X308+Y308+Z308</f>
        <v>910905</v>
      </c>
      <c r="G308" s="111">
        <f>SUM(H308:L308)</f>
        <v>910905</v>
      </c>
      <c r="H308" s="165"/>
      <c r="I308" s="165"/>
      <c r="J308" s="165"/>
      <c r="K308" s="165">
        <v>910905</v>
      </c>
      <c r="L308" s="165"/>
      <c r="M308" s="165"/>
      <c r="N308" s="165"/>
      <c r="O308" s="165"/>
      <c r="P308" s="165"/>
      <c r="Q308" s="111"/>
      <c r="R308" s="141"/>
      <c r="S308" s="111"/>
      <c r="T308" s="111"/>
      <c r="U308" s="111"/>
      <c r="V308" s="111"/>
      <c r="W308" s="111"/>
      <c r="X308" s="111"/>
      <c r="Y308" s="141"/>
      <c r="Z308" s="184">
        <v>0</v>
      </c>
      <c r="AA308" s="215"/>
      <c r="AB308" s="85"/>
      <c r="AC308" s="85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</row>
    <row r="309" spans="1:67" s="22" customFormat="1" ht="25.5" customHeight="1" outlineLevel="2">
      <c r="A309" s="85"/>
      <c r="B309" s="275">
        <f>B308+1</f>
        <v>259</v>
      </c>
      <c r="C309" s="144" t="s">
        <v>369</v>
      </c>
      <c r="D309" s="227"/>
      <c r="E309" s="142" t="s">
        <v>1463</v>
      </c>
      <c r="F309" s="282">
        <f>G309+M309+P309+R309+T309+V309+X309+Y309+Z309</f>
        <v>935308</v>
      </c>
      <c r="G309" s="283">
        <f>H309+I309+J309+K309+L309</f>
        <v>892308</v>
      </c>
      <c r="H309" s="284"/>
      <c r="I309" s="284"/>
      <c r="J309" s="284"/>
      <c r="K309" s="284">
        <v>892308</v>
      </c>
      <c r="L309" s="284"/>
      <c r="M309" s="284"/>
      <c r="N309" s="284"/>
      <c r="O309" s="284"/>
      <c r="P309" s="284"/>
      <c r="Q309" s="283"/>
      <c r="R309" s="291"/>
      <c r="S309" s="283"/>
      <c r="T309" s="283"/>
      <c r="U309" s="283"/>
      <c r="V309" s="283"/>
      <c r="W309" s="283"/>
      <c r="X309" s="283"/>
      <c r="Y309" s="291">
        <v>25000</v>
      </c>
      <c r="Z309" s="298">
        <v>18000</v>
      </c>
      <c r="AA309" s="215"/>
      <c r="AB309" s="85"/>
      <c r="AC309" s="85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</row>
    <row r="310" spans="1:67" s="22" customFormat="1" ht="25.5" customHeight="1" outlineLevel="2">
      <c r="A310" s="85"/>
      <c r="B310" s="275">
        <f>B309+1</f>
        <v>260</v>
      </c>
      <c r="C310" s="248" t="s">
        <v>370</v>
      </c>
      <c r="D310" s="227"/>
      <c r="E310" s="142" t="s">
        <v>1464</v>
      </c>
      <c r="F310" s="282">
        <f>G310+M310+P310+R310+T310+V310+X310+Y310+Z310</f>
        <v>594320</v>
      </c>
      <c r="G310" s="283">
        <f>H310+I310+J310+K310+L310</f>
        <v>0</v>
      </c>
      <c r="H310" s="284"/>
      <c r="I310" s="284"/>
      <c r="J310" s="284"/>
      <c r="K310" s="284"/>
      <c r="L310" s="284"/>
      <c r="M310" s="284"/>
      <c r="N310" s="284"/>
      <c r="O310" s="284"/>
      <c r="P310" s="284"/>
      <c r="Q310" s="283"/>
      <c r="R310" s="291"/>
      <c r="S310" s="283"/>
      <c r="T310" s="283"/>
      <c r="U310" s="283">
        <v>576</v>
      </c>
      <c r="V310" s="283">
        <v>580937</v>
      </c>
      <c r="W310" s="283"/>
      <c r="X310" s="283"/>
      <c r="Y310" s="291"/>
      <c r="Z310" s="298">
        <v>13383</v>
      </c>
      <c r="AA310" s="215"/>
      <c r="AB310" s="85"/>
      <c r="AC310" s="85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</row>
    <row r="311" spans="1:67" s="8" customFormat="1" ht="25.5" customHeight="1" outlineLevel="2">
      <c r="A311" s="178"/>
      <c r="B311" s="276">
        <f>B310+1</f>
        <v>261</v>
      </c>
      <c r="C311" s="285" t="s">
        <v>371</v>
      </c>
      <c r="D311" s="286"/>
      <c r="E311" s="115" t="s">
        <v>1465</v>
      </c>
      <c r="F311" s="282">
        <f>G311+M311+P311+R311+T311+V311+X311+Y311+Z311</f>
        <v>40000</v>
      </c>
      <c r="G311" s="287">
        <f>H311+I311+J311+K311+L311</f>
        <v>0</v>
      </c>
      <c r="H311" s="288"/>
      <c r="I311" s="288"/>
      <c r="J311" s="288"/>
      <c r="K311" s="288"/>
      <c r="L311" s="288"/>
      <c r="M311" s="288"/>
      <c r="N311" s="288"/>
      <c r="O311" s="288"/>
      <c r="P311" s="288"/>
      <c r="Q311" s="287"/>
      <c r="R311" s="292"/>
      <c r="S311" s="287"/>
      <c r="T311" s="287"/>
      <c r="U311" s="287"/>
      <c r="V311" s="287"/>
      <c r="W311" s="287">
        <v>120.36</v>
      </c>
      <c r="X311" s="287"/>
      <c r="Y311" s="292">
        <v>40000</v>
      </c>
      <c r="Z311" s="299"/>
      <c r="AA311" s="300"/>
      <c r="AB311" s="301"/>
      <c r="AC311" s="301"/>
    </row>
    <row r="312" spans="1:67" s="22" customFormat="1" ht="25.5" customHeight="1" outlineLevel="2">
      <c r="A312" s="85"/>
      <c r="B312" s="107" t="s">
        <v>1466</v>
      </c>
      <c r="C312" s="113"/>
      <c r="D312" s="227"/>
      <c r="E312" s="86"/>
      <c r="F312" s="161">
        <f>SUM(F313:F335)</f>
        <v>29822201.539999999</v>
      </c>
      <c r="G312" s="161">
        <f t="shared" ref="G312:AC312" si="52">SUM(G313:G335)</f>
        <v>222236</v>
      </c>
      <c r="H312" s="161">
        <f t="shared" si="52"/>
        <v>222236</v>
      </c>
      <c r="I312" s="161">
        <f t="shared" si="52"/>
        <v>0</v>
      </c>
      <c r="J312" s="161">
        <f t="shared" si="52"/>
        <v>0</v>
      </c>
      <c r="K312" s="161">
        <f t="shared" si="52"/>
        <v>0</v>
      </c>
      <c r="L312" s="161">
        <f t="shared" si="52"/>
        <v>0</v>
      </c>
      <c r="M312" s="161">
        <f t="shared" si="52"/>
        <v>0</v>
      </c>
      <c r="N312" s="161">
        <f t="shared" si="52"/>
        <v>0</v>
      </c>
      <c r="O312" s="161">
        <f t="shared" si="52"/>
        <v>0</v>
      </c>
      <c r="P312" s="161">
        <f t="shared" si="52"/>
        <v>0</v>
      </c>
      <c r="Q312" s="161">
        <f t="shared" si="52"/>
        <v>7056</v>
      </c>
      <c r="R312" s="161">
        <f t="shared" si="52"/>
        <v>15636047</v>
      </c>
      <c r="S312" s="161">
        <f t="shared" si="52"/>
        <v>137</v>
      </c>
      <c r="T312" s="161">
        <f t="shared" si="52"/>
        <v>1100000</v>
      </c>
      <c r="U312" s="161">
        <f t="shared" si="52"/>
        <v>11334.45</v>
      </c>
      <c r="V312" s="161">
        <f t="shared" si="52"/>
        <v>10040751</v>
      </c>
      <c r="W312" s="161">
        <f t="shared" si="52"/>
        <v>261.41000000000003</v>
      </c>
      <c r="X312" s="161">
        <f t="shared" si="52"/>
        <v>2397641.4900000002</v>
      </c>
      <c r="Y312" s="161">
        <f t="shared" si="52"/>
        <v>189600</v>
      </c>
      <c r="Z312" s="161">
        <f t="shared" si="52"/>
        <v>235926.05</v>
      </c>
      <c r="AA312" s="302">
        <f t="shared" si="52"/>
        <v>0</v>
      </c>
      <c r="AB312" s="302">
        <f t="shared" si="52"/>
        <v>0</v>
      </c>
      <c r="AC312" s="302">
        <f t="shared" si="52"/>
        <v>0</v>
      </c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</row>
    <row r="313" spans="1:67" s="22" customFormat="1" ht="25.5" customHeight="1" outlineLevel="2">
      <c r="A313" s="85"/>
      <c r="B313" s="163">
        <f>B311+1</f>
        <v>262</v>
      </c>
      <c r="C313" s="254" t="s">
        <v>372</v>
      </c>
      <c r="D313" s="227"/>
      <c r="E313" s="142" t="s">
        <v>1467</v>
      </c>
      <c r="F313" s="161">
        <f>H313+I313+J313+K313+P313+R313+T313+V313+X313+Y313+Z313+L313+M313+N313</f>
        <v>5560030</v>
      </c>
      <c r="G313" s="111">
        <f t="shared" ref="G313:G334" si="53">SUM(H313:L313)</f>
        <v>0</v>
      </c>
      <c r="H313" s="120"/>
      <c r="I313" s="120"/>
      <c r="J313" s="120"/>
      <c r="K313" s="120"/>
      <c r="L313" s="120"/>
      <c r="M313" s="120"/>
      <c r="N313" s="120"/>
      <c r="O313" s="120"/>
      <c r="P313" s="120"/>
      <c r="Q313" s="120">
        <v>1173.52</v>
      </c>
      <c r="R313" s="120">
        <v>5460030</v>
      </c>
      <c r="S313" s="120"/>
      <c r="T313" s="120"/>
      <c r="U313" s="120"/>
      <c r="V313" s="120"/>
      <c r="W313" s="120"/>
      <c r="X313" s="120"/>
      <c r="Y313" s="120"/>
      <c r="Z313" s="120">
        <v>100000</v>
      </c>
      <c r="AA313" s="215"/>
      <c r="AB313" s="195"/>
      <c r="AC313" s="195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</row>
    <row r="314" spans="1:67" s="22" customFormat="1" ht="25.5" customHeight="1" outlineLevel="2">
      <c r="A314" s="85"/>
      <c r="B314" s="112">
        <f>B313+1</f>
        <v>263</v>
      </c>
      <c r="C314" s="254" t="s">
        <v>375</v>
      </c>
      <c r="D314" s="227"/>
      <c r="E314" s="142" t="s">
        <v>1468</v>
      </c>
      <c r="F314" s="161">
        <f>H314+I314+J314+K314+P314+R314+T314+V314+X314+Y314+Z314+L314+M314+N314</f>
        <v>227727</v>
      </c>
      <c r="G314" s="111">
        <f t="shared" si="53"/>
        <v>222236</v>
      </c>
      <c r="H314" s="165">
        <v>222236</v>
      </c>
      <c r="I314" s="165"/>
      <c r="J314" s="165"/>
      <c r="K314" s="165"/>
      <c r="L314" s="165"/>
      <c r="M314" s="165"/>
      <c r="N314" s="165"/>
      <c r="O314" s="165"/>
      <c r="P314" s="165"/>
      <c r="Q314" s="111"/>
      <c r="R314" s="141"/>
      <c r="S314" s="111"/>
      <c r="T314" s="111"/>
      <c r="U314" s="111"/>
      <c r="V314" s="111"/>
      <c r="W314" s="111"/>
      <c r="X314" s="111"/>
      <c r="Y314" s="141"/>
      <c r="Z314" s="141">
        <v>5491</v>
      </c>
      <c r="AA314" s="215"/>
      <c r="AB314" s="195"/>
      <c r="AC314" s="195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</row>
    <row r="315" spans="1:67" s="22" customFormat="1" ht="25.5" customHeight="1" outlineLevel="2">
      <c r="A315" s="85"/>
      <c r="B315" s="112">
        <f t="shared" ref="B315:B335" si="54">B314+1</f>
        <v>264</v>
      </c>
      <c r="C315" s="289" t="s">
        <v>376</v>
      </c>
      <c r="D315" s="227"/>
      <c r="E315" s="142" t="s">
        <v>1469</v>
      </c>
      <c r="F315" s="161">
        <f t="shared" ref="F315:F335" si="55">H315+I315+J315+K315+P315+R315+T315+V315+X315+Y315+Z315+L315+M315+N315</f>
        <v>1989022</v>
      </c>
      <c r="G315" s="111">
        <f t="shared" si="53"/>
        <v>0</v>
      </c>
      <c r="H315" s="165"/>
      <c r="I315" s="165"/>
      <c r="J315" s="165"/>
      <c r="K315" s="165"/>
      <c r="L315" s="165"/>
      <c r="M315" s="165"/>
      <c r="N315" s="165"/>
      <c r="O315" s="165"/>
      <c r="P315" s="165"/>
      <c r="Q315" s="111">
        <v>1205.8499999999999</v>
      </c>
      <c r="R315" s="141">
        <v>1989022</v>
      </c>
      <c r="S315" s="111"/>
      <c r="T315" s="111"/>
      <c r="U315" s="111"/>
      <c r="V315" s="111"/>
      <c r="W315" s="111"/>
      <c r="X315" s="111"/>
      <c r="Y315" s="141"/>
      <c r="Z315" s="141"/>
      <c r="AA315" s="215"/>
      <c r="AB315" s="195"/>
      <c r="AC315" s="195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</row>
    <row r="316" spans="1:67" s="22" customFormat="1" ht="25.5" customHeight="1" outlineLevel="2">
      <c r="A316" s="85"/>
      <c r="B316" s="112">
        <f t="shared" si="54"/>
        <v>265</v>
      </c>
      <c r="C316" s="289" t="s">
        <v>1470</v>
      </c>
      <c r="D316" s="227"/>
      <c r="E316" s="142" t="s">
        <v>1471</v>
      </c>
      <c r="F316" s="161">
        <f t="shared" si="55"/>
        <v>1431892</v>
      </c>
      <c r="G316" s="111">
        <f t="shared" si="53"/>
        <v>0</v>
      </c>
      <c r="H316" s="165"/>
      <c r="I316" s="165"/>
      <c r="J316" s="165"/>
      <c r="K316" s="165"/>
      <c r="L316" s="165"/>
      <c r="M316" s="165"/>
      <c r="N316" s="165"/>
      <c r="O316" s="165"/>
      <c r="P316" s="165"/>
      <c r="Q316" s="111"/>
      <c r="R316" s="141"/>
      <c r="S316" s="111"/>
      <c r="T316" s="111"/>
      <c r="U316" s="111">
        <v>1920</v>
      </c>
      <c r="V316" s="111">
        <v>1431892</v>
      </c>
      <c r="W316" s="111"/>
      <c r="X316" s="111"/>
      <c r="Y316" s="141"/>
      <c r="Z316" s="141"/>
      <c r="AA316" s="215"/>
      <c r="AB316" s="195"/>
      <c r="AC316" s="195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</row>
    <row r="317" spans="1:67" s="22" customFormat="1" ht="25.5" customHeight="1" outlineLevel="2">
      <c r="A317" s="85"/>
      <c r="B317" s="112">
        <f t="shared" si="54"/>
        <v>266</v>
      </c>
      <c r="C317" s="289" t="s">
        <v>1472</v>
      </c>
      <c r="D317" s="227"/>
      <c r="E317" s="142" t="s">
        <v>1473</v>
      </c>
      <c r="F317" s="161">
        <f t="shared" si="55"/>
        <v>795800</v>
      </c>
      <c r="G317" s="111">
        <f t="shared" si="53"/>
        <v>0</v>
      </c>
      <c r="H317" s="165"/>
      <c r="I317" s="165"/>
      <c r="J317" s="165"/>
      <c r="K317" s="165"/>
      <c r="L317" s="165"/>
      <c r="M317" s="165"/>
      <c r="N317" s="165"/>
      <c r="O317" s="165"/>
      <c r="P317" s="165"/>
      <c r="Q317" s="111"/>
      <c r="R317" s="141"/>
      <c r="S317" s="111"/>
      <c r="T317" s="111"/>
      <c r="U317" s="111">
        <v>1010</v>
      </c>
      <c r="V317" s="111">
        <v>795800</v>
      </c>
      <c r="W317" s="111"/>
      <c r="X317" s="111"/>
      <c r="Y317" s="141"/>
      <c r="Z317" s="141"/>
      <c r="AA317" s="215"/>
      <c r="AB317" s="195"/>
      <c r="AC317" s="195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</row>
    <row r="318" spans="1:67" s="22" customFormat="1" ht="25.5" customHeight="1" outlineLevel="2">
      <c r="A318" s="85"/>
      <c r="B318" s="112">
        <f t="shared" si="54"/>
        <v>267</v>
      </c>
      <c r="C318" s="289" t="s">
        <v>1474</v>
      </c>
      <c r="D318" s="227"/>
      <c r="E318" s="142" t="s">
        <v>1475</v>
      </c>
      <c r="F318" s="161">
        <f t="shared" si="55"/>
        <v>786000</v>
      </c>
      <c r="G318" s="111">
        <f t="shared" si="53"/>
        <v>0</v>
      </c>
      <c r="H318" s="165"/>
      <c r="I318" s="165"/>
      <c r="J318" s="165"/>
      <c r="K318" s="165"/>
      <c r="L318" s="165"/>
      <c r="M318" s="165"/>
      <c r="N318" s="165"/>
      <c r="O318" s="165"/>
      <c r="P318" s="165"/>
      <c r="Q318" s="111"/>
      <c r="R318" s="141"/>
      <c r="S318" s="111"/>
      <c r="T318" s="111"/>
      <c r="U318" s="111">
        <v>1440</v>
      </c>
      <c r="V318" s="111">
        <v>786000</v>
      </c>
      <c r="W318" s="111"/>
      <c r="X318" s="111"/>
      <c r="Y318" s="141"/>
      <c r="Z318" s="141"/>
      <c r="AA318" s="215"/>
      <c r="AB318" s="195"/>
      <c r="AC318" s="195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</row>
    <row r="319" spans="1:67" s="22" customFormat="1" ht="25.5" customHeight="1" outlineLevel="2">
      <c r="A319" s="85"/>
      <c r="B319" s="112">
        <f t="shared" si="54"/>
        <v>268</v>
      </c>
      <c r="C319" s="289" t="s">
        <v>1476</v>
      </c>
      <c r="D319" s="227"/>
      <c r="E319" s="142" t="s">
        <v>1477</v>
      </c>
      <c r="F319" s="161">
        <f t="shared" si="55"/>
        <v>985000</v>
      </c>
      <c r="G319" s="111">
        <f t="shared" si="53"/>
        <v>0</v>
      </c>
      <c r="H319" s="165"/>
      <c r="I319" s="165"/>
      <c r="J319" s="165"/>
      <c r="K319" s="165"/>
      <c r="L319" s="165"/>
      <c r="M319" s="165"/>
      <c r="N319" s="165"/>
      <c r="O319" s="165"/>
      <c r="P319" s="165"/>
      <c r="Q319" s="111">
        <v>699</v>
      </c>
      <c r="R319" s="141">
        <v>985000</v>
      </c>
      <c r="S319" s="111"/>
      <c r="T319" s="111"/>
      <c r="U319" s="111"/>
      <c r="V319" s="111"/>
      <c r="W319" s="111"/>
      <c r="X319" s="111"/>
      <c r="Y319" s="141"/>
      <c r="Z319" s="141"/>
      <c r="AA319" s="215"/>
      <c r="AB319" s="195"/>
      <c r="AC319" s="195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</row>
    <row r="320" spans="1:67" s="22" customFormat="1" ht="25.5" customHeight="1" outlineLevel="2">
      <c r="A320" s="85"/>
      <c r="B320" s="112">
        <f t="shared" si="54"/>
        <v>269</v>
      </c>
      <c r="C320" s="289" t="s">
        <v>1478</v>
      </c>
      <c r="D320" s="227"/>
      <c r="E320" s="142" t="s">
        <v>1479</v>
      </c>
      <c r="F320" s="161">
        <f t="shared" si="55"/>
        <v>1004990</v>
      </c>
      <c r="G320" s="111">
        <f t="shared" si="53"/>
        <v>0</v>
      </c>
      <c r="H320" s="165"/>
      <c r="I320" s="165"/>
      <c r="J320" s="165"/>
      <c r="K320" s="165"/>
      <c r="L320" s="165"/>
      <c r="M320" s="165"/>
      <c r="N320" s="165"/>
      <c r="O320" s="165"/>
      <c r="P320" s="165"/>
      <c r="Q320" s="111">
        <v>699</v>
      </c>
      <c r="R320" s="141">
        <v>1004990</v>
      </c>
      <c r="S320" s="111"/>
      <c r="T320" s="111"/>
      <c r="U320" s="111"/>
      <c r="V320" s="111"/>
      <c r="W320" s="111"/>
      <c r="X320" s="111"/>
      <c r="Y320" s="141"/>
      <c r="Z320" s="141"/>
      <c r="AA320" s="215"/>
      <c r="AB320" s="195"/>
      <c r="AC320" s="195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</row>
    <row r="321" spans="1:67" s="22" customFormat="1" ht="25.5" customHeight="1" outlineLevel="2">
      <c r="A321" s="85"/>
      <c r="B321" s="112">
        <f t="shared" si="54"/>
        <v>270</v>
      </c>
      <c r="C321" s="289" t="s">
        <v>1480</v>
      </c>
      <c r="D321" s="227"/>
      <c r="E321" s="142" t="s">
        <v>1481</v>
      </c>
      <c r="F321" s="161">
        <f t="shared" si="55"/>
        <v>1431892</v>
      </c>
      <c r="G321" s="111">
        <f t="shared" si="53"/>
        <v>0</v>
      </c>
      <c r="H321" s="165"/>
      <c r="I321" s="165"/>
      <c r="J321" s="165"/>
      <c r="K321" s="165"/>
      <c r="L321" s="165"/>
      <c r="M321" s="165"/>
      <c r="N321" s="165"/>
      <c r="O321" s="165"/>
      <c r="P321" s="165"/>
      <c r="Q321" s="111"/>
      <c r="R321" s="141"/>
      <c r="S321" s="111"/>
      <c r="T321" s="111"/>
      <c r="U321" s="111">
        <v>2100</v>
      </c>
      <c r="V321" s="111">
        <v>1431892</v>
      </c>
      <c r="W321" s="111"/>
      <c r="X321" s="111"/>
      <c r="Y321" s="141"/>
      <c r="Z321" s="141"/>
      <c r="AA321" s="215"/>
      <c r="AB321" s="195"/>
      <c r="AC321" s="195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</row>
    <row r="322" spans="1:67" s="22" customFormat="1" ht="25.5" customHeight="1" outlineLevel="2">
      <c r="A322" s="85"/>
      <c r="B322" s="112">
        <f t="shared" si="54"/>
        <v>271</v>
      </c>
      <c r="C322" s="289" t="s">
        <v>1482</v>
      </c>
      <c r="D322" s="227"/>
      <c r="E322" s="142" t="s">
        <v>1483</v>
      </c>
      <c r="F322" s="161">
        <f t="shared" si="55"/>
        <v>1050000</v>
      </c>
      <c r="G322" s="111">
        <f t="shared" si="53"/>
        <v>0</v>
      </c>
      <c r="H322" s="165"/>
      <c r="I322" s="165"/>
      <c r="J322" s="165"/>
      <c r="K322" s="165"/>
      <c r="L322" s="165"/>
      <c r="M322" s="165"/>
      <c r="N322" s="165"/>
      <c r="O322" s="165"/>
      <c r="P322" s="165"/>
      <c r="Q322" s="111">
        <v>699</v>
      </c>
      <c r="R322" s="141">
        <v>1050000</v>
      </c>
      <c r="S322" s="111"/>
      <c r="T322" s="111"/>
      <c r="U322" s="111"/>
      <c r="V322" s="111"/>
      <c r="W322" s="111"/>
      <c r="X322" s="111"/>
      <c r="Y322" s="141"/>
      <c r="Z322" s="141"/>
      <c r="AA322" s="215"/>
      <c r="AB322" s="195"/>
      <c r="AC322" s="195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</row>
    <row r="323" spans="1:67" s="22" customFormat="1" ht="25.5" customHeight="1" outlineLevel="2">
      <c r="A323" s="85"/>
      <c r="B323" s="112">
        <f t="shared" si="54"/>
        <v>272</v>
      </c>
      <c r="C323" s="289" t="s">
        <v>1484</v>
      </c>
      <c r="D323" s="227"/>
      <c r="E323" s="142" t="s">
        <v>1485</v>
      </c>
      <c r="F323" s="161">
        <f t="shared" si="55"/>
        <v>1058000</v>
      </c>
      <c r="G323" s="111">
        <f t="shared" si="53"/>
        <v>0</v>
      </c>
      <c r="H323" s="165"/>
      <c r="I323" s="165"/>
      <c r="J323" s="165"/>
      <c r="K323" s="165"/>
      <c r="L323" s="165"/>
      <c r="M323" s="165"/>
      <c r="N323" s="165"/>
      <c r="O323" s="165"/>
      <c r="P323" s="165"/>
      <c r="Q323" s="111"/>
      <c r="R323" s="141"/>
      <c r="S323" s="111"/>
      <c r="T323" s="111"/>
      <c r="U323" s="111">
        <v>1440</v>
      </c>
      <c r="V323" s="111">
        <v>1058000</v>
      </c>
      <c r="W323" s="111"/>
      <c r="X323" s="111"/>
      <c r="Y323" s="141"/>
      <c r="Z323" s="141"/>
      <c r="AA323" s="215"/>
      <c r="AB323" s="195"/>
      <c r="AC323" s="195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</row>
    <row r="324" spans="1:67" s="22" customFormat="1" ht="25.5" customHeight="1" outlineLevel="2">
      <c r="A324" s="85"/>
      <c r="B324" s="112">
        <f t="shared" si="54"/>
        <v>273</v>
      </c>
      <c r="C324" s="289" t="s">
        <v>1486</v>
      </c>
      <c r="D324" s="227"/>
      <c r="E324" s="142" t="s">
        <v>1487</v>
      </c>
      <c r="F324" s="161">
        <f t="shared" si="55"/>
        <v>430000</v>
      </c>
      <c r="G324" s="111">
        <f t="shared" si="53"/>
        <v>0</v>
      </c>
      <c r="H324" s="165"/>
      <c r="I324" s="165"/>
      <c r="J324" s="165"/>
      <c r="K324" s="165"/>
      <c r="L324" s="165"/>
      <c r="M324" s="165"/>
      <c r="N324" s="165"/>
      <c r="O324" s="165"/>
      <c r="P324" s="165"/>
      <c r="Q324" s="111">
        <v>248</v>
      </c>
      <c r="R324" s="141">
        <v>430000</v>
      </c>
      <c r="S324" s="111"/>
      <c r="T324" s="111"/>
      <c r="U324" s="111"/>
      <c r="V324" s="111"/>
      <c r="W324" s="111"/>
      <c r="X324" s="111"/>
      <c r="Y324" s="141"/>
      <c r="Z324" s="141"/>
      <c r="AA324" s="215"/>
      <c r="AB324" s="195"/>
      <c r="AC324" s="195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</row>
    <row r="325" spans="1:67" s="22" customFormat="1" ht="25.5" customHeight="1" outlineLevel="2">
      <c r="A325" s="85"/>
      <c r="B325" s="112">
        <f t="shared" si="54"/>
        <v>274</v>
      </c>
      <c r="C325" s="289" t="s">
        <v>1488</v>
      </c>
      <c r="D325" s="227"/>
      <c r="E325" s="142" t="s">
        <v>1489</v>
      </c>
      <c r="F325" s="161">
        <f t="shared" si="55"/>
        <v>882600</v>
      </c>
      <c r="G325" s="111">
        <f t="shared" si="53"/>
        <v>0</v>
      </c>
      <c r="H325" s="165"/>
      <c r="I325" s="165"/>
      <c r="J325" s="165"/>
      <c r="K325" s="165"/>
      <c r="L325" s="165"/>
      <c r="M325" s="165"/>
      <c r="N325" s="165"/>
      <c r="O325" s="165"/>
      <c r="P325" s="165"/>
      <c r="Q325" s="111"/>
      <c r="R325" s="141"/>
      <c r="S325" s="111"/>
      <c r="T325" s="111"/>
      <c r="U325" s="111"/>
      <c r="V325" s="111"/>
      <c r="W325" s="111">
        <v>178.25</v>
      </c>
      <c r="X325" s="111">
        <v>882600</v>
      </c>
      <c r="Y325" s="141"/>
      <c r="Z325" s="141"/>
      <c r="AA325" s="215"/>
      <c r="AB325" s="195"/>
      <c r="AC325" s="195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</row>
    <row r="326" spans="1:67" s="22" customFormat="1" ht="25.5" customHeight="1" outlineLevel="2">
      <c r="A326" s="85"/>
      <c r="B326" s="112">
        <f t="shared" si="54"/>
        <v>275</v>
      </c>
      <c r="C326" s="305" t="s">
        <v>1490</v>
      </c>
      <c r="D326" s="227"/>
      <c r="E326" s="142" t="s">
        <v>1491</v>
      </c>
      <c r="F326" s="161">
        <f t="shared" si="55"/>
        <v>642637</v>
      </c>
      <c r="G326" s="111">
        <f t="shared" si="53"/>
        <v>0</v>
      </c>
      <c r="H326" s="165"/>
      <c r="I326" s="165"/>
      <c r="J326" s="165"/>
      <c r="K326" s="165"/>
      <c r="L326" s="165"/>
      <c r="M326" s="165"/>
      <c r="N326" s="165"/>
      <c r="O326" s="165"/>
      <c r="P326" s="165"/>
      <c r="Q326" s="111"/>
      <c r="R326" s="141"/>
      <c r="S326" s="111"/>
      <c r="T326" s="111"/>
      <c r="U326" s="111">
        <v>672.3</v>
      </c>
      <c r="V326" s="111">
        <v>642637</v>
      </c>
      <c r="W326" s="111"/>
      <c r="X326" s="111"/>
      <c r="Y326" s="141"/>
      <c r="Z326" s="141"/>
      <c r="AA326" s="215"/>
      <c r="AB326" s="195"/>
      <c r="AC326" s="195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</row>
    <row r="327" spans="1:67" s="22" customFormat="1" ht="25.5" customHeight="1" outlineLevel="2">
      <c r="A327" s="85"/>
      <c r="B327" s="112">
        <f t="shared" si="54"/>
        <v>276</v>
      </c>
      <c r="C327" s="305" t="s">
        <v>1492</v>
      </c>
      <c r="D327" s="227"/>
      <c r="E327" s="142" t="s">
        <v>1493</v>
      </c>
      <c r="F327" s="161">
        <f t="shared" si="55"/>
        <v>642637</v>
      </c>
      <c r="G327" s="111">
        <f t="shared" si="53"/>
        <v>0</v>
      </c>
      <c r="H327" s="165"/>
      <c r="I327" s="165"/>
      <c r="J327" s="165"/>
      <c r="K327" s="165"/>
      <c r="L327" s="165"/>
      <c r="M327" s="165"/>
      <c r="N327" s="165"/>
      <c r="O327" s="165"/>
      <c r="P327" s="165"/>
      <c r="Q327" s="111"/>
      <c r="R327" s="141"/>
      <c r="S327" s="111"/>
      <c r="T327" s="111"/>
      <c r="U327" s="111">
        <v>672.2</v>
      </c>
      <c r="V327" s="111">
        <v>642637</v>
      </c>
      <c r="W327" s="111"/>
      <c r="X327" s="111"/>
      <c r="Y327" s="141"/>
      <c r="Z327" s="141"/>
      <c r="AA327" s="215"/>
      <c r="AB327" s="195"/>
      <c r="AC327" s="195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</row>
    <row r="328" spans="1:67" s="22" customFormat="1" ht="25.5" customHeight="1" outlineLevel="2">
      <c r="A328" s="85"/>
      <c r="B328" s="112">
        <f t="shared" si="54"/>
        <v>277</v>
      </c>
      <c r="C328" s="305" t="s">
        <v>1494</v>
      </c>
      <c r="D328" s="227"/>
      <c r="E328" s="142" t="s">
        <v>1495</v>
      </c>
      <c r="F328" s="161">
        <f t="shared" si="55"/>
        <v>647726</v>
      </c>
      <c r="G328" s="111">
        <f t="shared" si="53"/>
        <v>0</v>
      </c>
      <c r="H328" s="165"/>
      <c r="I328" s="165"/>
      <c r="J328" s="165"/>
      <c r="K328" s="165"/>
      <c r="L328" s="165"/>
      <c r="M328" s="165"/>
      <c r="N328" s="165"/>
      <c r="O328" s="165"/>
      <c r="P328" s="165"/>
      <c r="Q328" s="111"/>
      <c r="R328" s="141"/>
      <c r="S328" s="111"/>
      <c r="T328" s="111"/>
      <c r="U328" s="111">
        <v>680.3</v>
      </c>
      <c r="V328" s="111">
        <v>647726</v>
      </c>
      <c r="W328" s="111"/>
      <c r="X328" s="111"/>
      <c r="Y328" s="141"/>
      <c r="Z328" s="141"/>
      <c r="AA328" s="215"/>
      <c r="AB328" s="195"/>
      <c r="AC328" s="195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</row>
    <row r="329" spans="1:67" s="22" customFormat="1" ht="25.5" customHeight="1" outlineLevel="2">
      <c r="A329" s="85"/>
      <c r="B329" s="112">
        <f t="shared" si="54"/>
        <v>278</v>
      </c>
      <c r="C329" s="305" t="s">
        <v>403</v>
      </c>
      <c r="D329" s="227"/>
      <c r="E329" s="142" t="s">
        <v>1496</v>
      </c>
      <c r="F329" s="161">
        <f t="shared" si="55"/>
        <v>2919642</v>
      </c>
      <c r="G329" s="111">
        <f t="shared" si="53"/>
        <v>0</v>
      </c>
      <c r="H329" s="165"/>
      <c r="I329" s="165"/>
      <c r="J329" s="165"/>
      <c r="K329" s="165"/>
      <c r="L329" s="165"/>
      <c r="M329" s="165"/>
      <c r="N329" s="165"/>
      <c r="O329" s="165"/>
      <c r="P329" s="165"/>
      <c r="Q329" s="111">
        <v>1566</v>
      </c>
      <c r="R329" s="141">
        <v>2919642</v>
      </c>
      <c r="S329" s="111"/>
      <c r="T329" s="111"/>
      <c r="U329" s="111"/>
      <c r="V329" s="111"/>
      <c r="W329" s="111"/>
      <c r="X329" s="111"/>
      <c r="Y329" s="141"/>
      <c r="Z329" s="141"/>
      <c r="AA329" s="215"/>
      <c r="AB329" s="195"/>
      <c r="AC329" s="195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</row>
    <row r="330" spans="1:67" s="22" customFormat="1" ht="25.5" customHeight="1" outlineLevel="2">
      <c r="A330" s="85"/>
      <c r="B330" s="112">
        <f t="shared" si="54"/>
        <v>279</v>
      </c>
      <c r="C330" s="305" t="s">
        <v>404</v>
      </c>
      <c r="D330" s="227"/>
      <c r="E330" s="142" t="s">
        <v>1497</v>
      </c>
      <c r="F330" s="161">
        <f t="shared" si="55"/>
        <v>295127</v>
      </c>
      <c r="G330" s="111">
        <f t="shared" si="53"/>
        <v>0</v>
      </c>
      <c r="H330" s="165"/>
      <c r="I330" s="165"/>
      <c r="J330" s="165"/>
      <c r="K330" s="165"/>
      <c r="L330" s="165"/>
      <c r="M330" s="165"/>
      <c r="N330" s="165"/>
      <c r="O330" s="165"/>
      <c r="P330" s="165"/>
      <c r="Q330" s="111"/>
      <c r="R330" s="141"/>
      <c r="S330" s="111"/>
      <c r="T330" s="111"/>
      <c r="U330" s="111"/>
      <c r="V330" s="111"/>
      <c r="W330" s="111">
        <v>83.16</v>
      </c>
      <c r="X330" s="111">
        <v>295127</v>
      </c>
      <c r="Y330" s="141"/>
      <c r="Z330" s="141"/>
      <c r="AA330" s="215"/>
      <c r="AB330" s="195"/>
      <c r="AC330" s="195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</row>
    <row r="331" spans="1:67" s="22" customFormat="1" ht="25.5" customHeight="1" outlineLevel="2">
      <c r="A331" s="85"/>
      <c r="B331" s="112">
        <f t="shared" si="54"/>
        <v>280</v>
      </c>
      <c r="C331" s="305" t="s">
        <v>406</v>
      </c>
      <c r="D331" s="227"/>
      <c r="E331" s="142" t="s">
        <v>1498</v>
      </c>
      <c r="F331" s="161">
        <f>G331+M331+N331+P331+R331+T331+V331+Y331+Z331</f>
        <v>1771620.77</v>
      </c>
      <c r="G331" s="111">
        <f t="shared" si="53"/>
        <v>0</v>
      </c>
      <c r="H331" s="165"/>
      <c r="I331" s="165"/>
      <c r="J331" s="165"/>
      <c r="K331" s="165"/>
      <c r="L331" s="165"/>
      <c r="M331" s="165"/>
      <c r="N331" s="165"/>
      <c r="O331" s="165"/>
      <c r="P331" s="165"/>
      <c r="Q331" s="111"/>
      <c r="R331" s="141"/>
      <c r="S331" s="111"/>
      <c r="T331" s="111"/>
      <c r="U331" s="111">
        <v>428</v>
      </c>
      <c r="V331" s="111">
        <v>1685550</v>
      </c>
      <c r="W331" s="111"/>
      <c r="X331" s="111"/>
      <c r="Y331" s="141">
        <v>50000</v>
      </c>
      <c r="Z331" s="141">
        <v>36070.769999999997</v>
      </c>
      <c r="AA331" s="215"/>
      <c r="AB331" s="195"/>
      <c r="AC331" s="195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</row>
    <row r="332" spans="1:67" s="22" customFormat="1" ht="25.5" customHeight="1" outlineLevel="2">
      <c r="A332" s="85"/>
      <c r="B332" s="112">
        <f t="shared" si="54"/>
        <v>281</v>
      </c>
      <c r="C332" s="305" t="s">
        <v>408</v>
      </c>
      <c r="D332" s="227"/>
      <c r="E332" s="142" t="s">
        <v>1499</v>
      </c>
      <c r="F332" s="161">
        <f t="shared" si="55"/>
        <v>1100000</v>
      </c>
      <c r="G332" s="111">
        <f t="shared" si="53"/>
        <v>0</v>
      </c>
      <c r="H332" s="165"/>
      <c r="I332" s="165"/>
      <c r="J332" s="165"/>
      <c r="K332" s="165"/>
      <c r="L332" s="165"/>
      <c r="M332" s="165"/>
      <c r="N332" s="165"/>
      <c r="O332" s="165"/>
      <c r="P332" s="165"/>
      <c r="Q332" s="111"/>
      <c r="R332" s="141"/>
      <c r="S332" s="111">
        <v>137</v>
      </c>
      <c r="T332" s="111">
        <v>1100000</v>
      </c>
      <c r="U332" s="111"/>
      <c r="V332" s="111"/>
      <c r="W332" s="111"/>
      <c r="X332" s="111"/>
      <c r="Y332" s="141"/>
      <c r="Z332" s="141"/>
      <c r="AA332" s="215"/>
      <c r="AB332" s="195"/>
      <c r="AC332" s="195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</row>
    <row r="333" spans="1:67" s="22" customFormat="1" ht="25.5" customHeight="1" outlineLevel="2">
      <c r="A333" s="85"/>
      <c r="B333" s="112">
        <f t="shared" si="54"/>
        <v>282</v>
      </c>
      <c r="C333" s="152" t="s">
        <v>410</v>
      </c>
      <c r="D333" s="226"/>
      <c r="E333" s="142" t="s">
        <v>1500</v>
      </c>
      <c r="F333" s="161">
        <f t="shared" si="55"/>
        <v>1893519.28</v>
      </c>
      <c r="G333" s="111">
        <f t="shared" si="53"/>
        <v>0</v>
      </c>
      <c r="H333" s="165"/>
      <c r="I333" s="165"/>
      <c r="J333" s="165"/>
      <c r="K333" s="165"/>
      <c r="L333" s="165"/>
      <c r="M333" s="165"/>
      <c r="N333" s="165"/>
      <c r="O333" s="165"/>
      <c r="P333" s="165"/>
      <c r="Q333" s="111">
        <v>765.63</v>
      </c>
      <c r="R333" s="141">
        <v>1797363</v>
      </c>
      <c r="S333" s="111"/>
      <c r="T333" s="111"/>
      <c r="U333" s="111"/>
      <c r="V333" s="111"/>
      <c r="W333" s="111"/>
      <c r="X333" s="111"/>
      <c r="Y333" s="141">
        <v>50000</v>
      </c>
      <c r="Z333" s="141">
        <v>46156.28</v>
      </c>
      <c r="AA333" s="215"/>
      <c r="AB333" s="195"/>
      <c r="AC333" s="195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</row>
    <row r="334" spans="1:67" s="22" customFormat="1" ht="25.5" customHeight="1" outlineLevel="2">
      <c r="A334" s="85"/>
      <c r="B334" s="112">
        <f t="shared" si="54"/>
        <v>283</v>
      </c>
      <c r="C334" s="152" t="s">
        <v>411</v>
      </c>
      <c r="D334" s="226"/>
      <c r="E334" s="142" t="s">
        <v>1501</v>
      </c>
      <c r="F334" s="161">
        <f t="shared" si="55"/>
        <v>1298061.49</v>
      </c>
      <c r="G334" s="111">
        <f t="shared" si="53"/>
        <v>0</v>
      </c>
      <c r="H334" s="165"/>
      <c r="I334" s="165"/>
      <c r="J334" s="165"/>
      <c r="K334" s="165"/>
      <c r="L334" s="165"/>
      <c r="M334" s="165"/>
      <c r="N334" s="165"/>
      <c r="O334" s="165"/>
      <c r="P334" s="165"/>
      <c r="Q334" s="111"/>
      <c r="R334" s="141"/>
      <c r="S334" s="111"/>
      <c r="T334" s="111"/>
      <c r="U334" s="111"/>
      <c r="V334" s="111"/>
      <c r="W334" s="111"/>
      <c r="X334" s="111">
        <v>1219914.49</v>
      </c>
      <c r="Y334" s="141">
        <v>49600</v>
      </c>
      <c r="Z334" s="141">
        <v>28547</v>
      </c>
      <c r="AA334" s="215"/>
      <c r="AB334" s="195"/>
      <c r="AC334" s="195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</row>
    <row r="335" spans="1:67" s="22" customFormat="1" ht="25.5" customHeight="1" outlineLevel="2">
      <c r="A335" s="85"/>
      <c r="B335" s="112">
        <f t="shared" si="54"/>
        <v>284</v>
      </c>
      <c r="C335" s="152" t="s">
        <v>413</v>
      </c>
      <c r="D335" s="226"/>
      <c r="E335" s="142" t="s">
        <v>1502</v>
      </c>
      <c r="F335" s="161">
        <f t="shared" si="55"/>
        <v>978278</v>
      </c>
      <c r="G335" s="111"/>
      <c r="H335" s="165"/>
      <c r="I335" s="165"/>
      <c r="J335" s="165"/>
      <c r="K335" s="165"/>
      <c r="L335" s="165"/>
      <c r="M335" s="165"/>
      <c r="N335" s="165"/>
      <c r="O335" s="165"/>
      <c r="P335" s="165"/>
      <c r="Q335" s="111"/>
      <c r="R335" s="141"/>
      <c r="S335" s="111"/>
      <c r="T335" s="111"/>
      <c r="U335" s="111">
        <v>971.65</v>
      </c>
      <c r="V335" s="111">
        <v>918617</v>
      </c>
      <c r="W335" s="111"/>
      <c r="X335" s="111"/>
      <c r="Y335" s="141">
        <v>40000</v>
      </c>
      <c r="Z335" s="141">
        <v>19661</v>
      </c>
      <c r="AA335" s="215"/>
      <c r="AB335" s="195"/>
      <c r="AC335" s="195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</row>
    <row r="336" spans="1:67" s="19" customFormat="1" ht="20.25" customHeight="1" outlineLevel="1">
      <c r="A336" s="126">
        <v>11</v>
      </c>
      <c r="B336" s="102" t="s">
        <v>414</v>
      </c>
      <c r="C336" s="122"/>
      <c r="D336" s="171"/>
      <c r="E336" s="172"/>
      <c r="F336" s="125">
        <f t="shared" ref="F336:Z336" si="56">F337+F340+F345</f>
        <v>9254295.3200000003</v>
      </c>
      <c r="G336" s="125">
        <f t="shared" si="56"/>
        <v>2717720</v>
      </c>
      <c r="H336" s="125">
        <f t="shared" si="56"/>
        <v>0</v>
      </c>
      <c r="I336" s="125">
        <f t="shared" si="56"/>
        <v>0</v>
      </c>
      <c r="J336" s="125">
        <f t="shared" si="56"/>
        <v>301164.88</v>
      </c>
      <c r="K336" s="125">
        <f t="shared" si="56"/>
        <v>2717720</v>
      </c>
      <c r="L336" s="125">
        <f t="shared" si="56"/>
        <v>0</v>
      </c>
      <c r="M336" s="125">
        <f t="shared" si="56"/>
        <v>0</v>
      </c>
      <c r="N336" s="125">
        <f t="shared" si="56"/>
        <v>0</v>
      </c>
      <c r="O336" s="125">
        <f t="shared" si="56"/>
        <v>0</v>
      </c>
      <c r="P336" s="125">
        <f t="shared" si="56"/>
        <v>0</v>
      </c>
      <c r="Q336" s="125">
        <f t="shared" si="56"/>
        <v>1803.962</v>
      </c>
      <c r="R336" s="125">
        <f t="shared" si="56"/>
        <v>5815061.5899999999</v>
      </c>
      <c r="S336" s="125">
        <f t="shared" si="56"/>
        <v>0</v>
      </c>
      <c r="T336" s="125">
        <f t="shared" si="56"/>
        <v>0</v>
      </c>
      <c r="U336" s="125">
        <f t="shared" si="56"/>
        <v>0</v>
      </c>
      <c r="V336" s="125">
        <f t="shared" si="56"/>
        <v>0</v>
      </c>
      <c r="W336" s="125">
        <f t="shared" si="56"/>
        <v>0</v>
      </c>
      <c r="X336" s="125">
        <f t="shared" si="56"/>
        <v>0</v>
      </c>
      <c r="Y336" s="125">
        <f t="shared" si="56"/>
        <v>345348.85</v>
      </c>
      <c r="Z336" s="125">
        <f t="shared" si="56"/>
        <v>75000</v>
      </c>
      <c r="AA336" s="208">
        <f>AA337+AA340</f>
        <v>0</v>
      </c>
      <c r="AB336" s="208">
        <f>AB337+AB340</f>
        <v>0</v>
      </c>
      <c r="AC336" s="208">
        <f>AC337+AC340</f>
        <v>0</v>
      </c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M336" s="46"/>
      <c r="BN336" s="46"/>
      <c r="BO336" s="46"/>
    </row>
    <row r="337" spans="1:67" s="15" customFormat="1" ht="20.25" customHeight="1" outlineLevel="1">
      <c r="A337" s="126"/>
      <c r="B337" s="127" t="s">
        <v>41</v>
      </c>
      <c r="C337" s="128"/>
      <c r="D337" s="173"/>
      <c r="E337" s="174"/>
      <c r="F337" s="131">
        <f>SUM(F338:F339)</f>
        <v>2466813.15</v>
      </c>
      <c r="G337" s="111">
        <f>H337+I337+J337+K337</f>
        <v>0</v>
      </c>
      <c r="H337" s="131">
        <f t="shared" ref="H337:AC337" si="57">SUM(H338:H339)</f>
        <v>0</v>
      </c>
      <c r="I337" s="131">
        <f t="shared" si="57"/>
        <v>0</v>
      </c>
      <c r="J337" s="131">
        <f t="shared" si="57"/>
        <v>0</v>
      </c>
      <c r="K337" s="131">
        <f t="shared" si="57"/>
        <v>0</v>
      </c>
      <c r="L337" s="131">
        <f t="shared" si="57"/>
        <v>0</v>
      </c>
      <c r="M337" s="131">
        <f t="shared" si="57"/>
        <v>0</v>
      </c>
      <c r="N337" s="131">
        <f t="shared" si="57"/>
        <v>0</v>
      </c>
      <c r="O337" s="131">
        <f t="shared" si="57"/>
        <v>0</v>
      </c>
      <c r="P337" s="131">
        <f t="shared" si="57"/>
        <v>0</v>
      </c>
      <c r="Q337" s="131">
        <f t="shared" si="57"/>
        <v>802.56200000000001</v>
      </c>
      <c r="R337" s="131">
        <f t="shared" si="57"/>
        <v>2291464.2999999998</v>
      </c>
      <c r="S337" s="131">
        <f t="shared" si="57"/>
        <v>0</v>
      </c>
      <c r="T337" s="131">
        <f t="shared" si="57"/>
        <v>0</v>
      </c>
      <c r="U337" s="131">
        <f t="shared" si="57"/>
        <v>0</v>
      </c>
      <c r="V337" s="131">
        <f t="shared" si="57"/>
        <v>0</v>
      </c>
      <c r="W337" s="131">
        <f t="shared" si="57"/>
        <v>0</v>
      </c>
      <c r="X337" s="131">
        <f t="shared" si="57"/>
        <v>0</v>
      </c>
      <c r="Y337" s="131">
        <f t="shared" si="57"/>
        <v>175348.85</v>
      </c>
      <c r="Z337" s="131">
        <f t="shared" si="57"/>
        <v>0</v>
      </c>
      <c r="AA337" s="209">
        <f t="shared" si="57"/>
        <v>0</v>
      </c>
      <c r="AB337" s="209">
        <f t="shared" si="57"/>
        <v>0</v>
      </c>
      <c r="AC337" s="209">
        <f t="shared" si="57"/>
        <v>0</v>
      </c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M337" s="46"/>
      <c r="BN337" s="46"/>
      <c r="BO337" s="46"/>
    </row>
    <row r="338" spans="1:67" s="22" customFormat="1" ht="24.75" customHeight="1" outlineLevel="2">
      <c r="A338" s="85"/>
      <c r="B338" s="112">
        <f>B335+1</f>
        <v>285</v>
      </c>
      <c r="C338" s="139" t="s">
        <v>416</v>
      </c>
      <c r="D338" s="226"/>
      <c r="E338" s="2" t="s">
        <v>1503</v>
      </c>
      <c r="F338" s="120">
        <f>G338+N338+P338+R338+T338+V338+X338+Y338+Z338</f>
        <v>2381203.35</v>
      </c>
      <c r="G338" s="111">
        <f>I338+J338+K338+L338+H338</f>
        <v>0</v>
      </c>
      <c r="H338" s="141"/>
      <c r="I338" s="141"/>
      <c r="J338" s="141"/>
      <c r="K338" s="141"/>
      <c r="L338" s="141"/>
      <c r="M338" s="141"/>
      <c r="N338" s="141"/>
      <c r="O338" s="141"/>
      <c r="P338" s="141"/>
      <c r="Q338" s="189">
        <v>495.02199999999999</v>
      </c>
      <c r="R338" s="111">
        <v>2291464.2999999998</v>
      </c>
      <c r="S338" s="141"/>
      <c r="T338" s="141"/>
      <c r="U338" s="141"/>
      <c r="V338" s="141"/>
      <c r="W338" s="141"/>
      <c r="X338" s="141"/>
      <c r="Y338" s="141">
        <v>89739.05</v>
      </c>
      <c r="Z338" s="141">
        <v>0</v>
      </c>
      <c r="AA338" s="215"/>
      <c r="AB338" s="195" t="s">
        <v>427</v>
      </c>
      <c r="AC338" s="195" t="s">
        <v>426</v>
      </c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</row>
    <row r="339" spans="1:67" s="22" customFormat="1" ht="24.75" customHeight="1" outlineLevel="2">
      <c r="A339" s="306"/>
      <c r="B339" s="112">
        <f>B338+1</f>
        <v>286</v>
      </c>
      <c r="C339" s="139" t="s">
        <v>417</v>
      </c>
      <c r="D339" s="226"/>
      <c r="E339" s="2" t="s">
        <v>1504</v>
      </c>
      <c r="F339" s="120">
        <f>H339+I339+J339+K339+P339+R339+T339+V339+X339+Y339+Z339+L339+M339+N339</f>
        <v>85609.8</v>
      </c>
      <c r="G339" s="111">
        <f>H339+I339+J339+K339</f>
        <v>0</v>
      </c>
      <c r="H339" s="165"/>
      <c r="I339" s="165"/>
      <c r="J339" s="165"/>
      <c r="K339" s="165"/>
      <c r="L339" s="165"/>
      <c r="M339" s="165"/>
      <c r="N339" s="165"/>
      <c r="O339" s="165"/>
      <c r="P339" s="165"/>
      <c r="Q339" s="141">
        <v>307.54000000000002</v>
      </c>
      <c r="R339" s="111">
        <v>0</v>
      </c>
      <c r="S339" s="141"/>
      <c r="T339" s="141"/>
      <c r="U339" s="141"/>
      <c r="V339" s="141"/>
      <c r="W339" s="141"/>
      <c r="X339" s="141"/>
      <c r="Y339" s="141">
        <v>85609.8</v>
      </c>
      <c r="Z339" s="141">
        <f>R339*0.0214</f>
        <v>0</v>
      </c>
      <c r="AA339" s="314"/>
      <c r="AB339" s="315"/>
      <c r="AC339" s="315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</row>
    <row r="340" spans="1:67" s="8" customFormat="1" ht="24.75" customHeight="1" outlineLevel="2">
      <c r="A340" s="85"/>
      <c r="B340" s="127" t="s">
        <v>55</v>
      </c>
      <c r="C340" s="139"/>
      <c r="D340" s="226"/>
      <c r="E340" s="2"/>
      <c r="F340" s="131">
        <f t="shared" ref="F340:Z340" si="58">SUM(F341:F344)</f>
        <v>5562762.1699999999</v>
      </c>
      <c r="G340" s="131">
        <f t="shared" si="58"/>
        <v>1493000</v>
      </c>
      <c r="H340" s="131">
        <f t="shared" si="58"/>
        <v>0</v>
      </c>
      <c r="I340" s="131">
        <f t="shared" si="58"/>
        <v>0</v>
      </c>
      <c r="J340" s="131">
        <f t="shared" si="58"/>
        <v>301164.88</v>
      </c>
      <c r="K340" s="131">
        <f t="shared" si="58"/>
        <v>1493000</v>
      </c>
      <c r="L340" s="131">
        <f t="shared" si="58"/>
        <v>0</v>
      </c>
      <c r="M340" s="131">
        <f t="shared" si="58"/>
        <v>0</v>
      </c>
      <c r="N340" s="131">
        <f t="shared" si="58"/>
        <v>0</v>
      </c>
      <c r="O340" s="131">
        <f t="shared" si="58"/>
        <v>0</v>
      </c>
      <c r="P340" s="131">
        <f t="shared" si="58"/>
        <v>0</v>
      </c>
      <c r="Q340" s="131">
        <f t="shared" si="58"/>
        <v>1001.4</v>
      </c>
      <c r="R340" s="131">
        <f t="shared" si="58"/>
        <v>3523597.29</v>
      </c>
      <c r="S340" s="131">
        <f t="shared" si="58"/>
        <v>0</v>
      </c>
      <c r="T340" s="131">
        <f t="shared" si="58"/>
        <v>0</v>
      </c>
      <c r="U340" s="131">
        <f t="shared" si="58"/>
        <v>0</v>
      </c>
      <c r="V340" s="131">
        <f t="shared" si="58"/>
        <v>0</v>
      </c>
      <c r="W340" s="131">
        <f t="shared" si="58"/>
        <v>0</v>
      </c>
      <c r="X340" s="131">
        <f t="shared" si="58"/>
        <v>0</v>
      </c>
      <c r="Y340" s="131">
        <f t="shared" si="58"/>
        <v>170000</v>
      </c>
      <c r="Z340" s="131">
        <f t="shared" si="58"/>
        <v>75000</v>
      </c>
      <c r="AA340" s="209">
        <f>SUM(AA341:AA342)</f>
        <v>0</v>
      </c>
      <c r="AB340" s="209">
        <f>SUM(AB341:AB342)</f>
        <v>0</v>
      </c>
      <c r="AC340" s="209">
        <f>SUM(AC341:AC342)</f>
        <v>0</v>
      </c>
      <c r="AD340" s="22"/>
      <c r="AE340" s="22"/>
      <c r="AF340" s="22"/>
      <c r="AG340" s="22"/>
      <c r="AH340" s="22"/>
      <c r="AI340" s="22"/>
      <c r="AJ340" s="22"/>
      <c r="AK340" s="22"/>
      <c r="AL340" s="22"/>
      <c r="AM340" s="22"/>
      <c r="AN340" s="22"/>
      <c r="AO340" s="22"/>
      <c r="AP340" s="22"/>
      <c r="AQ340" s="22"/>
    </row>
    <row r="341" spans="1:67" s="8" customFormat="1" ht="24.75" customHeight="1" outlineLevel="2">
      <c r="A341" s="85"/>
      <c r="B341" s="112">
        <f>B339+1</f>
        <v>287</v>
      </c>
      <c r="C341" s="281" t="s">
        <v>418</v>
      </c>
      <c r="D341" s="226"/>
      <c r="E341" s="2" t="s">
        <v>1505</v>
      </c>
      <c r="F341" s="120">
        <f>H341+I341+J341+K341+P341+R341+T341+V341+X341+Y341+Z341+L341+M341+N341</f>
        <v>1772561</v>
      </c>
      <c r="G341" s="111">
        <f>H341+I341+J341+K341+L341</f>
        <v>0</v>
      </c>
      <c r="H341" s="165"/>
      <c r="I341" s="165"/>
      <c r="J341" s="165"/>
      <c r="K341" s="165">
        <v>0</v>
      </c>
      <c r="L341" s="165"/>
      <c r="M341" s="165"/>
      <c r="N341" s="165"/>
      <c r="O341" s="165"/>
      <c r="P341" s="165"/>
      <c r="Q341" s="190">
        <v>421</v>
      </c>
      <c r="R341" s="141">
        <v>1722561</v>
      </c>
      <c r="S341" s="141"/>
      <c r="T341" s="141"/>
      <c r="U341" s="141"/>
      <c r="V341" s="141"/>
      <c r="W341" s="190"/>
      <c r="X341" s="190"/>
      <c r="Y341" s="190">
        <v>50000</v>
      </c>
      <c r="Z341" s="190">
        <v>0</v>
      </c>
      <c r="AA341" s="215"/>
      <c r="AB341" s="195"/>
      <c r="AC341" s="195"/>
      <c r="AD341" s="22"/>
      <c r="AE341" s="22"/>
      <c r="AF341" s="22"/>
      <c r="AG341" s="22"/>
      <c r="AH341" s="22"/>
      <c r="AI341" s="22"/>
      <c r="AJ341" s="22"/>
      <c r="AK341" s="22"/>
      <c r="AL341" s="22"/>
      <c r="AM341" s="22"/>
      <c r="AN341" s="22"/>
      <c r="AO341" s="22"/>
      <c r="AP341" s="22"/>
      <c r="AQ341" s="22"/>
    </row>
    <row r="342" spans="1:67" s="8" customFormat="1" ht="24.75" customHeight="1" outlineLevel="2">
      <c r="A342" s="85"/>
      <c r="B342" s="112">
        <f>B341+1</f>
        <v>288</v>
      </c>
      <c r="C342" s="281" t="s">
        <v>419</v>
      </c>
      <c r="D342" s="226"/>
      <c r="E342" s="2" t="s">
        <v>1505</v>
      </c>
      <c r="F342" s="120">
        <f>H342+I342+J342+K342+P342+R342+T342+V342+X342+Y342+Z342+L342+M342+N342</f>
        <v>1558000</v>
      </c>
      <c r="G342" s="111">
        <f>H342+I342+J342+K342+L342</f>
        <v>1493000</v>
      </c>
      <c r="H342" s="165"/>
      <c r="I342" s="165"/>
      <c r="J342" s="165"/>
      <c r="K342" s="165">
        <v>1493000</v>
      </c>
      <c r="L342" s="165"/>
      <c r="M342" s="165"/>
      <c r="N342" s="165"/>
      <c r="O342" s="165"/>
      <c r="P342" s="165"/>
      <c r="Q342" s="190"/>
      <c r="R342" s="141"/>
      <c r="S342" s="141"/>
      <c r="T342" s="141"/>
      <c r="U342" s="141"/>
      <c r="V342" s="141"/>
      <c r="W342" s="190"/>
      <c r="X342" s="190"/>
      <c r="Y342" s="190">
        <v>40000</v>
      </c>
      <c r="Z342" s="190">
        <v>25000</v>
      </c>
      <c r="AA342" s="215"/>
      <c r="AB342" s="195"/>
      <c r="AC342" s="195"/>
      <c r="AD342" s="22"/>
      <c r="AE342" s="22"/>
      <c r="AF342" s="22"/>
      <c r="AG342" s="22"/>
      <c r="AH342" s="22"/>
      <c r="AI342" s="22"/>
      <c r="AJ342" s="22"/>
      <c r="AK342" s="22"/>
      <c r="AL342" s="22"/>
      <c r="AM342" s="22"/>
      <c r="AN342" s="22"/>
      <c r="AO342" s="22"/>
      <c r="AP342" s="22"/>
      <c r="AQ342" s="22"/>
    </row>
    <row r="343" spans="1:67" s="8" customFormat="1" ht="24.75" customHeight="1" outlineLevel="2">
      <c r="A343" s="85"/>
      <c r="B343" s="112">
        <f>B342+1</f>
        <v>289</v>
      </c>
      <c r="C343" s="307" t="s">
        <v>420</v>
      </c>
      <c r="D343" s="226"/>
      <c r="E343" s="2" t="s">
        <v>1506</v>
      </c>
      <c r="F343" s="120">
        <f>H343+I343+J343+K343+P343+R343+T343+V343+X343+Y343+Z343+L343+M343+N343</f>
        <v>1876036.29</v>
      </c>
      <c r="G343" s="111">
        <f>H343+I343+J343+K343+L343</f>
        <v>0</v>
      </c>
      <c r="H343" s="165"/>
      <c r="I343" s="165"/>
      <c r="J343" s="165"/>
      <c r="K343" s="165"/>
      <c r="L343" s="165"/>
      <c r="M343" s="165"/>
      <c r="N343" s="165"/>
      <c r="O343" s="165"/>
      <c r="P343" s="165"/>
      <c r="Q343" s="111">
        <v>580.4</v>
      </c>
      <c r="R343" s="141">
        <v>1801036.29</v>
      </c>
      <c r="S343" s="141"/>
      <c r="T343" s="141"/>
      <c r="U343" s="141"/>
      <c r="V343" s="141"/>
      <c r="W343" s="190"/>
      <c r="X343" s="190"/>
      <c r="Y343" s="190">
        <v>40000</v>
      </c>
      <c r="Z343" s="190">
        <v>35000</v>
      </c>
      <c r="AA343" s="215"/>
      <c r="AB343" s="195"/>
      <c r="AC343" s="195"/>
      <c r="AD343" s="22"/>
      <c r="AE343" s="22"/>
      <c r="AF343" s="22"/>
      <c r="AG343" s="22"/>
      <c r="AH343" s="22"/>
      <c r="AI343" s="22"/>
      <c r="AJ343" s="22"/>
      <c r="AK343" s="22"/>
      <c r="AL343" s="22"/>
      <c r="AM343" s="22"/>
      <c r="AN343" s="22"/>
      <c r="AO343" s="22"/>
      <c r="AP343" s="22"/>
      <c r="AQ343" s="22"/>
    </row>
    <row r="344" spans="1:67" s="8" customFormat="1" ht="24.75" customHeight="1" outlineLevel="2">
      <c r="A344" s="85"/>
      <c r="B344" s="112">
        <f>B343+1</f>
        <v>290</v>
      </c>
      <c r="C344" s="144" t="s">
        <v>421</v>
      </c>
      <c r="D344" s="226"/>
      <c r="E344" s="2" t="s">
        <v>1507</v>
      </c>
      <c r="F344" s="120">
        <f>H344+I344+J344+K344+P344+R344+T344+V344+X344+Y344+Z344+L344+M344+N344</f>
        <v>356164.88</v>
      </c>
      <c r="G344" s="111"/>
      <c r="H344" s="165"/>
      <c r="I344" s="165"/>
      <c r="J344" s="165">
        <v>301164.88</v>
      </c>
      <c r="K344" s="165"/>
      <c r="L344" s="165"/>
      <c r="M344" s="165"/>
      <c r="N344" s="165"/>
      <c r="O344" s="165"/>
      <c r="P344" s="165"/>
      <c r="Q344" s="111"/>
      <c r="R344" s="141"/>
      <c r="S344" s="141"/>
      <c r="T344" s="141"/>
      <c r="U344" s="141"/>
      <c r="V344" s="141"/>
      <c r="W344" s="190"/>
      <c r="X344" s="190"/>
      <c r="Y344" s="190">
        <v>40000</v>
      </c>
      <c r="Z344" s="190">
        <v>15000</v>
      </c>
      <c r="AA344" s="215"/>
      <c r="AB344" s="195"/>
      <c r="AC344" s="195"/>
      <c r="AD344" s="22"/>
      <c r="AE344" s="22"/>
      <c r="AF344" s="22"/>
      <c r="AG344" s="22"/>
      <c r="AH344" s="22"/>
      <c r="AI344" s="22"/>
      <c r="AJ344" s="22"/>
      <c r="AK344" s="22"/>
      <c r="AL344" s="22"/>
      <c r="AM344" s="22"/>
      <c r="AN344" s="22"/>
      <c r="AO344" s="22"/>
      <c r="AP344" s="22"/>
      <c r="AQ344" s="22"/>
    </row>
    <row r="345" spans="1:67" s="8" customFormat="1" ht="24.75" customHeight="1" outlineLevel="2">
      <c r="A345" s="85"/>
      <c r="B345" s="308" t="s">
        <v>62</v>
      </c>
      <c r="C345" s="309"/>
      <c r="D345" s="226"/>
      <c r="E345" s="2"/>
      <c r="F345" s="120">
        <f>F346</f>
        <v>1224720</v>
      </c>
      <c r="G345" s="120">
        <f t="shared" ref="G345:Z345" si="59">G346</f>
        <v>1224720</v>
      </c>
      <c r="H345" s="120">
        <f t="shared" si="59"/>
        <v>0</v>
      </c>
      <c r="I345" s="120">
        <f t="shared" si="59"/>
        <v>0</v>
      </c>
      <c r="J345" s="120">
        <f t="shared" si="59"/>
        <v>0</v>
      </c>
      <c r="K345" s="120">
        <f t="shared" si="59"/>
        <v>1224720</v>
      </c>
      <c r="L345" s="120">
        <f t="shared" si="59"/>
        <v>0</v>
      </c>
      <c r="M345" s="120">
        <f t="shared" si="59"/>
        <v>0</v>
      </c>
      <c r="N345" s="120">
        <f t="shared" si="59"/>
        <v>0</v>
      </c>
      <c r="O345" s="120">
        <f t="shared" si="59"/>
        <v>0</v>
      </c>
      <c r="P345" s="120">
        <f t="shared" si="59"/>
        <v>0</v>
      </c>
      <c r="Q345" s="120">
        <f t="shared" si="59"/>
        <v>0</v>
      </c>
      <c r="R345" s="120">
        <f t="shared" si="59"/>
        <v>0</v>
      </c>
      <c r="S345" s="120">
        <f t="shared" si="59"/>
        <v>0</v>
      </c>
      <c r="T345" s="120">
        <f t="shared" si="59"/>
        <v>0</v>
      </c>
      <c r="U345" s="120">
        <f t="shared" si="59"/>
        <v>0</v>
      </c>
      <c r="V345" s="120">
        <f t="shared" si="59"/>
        <v>0</v>
      </c>
      <c r="W345" s="120">
        <f t="shared" si="59"/>
        <v>0</v>
      </c>
      <c r="X345" s="120">
        <f t="shared" si="59"/>
        <v>0</v>
      </c>
      <c r="Y345" s="120">
        <f t="shared" si="59"/>
        <v>0</v>
      </c>
      <c r="Z345" s="120">
        <f t="shared" si="59"/>
        <v>0</v>
      </c>
      <c r="AA345" s="215"/>
      <c r="AB345" s="195"/>
      <c r="AC345" s="195"/>
      <c r="AD345" s="22"/>
      <c r="AE345" s="22"/>
      <c r="AF345" s="22"/>
      <c r="AG345" s="22"/>
      <c r="AH345" s="22"/>
      <c r="AI345" s="22"/>
      <c r="AJ345" s="22"/>
      <c r="AK345" s="22"/>
      <c r="AL345" s="22"/>
      <c r="AM345" s="22"/>
      <c r="AN345" s="22"/>
      <c r="AO345" s="22"/>
      <c r="AP345" s="22"/>
      <c r="AQ345" s="22"/>
    </row>
    <row r="346" spans="1:67" s="8" customFormat="1" ht="24.75" customHeight="1" outlineLevel="2">
      <c r="A346" s="85"/>
      <c r="B346" s="112">
        <f>B344+1</f>
        <v>291</v>
      </c>
      <c r="C346" s="310" t="s">
        <v>422</v>
      </c>
      <c r="D346" s="226"/>
      <c r="E346" s="2" t="s">
        <v>1508</v>
      </c>
      <c r="F346" s="120">
        <f>H346+I346+J346+K346+P346+R346+T346+V346+X346+Y346+Z346+L346+M346+N346</f>
        <v>1224720</v>
      </c>
      <c r="G346" s="111">
        <f>H346+I346+J346+K346+L346</f>
        <v>1224720</v>
      </c>
      <c r="H346" s="165"/>
      <c r="I346" s="165"/>
      <c r="J346" s="165"/>
      <c r="K346" s="165">
        <v>1224720</v>
      </c>
      <c r="L346" s="165"/>
      <c r="M346" s="165"/>
      <c r="N346" s="165"/>
      <c r="O346" s="165"/>
      <c r="P346" s="165"/>
      <c r="Q346" s="190"/>
      <c r="R346" s="141"/>
      <c r="S346" s="141"/>
      <c r="T346" s="141"/>
      <c r="U346" s="141"/>
      <c r="V346" s="141"/>
      <c r="W346" s="190"/>
      <c r="X346" s="190"/>
      <c r="Y346" s="190"/>
      <c r="Z346" s="190"/>
      <c r="AA346" s="215"/>
      <c r="AB346" s="195"/>
      <c r="AC346" s="195"/>
      <c r="AD346" s="22"/>
      <c r="AE346" s="22"/>
      <c r="AF346" s="22"/>
      <c r="AG346" s="22"/>
      <c r="AH346" s="22"/>
      <c r="AI346" s="22"/>
      <c r="AJ346" s="22"/>
      <c r="AK346" s="22"/>
      <c r="AL346" s="22"/>
      <c r="AM346" s="22"/>
      <c r="AN346" s="22"/>
      <c r="AO346" s="22"/>
      <c r="AP346" s="22"/>
      <c r="AQ346" s="22"/>
    </row>
    <row r="347" spans="1:67" s="19" customFormat="1" ht="19.5" customHeight="1" outlineLevel="1">
      <c r="A347" s="126">
        <v>12</v>
      </c>
      <c r="B347" s="102" t="s">
        <v>423</v>
      </c>
      <c r="C347" s="122"/>
      <c r="D347" s="171"/>
      <c r="E347" s="172">
        <v>34618000</v>
      </c>
      <c r="F347" s="125">
        <f>F348</f>
        <v>6975237.3600000003</v>
      </c>
      <c r="G347" s="125">
        <f t="shared" ref="G347:AC347" si="60">G348</f>
        <v>0</v>
      </c>
      <c r="H347" s="125">
        <f t="shared" si="60"/>
        <v>0</v>
      </c>
      <c r="I347" s="125">
        <f t="shared" si="60"/>
        <v>0</v>
      </c>
      <c r="J347" s="125">
        <f t="shared" si="60"/>
        <v>0</v>
      </c>
      <c r="K347" s="125">
        <f t="shared" si="60"/>
        <v>0</v>
      </c>
      <c r="L347" s="125">
        <f t="shared" si="60"/>
        <v>0</v>
      </c>
      <c r="M347" s="125">
        <f t="shared" si="60"/>
        <v>0</v>
      </c>
      <c r="N347" s="125">
        <f t="shared" si="60"/>
        <v>0</v>
      </c>
      <c r="O347" s="125">
        <f t="shared" si="60"/>
        <v>0</v>
      </c>
      <c r="P347" s="125">
        <f t="shared" si="60"/>
        <v>0</v>
      </c>
      <c r="Q347" s="125">
        <f t="shared" si="60"/>
        <v>1961.21</v>
      </c>
      <c r="R347" s="125">
        <f t="shared" si="60"/>
        <v>6782048.1600000001</v>
      </c>
      <c r="S347" s="125">
        <f t="shared" si="60"/>
        <v>0</v>
      </c>
      <c r="T347" s="125">
        <f t="shared" si="60"/>
        <v>0</v>
      </c>
      <c r="U347" s="125">
        <f t="shared" si="60"/>
        <v>0</v>
      </c>
      <c r="V347" s="125">
        <f t="shared" si="60"/>
        <v>0</v>
      </c>
      <c r="W347" s="125">
        <f t="shared" si="60"/>
        <v>0</v>
      </c>
      <c r="X347" s="125">
        <f t="shared" si="60"/>
        <v>0</v>
      </c>
      <c r="Y347" s="125">
        <f t="shared" si="60"/>
        <v>193189.2</v>
      </c>
      <c r="Z347" s="125">
        <f t="shared" si="60"/>
        <v>0</v>
      </c>
      <c r="AA347" s="208">
        <f t="shared" si="60"/>
        <v>0</v>
      </c>
      <c r="AB347" s="208">
        <f t="shared" si="60"/>
        <v>0</v>
      </c>
      <c r="AC347" s="208">
        <f t="shared" si="60"/>
        <v>0</v>
      </c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M347" s="46"/>
      <c r="BN347" s="46"/>
      <c r="BO347" s="46"/>
    </row>
    <row r="348" spans="1:67" s="15" customFormat="1" ht="19.5" customHeight="1" outlineLevel="1">
      <c r="A348" s="126"/>
      <c r="B348" s="127" t="s">
        <v>41</v>
      </c>
      <c r="C348" s="128"/>
      <c r="D348" s="173"/>
      <c r="E348" s="174"/>
      <c r="F348" s="131">
        <f>SUM(F350:F352)</f>
        <v>6975237.3600000003</v>
      </c>
      <c r="G348" s="131">
        <f t="shared" ref="G348:Z348" si="61">SUM(G350:G352)</f>
        <v>0</v>
      </c>
      <c r="H348" s="131">
        <f t="shared" si="61"/>
        <v>0</v>
      </c>
      <c r="I348" s="131">
        <f t="shared" si="61"/>
        <v>0</v>
      </c>
      <c r="J348" s="131">
        <f t="shared" si="61"/>
        <v>0</v>
      </c>
      <c r="K348" s="131">
        <f t="shared" si="61"/>
        <v>0</v>
      </c>
      <c r="L348" s="131">
        <f t="shared" si="61"/>
        <v>0</v>
      </c>
      <c r="M348" s="131">
        <f t="shared" si="61"/>
        <v>0</v>
      </c>
      <c r="N348" s="131">
        <f t="shared" si="61"/>
        <v>0</v>
      </c>
      <c r="O348" s="131">
        <f t="shared" si="61"/>
        <v>0</v>
      </c>
      <c r="P348" s="131">
        <f t="shared" si="61"/>
        <v>0</v>
      </c>
      <c r="Q348" s="131">
        <f t="shared" si="61"/>
        <v>1961.21</v>
      </c>
      <c r="R348" s="131">
        <f t="shared" si="61"/>
        <v>6782048.1600000001</v>
      </c>
      <c r="S348" s="131">
        <f t="shared" si="61"/>
        <v>0</v>
      </c>
      <c r="T348" s="131">
        <f t="shared" si="61"/>
        <v>0</v>
      </c>
      <c r="U348" s="131">
        <f t="shared" si="61"/>
        <v>0</v>
      </c>
      <c r="V348" s="131">
        <f t="shared" si="61"/>
        <v>0</v>
      </c>
      <c r="W348" s="131">
        <f t="shared" si="61"/>
        <v>0</v>
      </c>
      <c r="X348" s="131">
        <f t="shared" si="61"/>
        <v>0</v>
      </c>
      <c r="Y348" s="131">
        <f t="shared" si="61"/>
        <v>193189.2</v>
      </c>
      <c r="Z348" s="131">
        <f t="shared" si="61"/>
        <v>0</v>
      </c>
      <c r="AA348" s="209">
        <f>SUM(AA350:AA351)</f>
        <v>0</v>
      </c>
      <c r="AB348" s="209">
        <f>SUM(AB350:AB351)</f>
        <v>0</v>
      </c>
      <c r="AC348" s="209">
        <f>SUM(AC350:AC351)</f>
        <v>0</v>
      </c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M348" s="46"/>
      <c r="BN348" s="46"/>
      <c r="BO348" s="46"/>
    </row>
    <row r="349" spans="1:67" s="20" customFormat="1" ht="19.5" customHeight="1" outlineLevel="1">
      <c r="A349" s="126"/>
      <c r="B349" s="127"/>
      <c r="C349" s="128" t="s">
        <v>424</v>
      </c>
      <c r="D349" s="173"/>
      <c r="E349" s="174"/>
      <c r="F349" s="131"/>
      <c r="G349" s="131"/>
      <c r="H349" s="131"/>
      <c r="I349" s="131"/>
      <c r="J349" s="131"/>
      <c r="K349" s="131"/>
      <c r="L349" s="131"/>
      <c r="M349" s="131"/>
      <c r="N349" s="131"/>
      <c r="O349" s="131"/>
      <c r="P349" s="131"/>
      <c r="Q349" s="131"/>
      <c r="R349" s="131"/>
      <c r="S349" s="131"/>
      <c r="T349" s="131"/>
      <c r="U349" s="131"/>
      <c r="V349" s="131"/>
      <c r="W349" s="131"/>
      <c r="X349" s="131"/>
      <c r="Y349" s="131"/>
      <c r="Z349" s="131"/>
      <c r="AA349" s="209"/>
      <c r="AB349" s="209"/>
      <c r="AC349" s="209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M349" s="46"/>
      <c r="BN349" s="46"/>
      <c r="BO349" s="46"/>
    </row>
    <row r="350" spans="1:67" ht="27" customHeight="1" outlineLevel="2">
      <c r="A350" s="87"/>
      <c r="B350" s="112">
        <f>B346+1</f>
        <v>292</v>
      </c>
      <c r="C350" s="311" t="s">
        <v>425</v>
      </c>
      <c r="D350" s="226"/>
      <c r="E350" s="2" t="s">
        <v>1509</v>
      </c>
      <c r="F350" s="120">
        <f>H350+I350+J350+K350+P350+R350+T350+V350+X350+Y350+Z350+L350+M350+N350</f>
        <v>3648607.06</v>
      </c>
      <c r="G350" s="111"/>
      <c r="H350" s="165"/>
      <c r="I350" s="165"/>
      <c r="J350" s="165"/>
      <c r="K350" s="165"/>
      <c r="L350" s="165"/>
      <c r="M350" s="165"/>
      <c r="N350" s="165"/>
      <c r="O350" s="165"/>
      <c r="P350" s="165"/>
      <c r="Q350" s="111">
        <v>713.43</v>
      </c>
      <c r="R350" s="111">
        <v>3553664.16</v>
      </c>
      <c r="S350" s="165"/>
      <c r="T350" s="165"/>
      <c r="U350" s="111"/>
      <c r="V350" s="111"/>
      <c r="W350" s="111"/>
      <c r="X350" s="111"/>
      <c r="Y350" s="190">
        <v>94942.9</v>
      </c>
      <c r="Z350" s="190">
        <v>0</v>
      </c>
      <c r="AA350" s="215"/>
      <c r="AB350" s="195"/>
      <c r="AC350" s="195"/>
    </row>
    <row r="351" spans="1:67" s="23" customFormat="1" ht="27" customHeight="1" outlineLevel="2">
      <c r="A351" s="87"/>
      <c r="B351" s="112">
        <f>B350+1</f>
        <v>293</v>
      </c>
      <c r="C351" s="139" t="s">
        <v>428</v>
      </c>
      <c r="D351" s="112" t="s">
        <v>1510</v>
      </c>
      <c r="E351" s="2" t="s">
        <v>1510</v>
      </c>
      <c r="F351" s="120">
        <f>H351+I351+J351+K351+P351+R351+T351+V351+X351+Y351+Z351+L351+M351+N351</f>
        <v>3228384</v>
      </c>
      <c r="G351" s="141"/>
      <c r="H351" s="141"/>
      <c r="I351" s="141"/>
      <c r="J351" s="141"/>
      <c r="K351" s="141"/>
      <c r="L351" s="141"/>
      <c r="M351" s="141"/>
      <c r="N351" s="141"/>
      <c r="O351" s="141"/>
      <c r="P351" s="141"/>
      <c r="Q351" s="141">
        <v>609.82000000000005</v>
      </c>
      <c r="R351" s="111">
        <v>3228384</v>
      </c>
      <c r="S351" s="141"/>
      <c r="T351" s="141"/>
      <c r="U351" s="141"/>
      <c r="V351" s="141"/>
      <c r="W351" s="141"/>
      <c r="X351" s="141"/>
      <c r="Y351" s="141"/>
      <c r="Z351" s="141"/>
      <c r="AA351" s="316"/>
      <c r="AB351" s="195"/>
      <c r="AC351" s="40" t="b">
        <f>AB351=F351</f>
        <v>0</v>
      </c>
      <c r="AZ351" s="72"/>
      <c r="BA351" s="72"/>
      <c r="BB351" s="72"/>
      <c r="BC351" s="72"/>
      <c r="BD351" s="72"/>
      <c r="BE351" s="72"/>
      <c r="BF351" s="72"/>
      <c r="BG351" s="72"/>
      <c r="BH351" s="72"/>
      <c r="BI351" s="72"/>
      <c r="BJ351" s="72"/>
      <c r="BK351" s="72"/>
      <c r="BL351" s="72"/>
      <c r="BM351" s="72"/>
      <c r="BN351" s="72"/>
      <c r="BO351" s="72"/>
    </row>
    <row r="352" spans="1:67" s="23" customFormat="1" ht="27" customHeight="1" outlineLevel="2">
      <c r="A352" s="87"/>
      <c r="B352" s="112">
        <f>B351+1</f>
        <v>294</v>
      </c>
      <c r="C352" s="139" t="s">
        <v>429</v>
      </c>
      <c r="D352" s="112"/>
      <c r="E352" s="142" t="s">
        <v>1511</v>
      </c>
      <c r="F352" s="120">
        <f>H352+I352+J352+K352+P352+R352+T352+V352+X352+Y352+Z352+L352+M352+N352</f>
        <v>98246.3</v>
      </c>
      <c r="G352" s="141"/>
      <c r="H352" s="141"/>
      <c r="I352" s="141"/>
      <c r="J352" s="141"/>
      <c r="K352" s="141"/>
      <c r="L352" s="141"/>
      <c r="M352" s="141"/>
      <c r="N352" s="141"/>
      <c r="O352" s="141"/>
      <c r="P352" s="141"/>
      <c r="Q352" s="141">
        <v>637.96</v>
      </c>
      <c r="R352" s="111"/>
      <c r="S352" s="141"/>
      <c r="T352" s="141"/>
      <c r="U352" s="141"/>
      <c r="V352" s="141"/>
      <c r="W352" s="141"/>
      <c r="X352" s="141"/>
      <c r="Y352" s="141">
        <v>98246.3</v>
      </c>
      <c r="Z352" s="141"/>
      <c r="AA352" s="316"/>
      <c r="AB352" s="195"/>
      <c r="AC352" s="40"/>
      <c r="AZ352" s="72"/>
      <c r="BA352" s="72"/>
      <c r="BB352" s="72"/>
      <c r="BC352" s="72"/>
      <c r="BD352" s="72"/>
      <c r="BE352" s="72"/>
      <c r="BF352" s="72"/>
      <c r="BG352" s="72"/>
      <c r="BH352" s="72"/>
      <c r="BI352" s="72"/>
      <c r="BJ352" s="72"/>
      <c r="BK352" s="72"/>
      <c r="BL352" s="72"/>
      <c r="BM352" s="72"/>
      <c r="BN352" s="72"/>
      <c r="BO352" s="72"/>
    </row>
    <row r="353" spans="1:67" s="19" customFormat="1" ht="19.5" customHeight="1" outlineLevel="1">
      <c r="A353" s="126">
        <v>13</v>
      </c>
      <c r="B353" s="102" t="s">
        <v>430</v>
      </c>
      <c r="C353" s="122"/>
      <c r="D353" s="171"/>
      <c r="E353" s="172">
        <v>34714000</v>
      </c>
      <c r="F353" s="125">
        <f>F354+F360</f>
        <v>5932992.0700000003</v>
      </c>
      <c r="G353" s="125">
        <f t="shared" ref="G353:AC353" si="62">G354+G360</f>
        <v>1657488.48</v>
      </c>
      <c r="H353" s="125">
        <f t="shared" si="62"/>
        <v>935176.4</v>
      </c>
      <c r="I353" s="125">
        <f t="shared" si="62"/>
        <v>0</v>
      </c>
      <c r="J353" s="125">
        <f t="shared" si="62"/>
        <v>340480.12</v>
      </c>
      <c r="K353" s="125">
        <f t="shared" si="62"/>
        <v>381831.96</v>
      </c>
      <c r="L353" s="125">
        <f t="shared" si="62"/>
        <v>0</v>
      </c>
      <c r="M353" s="125">
        <f t="shared" si="62"/>
        <v>0</v>
      </c>
      <c r="N353" s="125">
        <f t="shared" si="62"/>
        <v>0</v>
      </c>
      <c r="O353" s="125">
        <f t="shared" si="62"/>
        <v>0</v>
      </c>
      <c r="P353" s="125">
        <f t="shared" si="62"/>
        <v>0</v>
      </c>
      <c r="Q353" s="125">
        <f t="shared" si="62"/>
        <v>1177.7</v>
      </c>
      <c r="R353" s="125">
        <f t="shared" si="62"/>
        <v>4029563.99</v>
      </c>
      <c r="S353" s="125">
        <f t="shared" si="62"/>
        <v>0</v>
      </c>
      <c r="T353" s="125">
        <f t="shared" si="62"/>
        <v>0</v>
      </c>
      <c r="U353" s="125">
        <f t="shared" si="62"/>
        <v>0</v>
      </c>
      <c r="V353" s="125">
        <f t="shared" si="62"/>
        <v>0</v>
      </c>
      <c r="W353" s="125">
        <f t="shared" si="62"/>
        <v>0</v>
      </c>
      <c r="X353" s="125">
        <f t="shared" si="62"/>
        <v>0</v>
      </c>
      <c r="Y353" s="125">
        <f t="shared" si="62"/>
        <v>226939.6</v>
      </c>
      <c r="Z353" s="125">
        <f t="shared" si="62"/>
        <v>19000</v>
      </c>
      <c r="AA353" s="208">
        <f t="shared" si="62"/>
        <v>0</v>
      </c>
      <c r="AB353" s="208">
        <f t="shared" si="62"/>
        <v>0</v>
      </c>
      <c r="AC353" s="208">
        <f t="shared" si="62"/>
        <v>0</v>
      </c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M353" s="46"/>
      <c r="BN353" s="46"/>
      <c r="BO353" s="46"/>
    </row>
    <row r="354" spans="1:67" s="15" customFormat="1" ht="19.5" customHeight="1" outlineLevel="1">
      <c r="A354" s="126"/>
      <c r="B354" s="127" t="s">
        <v>41</v>
      </c>
      <c r="C354" s="128"/>
      <c r="D354" s="173"/>
      <c r="E354" s="174"/>
      <c r="F354" s="131">
        <f>SUM(F355:F359)</f>
        <v>4978815.67</v>
      </c>
      <c r="G354" s="131">
        <f>SUM(G355:G359)</f>
        <v>722312.08</v>
      </c>
      <c r="H354" s="131">
        <f t="shared" ref="H354:AC354" si="63">SUM(H355:H359)</f>
        <v>0</v>
      </c>
      <c r="I354" s="131">
        <f t="shared" si="63"/>
        <v>0</v>
      </c>
      <c r="J354" s="131">
        <f t="shared" si="63"/>
        <v>340480.12</v>
      </c>
      <c r="K354" s="131">
        <f t="shared" si="63"/>
        <v>381831.96</v>
      </c>
      <c r="L354" s="131">
        <f t="shared" si="63"/>
        <v>0</v>
      </c>
      <c r="M354" s="131">
        <f t="shared" si="63"/>
        <v>0</v>
      </c>
      <c r="N354" s="131">
        <f t="shared" si="63"/>
        <v>0</v>
      </c>
      <c r="O354" s="131">
        <f t="shared" si="63"/>
        <v>0</v>
      </c>
      <c r="P354" s="131">
        <f t="shared" si="63"/>
        <v>0</v>
      </c>
      <c r="Q354" s="131">
        <f t="shared" si="63"/>
        <v>1177.7</v>
      </c>
      <c r="R354" s="131">
        <f t="shared" si="63"/>
        <v>4029563.99</v>
      </c>
      <c r="S354" s="131">
        <f t="shared" si="63"/>
        <v>0</v>
      </c>
      <c r="T354" s="131">
        <f t="shared" si="63"/>
        <v>0</v>
      </c>
      <c r="U354" s="131">
        <f t="shared" si="63"/>
        <v>0</v>
      </c>
      <c r="V354" s="131">
        <f t="shared" si="63"/>
        <v>0</v>
      </c>
      <c r="W354" s="131">
        <f t="shared" si="63"/>
        <v>0</v>
      </c>
      <c r="X354" s="131">
        <f t="shared" si="63"/>
        <v>0</v>
      </c>
      <c r="Y354" s="131">
        <f t="shared" si="63"/>
        <v>226939.6</v>
      </c>
      <c r="Z354" s="131">
        <f t="shared" si="63"/>
        <v>0</v>
      </c>
      <c r="AA354" s="209">
        <f t="shared" si="63"/>
        <v>0</v>
      </c>
      <c r="AB354" s="209">
        <f t="shared" si="63"/>
        <v>0</v>
      </c>
      <c r="AC354" s="209">
        <f t="shared" si="63"/>
        <v>0</v>
      </c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M354" s="46"/>
      <c r="BN354" s="46"/>
      <c r="BO354" s="46"/>
    </row>
    <row r="355" spans="1:67" s="8" customFormat="1" ht="27.75" customHeight="1" outlineLevel="2">
      <c r="A355" s="85"/>
      <c r="B355" s="112">
        <f>B352+1</f>
        <v>295</v>
      </c>
      <c r="C355" s="133" t="s">
        <v>431</v>
      </c>
      <c r="D355" s="134"/>
      <c r="E355" s="2" t="s">
        <v>1512</v>
      </c>
      <c r="F355" s="120">
        <f t="shared" ref="F355:F361" si="64">H355+I355+J355+K355+P355+R355+T355+V355+X355+Y355+Z355+L355+M355+N355</f>
        <v>2388501</v>
      </c>
      <c r="G355" s="111">
        <f>H355+I355+J355+K355</f>
        <v>0</v>
      </c>
      <c r="H355" s="111"/>
      <c r="I355" s="111"/>
      <c r="J355" s="111"/>
      <c r="K355" s="111"/>
      <c r="L355" s="111"/>
      <c r="M355" s="111"/>
      <c r="N355" s="111"/>
      <c r="O355" s="111"/>
      <c r="P355" s="111"/>
      <c r="Q355" s="190">
        <v>430.4</v>
      </c>
      <c r="R355" s="111">
        <v>2388501</v>
      </c>
      <c r="S355" s="190"/>
      <c r="T355" s="190"/>
      <c r="U355" s="190"/>
      <c r="V355" s="190"/>
      <c r="W355" s="190"/>
      <c r="X355" s="190"/>
      <c r="Y355" s="190"/>
      <c r="Z355" s="190"/>
      <c r="AA355" s="215"/>
      <c r="AB355" s="195" t="s">
        <v>426</v>
      </c>
      <c r="AC355" s="195"/>
      <c r="AD355" s="22"/>
      <c r="AE355" s="22"/>
      <c r="AF355" s="22"/>
      <c r="AG355" s="22"/>
      <c r="AH355" s="22"/>
      <c r="AI355" s="22"/>
      <c r="AJ355" s="22"/>
      <c r="AK355" s="22"/>
      <c r="AL355" s="22"/>
      <c r="AM355" s="22"/>
      <c r="AN355" s="22"/>
      <c r="AO355" s="22"/>
      <c r="AP355" s="22"/>
      <c r="AQ355" s="22"/>
    </row>
    <row r="356" spans="1:67" s="8" customFormat="1" ht="27.75" customHeight="1" outlineLevel="2">
      <c r="A356" s="85"/>
      <c r="B356" s="112">
        <f>B355+1</f>
        <v>296</v>
      </c>
      <c r="C356" s="133" t="s">
        <v>433</v>
      </c>
      <c r="D356" s="134"/>
      <c r="E356" s="2" t="s">
        <v>1512</v>
      </c>
      <c r="F356" s="120">
        <f t="shared" si="64"/>
        <v>397613.02</v>
      </c>
      <c r="G356" s="111">
        <f>H356+I356+J356+K356</f>
        <v>340480.12</v>
      </c>
      <c r="H356" s="111"/>
      <c r="I356" s="111"/>
      <c r="J356" s="111">
        <v>340480.12</v>
      </c>
      <c r="K356" s="111"/>
      <c r="L356" s="111"/>
      <c r="M356" s="111"/>
      <c r="N356" s="111"/>
      <c r="O356" s="111"/>
      <c r="P356" s="111"/>
      <c r="Q356" s="190"/>
      <c r="R356" s="111"/>
      <c r="S356" s="190"/>
      <c r="T356" s="190"/>
      <c r="U356" s="190"/>
      <c r="V356" s="190"/>
      <c r="W356" s="190"/>
      <c r="X356" s="190"/>
      <c r="Y356" s="190">
        <v>57132.9</v>
      </c>
      <c r="Z356" s="190"/>
      <c r="AA356" s="215"/>
      <c r="AB356" s="195" t="s">
        <v>426</v>
      </c>
      <c r="AC356" s="195"/>
      <c r="AD356" s="22"/>
      <c r="AE356" s="22"/>
      <c r="AF356" s="22"/>
      <c r="AG356" s="22"/>
      <c r="AH356" s="22"/>
      <c r="AI356" s="22"/>
      <c r="AJ356" s="22"/>
      <c r="AK356" s="22"/>
      <c r="AL356" s="22"/>
      <c r="AM356" s="22"/>
      <c r="AN356" s="22"/>
      <c r="AO356" s="22"/>
      <c r="AP356" s="22"/>
      <c r="AQ356" s="22"/>
    </row>
    <row r="357" spans="1:67" s="8" customFormat="1" ht="27.75" customHeight="1" outlineLevel="2">
      <c r="A357" s="85"/>
      <c r="B357" s="112">
        <f>B356+1</f>
        <v>297</v>
      </c>
      <c r="C357" s="133" t="s">
        <v>432</v>
      </c>
      <c r="D357" s="134"/>
      <c r="E357" s="2" t="s">
        <v>1513</v>
      </c>
      <c r="F357" s="120">
        <f t="shared" si="64"/>
        <v>381831.96</v>
      </c>
      <c r="G357" s="111">
        <f>H357+I357+J357+K357+L357</f>
        <v>381831.96</v>
      </c>
      <c r="H357" s="111"/>
      <c r="I357" s="111"/>
      <c r="J357" s="111"/>
      <c r="K357" s="111">
        <v>381831.96</v>
      </c>
      <c r="L357" s="111"/>
      <c r="M357" s="111"/>
      <c r="N357" s="111"/>
      <c r="O357" s="111"/>
      <c r="P357" s="111"/>
      <c r="Q357" s="111"/>
      <c r="R357" s="111"/>
      <c r="S357" s="111"/>
      <c r="T357" s="111"/>
      <c r="U357" s="111"/>
      <c r="V357" s="111"/>
      <c r="W357" s="111"/>
      <c r="X357" s="111"/>
      <c r="Y357" s="111"/>
      <c r="Z357" s="111">
        <v>0</v>
      </c>
      <c r="AA357" s="215"/>
      <c r="AB357" s="195" t="s">
        <v>427</v>
      </c>
      <c r="AC357" s="195" t="s">
        <v>426</v>
      </c>
      <c r="AD357" s="22"/>
      <c r="AE357" s="22"/>
      <c r="AF357" s="22"/>
      <c r="AG357" s="22"/>
      <c r="AH357" s="22"/>
      <c r="AI357" s="22"/>
      <c r="AJ357" s="22"/>
      <c r="AK357" s="22"/>
      <c r="AL357" s="22"/>
      <c r="AM357" s="22"/>
      <c r="AN357" s="22"/>
      <c r="AO357" s="22"/>
      <c r="AP357" s="22"/>
      <c r="AQ357" s="22"/>
    </row>
    <row r="358" spans="1:67" s="8" customFormat="1" ht="27.75" customHeight="1" outlineLevel="2">
      <c r="A358" s="85"/>
      <c r="B358" s="112">
        <f>B357+1</f>
        <v>298</v>
      </c>
      <c r="C358" s="133" t="s">
        <v>434</v>
      </c>
      <c r="D358" s="134"/>
      <c r="E358" s="2" t="s">
        <v>1514</v>
      </c>
      <c r="F358" s="120">
        <f t="shared" si="64"/>
        <v>1722951.49</v>
      </c>
      <c r="G358" s="111">
        <f>H358+I358+J358+K358+L358</f>
        <v>0</v>
      </c>
      <c r="H358" s="111"/>
      <c r="I358" s="111"/>
      <c r="J358" s="111"/>
      <c r="K358" s="111"/>
      <c r="L358" s="111"/>
      <c r="M358" s="111"/>
      <c r="N358" s="111"/>
      <c r="O358" s="111"/>
      <c r="P358" s="111"/>
      <c r="Q358" s="313">
        <v>299.74</v>
      </c>
      <c r="R358" s="111">
        <v>1641062.99</v>
      </c>
      <c r="S358" s="165"/>
      <c r="T358" s="165"/>
      <c r="U358" s="111"/>
      <c r="V358" s="111"/>
      <c r="W358" s="111"/>
      <c r="X358" s="111"/>
      <c r="Y358" s="190">
        <v>81888.5</v>
      </c>
      <c r="Z358" s="190">
        <v>0</v>
      </c>
      <c r="AA358" s="215"/>
      <c r="AB358" s="195" t="s">
        <v>427</v>
      </c>
      <c r="AC358" s="195" t="s">
        <v>426</v>
      </c>
      <c r="AD358" s="22"/>
      <c r="AE358" s="22"/>
      <c r="AF358" s="22"/>
      <c r="AG358" s="22"/>
      <c r="AH358" s="22"/>
      <c r="AI358" s="22"/>
      <c r="AJ358" s="22"/>
      <c r="AK358" s="22"/>
      <c r="AL358" s="22"/>
      <c r="AM358" s="22"/>
      <c r="AN358" s="22"/>
      <c r="AO358" s="22"/>
      <c r="AP358" s="22"/>
      <c r="AQ358" s="22"/>
    </row>
    <row r="359" spans="1:67" s="8" customFormat="1" ht="27.75" customHeight="1" outlineLevel="2">
      <c r="A359" s="85"/>
      <c r="B359" s="112">
        <f>B358+1</f>
        <v>299</v>
      </c>
      <c r="C359" s="133" t="s">
        <v>435</v>
      </c>
      <c r="D359" s="134"/>
      <c r="E359" s="142" t="s">
        <v>1515</v>
      </c>
      <c r="F359" s="120">
        <f t="shared" si="64"/>
        <v>87918.2</v>
      </c>
      <c r="G359" s="111"/>
      <c r="H359" s="111"/>
      <c r="I359" s="111"/>
      <c r="J359" s="111"/>
      <c r="K359" s="111"/>
      <c r="L359" s="111"/>
      <c r="M359" s="111"/>
      <c r="N359" s="111"/>
      <c r="O359" s="111"/>
      <c r="P359" s="111"/>
      <c r="Q359" s="313">
        <v>447.56</v>
      </c>
      <c r="R359" s="111"/>
      <c r="S359" s="165"/>
      <c r="T359" s="165"/>
      <c r="U359" s="111"/>
      <c r="V359" s="111"/>
      <c r="W359" s="111"/>
      <c r="X359" s="111"/>
      <c r="Y359" s="190">
        <v>87918.2</v>
      </c>
      <c r="Z359" s="190"/>
      <c r="AA359" s="215"/>
      <c r="AB359" s="195"/>
      <c r="AC359" s="195"/>
      <c r="AD359" s="22"/>
      <c r="AE359" s="22"/>
      <c r="AF359" s="22"/>
      <c r="AG359" s="22"/>
      <c r="AH359" s="22"/>
      <c r="AI359" s="22"/>
      <c r="AJ359" s="22"/>
      <c r="AK359" s="22"/>
      <c r="AL359" s="22"/>
      <c r="AM359" s="22"/>
      <c r="AN359" s="22"/>
      <c r="AO359" s="22"/>
      <c r="AP359" s="22"/>
      <c r="AQ359" s="22"/>
    </row>
    <row r="360" spans="1:67" s="21" customFormat="1" ht="19.5" customHeight="1" outlineLevel="2">
      <c r="A360" s="87"/>
      <c r="B360" s="107" t="s">
        <v>55</v>
      </c>
      <c r="C360" s="139"/>
      <c r="D360" s="134"/>
      <c r="E360" s="2"/>
      <c r="F360" s="120">
        <f t="shared" si="64"/>
        <v>954176.4</v>
      </c>
      <c r="G360" s="111">
        <f>H360+I360+J360+K360+L360</f>
        <v>935176.4</v>
      </c>
      <c r="H360" s="120">
        <f t="shared" ref="H360:N360" si="65">SUM(H361:H362)</f>
        <v>935176.4</v>
      </c>
      <c r="I360" s="120">
        <f t="shared" si="65"/>
        <v>0</v>
      </c>
      <c r="J360" s="120">
        <f t="shared" si="65"/>
        <v>0</v>
      </c>
      <c r="K360" s="120">
        <f t="shared" si="65"/>
        <v>0</v>
      </c>
      <c r="L360" s="120">
        <f t="shared" si="65"/>
        <v>0</v>
      </c>
      <c r="M360" s="120">
        <f t="shared" si="65"/>
        <v>0</v>
      </c>
      <c r="N360" s="120">
        <f t="shared" si="65"/>
        <v>0</v>
      </c>
      <c r="O360" s="120">
        <f t="shared" ref="O360:AC360" si="66">SUM(O361:O362)</f>
        <v>0</v>
      </c>
      <c r="P360" s="120">
        <f t="shared" si="66"/>
        <v>0</v>
      </c>
      <c r="Q360" s="120">
        <f t="shared" si="66"/>
        <v>0</v>
      </c>
      <c r="R360" s="120">
        <f t="shared" si="66"/>
        <v>0</v>
      </c>
      <c r="S360" s="120">
        <f t="shared" si="66"/>
        <v>0</v>
      </c>
      <c r="T360" s="120">
        <f t="shared" si="66"/>
        <v>0</v>
      </c>
      <c r="U360" s="120">
        <f t="shared" si="66"/>
        <v>0</v>
      </c>
      <c r="V360" s="120">
        <f t="shared" si="66"/>
        <v>0</v>
      </c>
      <c r="W360" s="120">
        <f t="shared" si="66"/>
        <v>0</v>
      </c>
      <c r="X360" s="120">
        <f t="shared" si="66"/>
        <v>0</v>
      </c>
      <c r="Y360" s="120">
        <f t="shared" si="66"/>
        <v>0</v>
      </c>
      <c r="Z360" s="120">
        <f t="shared" si="66"/>
        <v>19000</v>
      </c>
      <c r="AA360" s="219">
        <f t="shared" si="66"/>
        <v>0</v>
      </c>
      <c r="AB360" s="219">
        <f t="shared" si="66"/>
        <v>0</v>
      </c>
      <c r="AC360" s="219">
        <f t="shared" si="66"/>
        <v>0</v>
      </c>
      <c r="AD360" s="23"/>
      <c r="AE360" s="23"/>
      <c r="AF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Z360" s="72"/>
      <c r="BA360" s="72"/>
      <c r="BB360" s="72"/>
      <c r="BC360" s="72"/>
      <c r="BD360" s="72"/>
      <c r="BE360" s="72"/>
      <c r="BF360" s="72"/>
      <c r="BG360" s="72"/>
      <c r="BH360" s="72"/>
      <c r="BI360" s="72"/>
      <c r="BJ360" s="72"/>
      <c r="BK360" s="72"/>
      <c r="BL360" s="72"/>
      <c r="BM360" s="72"/>
      <c r="BN360" s="72"/>
      <c r="BO360" s="72"/>
    </row>
    <row r="361" spans="1:67" ht="26.25" customHeight="1" outlineLevel="2">
      <c r="A361" s="87"/>
      <c r="B361" s="112">
        <f>B359+1</f>
        <v>300</v>
      </c>
      <c r="C361" s="144" t="s">
        <v>436</v>
      </c>
      <c r="D361" s="134"/>
      <c r="E361" s="2" t="s">
        <v>1516</v>
      </c>
      <c r="F361" s="120">
        <f t="shared" si="64"/>
        <v>954176.4</v>
      </c>
      <c r="G361" s="111">
        <f>H361+I361+J361+K361+L361</f>
        <v>935176.4</v>
      </c>
      <c r="H361" s="165">
        <v>935176.4</v>
      </c>
      <c r="I361" s="165"/>
      <c r="J361" s="165"/>
      <c r="K361" s="165"/>
      <c r="L361" s="165"/>
      <c r="M361" s="165"/>
      <c r="N361" s="165"/>
      <c r="O361" s="165"/>
      <c r="P361" s="165"/>
      <c r="Q361" s="120"/>
      <c r="R361" s="111"/>
      <c r="S361" s="165"/>
      <c r="T361" s="165"/>
      <c r="U361" s="111"/>
      <c r="V361" s="111"/>
      <c r="W361" s="111"/>
      <c r="X361" s="111"/>
      <c r="Y361" s="111">
        <v>0</v>
      </c>
      <c r="Z361" s="111">
        <v>19000</v>
      </c>
      <c r="AA361" s="215"/>
      <c r="AB361" s="195"/>
      <c r="AC361" s="195"/>
    </row>
    <row r="362" spans="1:67" ht="11.25" customHeight="1" outlineLevel="2">
      <c r="A362" s="87"/>
      <c r="B362" s="112"/>
      <c r="C362" s="139"/>
      <c r="D362" s="134"/>
      <c r="E362" s="2"/>
      <c r="F362" s="120"/>
      <c r="G362" s="120"/>
      <c r="H362" s="165"/>
      <c r="I362" s="165"/>
      <c r="J362" s="165"/>
      <c r="K362" s="165"/>
      <c r="L362" s="165"/>
      <c r="M362" s="165"/>
      <c r="N362" s="165"/>
      <c r="O362" s="165"/>
      <c r="P362" s="165"/>
      <c r="Q362" s="120"/>
      <c r="R362" s="111"/>
      <c r="S362" s="165"/>
      <c r="T362" s="165"/>
      <c r="U362" s="111"/>
      <c r="V362" s="111"/>
      <c r="W362" s="111"/>
      <c r="X362" s="111"/>
      <c r="Y362" s="111"/>
      <c r="Z362" s="111"/>
      <c r="AA362" s="215"/>
      <c r="AB362" s="195"/>
      <c r="AC362" s="195"/>
    </row>
    <row r="363" spans="1:67" s="19" customFormat="1" ht="20.25" customHeight="1" outlineLevel="1">
      <c r="A363" s="126">
        <v>14</v>
      </c>
      <c r="B363" s="102" t="s">
        <v>437</v>
      </c>
      <c r="C363" s="122"/>
      <c r="D363" s="171"/>
      <c r="E363" s="172">
        <v>34522000</v>
      </c>
      <c r="F363" s="125">
        <f>F364</f>
        <v>1586398.75</v>
      </c>
      <c r="G363" s="125">
        <f t="shared" ref="G363:AC363" si="67">G364</f>
        <v>0</v>
      </c>
      <c r="H363" s="125">
        <f t="shared" si="67"/>
        <v>0</v>
      </c>
      <c r="I363" s="125">
        <f t="shared" si="67"/>
        <v>0</v>
      </c>
      <c r="J363" s="125">
        <f t="shared" si="67"/>
        <v>0</v>
      </c>
      <c r="K363" s="125">
        <f t="shared" si="67"/>
        <v>0</v>
      </c>
      <c r="L363" s="125">
        <f t="shared" si="67"/>
        <v>0</v>
      </c>
      <c r="M363" s="125">
        <f t="shared" si="67"/>
        <v>0</v>
      </c>
      <c r="N363" s="125">
        <f t="shared" si="67"/>
        <v>0</v>
      </c>
      <c r="O363" s="125">
        <f t="shared" si="67"/>
        <v>0</v>
      </c>
      <c r="P363" s="125">
        <f t="shared" si="67"/>
        <v>0</v>
      </c>
      <c r="Q363" s="125">
        <f t="shared" si="67"/>
        <v>0</v>
      </c>
      <c r="R363" s="125">
        <f t="shared" si="67"/>
        <v>0</v>
      </c>
      <c r="S363" s="125">
        <f t="shared" si="67"/>
        <v>0</v>
      </c>
      <c r="T363" s="125">
        <f t="shared" si="67"/>
        <v>0</v>
      </c>
      <c r="U363" s="125">
        <f t="shared" si="67"/>
        <v>393.9</v>
      </c>
      <c r="V363" s="125">
        <f t="shared" si="67"/>
        <v>1438949.7</v>
      </c>
      <c r="W363" s="125">
        <f t="shared" si="67"/>
        <v>0</v>
      </c>
      <c r="X363" s="125">
        <f t="shared" si="67"/>
        <v>0</v>
      </c>
      <c r="Y363" s="125">
        <f t="shared" si="67"/>
        <v>147449.04999999999</v>
      </c>
      <c r="Z363" s="125">
        <f t="shared" si="67"/>
        <v>0</v>
      </c>
      <c r="AA363" s="208">
        <f t="shared" si="67"/>
        <v>0</v>
      </c>
      <c r="AB363" s="208">
        <f t="shared" si="67"/>
        <v>0</v>
      </c>
      <c r="AC363" s="208">
        <f t="shared" si="67"/>
        <v>0</v>
      </c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M363" s="46"/>
      <c r="BN363" s="46"/>
      <c r="BO363" s="46"/>
    </row>
    <row r="364" spans="1:67" s="15" customFormat="1" ht="20.25" customHeight="1" outlineLevel="1">
      <c r="A364" s="126"/>
      <c r="B364" s="127" t="s">
        <v>41</v>
      </c>
      <c r="C364" s="128"/>
      <c r="D364" s="173"/>
      <c r="E364" s="174"/>
      <c r="F364" s="131">
        <f t="shared" ref="F364:P364" si="68">SUM(F366:F367)</f>
        <v>1586398.75</v>
      </c>
      <c r="G364" s="131">
        <f t="shared" si="68"/>
        <v>0</v>
      </c>
      <c r="H364" s="131">
        <f t="shared" si="68"/>
        <v>0</v>
      </c>
      <c r="I364" s="131">
        <f t="shared" si="68"/>
        <v>0</v>
      </c>
      <c r="J364" s="131">
        <f t="shared" si="68"/>
        <v>0</v>
      </c>
      <c r="K364" s="131">
        <f t="shared" si="68"/>
        <v>0</v>
      </c>
      <c r="L364" s="131">
        <f t="shared" si="68"/>
        <v>0</v>
      </c>
      <c r="M364" s="131">
        <f t="shared" si="68"/>
        <v>0</v>
      </c>
      <c r="N364" s="131">
        <f t="shared" si="68"/>
        <v>0</v>
      </c>
      <c r="O364" s="131">
        <f t="shared" si="68"/>
        <v>0</v>
      </c>
      <c r="P364" s="131">
        <f t="shared" si="68"/>
        <v>0</v>
      </c>
      <c r="Q364" s="131">
        <f t="shared" ref="Q364:X364" si="69">SUM(Q366)</f>
        <v>0</v>
      </c>
      <c r="R364" s="131">
        <f t="shared" si="69"/>
        <v>0</v>
      </c>
      <c r="S364" s="131">
        <f t="shared" si="69"/>
        <v>0</v>
      </c>
      <c r="T364" s="131">
        <f t="shared" si="69"/>
        <v>0</v>
      </c>
      <c r="U364" s="131">
        <f>SUM(U366:U367)</f>
        <v>393.9</v>
      </c>
      <c r="V364" s="131">
        <f>SUM(V366:V367)</f>
        <v>1438949.7</v>
      </c>
      <c r="W364" s="131">
        <f t="shared" si="69"/>
        <v>0</v>
      </c>
      <c r="X364" s="131">
        <f t="shared" si="69"/>
        <v>0</v>
      </c>
      <c r="Y364" s="131">
        <f>SUM(Y366:Y367)</f>
        <v>147449.04999999999</v>
      </c>
      <c r="Z364" s="131">
        <f>SUM(Z366:Z367)</f>
        <v>0</v>
      </c>
      <c r="AA364" s="209">
        <f>SUM(AA366:AA367)</f>
        <v>0</v>
      </c>
      <c r="AB364" s="209">
        <f>SUM(AB366:AB367)</f>
        <v>0</v>
      </c>
      <c r="AC364" s="209">
        <f>SUM(AC366:AC367)</f>
        <v>0</v>
      </c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M364" s="46"/>
      <c r="BN364" s="46"/>
      <c r="BO364" s="46"/>
    </row>
    <row r="365" spans="1:67" s="20" customFormat="1" ht="20.25" customHeight="1" outlineLevel="1">
      <c r="A365" s="126"/>
      <c r="B365" s="127"/>
      <c r="C365" s="128" t="s">
        <v>438</v>
      </c>
      <c r="D365" s="173"/>
      <c r="E365" s="174"/>
      <c r="F365" s="131"/>
      <c r="G365" s="131"/>
      <c r="H365" s="131"/>
      <c r="I365" s="131"/>
      <c r="J365" s="131"/>
      <c r="K365" s="131"/>
      <c r="L365" s="131"/>
      <c r="M365" s="131"/>
      <c r="N365" s="131"/>
      <c r="O365" s="131"/>
      <c r="P365" s="131"/>
      <c r="Q365" s="131"/>
      <c r="R365" s="131"/>
      <c r="S365" s="131"/>
      <c r="T365" s="131"/>
      <c r="U365" s="131"/>
      <c r="V365" s="131"/>
      <c r="W365" s="131"/>
      <c r="X365" s="131"/>
      <c r="Y365" s="131"/>
      <c r="Z365" s="131"/>
      <c r="AA365" s="218"/>
      <c r="AB365" s="126"/>
      <c r="AC365" s="12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M365" s="46"/>
      <c r="BN365" s="46"/>
      <c r="BO365" s="46"/>
    </row>
    <row r="366" spans="1:67" s="8" customFormat="1" ht="29.25" customHeight="1" outlineLevel="2">
      <c r="A366" s="85"/>
      <c r="B366" s="112">
        <f>B361+1</f>
        <v>301</v>
      </c>
      <c r="C366" s="113" t="s">
        <v>439</v>
      </c>
      <c r="D366" s="134"/>
      <c r="E366" s="2" t="s">
        <v>1517</v>
      </c>
      <c r="F366" s="120">
        <f>H366+I366+J366+K366+P366+R366+T366+V366+X366+Y366+Z366+L366+M366+N366</f>
        <v>1507823.6</v>
      </c>
      <c r="G366" s="111">
        <f>H366+I366+J366+K366</f>
        <v>0</v>
      </c>
      <c r="H366" s="165"/>
      <c r="I366" s="165"/>
      <c r="J366" s="165"/>
      <c r="K366" s="165"/>
      <c r="L366" s="165"/>
      <c r="M366" s="165"/>
      <c r="N366" s="165"/>
      <c r="O366" s="165"/>
      <c r="P366" s="165"/>
      <c r="Q366" s="111"/>
      <c r="R366" s="111"/>
      <c r="S366" s="111"/>
      <c r="T366" s="111"/>
      <c r="U366" s="111">
        <v>393.9</v>
      </c>
      <c r="V366" s="111">
        <v>1438949.7</v>
      </c>
      <c r="W366" s="111"/>
      <c r="X366" s="111"/>
      <c r="Y366" s="141">
        <v>68873.899999999994</v>
      </c>
      <c r="Z366" s="141">
        <v>0</v>
      </c>
      <c r="AA366" s="215"/>
      <c r="AB366" s="195" t="s">
        <v>1237</v>
      </c>
      <c r="AC366" s="195" t="s">
        <v>427</v>
      </c>
      <c r="AD366" s="22"/>
      <c r="AE366" s="22"/>
      <c r="AF366" s="22"/>
      <c r="AG366" s="22"/>
      <c r="AH366" s="22"/>
      <c r="AI366" s="22"/>
      <c r="AJ366" s="22"/>
      <c r="AK366" s="22"/>
      <c r="AL366" s="22"/>
      <c r="AM366" s="22"/>
      <c r="AN366" s="22"/>
      <c r="AO366" s="22"/>
      <c r="AP366" s="22"/>
      <c r="AQ366" s="22"/>
    </row>
    <row r="367" spans="1:67" s="8" customFormat="1" ht="29.25" customHeight="1" outlineLevel="2">
      <c r="A367" s="85"/>
      <c r="B367" s="112">
        <f>B366+1</f>
        <v>302</v>
      </c>
      <c r="C367" s="113" t="s">
        <v>440</v>
      </c>
      <c r="D367" s="134"/>
      <c r="E367" s="2" t="s">
        <v>1518</v>
      </c>
      <c r="F367" s="120">
        <f>H367+I367+J367+K367+P367+R367+T367+V367+X367+Y367+Z367+L367+M367+N367</f>
        <v>78575.149999999994</v>
      </c>
      <c r="G367" s="111">
        <f>H367+I367+J367+K367</f>
        <v>0</v>
      </c>
      <c r="H367" s="165"/>
      <c r="I367" s="165"/>
      <c r="J367" s="165"/>
      <c r="K367" s="165"/>
      <c r="L367" s="165"/>
      <c r="M367" s="165"/>
      <c r="N367" s="165"/>
      <c r="O367" s="165"/>
      <c r="P367" s="165"/>
      <c r="Q367" s="111">
        <v>221.63</v>
      </c>
      <c r="R367" s="141"/>
      <c r="S367" s="141"/>
      <c r="T367" s="141"/>
      <c r="U367" s="141"/>
      <c r="V367" s="141"/>
      <c r="W367" s="141"/>
      <c r="X367" s="141"/>
      <c r="Y367" s="141">
        <v>78575.149999999994</v>
      </c>
      <c r="Z367" s="141"/>
      <c r="AA367" s="215"/>
      <c r="AB367" s="195"/>
      <c r="AC367" s="195"/>
      <c r="AD367" s="22"/>
      <c r="AE367" s="22"/>
      <c r="AF367" s="22"/>
      <c r="AG367" s="22"/>
      <c r="AH367" s="22"/>
      <c r="AI367" s="22"/>
      <c r="AJ367" s="22"/>
      <c r="AK367" s="22"/>
      <c r="AL367" s="22"/>
      <c r="AM367" s="22"/>
      <c r="AN367" s="22"/>
      <c r="AO367" s="22"/>
      <c r="AP367" s="22"/>
      <c r="AQ367" s="22"/>
    </row>
    <row r="368" spans="1:67" s="19" customFormat="1" ht="20.25" customHeight="1" outlineLevel="1">
      <c r="A368" s="126">
        <v>15</v>
      </c>
      <c r="B368" s="102" t="s">
        <v>441</v>
      </c>
      <c r="C368" s="122"/>
      <c r="D368" s="171"/>
      <c r="E368" s="172">
        <v>34626000</v>
      </c>
      <c r="F368" s="125">
        <f>F369+F378+F382</f>
        <v>32870254.760000002</v>
      </c>
      <c r="G368" s="125">
        <f t="shared" ref="G368:AC368" si="70">G369+G378+G382</f>
        <v>0</v>
      </c>
      <c r="H368" s="125">
        <f t="shared" si="70"/>
        <v>0</v>
      </c>
      <c r="I368" s="125">
        <f t="shared" si="70"/>
        <v>0</v>
      </c>
      <c r="J368" s="125">
        <f t="shared" si="70"/>
        <v>0</v>
      </c>
      <c r="K368" s="125">
        <f t="shared" si="70"/>
        <v>0</v>
      </c>
      <c r="L368" s="125">
        <f t="shared" si="70"/>
        <v>0</v>
      </c>
      <c r="M368" s="125">
        <f t="shared" si="70"/>
        <v>1400041</v>
      </c>
      <c r="N368" s="125">
        <f t="shared" si="70"/>
        <v>0</v>
      </c>
      <c r="O368" s="125">
        <f t="shared" si="70"/>
        <v>0</v>
      </c>
      <c r="P368" s="125">
        <f t="shared" si="70"/>
        <v>0</v>
      </c>
      <c r="Q368" s="125">
        <f t="shared" si="70"/>
        <v>4588.04</v>
      </c>
      <c r="R368" s="125">
        <f t="shared" si="70"/>
        <v>14932549.109999999</v>
      </c>
      <c r="S368" s="125">
        <f t="shared" si="70"/>
        <v>0</v>
      </c>
      <c r="T368" s="125">
        <f t="shared" si="70"/>
        <v>0</v>
      </c>
      <c r="U368" s="125">
        <f t="shared" si="70"/>
        <v>21526.46</v>
      </c>
      <c r="V368" s="125">
        <f t="shared" si="70"/>
        <v>13333738.6</v>
      </c>
      <c r="W368" s="125">
        <f t="shared" si="70"/>
        <v>0</v>
      </c>
      <c r="X368" s="125">
        <f t="shared" si="70"/>
        <v>2200001</v>
      </c>
      <c r="Y368" s="125">
        <f t="shared" si="70"/>
        <v>676322.05</v>
      </c>
      <c r="Z368" s="125">
        <f t="shared" si="70"/>
        <v>327603</v>
      </c>
      <c r="AA368" s="208">
        <f t="shared" si="70"/>
        <v>0</v>
      </c>
      <c r="AB368" s="208">
        <f t="shared" si="70"/>
        <v>0</v>
      </c>
      <c r="AC368" s="208">
        <f t="shared" si="70"/>
        <v>0</v>
      </c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M368" s="46"/>
      <c r="BN368" s="46"/>
      <c r="BO368" s="46"/>
    </row>
    <row r="369" spans="1:67" s="15" customFormat="1" ht="20.25" customHeight="1" outlineLevel="1">
      <c r="A369" s="126"/>
      <c r="B369" s="127" t="s">
        <v>41</v>
      </c>
      <c r="C369" s="128"/>
      <c r="D369" s="173"/>
      <c r="E369" s="174"/>
      <c r="F369" s="131">
        <f>SUM(F370:F377)</f>
        <v>12355890.4</v>
      </c>
      <c r="G369" s="131">
        <f t="shared" ref="G369:AC369" si="71">SUM(G370:G377)</f>
        <v>0</v>
      </c>
      <c r="H369" s="131">
        <f t="shared" si="71"/>
        <v>0</v>
      </c>
      <c r="I369" s="131">
        <f t="shared" si="71"/>
        <v>0</v>
      </c>
      <c r="J369" s="131">
        <f t="shared" si="71"/>
        <v>0</v>
      </c>
      <c r="K369" s="131">
        <f t="shared" si="71"/>
        <v>0</v>
      </c>
      <c r="L369" s="131">
        <f t="shared" si="71"/>
        <v>0</v>
      </c>
      <c r="M369" s="131">
        <f t="shared" si="71"/>
        <v>0</v>
      </c>
      <c r="N369" s="131">
        <f t="shared" si="71"/>
        <v>0</v>
      </c>
      <c r="O369" s="131">
        <f t="shared" si="71"/>
        <v>0</v>
      </c>
      <c r="P369" s="131">
        <f t="shared" si="71"/>
        <v>0</v>
      </c>
      <c r="Q369" s="131">
        <f t="shared" si="71"/>
        <v>3575.49</v>
      </c>
      <c r="R369" s="131">
        <f t="shared" si="71"/>
        <v>11904568.35</v>
      </c>
      <c r="S369" s="131">
        <f t="shared" si="71"/>
        <v>0</v>
      </c>
      <c r="T369" s="131">
        <f t="shared" si="71"/>
        <v>0</v>
      </c>
      <c r="U369" s="131">
        <f t="shared" si="71"/>
        <v>0</v>
      </c>
      <c r="V369" s="131">
        <f t="shared" si="71"/>
        <v>0</v>
      </c>
      <c r="W369" s="131">
        <f t="shared" si="71"/>
        <v>0</v>
      </c>
      <c r="X369" s="131">
        <f t="shared" si="71"/>
        <v>0</v>
      </c>
      <c r="Y369" s="131">
        <f t="shared" si="71"/>
        <v>451322.05</v>
      </c>
      <c r="Z369" s="131">
        <f t="shared" si="71"/>
        <v>0</v>
      </c>
      <c r="AA369" s="209">
        <f t="shared" si="71"/>
        <v>0</v>
      </c>
      <c r="AB369" s="209">
        <f t="shared" si="71"/>
        <v>0</v>
      </c>
      <c r="AC369" s="209">
        <f t="shared" si="71"/>
        <v>0</v>
      </c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M369" s="46"/>
      <c r="BN369" s="46"/>
      <c r="BO369" s="46"/>
    </row>
    <row r="370" spans="1:67" s="8" customFormat="1" ht="25.5" customHeight="1" outlineLevel="2">
      <c r="A370" s="85"/>
      <c r="B370" s="159">
        <f>B367+1</f>
        <v>303</v>
      </c>
      <c r="C370" s="113" t="s">
        <v>442</v>
      </c>
      <c r="D370" s="226"/>
      <c r="E370" s="2" t="s">
        <v>1519</v>
      </c>
      <c r="F370" s="120">
        <f>G370+M370+N370+P370+R370+T370+V370+X370+Y370+Z370</f>
        <v>2196108.04</v>
      </c>
      <c r="G370" s="165">
        <f>H370+I370+J370+K370+L370</f>
        <v>0</v>
      </c>
      <c r="H370" s="165"/>
      <c r="I370" s="165"/>
      <c r="J370" s="165"/>
      <c r="K370" s="165"/>
      <c r="L370" s="165"/>
      <c r="M370" s="165"/>
      <c r="N370" s="165"/>
      <c r="O370" s="165"/>
      <c r="P370" s="165"/>
      <c r="Q370" s="111">
        <v>460</v>
      </c>
      <c r="R370" s="111">
        <v>2196108.04</v>
      </c>
      <c r="S370" s="190"/>
      <c r="T370" s="190"/>
      <c r="U370" s="190"/>
      <c r="V370" s="190"/>
      <c r="W370" s="190"/>
      <c r="X370" s="190"/>
      <c r="Y370" s="190"/>
      <c r="Z370" s="190"/>
      <c r="AA370" s="215"/>
      <c r="AB370" s="195" t="s">
        <v>427</v>
      </c>
      <c r="AC370" s="195" t="s">
        <v>1237</v>
      </c>
      <c r="AD370" s="22"/>
      <c r="AE370" s="22"/>
      <c r="AF370" s="22"/>
      <c r="AG370" s="22"/>
      <c r="AH370" s="22"/>
      <c r="AI370" s="22"/>
      <c r="AJ370" s="22"/>
      <c r="AK370" s="22"/>
      <c r="AL370" s="22"/>
      <c r="AM370" s="22"/>
      <c r="AN370" s="22"/>
      <c r="AO370" s="22"/>
      <c r="AP370" s="22"/>
      <c r="AQ370" s="22"/>
    </row>
    <row r="371" spans="1:67" s="8" customFormat="1" ht="25.5" customHeight="1" outlineLevel="2">
      <c r="A371" s="85"/>
      <c r="B371" s="159">
        <f>B370+1</f>
        <v>304</v>
      </c>
      <c r="C371" s="113" t="s">
        <v>443</v>
      </c>
      <c r="D371" s="226"/>
      <c r="E371" s="2" t="s">
        <v>1520</v>
      </c>
      <c r="F371" s="120">
        <f t="shared" ref="F371:F387" si="72">G371+M371+N371+P371+R371+T371+V371+X371+Y371+Z371</f>
        <v>2352229.0699999998</v>
      </c>
      <c r="G371" s="165">
        <f t="shared" ref="G371:G386" si="73">H371+I371+J371+K371+L371</f>
        <v>0</v>
      </c>
      <c r="H371" s="165"/>
      <c r="I371" s="165"/>
      <c r="J371" s="165"/>
      <c r="K371" s="165"/>
      <c r="L371" s="165"/>
      <c r="M371" s="165"/>
      <c r="N371" s="165"/>
      <c r="O371" s="165"/>
      <c r="P371" s="165"/>
      <c r="Q371" s="111">
        <v>499.32</v>
      </c>
      <c r="R371" s="111">
        <v>2352229.0699999998</v>
      </c>
      <c r="S371" s="190"/>
      <c r="T371" s="190"/>
      <c r="U371" s="190"/>
      <c r="V371" s="190"/>
      <c r="W371" s="190"/>
      <c r="X371" s="190"/>
      <c r="Y371" s="190"/>
      <c r="Z371" s="190"/>
      <c r="AA371" s="215"/>
      <c r="AB371" s="195" t="s">
        <v>1521</v>
      </c>
      <c r="AC371" s="195" t="s">
        <v>1237</v>
      </c>
      <c r="AD371" s="22"/>
      <c r="AE371" s="22"/>
      <c r="AF371" s="22"/>
      <c r="AG371" s="22"/>
      <c r="AH371" s="22"/>
      <c r="AI371" s="22"/>
      <c r="AJ371" s="22"/>
      <c r="AK371" s="22"/>
      <c r="AL371" s="22"/>
      <c r="AM371" s="22"/>
      <c r="AN371" s="22"/>
      <c r="AO371" s="22"/>
      <c r="AP371" s="22"/>
      <c r="AQ371" s="22"/>
    </row>
    <row r="372" spans="1:67" s="8" customFormat="1" ht="25.5" customHeight="1" outlineLevel="2">
      <c r="A372" s="85"/>
      <c r="B372" s="159">
        <f t="shared" ref="B372:B377" si="74">B371+1</f>
        <v>305</v>
      </c>
      <c r="C372" s="113" t="s">
        <v>444</v>
      </c>
      <c r="D372" s="226"/>
      <c r="E372" s="2" t="s">
        <v>1522</v>
      </c>
      <c r="F372" s="120">
        <f t="shared" si="72"/>
        <v>2629039.7999999998</v>
      </c>
      <c r="G372" s="165">
        <f t="shared" si="73"/>
        <v>0</v>
      </c>
      <c r="H372" s="165"/>
      <c r="I372" s="165"/>
      <c r="J372" s="165"/>
      <c r="K372" s="165"/>
      <c r="L372" s="165"/>
      <c r="M372" s="165"/>
      <c r="N372" s="165"/>
      <c r="O372" s="165"/>
      <c r="P372" s="165"/>
      <c r="Q372" s="111">
        <v>477.1</v>
      </c>
      <c r="R372" s="111">
        <v>2629039.7999999998</v>
      </c>
      <c r="S372" s="190"/>
      <c r="T372" s="190"/>
      <c r="U372" s="190"/>
      <c r="V372" s="190"/>
      <c r="W372" s="190"/>
      <c r="X372" s="190"/>
      <c r="Y372" s="190"/>
      <c r="Z372" s="190"/>
      <c r="AA372" s="215"/>
      <c r="AB372" s="195"/>
      <c r="AC372" s="195"/>
      <c r="AD372" s="22"/>
      <c r="AE372" s="22"/>
      <c r="AF372" s="22"/>
      <c r="AG372" s="22"/>
      <c r="AH372" s="22"/>
      <c r="AI372" s="22"/>
      <c r="AJ372" s="22"/>
      <c r="AK372" s="22"/>
      <c r="AL372" s="22"/>
      <c r="AM372" s="22"/>
      <c r="AN372" s="22"/>
      <c r="AO372" s="22"/>
      <c r="AP372" s="22"/>
      <c r="AQ372" s="22"/>
    </row>
    <row r="373" spans="1:67" s="8" customFormat="1" ht="25.5" customHeight="1" outlineLevel="2">
      <c r="A373" s="85"/>
      <c r="B373" s="159">
        <f t="shared" si="74"/>
        <v>306</v>
      </c>
      <c r="C373" s="113" t="s">
        <v>445</v>
      </c>
      <c r="D373" s="226"/>
      <c r="E373" s="2" t="s">
        <v>1523</v>
      </c>
      <c r="F373" s="120">
        <f t="shared" si="72"/>
        <v>3103267.87</v>
      </c>
      <c r="G373" s="165">
        <f t="shared" si="73"/>
        <v>0</v>
      </c>
      <c r="H373" s="165"/>
      <c r="I373" s="165"/>
      <c r="J373" s="165"/>
      <c r="K373" s="165"/>
      <c r="L373" s="165"/>
      <c r="M373" s="165"/>
      <c r="N373" s="165"/>
      <c r="O373" s="165"/>
      <c r="P373" s="165"/>
      <c r="Q373" s="111">
        <v>545</v>
      </c>
      <c r="R373" s="111">
        <v>3012474.12</v>
      </c>
      <c r="S373" s="111"/>
      <c r="T373" s="111"/>
      <c r="U373" s="111"/>
      <c r="V373" s="111"/>
      <c r="W373" s="111"/>
      <c r="X373" s="111"/>
      <c r="Y373" s="111">
        <v>90793.75</v>
      </c>
      <c r="Z373" s="111">
        <v>0</v>
      </c>
      <c r="AA373" s="215"/>
      <c r="AB373" s="195" t="s">
        <v>1237</v>
      </c>
      <c r="AC373" s="195"/>
      <c r="AD373" s="22"/>
      <c r="AE373" s="22"/>
      <c r="AF373" s="22"/>
      <c r="AG373" s="22"/>
      <c r="AH373" s="22"/>
      <c r="AI373" s="22"/>
      <c r="AJ373" s="22"/>
      <c r="AK373" s="22"/>
      <c r="AL373" s="22"/>
      <c r="AM373" s="22"/>
      <c r="AN373" s="22"/>
      <c r="AO373" s="22"/>
      <c r="AP373" s="22"/>
      <c r="AQ373" s="22"/>
    </row>
    <row r="374" spans="1:67" s="8" customFormat="1" ht="25.5" customHeight="1" outlineLevel="2">
      <c r="A374" s="85"/>
      <c r="B374" s="159">
        <f t="shared" si="74"/>
        <v>307</v>
      </c>
      <c r="C374" s="113" t="s">
        <v>446</v>
      </c>
      <c r="D374" s="226"/>
      <c r="E374" s="2" t="s">
        <v>1523</v>
      </c>
      <c r="F374" s="120">
        <f t="shared" si="72"/>
        <v>1804545.92</v>
      </c>
      <c r="G374" s="165">
        <f t="shared" si="73"/>
        <v>0</v>
      </c>
      <c r="H374" s="165"/>
      <c r="I374" s="165"/>
      <c r="J374" s="165"/>
      <c r="K374" s="165"/>
      <c r="L374" s="165"/>
      <c r="M374" s="165"/>
      <c r="N374" s="165"/>
      <c r="O374" s="165"/>
      <c r="P374" s="165"/>
      <c r="Q374" s="111">
        <v>331.23</v>
      </c>
      <c r="R374" s="111">
        <v>1714717.32</v>
      </c>
      <c r="S374" s="111"/>
      <c r="T374" s="111"/>
      <c r="U374" s="111"/>
      <c r="V374" s="111"/>
      <c r="W374" s="111"/>
      <c r="X374" s="111"/>
      <c r="Y374" s="111">
        <v>89828.6</v>
      </c>
      <c r="Z374" s="111">
        <v>0</v>
      </c>
      <c r="AA374" s="215"/>
      <c r="AB374" s="195" t="s">
        <v>1237</v>
      </c>
      <c r="AC374" s="195"/>
      <c r="AD374" s="22"/>
      <c r="AE374" s="22"/>
      <c r="AF374" s="22"/>
      <c r="AG374" s="22"/>
      <c r="AH374" s="22"/>
      <c r="AI374" s="22"/>
      <c r="AJ374" s="22"/>
      <c r="AK374" s="22"/>
      <c r="AL374" s="22"/>
      <c r="AM374" s="22"/>
      <c r="AN374" s="22"/>
      <c r="AO374" s="22"/>
      <c r="AP374" s="22"/>
      <c r="AQ374" s="22"/>
    </row>
    <row r="375" spans="1:67" s="8" customFormat="1" ht="25.5" customHeight="1" outlineLevel="2">
      <c r="A375" s="85"/>
      <c r="B375" s="159">
        <f t="shared" si="74"/>
        <v>308</v>
      </c>
      <c r="C375" s="113" t="s">
        <v>447</v>
      </c>
      <c r="D375" s="226"/>
      <c r="E375" s="142" t="s">
        <v>1524</v>
      </c>
      <c r="F375" s="120">
        <f t="shared" si="72"/>
        <v>88734.1</v>
      </c>
      <c r="G375" s="165">
        <f t="shared" si="73"/>
        <v>0</v>
      </c>
      <c r="H375" s="165"/>
      <c r="I375" s="165"/>
      <c r="J375" s="165"/>
      <c r="K375" s="165"/>
      <c r="L375" s="165"/>
      <c r="M375" s="165"/>
      <c r="N375" s="165"/>
      <c r="O375" s="165"/>
      <c r="P375" s="165"/>
      <c r="Q375" s="111">
        <v>431.52</v>
      </c>
      <c r="R375" s="111"/>
      <c r="S375" s="111"/>
      <c r="T375" s="111"/>
      <c r="U375" s="111"/>
      <c r="V375" s="111"/>
      <c r="W375" s="111"/>
      <c r="X375" s="111"/>
      <c r="Y375" s="111">
        <v>88734.1</v>
      </c>
      <c r="Z375" s="111"/>
      <c r="AA375" s="215"/>
      <c r="AB375" s="195"/>
      <c r="AC375" s="195"/>
      <c r="AD375" s="22"/>
      <c r="AE375" s="22"/>
      <c r="AF375" s="22"/>
      <c r="AG375" s="22"/>
      <c r="AH375" s="22"/>
      <c r="AI375" s="22"/>
      <c r="AJ375" s="22"/>
      <c r="AK375" s="22"/>
      <c r="AL375" s="22"/>
      <c r="AM375" s="22"/>
      <c r="AN375" s="22"/>
      <c r="AO375" s="22"/>
      <c r="AP375" s="22"/>
      <c r="AQ375" s="22"/>
    </row>
    <row r="376" spans="1:67" s="8" customFormat="1" ht="25.5" customHeight="1" outlineLevel="2">
      <c r="A376" s="85"/>
      <c r="B376" s="159">
        <f t="shared" si="74"/>
        <v>309</v>
      </c>
      <c r="C376" s="113" t="s">
        <v>448</v>
      </c>
      <c r="D376" s="226"/>
      <c r="E376" s="142" t="s">
        <v>1525</v>
      </c>
      <c r="F376" s="120">
        <f t="shared" si="72"/>
        <v>91798.7</v>
      </c>
      <c r="G376" s="165">
        <f t="shared" si="73"/>
        <v>0</v>
      </c>
      <c r="H376" s="165"/>
      <c r="I376" s="165"/>
      <c r="J376" s="165"/>
      <c r="K376" s="165"/>
      <c r="L376" s="165"/>
      <c r="M376" s="165"/>
      <c r="N376" s="165"/>
      <c r="O376" s="165"/>
      <c r="P376" s="165"/>
      <c r="Q376" s="111">
        <v>387.94</v>
      </c>
      <c r="R376" s="111"/>
      <c r="S376" s="111"/>
      <c r="T376" s="111"/>
      <c r="U376" s="111"/>
      <c r="V376" s="111"/>
      <c r="W376" s="111"/>
      <c r="X376" s="111"/>
      <c r="Y376" s="111">
        <v>91798.7</v>
      </c>
      <c r="Z376" s="111"/>
      <c r="AA376" s="215"/>
      <c r="AB376" s="195"/>
      <c r="AC376" s="195"/>
      <c r="AD376" s="22"/>
      <c r="AE376" s="22"/>
      <c r="AF376" s="22"/>
      <c r="AG376" s="22"/>
      <c r="AH376" s="22"/>
      <c r="AI376" s="22"/>
      <c r="AJ376" s="22"/>
      <c r="AK376" s="22"/>
      <c r="AL376" s="22"/>
      <c r="AM376" s="22"/>
      <c r="AN376" s="22"/>
      <c r="AO376" s="22"/>
      <c r="AP376" s="22"/>
      <c r="AQ376" s="22"/>
    </row>
    <row r="377" spans="1:67" s="8" customFormat="1" ht="25.5" customHeight="1" outlineLevel="2">
      <c r="A377" s="85"/>
      <c r="B377" s="159">
        <f t="shared" si="74"/>
        <v>310</v>
      </c>
      <c r="C377" s="113" t="s">
        <v>449</v>
      </c>
      <c r="D377" s="226"/>
      <c r="E377" s="142" t="s">
        <v>1526</v>
      </c>
      <c r="F377" s="120">
        <f t="shared" si="72"/>
        <v>90166.9</v>
      </c>
      <c r="G377" s="165">
        <f t="shared" si="73"/>
        <v>0</v>
      </c>
      <c r="H377" s="165"/>
      <c r="I377" s="165"/>
      <c r="J377" s="165"/>
      <c r="K377" s="165"/>
      <c r="L377" s="165"/>
      <c r="M377" s="165"/>
      <c r="N377" s="165"/>
      <c r="O377" s="165"/>
      <c r="P377" s="165"/>
      <c r="Q377" s="111">
        <v>443.38</v>
      </c>
      <c r="R377" s="111"/>
      <c r="S377" s="111"/>
      <c r="T377" s="111"/>
      <c r="U377" s="111"/>
      <c r="V377" s="111"/>
      <c r="W377" s="111"/>
      <c r="X377" s="111"/>
      <c r="Y377" s="111">
        <v>90166.9</v>
      </c>
      <c r="Z377" s="111"/>
      <c r="AA377" s="215"/>
      <c r="AB377" s="195"/>
      <c r="AC377" s="195"/>
      <c r="AD377" s="22"/>
      <c r="AE377" s="22"/>
      <c r="AF377" s="22"/>
      <c r="AG377" s="22"/>
      <c r="AH377" s="22"/>
      <c r="AI377" s="22"/>
      <c r="AJ377" s="22"/>
      <c r="AK377" s="22"/>
      <c r="AL377" s="22"/>
      <c r="AM377" s="22"/>
      <c r="AN377" s="22"/>
      <c r="AO377" s="22"/>
      <c r="AP377" s="22"/>
      <c r="AQ377" s="22"/>
    </row>
    <row r="378" spans="1:67" s="21" customFormat="1" ht="20.25" customHeight="1" outlineLevel="2">
      <c r="A378" s="87"/>
      <c r="B378" s="107" t="s">
        <v>55</v>
      </c>
      <c r="C378" s="139"/>
      <c r="D378" s="226"/>
      <c r="E378" s="2"/>
      <c r="F378" s="120">
        <f>SUM(F379:F381)</f>
        <v>6514767.5999999996</v>
      </c>
      <c r="G378" s="165">
        <f t="shared" si="73"/>
        <v>0</v>
      </c>
      <c r="H378" s="120">
        <f t="shared" ref="H378:AC378" si="75">SUM(H379:H381)</f>
        <v>0</v>
      </c>
      <c r="I378" s="120">
        <f t="shared" si="75"/>
        <v>0</v>
      </c>
      <c r="J378" s="120">
        <f t="shared" si="75"/>
        <v>0</v>
      </c>
      <c r="K378" s="120">
        <f t="shared" si="75"/>
        <v>0</v>
      </c>
      <c r="L378" s="120">
        <f t="shared" si="75"/>
        <v>0</v>
      </c>
      <c r="M378" s="120">
        <f t="shared" si="75"/>
        <v>900006</v>
      </c>
      <c r="N378" s="120">
        <f t="shared" si="75"/>
        <v>0</v>
      </c>
      <c r="O378" s="120">
        <f t="shared" si="75"/>
        <v>0</v>
      </c>
      <c r="P378" s="120">
        <f t="shared" si="75"/>
        <v>0</v>
      </c>
      <c r="Q378" s="120">
        <f t="shared" si="75"/>
        <v>0</v>
      </c>
      <c r="R378" s="120">
        <f t="shared" si="75"/>
        <v>0</v>
      </c>
      <c r="S378" s="120">
        <f t="shared" si="75"/>
        <v>0</v>
      </c>
      <c r="T378" s="120">
        <f t="shared" si="75"/>
        <v>0</v>
      </c>
      <c r="U378" s="120">
        <f t="shared" si="75"/>
        <v>8070</v>
      </c>
      <c r="V378" s="120">
        <f t="shared" si="75"/>
        <v>5417438.5999999996</v>
      </c>
      <c r="W378" s="120">
        <f t="shared" si="75"/>
        <v>0</v>
      </c>
      <c r="X378" s="120">
        <f t="shared" si="75"/>
        <v>0</v>
      </c>
      <c r="Y378" s="120">
        <f t="shared" si="75"/>
        <v>40000</v>
      </c>
      <c r="Z378" s="120">
        <f t="shared" si="75"/>
        <v>157323</v>
      </c>
      <c r="AA378" s="219">
        <f t="shared" si="75"/>
        <v>0</v>
      </c>
      <c r="AB378" s="219">
        <f t="shared" si="75"/>
        <v>0</v>
      </c>
      <c r="AC378" s="219">
        <f t="shared" si="75"/>
        <v>0</v>
      </c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Z378" s="72"/>
      <c r="BA378" s="72"/>
      <c r="BB378" s="72"/>
      <c r="BC378" s="72"/>
      <c r="BD378" s="72"/>
      <c r="BE378" s="72"/>
      <c r="BF378" s="72"/>
      <c r="BG378" s="72"/>
      <c r="BH378" s="72"/>
      <c r="BI378" s="72"/>
      <c r="BJ378" s="72"/>
      <c r="BK378" s="72"/>
      <c r="BL378" s="72"/>
      <c r="BM378" s="72"/>
      <c r="BN378" s="72"/>
      <c r="BO378" s="72"/>
    </row>
    <row r="379" spans="1:67" s="8" customFormat="1" ht="27" customHeight="1" outlineLevel="2">
      <c r="A379" s="85"/>
      <c r="B379" s="159">
        <f>B377+1</f>
        <v>311</v>
      </c>
      <c r="C379" s="144" t="s">
        <v>450</v>
      </c>
      <c r="D379" s="226"/>
      <c r="E379" s="142" t="s">
        <v>1527</v>
      </c>
      <c r="F379" s="120">
        <f t="shared" si="72"/>
        <v>959256</v>
      </c>
      <c r="G379" s="165">
        <f t="shared" si="73"/>
        <v>0</v>
      </c>
      <c r="H379" s="165"/>
      <c r="I379" s="165"/>
      <c r="J379" s="165"/>
      <c r="K379" s="165"/>
      <c r="L379" s="165"/>
      <c r="M379" s="165">
        <v>900006</v>
      </c>
      <c r="N379" s="165"/>
      <c r="O379" s="165"/>
      <c r="P379" s="165"/>
      <c r="Q379" s="120"/>
      <c r="R379" s="111"/>
      <c r="S379" s="165"/>
      <c r="T379" s="165"/>
      <c r="U379" s="111"/>
      <c r="V379" s="111"/>
      <c r="W379" s="111"/>
      <c r="X379" s="111"/>
      <c r="Y379" s="111">
        <v>40000</v>
      </c>
      <c r="Z379" s="111">
        <v>19250</v>
      </c>
      <c r="AA379" s="215"/>
      <c r="AB379" s="195"/>
      <c r="AC379" s="195"/>
      <c r="AD379" s="22"/>
      <c r="AE379" s="22"/>
      <c r="AF379" s="22"/>
      <c r="AG379" s="22"/>
      <c r="AH379" s="22"/>
      <c r="AI379" s="22"/>
      <c r="AJ379" s="22"/>
      <c r="AK379" s="22"/>
      <c r="AL379" s="22"/>
      <c r="AM379" s="22"/>
      <c r="AN379" s="22"/>
      <c r="AO379" s="22"/>
      <c r="AP379" s="22"/>
      <c r="AQ379" s="22"/>
    </row>
    <row r="380" spans="1:67" s="8" customFormat="1" ht="27" customHeight="1" outlineLevel="2">
      <c r="A380" s="85"/>
      <c r="B380" s="159">
        <f>B379+1</f>
        <v>312</v>
      </c>
      <c r="C380" s="144" t="s">
        <v>451</v>
      </c>
      <c r="D380" s="226"/>
      <c r="E380" s="142" t="s">
        <v>1528</v>
      </c>
      <c r="F380" s="120">
        <f t="shared" si="72"/>
        <v>3378692.45</v>
      </c>
      <c r="G380" s="165">
        <f t="shared" si="73"/>
        <v>0</v>
      </c>
      <c r="H380" s="165"/>
      <c r="I380" s="165"/>
      <c r="J380" s="165"/>
      <c r="K380" s="165"/>
      <c r="L380" s="165"/>
      <c r="M380" s="165"/>
      <c r="N380" s="165"/>
      <c r="O380" s="165"/>
      <c r="P380" s="165"/>
      <c r="Q380" s="120"/>
      <c r="R380" s="111"/>
      <c r="S380" s="165"/>
      <c r="T380" s="165"/>
      <c r="U380" s="111">
        <v>4680</v>
      </c>
      <c r="V380" s="111">
        <v>3299444.45</v>
      </c>
      <c r="W380" s="111"/>
      <c r="X380" s="111"/>
      <c r="Y380" s="111"/>
      <c r="Z380" s="111">
        <v>79248</v>
      </c>
      <c r="AA380" s="215"/>
      <c r="AB380" s="195"/>
      <c r="AC380" s="195"/>
      <c r="AD380" s="22"/>
      <c r="AE380" s="22"/>
      <c r="AF380" s="22"/>
      <c r="AG380" s="22"/>
      <c r="AH380" s="22"/>
      <c r="AI380" s="22"/>
      <c r="AJ380" s="22"/>
      <c r="AK380" s="22"/>
      <c r="AL380" s="22"/>
      <c r="AM380" s="22"/>
      <c r="AN380" s="22"/>
      <c r="AO380" s="22"/>
      <c r="AP380" s="22"/>
      <c r="AQ380" s="22"/>
    </row>
    <row r="381" spans="1:67" s="8" customFormat="1" ht="27" customHeight="1" outlineLevel="2">
      <c r="A381" s="85"/>
      <c r="B381" s="159">
        <f>B380+1</f>
        <v>313</v>
      </c>
      <c r="C381" s="148" t="s">
        <v>452</v>
      </c>
      <c r="D381" s="226"/>
      <c r="E381" s="142" t="s">
        <v>1529</v>
      </c>
      <c r="F381" s="120">
        <f t="shared" si="72"/>
        <v>2176819.15</v>
      </c>
      <c r="G381" s="165">
        <f t="shared" si="73"/>
        <v>0</v>
      </c>
      <c r="H381" s="165"/>
      <c r="I381" s="165"/>
      <c r="J381" s="165"/>
      <c r="K381" s="165"/>
      <c r="L381" s="165"/>
      <c r="M381" s="165"/>
      <c r="N381" s="165"/>
      <c r="O381" s="165"/>
      <c r="P381" s="165"/>
      <c r="Q381" s="120"/>
      <c r="R381" s="111"/>
      <c r="S381" s="165"/>
      <c r="T381" s="165"/>
      <c r="U381" s="111">
        <v>3390</v>
      </c>
      <c r="V381" s="111">
        <v>2117994.15</v>
      </c>
      <c r="W381" s="111"/>
      <c r="X381" s="111"/>
      <c r="Y381" s="111"/>
      <c r="Z381" s="111">
        <v>58825</v>
      </c>
      <c r="AA381" s="215"/>
      <c r="AB381" s="195"/>
      <c r="AC381" s="195"/>
      <c r="AD381" s="22"/>
      <c r="AE381" s="22"/>
      <c r="AF381" s="22"/>
      <c r="AG381" s="22"/>
      <c r="AH381" s="22"/>
      <c r="AI381" s="22"/>
      <c r="AJ381" s="22"/>
      <c r="AK381" s="22"/>
      <c r="AL381" s="22"/>
      <c r="AM381" s="22"/>
      <c r="AN381" s="22"/>
      <c r="AO381" s="22"/>
      <c r="AP381" s="22"/>
      <c r="AQ381" s="22"/>
    </row>
    <row r="382" spans="1:67" s="34" customFormat="1" ht="20.25" customHeight="1" outlineLevel="2">
      <c r="A382" s="87"/>
      <c r="B382" s="312" t="s">
        <v>62</v>
      </c>
      <c r="C382" s="113"/>
      <c r="D382" s="226"/>
      <c r="E382" s="2"/>
      <c r="F382" s="120">
        <f>SUM(F383:F387)</f>
        <v>13999596.76</v>
      </c>
      <c r="G382" s="120">
        <f t="shared" ref="G382:AC382" si="76">SUM(G383:G387)</f>
        <v>0</v>
      </c>
      <c r="H382" s="120">
        <f t="shared" si="76"/>
        <v>0</v>
      </c>
      <c r="I382" s="120">
        <f t="shared" si="76"/>
        <v>0</v>
      </c>
      <c r="J382" s="120">
        <f t="shared" si="76"/>
        <v>0</v>
      </c>
      <c r="K382" s="120">
        <f t="shared" si="76"/>
        <v>0</v>
      </c>
      <c r="L382" s="120">
        <f t="shared" si="76"/>
        <v>0</v>
      </c>
      <c r="M382" s="120">
        <f t="shared" si="76"/>
        <v>500035</v>
      </c>
      <c r="N382" s="120">
        <f t="shared" si="76"/>
        <v>0</v>
      </c>
      <c r="O382" s="120">
        <f t="shared" si="76"/>
        <v>0</v>
      </c>
      <c r="P382" s="120">
        <f t="shared" si="76"/>
        <v>0</v>
      </c>
      <c r="Q382" s="120">
        <f t="shared" si="76"/>
        <v>1012.55</v>
      </c>
      <c r="R382" s="120">
        <f t="shared" si="76"/>
        <v>3027980.76</v>
      </c>
      <c r="S382" s="120">
        <f t="shared" si="76"/>
        <v>0</v>
      </c>
      <c r="T382" s="120">
        <f t="shared" si="76"/>
        <v>0</v>
      </c>
      <c r="U382" s="120">
        <f t="shared" si="76"/>
        <v>13456.46</v>
      </c>
      <c r="V382" s="120">
        <f t="shared" si="76"/>
        <v>7916300</v>
      </c>
      <c r="W382" s="120">
        <f t="shared" si="76"/>
        <v>0</v>
      </c>
      <c r="X382" s="120">
        <f t="shared" si="76"/>
        <v>2200001</v>
      </c>
      <c r="Y382" s="120">
        <f t="shared" si="76"/>
        <v>185000</v>
      </c>
      <c r="Z382" s="120">
        <f t="shared" si="76"/>
        <v>170280</v>
      </c>
      <c r="AA382" s="219">
        <f t="shared" si="76"/>
        <v>0</v>
      </c>
      <c r="AB382" s="219">
        <f t="shared" si="76"/>
        <v>0</v>
      </c>
      <c r="AC382" s="219">
        <f t="shared" si="76"/>
        <v>0</v>
      </c>
      <c r="AD382" s="48"/>
      <c r="AE382" s="48"/>
      <c r="AF382" s="48"/>
      <c r="AG382" s="48"/>
      <c r="AH382" s="48"/>
      <c r="AI382" s="48"/>
      <c r="AJ382" s="48"/>
      <c r="AK382" s="48"/>
      <c r="AL382" s="48"/>
      <c r="AM382" s="48"/>
      <c r="AN382" s="48"/>
      <c r="AO382" s="48"/>
      <c r="AP382" s="48"/>
      <c r="AQ382" s="48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</row>
    <row r="383" spans="1:67" s="35" customFormat="1" ht="25.5" customHeight="1" outlineLevel="2">
      <c r="A383" s="85"/>
      <c r="B383" s="112">
        <f>B381+1</f>
        <v>314</v>
      </c>
      <c r="C383" s="254" t="s">
        <v>453</v>
      </c>
      <c r="D383" s="226"/>
      <c r="E383" s="142" t="s">
        <v>1530</v>
      </c>
      <c r="F383" s="120">
        <f t="shared" si="72"/>
        <v>2287081</v>
      </c>
      <c r="G383" s="165">
        <f t="shared" si="73"/>
        <v>0</v>
      </c>
      <c r="H383" s="140"/>
      <c r="I383" s="140"/>
      <c r="J383" s="140"/>
      <c r="K383" s="140"/>
      <c r="L383" s="140"/>
      <c r="M383" s="140"/>
      <c r="N383" s="140"/>
      <c r="O383" s="140"/>
      <c r="P383" s="140"/>
      <c r="Q383" s="140"/>
      <c r="R383" s="140"/>
      <c r="S383" s="140"/>
      <c r="T383" s="140"/>
      <c r="U383" s="140"/>
      <c r="V383" s="140"/>
      <c r="W383" s="140"/>
      <c r="X383" s="140">
        <v>2200001</v>
      </c>
      <c r="Y383" s="140">
        <v>40000</v>
      </c>
      <c r="Z383" s="140">
        <v>47080</v>
      </c>
      <c r="AA383" s="214"/>
      <c r="AB383" s="214"/>
      <c r="AC383" s="214"/>
      <c r="AD383" s="66"/>
      <c r="AE383" s="66"/>
      <c r="AF383" s="66"/>
      <c r="AG383" s="66"/>
      <c r="AH383" s="66"/>
      <c r="AI383" s="66"/>
      <c r="AJ383" s="66"/>
      <c r="AK383" s="66"/>
      <c r="AL383" s="66"/>
      <c r="AM383" s="66"/>
      <c r="AN383" s="66"/>
      <c r="AO383" s="66"/>
      <c r="AP383" s="66"/>
      <c r="AQ383" s="66"/>
      <c r="AZ383" s="47"/>
      <c r="BA383" s="47"/>
      <c r="BB383" s="47"/>
      <c r="BC383" s="47"/>
      <c r="BD383" s="47"/>
      <c r="BE383" s="47"/>
      <c r="BF383" s="47"/>
      <c r="BG383" s="47"/>
      <c r="BH383" s="47"/>
      <c r="BI383" s="47"/>
      <c r="BJ383" s="47"/>
      <c r="BK383" s="47"/>
      <c r="BL383" s="47"/>
      <c r="BM383" s="47"/>
      <c r="BN383" s="47"/>
      <c r="BO383" s="47"/>
    </row>
    <row r="384" spans="1:67" s="8" customFormat="1" ht="25.5" customHeight="1" outlineLevel="2">
      <c r="A384" s="85"/>
      <c r="B384" s="159">
        <f>B383+1</f>
        <v>315</v>
      </c>
      <c r="C384" s="254" t="s">
        <v>454</v>
      </c>
      <c r="D384" s="226"/>
      <c r="E384" s="142" t="s">
        <v>1531</v>
      </c>
      <c r="F384" s="120">
        <f t="shared" si="72"/>
        <v>550035</v>
      </c>
      <c r="G384" s="165">
        <f t="shared" si="73"/>
        <v>0</v>
      </c>
      <c r="H384" s="165"/>
      <c r="I384" s="165"/>
      <c r="J384" s="165"/>
      <c r="K384" s="165"/>
      <c r="L384" s="165"/>
      <c r="M384" s="165">
        <v>500035</v>
      </c>
      <c r="N384" s="165"/>
      <c r="O384" s="165"/>
      <c r="P384" s="165"/>
      <c r="Q384" s="120"/>
      <c r="R384" s="111"/>
      <c r="S384" s="165"/>
      <c r="T384" s="165"/>
      <c r="U384" s="111"/>
      <c r="V384" s="111"/>
      <c r="W384" s="111"/>
      <c r="X384" s="111"/>
      <c r="Y384" s="111">
        <v>40000</v>
      </c>
      <c r="Z384" s="111">
        <v>10000</v>
      </c>
      <c r="AA384" s="215"/>
      <c r="AB384" s="195"/>
      <c r="AC384" s="195"/>
      <c r="AD384" s="22"/>
      <c r="AE384" s="22"/>
      <c r="AF384" s="22"/>
      <c r="AG384" s="22"/>
      <c r="AH384" s="22"/>
      <c r="AI384" s="22"/>
      <c r="AJ384" s="22"/>
      <c r="AK384" s="22"/>
      <c r="AL384" s="22"/>
      <c r="AM384" s="22"/>
      <c r="AN384" s="22"/>
      <c r="AO384" s="22"/>
      <c r="AP384" s="22"/>
      <c r="AQ384" s="22"/>
    </row>
    <row r="385" spans="1:67" s="8" customFormat="1" ht="25.5" customHeight="1" outlineLevel="2">
      <c r="A385" s="85"/>
      <c r="B385" s="159">
        <f>B384+1</f>
        <v>316</v>
      </c>
      <c r="C385" s="254" t="s">
        <v>455</v>
      </c>
      <c r="D385" s="226"/>
      <c r="E385" s="2" t="s">
        <v>1532</v>
      </c>
      <c r="F385" s="120">
        <f t="shared" si="72"/>
        <v>2343657</v>
      </c>
      <c r="G385" s="165">
        <f t="shared" si="73"/>
        <v>0</v>
      </c>
      <c r="H385" s="165"/>
      <c r="I385" s="165"/>
      <c r="J385" s="165"/>
      <c r="K385" s="165"/>
      <c r="L385" s="165"/>
      <c r="M385" s="165"/>
      <c r="N385" s="165"/>
      <c r="O385" s="165"/>
      <c r="P385" s="165"/>
      <c r="Q385" s="120"/>
      <c r="R385" s="111"/>
      <c r="S385" s="165"/>
      <c r="T385" s="165"/>
      <c r="U385" s="111">
        <v>10482.299999999999</v>
      </c>
      <c r="V385" s="111">
        <v>2255457</v>
      </c>
      <c r="W385" s="111"/>
      <c r="X385" s="111"/>
      <c r="Y385" s="111">
        <v>40000</v>
      </c>
      <c r="Z385" s="111">
        <v>48200</v>
      </c>
      <c r="AA385" s="215"/>
      <c r="AB385" s="195"/>
      <c r="AC385" s="195"/>
      <c r="AD385" s="22"/>
      <c r="AE385" s="22"/>
      <c r="AF385" s="22"/>
      <c r="AG385" s="22"/>
      <c r="AH385" s="22"/>
      <c r="AI385" s="22"/>
      <c r="AJ385" s="22"/>
      <c r="AK385" s="22"/>
      <c r="AL385" s="22"/>
      <c r="AM385" s="22"/>
      <c r="AN385" s="22"/>
      <c r="AO385" s="22"/>
      <c r="AP385" s="22"/>
      <c r="AQ385" s="22"/>
    </row>
    <row r="386" spans="1:67" s="8" customFormat="1" ht="25.5" customHeight="1" outlineLevel="2">
      <c r="A386" s="85"/>
      <c r="B386" s="159">
        <f>B385+1</f>
        <v>317</v>
      </c>
      <c r="C386" s="152" t="s">
        <v>456</v>
      </c>
      <c r="D386" s="226"/>
      <c r="E386" s="267" t="s">
        <v>1533</v>
      </c>
      <c r="F386" s="120">
        <f t="shared" si="72"/>
        <v>3132980.76</v>
      </c>
      <c r="G386" s="165">
        <f t="shared" si="73"/>
        <v>0</v>
      </c>
      <c r="H386" s="165"/>
      <c r="I386" s="165"/>
      <c r="J386" s="165"/>
      <c r="K386" s="165"/>
      <c r="L386" s="165"/>
      <c r="M386" s="165"/>
      <c r="N386" s="165"/>
      <c r="O386" s="165"/>
      <c r="P386" s="165"/>
      <c r="Q386" s="120">
        <v>1012.55</v>
      </c>
      <c r="R386" s="111">
        <v>3027980.76</v>
      </c>
      <c r="S386" s="165"/>
      <c r="T386" s="165"/>
      <c r="U386" s="111"/>
      <c r="V386" s="111"/>
      <c r="W386" s="111"/>
      <c r="X386" s="111"/>
      <c r="Y386" s="111">
        <v>40000</v>
      </c>
      <c r="Z386" s="111">
        <v>65000</v>
      </c>
      <c r="AA386" s="215"/>
      <c r="AB386" s="195"/>
      <c r="AC386" s="195"/>
      <c r="AD386" s="22"/>
      <c r="AE386" s="22"/>
      <c r="AF386" s="22"/>
      <c r="AG386" s="22"/>
      <c r="AH386" s="22"/>
      <c r="AI386" s="22"/>
      <c r="AJ386" s="22"/>
      <c r="AK386" s="22"/>
      <c r="AL386" s="22"/>
      <c r="AM386" s="22"/>
      <c r="AN386" s="22"/>
      <c r="AO386" s="22"/>
      <c r="AP386" s="22"/>
      <c r="AQ386" s="22"/>
    </row>
    <row r="387" spans="1:67" s="8" customFormat="1" ht="25.5" customHeight="1" outlineLevel="2">
      <c r="A387" s="85"/>
      <c r="B387" s="159">
        <f>B386+1</f>
        <v>318</v>
      </c>
      <c r="C387" s="152" t="s">
        <v>457</v>
      </c>
      <c r="D387" s="226"/>
      <c r="E387" s="142" t="s">
        <v>1534</v>
      </c>
      <c r="F387" s="120">
        <f t="shared" si="72"/>
        <v>5685843</v>
      </c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20"/>
      <c r="R387" s="111"/>
      <c r="S387" s="165"/>
      <c r="T387" s="165"/>
      <c r="U387" s="111">
        <v>2974.16</v>
      </c>
      <c r="V387" s="111">
        <v>5660843</v>
      </c>
      <c r="W387" s="111"/>
      <c r="X387" s="111"/>
      <c r="Y387" s="111">
        <v>25000</v>
      </c>
      <c r="Z387" s="111">
        <v>0</v>
      </c>
      <c r="AA387" s="215"/>
      <c r="AB387" s="195"/>
      <c r="AC387" s="195"/>
      <c r="AD387" s="22"/>
      <c r="AE387" s="22"/>
      <c r="AF387" s="22"/>
      <c r="AG387" s="22"/>
      <c r="AH387" s="22"/>
      <c r="AI387" s="22"/>
      <c r="AJ387" s="22"/>
      <c r="AK387" s="22"/>
      <c r="AL387" s="22"/>
      <c r="AM387" s="22"/>
      <c r="AN387" s="22"/>
      <c r="AO387" s="22"/>
      <c r="AP387" s="22"/>
      <c r="AQ387" s="22"/>
    </row>
    <row r="388" spans="1:67" s="36" customFormat="1" ht="20.25" customHeight="1" outlineLevel="1">
      <c r="A388" s="317">
        <v>16</v>
      </c>
      <c r="B388" s="102" t="s">
        <v>458</v>
      </c>
      <c r="C388" s="122"/>
      <c r="D388" s="171"/>
      <c r="E388" s="172">
        <v>34524000</v>
      </c>
      <c r="F388" s="125">
        <f>F389+F394+F396</f>
        <v>7573316.6600000001</v>
      </c>
      <c r="G388" s="125">
        <f t="shared" ref="G388:AC388" si="77">G389+G394+G396</f>
        <v>750000</v>
      </c>
      <c r="H388" s="125">
        <f t="shared" si="77"/>
        <v>0</v>
      </c>
      <c r="I388" s="125">
        <f t="shared" si="77"/>
        <v>0</v>
      </c>
      <c r="J388" s="125">
        <f t="shared" si="77"/>
        <v>0</v>
      </c>
      <c r="K388" s="125">
        <f t="shared" si="77"/>
        <v>750000</v>
      </c>
      <c r="L388" s="125">
        <f t="shared" si="77"/>
        <v>0</v>
      </c>
      <c r="M388" s="125">
        <f t="shared" si="77"/>
        <v>0</v>
      </c>
      <c r="N388" s="125">
        <f t="shared" si="77"/>
        <v>0</v>
      </c>
      <c r="O388" s="125">
        <f t="shared" si="77"/>
        <v>0</v>
      </c>
      <c r="P388" s="125">
        <f t="shared" si="77"/>
        <v>0</v>
      </c>
      <c r="Q388" s="125">
        <f t="shared" si="77"/>
        <v>973.8</v>
      </c>
      <c r="R388" s="125">
        <f t="shared" si="77"/>
        <v>4933767.71</v>
      </c>
      <c r="S388" s="125">
        <f t="shared" si="77"/>
        <v>0</v>
      </c>
      <c r="T388" s="125">
        <f t="shared" si="77"/>
        <v>0</v>
      </c>
      <c r="U388" s="125">
        <f t="shared" si="77"/>
        <v>1532</v>
      </c>
      <c r="V388" s="125">
        <f t="shared" si="77"/>
        <v>1500501</v>
      </c>
      <c r="W388" s="125">
        <f t="shared" si="77"/>
        <v>0</v>
      </c>
      <c r="X388" s="125">
        <f t="shared" si="77"/>
        <v>0</v>
      </c>
      <c r="Y388" s="125">
        <f t="shared" si="77"/>
        <v>336520.95</v>
      </c>
      <c r="Z388" s="125">
        <f t="shared" si="77"/>
        <v>52527</v>
      </c>
      <c r="AA388" s="337">
        <f t="shared" si="77"/>
        <v>0</v>
      </c>
      <c r="AB388" s="337">
        <f t="shared" si="77"/>
        <v>0</v>
      </c>
      <c r="AC388" s="337">
        <f t="shared" si="77"/>
        <v>0</v>
      </c>
      <c r="AD388" s="338"/>
      <c r="AE388" s="338"/>
      <c r="AF388" s="338"/>
      <c r="AG388" s="338"/>
      <c r="AH388" s="338"/>
      <c r="AI388" s="338"/>
      <c r="AJ388" s="338"/>
      <c r="AK388" s="338"/>
      <c r="AL388" s="338"/>
      <c r="AM388" s="338"/>
      <c r="AN388" s="338"/>
      <c r="AO388" s="338"/>
      <c r="AP388" s="338"/>
      <c r="AQ388" s="338"/>
      <c r="AZ388" s="351"/>
      <c r="BA388" s="351"/>
      <c r="BB388" s="351"/>
      <c r="BC388" s="351"/>
      <c r="BD388" s="351"/>
      <c r="BE388" s="351"/>
      <c r="BF388" s="351"/>
      <c r="BG388" s="351"/>
      <c r="BH388" s="351"/>
      <c r="BI388" s="351"/>
      <c r="BJ388" s="351"/>
      <c r="BK388" s="351"/>
      <c r="BL388" s="351"/>
      <c r="BM388" s="351"/>
      <c r="BN388" s="351"/>
      <c r="BO388" s="351"/>
    </row>
    <row r="389" spans="1:67" s="15" customFormat="1" ht="20.25" customHeight="1" outlineLevel="1">
      <c r="A389" s="126"/>
      <c r="B389" s="127" t="s">
        <v>41</v>
      </c>
      <c r="C389" s="128"/>
      <c r="D389" s="173"/>
      <c r="E389" s="174"/>
      <c r="F389" s="131">
        <f>SUM(F390:F393)</f>
        <v>5190288.66</v>
      </c>
      <c r="G389" s="131">
        <f t="shared" ref="G389:N389" si="78">SUM(G390:G392)</f>
        <v>0</v>
      </c>
      <c r="H389" s="131">
        <f t="shared" si="78"/>
        <v>0</v>
      </c>
      <c r="I389" s="131">
        <f t="shared" si="78"/>
        <v>0</v>
      </c>
      <c r="J389" s="131">
        <f t="shared" si="78"/>
        <v>0</v>
      </c>
      <c r="K389" s="131">
        <f t="shared" si="78"/>
        <v>0</v>
      </c>
      <c r="L389" s="131">
        <f t="shared" si="78"/>
        <v>0</v>
      </c>
      <c r="M389" s="131">
        <f t="shared" si="78"/>
        <v>0</v>
      </c>
      <c r="N389" s="131">
        <f t="shared" si="78"/>
        <v>0</v>
      </c>
      <c r="O389" s="131">
        <f t="shared" ref="O389:AC389" si="79">SUM(O390:O392)</f>
        <v>0</v>
      </c>
      <c r="P389" s="131">
        <f t="shared" si="79"/>
        <v>0</v>
      </c>
      <c r="Q389" s="131">
        <f t="shared" si="79"/>
        <v>973.8</v>
      </c>
      <c r="R389" s="131">
        <f t="shared" si="79"/>
        <v>4933767.71</v>
      </c>
      <c r="S389" s="131">
        <f t="shared" si="79"/>
        <v>0</v>
      </c>
      <c r="T389" s="131">
        <f t="shared" si="79"/>
        <v>0</v>
      </c>
      <c r="U389" s="131">
        <f t="shared" si="79"/>
        <v>0</v>
      </c>
      <c r="V389" s="131">
        <f t="shared" si="79"/>
        <v>0</v>
      </c>
      <c r="W389" s="131">
        <f t="shared" si="79"/>
        <v>0</v>
      </c>
      <c r="X389" s="131">
        <f t="shared" si="79"/>
        <v>0</v>
      </c>
      <c r="Y389" s="131">
        <f>SUM(Y390:Y393)</f>
        <v>256520.95</v>
      </c>
      <c r="Z389" s="131">
        <f t="shared" si="79"/>
        <v>0</v>
      </c>
      <c r="AA389" s="209">
        <f t="shared" si="79"/>
        <v>0</v>
      </c>
      <c r="AB389" s="209">
        <f t="shared" si="79"/>
        <v>0</v>
      </c>
      <c r="AC389" s="209">
        <f t="shared" si="79"/>
        <v>0</v>
      </c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M389" s="46"/>
      <c r="BN389" s="46"/>
      <c r="BO389" s="46"/>
    </row>
    <row r="390" spans="1:67" s="17" customFormat="1" ht="27" customHeight="1" outlineLevel="2">
      <c r="A390" s="136"/>
      <c r="B390" s="112">
        <f>B387+1</f>
        <v>319</v>
      </c>
      <c r="C390" s="133" t="s">
        <v>459</v>
      </c>
      <c r="D390" s="226"/>
      <c r="E390" s="2" t="s">
        <v>1535</v>
      </c>
      <c r="F390" s="120">
        <f>H390+I390+J390+K390+P390+R390+T390+V390+X390+Y390+Z390+L390+M390+N390</f>
        <v>1660333.18</v>
      </c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11">
        <v>313.42</v>
      </c>
      <c r="R390" s="111">
        <v>1660333.18</v>
      </c>
      <c r="S390" s="111"/>
      <c r="T390" s="111"/>
      <c r="U390" s="111"/>
      <c r="V390" s="111"/>
      <c r="W390" s="111"/>
      <c r="X390" s="111"/>
      <c r="Y390" s="141"/>
      <c r="Z390" s="141"/>
      <c r="AA390" s="211"/>
      <c r="AB390" s="136"/>
      <c r="AC390" s="136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</row>
    <row r="391" spans="1:67" s="8" customFormat="1" ht="27" customHeight="1" outlineLevel="2">
      <c r="A391" s="85"/>
      <c r="B391" s="112">
        <f>B390+1</f>
        <v>320</v>
      </c>
      <c r="C391" s="133" t="s">
        <v>460</v>
      </c>
      <c r="D391" s="226"/>
      <c r="E391" s="2" t="s">
        <v>1536</v>
      </c>
      <c r="F391" s="120">
        <f>H391+I391+J391+K391+P391+R391+T391+V391+X391+Y391+Z391+L391+M391+N391</f>
        <v>1941075.7</v>
      </c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11">
        <v>387.71</v>
      </c>
      <c r="R391" s="111">
        <v>1854023.15</v>
      </c>
      <c r="S391" s="111"/>
      <c r="T391" s="111"/>
      <c r="U391" s="111"/>
      <c r="V391" s="111"/>
      <c r="W391" s="111"/>
      <c r="X391" s="111"/>
      <c r="Y391" s="141">
        <v>87052.55</v>
      </c>
      <c r="Z391" s="190">
        <v>0</v>
      </c>
      <c r="AA391" s="215"/>
      <c r="AB391" s="85"/>
      <c r="AC391" s="85"/>
      <c r="AD391" s="22"/>
      <c r="AE391" s="22"/>
      <c r="AF391" s="22"/>
      <c r="AG391" s="22"/>
      <c r="AH391" s="22"/>
      <c r="AI391" s="22"/>
      <c r="AJ391" s="22"/>
      <c r="AK391" s="22"/>
      <c r="AL391" s="22"/>
      <c r="AM391" s="22"/>
      <c r="AN391" s="22"/>
      <c r="AO391" s="22"/>
      <c r="AP391" s="22"/>
      <c r="AQ391" s="22"/>
    </row>
    <row r="392" spans="1:67" s="22" customFormat="1" ht="27" customHeight="1" outlineLevel="2">
      <c r="A392" s="85"/>
      <c r="B392" s="112">
        <f>B391+1</f>
        <v>321</v>
      </c>
      <c r="C392" s="133" t="s">
        <v>461</v>
      </c>
      <c r="D392" s="226"/>
      <c r="E392" s="2" t="s">
        <v>1537</v>
      </c>
      <c r="F392" s="120">
        <f>H392+I392+J392+K392+P392+R392+T392+V392+X392+Y392+Z392+L392+M392+N392</f>
        <v>1498026.33</v>
      </c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11">
        <v>272.67</v>
      </c>
      <c r="R392" s="111">
        <v>1419411.38</v>
      </c>
      <c r="S392" s="111"/>
      <c r="T392" s="111"/>
      <c r="U392" s="111"/>
      <c r="V392" s="111"/>
      <c r="W392" s="111"/>
      <c r="X392" s="111"/>
      <c r="Y392" s="141">
        <v>78614.95</v>
      </c>
      <c r="Z392" s="141">
        <v>0</v>
      </c>
      <c r="AA392" s="215"/>
      <c r="AB392" s="85"/>
      <c r="AC392" s="85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</row>
    <row r="393" spans="1:67" s="22" customFormat="1" ht="27" customHeight="1" outlineLevel="2">
      <c r="A393" s="85"/>
      <c r="B393" s="112">
        <f>B392+1</f>
        <v>322</v>
      </c>
      <c r="C393" s="133" t="s">
        <v>462</v>
      </c>
      <c r="D393" s="226"/>
      <c r="E393" s="142" t="s">
        <v>1538</v>
      </c>
      <c r="F393" s="120">
        <f>H393+I393+J393+K393+P393+R393+T393+V393+X393+Y393+Z393+L393+M393+N393</f>
        <v>90853.45</v>
      </c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11">
        <v>487.13</v>
      </c>
      <c r="R393" s="111"/>
      <c r="S393" s="111"/>
      <c r="T393" s="111"/>
      <c r="U393" s="111"/>
      <c r="V393" s="111"/>
      <c r="W393" s="111"/>
      <c r="X393" s="111"/>
      <c r="Y393" s="141">
        <v>90853.45</v>
      </c>
      <c r="Z393" s="141"/>
      <c r="AA393" s="215"/>
      <c r="AB393" s="85"/>
      <c r="AC393" s="85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</row>
    <row r="394" spans="1:67" ht="20.25" customHeight="1" outlineLevel="2">
      <c r="A394" s="87"/>
      <c r="B394" s="127" t="s">
        <v>55</v>
      </c>
      <c r="C394" s="128"/>
      <c r="D394" s="173"/>
      <c r="E394" s="174"/>
      <c r="F394" s="131">
        <f>F395</f>
        <v>1573028</v>
      </c>
      <c r="G394" s="131">
        <f t="shared" ref="G394:AC394" si="80">G395</f>
        <v>0</v>
      </c>
      <c r="H394" s="131">
        <f t="shared" si="80"/>
        <v>0</v>
      </c>
      <c r="I394" s="131">
        <f t="shared" si="80"/>
        <v>0</v>
      </c>
      <c r="J394" s="131">
        <f t="shared" si="80"/>
        <v>0</v>
      </c>
      <c r="K394" s="131">
        <f t="shared" si="80"/>
        <v>0</v>
      </c>
      <c r="L394" s="131">
        <f t="shared" si="80"/>
        <v>0</v>
      </c>
      <c r="M394" s="131">
        <f t="shared" si="80"/>
        <v>0</v>
      </c>
      <c r="N394" s="131">
        <f t="shared" si="80"/>
        <v>0</v>
      </c>
      <c r="O394" s="131">
        <f t="shared" si="80"/>
        <v>0</v>
      </c>
      <c r="P394" s="131">
        <f t="shared" si="80"/>
        <v>0</v>
      </c>
      <c r="Q394" s="131">
        <f t="shared" si="80"/>
        <v>0</v>
      </c>
      <c r="R394" s="131">
        <f t="shared" si="80"/>
        <v>0</v>
      </c>
      <c r="S394" s="131">
        <f t="shared" si="80"/>
        <v>0</v>
      </c>
      <c r="T394" s="131">
        <f t="shared" si="80"/>
        <v>0</v>
      </c>
      <c r="U394" s="131">
        <f t="shared" si="80"/>
        <v>1532</v>
      </c>
      <c r="V394" s="131">
        <f t="shared" si="80"/>
        <v>1500501</v>
      </c>
      <c r="W394" s="131">
        <f t="shared" si="80"/>
        <v>0</v>
      </c>
      <c r="X394" s="131">
        <f t="shared" si="80"/>
        <v>0</v>
      </c>
      <c r="Y394" s="131">
        <f t="shared" si="80"/>
        <v>40000</v>
      </c>
      <c r="Z394" s="131">
        <f t="shared" si="80"/>
        <v>32527</v>
      </c>
      <c r="AA394" s="209">
        <f t="shared" si="80"/>
        <v>0</v>
      </c>
      <c r="AB394" s="209">
        <f t="shared" si="80"/>
        <v>0</v>
      </c>
      <c r="AC394" s="209">
        <f t="shared" si="80"/>
        <v>0</v>
      </c>
    </row>
    <row r="395" spans="1:67" s="23" customFormat="1" ht="26.25" customHeight="1" outlineLevel="2">
      <c r="A395" s="87"/>
      <c r="B395" s="318">
        <f>B393+1</f>
        <v>323</v>
      </c>
      <c r="C395" s="144" t="s">
        <v>464</v>
      </c>
      <c r="D395" s="319"/>
      <c r="E395" s="142" t="s">
        <v>1539</v>
      </c>
      <c r="F395" s="120">
        <f>H395+I395+J395+K395+P395+R395+T395+V395+X395+Y395+Z395</f>
        <v>1573028</v>
      </c>
      <c r="G395" s="131">
        <f>H395+I395+J395+K395+L395</f>
        <v>0</v>
      </c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  <c r="R395" s="131"/>
      <c r="S395" s="131"/>
      <c r="T395" s="131"/>
      <c r="U395" s="131">
        <v>1532</v>
      </c>
      <c r="V395" s="131">
        <v>1500501</v>
      </c>
      <c r="W395" s="131"/>
      <c r="X395" s="131"/>
      <c r="Y395" s="131">
        <v>40000</v>
      </c>
      <c r="Z395" s="131">
        <v>32527</v>
      </c>
      <c r="AA395" s="218"/>
      <c r="AB395" s="126"/>
      <c r="AC395" s="126"/>
      <c r="AZ395" s="72"/>
      <c r="BA395" s="72"/>
      <c r="BB395" s="72"/>
      <c r="BC395" s="72"/>
      <c r="BD395" s="72"/>
      <c r="BE395" s="72"/>
      <c r="BF395" s="72"/>
      <c r="BG395" s="72"/>
      <c r="BH395" s="72"/>
      <c r="BI395" s="72"/>
      <c r="BJ395" s="72"/>
      <c r="BK395" s="72"/>
      <c r="BL395" s="72"/>
      <c r="BM395" s="72"/>
      <c r="BN395" s="72"/>
      <c r="BO395" s="72"/>
    </row>
    <row r="396" spans="1:67" s="23" customFormat="1" ht="20.25" customHeight="1" outlineLevel="2">
      <c r="A396" s="87"/>
      <c r="B396" s="312" t="s">
        <v>62</v>
      </c>
      <c r="C396" s="253"/>
      <c r="D396" s="173"/>
      <c r="E396" s="142"/>
      <c r="F396" s="120">
        <f>F397</f>
        <v>810000</v>
      </c>
      <c r="G396" s="120">
        <f t="shared" ref="G396:AC396" si="81">G397</f>
        <v>750000</v>
      </c>
      <c r="H396" s="120">
        <f t="shared" si="81"/>
        <v>0</v>
      </c>
      <c r="I396" s="120">
        <f t="shared" si="81"/>
        <v>0</v>
      </c>
      <c r="J396" s="120">
        <f t="shared" si="81"/>
        <v>0</v>
      </c>
      <c r="K396" s="120">
        <f t="shared" si="81"/>
        <v>750000</v>
      </c>
      <c r="L396" s="120">
        <f t="shared" si="81"/>
        <v>0</v>
      </c>
      <c r="M396" s="120">
        <f t="shared" si="81"/>
        <v>0</v>
      </c>
      <c r="N396" s="120">
        <f t="shared" si="81"/>
        <v>0</v>
      </c>
      <c r="O396" s="120">
        <f t="shared" si="81"/>
        <v>0</v>
      </c>
      <c r="P396" s="120">
        <f t="shared" si="81"/>
        <v>0</v>
      </c>
      <c r="Q396" s="120">
        <f t="shared" si="81"/>
        <v>0</v>
      </c>
      <c r="R396" s="120">
        <f t="shared" si="81"/>
        <v>0</v>
      </c>
      <c r="S396" s="120">
        <f t="shared" si="81"/>
        <v>0</v>
      </c>
      <c r="T396" s="120">
        <f t="shared" si="81"/>
        <v>0</v>
      </c>
      <c r="U396" s="120">
        <f t="shared" si="81"/>
        <v>0</v>
      </c>
      <c r="V396" s="120">
        <f t="shared" si="81"/>
        <v>0</v>
      </c>
      <c r="W396" s="120">
        <f t="shared" si="81"/>
        <v>0</v>
      </c>
      <c r="X396" s="120">
        <f t="shared" si="81"/>
        <v>0</v>
      </c>
      <c r="Y396" s="120">
        <f t="shared" si="81"/>
        <v>40000</v>
      </c>
      <c r="Z396" s="120">
        <f t="shared" si="81"/>
        <v>20000</v>
      </c>
      <c r="AA396" s="219">
        <f t="shared" si="81"/>
        <v>0</v>
      </c>
      <c r="AB396" s="219">
        <f t="shared" si="81"/>
        <v>0</v>
      </c>
      <c r="AC396" s="219">
        <f t="shared" si="81"/>
        <v>0</v>
      </c>
      <c r="AZ396" s="72"/>
      <c r="BA396" s="72"/>
      <c r="BB396" s="72"/>
      <c r="BC396" s="72"/>
      <c r="BD396" s="72"/>
      <c r="BE396" s="72"/>
      <c r="BF396" s="72"/>
      <c r="BG396" s="72"/>
      <c r="BH396" s="72"/>
      <c r="BI396" s="72"/>
      <c r="BJ396" s="72"/>
      <c r="BK396" s="72"/>
      <c r="BL396" s="72"/>
      <c r="BM396" s="72"/>
      <c r="BN396" s="72"/>
      <c r="BO396" s="72"/>
    </row>
    <row r="397" spans="1:67" s="23" customFormat="1" ht="24.75" customHeight="1" outlineLevel="2">
      <c r="A397" s="87"/>
      <c r="B397" s="318">
        <f>B395+1</f>
        <v>324</v>
      </c>
      <c r="C397" s="152" t="s">
        <v>465</v>
      </c>
      <c r="D397" s="173"/>
      <c r="E397" s="142" t="s">
        <v>1540</v>
      </c>
      <c r="F397" s="120">
        <f>H397+I397+J397+K397+P397+R397+T397+V397+X397+Y397+Z397</f>
        <v>810000</v>
      </c>
      <c r="G397" s="131">
        <f>H397+I397+J397+K397+L397</f>
        <v>750000</v>
      </c>
      <c r="H397" s="131"/>
      <c r="I397" s="131"/>
      <c r="J397" s="131"/>
      <c r="K397" s="131">
        <v>750000</v>
      </c>
      <c r="L397" s="131"/>
      <c r="M397" s="131"/>
      <c r="N397" s="131"/>
      <c r="O397" s="131"/>
      <c r="P397" s="131"/>
      <c r="Q397" s="131"/>
      <c r="R397" s="131"/>
      <c r="S397" s="131"/>
      <c r="T397" s="131"/>
      <c r="U397" s="131"/>
      <c r="V397" s="131"/>
      <c r="W397" s="131"/>
      <c r="X397" s="131"/>
      <c r="Y397" s="131">
        <v>40000</v>
      </c>
      <c r="Z397" s="131">
        <v>20000</v>
      </c>
      <c r="AA397" s="218"/>
      <c r="AB397" s="126"/>
      <c r="AC397" s="126"/>
      <c r="AZ397" s="72"/>
      <c r="BA397" s="72"/>
      <c r="BB397" s="72"/>
      <c r="BC397" s="72"/>
      <c r="BD397" s="72"/>
      <c r="BE397" s="72"/>
      <c r="BF397" s="72"/>
      <c r="BG397" s="72"/>
      <c r="BH397" s="72"/>
      <c r="BI397" s="72"/>
      <c r="BJ397" s="72"/>
      <c r="BK397" s="72"/>
      <c r="BL397" s="72"/>
      <c r="BM397" s="72"/>
      <c r="BN397" s="72"/>
      <c r="BO397" s="72"/>
    </row>
    <row r="398" spans="1:67" s="19" customFormat="1" ht="20.25" customHeight="1" outlineLevel="1">
      <c r="A398" s="126">
        <v>18</v>
      </c>
      <c r="B398" s="102" t="s">
        <v>466</v>
      </c>
      <c r="C398" s="153"/>
      <c r="D398" s="271"/>
      <c r="E398" s="320">
        <v>34630000</v>
      </c>
      <c r="F398" s="273">
        <f>F399</f>
        <v>4688118.41</v>
      </c>
      <c r="G398" s="125">
        <f t="shared" ref="G398:AC398" si="82">G399</f>
        <v>0</v>
      </c>
      <c r="H398" s="125">
        <f t="shared" si="82"/>
        <v>0</v>
      </c>
      <c r="I398" s="125">
        <f t="shared" si="82"/>
        <v>0</v>
      </c>
      <c r="J398" s="125">
        <f t="shared" si="82"/>
        <v>0</v>
      </c>
      <c r="K398" s="125">
        <f t="shared" si="82"/>
        <v>0</v>
      </c>
      <c r="L398" s="125">
        <f t="shared" si="82"/>
        <v>0</v>
      </c>
      <c r="M398" s="125">
        <f t="shared" si="82"/>
        <v>0</v>
      </c>
      <c r="N398" s="125">
        <f t="shared" si="82"/>
        <v>0</v>
      </c>
      <c r="O398" s="125">
        <f t="shared" si="82"/>
        <v>0</v>
      </c>
      <c r="P398" s="125">
        <f t="shared" si="82"/>
        <v>0</v>
      </c>
      <c r="Q398" s="125">
        <f t="shared" si="82"/>
        <v>1354.16</v>
      </c>
      <c r="R398" s="125">
        <f t="shared" si="82"/>
        <v>4513078.01</v>
      </c>
      <c r="S398" s="125">
        <f t="shared" si="82"/>
        <v>0</v>
      </c>
      <c r="T398" s="125">
        <f t="shared" si="82"/>
        <v>0</v>
      </c>
      <c r="U398" s="125">
        <f t="shared" si="82"/>
        <v>0</v>
      </c>
      <c r="V398" s="125">
        <f t="shared" si="82"/>
        <v>0</v>
      </c>
      <c r="W398" s="125">
        <f t="shared" si="82"/>
        <v>0</v>
      </c>
      <c r="X398" s="125">
        <f t="shared" si="82"/>
        <v>0</v>
      </c>
      <c r="Y398" s="125">
        <f t="shared" si="82"/>
        <v>175040.4</v>
      </c>
      <c r="Z398" s="125">
        <f t="shared" si="82"/>
        <v>0</v>
      </c>
      <c r="AA398" s="208">
        <f t="shared" si="82"/>
        <v>0</v>
      </c>
      <c r="AB398" s="208">
        <f t="shared" si="82"/>
        <v>0</v>
      </c>
      <c r="AC398" s="208">
        <f t="shared" si="82"/>
        <v>0</v>
      </c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M398" s="46"/>
      <c r="BN398" s="46"/>
      <c r="BO398" s="46"/>
    </row>
    <row r="399" spans="1:67" s="15" customFormat="1" ht="20.25" customHeight="1" outlineLevel="1">
      <c r="A399" s="126"/>
      <c r="B399" s="127" t="s">
        <v>41</v>
      </c>
      <c r="C399" s="128"/>
      <c r="D399" s="173"/>
      <c r="E399" s="174"/>
      <c r="F399" s="131">
        <f t="shared" ref="F399:W399" si="83">SUM(F400:F402)</f>
        <v>4688118.41</v>
      </c>
      <c r="G399" s="131">
        <f t="shared" si="83"/>
        <v>0</v>
      </c>
      <c r="H399" s="131">
        <f t="shared" si="83"/>
        <v>0</v>
      </c>
      <c r="I399" s="131">
        <f t="shared" si="83"/>
        <v>0</v>
      </c>
      <c r="J399" s="131">
        <f t="shared" si="83"/>
        <v>0</v>
      </c>
      <c r="K399" s="131">
        <f t="shared" si="83"/>
        <v>0</v>
      </c>
      <c r="L399" s="131">
        <f t="shared" si="83"/>
        <v>0</v>
      </c>
      <c r="M399" s="131">
        <f t="shared" si="83"/>
        <v>0</v>
      </c>
      <c r="N399" s="131">
        <f t="shared" si="83"/>
        <v>0</v>
      </c>
      <c r="O399" s="131">
        <f t="shared" si="83"/>
        <v>0</v>
      </c>
      <c r="P399" s="131">
        <f t="shared" si="83"/>
        <v>0</v>
      </c>
      <c r="Q399" s="131">
        <f t="shared" si="83"/>
        <v>1354.16</v>
      </c>
      <c r="R399" s="131">
        <f t="shared" si="83"/>
        <v>4513078.01</v>
      </c>
      <c r="S399" s="131">
        <f t="shared" si="83"/>
        <v>0</v>
      </c>
      <c r="T399" s="131">
        <f t="shared" si="83"/>
        <v>0</v>
      </c>
      <c r="U399" s="131">
        <f t="shared" si="83"/>
        <v>0</v>
      </c>
      <c r="V399" s="131">
        <f t="shared" si="83"/>
        <v>0</v>
      </c>
      <c r="W399" s="131">
        <f t="shared" si="83"/>
        <v>0</v>
      </c>
      <c r="X399" s="131">
        <f>SUM(X400:X401)</f>
        <v>0</v>
      </c>
      <c r="Y399" s="131">
        <f>SUM(Y400:Y402)</f>
        <v>175040.4</v>
      </c>
      <c r="Z399" s="131">
        <f>SUM(Z400:Z402)</f>
        <v>0</v>
      </c>
      <c r="AA399" s="209">
        <f>SUM(AA400:AA402)</f>
        <v>0</v>
      </c>
      <c r="AB399" s="209">
        <f>SUM(AB400:AB402)</f>
        <v>0</v>
      </c>
      <c r="AC399" s="209">
        <f>SUM(AC400:AC402)</f>
        <v>0</v>
      </c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M399" s="46"/>
      <c r="BN399" s="46"/>
      <c r="BO399" s="46"/>
    </row>
    <row r="400" spans="1:67" s="37" customFormat="1" ht="25.5" customHeight="1" outlineLevel="1">
      <c r="A400" s="274"/>
      <c r="B400" s="159">
        <f>B397+1</f>
        <v>325</v>
      </c>
      <c r="C400" s="113" t="s">
        <v>467</v>
      </c>
      <c r="D400" s="173"/>
      <c r="E400" s="174" t="s">
        <v>1541</v>
      </c>
      <c r="F400" s="120">
        <f>H400+I400+J400+K400+P400+R400+T400+V400+X400+Y400+Z400+L400+M400+N400</f>
        <v>2508514.34</v>
      </c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83">
        <v>489.72</v>
      </c>
      <c r="R400" s="111">
        <v>2508514.34</v>
      </c>
      <c r="S400" s="141"/>
      <c r="T400" s="141"/>
      <c r="U400" s="141"/>
      <c r="V400" s="141"/>
      <c r="W400" s="141"/>
      <c r="X400" s="141"/>
      <c r="Y400" s="141"/>
      <c r="Z400" s="141">
        <v>0</v>
      </c>
      <c r="AA400" s="297"/>
      <c r="AB400" s="274"/>
      <c r="AC400" s="274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</row>
    <row r="401" spans="1:67" s="17" customFormat="1" ht="25.5" customHeight="1" outlineLevel="2">
      <c r="A401" s="136"/>
      <c r="B401" s="112">
        <f>B400+1</f>
        <v>326</v>
      </c>
      <c r="C401" s="113" t="s">
        <v>468</v>
      </c>
      <c r="D401" s="226"/>
      <c r="E401" s="2" t="s">
        <v>1542</v>
      </c>
      <c r="F401" s="120">
        <f>H401+I401+J401+K401+P401+R401+T401+V401+X401+Y401+Z401+L401+M401+N401</f>
        <v>2089924.72</v>
      </c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11">
        <v>370.27</v>
      </c>
      <c r="R401" s="111">
        <v>2004563.67</v>
      </c>
      <c r="S401" s="111"/>
      <c r="T401" s="111"/>
      <c r="U401" s="111"/>
      <c r="V401" s="111"/>
      <c r="W401" s="111"/>
      <c r="X401" s="111"/>
      <c r="Y401" s="141">
        <v>85361.05</v>
      </c>
      <c r="Z401" s="141">
        <v>0</v>
      </c>
      <c r="AA401" s="211"/>
      <c r="AB401" s="339"/>
      <c r="AC401" s="339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</row>
    <row r="402" spans="1:67" s="25" customFormat="1" ht="25.5" customHeight="1" outlineLevel="2">
      <c r="A402" s="136"/>
      <c r="B402" s="112">
        <f>B401+1</f>
        <v>327</v>
      </c>
      <c r="C402" s="277" t="s">
        <v>469</v>
      </c>
      <c r="D402" s="226"/>
      <c r="E402" s="2" t="s">
        <v>1543</v>
      </c>
      <c r="F402" s="120">
        <f>H402+I402+J402+K402+P402+R402+T402+V402+X402+Y402+Z402+L402+M402+N402</f>
        <v>89679.35</v>
      </c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17">
        <v>494.17</v>
      </c>
      <c r="R402" s="111"/>
      <c r="S402" s="117"/>
      <c r="T402" s="117"/>
      <c r="U402" s="117"/>
      <c r="V402" s="117"/>
      <c r="W402" s="117"/>
      <c r="X402" s="117"/>
      <c r="Y402" s="141">
        <v>89679.35</v>
      </c>
      <c r="Z402" s="190">
        <f>R402*0.0214</f>
        <v>0</v>
      </c>
      <c r="AA402" s="211"/>
      <c r="AB402" s="339"/>
      <c r="AC402" s="339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</row>
    <row r="403" spans="1:67" s="28" customFormat="1" ht="20.25" customHeight="1" outlineLevel="2">
      <c r="A403" s="143"/>
      <c r="B403" s="102" t="s">
        <v>470</v>
      </c>
      <c r="C403" s="122"/>
      <c r="D403" s="171"/>
      <c r="E403" s="172">
        <v>34628000</v>
      </c>
      <c r="F403" s="125">
        <f>F404</f>
        <v>0</v>
      </c>
      <c r="G403" s="125">
        <f t="shared" ref="G403:AC404" si="84">G404</f>
        <v>0</v>
      </c>
      <c r="H403" s="125">
        <f t="shared" si="84"/>
        <v>0</v>
      </c>
      <c r="I403" s="125">
        <f t="shared" si="84"/>
        <v>0</v>
      </c>
      <c r="J403" s="125">
        <f t="shared" si="84"/>
        <v>0</v>
      </c>
      <c r="K403" s="125">
        <f t="shared" si="84"/>
        <v>0</v>
      </c>
      <c r="L403" s="125">
        <f>L404</f>
        <v>0</v>
      </c>
      <c r="M403" s="125">
        <f>M404</f>
        <v>0</v>
      </c>
      <c r="N403" s="125">
        <f>N404</f>
        <v>0</v>
      </c>
      <c r="O403" s="125">
        <f t="shared" si="84"/>
        <v>0</v>
      </c>
      <c r="P403" s="125">
        <f t="shared" si="84"/>
        <v>0</v>
      </c>
      <c r="Q403" s="125">
        <f t="shared" si="84"/>
        <v>0</v>
      </c>
      <c r="R403" s="125">
        <f t="shared" si="84"/>
        <v>0</v>
      </c>
      <c r="S403" s="125">
        <f t="shared" si="84"/>
        <v>0</v>
      </c>
      <c r="T403" s="125">
        <f t="shared" si="84"/>
        <v>0</v>
      </c>
      <c r="U403" s="125">
        <f t="shared" si="84"/>
        <v>0</v>
      </c>
      <c r="V403" s="125">
        <f t="shared" si="84"/>
        <v>0</v>
      </c>
      <c r="W403" s="125">
        <f t="shared" si="84"/>
        <v>0</v>
      </c>
      <c r="X403" s="125">
        <f t="shared" si="84"/>
        <v>0</v>
      </c>
      <c r="Y403" s="125">
        <f t="shared" si="84"/>
        <v>0</v>
      </c>
      <c r="Z403" s="125">
        <f t="shared" si="84"/>
        <v>0</v>
      </c>
      <c r="AA403" s="208">
        <f t="shared" si="84"/>
        <v>0</v>
      </c>
      <c r="AB403" s="208">
        <f t="shared" si="84"/>
        <v>0</v>
      </c>
      <c r="AC403" s="208">
        <f t="shared" si="84"/>
        <v>0</v>
      </c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</row>
    <row r="404" spans="1:67" s="28" customFormat="1" ht="20.25" customHeight="1" outlineLevel="2">
      <c r="A404" s="143"/>
      <c r="B404" s="127" t="s">
        <v>55</v>
      </c>
      <c r="C404" s="128"/>
      <c r="D404" s="173"/>
      <c r="E404" s="174"/>
      <c r="F404" s="131">
        <f>F405</f>
        <v>0</v>
      </c>
      <c r="G404" s="131">
        <f t="shared" si="84"/>
        <v>0</v>
      </c>
      <c r="H404" s="131">
        <f t="shared" si="84"/>
        <v>0</v>
      </c>
      <c r="I404" s="131">
        <f t="shared" si="84"/>
        <v>0</v>
      </c>
      <c r="J404" s="131">
        <f t="shared" si="84"/>
        <v>0</v>
      </c>
      <c r="K404" s="131">
        <f t="shared" si="84"/>
        <v>0</v>
      </c>
      <c r="L404" s="131">
        <f t="shared" si="84"/>
        <v>0</v>
      </c>
      <c r="M404" s="131">
        <f t="shared" si="84"/>
        <v>0</v>
      </c>
      <c r="N404" s="131">
        <f t="shared" si="84"/>
        <v>0</v>
      </c>
      <c r="O404" s="131">
        <f t="shared" si="84"/>
        <v>0</v>
      </c>
      <c r="P404" s="131">
        <f t="shared" si="84"/>
        <v>0</v>
      </c>
      <c r="Q404" s="131">
        <f t="shared" si="84"/>
        <v>0</v>
      </c>
      <c r="R404" s="131">
        <f t="shared" si="84"/>
        <v>0</v>
      </c>
      <c r="S404" s="131">
        <f t="shared" si="84"/>
        <v>0</v>
      </c>
      <c r="T404" s="131">
        <f t="shared" si="84"/>
        <v>0</v>
      </c>
      <c r="U404" s="131">
        <f t="shared" si="84"/>
        <v>0</v>
      </c>
      <c r="V404" s="131">
        <f t="shared" si="84"/>
        <v>0</v>
      </c>
      <c r="W404" s="131">
        <f t="shared" si="84"/>
        <v>0</v>
      </c>
      <c r="X404" s="131">
        <f t="shared" si="84"/>
        <v>0</v>
      </c>
      <c r="Y404" s="131">
        <f t="shared" si="84"/>
        <v>0</v>
      </c>
      <c r="Z404" s="131">
        <f t="shared" si="84"/>
        <v>0</v>
      </c>
      <c r="AA404" s="209">
        <f t="shared" si="84"/>
        <v>0</v>
      </c>
      <c r="AB404" s="209">
        <f t="shared" si="84"/>
        <v>0</v>
      </c>
      <c r="AC404" s="209">
        <f t="shared" si="84"/>
        <v>0</v>
      </c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</row>
    <row r="405" spans="1:67" s="28" customFormat="1" ht="6" customHeight="1" outlineLevel="2">
      <c r="A405" s="143"/>
      <c r="B405" s="159"/>
      <c r="C405" s="73"/>
      <c r="D405" s="321"/>
      <c r="E405" s="322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340"/>
      <c r="Z405" s="73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</row>
    <row r="406" spans="1:67" s="19" customFormat="1" ht="20.25" customHeight="1" outlineLevel="1">
      <c r="A406" s="126">
        <v>19</v>
      </c>
      <c r="B406" s="102" t="s">
        <v>1544</v>
      </c>
      <c r="C406" s="122"/>
      <c r="D406" s="171"/>
      <c r="E406" s="172">
        <v>34632000</v>
      </c>
      <c r="F406" s="125">
        <f>F407</f>
        <v>0</v>
      </c>
      <c r="G406" s="125">
        <f t="shared" ref="G406:AC406" si="85">G407</f>
        <v>0</v>
      </c>
      <c r="H406" s="125">
        <f t="shared" si="85"/>
        <v>0</v>
      </c>
      <c r="I406" s="125">
        <f t="shared" si="85"/>
        <v>0</v>
      </c>
      <c r="J406" s="125">
        <f t="shared" si="85"/>
        <v>0</v>
      </c>
      <c r="K406" s="125">
        <f t="shared" si="85"/>
        <v>0</v>
      </c>
      <c r="L406" s="125">
        <f t="shared" si="85"/>
        <v>0</v>
      </c>
      <c r="M406" s="125">
        <f t="shared" si="85"/>
        <v>0</v>
      </c>
      <c r="N406" s="125">
        <f t="shared" si="85"/>
        <v>0</v>
      </c>
      <c r="O406" s="125">
        <f t="shared" si="85"/>
        <v>0</v>
      </c>
      <c r="P406" s="125">
        <f t="shared" si="85"/>
        <v>0</v>
      </c>
      <c r="Q406" s="125">
        <f t="shared" si="85"/>
        <v>0</v>
      </c>
      <c r="R406" s="125">
        <f t="shared" si="85"/>
        <v>0</v>
      </c>
      <c r="S406" s="125">
        <f t="shared" si="85"/>
        <v>0</v>
      </c>
      <c r="T406" s="125">
        <f t="shared" si="85"/>
        <v>0</v>
      </c>
      <c r="U406" s="125">
        <f t="shared" si="85"/>
        <v>0</v>
      </c>
      <c r="V406" s="125">
        <f t="shared" si="85"/>
        <v>0</v>
      </c>
      <c r="W406" s="125">
        <f t="shared" si="85"/>
        <v>0</v>
      </c>
      <c r="X406" s="125">
        <f t="shared" si="85"/>
        <v>0</v>
      </c>
      <c r="Y406" s="125">
        <f t="shared" si="85"/>
        <v>0</v>
      </c>
      <c r="Z406" s="125">
        <f t="shared" si="85"/>
        <v>0</v>
      </c>
      <c r="AA406" s="208">
        <f t="shared" si="85"/>
        <v>0</v>
      </c>
      <c r="AB406" s="208">
        <f t="shared" si="85"/>
        <v>0</v>
      </c>
      <c r="AC406" s="208">
        <f t="shared" si="85"/>
        <v>0</v>
      </c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M406" s="46"/>
      <c r="BN406" s="46"/>
      <c r="BO406" s="46"/>
    </row>
    <row r="407" spans="1:67" s="15" customFormat="1" ht="20.25" customHeight="1" outlineLevel="1">
      <c r="A407" s="126"/>
      <c r="B407" s="127" t="s">
        <v>41</v>
      </c>
      <c r="C407" s="128"/>
      <c r="D407" s="173"/>
      <c r="E407" s="174"/>
      <c r="F407" s="131">
        <f>SUM(F409)</f>
        <v>0</v>
      </c>
      <c r="G407" s="131">
        <f t="shared" ref="G407:AC407" si="86">SUM(G409)</f>
        <v>0</v>
      </c>
      <c r="H407" s="131">
        <f t="shared" si="86"/>
        <v>0</v>
      </c>
      <c r="I407" s="131">
        <f t="shared" si="86"/>
        <v>0</v>
      </c>
      <c r="J407" s="131">
        <f t="shared" si="86"/>
        <v>0</v>
      </c>
      <c r="K407" s="131">
        <f t="shared" si="86"/>
        <v>0</v>
      </c>
      <c r="L407" s="131">
        <f t="shared" si="86"/>
        <v>0</v>
      </c>
      <c r="M407" s="131">
        <f t="shared" si="86"/>
        <v>0</v>
      </c>
      <c r="N407" s="131">
        <f t="shared" si="86"/>
        <v>0</v>
      </c>
      <c r="O407" s="131">
        <f t="shared" si="86"/>
        <v>0</v>
      </c>
      <c r="P407" s="131">
        <f t="shared" si="86"/>
        <v>0</v>
      </c>
      <c r="Q407" s="131">
        <f t="shared" si="86"/>
        <v>0</v>
      </c>
      <c r="R407" s="131">
        <f t="shared" si="86"/>
        <v>0</v>
      </c>
      <c r="S407" s="131">
        <f t="shared" si="86"/>
        <v>0</v>
      </c>
      <c r="T407" s="131">
        <f t="shared" si="86"/>
        <v>0</v>
      </c>
      <c r="U407" s="131">
        <f t="shared" si="86"/>
        <v>0</v>
      </c>
      <c r="V407" s="131">
        <f t="shared" si="86"/>
        <v>0</v>
      </c>
      <c r="W407" s="131">
        <f t="shared" si="86"/>
        <v>0</v>
      </c>
      <c r="X407" s="131">
        <f t="shared" si="86"/>
        <v>0</v>
      </c>
      <c r="Y407" s="131">
        <f t="shared" si="86"/>
        <v>0</v>
      </c>
      <c r="Z407" s="131">
        <f t="shared" si="86"/>
        <v>0</v>
      </c>
      <c r="AA407" s="209">
        <f t="shared" si="86"/>
        <v>0</v>
      </c>
      <c r="AB407" s="209">
        <f t="shared" si="86"/>
        <v>0</v>
      </c>
      <c r="AC407" s="209">
        <f t="shared" si="86"/>
        <v>0</v>
      </c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M407" s="46"/>
      <c r="BN407" s="46"/>
      <c r="BO407" s="46"/>
    </row>
    <row r="408" spans="1:67" s="20" customFormat="1" ht="20.25" customHeight="1" outlineLevel="1">
      <c r="A408" s="126"/>
      <c r="B408" s="127"/>
      <c r="C408" s="128" t="s">
        <v>473</v>
      </c>
      <c r="D408" s="173"/>
      <c r="E408" s="174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  <c r="R408" s="131"/>
      <c r="S408" s="131"/>
      <c r="T408" s="131"/>
      <c r="U408" s="131"/>
      <c r="V408" s="131"/>
      <c r="W408" s="131"/>
      <c r="X408" s="131"/>
      <c r="Y408" s="131"/>
      <c r="Z408" s="131"/>
      <c r="AA408" s="218"/>
      <c r="AB408" s="126"/>
      <c r="AC408" s="12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M408" s="46"/>
      <c r="BN408" s="46"/>
      <c r="BO408" s="46"/>
    </row>
    <row r="409" spans="1:67" ht="7.5" customHeight="1" outlineLevel="2">
      <c r="A409" s="87"/>
      <c r="B409" s="112"/>
      <c r="C409" s="128"/>
      <c r="D409" s="134"/>
      <c r="E409" s="2"/>
      <c r="F409" s="120">
        <f>H409+I409+J409+K409+P409+R409+T409+V409+X409+Y409+Z409+L409+M409+N409</f>
        <v>0</v>
      </c>
      <c r="G409" s="111"/>
      <c r="H409" s="111"/>
      <c r="I409" s="111"/>
      <c r="J409" s="111"/>
      <c r="K409" s="111"/>
      <c r="L409" s="111"/>
      <c r="M409" s="111"/>
      <c r="N409" s="111"/>
      <c r="O409" s="111"/>
      <c r="P409" s="111"/>
      <c r="Q409" s="111"/>
      <c r="R409" s="111"/>
      <c r="S409" s="111"/>
      <c r="T409" s="111"/>
      <c r="U409" s="111"/>
      <c r="V409" s="111"/>
      <c r="W409" s="111"/>
      <c r="X409" s="111"/>
      <c r="Y409" s="111"/>
      <c r="Z409" s="111"/>
      <c r="AA409" s="341"/>
      <c r="AB409" s="87"/>
      <c r="AC409" s="87"/>
    </row>
    <row r="410" spans="1:67" s="19" customFormat="1" ht="20.25" customHeight="1" outlineLevel="1">
      <c r="A410" s="126">
        <v>20</v>
      </c>
      <c r="B410" s="102" t="s">
        <v>474</v>
      </c>
      <c r="C410" s="122"/>
      <c r="D410" s="171"/>
      <c r="E410" s="172">
        <v>34534000</v>
      </c>
      <c r="F410" s="125">
        <f>F411</f>
        <v>0</v>
      </c>
      <c r="G410" s="125">
        <f t="shared" ref="G410:AC410" si="87">G411</f>
        <v>0</v>
      </c>
      <c r="H410" s="125">
        <f t="shared" si="87"/>
        <v>0</v>
      </c>
      <c r="I410" s="125">
        <f t="shared" si="87"/>
        <v>0</v>
      </c>
      <c r="J410" s="125">
        <f t="shared" si="87"/>
        <v>0</v>
      </c>
      <c r="K410" s="125">
        <f t="shared" si="87"/>
        <v>0</v>
      </c>
      <c r="L410" s="125">
        <f t="shared" si="87"/>
        <v>0</v>
      </c>
      <c r="M410" s="125">
        <f t="shared" si="87"/>
        <v>0</v>
      </c>
      <c r="N410" s="125">
        <f t="shared" si="87"/>
        <v>0</v>
      </c>
      <c r="O410" s="125">
        <f t="shared" si="87"/>
        <v>0</v>
      </c>
      <c r="P410" s="125">
        <f t="shared" si="87"/>
        <v>0</v>
      </c>
      <c r="Q410" s="125">
        <f t="shared" si="87"/>
        <v>0</v>
      </c>
      <c r="R410" s="125">
        <f t="shared" si="87"/>
        <v>0</v>
      </c>
      <c r="S410" s="125">
        <f t="shared" si="87"/>
        <v>0</v>
      </c>
      <c r="T410" s="125">
        <f t="shared" si="87"/>
        <v>0</v>
      </c>
      <c r="U410" s="125">
        <f t="shared" si="87"/>
        <v>0</v>
      </c>
      <c r="V410" s="125">
        <f t="shared" si="87"/>
        <v>0</v>
      </c>
      <c r="W410" s="125">
        <f t="shared" si="87"/>
        <v>0</v>
      </c>
      <c r="X410" s="125">
        <f t="shared" si="87"/>
        <v>0</v>
      </c>
      <c r="Y410" s="125">
        <f t="shared" si="87"/>
        <v>0</v>
      </c>
      <c r="Z410" s="125">
        <f t="shared" si="87"/>
        <v>0</v>
      </c>
      <c r="AA410" s="208">
        <f t="shared" si="87"/>
        <v>0</v>
      </c>
      <c r="AB410" s="208">
        <f t="shared" si="87"/>
        <v>11</v>
      </c>
      <c r="AC410" s="208">
        <f t="shared" si="87"/>
        <v>8</v>
      </c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M410" s="46"/>
      <c r="BN410" s="46"/>
      <c r="BO410" s="46"/>
    </row>
    <row r="411" spans="1:67" s="15" customFormat="1" ht="20.25" customHeight="1" outlineLevel="1">
      <c r="A411" s="126"/>
      <c r="B411" s="127" t="s">
        <v>41</v>
      </c>
      <c r="C411" s="128"/>
      <c r="D411" s="173"/>
      <c r="E411" s="174"/>
      <c r="F411" s="131">
        <f t="shared" ref="F411:N411" si="88">SUM(F413:F413)</f>
        <v>0</v>
      </c>
      <c r="G411" s="131">
        <f t="shared" si="88"/>
        <v>0</v>
      </c>
      <c r="H411" s="131">
        <f t="shared" si="88"/>
        <v>0</v>
      </c>
      <c r="I411" s="131">
        <f t="shared" si="88"/>
        <v>0</v>
      </c>
      <c r="J411" s="131">
        <f t="shared" si="88"/>
        <v>0</v>
      </c>
      <c r="K411" s="131">
        <f t="shared" si="88"/>
        <v>0</v>
      </c>
      <c r="L411" s="131">
        <f t="shared" si="88"/>
        <v>0</v>
      </c>
      <c r="M411" s="131">
        <f t="shared" si="88"/>
        <v>0</v>
      </c>
      <c r="N411" s="131">
        <f t="shared" si="88"/>
        <v>0</v>
      </c>
      <c r="O411" s="131">
        <f t="shared" ref="O411:AC411" si="89">SUM(O413:O413)</f>
        <v>0</v>
      </c>
      <c r="P411" s="131">
        <f t="shared" si="89"/>
        <v>0</v>
      </c>
      <c r="Q411" s="131">
        <f t="shared" si="89"/>
        <v>0</v>
      </c>
      <c r="R411" s="131">
        <f t="shared" si="89"/>
        <v>0</v>
      </c>
      <c r="S411" s="131">
        <f t="shared" si="89"/>
        <v>0</v>
      </c>
      <c r="T411" s="131">
        <f t="shared" si="89"/>
        <v>0</v>
      </c>
      <c r="U411" s="131">
        <f t="shared" si="89"/>
        <v>0</v>
      </c>
      <c r="V411" s="131">
        <f t="shared" si="89"/>
        <v>0</v>
      </c>
      <c r="W411" s="131">
        <f t="shared" si="89"/>
        <v>0</v>
      </c>
      <c r="X411" s="131">
        <f t="shared" si="89"/>
        <v>0</v>
      </c>
      <c r="Y411" s="131">
        <f t="shared" si="89"/>
        <v>0</v>
      </c>
      <c r="Z411" s="131">
        <f t="shared" si="89"/>
        <v>0</v>
      </c>
      <c r="AA411" s="209">
        <f t="shared" si="89"/>
        <v>0</v>
      </c>
      <c r="AB411" s="209">
        <f t="shared" si="89"/>
        <v>11</v>
      </c>
      <c r="AC411" s="209">
        <f t="shared" si="89"/>
        <v>8</v>
      </c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M411" s="46"/>
      <c r="BN411" s="46"/>
      <c r="BO411" s="46"/>
    </row>
    <row r="412" spans="1:67" s="20" customFormat="1" ht="20.25" customHeight="1" outlineLevel="1">
      <c r="A412" s="126"/>
      <c r="B412" s="127"/>
      <c r="C412" s="128" t="s">
        <v>1545</v>
      </c>
      <c r="D412" s="173"/>
      <c r="E412" s="174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  <c r="R412" s="131"/>
      <c r="S412" s="131"/>
      <c r="T412" s="131"/>
      <c r="U412" s="131"/>
      <c r="V412" s="131"/>
      <c r="W412" s="131"/>
      <c r="X412" s="131"/>
      <c r="Y412" s="131"/>
      <c r="Z412" s="131"/>
      <c r="AA412" s="218"/>
      <c r="AB412" s="126"/>
      <c r="AC412" s="12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M412" s="46"/>
      <c r="BN412" s="46"/>
      <c r="BO412" s="46"/>
    </row>
    <row r="413" spans="1:67" ht="5.25" customHeight="1" outlineLevel="2" collapsed="1">
      <c r="A413" s="87"/>
      <c r="B413" s="112"/>
      <c r="C413" s="323"/>
      <c r="D413" s="324"/>
      <c r="E413" s="325"/>
      <c r="F413" s="120">
        <f>H413+I413+J413+K413+P413+R413+T413+V413+X413+Y413+Z413+L413+M413+N413</f>
        <v>0</v>
      </c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20"/>
      <c r="R413" s="111"/>
      <c r="S413" s="165"/>
      <c r="T413" s="165"/>
      <c r="U413" s="111"/>
      <c r="V413" s="111"/>
      <c r="W413" s="111"/>
      <c r="X413" s="111"/>
      <c r="Y413" s="111"/>
      <c r="Z413" s="111"/>
      <c r="AA413" s="215"/>
      <c r="AB413" s="342">
        <v>11</v>
      </c>
      <c r="AC413" s="342">
        <v>8</v>
      </c>
    </row>
    <row r="414" spans="1:67" s="38" customFormat="1" ht="20.25" customHeight="1" outlineLevel="1">
      <c r="A414" s="126">
        <v>21</v>
      </c>
      <c r="B414" s="102" t="s">
        <v>476</v>
      </c>
      <c r="C414" s="122"/>
      <c r="D414" s="171"/>
      <c r="E414" s="172">
        <v>34536000</v>
      </c>
      <c r="F414" s="125">
        <f t="shared" ref="F414:N414" si="90">F415</f>
        <v>0</v>
      </c>
      <c r="G414" s="125">
        <f t="shared" si="90"/>
        <v>0</v>
      </c>
      <c r="H414" s="125">
        <f t="shared" si="90"/>
        <v>0</v>
      </c>
      <c r="I414" s="125">
        <f t="shared" si="90"/>
        <v>0</v>
      </c>
      <c r="J414" s="125">
        <f t="shared" si="90"/>
        <v>0</v>
      </c>
      <c r="K414" s="125">
        <f t="shared" si="90"/>
        <v>0</v>
      </c>
      <c r="L414" s="125">
        <f t="shared" si="90"/>
        <v>0</v>
      </c>
      <c r="M414" s="125">
        <f t="shared" si="90"/>
        <v>0</v>
      </c>
      <c r="N414" s="125">
        <f t="shared" si="90"/>
        <v>0</v>
      </c>
      <c r="O414" s="125">
        <f t="shared" ref="O414:AC414" si="91">O415</f>
        <v>0</v>
      </c>
      <c r="P414" s="125">
        <f t="shared" si="91"/>
        <v>0</v>
      </c>
      <c r="Q414" s="125">
        <f t="shared" si="91"/>
        <v>0</v>
      </c>
      <c r="R414" s="125">
        <f t="shared" si="91"/>
        <v>0</v>
      </c>
      <c r="S414" s="125">
        <f t="shared" si="91"/>
        <v>0</v>
      </c>
      <c r="T414" s="125">
        <f t="shared" si="91"/>
        <v>0</v>
      </c>
      <c r="U414" s="125">
        <f t="shared" si="91"/>
        <v>0</v>
      </c>
      <c r="V414" s="125">
        <f t="shared" si="91"/>
        <v>0</v>
      </c>
      <c r="W414" s="125">
        <f t="shared" si="91"/>
        <v>0</v>
      </c>
      <c r="X414" s="125">
        <f t="shared" si="91"/>
        <v>0</v>
      </c>
      <c r="Y414" s="125">
        <f t="shared" si="91"/>
        <v>0</v>
      </c>
      <c r="Z414" s="125">
        <f t="shared" si="91"/>
        <v>0</v>
      </c>
      <c r="AA414" s="208">
        <f t="shared" si="91"/>
        <v>0</v>
      </c>
      <c r="AB414" s="208">
        <f t="shared" si="91"/>
        <v>0</v>
      </c>
      <c r="AC414" s="208">
        <f t="shared" si="91"/>
        <v>0</v>
      </c>
      <c r="AD414" s="40"/>
      <c r="AE414" s="40"/>
      <c r="AF414" s="40"/>
      <c r="AG414" s="40"/>
      <c r="AH414" s="40"/>
      <c r="AI414" s="40"/>
      <c r="AJ414" s="40"/>
      <c r="AK414" s="40"/>
      <c r="AL414" s="40"/>
      <c r="AM414" s="40"/>
      <c r="AN414" s="40"/>
      <c r="AO414" s="40"/>
      <c r="AP414" s="40"/>
      <c r="AQ414" s="40"/>
      <c r="AZ414" s="352"/>
      <c r="BA414" s="352"/>
      <c r="BB414" s="352"/>
      <c r="BC414" s="352"/>
      <c r="BD414" s="352"/>
      <c r="BE414" s="352"/>
      <c r="BF414" s="352"/>
      <c r="BG414" s="352"/>
      <c r="BH414" s="352"/>
      <c r="BI414" s="352"/>
      <c r="BJ414" s="352"/>
      <c r="BK414" s="352"/>
      <c r="BL414" s="352"/>
      <c r="BM414" s="352"/>
      <c r="BN414" s="352"/>
      <c r="BO414" s="352"/>
    </row>
    <row r="415" spans="1:67" s="39" customFormat="1" ht="20.25" customHeight="1" outlineLevel="1">
      <c r="A415" s="126"/>
      <c r="B415" s="127" t="s">
        <v>41</v>
      </c>
      <c r="C415" s="128"/>
      <c r="D415" s="173"/>
      <c r="E415" s="174"/>
      <c r="F415" s="131">
        <f>SUM(F417)</f>
        <v>0</v>
      </c>
      <c r="G415" s="131">
        <f t="shared" ref="G415:AC415" si="92">SUM(G417)</f>
        <v>0</v>
      </c>
      <c r="H415" s="131">
        <f t="shared" si="92"/>
        <v>0</v>
      </c>
      <c r="I415" s="131">
        <f t="shared" si="92"/>
        <v>0</v>
      </c>
      <c r="J415" s="131">
        <f t="shared" si="92"/>
        <v>0</v>
      </c>
      <c r="K415" s="131">
        <f t="shared" si="92"/>
        <v>0</v>
      </c>
      <c r="L415" s="131">
        <f t="shared" si="92"/>
        <v>0</v>
      </c>
      <c r="M415" s="131">
        <f t="shared" si="92"/>
        <v>0</v>
      </c>
      <c r="N415" s="131">
        <f t="shared" si="92"/>
        <v>0</v>
      </c>
      <c r="O415" s="131">
        <f t="shared" si="92"/>
        <v>0</v>
      </c>
      <c r="P415" s="131">
        <f t="shared" si="92"/>
        <v>0</v>
      </c>
      <c r="Q415" s="131">
        <f t="shared" si="92"/>
        <v>0</v>
      </c>
      <c r="R415" s="131">
        <f t="shared" si="92"/>
        <v>0</v>
      </c>
      <c r="S415" s="131">
        <f t="shared" si="92"/>
        <v>0</v>
      </c>
      <c r="T415" s="131">
        <f t="shared" si="92"/>
        <v>0</v>
      </c>
      <c r="U415" s="131">
        <f t="shared" si="92"/>
        <v>0</v>
      </c>
      <c r="V415" s="131">
        <f t="shared" si="92"/>
        <v>0</v>
      </c>
      <c r="W415" s="131">
        <f t="shared" si="92"/>
        <v>0</v>
      </c>
      <c r="X415" s="131">
        <f t="shared" si="92"/>
        <v>0</v>
      </c>
      <c r="Y415" s="131">
        <f t="shared" si="92"/>
        <v>0</v>
      </c>
      <c r="Z415" s="131">
        <f t="shared" si="92"/>
        <v>0</v>
      </c>
      <c r="AA415" s="209">
        <f t="shared" si="92"/>
        <v>0</v>
      </c>
      <c r="AB415" s="209">
        <f t="shared" si="92"/>
        <v>0</v>
      </c>
      <c r="AC415" s="209">
        <f t="shared" si="92"/>
        <v>0</v>
      </c>
      <c r="AD415" s="40"/>
      <c r="AE415" s="40"/>
      <c r="AF415" s="40"/>
      <c r="AG415" s="40"/>
      <c r="AH415" s="40"/>
      <c r="AI415" s="40"/>
      <c r="AJ415" s="40"/>
      <c r="AK415" s="40"/>
      <c r="AL415" s="40"/>
      <c r="AM415" s="40"/>
      <c r="AN415" s="40"/>
      <c r="AO415" s="40"/>
      <c r="AP415" s="40"/>
      <c r="AQ415" s="40"/>
      <c r="AZ415" s="352"/>
      <c r="BA415" s="352"/>
      <c r="BB415" s="352"/>
      <c r="BC415" s="352"/>
      <c r="BD415" s="352"/>
      <c r="BE415" s="352"/>
      <c r="BF415" s="352"/>
      <c r="BG415" s="352"/>
      <c r="BH415" s="352"/>
      <c r="BI415" s="352"/>
      <c r="BJ415" s="352"/>
      <c r="BK415" s="352"/>
      <c r="BL415" s="352"/>
      <c r="BM415" s="352"/>
      <c r="BN415" s="352"/>
      <c r="BO415" s="352"/>
    </row>
    <row r="416" spans="1:67" s="40" customFormat="1" ht="20.25" customHeight="1" outlineLevel="1">
      <c r="A416" s="126"/>
      <c r="B416" s="127"/>
      <c r="C416" s="108" t="s">
        <v>477</v>
      </c>
      <c r="D416" s="173"/>
      <c r="E416" s="174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  <c r="R416" s="131"/>
      <c r="S416" s="131"/>
      <c r="T416" s="131"/>
      <c r="U416" s="131"/>
      <c r="V416" s="131"/>
      <c r="W416" s="131"/>
      <c r="X416" s="131"/>
      <c r="Y416" s="131"/>
      <c r="Z416" s="131"/>
      <c r="AA416" s="218"/>
      <c r="AB416" s="126"/>
      <c r="AC416" s="126"/>
      <c r="AZ416" s="352"/>
      <c r="BA416" s="352"/>
      <c r="BB416" s="352"/>
      <c r="BC416" s="352"/>
      <c r="BD416" s="352"/>
      <c r="BE416" s="352"/>
      <c r="BF416" s="352"/>
      <c r="BG416" s="352"/>
      <c r="BH416" s="352"/>
      <c r="BI416" s="352"/>
      <c r="BJ416" s="352"/>
      <c r="BK416" s="352"/>
      <c r="BL416" s="352"/>
      <c r="BM416" s="352"/>
      <c r="BN416" s="352"/>
      <c r="BO416" s="352"/>
    </row>
    <row r="417" spans="1:67" ht="7.5" customHeight="1" outlineLevel="2">
      <c r="A417" s="87"/>
      <c r="B417" s="112"/>
      <c r="C417" s="162"/>
      <c r="D417" s="324"/>
      <c r="E417" s="325"/>
      <c r="F417" s="120">
        <f>H417+I417+J417+K417+P417+R417+T417+V417+X417+Y417+Z417+L417+M417+N417</f>
        <v>0</v>
      </c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336"/>
      <c r="R417" s="336"/>
      <c r="S417" s="336"/>
      <c r="T417" s="336"/>
      <c r="U417" s="336"/>
      <c r="V417" s="336"/>
      <c r="W417" s="336"/>
      <c r="X417" s="336"/>
      <c r="Y417" s="336"/>
      <c r="Z417" s="336"/>
      <c r="AA417" s="341"/>
      <c r="AB417" s="87"/>
      <c r="AC417" s="87"/>
    </row>
    <row r="418" spans="1:67" s="38" customFormat="1" ht="20.25" customHeight="1" outlineLevel="1">
      <c r="A418" s="126">
        <v>22</v>
      </c>
      <c r="B418" s="102" t="s">
        <v>478</v>
      </c>
      <c r="C418" s="122"/>
      <c r="D418" s="171"/>
      <c r="E418" s="172">
        <v>34538000</v>
      </c>
      <c r="F418" s="125">
        <f>F419</f>
        <v>0</v>
      </c>
      <c r="G418" s="125">
        <f t="shared" ref="G418:AC418" si="93">G419</f>
        <v>0</v>
      </c>
      <c r="H418" s="125">
        <f t="shared" si="93"/>
        <v>0</v>
      </c>
      <c r="I418" s="125">
        <f t="shared" si="93"/>
        <v>0</v>
      </c>
      <c r="J418" s="125">
        <f t="shared" si="93"/>
        <v>0</v>
      </c>
      <c r="K418" s="125">
        <f t="shared" si="93"/>
        <v>0</v>
      </c>
      <c r="L418" s="125">
        <f t="shared" si="93"/>
        <v>0</v>
      </c>
      <c r="M418" s="125">
        <f t="shared" si="93"/>
        <v>0</v>
      </c>
      <c r="N418" s="125">
        <f t="shared" si="93"/>
        <v>0</v>
      </c>
      <c r="O418" s="125">
        <f t="shared" si="93"/>
        <v>0</v>
      </c>
      <c r="P418" s="125">
        <f t="shared" si="93"/>
        <v>0</v>
      </c>
      <c r="Q418" s="125">
        <f t="shared" si="93"/>
        <v>0</v>
      </c>
      <c r="R418" s="125">
        <f t="shared" si="93"/>
        <v>0</v>
      </c>
      <c r="S418" s="125">
        <f t="shared" si="93"/>
        <v>0</v>
      </c>
      <c r="T418" s="125">
        <f t="shared" si="93"/>
        <v>0</v>
      </c>
      <c r="U418" s="125">
        <f t="shared" si="93"/>
        <v>0</v>
      </c>
      <c r="V418" s="125">
        <f t="shared" si="93"/>
        <v>0</v>
      </c>
      <c r="W418" s="125">
        <f t="shared" si="93"/>
        <v>0</v>
      </c>
      <c r="X418" s="125">
        <f t="shared" si="93"/>
        <v>0</v>
      </c>
      <c r="Y418" s="125">
        <f t="shared" si="93"/>
        <v>0</v>
      </c>
      <c r="Z418" s="125">
        <f t="shared" si="93"/>
        <v>0</v>
      </c>
      <c r="AA418" s="208">
        <f t="shared" si="93"/>
        <v>0</v>
      </c>
      <c r="AB418" s="208">
        <f t="shared" si="93"/>
        <v>0</v>
      </c>
      <c r="AC418" s="208">
        <f t="shared" si="93"/>
        <v>0</v>
      </c>
      <c r="AD418" s="40"/>
      <c r="AE418" s="40"/>
      <c r="AF418" s="40"/>
      <c r="AG418" s="40"/>
      <c r="AH418" s="40"/>
      <c r="AI418" s="40"/>
      <c r="AJ418" s="40"/>
      <c r="AK418" s="40"/>
      <c r="AL418" s="40"/>
      <c r="AM418" s="40"/>
      <c r="AN418" s="40"/>
      <c r="AO418" s="40"/>
      <c r="AP418" s="40"/>
      <c r="AQ418" s="40"/>
      <c r="AZ418" s="352"/>
      <c r="BA418" s="352"/>
      <c r="BB418" s="352"/>
      <c r="BC418" s="352"/>
      <c r="BD418" s="352"/>
      <c r="BE418" s="352"/>
      <c r="BF418" s="352"/>
      <c r="BG418" s="352"/>
      <c r="BH418" s="352"/>
      <c r="BI418" s="352"/>
      <c r="BJ418" s="352"/>
      <c r="BK418" s="352"/>
      <c r="BL418" s="352"/>
      <c r="BM418" s="352"/>
      <c r="BN418" s="352"/>
      <c r="BO418" s="352"/>
    </row>
    <row r="419" spans="1:67" s="39" customFormat="1" ht="20.25" customHeight="1" outlineLevel="1">
      <c r="A419" s="126"/>
      <c r="B419" s="127" t="s">
        <v>41</v>
      </c>
      <c r="C419" s="128"/>
      <c r="D419" s="173"/>
      <c r="E419" s="174"/>
      <c r="F419" s="131">
        <f>SUM(F421:F422)</f>
        <v>0</v>
      </c>
      <c r="G419" s="131">
        <f t="shared" ref="G419:AC419" si="94">SUM(G421:G422)</f>
        <v>0</v>
      </c>
      <c r="H419" s="131">
        <f t="shared" si="94"/>
        <v>0</v>
      </c>
      <c r="I419" s="131">
        <f t="shared" si="94"/>
        <v>0</v>
      </c>
      <c r="J419" s="131">
        <f t="shared" si="94"/>
        <v>0</v>
      </c>
      <c r="K419" s="131">
        <f t="shared" si="94"/>
        <v>0</v>
      </c>
      <c r="L419" s="131">
        <f t="shared" si="94"/>
        <v>0</v>
      </c>
      <c r="M419" s="131">
        <f t="shared" si="94"/>
        <v>0</v>
      </c>
      <c r="N419" s="131">
        <f t="shared" si="94"/>
        <v>0</v>
      </c>
      <c r="O419" s="131">
        <f t="shared" si="94"/>
        <v>0</v>
      </c>
      <c r="P419" s="131">
        <f t="shared" si="94"/>
        <v>0</v>
      </c>
      <c r="Q419" s="131">
        <f t="shared" si="94"/>
        <v>0</v>
      </c>
      <c r="R419" s="131">
        <f t="shared" si="94"/>
        <v>0</v>
      </c>
      <c r="S419" s="131">
        <f t="shared" si="94"/>
        <v>0</v>
      </c>
      <c r="T419" s="131">
        <f t="shared" si="94"/>
        <v>0</v>
      </c>
      <c r="U419" s="131">
        <f t="shared" si="94"/>
        <v>0</v>
      </c>
      <c r="V419" s="131">
        <f t="shared" si="94"/>
        <v>0</v>
      </c>
      <c r="W419" s="131">
        <f t="shared" si="94"/>
        <v>0</v>
      </c>
      <c r="X419" s="131">
        <f t="shared" si="94"/>
        <v>0</v>
      </c>
      <c r="Y419" s="131">
        <f t="shared" si="94"/>
        <v>0</v>
      </c>
      <c r="Z419" s="131">
        <f t="shared" si="94"/>
        <v>0</v>
      </c>
      <c r="AA419" s="209">
        <f t="shared" si="94"/>
        <v>0</v>
      </c>
      <c r="AB419" s="209">
        <f t="shared" si="94"/>
        <v>0</v>
      </c>
      <c r="AC419" s="209">
        <f t="shared" si="94"/>
        <v>0</v>
      </c>
      <c r="AD419" s="40"/>
      <c r="AE419" s="40"/>
      <c r="AF419" s="40"/>
      <c r="AG419" s="40"/>
      <c r="AH419" s="40"/>
      <c r="AI419" s="40"/>
      <c r="AJ419" s="40"/>
      <c r="AK419" s="40"/>
      <c r="AL419" s="40"/>
      <c r="AM419" s="40"/>
      <c r="AN419" s="40"/>
      <c r="AO419" s="40"/>
      <c r="AP419" s="40"/>
      <c r="AQ419" s="40"/>
      <c r="AZ419" s="352"/>
      <c r="BA419" s="352"/>
      <c r="BB419" s="352"/>
      <c r="BC419" s="352"/>
      <c r="BD419" s="352"/>
      <c r="BE419" s="352"/>
      <c r="BF419" s="352"/>
      <c r="BG419" s="352"/>
      <c r="BH419" s="352"/>
      <c r="BI419" s="352"/>
      <c r="BJ419" s="352"/>
      <c r="BK419" s="352"/>
      <c r="BL419" s="352"/>
      <c r="BM419" s="352"/>
      <c r="BN419" s="352"/>
      <c r="BO419" s="352"/>
    </row>
    <row r="420" spans="1:67" s="40" customFormat="1" ht="20.25" customHeight="1" outlineLevel="1">
      <c r="A420" s="126"/>
      <c r="B420" s="127"/>
      <c r="C420" s="108" t="s">
        <v>479</v>
      </c>
      <c r="D420" s="173"/>
      <c r="E420" s="174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  <c r="R420" s="131"/>
      <c r="S420" s="131"/>
      <c r="T420" s="131"/>
      <c r="U420" s="131"/>
      <c r="V420" s="131"/>
      <c r="W420" s="131"/>
      <c r="X420" s="131"/>
      <c r="Y420" s="131"/>
      <c r="Z420" s="131"/>
      <c r="AA420" s="218"/>
      <c r="AB420" s="126"/>
      <c r="AC420" s="126"/>
      <c r="AZ420" s="352"/>
      <c r="BA420" s="352"/>
      <c r="BB420" s="352"/>
      <c r="BC420" s="352"/>
      <c r="BD420" s="352"/>
      <c r="BE420" s="352"/>
      <c r="BF420" s="352"/>
      <c r="BG420" s="352"/>
      <c r="BH420" s="352"/>
      <c r="BI420" s="352"/>
      <c r="BJ420" s="352"/>
      <c r="BK420" s="352"/>
      <c r="BL420" s="352"/>
      <c r="BM420" s="352"/>
      <c r="BN420" s="352"/>
      <c r="BO420" s="352"/>
    </row>
    <row r="421" spans="1:67" s="41" customFormat="1" ht="6" customHeight="1" outlineLevel="2" collapsed="1">
      <c r="A421" s="326"/>
      <c r="B421" s="112"/>
      <c r="C421" s="113"/>
      <c r="D421" s="134"/>
      <c r="E421" s="2"/>
      <c r="F421" s="120">
        <f>H421+I421+J421+K421+P421+R421+T421+V421+X421+Y421+Z421+L421+M421+N421</f>
        <v>0</v>
      </c>
      <c r="G421" s="111"/>
      <c r="H421" s="111"/>
      <c r="I421" s="111"/>
      <c r="J421" s="111"/>
      <c r="K421" s="111"/>
      <c r="L421" s="111"/>
      <c r="M421" s="111"/>
      <c r="N421" s="111"/>
      <c r="O421" s="111"/>
      <c r="P421" s="111"/>
      <c r="Q421" s="111"/>
      <c r="R421" s="111"/>
      <c r="S421" s="111"/>
      <c r="T421" s="111"/>
      <c r="U421" s="111"/>
      <c r="V421" s="111"/>
      <c r="W421" s="111"/>
      <c r="X421" s="111"/>
      <c r="Y421" s="111"/>
      <c r="Z421" s="111"/>
      <c r="AA421" s="343"/>
      <c r="AB421" s="326"/>
      <c r="AC421" s="326"/>
      <c r="AD421" s="344"/>
      <c r="AE421" s="344"/>
      <c r="AF421" s="344"/>
      <c r="AG421" s="344"/>
      <c r="AH421" s="344"/>
      <c r="AI421" s="344"/>
      <c r="AJ421" s="344"/>
      <c r="AK421" s="344"/>
      <c r="AL421" s="344"/>
      <c r="AM421" s="344"/>
      <c r="AN421" s="344"/>
      <c r="AO421" s="344"/>
      <c r="AP421" s="344"/>
      <c r="AQ421" s="344"/>
    </row>
    <row r="422" spans="1:67" ht="6" customHeight="1" outlineLevel="2">
      <c r="A422" s="87"/>
      <c r="B422" s="112"/>
      <c r="C422" s="113"/>
      <c r="D422" s="134"/>
      <c r="E422" s="2"/>
      <c r="F422" s="120">
        <f>H422+I422+J422+K422+P422+R422+T422+V422+X422+Y422+Z422+L422+M422+N422</f>
        <v>0</v>
      </c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20"/>
      <c r="R422" s="111"/>
      <c r="S422" s="165"/>
      <c r="T422" s="165"/>
      <c r="U422" s="111"/>
      <c r="V422" s="111"/>
      <c r="W422" s="111"/>
      <c r="X422" s="111"/>
      <c r="Y422" s="111"/>
      <c r="Z422" s="111"/>
      <c r="AA422" s="215"/>
      <c r="AB422" s="87"/>
      <c r="AC422" s="87"/>
    </row>
    <row r="423" spans="1:67" s="38" customFormat="1" ht="20.25" customHeight="1" outlineLevel="1">
      <c r="A423" s="126">
        <v>23</v>
      </c>
      <c r="B423" s="102" t="s">
        <v>772</v>
      </c>
      <c r="C423" s="122"/>
      <c r="D423" s="171"/>
      <c r="E423" s="172">
        <v>34640000</v>
      </c>
      <c r="F423" s="125">
        <f>F424</f>
        <v>5260890.55</v>
      </c>
      <c r="G423" s="125">
        <f t="shared" ref="G423:AC423" si="95">G424</f>
        <v>0</v>
      </c>
      <c r="H423" s="125">
        <f t="shared" si="95"/>
        <v>0</v>
      </c>
      <c r="I423" s="125">
        <f t="shared" si="95"/>
        <v>0</v>
      </c>
      <c r="J423" s="125">
        <f t="shared" si="95"/>
        <v>0</v>
      </c>
      <c r="K423" s="125">
        <f t="shared" si="95"/>
        <v>0</v>
      </c>
      <c r="L423" s="125">
        <f t="shared" si="95"/>
        <v>0</v>
      </c>
      <c r="M423" s="125">
        <f t="shared" si="95"/>
        <v>0</v>
      </c>
      <c r="N423" s="125">
        <f t="shared" si="95"/>
        <v>0</v>
      </c>
      <c r="O423" s="125">
        <f t="shared" si="95"/>
        <v>0</v>
      </c>
      <c r="P423" s="125">
        <f t="shared" si="95"/>
        <v>0</v>
      </c>
      <c r="Q423" s="125">
        <f t="shared" si="95"/>
        <v>1697.85</v>
      </c>
      <c r="R423" s="125">
        <f t="shared" si="95"/>
        <v>3722550.07</v>
      </c>
      <c r="S423" s="125">
        <f t="shared" si="95"/>
        <v>0</v>
      </c>
      <c r="T423" s="125">
        <f t="shared" si="95"/>
        <v>0</v>
      </c>
      <c r="U423" s="125">
        <f t="shared" si="95"/>
        <v>404.4</v>
      </c>
      <c r="V423" s="125">
        <f t="shared" si="95"/>
        <v>1284389.73</v>
      </c>
      <c r="W423" s="125">
        <f t="shared" si="95"/>
        <v>0</v>
      </c>
      <c r="X423" s="125">
        <f t="shared" si="95"/>
        <v>0</v>
      </c>
      <c r="Y423" s="125">
        <f t="shared" si="95"/>
        <v>253950.75</v>
      </c>
      <c r="Z423" s="125">
        <f t="shared" si="95"/>
        <v>0</v>
      </c>
      <c r="AA423" s="208">
        <f t="shared" si="95"/>
        <v>0</v>
      </c>
      <c r="AB423" s="208">
        <f t="shared" si="95"/>
        <v>11</v>
      </c>
      <c r="AC423" s="208">
        <f t="shared" si="95"/>
        <v>8</v>
      </c>
      <c r="AD423" s="40"/>
      <c r="AE423" s="40"/>
      <c r="AF423" s="40"/>
      <c r="AG423" s="40"/>
      <c r="AH423" s="40"/>
      <c r="AI423" s="40"/>
      <c r="AJ423" s="40"/>
      <c r="AK423" s="40"/>
      <c r="AL423" s="40"/>
      <c r="AM423" s="40"/>
      <c r="AN423" s="40"/>
      <c r="AO423" s="40"/>
      <c r="AP423" s="40"/>
      <c r="AQ423" s="40"/>
      <c r="AZ423" s="352"/>
      <c r="BA423" s="352"/>
      <c r="BB423" s="352"/>
      <c r="BC423" s="352"/>
      <c r="BD423" s="352"/>
      <c r="BE423" s="352"/>
      <c r="BF423" s="352"/>
      <c r="BG423" s="352"/>
      <c r="BH423" s="352"/>
      <c r="BI423" s="352"/>
      <c r="BJ423" s="352"/>
      <c r="BK423" s="352"/>
      <c r="BL423" s="352"/>
      <c r="BM423" s="352"/>
      <c r="BN423" s="352"/>
      <c r="BO423" s="352"/>
    </row>
    <row r="424" spans="1:67" s="39" customFormat="1" ht="20.25" customHeight="1" outlineLevel="1">
      <c r="A424" s="126"/>
      <c r="B424" s="127" t="s">
        <v>41</v>
      </c>
      <c r="C424" s="128"/>
      <c r="D424" s="173"/>
      <c r="E424" s="174"/>
      <c r="F424" s="131">
        <f>SUM(F426:F430)</f>
        <v>5260890.55</v>
      </c>
      <c r="G424" s="131">
        <f t="shared" ref="G424:AC424" si="96">SUM(G426:G430)</f>
        <v>0</v>
      </c>
      <c r="H424" s="131">
        <f t="shared" si="96"/>
        <v>0</v>
      </c>
      <c r="I424" s="131">
        <f t="shared" si="96"/>
        <v>0</v>
      </c>
      <c r="J424" s="131">
        <f t="shared" si="96"/>
        <v>0</v>
      </c>
      <c r="K424" s="131">
        <f t="shared" si="96"/>
        <v>0</v>
      </c>
      <c r="L424" s="131">
        <f t="shared" si="96"/>
        <v>0</v>
      </c>
      <c r="M424" s="131">
        <f t="shared" si="96"/>
        <v>0</v>
      </c>
      <c r="N424" s="131">
        <f t="shared" si="96"/>
        <v>0</v>
      </c>
      <c r="O424" s="131">
        <f t="shared" si="96"/>
        <v>0</v>
      </c>
      <c r="P424" s="131">
        <f t="shared" si="96"/>
        <v>0</v>
      </c>
      <c r="Q424" s="131">
        <f t="shared" si="96"/>
        <v>1697.85</v>
      </c>
      <c r="R424" s="131">
        <f t="shared" si="96"/>
        <v>3722550.07</v>
      </c>
      <c r="S424" s="131">
        <f t="shared" si="96"/>
        <v>0</v>
      </c>
      <c r="T424" s="131">
        <f t="shared" si="96"/>
        <v>0</v>
      </c>
      <c r="U424" s="131">
        <f t="shared" si="96"/>
        <v>404.4</v>
      </c>
      <c r="V424" s="131">
        <f t="shared" si="96"/>
        <v>1284389.73</v>
      </c>
      <c r="W424" s="131">
        <f t="shared" si="96"/>
        <v>0</v>
      </c>
      <c r="X424" s="131">
        <f t="shared" si="96"/>
        <v>0</v>
      </c>
      <c r="Y424" s="131">
        <f t="shared" si="96"/>
        <v>253950.75</v>
      </c>
      <c r="Z424" s="131">
        <f t="shared" si="96"/>
        <v>0</v>
      </c>
      <c r="AA424" s="209">
        <f t="shared" si="96"/>
        <v>0</v>
      </c>
      <c r="AB424" s="209">
        <f t="shared" si="96"/>
        <v>11</v>
      </c>
      <c r="AC424" s="209">
        <f t="shared" si="96"/>
        <v>8</v>
      </c>
      <c r="AD424" s="40"/>
      <c r="AE424" s="40"/>
      <c r="AF424" s="40"/>
      <c r="AG424" s="40"/>
      <c r="AH424" s="40"/>
      <c r="AI424" s="40"/>
      <c r="AJ424" s="40"/>
      <c r="AK424" s="40"/>
      <c r="AL424" s="40"/>
      <c r="AM424" s="40"/>
      <c r="AN424" s="40"/>
      <c r="AO424" s="40"/>
      <c r="AP424" s="40"/>
      <c r="AQ424" s="40"/>
      <c r="AZ424" s="352"/>
      <c r="BA424" s="352"/>
      <c r="BB424" s="352"/>
      <c r="BC424" s="352"/>
      <c r="BD424" s="352"/>
      <c r="BE424" s="352"/>
      <c r="BF424" s="352"/>
      <c r="BG424" s="352"/>
      <c r="BH424" s="352"/>
      <c r="BI424" s="352"/>
      <c r="BJ424" s="352"/>
      <c r="BK424" s="352"/>
      <c r="BL424" s="352"/>
      <c r="BM424" s="352"/>
      <c r="BN424" s="352"/>
      <c r="BO424" s="352"/>
    </row>
    <row r="425" spans="1:67" s="40" customFormat="1" ht="20.25" customHeight="1" outlineLevel="1">
      <c r="A425" s="126"/>
      <c r="B425" s="127"/>
      <c r="C425" s="128" t="s">
        <v>481</v>
      </c>
      <c r="D425" s="173"/>
      <c r="E425" s="174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  <c r="R425" s="131"/>
      <c r="S425" s="131"/>
      <c r="T425" s="131"/>
      <c r="U425" s="131"/>
      <c r="V425" s="131"/>
      <c r="W425" s="131"/>
      <c r="X425" s="131"/>
      <c r="Y425" s="131"/>
      <c r="Z425" s="131"/>
      <c r="AA425" s="218"/>
      <c r="AB425" s="126"/>
      <c r="AC425" s="126"/>
      <c r="AZ425" s="352"/>
      <c r="BA425" s="352"/>
      <c r="BB425" s="352"/>
      <c r="BC425" s="352"/>
      <c r="BD425" s="352"/>
      <c r="BE425" s="352"/>
      <c r="BF425" s="352"/>
      <c r="BG425" s="352"/>
      <c r="BH425" s="352"/>
      <c r="BI425" s="352"/>
      <c r="BJ425" s="352"/>
      <c r="BK425" s="352"/>
      <c r="BL425" s="352"/>
      <c r="BM425" s="352"/>
      <c r="BN425" s="352"/>
      <c r="BO425" s="352"/>
    </row>
    <row r="426" spans="1:67" s="42" customFormat="1" ht="25.5" customHeight="1" outlineLevel="2">
      <c r="A426" s="327"/>
      <c r="B426" s="112">
        <f>B402+1</f>
        <v>328</v>
      </c>
      <c r="C426" s="113" t="s">
        <v>482</v>
      </c>
      <c r="D426" s="134"/>
      <c r="E426" s="2" t="s">
        <v>1546</v>
      </c>
      <c r="F426" s="120">
        <f>H426+I426+J426+K426+P426+R426+T426+V426+X426+Y426+Z426+L426+M426+N426</f>
        <v>1120506.8500000001</v>
      </c>
      <c r="G426" s="111"/>
      <c r="H426" s="111"/>
      <c r="I426" s="111"/>
      <c r="J426" s="111"/>
      <c r="K426" s="111"/>
      <c r="L426" s="111"/>
      <c r="M426" s="111"/>
      <c r="N426" s="111"/>
      <c r="O426" s="111"/>
      <c r="P426" s="111"/>
      <c r="Q426" s="111">
        <v>219.87</v>
      </c>
      <c r="R426" s="111">
        <v>1120506.8500000001</v>
      </c>
      <c r="S426" s="111"/>
      <c r="T426" s="111"/>
      <c r="U426" s="329"/>
      <c r="V426" s="329"/>
      <c r="W426" s="111"/>
      <c r="X426" s="111"/>
      <c r="Y426" s="111"/>
      <c r="Z426" s="141"/>
      <c r="AA426" s="345"/>
      <c r="AB426" s="327"/>
      <c r="AC426" s="327"/>
      <c r="AZ426" s="353"/>
      <c r="BA426" s="353"/>
      <c r="BB426" s="353"/>
      <c r="BC426" s="353"/>
      <c r="BD426" s="353"/>
      <c r="BE426" s="353"/>
      <c r="BF426" s="353"/>
      <c r="BG426" s="353"/>
      <c r="BH426" s="353"/>
      <c r="BI426" s="353"/>
      <c r="BJ426" s="353"/>
      <c r="BK426" s="353"/>
      <c r="BL426" s="353"/>
      <c r="BM426" s="353"/>
      <c r="BN426" s="353"/>
      <c r="BO426" s="353"/>
    </row>
    <row r="427" spans="1:67" s="22" customFormat="1" ht="25.5" customHeight="1" outlineLevel="2">
      <c r="B427" s="112">
        <f>B426+1</f>
        <v>329</v>
      </c>
      <c r="C427" s="113" t="s">
        <v>483</v>
      </c>
      <c r="D427" s="328"/>
      <c r="E427" s="2" t="s">
        <v>1547</v>
      </c>
      <c r="F427" s="120">
        <f>H427+I427+J427+K427+P427+R427+T427+V427+X427+Y427+Z427+L427+M427+N427</f>
        <v>1284389.73</v>
      </c>
      <c r="G427" s="329"/>
      <c r="H427" s="329"/>
      <c r="I427" s="329"/>
      <c r="J427" s="329"/>
      <c r="K427" s="329"/>
      <c r="L427" s="329"/>
      <c r="M427" s="329"/>
      <c r="N427" s="329"/>
      <c r="O427" s="329"/>
      <c r="P427" s="329"/>
      <c r="Q427" s="111"/>
      <c r="R427" s="111"/>
      <c r="S427" s="111"/>
      <c r="T427" s="111"/>
      <c r="U427" s="111">
        <v>404.4</v>
      </c>
      <c r="V427" s="111">
        <v>1284389.73</v>
      </c>
      <c r="W427" s="111"/>
      <c r="X427" s="111"/>
      <c r="Y427" s="141"/>
      <c r="Z427" s="141"/>
      <c r="AA427" s="346"/>
      <c r="AB427" s="347"/>
      <c r="AC427" s="347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</row>
    <row r="428" spans="1:67" s="22" customFormat="1" ht="25.5" customHeight="1" outlineLevel="2">
      <c r="A428" s="85"/>
      <c r="B428" s="112">
        <f>B427+1</f>
        <v>330</v>
      </c>
      <c r="C428" s="113" t="s">
        <v>484</v>
      </c>
      <c r="D428" s="134"/>
      <c r="E428" s="2" t="s">
        <v>1548</v>
      </c>
      <c r="F428" s="120">
        <f>H428+I428+J428+K428+P428+R428+T428+V428+X428+Y428+Z428+L428+M428+N428</f>
        <v>2673719.92</v>
      </c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41">
        <v>508.33</v>
      </c>
      <c r="R428" s="111">
        <v>2602043.2200000002</v>
      </c>
      <c r="S428" s="111"/>
      <c r="T428" s="111"/>
      <c r="U428" s="329"/>
      <c r="V428" s="329"/>
      <c r="W428" s="111"/>
      <c r="X428" s="111"/>
      <c r="Y428" s="141">
        <v>71676.7</v>
      </c>
      <c r="Z428" s="141">
        <v>0</v>
      </c>
      <c r="AA428" s="215"/>
      <c r="AB428" s="195">
        <v>11</v>
      </c>
      <c r="AC428" s="195">
        <v>8</v>
      </c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</row>
    <row r="429" spans="1:67" s="22" customFormat="1" ht="25.5" customHeight="1" outlineLevel="2">
      <c r="A429" s="85"/>
      <c r="B429" s="112">
        <f>B428+1</f>
        <v>331</v>
      </c>
      <c r="C429" s="113" t="s">
        <v>485</v>
      </c>
      <c r="D429" s="134"/>
      <c r="E429" s="2" t="s">
        <v>1549</v>
      </c>
      <c r="F429" s="120">
        <f>H429+I429+J429+K429+P429+R429+T429+V429+X429+Y429+Z429+L429+M429+N429</f>
        <v>94027.5</v>
      </c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41">
        <v>587.83000000000004</v>
      </c>
      <c r="R429" s="111"/>
      <c r="S429" s="111"/>
      <c r="T429" s="111"/>
      <c r="U429" s="329"/>
      <c r="V429" s="329"/>
      <c r="W429" s="111"/>
      <c r="X429" s="111"/>
      <c r="Y429" s="141">
        <v>94027.5</v>
      </c>
      <c r="Z429" s="141">
        <f>R429*0.0214</f>
        <v>0</v>
      </c>
      <c r="AA429" s="215"/>
      <c r="AB429" s="195"/>
      <c r="AC429" s="195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</row>
    <row r="430" spans="1:67" s="22" customFormat="1" ht="25.5" customHeight="1" outlineLevel="2">
      <c r="A430" s="85"/>
      <c r="B430" s="112">
        <f>B429+1</f>
        <v>332</v>
      </c>
      <c r="C430" s="113" t="s">
        <v>486</v>
      </c>
      <c r="D430" s="134"/>
      <c r="E430" s="142" t="s">
        <v>1550</v>
      </c>
      <c r="F430" s="120">
        <f>H430+I430+J430+K430+P430+R430+T430+V430+X430+Y430+Z430+L430+M430+N430</f>
        <v>88246.55</v>
      </c>
      <c r="G430" s="165"/>
      <c r="H430" s="165"/>
      <c r="I430" s="165"/>
      <c r="J430" s="165"/>
      <c r="K430" s="165"/>
      <c r="L430" s="165"/>
      <c r="M430" s="165"/>
      <c r="N430" s="165"/>
      <c r="O430" s="165"/>
      <c r="P430" s="165"/>
      <c r="Q430" s="141">
        <v>381.82</v>
      </c>
      <c r="R430" s="111"/>
      <c r="S430" s="111"/>
      <c r="T430" s="111"/>
      <c r="U430" s="329"/>
      <c r="V430" s="329"/>
      <c r="W430" s="111"/>
      <c r="X430" s="111"/>
      <c r="Y430" s="141">
        <v>88246.55</v>
      </c>
      <c r="Z430" s="141"/>
      <c r="AA430" s="215"/>
      <c r="AB430" s="195"/>
      <c r="AC430" s="195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</row>
    <row r="431" spans="1:67" s="19" customFormat="1" ht="20.25" customHeight="1" outlineLevel="1">
      <c r="A431" s="126">
        <v>24</v>
      </c>
      <c r="B431" s="102" t="s">
        <v>487</v>
      </c>
      <c r="C431" s="122"/>
      <c r="D431" s="171"/>
      <c r="E431" s="172">
        <v>34642000</v>
      </c>
      <c r="F431" s="125">
        <f>F432+F440</f>
        <v>13616807.91</v>
      </c>
      <c r="G431" s="125">
        <f t="shared" ref="G431:N431" si="97">G432</f>
        <v>284726.13</v>
      </c>
      <c r="H431" s="125">
        <f t="shared" si="97"/>
        <v>0</v>
      </c>
      <c r="I431" s="125">
        <f t="shared" si="97"/>
        <v>0</v>
      </c>
      <c r="J431" s="125">
        <f t="shared" si="97"/>
        <v>284726.13</v>
      </c>
      <c r="K431" s="125">
        <f t="shared" si="97"/>
        <v>0</v>
      </c>
      <c r="L431" s="125">
        <f t="shared" si="97"/>
        <v>0</v>
      </c>
      <c r="M431" s="125">
        <f t="shared" si="97"/>
        <v>0</v>
      </c>
      <c r="N431" s="125">
        <f t="shared" si="97"/>
        <v>0</v>
      </c>
      <c r="O431" s="125">
        <f t="shared" ref="O431:AC431" si="98">O432</f>
        <v>0</v>
      </c>
      <c r="P431" s="125">
        <f t="shared" si="98"/>
        <v>0</v>
      </c>
      <c r="Q431" s="125">
        <f t="shared" si="98"/>
        <v>2527.5700000000002</v>
      </c>
      <c r="R431" s="125">
        <f t="shared" si="98"/>
        <v>10629317.130000001</v>
      </c>
      <c r="S431" s="125">
        <f t="shared" si="98"/>
        <v>0</v>
      </c>
      <c r="T431" s="125">
        <f t="shared" si="98"/>
        <v>0</v>
      </c>
      <c r="U431" s="125">
        <f t="shared" si="98"/>
        <v>0</v>
      </c>
      <c r="V431" s="125">
        <f t="shared" si="98"/>
        <v>0</v>
      </c>
      <c r="W431" s="125">
        <f t="shared" si="98"/>
        <v>0</v>
      </c>
      <c r="X431" s="125">
        <f t="shared" si="98"/>
        <v>0</v>
      </c>
      <c r="Y431" s="125">
        <f t="shared" si="98"/>
        <v>362866.55</v>
      </c>
      <c r="Z431" s="125">
        <f t="shared" si="98"/>
        <v>0</v>
      </c>
      <c r="AA431" s="208">
        <f t="shared" si="98"/>
        <v>0</v>
      </c>
      <c r="AB431" s="208">
        <f t="shared" si="98"/>
        <v>0</v>
      </c>
      <c r="AC431" s="208">
        <f t="shared" si="98"/>
        <v>0</v>
      </c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  <c r="AO431" s="20"/>
      <c r="AP431" s="20"/>
      <c r="AQ431" s="20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M431" s="46"/>
      <c r="BN431" s="46"/>
      <c r="BO431" s="46"/>
    </row>
    <row r="432" spans="1:67" s="15" customFormat="1" ht="20.25" customHeight="1" outlineLevel="1">
      <c r="A432" s="126"/>
      <c r="B432" s="127" t="s">
        <v>41</v>
      </c>
      <c r="C432" s="128"/>
      <c r="D432" s="173"/>
      <c r="E432" s="174"/>
      <c r="F432" s="131">
        <f>SUM(F434:F439)</f>
        <v>11276909.810000001</v>
      </c>
      <c r="G432" s="131">
        <f t="shared" ref="G432:AC432" si="99">SUM(G434:G439)</f>
        <v>284726.13</v>
      </c>
      <c r="H432" s="131">
        <f t="shared" si="99"/>
        <v>0</v>
      </c>
      <c r="I432" s="131">
        <f t="shared" si="99"/>
        <v>0</v>
      </c>
      <c r="J432" s="131">
        <f t="shared" si="99"/>
        <v>284726.13</v>
      </c>
      <c r="K432" s="131">
        <f t="shared" si="99"/>
        <v>0</v>
      </c>
      <c r="L432" s="131">
        <f t="shared" si="99"/>
        <v>0</v>
      </c>
      <c r="M432" s="131">
        <f t="shared" si="99"/>
        <v>0</v>
      </c>
      <c r="N432" s="131">
        <f t="shared" si="99"/>
        <v>0</v>
      </c>
      <c r="O432" s="131">
        <f t="shared" si="99"/>
        <v>0</v>
      </c>
      <c r="P432" s="131">
        <f t="shared" si="99"/>
        <v>0</v>
      </c>
      <c r="Q432" s="131">
        <f t="shared" si="99"/>
        <v>2527.5700000000002</v>
      </c>
      <c r="R432" s="131">
        <f t="shared" si="99"/>
        <v>10629317.130000001</v>
      </c>
      <c r="S432" s="131">
        <f t="shared" si="99"/>
        <v>0</v>
      </c>
      <c r="T432" s="131">
        <f t="shared" si="99"/>
        <v>0</v>
      </c>
      <c r="U432" s="131">
        <f t="shared" si="99"/>
        <v>0</v>
      </c>
      <c r="V432" s="131">
        <f t="shared" si="99"/>
        <v>0</v>
      </c>
      <c r="W432" s="131">
        <f t="shared" si="99"/>
        <v>0</v>
      </c>
      <c r="X432" s="131">
        <f t="shared" si="99"/>
        <v>0</v>
      </c>
      <c r="Y432" s="131">
        <f t="shared" si="99"/>
        <v>362866.55</v>
      </c>
      <c r="Z432" s="131">
        <f t="shared" si="99"/>
        <v>0</v>
      </c>
      <c r="AA432" s="209">
        <f t="shared" si="99"/>
        <v>0</v>
      </c>
      <c r="AB432" s="209">
        <f t="shared" si="99"/>
        <v>0</v>
      </c>
      <c r="AC432" s="209">
        <f t="shared" si="99"/>
        <v>0</v>
      </c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  <c r="AO432" s="20"/>
      <c r="AP432" s="20"/>
      <c r="AQ432" s="20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M432" s="46"/>
      <c r="BN432" s="46"/>
      <c r="BO432" s="46"/>
    </row>
    <row r="433" spans="1:67" s="20" customFormat="1" ht="20.25" customHeight="1" outlineLevel="1">
      <c r="A433" s="126"/>
      <c r="B433" s="127"/>
      <c r="C433" s="108" t="s">
        <v>1551</v>
      </c>
      <c r="D433" s="173"/>
      <c r="E433" s="174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  <c r="R433" s="131"/>
      <c r="S433" s="131"/>
      <c r="T433" s="131"/>
      <c r="U433" s="131"/>
      <c r="V433" s="131"/>
      <c r="W433" s="131"/>
      <c r="X433" s="131"/>
      <c r="Y433" s="131"/>
      <c r="Z433" s="131"/>
      <c r="AA433" s="218"/>
      <c r="AB433" s="126"/>
      <c r="AC433" s="12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M433" s="46"/>
      <c r="BN433" s="46"/>
      <c r="BO433" s="46"/>
    </row>
    <row r="434" spans="1:67" s="22" customFormat="1" ht="25.5" customHeight="1" outlineLevel="2">
      <c r="A434" s="85"/>
      <c r="B434" s="112">
        <f>B430+1</f>
        <v>333</v>
      </c>
      <c r="C434" s="113" t="s">
        <v>489</v>
      </c>
      <c r="D434" s="330"/>
      <c r="E434" s="331" t="s">
        <v>1552</v>
      </c>
      <c r="F434" s="120">
        <f t="shared" ref="F434:F442" si="100">H434+I434+J434+K434+P434+R434+T434+V434+X434+Y434+Z434+L434+M434+N434</f>
        <v>3972425</v>
      </c>
      <c r="G434" s="111"/>
      <c r="H434" s="111"/>
      <c r="I434" s="111"/>
      <c r="J434" s="111"/>
      <c r="K434" s="111"/>
      <c r="L434" s="111"/>
      <c r="M434" s="111"/>
      <c r="N434" s="111"/>
      <c r="O434" s="111"/>
      <c r="P434" s="111"/>
      <c r="Q434" s="189">
        <v>725.48</v>
      </c>
      <c r="R434" s="313">
        <v>3972425</v>
      </c>
      <c r="S434" s="141"/>
      <c r="T434" s="141"/>
      <c r="U434" s="141"/>
      <c r="V434" s="141"/>
      <c r="W434" s="141"/>
      <c r="X434" s="141"/>
      <c r="Y434" s="141"/>
      <c r="Z434" s="141">
        <v>0</v>
      </c>
      <c r="AA434" s="348"/>
      <c r="AB434" s="85"/>
      <c r="AC434" s="85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</row>
    <row r="435" spans="1:67" s="22" customFormat="1" ht="25.5" customHeight="1" outlineLevel="2">
      <c r="A435" s="85"/>
      <c r="B435" s="112">
        <f>B434+1</f>
        <v>334</v>
      </c>
      <c r="C435" s="113" t="s">
        <v>490</v>
      </c>
      <c r="D435" s="330"/>
      <c r="E435" s="331" t="s">
        <v>1553</v>
      </c>
      <c r="F435" s="120">
        <f t="shared" si="100"/>
        <v>4267268.63</v>
      </c>
      <c r="G435" s="111"/>
      <c r="H435" s="111"/>
      <c r="I435" s="111"/>
      <c r="J435" s="111"/>
      <c r="K435" s="111"/>
      <c r="L435" s="111"/>
      <c r="M435" s="111"/>
      <c r="N435" s="111"/>
      <c r="O435" s="111"/>
      <c r="P435" s="111"/>
      <c r="Q435" s="111">
        <v>736</v>
      </c>
      <c r="R435" s="111">
        <v>4149958.13</v>
      </c>
      <c r="S435" s="111"/>
      <c r="T435" s="111"/>
      <c r="U435" s="111"/>
      <c r="V435" s="111"/>
      <c r="W435" s="111"/>
      <c r="X435" s="111"/>
      <c r="Y435" s="111">
        <v>117310.5</v>
      </c>
      <c r="Z435" s="141">
        <v>0</v>
      </c>
      <c r="AA435" s="348"/>
      <c r="AB435" s="85"/>
      <c r="AC435" s="85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</row>
    <row r="436" spans="1:67" s="22" customFormat="1" ht="25.5" customHeight="1" outlineLevel="2">
      <c r="A436" s="85"/>
      <c r="B436" s="112">
        <f>B435+1</f>
        <v>335</v>
      </c>
      <c r="C436" s="113" t="s">
        <v>491</v>
      </c>
      <c r="D436" s="330"/>
      <c r="E436" s="331" t="s">
        <v>1554</v>
      </c>
      <c r="F436" s="120">
        <f t="shared" si="100"/>
        <v>347371.33</v>
      </c>
      <c r="G436" s="111">
        <f>H436+I436+J436+K436+L436</f>
        <v>284726.13</v>
      </c>
      <c r="H436" s="111"/>
      <c r="I436" s="111"/>
      <c r="J436" s="111">
        <v>284726.13</v>
      </c>
      <c r="K436" s="111"/>
      <c r="L436" s="111"/>
      <c r="M436" s="111"/>
      <c r="N436" s="111"/>
      <c r="O436" s="111"/>
      <c r="P436" s="111"/>
      <c r="Q436" s="111"/>
      <c r="R436" s="111"/>
      <c r="S436" s="111"/>
      <c r="T436" s="111"/>
      <c r="U436" s="111"/>
      <c r="V436" s="111"/>
      <c r="W436" s="111"/>
      <c r="X436" s="111"/>
      <c r="Y436" s="111">
        <v>62645.2</v>
      </c>
      <c r="Z436" s="111">
        <v>0</v>
      </c>
      <c r="AA436" s="348"/>
      <c r="AB436" s="85"/>
      <c r="AC436" s="85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</row>
    <row r="437" spans="1:67" s="22" customFormat="1" ht="25.5" customHeight="1" outlineLevel="2">
      <c r="A437" s="85"/>
      <c r="B437" s="112">
        <f>B436+1</f>
        <v>336</v>
      </c>
      <c r="C437" s="139" t="s">
        <v>492</v>
      </c>
      <c r="D437" s="330"/>
      <c r="E437" s="2" t="s">
        <v>1555</v>
      </c>
      <c r="F437" s="120">
        <f t="shared" si="100"/>
        <v>2506934</v>
      </c>
      <c r="G437" s="111">
        <f>H437+I437+J437+K437+L437</f>
        <v>0</v>
      </c>
      <c r="H437" s="332"/>
      <c r="I437" s="332"/>
      <c r="J437" s="141"/>
      <c r="K437" s="141"/>
      <c r="L437" s="141"/>
      <c r="M437" s="141"/>
      <c r="N437" s="141"/>
      <c r="O437" s="141"/>
      <c r="P437" s="141"/>
      <c r="Q437" s="141">
        <v>599.46</v>
      </c>
      <c r="R437" s="183">
        <v>2506934</v>
      </c>
      <c r="S437" s="141"/>
      <c r="T437" s="141"/>
      <c r="U437" s="141"/>
      <c r="V437" s="141"/>
      <c r="W437" s="141"/>
      <c r="X437" s="141"/>
      <c r="Y437" s="141"/>
      <c r="Z437" s="141"/>
      <c r="AA437" s="212"/>
      <c r="AB437" s="195"/>
      <c r="AC437" s="213" t="b">
        <f>AB433=F437</f>
        <v>0</v>
      </c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</row>
    <row r="438" spans="1:67" s="22" customFormat="1" ht="25.5" customHeight="1" outlineLevel="2">
      <c r="A438" s="85"/>
      <c r="B438" s="112">
        <f>B437+1</f>
        <v>337</v>
      </c>
      <c r="C438" s="133" t="s">
        <v>494</v>
      </c>
      <c r="D438" s="330"/>
      <c r="E438" s="142" t="s">
        <v>1556</v>
      </c>
      <c r="F438" s="120">
        <f t="shared" si="100"/>
        <v>95340.9</v>
      </c>
      <c r="G438" s="111"/>
      <c r="H438" s="332"/>
      <c r="I438" s="332"/>
      <c r="J438" s="141"/>
      <c r="K438" s="141"/>
      <c r="L438" s="141"/>
      <c r="M438" s="141"/>
      <c r="N438" s="141"/>
      <c r="O438" s="141"/>
      <c r="P438" s="141"/>
      <c r="Q438" s="141"/>
      <c r="R438" s="183"/>
      <c r="S438" s="141"/>
      <c r="T438" s="141"/>
      <c r="U438" s="141"/>
      <c r="V438" s="141"/>
      <c r="W438" s="141"/>
      <c r="X438" s="141"/>
      <c r="Y438" s="141">
        <v>95340.9</v>
      </c>
      <c r="Z438" s="141">
        <v>0</v>
      </c>
      <c r="AA438" s="212"/>
      <c r="AB438" s="195"/>
      <c r="AC438" s="213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</row>
    <row r="439" spans="1:67" s="22" customFormat="1" ht="25.5" customHeight="1" outlineLevel="2">
      <c r="A439" s="85"/>
      <c r="B439" s="112">
        <f>B438+1</f>
        <v>338</v>
      </c>
      <c r="C439" s="133" t="s">
        <v>495</v>
      </c>
      <c r="D439" s="330"/>
      <c r="E439" s="142" t="s">
        <v>1557</v>
      </c>
      <c r="F439" s="120">
        <f t="shared" si="100"/>
        <v>87569.95</v>
      </c>
      <c r="G439" s="111"/>
      <c r="H439" s="332"/>
      <c r="I439" s="332"/>
      <c r="J439" s="141"/>
      <c r="K439" s="141"/>
      <c r="L439" s="141"/>
      <c r="M439" s="141"/>
      <c r="N439" s="141"/>
      <c r="O439" s="141"/>
      <c r="P439" s="141"/>
      <c r="Q439" s="141">
        <v>466.63</v>
      </c>
      <c r="R439" s="183"/>
      <c r="S439" s="141"/>
      <c r="T439" s="141"/>
      <c r="U439" s="141"/>
      <c r="V439" s="141"/>
      <c r="W439" s="141"/>
      <c r="X439" s="141"/>
      <c r="Y439" s="141">
        <v>87569.95</v>
      </c>
      <c r="Z439" s="141"/>
      <c r="AA439" s="212"/>
      <c r="AB439" s="195"/>
      <c r="AC439" s="213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</row>
    <row r="440" spans="1:67" s="23" customFormat="1" ht="20.25" customHeight="1" outlineLevel="2">
      <c r="A440" s="87"/>
      <c r="B440" s="127" t="s">
        <v>55</v>
      </c>
      <c r="C440" s="128"/>
      <c r="D440" s="330"/>
      <c r="E440" s="2"/>
      <c r="F440" s="120">
        <f>F441+F442</f>
        <v>2339898.1</v>
      </c>
      <c r="G440" s="120">
        <f t="shared" ref="G440:Z440" si="101">G441+G442</f>
        <v>0</v>
      </c>
      <c r="H440" s="120">
        <f t="shared" si="101"/>
        <v>0</v>
      </c>
      <c r="I440" s="120">
        <f t="shared" si="101"/>
        <v>0</v>
      </c>
      <c r="J440" s="120">
        <f t="shared" si="101"/>
        <v>0</v>
      </c>
      <c r="K440" s="120">
        <f t="shared" si="101"/>
        <v>0</v>
      </c>
      <c r="L440" s="120">
        <f t="shared" si="101"/>
        <v>0</v>
      </c>
      <c r="M440" s="120">
        <f t="shared" si="101"/>
        <v>0</v>
      </c>
      <c r="N440" s="120">
        <f t="shared" si="101"/>
        <v>0</v>
      </c>
      <c r="O440" s="120">
        <f t="shared" si="101"/>
        <v>0</v>
      </c>
      <c r="P440" s="120">
        <f t="shared" si="101"/>
        <v>0</v>
      </c>
      <c r="Q440" s="120">
        <f t="shared" si="101"/>
        <v>900</v>
      </c>
      <c r="R440" s="120">
        <f t="shared" si="101"/>
        <v>1912005</v>
      </c>
      <c r="S440" s="120">
        <f t="shared" si="101"/>
        <v>0</v>
      </c>
      <c r="T440" s="120">
        <f t="shared" si="101"/>
        <v>0</v>
      </c>
      <c r="U440" s="120">
        <f t="shared" si="101"/>
        <v>0</v>
      </c>
      <c r="V440" s="120">
        <f t="shared" si="101"/>
        <v>0</v>
      </c>
      <c r="W440" s="120">
        <f t="shared" si="101"/>
        <v>0</v>
      </c>
      <c r="X440" s="120">
        <f t="shared" si="101"/>
        <v>372402.1</v>
      </c>
      <c r="Y440" s="120">
        <f t="shared" si="101"/>
        <v>5000</v>
      </c>
      <c r="Z440" s="120">
        <f t="shared" si="101"/>
        <v>50491</v>
      </c>
      <c r="AA440" s="215">
        <f>AA441</f>
        <v>0</v>
      </c>
      <c r="AB440" s="215">
        <f>AB441</f>
        <v>0</v>
      </c>
      <c r="AC440" s="215">
        <f>AC441</f>
        <v>0</v>
      </c>
      <c r="AZ440" s="72"/>
      <c r="BA440" s="72"/>
      <c r="BB440" s="72"/>
      <c r="BC440" s="72"/>
      <c r="BD440" s="72"/>
      <c r="BE440" s="72"/>
      <c r="BF440" s="72"/>
      <c r="BG440" s="72"/>
      <c r="BH440" s="72"/>
      <c r="BI440" s="72"/>
      <c r="BJ440" s="72"/>
      <c r="BK440" s="72"/>
      <c r="BL440" s="72"/>
      <c r="BM440" s="72"/>
      <c r="BN440" s="72"/>
      <c r="BO440" s="72"/>
    </row>
    <row r="441" spans="1:67" s="22" customFormat="1" ht="27" customHeight="1" outlineLevel="2">
      <c r="A441" s="85"/>
      <c r="B441" s="112">
        <f>B439+1</f>
        <v>339</v>
      </c>
      <c r="C441" s="144" t="s">
        <v>496</v>
      </c>
      <c r="D441" s="330"/>
      <c r="E441" s="142" t="s">
        <v>1558</v>
      </c>
      <c r="F441" s="120">
        <f t="shared" si="100"/>
        <v>1957496</v>
      </c>
      <c r="G441" s="111">
        <f>H441+I441+J441+K441+L441</f>
        <v>0</v>
      </c>
      <c r="H441" s="332"/>
      <c r="I441" s="332"/>
      <c r="J441" s="141"/>
      <c r="K441" s="141"/>
      <c r="L441" s="141"/>
      <c r="M441" s="141"/>
      <c r="N441" s="141"/>
      <c r="O441" s="141"/>
      <c r="P441" s="141"/>
      <c r="Q441" s="141">
        <v>900</v>
      </c>
      <c r="R441" s="183">
        <v>1912005</v>
      </c>
      <c r="S441" s="141"/>
      <c r="T441" s="141"/>
      <c r="U441" s="141"/>
      <c r="V441" s="141"/>
      <c r="W441" s="141"/>
      <c r="X441" s="141"/>
      <c r="Y441" s="141"/>
      <c r="Z441" s="141">
        <v>45491</v>
      </c>
      <c r="AA441" s="212"/>
      <c r="AB441" s="195"/>
      <c r="AC441" s="213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</row>
    <row r="442" spans="1:67" s="22" customFormat="1" ht="27" customHeight="1" outlineLevel="2">
      <c r="A442" s="85"/>
      <c r="B442" s="112">
        <f>B441+1</f>
        <v>340</v>
      </c>
      <c r="C442" s="148" t="s">
        <v>497</v>
      </c>
      <c r="D442" s="330"/>
      <c r="E442" s="142" t="s">
        <v>1559</v>
      </c>
      <c r="F442" s="120">
        <f t="shared" si="100"/>
        <v>382402.1</v>
      </c>
      <c r="G442" s="111">
        <f>H442+I442+J442+K442+L442</f>
        <v>0</v>
      </c>
      <c r="H442" s="332"/>
      <c r="I442" s="332"/>
      <c r="J442" s="141"/>
      <c r="K442" s="141"/>
      <c r="L442" s="141"/>
      <c r="M442" s="141"/>
      <c r="N442" s="141"/>
      <c r="O442" s="141"/>
      <c r="P442" s="141"/>
      <c r="Q442" s="141"/>
      <c r="R442" s="183"/>
      <c r="S442" s="141"/>
      <c r="T442" s="141"/>
      <c r="U442" s="141"/>
      <c r="V442" s="141"/>
      <c r="W442" s="141"/>
      <c r="X442" s="141">
        <v>372402.1</v>
      </c>
      <c r="Y442" s="141">
        <v>5000</v>
      </c>
      <c r="Z442" s="141">
        <v>5000</v>
      </c>
      <c r="AA442" s="212"/>
      <c r="AB442" s="195"/>
      <c r="AC442" s="213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</row>
    <row r="443" spans="1:67" s="19" customFormat="1" ht="20.25" customHeight="1" outlineLevel="1">
      <c r="A443" s="126">
        <v>25</v>
      </c>
      <c r="B443" s="102" t="s">
        <v>498</v>
      </c>
      <c r="C443" s="122"/>
      <c r="D443" s="171"/>
      <c r="E443" s="172">
        <v>34644000</v>
      </c>
      <c r="F443" s="125">
        <f t="shared" ref="F443:Z443" si="102">F444+F447</f>
        <v>8056106.9100000001</v>
      </c>
      <c r="G443" s="125">
        <f t="shared" si="102"/>
        <v>0</v>
      </c>
      <c r="H443" s="125">
        <f t="shared" si="102"/>
        <v>0</v>
      </c>
      <c r="I443" s="125">
        <f t="shared" si="102"/>
        <v>0</v>
      </c>
      <c r="J443" s="125">
        <f t="shared" si="102"/>
        <v>0</v>
      </c>
      <c r="K443" s="125">
        <f t="shared" si="102"/>
        <v>0</v>
      </c>
      <c r="L443" s="125">
        <f t="shared" si="102"/>
        <v>0</v>
      </c>
      <c r="M443" s="125">
        <f t="shared" si="102"/>
        <v>0</v>
      </c>
      <c r="N443" s="125">
        <f t="shared" si="102"/>
        <v>0</v>
      </c>
      <c r="O443" s="125">
        <f t="shared" si="102"/>
        <v>0</v>
      </c>
      <c r="P443" s="125">
        <f t="shared" si="102"/>
        <v>0</v>
      </c>
      <c r="Q443" s="125">
        <f t="shared" si="102"/>
        <v>2530.1219999999998</v>
      </c>
      <c r="R443" s="125">
        <f t="shared" si="102"/>
        <v>7522206.9100000001</v>
      </c>
      <c r="S443" s="125">
        <f t="shared" si="102"/>
        <v>0</v>
      </c>
      <c r="T443" s="125">
        <f t="shared" si="102"/>
        <v>0</v>
      </c>
      <c r="U443" s="125">
        <f t="shared" si="102"/>
        <v>471</v>
      </c>
      <c r="V443" s="125">
        <f t="shared" si="102"/>
        <v>290330</v>
      </c>
      <c r="W443" s="125">
        <f t="shared" si="102"/>
        <v>0</v>
      </c>
      <c r="X443" s="125">
        <f t="shared" si="102"/>
        <v>0</v>
      </c>
      <c r="Y443" s="125">
        <f t="shared" si="102"/>
        <v>120000</v>
      </c>
      <c r="Z443" s="125">
        <f t="shared" si="102"/>
        <v>123570</v>
      </c>
      <c r="AA443" s="208">
        <f>AA444</f>
        <v>0</v>
      </c>
      <c r="AB443" s="208">
        <f>AB444</f>
        <v>0</v>
      </c>
      <c r="AC443" s="208">
        <f>AC444</f>
        <v>0</v>
      </c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  <c r="AO443" s="20"/>
      <c r="AP443" s="20"/>
      <c r="AQ443" s="20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M443" s="46"/>
      <c r="BN443" s="46"/>
      <c r="BO443" s="46"/>
    </row>
    <row r="444" spans="1:67" s="15" customFormat="1" ht="20.25" customHeight="1" outlineLevel="1">
      <c r="A444" s="126"/>
      <c r="B444" s="127" t="s">
        <v>41</v>
      </c>
      <c r="C444" s="128"/>
      <c r="D444" s="173"/>
      <c r="E444" s="174"/>
      <c r="F444" s="131">
        <f>SUM(F446:F446)</f>
        <v>2659506.91</v>
      </c>
      <c r="G444" s="131">
        <f t="shared" ref="G444:N444" si="103">SUM(G446:G446)</f>
        <v>0</v>
      </c>
      <c r="H444" s="131">
        <f t="shared" si="103"/>
        <v>0</v>
      </c>
      <c r="I444" s="131">
        <f t="shared" si="103"/>
        <v>0</v>
      </c>
      <c r="J444" s="131">
        <f t="shared" si="103"/>
        <v>0</v>
      </c>
      <c r="K444" s="131">
        <f t="shared" si="103"/>
        <v>0</v>
      </c>
      <c r="L444" s="131">
        <f t="shared" si="103"/>
        <v>0</v>
      </c>
      <c r="M444" s="131">
        <f t="shared" si="103"/>
        <v>0</v>
      </c>
      <c r="N444" s="131">
        <f t="shared" si="103"/>
        <v>0</v>
      </c>
      <c r="O444" s="131">
        <f t="shared" ref="O444:AC444" si="104">SUM(O446:O446)</f>
        <v>0</v>
      </c>
      <c r="P444" s="131">
        <f t="shared" si="104"/>
        <v>0</v>
      </c>
      <c r="Q444" s="131">
        <f t="shared" si="104"/>
        <v>526.12199999999996</v>
      </c>
      <c r="R444" s="131">
        <f t="shared" si="104"/>
        <v>2659506.91</v>
      </c>
      <c r="S444" s="131">
        <f t="shared" si="104"/>
        <v>0</v>
      </c>
      <c r="T444" s="131">
        <f t="shared" si="104"/>
        <v>0</v>
      </c>
      <c r="U444" s="131">
        <f t="shared" si="104"/>
        <v>0</v>
      </c>
      <c r="V444" s="131">
        <f t="shared" si="104"/>
        <v>0</v>
      </c>
      <c r="W444" s="131">
        <f t="shared" si="104"/>
        <v>0</v>
      </c>
      <c r="X444" s="131">
        <f t="shared" si="104"/>
        <v>0</v>
      </c>
      <c r="Y444" s="131">
        <f t="shared" si="104"/>
        <v>0</v>
      </c>
      <c r="Z444" s="131">
        <f t="shared" si="104"/>
        <v>0</v>
      </c>
      <c r="AA444" s="209">
        <f t="shared" si="104"/>
        <v>0</v>
      </c>
      <c r="AB444" s="209">
        <f t="shared" si="104"/>
        <v>0</v>
      </c>
      <c r="AC444" s="209">
        <f t="shared" si="104"/>
        <v>0</v>
      </c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  <c r="AO444" s="20"/>
      <c r="AP444" s="20"/>
      <c r="AQ444" s="20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M444" s="46"/>
      <c r="BN444" s="46"/>
      <c r="BO444" s="46"/>
    </row>
    <row r="445" spans="1:67" s="20" customFormat="1" ht="20.25" customHeight="1" outlineLevel="1">
      <c r="A445" s="126"/>
      <c r="B445" s="107"/>
      <c r="C445" s="128" t="s">
        <v>499</v>
      </c>
      <c r="D445" s="173"/>
      <c r="E445" s="174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  <c r="R445" s="131"/>
      <c r="S445" s="131"/>
      <c r="T445" s="131"/>
      <c r="U445" s="131"/>
      <c r="V445" s="131"/>
      <c r="W445" s="131"/>
      <c r="X445" s="131"/>
      <c r="Y445" s="131"/>
      <c r="Z445" s="131"/>
      <c r="AA445" s="218"/>
      <c r="AB445" s="126"/>
      <c r="AC445" s="12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M445" s="46"/>
      <c r="BN445" s="46"/>
      <c r="BO445" s="46"/>
    </row>
    <row r="446" spans="1:67" s="43" customFormat="1" ht="25.5" customHeight="1" outlineLevel="1">
      <c r="A446" s="274"/>
      <c r="B446" s="159">
        <f>B442+1</f>
        <v>341</v>
      </c>
      <c r="C446" s="333" t="s">
        <v>500</v>
      </c>
      <c r="D446" s="173"/>
      <c r="E446" s="174" t="s">
        <v>1560</v>
      </c>
      <c r="F446" s="120">
        <f>H446+I446+J446+K446+P446+R446+T446+V446+X446+Y446+Z446+L446+M446+N446</f>
        <v>2659506.91</v>
      </c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91">
        <v>526.12199999999996</v>
      </c>
      <c r="R446" s="141">
        <v>2659506.91</v>
      </c>
      <c r="S446" s="190"/>
      <c r="T446" s="190"/>
      <c r="U446" s="190"/>
      <c r="V446" s="190"/>
      <c r="W446" s="190"/>
      <c r="X446" s="190"/>
      <c r="Y446" s="190"/>
      <c r="Z446" s="190"/>
      <c r="AA446" s="297"/>
      <c r="AB446" s="274"/>
      <c r="AC446" s="274"/>
      <c r="AD446" s="349"/>
      <c r="AE446" s="349"/>
      <c r="AF446" s="349"/>
      <c r="AG446" s="349"/>
      <c r="AH446" s="349"/>
      <c r="AI446" s="349"/>
      <c r="AJ446" s="349"/>
      <c r="AK446" s="349"/>
      <c r="AL446" s="349"/>
      <c r="AM446" s="349"/>
      <c r="AN446" s="349"/>
      <c r="AO446" s="349"/>
      <c r="AP446" s="349"/>
      <c r="AQ446" s="349"/>
    </row>
    <row r="447" spans="1:67" s="44" customFormat="1" ht="20.25" customHeight="1" outlineLevel="1">
      <c r="A447" s="126"/>
      <c r="B447" s="127" t="s">
        <v>55</v>
      </c>
      <c r="C447" s="128"/>
      <c r="D447" s="173"/>
      <c r="E447" s="334"/>
      <c r="F447" s="120">
        <f>SUM(F448:F450)</f>
        <v>5396600</v>
      </c>
      <c r="G447" s="120">
        <f t="shared" ref="G447:Z447" si="105">SUM(G448:G450)</f>
        <v>0</v>
      </c>
      <c r="H447" s="120">
        <f t="shared" si="105"/>
        <v>0</v>
      </c>
      <c r="I447" s="120">
        <f t="shared" si="105"/>
        <v>0</v>
      </c>
      <c r="J447" s="120">
        <f t="shared" si="105"/>
        <v>0</v>
      </c>
      <c r="K447" s="120">
        <f t="shared" si="105"/>
        <v>0</v>
      </c>
      <c r="L447" s="120">
        <f t="shared" si="105"/>
        <v>0</v>
      </c>
      <c r="M447" s="120">
        <f t="shared" si="105"/>
        <v>0</v>
      </c>
      <c r="N447" s="120">
        <f t="shared" si="105"/>
        <v>0</v>
      </c>
      <c r="O447" s="120">
        <f t="shared" si="105"/>
        <v>0</v>
      </c>
      <c r="P447" s="120">
        <f t="shared" si="105"/>
        <v>0</v>
      </c>
      <c r="Q447" s="120">
        <f t="shared" si="105"/>
        <v>2004</v>
      </c>
      <c r="R447" s="120">
        <f t="shared" si="105"/>
        <v>4862700</v>
      </c>
      <c r="S447" s="120">
        <f t="shared" si="105"/>
        <v>0</v>
      </c>
      <c r="T447" s="120">
        <f t="shared" si="105"/>
        <v>0</v>
      </c>
      <c r="U447" s="120">
        <f t="shared" si="105"/>
        <v>471</v>
      </c>
      <c r="V447" s="120">
        <f t="shared" si="105"/>
        <v>290330</v>
      </c>
      <c r="W447" s="120">
        <f t="shared" si="105"/>
        <v>0</v>
      </c>
      <c r="X447" s="120">
        <f t="shared" si="105"/>
        <v>0</v>
      </c>
      <c r="Y447" s="120">
        <f t="shared" si="105"/>
        <v>120000</v>
      </c>
      <c r="Z447" s="120">
        <f t="shared" si="105"/>
        <v>123570</v>
      </c>
      <c r="AA447" s="218"/>
      <c r="AB447" s="126"/>
      <c r="AC447" s="126"/>
      <c r="AD447" s="350"/>
      <c r="AE447" s="350"/>
      <c r="AF447" s="350"/>
      <c r="AG447" s="350"/>
      <c r="AH447" s="350"/>
      <c r="AI447" s="350"/>
      <c r="AJ447" s="350"/>
      <c r="AK447" s="350"/>
      <c r="AL447" s="350"/>
      <c r="AM447" s="350"/>
      <c r="AN447" s="350"/>
      <c r="AO447" s="350"/>
      <c r="AP447" s="350"/>
      <c r="AQ447" s="350"/>
    </row>
    <row r="448" spans="1:67" s="43" customFormat="1" ht="25.5" customHeight="1" outlineLevel="1">
      <c r="A448" s="274"/>
      <c r="B448" s="226">
        <f>B446+1</f>
        <v>342</v>
      </c>
      <c r="C448" s="144" t="s">
        <v>502</v>
      </c>
      <c r="D448" s="335"/>
      <c r="E448" s="142" t="s">
        <v>1561</v>
      </c>
      <c r="F448" s="161">
        <f>G448+M448+N448+P448+R448+T448+V448+X448+Y448+Z448</f>
        <v>2442700</v>
      </c>
      <c r="G448" s="131">
        <f>H448+I448+J448+K448+L448</f>
        <v>0</v>
      </c>
      <c r="H448" s="131"/>
      <c r="I448" s="131"/>
      <c r="J448" s="131"/>
      <c r="K448" s="131"/>
      <c r="L448" s="131"/>
      <c r="M448" s="131"/>
      <c r="N448" s="131"/>
      <c r="O448" s="131"/>
      <c r="P448" s="131"/>
      <c r="Q448" s="191">
        <v>747</v>
      </c>
      <c r="R448" s="141">
        <v>2352700</v>
      </c>
      <c r="S448" s="190"/>
      <c r="T448" s="190"/>
      <c r="U448" s="190"/>
      <c r="V448" s="190"/>
      <c r="W448" s="190"/>
      <c r="X448" s="190"/>
      <c r="Y448" s="190">
        <v>40000</v>
      </c>
      <c r="Z448" s="190">
        <v>50000</v>
      </c>
      <c r="AA448" s="297"/>
      <c r="AB448" s="274"/>
      <c r="AC448" s="274"/>
      <c r="AD448" s="349"/>
      <c r="AE448" s="349"/>
      <c r="AF448" s="349"/>
      <c r="AG448" s="349"/>
      <c r="AH448" s="349"/>
      <c r="AI448" s="349"/>
      <c r="AJ448" s="349"/>
      <c r="AK448" s="349"/>
      <c r="AL448" s="349"/>
      <c r="AM448" s="349"/>
      <c r="AN448" s="349"/>
      <c r="AO448" s="349"/>
      <c r="AP448" s="349"/>
      <c r="AQ448" s="349"/>
    </row>
    <row r="449" spans="1:67" s="43" customFormat="1" ht="25.5" customHeight="1" outlineLevel="1">
      <c r="A449" s="274"/>
      <c r="B449" s="226">
        <f>B448+1</f>
        <v>343</v>
      </c>
      <c r="C449" s="144" t="s">
        <v>504</v>
      </c>
      <c r="D449" s="335"/>
      <c r="E449" s="267" t="s">
        <v>1562</v>
      </c>
      <c r="F449" s="161">
        <f>G449+M449+N449+P449+R449+T449+V449+X449+Y449+Z449</f>
        <v>2609797</v>
      </c>
      <c r="G449" s="131">
        <f>H449+I449+J449+K449+L449</f>
        <v>0</v>
      </c>
      <c r="H449" s="131"/>
      <c r="I449" s="131"/>
      <c r="J449" s="131"/>
      <c r="K449" s="131"/>
      <c r="L449" s="131"/>
      <c r="M449" s="131"/>
      <c r="N449" s="131"/>
      <c r="O449" s="131"/>
      <c r="P449" s="131"/>
      <c r="Q449" s="191">
        <v>1257</v>
      </c>
      <c r="R449" s="141">
        <v>2510000</v>
      </c>
      <c r="S449" s="190"/>
      <c r="T449" s="190"/>
      <c r="U449" s="190"/>
      <c r="V449" s="190"/>
      <c r="W449" s="190"/>
      <c r="X449" s="190"/>
      <c r="Y449" s="190">
        <v>40000</v>
      </c>
      <c r="Z449" s="190">
        <v>59797</v>
      </c>
      <c r="AA449" s="297"/>
      <c r="AB449" s="274"/>
      <c r="AC449" s="274"/>
      <c r="AD449" s="349"/>
      <c r="AE449" s="349"/>
      <c r="AF449" s="349"/>
      <c r="AG449" s="349"/>
      <c r="AH449" s="349"/>
      <c r="AI449" s="349"/>
      <c r="AJ449" s="349"/>
      <c r="AK449" s="349"/>
      <c r="AL449" s="349"/>
      <c r="AM449" s="349"/>
      <c r="AN449" s="349"/>
      <c r="AO449" s="349"/>
      <c r="AP449" s="349"/>
      <c r="AQ449" s="349"/>
    </row>
    <row r="450" spans="1:67" s="43" customFormat="1" ht="25.5" customHeight="1" outlineLevel="1">
      <c r="A450" s="274"/>
      <c r="B450" s="159">
        <f>B449+1</f>
        <v>344</v>
      </c>
      <c r="C450" s="144" t="s">
        <v>505</v>
      </c>
      <c r="D450" s="173"/>
      <c r="E450" s="142" t="s">
        <v>1563</v>
      </c>
      <c r="F450" s="161">
        <f>G450+M450+N450+P450+R450+T450+V450+X450+Y450+Z450</f>
        <v>344103</v>
      </c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  <c r="Q450" s="191"/>
      <c r="R450" s="141"/>
      <c r="S450" s="190"/>
      <c r="T450" s="190"/>
      <c r="U450" s="190">
        <v>471</v>
      </c>
      <c r="V450" s="190">
        <v>290330</v>
      </c>
      <c r="W450" s="190"/>
      <c r="X450" s="190"/>
      <c r="Y450" s="190">
        <v>40000</v>
      </c>
      <c r="Z450" s="190">
        <v>13773</v>
      </c>
      <c r="AA450" s="297"/>
      <c r="AB450" s="274"/>
      <c r="AC450" s="274"/>
      <c r="AD450" s="349"/>
      <c r="AE450" s="349"/>
      <c r="AF450" s="349"/>
      <c r="AG450" s="349"/>
      <c r="AH450" s="349"/>
      <c r="AI450" s="349"/>
      <c r="AJ450" s="349"/>
      <c r="AK450" s="349"/>
      <c r="AL450" s="349"/>
      <c r="AM450" s="349"/>
      <c r="AN450" s="349"/>
      <c r="AO450" s="349"/>
      <c r="AP450" s="349"/>
      <c r="AQ450" s="349"/>
    </row>
    <row r="451" spans="1:67" s="19" customFormat="1" ht="20.25" customHeight="1" outlineLevel="1">
      <c r="A451" s="126">
        <v>25</v>
      </c>
      <c r="B451" s="102" t="s">
        <v>506</v>
      </c>
      <c r="C451" s="122"/>
      <c r="D451" s="171"/>
      <c r="E451" s="172">
        <v>34646000</v>
      </c>
      <c r="F451" s="125">
        <f>F452</f>
        <v>1353011.23</v>
      </c>
      <c r="G451" s="125">
        <f t="shared" ref="G451:AC451" si="106">G452</f>
        <v>0</v>
      </c>
      <c r="H451" s="125">
        <f t="shared" si="106"/>
        <v>0</v>
      </c>
      <c r="I451" s="125">
        <f t="shared" si="106"/>
        <v>0</v>
      </c>
      <c r="J451" s="125">
        <f t="shared" si="106"/>
        <v>0</v>
      </c>
      <c r="K451" s="125">
        <f t="shared" si="106"/>
        <v>0</v>
      </c>
      <c r="L451" s="125">
        <f t="shared" si="106"/>
        <v>0</v>
      </c>
      <c r="M451" s="125">
        <f t="shared" si="106"/>
        <v>0</v>
      </c>
      <c r="N451" s="125">
        <f t="shared" si="106"/>
        <v>0</v>
      </c>
      <c r="O451" s="125">
        <f t="shared" si="106"/>
        <v>0</v>
      </c>
      <c r="P451" s="125">
        <f t="shared" si="106"/>
        <v>0</v>
      </c>
      <c r="Q451" s="125">
        <f t="shared" si="106"/>
        <v>280.82</v>
      </c>
      <c r="R451" s="125">
        <f t="shared" si="106"/>
        <v>1273849.03</v>
      </c>
      <c r="S451" s="125">
        <f t="shared" si="106"/>
        <v>0</v>
      </c>
      <c r="T451" s="125">
        <f t="shared" si="106"/>
        <v>0</v>
      </c>
      <c r="U451" s="125">
        <f t="shared" si="106"/>
        <v>0</v>
      </c>
      <c r="V451" s="125">
        <f t="shared" si="106"/>
        <v>0</v>
      </c>
      <c r="W451" s="125">
        <f t="shared" si="106"/>
        <v>0</v>
      </c>
      <c r="X451" s="125">
        <f t="shared" si="106"/>
        <v>0</v>
      </c>
      <c r="Y451" s="125">
        <f t="shared" si="106"/>
        <v>79162.2</v>
      </c>
      <c r="Z451" s="125">
        <f t="shared" si="106"/>
        <v>0</v>
      </c>
      <c r="AA451" s="208">
        <f t="shared" si="106"/>
        <v>0</v>
      </c>
      <c r="AB451" s="208">
        <f t="shared" si="106"/>
        <v>8</v>
      </c>
      <c r="AC451" s="208">
        <f t="shared" si="106"/>
        <v>0</v>
      </c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  <c r="AO451" s="20"/>
      <c r="AP451" s="20"/>
      <c r="AQ451" s="20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M451" s="46"/>
      <c r="BN451" s="46"/>
      <c r="BO451" s="46"/>
    </row>
    <row r="452" spans="1:67" s="15" customFormat="1" ht="20.25" customHeight="1" outlineLevel="1">
      <c r="A452" s="126"/>
      <c r="B452" s="127" t="s">
        <v>41</v>
      </c>
      <c r="C452" s="128"/>
      <c r="D452" s="173"/>
      <c r="E452" s="174"/>
      <c r="F452" s="131">
        <f>SUM(F454)</f>
        <v>1353011.23</v>
      </c>
      <c r="G452" s="131">
        <f t="shared" ref="G452:AC452" si="107">SUM(G454)</f>
        <v>0</v>
      </c>
      <c r="H452" s="131">
        <f t="shared" si="107"/>
        <v>0</v>
      </c>
      <c r="I452" s="131">
        <f t="shared" si="107"/>
        <v>0</v>
      </c>
      <c r="J452" s="131">
        <f t="shared" si="107"/>
        <v>0</v>
      </c>
      <c r="K452" s="131">
        <f t="shared" si="107"/>
        <v>0</v>
      </c>
      <c r="L452" s="131">
        <f t="shared" si="107"/>
        <v>0</v>
      </c>
      <c r="M452" s="131">
        <f t="shared" si="107"/>
        <v>0</v>
      </c>
      <c r="N452" s="131">
        <f t="shared" si="107"/>
        <v>0</v>
      </c>
      <c r="O452" s="131">
        <f t="shared" si="107"/>
        <v>0</v>
      </c>
      <c r="P452" s="131">
        <f t="shared" si="107"/>
        <v>0</v>
      </c>
      <c r="Q452" s="131">
        <f t="shared" si="107"/>
        <v>280.82</v>
      </c>
      <c r="R452" s="131">
        <f t="shared" si="107"/>
        <v>1273849.03</v>
      </c>
      <c r="S452" s="131">
        <f t="shared" si="107"/>
        <v>0</v>
      </c>
      <c r="T452" s="131">
        <f t="shared" si="107"/>
        <v>0</v>
      </c>
      <c r="U452" s="131">
        <f t="shared" si="107"/>
        <v>0</v>
      </c>
      <c r="V452" s="131">
        <f t="shared" si="107"/>
        <v>0</v>
      </c>
      <c r="W452" s="131">
        <f t="shared" si="107"/>
        <v>0</v>
      </c>
      <c r="X452" s="131">
        <f t="shared" si="107"/>
        <v>0</v>
      </c>
      <c r="Y452" s="131">
        <f t="shared" si="107"/>
        <v>79162.2</v>
      </c>
      <c r="Z452" s="131">
        <f t="shared" si="107"/>
        <v>0</v>
      </c>
      <c r="AA452" s="209">
        <f t="shared" si="107"/>
        <v>0</v>
      </c>
      <c r="AB452" s="209">
        <f t="shared" si="107"/>
        <v>8</v>
      </c>
      <c r="AC452" s="209">
        <f t="shared" si="107"/>
        <v>0</v>
      </c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  <c r="AO452" s="20"/>
      <c r="AP452" s="20"/>
      <c r="AQ452" s="20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M452" s="46"/>
      <c r="BN452" s="46"/>
      <c r="BO452" s="46"/>
    </row>
    <row r="453" spans="1:67" s="20" customFormat="1" ht="20.25" customHeight="1" outlineLevel="1">
      <c r="A453" s="126"/>
      <c r="B453" s="127"/>
      <c r="C453" s="128" t="s">
        <v>507</v>
      </c>
      <c r="D453" s="173"/>
      <c r="E453" s="174"/>
      <c r="F453" s="131"/>
      <c r="G453" s="131"/>
      <c r="H453" s="131"/>
      <c r="I453" s="131"/>
      <c r="J453" s="131"/>
      <c r="K453" s="131"/>
      <c r="L453" s="131"/>
      <c r="M453" s="131"/>
      <c r="N453" s="131"/>
      <c r="O453" s="131"/>
      <c r="P453" s="131"/>
      <c r="Q453" s="131"/>
      <c r="R453" s="131"/>
      <c r="S453" s="131"/>
      <c r="T453" s="131"/>
      <c r="U453" s="131"/>
      <c r="V453" s="131"/>
      <c r="W453" s="131"/>
      <c r="X453" s="131"/>
      <c r="Y453" s="131"/>
      <c r="Z453" s="131"/>
      <c r="AA453" s="218"/>
      <c r="AB453" s="126"/>
      <c r="AC453" s="12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M453" s="46"/>
      <c r="BN453" s="46"/>
      <c r="BO453" s="46"/>
    </row>
    <row r="454" spans="1:67" s="23" customFormat="1" ht="26.25" customHeight="1" outlineLevel="2">
      <c r="A454" s="87"/>
      <c r="B454" s="112">
        <f>B450+1</f>
        <v>345</v>
      </c>
      <c r="C454" s="354" t="s">
        <v>508</v>
      </c>
      <c r="D454" s="226"/>
      <c r="E454" s="2" t="s">
        <v>1564</v>
      </c>
      <c r="F454" s="120">
        <f>H454+I454+J454+K454+P454+R454+T454+V454+X454+Y454+Z454+L454+M454+N454</f>
        <v>1353011.23</v>
      </c>
      <c r="G454" s="165"/>
      <c r="H454" s="165"/>
      <c r="I454" s="165"/>
      <c r="J454" s="165"/>
      <c r="K454" s="165"/>
      <c r="L454" s="165"/>
      <c r="M454" s="165"/>
      <c r="N454" s="165"/>
      <c r="O454" s="165"/>
      <c r="P454" s="165"/>
      <c r="Q454" s="188">
        <v>280.82</v>
      </c>
      <c r="R454" s="395">
        <v>1273849.03</v>
      </c>
      <c r="S454" s="395"/>
      <c r="T454" s="395"/>
      <c r="U454" s="395"/>
      <c r="V454" s="395"/>
      <c r="W454" s="395"/>
      <c r="X454" s="395"/>
      <c r="Y454" s="141">
        <v>79162.2</v>
      </c>
      <c r="Z454" s="395">
        <v>0</v>
      </c>
      <c r="AA454" s="215"/>
      <c r="AB454" s="195">
        <v>8</v>
      </c>
      <c r="AC454" s="195"/>
      <c r="AZ454" s="72"/>
      <c r="BA454" s="72"/>
      <c r="BB454" s="72"/>
      <c r="BC454" s="72"/>
      <c r="BD454" s="72"/>
      <c r="BE454" s="72"/>
      <c r="BF454" s="72"/>
      <c r="BG454" s="72"/>
      <c r="BH454" s="72"/>
      <c r="BI454" s="72"/>
      <c r="BJ454" s="72"/>
      <c r="BK454" s="72"/>
      <c r="BL454" s="72"/>
      <c r="BM454" s="72"/>
      <c r="BN454" s="72"/>
      <c r="BO454" s="72"/>
    </row>
    <row r="455" spans="1:67" ht="20.25" customHeight="1" outlineLevel="2">
      <c r="A455" s="87"/>
      <c r="B455" s="102" t="s">
        <v>509</v>
      </c>
      <c r="C455" s="122"/>
      <c r="D455" s="171"/>
      <c r="E455" s="172">
        <v>34648000</v>
      </c>
      <c r="F455" s="125">
        <f>F456</f>
        <v>0</v>
      </c>
      <c r="G455" s="125">
        <f t="shared" ref="G455:AC455" si="108">G456</f>
        <v>0</v>
      </c>
      <c r="H455" s="125">
        <f t="shared" si="108"/>
        <v>0</v>
      </c>
      <c r="I455" s="125">
        <f t="shared" si="108"/>
        <v>0</v>
      </c>
      <c r="J455" s="125">
        <f t="shared" si="108"/>
        <v>0</v>
      </c>
      <c r="K455" s="125">
        <f t="shared" si="108"/>
        <v>0</v>
      </c>
      <c r="L455" s="125">
        <f t="shared" si="108"/>
        <v>0</v>
      </c>
      <c r="M455" s="125">
        <f t="shared" si="108"/>
        <v>0</v>
      </c>
      <c r="N455" s="125">
        <f t="shared" si="108"/>
        <v>0</v>
      </c>
      <c r="O455" s="125">
        <f t="shared" si="108"/>
        <v>0</v>
      </c>
      <c r="P455" s="125">
        <f t="shared" si="108"/>
        <v>0</v>
      </c>
      <c r="Q455" s="125">
        <f t="shared" si="108"/>
        <v>0</v>
      </c>
      <c r="R455" s="125">
        <f t="shared" si="108"/>
        <v>0</v>
      </c>
      <c r="S455" s="125">
        <f t="shared" si="108"/>
        <v>0</v>
      </c>
      <c r="T455" s="125">
        <f t="shared" si="108"/>
        <v>0</v>
      </c>
      <c r="U455" s="125">
        <f t="shared" si="108"/>
        <v>0</v>
      </c>
      <c r="V455" s="125">
        <f t="shared" si="108"/>
        <v>0</v>
      </c>
      <c r="W455" s="125">
        <f t="shared" si="108"/>
        <v>0</v>
      </c>
      <c r="X455" s="125">
        <f t="shared" si="108"/>
        <v>0</v>
      </c>
      <c r="Y455" s="125">
        <f t="shared" si="108"/>
        <v>0</v>
      </c>
      <c r="Z455" s="125">
        <f t="shared" si="108"/>
        <v>0</v>
      </c>
      <c r="AA455" s="208">
        <f t="shared" si="108"/>
        <v>0</v>
      </c>
      <c r="AB455" s="208">
        <f t="shared" si="108"/>
        <v>0</v>
      </c>
      <c r="AC455" s="208">
        <f t="shared" si="108"/>
        <v>0</v>
      </c>
    </row>
    <row r="456" spans="1:67" ht="20.25" customHeight="1" outlineLevel="2">
      <c r="A456" s="87"/>
      <c r="B456" s="127" t="s">
        <v>41</v>
      </c>
      <c r="C456" s="128"/>
      <c r="D456" s="173"/>
      <c r="E456" s="174"/>
      <c r="F456" s="131">
        <f t="shared" ref="F456:N456" si="109">SUM(F457)</f>
        <v>0</v>
      </c>
      <c r="G456" s="131">
        <f t="shared" si="109"/>
        <v>0</v>
      </c>
      <c r="H456" s="131">
        <f t="shared" si="109"/>
        <v>0</v>
      </c>
      <c r="I456" s="131">
        <f t="shared" si="109"/>
        <v>0</v>
      </c>
      <c r="J456" s="131">
        <f t="shared" si="109"/>
        <v>0</v>
      </c>
      <c r="K456" s="131">
        <f t="shared" si="109"/>
        <v>0</v>
      </c>
      <c r="L456" s="131">
        <f t="shared" si="109"/>
        <v>0</v>
      </c>
      <c r="M456" s="131">
        <f t="shared" si="109"/>
        <v>0</v>
      </c>
      <c r="N456" s="131">
        <f t="shared" si="109"/>
        <v>0</v>
      </c>
      <c r="O456" s="131">
        <f t="shared" ref="O456:AC456" si="110">SUM(O457)</f>
        <v>0</v>
      </c>
      <c r="P456" s="131">
        <f t="shared" si="110"/>
        <v>0</v>
      </c>
      <c r="Q456" s="131">
        <f t="shared" si="110"/>
        <v>0</v>
      </c>
      <c r="R456" s="131">
        <f t="shared" si="110"/>
        <v>0</v>
      </c>
      <c r="S456" s="131">
        <f t="shared" si="110"/>
        <v>0</v>
      </c>
      <c r="T456" s="131">
        <f t="shared" si="110"/>
        <v>0</v>
      </c>
      <c r="U456" s="131">
        <f t="shared" si="110"/>
        <v>0</v>
      </c>
      <c r="V456" s="131">
        <f t="shared" si="110"/>
        <v>0</v>
      </c>
      <c r="W456" s="131">
        <f t="shared" si="110"/>
        <v>0</v>
      </c>
      <c r="X456" s="131">
        <f t="shared" si="110"/>
        <v>0</v>
      </c>
      <c r="Y456" s="131">
        <f t="shared" si="110"/>
        <v>0</v>
      </c>
      <c r="Z456" s="131">
        <f t="shared" si="110"/>
        <v>0</v>
      </c>
      <c r="AA456" s="209">
        <f t="shared" si="110"/>
        <v>0</v>
      </c>
      <c r="AB456" s="209">
        <f t="shared" si="110"/>
        <v>0</v>
      </c>
      <c r="AC456" s="209">
        <f t="shared" si="110"/>
        <v>0</v>
      </c>
    </row>
    <row r="457" spans="1:67" ht="12.75" customHeight="1" outlineLevel="2">
      <c r="A457" s="87"/>
      <c r="B457" s="112"/>
      <c r="C457" s="355"/>
      <c r="D457" s="226"/>
      <c r="E457" s="2"/>
      <c r="F457" s="120"/>
      <c r="G457" s="165"/>
      <c r="H457" s="165"/>
      <c r="I457" s="165"/>
      <c r="J457" s="165"/>
      <c r="K457" s="165"/>
      <c r="L457" s="165"/>
      <c r="M457" s="165"/>
      <c r="N457" s="165"/>
      <c r="O457" s="165"/>
      <c r="P457" s="165"/>
      <c r="Q457" s="188"/>
      <c r="R457" s="395"/>
      <c r="S457" s="395"/>
      <c r="T457" s="395"/>
      <c r="U457" s="395"/>
      <c r="V457" s="395"/>
      <c r="W457" s="395"/>
      <c r="X457" s="395"/>
      <c r="Y457" s="141"/>
      <c r="Z457" s="395"/>
      <c r="AA457" s="215"/>
      <c r="AB457" s="195"/>
      <c r="AC457" s="195"/>
    </row>
    <row r="458" spans="1:67" s="19" customFormat="1" ht="20.25" customHeight="1" outlineLevel="1">
      <c r="A458" s="126">
        <v>26</v>
      </c>
      <c r="B458" s="102" t="s">
        <v>510</v>
      </c>
      <c r="C458" s="122"/>
      <c r="D458" s="171"/>
      <c r="E458" s="172">
        <v>34730000</v>
      </c>
      <c r="F458" s="125">
        <f>F459+F470+F473</f>
        <v>19546990.02</v>
      </c>
      <c r="G458" s="125">
        <f t="shared" ref="G458:Z458" si="111">G459+G470+G473</f>
        <v>280056</v>
      </c>
      <c r="H458" s="125">
        <f t="shared" si="111"/>
        <v>0</v>
      </c>
      <c r="I458" s="125">
        <f t="shared" si="111"/>
        <v>0</v>
      </c>
      <c r="J458" s="125">
        <f t="shared" si="111"/>
        <v>0</v>
      </c>
      <c r="K458" s="125">
        <f t="shared" si="111"/>
        <v>280056</v>
      </c>
      <c r="L458" s="125">
        <f t="shared" si="111"/>
        <v>0</v>
      </c>
      <c r="M458" s="125">
        <f t="shared" si="111"/>
        <v>0</v>
      </c>
      <c r="N458" s="125">
        <f t="shared" si="111"/>
        <v>0</v>
      </c>
      <c r="O458" s="125">
        <f t="shared" si="111"/>
        <v>0</v>
      </c>
      <c r="P458" s="125">
        <f t="shared" si="111"/>
        <v>0</v>
      </c>
      <c r="Q458" s="125">
        <f t="shared" si="111"/>
        <v>3353.0770000000002</v>
      </c>
      <c r="R458" s="125">
        <f t="shared" si="111"/>
        <v>13893765.630000001</v>
      </c>
      <c r="S458" s="125">
        <f t="shared" si="111"/>
        <v>0</v>
      </c>
      <c r="T458" s="125">
        <f t="shared" si="111"/>
        <v>0</v>
      </c>
      <c r="U458" s="125">
        <f t="shared" si="111"/>
        <v>3841.06</v>
      </c>
      <c r="V458" s="125">
        <f t="shared" si="111"/>
        <v>3665508.54</v>
      </c>
      <c r="W458" s="125">
        <f t="shared" si="111"/>
        <v>62</v>
      </c>
      <c r="X458" s="125">
        <f t="shared" si="111"/>
        <v>942754.02</v>
      </c>
      <c r="Y458" s="125">
        <f t="shared" si="111"/>
        <v>714062.75</v>
      </c>
      <c r="Z458" s="125">
        <f t="shared" si="111"/>
        <v>50843.08</v>
      </c>
      <c r="AA458" s="208">
        <f>AA459</f>
        <v>0</v>
      </c>
      <c r="AB458" s="208">
        <f>AB459</f>
        <v>50</v>
      </c>
      <c r="AC458" s="208">
        <f>AC459</f>
        <v>50</v>
      </c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  <c r="AO458" s="20"/>
      <c r="AP458" s="20"/>
      <c r="AQ458" s="20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M458" s="46"/>
      <c r="BN458" s="46"/>
      <c r="BO458" s="46"/>
    </row>
    <row r="459" spans="1:67" s="15" customFormat="1" ht="20.25" customHeight="1" outlineLevel="1">
      <c r="A459" s="126"/>
      <c r="B459" s="127" t="s">
        <v>41</v>
      </c>
      <c r="C459" s="128"/>
      <c r="D459" s="173"/>
      <c r="E459" s="174"/>
      <c r="F459" s="131">
        <f>SUM(F460:F469)</f>
        <v>16758193.939999999</v>
      </c>
      <c r="G459" s="131">
        <f t="shared" ref="G459:AC459" si="112">SUM(G460:G469)</f>
        <v>0</v>
      </c>
      <c r="H459" s="131">
        <f t="shared" si="112"/>
        <v>0</v>
      </c>
      <c r="I459" s="131">
        <f t="shared" si="112"/>
        <v>0</v>
      </c>
      <c r="J459" s="131">
        <f t="shared" si="112"/>
        <v>0</v>
      </c>
      <c r="K459" s="131">
        <f t="shared" si="112"/>
        <v>0</v>
      </c>
      <c r="L459" s="131">
        <f t="shared" si="112"/>
        <v>0</v>
      </c>
      <c r="M459" s="131">
        <f t="shared" si="112"/>
        <v>0</v>
      </c>
      <c r="N459" s="131">
        <f t="shared" si="112"/>
        <v>0</v>
      </c>
      <c r="O459" s="131">
        <f t="shared" si="112"/>
        <v>0</v>
      </c>
      <c r="P459" s="131">
        <f t="shared" si="112"/>
        <v>0</v>
      </c>
      <c r="Q459" s="131">
        <f t="shared" si="112"/>
        <v>3353.0770000000002</v>
      </c>
      <c r="R459" s="131">
        <f t="shared" si="112"/>
        <v>13893765.630000001</v>
      </c>
      <c r="S459" s="131">
        <f t="shared" si="112"/>
        <v>0</v>
      </c>
      <c r="T459" s="131">
        <f t="shared" si="112"/>
        <v>0</v>
      </c>
      <c r="U459" s="131">
        <f t="shared" si="112"/>
        <v>519.05999999999995</v>
      </c>
      <c r="V459" s="131">
        <f t="shared" si="112"/>
        <v>1247611.54</v>
      </c>
      <c r="W459" s="131">
        <f t="shared" si="112"/>
        <v>62</v>
      </c>
      <c r="X459" s="131">
        <f t="shared" si="112"/>
        <v>942754.02</v>
      </c>
      <c r="Y459" s="131">
        <f t="shared" si="112"/>
        <v>674062.75</v>
      </c>
      <c r="Z459" s="131">
        <f t="shared" si="112"/>
        <v>0</v>
      </c>
      <c r="AA459" s="209">
        <f t="shared" si="112"/>
        <v>0</v>
      </c>
      <c r="AB459" s="209">
        <f t="shared" si="112"/>
        <v>50</v>
      </c>
      <c r="AC459" s="209">
        <f t="shared" si="112"/>
        <v>50</v>
      </c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  <c r="AO459" s="20"/>
      <c r="AP459" s="20"/>
      <c r="AQ459" s="20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M459" s="46"/>
      <c r="BN459" s="46"/>
      <c r="BO459" s="46"/>
    </row>
    <row r="460" spans="1:67" s="17" customFormat="1" ht="25.5" customHeight="1" outlineLevel="2">
      <c r="A460" s="136"/>
      <c r="B460" s="159">
        <f>B454+1</f>
        <v>346</v>
      </c>
      <c r="C460" s="356" t="s">
        <v>511</v>
      </c>
      <c r="D460" s="226"/>
      <c r="E460" s="2" t="s">
        <v>1565</v>
      </c>
      <c r="F460" s="120">
        <f>G460+M460+N460+P460+R460+T460+V460+X460+Y460+Z460</f>
        <v>2249141.9500000002</v>
      </c>
      <c r="G460" s="183"/>
      <c r="H460" s="183"/>
      <c r="I460" s="183"/>
      <c r="J460" s="183"/>
      <c r="K460" s="183"/>
      <c r="L460" s="183"/>
      <c r="M460" s="183"/>
      <c r="N460" s="183"/>
      <c r="O460" s="183"/>
      <c r="P460" s="183"/>
      <c r="Q460" s="189">
        <v>457.24700000000001</v>
      </c>
      <c r="R460" s="141">
        <v>2159452.65</v>
      </c>
      <c r="S460" s="141"/>
      <c r="T460" s="141"/>
      <c r="U460" s="141"/>
      <c r="V460" s="141"/>
      <c r="W460" s="141"/>
      <c r="X460" s="141"/>
      <c r="Y460" s="141">
        <v>89689.3</v>
      </c>
      <c r="Z460" s="141">
        <v>0</v>
      </c>
      <c r="AA460" s="211"/>
      <c r="AB460" s="339">
        <v>10</v>
      </c>
      <c r="AC460" s="339"/>
      <c r="AZ460" s="25"/>
      <c r="BA460" s="25"/>
      <c r="BB460" s="25"/>
      <c r="BC460" s="25"/>
      <c r="BD460" s="25"/>
      <c r="BE460" s="25"/>
      <c r="BF460" s="25"/>
      <c r="BG460" s="25"/>
      <c r="BH460" s="25"/>
      <c r="BI460" s="25"/>
      <c r="BJ460" s="25"/>
      <c r="BK460" s="25"/>
      <c r="BL460" s="25"/>
      <c r="BM460" s="25"/>
      <c r="BN460" s="25"/>
      <c r="BO460" s="25"/>
    </row>
    <row r="461" spans="1:67" s="17" customFormat="1" ht="25.5" customHeight="1" outlineLevel="2">
      <c r="A461" s="136"/>
      <c r="B461" s="159">
        <f>B460+1</f>
        <v>347</v>
      </c>
      <c r="C461" s="139" t="s">
        <v>512</v>
      </c>
      <c r="D461" s="226"/>
      <c r="E461" s="2" t="s">
        <v>1566</v>
      </c>
      <c r="F461" s="120">
        <f t="shared" ref="F461:F469" si="113">H461+I461+J461+K461+P461+R461+T461+V461+X461+Y461+Z461+L461+M461+N461</f>
        <v>2623983.91</v>
      </c>
      <c r="G461" s="183"/>
      <c r="H461" s="183"/>
      <c r="I461" s="183"/>
      <c r="J461" s="183"/>
      <c r="K461" s="183"/>
      <c r="L461" s="183"/>
      <c r="M461" s="183"/>
      <c r="N461" s="183"/>
      <c r="O461" s="183"/>
      <c r="P461" s="183"/>
      <c r="Q461" s="141">
        <v>544.80999999999995</v>
      </c>
      <c r="R461" s="141">
        <v>2537319.41</v>
      </c>
      <c r="S461" s="141"/>
      <c r="T461" s="141"/>
      <c r="U461" s="141"/>
      <c r="V461" s="141"/>
      <c r="W461" s="141"/>
      <c r="X461" s="141"/>
      <c r="Y461" s="141">
        <v>86664.5</v>
      </c>
      <c r="Z461" s="141">
        <v>0</v>
      </c>
      <c r="AA461" s="211"/>
      <c r="AB461" s="339">
        <v>8</v>
      </c>
      <c r="AC461" s="339">
        <v>10</v>
      </c>
      <c r="AZ461" s="25"/>
      <c r="BA461" s="25"/>
      <c r="BB461" s="25"/>
      <c r="BC461" s="25"/>
      <c r="BD461" s="25"/>
      <c r="BE461" s="25"/>
      <c r="BF461" s="25"/>
      <c r="BG461" s="25"/>
      <c r="BH461" s="25"/>
      <c r="BI461" s="25"/>
      <c r="BJ461" s="25"/>
      <c r="BK461" s="25"/>
      <c r="BL461" s="25"/>
      <c r="BM461" s="25"/>
      <c r="BN461" s="25"/>
      <c r="BO461" s="25"/>
    </row>
    <row r="462" spans="1:67" s="17" customFormat="1" ht="25.5" customHeight="1" outlineLevel="2">
      <c r="A462" s="136"/>
      <c r="B462" s="159">
        <f t="shared" ref="B462:B469" si="114">B461+1</f>
        <v>348</v>
      </c>
      <c r="C462" s="133" t="s">
        <v>513</v>
      </c>
      <c r="D462" s="226"/>
      <c r="E462" s="2" t="s">
        <v>1567</v>
      </c>
      <c r="F462" s="120">
        <f t="shared" si="113"/>
        <v>1789069.78</v>
      </c>
      <c r="G462" s="183"/>
      <c r="H462" s="183"/>
      <c r="I462" s="183"/>
      <c r="J462" s="183"/>
      <c r="K462" s="183"/>
      <c r="L462" s="183"/>
      <c r="M462" s="183"/>
      <c r="N462" s="183"/>
      <c r="O462" s="183"/>
      <c r="P462" s="183"/>
      <c r="Q462" s="141">
        <v>403.78</v>
      </c>
      <c r="R462" s="141">
        <v>1702484.88</v>
      </c>
      <c r="S462" s="141"/>
      <c r="T462" s="141"/>
      <c r="U462" s="141"/>
      <c r="V462" s="141"/>
      <c r="W462" s="141"/>
      <c r="X462" s="141"/>
      <c r="Y462" s="141">
        <v>86584.9</v>
      </c>
      <c r="Z462" s="141">
        <v>0</v>
      </c>
      <c r="AA462" s="211"/>
      <c r="AB462" s="339">
        <v>8</v>
      </c>
      <c r="AC462" s="339">
        <v>10</v>
      </c>
      <c r="AZ462" s="25"/>
      <c r="BA462" s="25"/>
      <c r="BB462" s="25"/>
      <c r="BC462" s="25"/>
      <c r="BD462" s="25"/>
      <c r="BE462" s="25"/>
      <c r="BF462" s="25"/>
      <c r="BG462" s="25"/>
      <c r="BH462" s="25"/>
      <c r="BI462" s="25"/>
      <c r="BJ462" s="25"/>
      <c r="BK462" s="25"/>
      <c r="BL462" s="25"/>
      <c r="BM462" s="25"/>
      <c r="BN462" s="25"/>
      <c r="BO462" s="25"/>
    </row>
    <row r="463" spans="1:67" s="16" customFormat="1" ht="25.5" customHeight="1" outlineLevel="2">
      <c r="A463" s="136"/>
      <c r="B463" s="159">
        <f t="shared" si="114"/>
        <v>349</v>
      </c>
      <c r="C463" s="113" t="s">
        <v>514</v>
      </c>
      <c r="D463" s="226"/>
      <c r="E463" s="2" t="s">
        <v>1568</v>
      </c>
      <c r="F463" s="120">
        <f t="shared" si="113"/>
        <v>2275489.71</v>
      </c>
      <c r="G463" s="183">
        <f>H463+I463+J463+K463</f>
        <v>0</v>
      </c>
      <c r="H463" s="183"/>
      <c r="I463" s="183"/>
      <c r="J463" s="183"/>
      <c r="K463" s="183"/>
      <c r="L463" s="183"/>
      <c r="M463" s="183"/>
      <c r="N463" s="183"/>
      <c r="O463" s="183"/>
      <c r="P463" s="183"/>
      <c r="Q463" s="141">
        <v>451.31</v>
      </c>
      <c r="R463" s="141">
        <v>2185949.66</v>
      </c>
      <c r="S463" s="141"/>
      <c r="T463" s="141"/>
      <c r="U463" s="141"/>
      <c r="V463" s="141"/>
      <c r="W463" s="141"/>
      <c r="X463" s="141"/>
      <c r="Y463" s="141">
        <v>89540.05</v>
      </c>
      <c r="Z463" s="141">
        <v>0</v>
      </c>
      <c r="AA463" s="211"/>
      <c r="AB463" s="339">
        <v>8</v>
      </c>
      <c r="AC463" s="339">
        <v>10</v>
      </c>
      <c r="AZ463" s="29"/>
      <c r="BA463" s="29"/>
      <c r="BB463" s="29"/>
      <c r="BC463" s="29"/>
      <c r="BD463" s="29"/>
      <c r="BE463" s="29"/>
      <c r="BF463" s="29"/>
      <c r="BG463" s="29"/>
      <c r="BH463" s="29"/>
      <c r="BI463" s="29"/>
      <c r="BJ463" s="29"/>
      <c r="BK463" s="29"/>
      <c r="BL463" s="29"/>
      <c r="BM463" s="29"/>
      <c r="BN463" s="29"/>
      <c r="BO463" s="29"/>
    </row>
    <row r="464" spans="1:67" s="22" customFormat="1" ht="25.5" customHeight="1" outlineLevel="2">
      <c r="A464" s="136"/>
      <c r="B464" s="159">
        <f t="shared" si="114"/>
        <v>350</v>
      </c>
      <c r="C464" s="133" t="s">
        <v>515</v>
      </c>
      <c r="D464" s="226"/>
      <c r="E464" s="2" t="s">
        <v>1569</v>
      </c>
      <c r="F464" s="120">
        <f t="shared" si="113"/>
        <v>1002344.57</v>
      </c>
      <c r="G464" s="183"/>
      <c r="H464" s="183"/>
      <c r="I464" s="183"/>
      <c r="J464" s="183"/>
      <c r="K464" s="183"/>
      <c r="L464" s="183"/>
      <c r="M464" s="183"/>
      <c r="N464" s="183"/>
      <c r="O464" s="183"/>
      <c r="P464" s="183"/>
      <c r="Q464" s="141"/>
      <c r="R464" s="141"/>
      <c r="S464" s="141"/>
      <c r="T464" s="141"/>
      <c r="U464" s="141"/>
      <c r="V464" s="141"/>
      <c r="W464" s="141">
        <v>62</v>
      </c>
      <c r="X464" s="141">
        <v>942754.02</v>
      </c>
      <c r="Y464" s="141">
        <v>59590.55</v>
      </c>
      <c r="Z464" s="141">
        <v>0</v>
      </c>
      <c r="AA464" s="211"/>
      <c r="AB464" s="339">
        <v>8</v>
      </c>
      <c r="AC464" s="339">
        <v>10</v>
      </c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</row>
    <row r="465" spans="1:67" s="22" customFormat="1" ht="25.5" customHeight="1" outlineLevel="2" collapsed="1">
      <c r="A465" s="132"/>
      <c r="B465" s="159">
        <f t="shared" si="114"/>
        <v>351</v>
      </c>
      <c r="C465" s="133" t="s">
        <v>516</v>
      </c>
      <c r="D465" s="226"/>
      <c r="E465" s="2" t="s">
        <v>1570</v>
      </c>
      <c r="F465" s="120">
        <f t="shared" si="113"/>
        <v>1334634.24</v>
      </c>
      <c r="G465" s="183"/>
      <c r="H465" s="183"/>
      <c r="I465" s="183"/>
      <c r="J465" s="183"/>
      <c r="K465" s="183"/>
      <c r="L465" s="183"/>
      <c r="M465" s="183"/>
      <c r="N465" s="183"/>
      <c r="O465" s="183"/>
      <c r="P465" s="183"/>
      <c r="Q465" s="141"/>
      <c r="R465" s="141"/>
      <c r="S465" s="141"/>
      <c r="T465" s="141"/>
      <c r="U465" s="141">
        <v>519.05999999999995</v>
      </c>
      <c r="V465" s="111">
        <v>1247611.54</v>
      </c>
      <c r="W465" s="111"/>
      <c r="X465" s="111"/>
      <c r="Y465" s="141">
        <v>87022.7</v>
      </c>
      <c r="Z465" s="141"/>
      <c r="AA465" s="210"/>
      <c r="AB465" s="397"/>
      <c r="AC465" s="397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</row>
    <row r="466" spans="1:67" s="22" customFormat="1" ht="25.5" customHeight="1" outlineLevel="2">
      <c r="A466" s="132"/>
      <c r="B466" s="159">
        <f t="shared" si="114"/>
        <v>352</v>
      </c>
      <c r="C466" s="133" t="s">
        <v>517</v>
      </c>
      <c r="D466" s="226"/>
      <c r="E466" s="2" t="s">
        <v>1571</v>
      </c>
      <c r="F466" s="120">
        <f t="shared" si="113"/>
        <v>1456584</v>
      </c>
      <c r="G466" s="331"/>
      <c r="H466" s="331"/>
      <c r="I466" s="331"/>
      <c r="J466" s="392"/>
      <c r="K466" s="392"/>
      <c r="L466" s="392"/>
      <c r="M466" s="392"/>
      <c r="N466" s="392"/>
      <c r="O466" s="393"/>
      <c r="P466" s="392"/>
      <c r="Q466" s="141">
        <v>298.27</v>
      </c>
      <c r="R466" s="111">
        <v>1456584</v>
      </c>
      <c r="S466" s="111"/>
      <c r="T466" s="141"/>
      <c r="U466" s="111"/>
      <c r="V466" s="111"/>
      <c r="W466" s="111"/>
      <c r="X466" s="111"/>
      <c r="Y466" s="111"/>
      <c r="Z466" s="111"/>
      <c r="AA466" s="398"/>
      <c r="AB466" s="195"/>
      <c r="AC466" s="195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</row>
    <row r="467" spans="1:67" s="22" customFormat="1" ht="25.5" customHeight="1" outlineLevel="2">
      <c r="A467" s="132"/>
      <c r="B467" s="159">
        <f t="shared" si="114"/>
        <v>353</v>
      </c>
      <c r="C467" s="133" t="s">
        <v>518</v>
      </c>
      <c r="D467" s="226"/>
      <c r="E467" s="2" t="s">
        <v>1572</v>
      </c>
      <c r="F467" s="120">
        <f t="shared" si="113"/>
        <v>1974865</v>
      </c>
      <c r="G467" s="331"/>
      <c r="H467" s="331"/>
      <c r="I467" s="331"/>
      <c r="J467" s="392"/>
      <c r="K467" s="392"/>
      <c r="L467" s="392"/>
      <c r="M467" s="392"/>
      <c r="N467" s="392"/>
      <c r="O467" s="393"/>
      <c r="P467" s="392"/>
      <c r="Q467" s="141">
        <v>378.62</v>
      </c>
      <c r="R467" s="141">
        <v>1974865</v>
      </c>
      <c r="S467" s="111"/>
      <c r="T467" s="141"/>
      <c r="U467" s="111"/>
      <c r="V467" s="111"/>
      <c r="W467" s="111"/>
      <c r="X467" s="111"/>
      <c r="Y467" s="111"/>
      <c r="Z467" s="111"/>
      <c r="AA467" s="398"/>
      <c r="AB467" s="195">
        <v>8</v>
      </c>
      <c r="AC467" s="195">
        <v>10</v>
      </c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</row>
    <row r="468" spans="1:67" s="22" customFormat="1" ht="25.5" customHeight="1" outlineLevel="2">
      <c r="A468" s="132"/>
      <c r="B468" s="159">
        <f t="shared" si="114"/>
        <v>354</v>
      </c>
      <c r="C468" s="113" t="s">
        <v>519</v>
      </c>
      <c r="D468" s="226"/>
      <c r="E468" s="2" t="s">
        <v>1573</v>
      </c>
      <c r="F468" s="120">
        <f t="shared" si="113"/>
        <v>1964192.43</v>
      </c>
      <c r="G468" s="183"/>
      <c r="H468" s="183"/>
      <c r="I468" s="183"/>
      <c r="J468" s="183"/>
      <c r="K468" s="183"/>
      <c r="L468" s="183"/>
      <c r="M468" s="183"/>
      <c r="N468" s="183"/>
      <c r="O468" s="183"/>
      <c r="P468" s="183"/>
      <c r="Q468" s="141">
        <v>364.46</v>
      </c>
      <c r="R468" s="141">
        <v>1877110.03</v>
      </c>
      <c r="S468" s="111"/>
      <c r="T468" s="111"/>
      <c r="U468" s="111"/>
      <c r="V468" s="111"/>
      <c r="W468" s="111"/>
      <c r="X468" s="111"/>
      <c r="Y468" s="141">
        <v>87082.4</v>
      </c>
      <c r="Z468" s="141"/>
      <c r="AA468" s="210"/>
      <c r="AB468" s="397"/>
      <c r="AC468" s="397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</row>
    <row r="469" spans="1:67" s="22" customFormat="1" ht="25.5" customHeight="1" outlineLevel="2">
      <c r="A469" s="132"/>
      <c r="B469" s="159">
        <f t="shared" si="114"/>
        <v>355</v>
      </c>
      <c r="C469" s="357" t="s">
        <v>520</v>
      </c>
      <c r="D469" s="358"/>
      <c r="E469" s="88" t="s">
        <v>1574</v>
      </c>
      <c r="F469" s="120">
        <f t="shared" si="113"/>
        <v>87888.35</v>
      </c>
      <c r="G469" s="183"/>
      <c r="H469" s="183"/>
      <c r="I469" s="183"/>
      <c r="J469" s="183"/>
      <c r="K469" s="183"/>
      <c r="L469" s="183"/>
      <c r="M469" s="183"/>
      <c r="N469" s="183"/>
      <c r="O469" s="183"/>
      <c r="P469" s="183"/>
      <c r="Q469" s="141">
        <v>454.58</v>
      </c>
      <c r="R469" s="141"/>
      <c r="S469" s="111"/>
      <c r="T469" s="111"/>
      <c r="U469" s="111"/>
      <c r="V469" s="111"/>
      <c r="W469" s="111"/>
      <c r="X469" s="111"/>
      <c r="Y469" s="141">
        <v>87888.35</v>
      </c>
      <c r="Z469" s="141"/>
      <c r="AA469" s="210"/>
      <c r="AB469" s="397"/>
      <c r="AC469" s="397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</row>
    <row r="470" spans="1:67" s="23" customFormat="1" ht="20.25" customHeight="1" outlineLevel="2">
      <c r="A470" s="359"/>
      <c r="B470" s="108" t="s">
        <v>55</v>
      </c>
      <c r="C470" s="108"/>
      <c r="D470" s="195"/>
      <c r="E470" s="2"/>
      <c r="F470" s="120">
        <f>F471+F472</f>
        <v>320056</v>
      </c>
      <c r="G470" s="120">
        <f t="shared" ref="G470:Z470" si="115">G471+G472</f>
        <v>280056</v>
      </c>
      <c r="H470" s="120">
        <f t="shared" si="115"/>
        <v>0</v>
      </c>
      <c r="I470" s="120">
        <f t="shared" si="115"/>
        <v>0</v>
      </c>
      <c r="J470" s="120">
        <f t="shared" si="115"/>
        <v>0</v>
      </c>
      <c r="K470" s="120">
        <f t="shared" si="115"/>
        <v>280056</v>
      </c>
      <c r="L470" s="120">
        <f t="shared" si="115"/>
        <v>0</v>
      </c>
      <c r="M470" s="120">
        <f t="shared" si="115"/>
        <v>0</v>
      </c>
      <c r="N470" s="120">
        <f t="shared" si="115"/>
        <v>0</v>
      </c>
      <c r="O470" s="120">
        <f t="shared" si="115"/>
        <v>0</v>
      </c>
      <c r="P470" s="120">
        <f t="shared" si="115"/>
        <v>0</v>
      </c>
      <c r="Q470" s="120">
        <f t="shared" si="115"/>
        <v>0</v>
      </c>
      <c r="R470" s="120">
        <f t="shared" si="115"/>
        <v>0</v>
      </c>
      <c r="S470" s="120">
        <f t="shared" si="115"/>
        <v>0</v>
      </c>
      <c r="T470" s="120">
        <f t="shared" si="115"/>
        <v>0</v>
      </c>
      <c r="U470" s="120">
        <f t="shared" si="115"/>
        <v>1282</v>
      </c>
      <c r="V470" s="120">
        <f t="shared" si="115"/>
        <v>0</v>
      </c>
      <c r="W470" s="120">
        <f t="shared" si="115"/>
        <v>0</v>
      </c>
      <c r="X470" s="120">
        <f t="shared" si="115"/>
        <v>0</v>
      </c>
      <c r="Y470" s="120">
        <f t="shared" si="115"/>
        <v>40000</v>
      </c>
      <c r="Z470" s="120">
        <f t="shared" si="115"/>
        <v>0</v>
      </c>
      <c r="AA470" s="399">
        <f>AA471</f>
        <v>0</v>
      </c>
      <c r="AB470" s="399">
        <f>AB471</f>
        <v>0</v>
      </c>
      <c r="AC470" s="399">
        <f>AC471</f>
        <v>0</v>
      </c>
      <c r="AZ470" s="72"/>
      <c r="BA470" s="72"/>
      <c r="BB470" s="72"/>
      <c r="BC470" s="72"/>
      <c r="BD470" s="72"/>
      <c r="BE470" s="72"/>
      <c r="BF470" s="72"/>
      <c r="BG470" s="72"/>
      <c r="BH470" s="72"/>
      <c r="BI470" s="72"/>
      <c r="BJ470" s="72"/>
      <c r="BK470" s="72"/>
      <c r="BL470" s="72"/>
      <c r="BM470" s="72"/>
      <c r="BN470" s="72"/>
      <c r="BO470" s="72"/>
    </row>
    <row r="471" spans="1:67" s="8" customFormat="1" ht="27" customHeight="1">
      <c r="B471" s="360">
        <f>B469+1</f>
        <v>356</v>
      </c>
      <c r="C471" s="144" t="s">
        <v>521</v>
      </c>
      <c r="D471" s="22"/>
      <c r="E471" s="142" t="s">
        <v>1575</v>
      </c>
      <c r="F471" s="120">
        <f>G471+M471+N471+P471+R471+T471+V471+X471+Y471+Z471</f>
        <v>280056</v>
      </c>
      <c r="G471" s="117">
        <f>H471+I471+J471+K471+L471</f>
        <v>280056</v>
      </c>
      <c r="H471" s="361"/>
      <c r="I471" s="361"/>
      <c r="J471" s="361"/>
      <c r="K471" s="117">
        <v>280056</v>
      </c>
      <c r="L471" s="361"/>
      <c r="M471" s="361"/>
      <c r="N471" s="361"/>
      <c r="O471" s="394"/>
      <c r="P471" s="361"/>
      <c r="Q471" s="361"/>
      <c r="R471" s="361"/>
      <c r="S471" s="361"/>
      <c r="T471" s="361"/>
      <c r="U471" s="396"/>
      <c r="V471" s="396"/>
      <c r="W471" s="361"/>
      <c r="X471" s="361"/>
      <c r="Y471" s="396"/>
      <c r="Z471" s="396"/>
      <c r="AA471" s="400"/>
      <c r="AD471" s="22"/>
      <c r="AE471" s="22"/>
      <c r="AF471" s="22"/>
      <c r="AG471" s="22"/>
      <c r="AH471" s="22"/>
      <c r="AI471" s="22"/>
      <c r="AJ471" s="22"/>
      <c r="AK471" s="22"/>
      <c r="AL471" s="22"/>
      <c r="AM471" s="22"/>
      <c r="AN471" s="22"/>
      <c r="AO471" s="22"/>
      <c r="AP471" s="22"/>
      <c r="AQ471" s="22"/>
    </row>
    <row r="472" spans="1:67" s="8" customFormat="1" ht="27" customHeight="1">
      <c r="B472" s="360">
        <f>B471+1</f>
        <v>357</v>
      </c>
      <c r="C472" s="148" t="s">
        <v>522</v>
      </c>
      <c r="D472" s="362"/>
      <c r="E472" s="142" t="s">
        <v>1576</v>
      </c>
      <c r="F472" s="120">
        <f>G472+M472+N472+P472+R472+T472+V472+X472+Y472+Z472</f>
        <v>40000</v>
      </c>
      <c r="G472" s="117">
        <f>H472+I472+J472+K472+L472</f>
        <v>0</v>
      </c>
      <c r="H472" s="361"/>
      <c r="I472" s="361"/>
      <c r="J472" s="361"/>
      <c r="K472" s="117"/>
      <c r="L472" s="361"/>
      <c r="M472" s="361"/>
      <c r="N472" s="361"/>
      <c r="O472" s="394"/>
      <c r="P472" s="361"/>
      <c r="Q472" s="361"/>
      <c r="R472" s="361"/>
      <c r="S472" s="117"/>
      <c r="T472" s="117"/>
      <c r="U472" s="190">
        <v>1282</v>
      </c>
      <c r="V472" s="190"/>
      <c r="W472" s="117"/>
      <c r="X472" s="117"/>
      <c r="Y472" s="190">
        <v>40000</v>
      </c>
      <c r="Z472" s="190"/>
      <c r="AA472" s="223"/>
      <c r="AB472" s="178"/>
      <c r="AC472" s="178"/>
      <c r="AD472" s="22"/>
      <c r="AE472" s="22"/>
      <c r="AF472" s="22"/>
      <c r="AG472" s="22"/>
      <c r="AH472" s="22"/>
      <c r="AI472" s="22"/>
      <c r="AJ472" s="22"/>
      <c r="AK472" s="22"/>
      <c r="AL472" s="22"/>
      <c r="AM472" s="22"/>
      <c r="AN472" s="22"/>
      <c r="AO472" s="22"/>
      <c r="AP472" s="22"/>
      <c r="AQ472" s="22"/>
    </row>
    <row r="473" spans="1:67" ht="20.25" customHeight="1">
      <c r="B473" s="133" t="s">
        <v>62</v>
      </c>
      <c r="C473" s="253"/>
      <c r="D473" s="363"/>
      <c r="E473" s="142"/>
      <c r="F473" s="120">
        <f>F474</f>
        <v>2468740.08</v>
      </c>
      <c r="G473" s="120">
        <f t="shared" ref="G473:AC473" si="116">G474</f>
        <v>0</v>
      </c>
      <c r="H473" s="120">
        <f t="shared" si="116"/>
        <v>0</v>
      </c>
      <c r="I473" s="120">
        <f t="shared" si="116"/>
        <v>0</v>
      </c>
      <c r="J473" s="120">
        <f t="shared" si="116"/>
        <v>0</v>
      </c>
      <c r="K473" s="120">
        <f t="shared" si="116"/>
        <v>0</v>
      </c>
      <c r="L473" s="120">
        <f t="shared" si="116"/>
        <v>0</v>
      </c>
      <c r="M473" s="120">
        <f t="shared" si="116"/>
        <v>0</v>
      </c>
      <c r="N473" s="120">
        <f t="shared" si="116"/>
        <v>0</v>
      </c>
      <c r="O473" s="120">
        <f t="shared" si="116"/>
        <v>0</v>
      </c>
      <c r="P473" s="120">
        <f t="shared" si="116"/>
        <v>0</v>
      </c>
      <c r="Q473" s="120">
        <f t="shared" si="116"/>
        <v>0</v>
      </c>
      <c r="R473" s="120">
        <f t="shared" si="116"/>
        <v>0</v>
      </c>
      <c r="S473" s="120">
        <f t="shared" si="116"/>
        <v>0</v>
      </c>
      <c r="T473" s="120">
        <f t="shared" si="116"/>
        <v>0</v>
      </c>
      <c r="U473" s="120">
        <f t="shared" si="116"/>
        <v>2040</v>
      </c>
      <c r="V473" s="120">
        <f t="shared" si="116"/>
        <v>2417897</v>
      </c>
      <c r="W473" s="120">
        <f t="shared" si="116"/>
        <v>0</v>
      </c>
      <c r="X473" s="120">
        <f t="shared" si="116"/>
        <v>0</v>
      </c>
      <c r="Y473" s="120">
        <f t="shared" si="116"/>
        <v>0</v>
      </c>
      <c r="Z473" s="120">
        <f t="shared" si="116"/>
        <v>50843.08</v>
      </c>
      <c r="AA473" s="219">
        <f t="shared" si="116"/>
        <v>0</v>
      </c>
      <c r="AB473" s="219">
        <f t="shared" si="116"/>
        <v>0</v>
      </c>
      <c r="AC473" s="219">
        <f t="shared" si="116"/>
        <v>0</v>
      </c>
    </row>
    <row r="474" spans="1:67" s="8" customFormat="1" ht="26.25" customHeight="1">
      <c r="B474" s="364">
        <f>B472+1</f>
        <v>358</v>
      </c>
      <c r="C474" s="152" t="s">
        <v>523</v>
      </c>
      <c r="D474" s="362"/>
      <c r="E474" s="142" t="s">
        <v>1577</v>
      </c>
      <c r="F474" s="120">
        <f>G474+M474+N474+P474+R474+T474+V474+X474+Y474+Z474</f>
        <v>2468740.08</v>
      </c>
      <c r="G474" s="117">
        <f>H474+I474+J474+K474+L474</f>
        <v>0</v>
      </c>
      <c r="H474" s="361"/>
      <c r="I474" s="361"/>
      <c r="J474" s="361"/>
      <c r="K474" s="117"/>
      <c r="L474" s="361"/>
      <c r="M474" s="361"/>
      <c r="N474" s="361"/>
      <c r="O474" s="394"/>
      <c r="P474" s="361"/>
      <c r="Q474" s="361"/>
      <c r="R474" s="361"/>
      <c r="S474" s="117"/>
      <c r="T474" s="117"/>
      <c r="U474" s="190">
        <v>2040</v>
      </c>
      <c r="V474" s="190">
        <v>2417897</v>
      </c>
      <c r="W474" s="117"/>
      <c r="X474" s="117"/>
      <c r="Y474" s="190"/>
      <c r="Z474" s="190">
        <v>50843.08</v>
      </c>
      <c r="AA474" s="223"/>
      <c r="AB474" s="178"/>
      <c r="AC474" s="178"/>
      <c r="AD474" s="22"/>
      <c r="AE474" s="22"/>
      <c r="AF474" s="22"/>
      <c r="AG474" s="22"/>
      <c r="AH474" s="22"/>
      <c r="AI474" s="22"/>
      <c r="AJ474" s="22"/>
      <c r="AK474" s="22"/>
      <c r="AL474" s="22"/>
      <c r="AM474" s="22"/>
      <c r="AN474" s="22"/>
      <c r="AO474" s="22"/>
      <c r="AP474" s="22"/>
      <c r="AQ474" s="22"/>
    </row>
    <row r="475" spans="1:67" s="10" customFormat="1" ht="29.25" customHeight="1">
      <c r="A475" s="95"/>
      <c r="B475" s="1768" t="s">
        <v>1172</v>
      </c>
      <c r="C475" s="1769"/>
      <c r="D475" s="1769"/>
      <c r="E475" s="1769"/>
      <c r="F475" s="1769"/>
      <c r="G475" s="1769"/>
      <c r="H475" s="1769"/>
      <c r="I475" s="1769"/>
      <c r="J475" s="1769"/>
      <c r="K475" s="1769"/>
      <c r="L475" s="1769"/>
      <c r="M475" s="1769"/>
      <c r="N475" s="1769"/>
      <c r="O475" s="1769"/>
      <c r="P475" s="1769"/>
      <c r="Q475" s="1769"/>
      <c r="R475" s="1769"/>
      <c r="S475" s="1769"/>
      <c r="T475" s="1769"/>
      <c r="U475" s="1769"/>
      <c r="V475" s="1769"/>
      <c r="W475" s="1769"/>
      <c r="X475" s="1769"/>
      <c r="Y475" s="1769"/>
      <c r="Z475" s="1770"/>
      <c r="AA475" s="401"/>
      <c r="AB475" s="95"/>
      <c r="AC475" s="95"/>
      <c r="AZ475" s="225"/>
      <c r="BA475" s="225"/>
      <c r="BB475" s="225"/>
      <c r="BC475" s="225"/>
      <c r="BD475" s="225"/>
      <c r="BE475" s="225"/>
      <c r="BF475" s="225"/>
      <c r="BG475" s="225"/>
      <c r="BH475" s="225"/>
      <c r="BI475" s="225"/>
      <c r="BJ475" s="225"/>
      <c r="BK475" s="225"/>
      <c r="BL475" s="225"/>
      <c r="BM475" s="225"/>
      <c r="BN475" s="225"/>
      <c r="BO475" s="225"/>
    </row>
    <row r="476" spans="1:67" s="19" customFormat="1" ht="19.5" customHeight="1" outlineLevel="1">
      <c r="A476" s="126">
        <v>1</v>
      </c>
      <c r="B476" s="365" t="s">
        <v>39</v>
      </c>
      <c r="C476" s="91"/>
      <c r="D476" s="366" t="s">
        <v>38</v>
      </c>
      <c r="E476" s="99"/>
      <c r="F476" s="100">
        <f t="shared" ref="F476:Z476" si="117">F477+F482+F492+F501+F517+F521+F537+F542+F546+F549+F696+F717+F728+F733+F742+F746+F765+F773+F779+F782+F785+F788+F791+F794+F798+F803+F808+F811+F814</f>
        <v>710299959.30999994</v>
      </c>
      <c r="G476" s="100">
        <f t="shared" si="117"/>
        <v>83597384.859999999</v>
      </c>
      <c r="H476" s="100">
        <f t="shared" si="117"/>
        <v>10807333.289999999</v>
      </c>
      <c r="I476" s="100">
        <f t="shared" si="117"/>
        <v>55208673.619999997</v>
      </c>
      <c r="J476" s="100">
        <f t="shared" si="117"/>
        <v>1026070.2</v>
      </c>
      <c r="K476" s="100">
        <f t="shared" si="117"/>
        <v>16555307.75</v>
      </c>
      <c r="L476" s="100">
        <f t="shared" si="117"/>
        <v>0</v>
      </c>
      <c r="M476" s="100">
        <f t="shared" si="117"/>
        <v>5422457.7999999998</v>
      </c>
      <c r="N476" s="100">
        <f t="shared" si="117"/>
        <v>7641301.0499999998</v>
      </c>
      <c r="O476" s="100">
        <f t="shared" si="117"/>
        <v>67</v>
      </c>
      <c r="P476" s="100">
        <f t="shared" si="117"/>
        <v>199494799.87</v>
      </c>
      <c r="Q476" s="100">
        <f t="shared" si="117"/>
        <v>54406.894999999997</v>
      </c>
      <c r="R476" s="100">
        <f t="shared" si="117"/>
        <v>258446272.05000001</v>
      </c>
      <c r="S476" s="100">
        <f t="shared" si="117"/>
        <v>0</v>
      </c>
      <c r="T476" s="100">
        <f t="shared" si="117"/>
        <v>0</v>
      </c>
      <c r="U476" s="100">
        <f t="shared" si="117"/>
        <v>32929.31</v>
      </c>
      <c r="V476" s="100">
        <f t="shared" si="117"/>
        <v>104699042.95999999</v>
      </c>
      <c r="W476" s="100">
        <f t="shared" si="117"/>
        <v>252.88</v>
      </c>
      <c r="X476" s="100">
        <f t="shared" si="117"/>
        <v>33549127.079999998</v>
      </c>
      <c r="Y476" s="100">
        <f t="shared" si="117"/>
        <v>9569255.25</v>
      </c>
      <c r="Z476" s="100">
        <f t="shared" si="117"/>
        <v>7880318.3899999997</v>
      </c>
      <c r="AA476" s="200" t="e">
        <f>AA477+AA482+AA492+AA501+AA517+AA521+AA537+AA542+AA546+AA549+AA696+AA717+AA728+AA733+AA742+AA746+AA765+AA773+AA782+AA785+AA788+AA791+AA794+AA798+AA808+AA814+AA803+AA779+AA811</f>
        <v>#REF!</v>
      </c>
      <c r="AB476" s="200" t="e">
        <f>AB477+AB482+AB492+AB501+AB517+AB521+AB537+AB542+AB546+AB549+AB696+AB717+AB728+AB733+AB742+AB746+AB765+AB773+AB782+AB785+AB788+AB791+AB794+AB798+AB808+AB814+AB803+AB779+AB811</f>
        <v>#REF!</v>
      </c>
      <c r="AC476" s="200" t="e">
        <f>AC477+AC482+AC492+AC501+AC517+AC521+AC537+AC542+AC546+AC549+AC696+AC717+AC728+AC733+AC742+AC746+AC765+AC773+AC782+AC785+AC788+AC791+AC794+AC798+AC808+AC814+AC803+AC779+AC811</f>
        <v>#REF!</v>
      </c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20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M476" s="46"/>
      <c r="BN476" s="46"/>
      <c r="BO476" s="46"/>
    </row>
    <row r="477" spans="1:67" s="15" customFormat="1" ht="19.5" customHeight="1" outlineLevel="1">
      <c r="A477" s="126"/>
      <c r="B477" s="103" t="s">
        <v>524</v>
      </c>
      <c r="C477" s="103"/>
      <c r="D477" s="367"/>
      <c r="E477" s="105">
        <v>34602000</v>
      </c>
      <c r="F477" s="106">
        <f>F478</f>
        <v>280027</v>
      </c>
      <c r="G477" s="106">
        <f t="shared" ref="G477:AC477" si="118">G478</f>
        <v>235027</v>
      </c>
      <c r="H477" s="106">
        <f t="shared" si="118"/>
        <v>0</v>
      </c>
      <c r="I477" s="106">
        <f t="shared" si="118"/>
        <v>0</v>
      </c>
      <c r="J477" s="106">
        <f t="shared" si="118"/>
        <v>0</v>
      </c>
      <c r="K477" s="106">
        <f t="shared" si="118"/>
        <v>235027</v>
      </c>
      <c r="L477" s="106">
        <f t="shared" si="118"/>
        <v>0</v>
      </c>
      <c r="M477" s="106">
        <f t="shared" si="118"/>
        <v>0</v>
      </c>
      <c r="N477" s="106">
        <f t="shared" si="118"/>
        <v>0</v>
      </c>
      <c r="O477" s="106">
        <f t="shared" si="118"/>
        <v>0</v>
      </c>
      <c r="P477" s="106">
        <f t="shared" si="118"/>
        <v>0</v>
      </c>
      <c r="Q477" s="106">
        <f t="shared" si="118"/>
        <v>0</v>
      </c>
      <c r="R477" s="106">
        <f t="shared" si="118"/>
        <v>0</v>
      </c>
      <c r="S477" s="106">
        <f t="shared" si="118"/>
        <v>0</v>
      </c>
      <c r="T477" s="106">
        <f t="shared" si="118"/>
        <v>0</v>
      </c>
      <c r="U477" s="106">
        <f t="shared" si="118"/>
        <v>0</v>
      </c>
      <c r="V477" s="106">
        <f t="shared" si="118"/>
        <v>0</v>
      </c>
      <c r="W477" s="106">
        <f t="shared" si="118"/>
        <v>0</v>
      </c>
      <c r="X477" s="106">
        <f t="shared" si="118"/>
        <v>0</v>
      </c>
      <c r="Y477" s="106">
        <f t="shared" si="118"/>
        <v>40000</v>
      </c>
      <c r="Z477" s="106">
        <f t="shared" si="118"/>
        <v>5000</v>
      </c>
      <c r="AA477" s="202">
        <f t="shared" si="118"/>
        <v>0</v>
      </c>
      <c r="AB477" s="202">
        <f t="shared" si="118"/>
        <v>0</v>
      </c>
      <c r="AC477" s="202">
        <f t="shared" si="118"/>
        <v>0</v>
      </c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20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M477" s="46"/>
      <c r="BN477" s="46"/>
      <c r="BO477" s="46"/>
    </row>
    <row r="478" spans="1:67" ht="19.5" customHeight="1" outlineLevel="2">
      <c r="A478" s="63"/>
      <c r="B478" s="368" t="s">
        <v>55</v>
      </c>
      <c r="C478" s="368"/>
      <c r="D478" s="369"/>
      <c r="E478" s="370"/>
      <c r="F478" s="117">
        <f t="shared" ref="F478:AC478" si="119">SUM(F479:F481)</f>
        <v>280027</v>
      </c>
      <c r="G478" s="117">
        <f t="shared" si="119"/>
        <v>235027</v>
      </c>
      <c r="H478" s="117">
        <f t="shared" si="119"/>
        <v>0</v>
      </c>
      <c r="I478" s="117">
        <f t="shared" si="119"/>
        <v>0</v>
      </c>
      <c r="J478" s="117">
        <f t="shared" si="119"/>
        <v>0</v>
      </c>
      <c r="K478" s="117">
        <f t="shared" si="119"/>
        <v>235027</v>
      </c>
      <c r="L478" s="117">
        <f t="shared" si="119"/>
        <v>0</v>
      </c>
      <c r="M478" s="117">
        <f t="shared" si="119"/>
        <v>0</v>
      </c>
      <c r="N478" s="117">
        <f t="shared" si="119"/>
        <v>0</v>
      </c>
      <c r="O478" s="117">
        <f t="shared" si="119"/>
        <v>0</v>
      </c>
      <c r="P478" s="117">
        <f t="shared" si="119"/>
        <v>0</v>
      </c>
      <c r="Q478" s="117">
        <f t="shared" si="119"/>
        <v>0</v>
      </c>
      <c r="R478" s="117">
        <f t="shared" si="119"/>
        <v>0</v>
      </c>
      <c r="S478" s="117">
        <f t="shared" si="119"/>
        <v>0</v>
      </c>
      <c r="T478" s="117">
        <f t="shared" si="119"/>
        <v>0</v>
      </c>
      <c r="U478" s="117">
        <f t="shared" si="119"/>
        <v>0</v>
      </c>
      <c r="V478" s="117">
        <f t="shared" si="119"/>
        <v>0</v>
      </c>
      <c r="W478" s="117">
        <f t="shared" si="119"/>
        <v>0</v>
      </c>
      <c r="X478" s="117">
        <f t="shared" si="119"/>
        <v>0</v>
      </c>
      <c r="Y478" s="117">
        <f t="shared" si="119"/>
        <v>40000</v>
      </c>
      <c r="Z478" s="117">
        <f t="shared" si="119"/>
        <v>5000</v>
      </c>
      <c r="AA478" s="402">
        <f t="shared" si="119"/>
        <v>0</v>
      </c>
      <c r="AB478" s="402">
        <f t="shared" si="119"/>
        <v>0</v>
      </c>
      <c r="AC478" s="402">
        <f t="shared" si="119"/>
        <v>0</v>
      </c>
      <c r="AD478" s="72"/>
      <c r="AE478" s="72"/>
      <c r="AF478" s="72"/>
      <c r="AG478" s="72"/>
      <c r="AH478" s="72"/>
      <c r="AI478" s="72"/>
      <c r="AJ478" s="72"/>
      <c r="AK478" s="72"/>
      <c r="AL478" s="72"/>
      <c r="AM478" s="72"/>
      <c r="AN478" s="72"/>
      <c r="AO478" s="72"/>
      <c r="AP478" s="72"/>
      <c r="AQ478" s="72"/>
    </row>
    <row r="479" spans="1:67" s="45" customFormat="1" ht="26.25" customHeight="1" outlineLevel="1">
      <c r="A479" s="371"/>
      <c r="B479" s="372">
        <v>1</v>
      </c>
      <c r="C479" s="277" t="s">
        <v>525</v>
      </c>
      <c r="D479" s="373"/>
      <c r="E479" s="374" t="s">
        <v>1578</v>
      </c>
      <c r="F479" s="116">
        <f>H479+I479+J479+K479+P479+R479+T479+V479+X479+Y479+Z479+L479+M479+N479</f>
        <v>280027</v>
      </c>
      <c r="G479" s="117">
        <f>H479+I479+J479+K479+L479</f>
        <v>235027</v>
      </c>
      <c r="H479" s="116"/>
      <c r="I479" s="116"/>
      <c r="J479" s="116"/>
      <c r="K479" s="116">
        <v>235027</v>
      </c>
      <c r="L479" s="116"/>
      <c r="M479" s="116"/>
      <c r="N479" s="116"/>
      <c r="O479" s="116"/>
      <c r="P479" s="116"/>
      <c r="Q479" s="116"/>
      <c r="R479" s="116"/>
      <c r="S479" s="116"/>
      <c r="T479" s="116"/>
      <c r="U479" s="116"/>
      <c r="V479" s="116"/>
      <c r="W479" s="116"/>
      <c r="X479" s="116"/>
      <c r="Y479" s="116">
        <v>40000</v>
      </c>
      <c r="Z479" s="116">
        <v>5000</v>
      </c>
      <c r="AA479" s="403"/>
      <c r="AB479" s="403"/>
      <c r="AC479" s="403"/>
      <c r="AD479" s="404"/>
      <c r="AE479" s="404"/>
      <c r="AF479" s="404"/>
      <c r="AG479" s="404"/>
      <c r="AH479" s="404"/>
      <c r="AI479" s="404"/>
      <c r="AJ479" s="404"/>
    </row>
    <row r="480" spans="1:67" ht="6" customHeight="1" outlineLevel="2">
      <c r="A480" s="87"/>
      <c r="B480" s="360"/>
      <c r="C480" s="119"/>
      <c r="D480" s="375"/>
      <c r="E480" s="110"/>
      <c r="F480" s="120"/>
      <c r="G480" s="111"/>
      <c r="H480" s="111"/>
      <c r="I480" s="111"/>
      <c r="J480" s="111"/>
      <c r="K480" s="111"/>
      <c r="L480" s="111"/>
      <c r="M480" s="111"/>
      <c r="N480" s="111"/>
      <c r="O480" s="111"/>
      <c r="P480" s="111"/>
      <c r="Q480" s="111"/>
      <c r="R480" s="111"/>
      <c r="S480" s="111"/>
      <c r="T480" s="111"/>
      <c r="U480" s="395"/>
      <c r="V480" s="188"/>
      <c r="W480" s="188"/>
      <c r="X480" s="188"/>
      <c r="Y480" s="141"/>
      <c r="Z480" s="395"/>
      <c r="AA480" s="203"/>
      <c r="AB480" s="207"/>
      <c r="AC480" s="207"/>
    </row>
    <row r="481" spans="1:67" ht="6" customHeight="1" outlineLevel="2">
      <c r="A481" s="87"/>
      <c r="B481" s="360"/>
      <c r="C481" s="119"/>
      <c r="D481" s="375"/>
      <c r="E481" s="110"/>
      <c r="F481" s="120"/>
      <c r="G481" s="111"/>
      <c r="H481" s="111"/>
      <c r="I481" s="111"/>
      <c r="J481" s="111"/>
      <c r="K481" s="111"/>
      <c r="L481" s="111"/>
      <c r="M481" s="111"/>
      <c r="N481" s="111"/>
      <c r="O481" s="111"/>
      <c r="P481" s="111"/>
      <c r="Q481" s="111"/>
      <c r="R481" s="111"/>
      <c r="S481" s="111"/>
      <c r="T481" s="111"/>
      <c r="U481" s="395"/>
      <c r="V481" s="188"/>
      <c r="W481" s="188"/>
      <c r="X481" s="188"/>
      <c r="Y481" s="141"/>
      <c r="Z481" s="395"/>
      <c r="AA481" s="203"/>
      <c r="AB481" s="207"/>
      <c r="AC481" s="207"/>
    </row>
    <row r="482" spans="1:67" s="34" customFormat="1" ht="19.5" customHeight="1" outlineLevel="2">
      <c r="A482" s="87"/>
      <c r="B482" s="103" t="s">
        <v>44</v>
      </c>
      <c r="C482" s="122"/>
      <c r="D482" s="376" t="s">
        <v>38</v>
      </c>
      <c r="E482" s="124">
        <v>34705000</v>
      </c>
      <c r="F482" s="125">
        <f t="shared" ref="F482:Z482" si="120">F483+F487</f>
        <v>16349863.970000001</v>
      </c>
      <c r="G482" s="125">
        <f t="shared" si="120"/>
        <v>0</v>
      </c>
      <c r="H482" s="125">
        <f t="shared" si="120"/>
        <v>0</v>
      </c>
      <c r="I482" s="125">
        <f t="shared" si="120"/>
        <v>0</v>
      </c>
      <c r="J482" s="125">
        <f t="shared" si="120"/>
        <v>0</v>
      </c>
      <c r="K482" s="125">
        <f t="shared" si="120"/>
        <v>0</v>
      </c>
      <c r="L482" s="125">
        <f t="shared" si="120"/>
        <v>0</v>
      </c>
      <c r="M482" s="125">
        <f t="shared" si="120"/>
        <v>0</v>
      </c>
      <c r="N482" s="125">
        <f t="shared" si="120"/>
        <v>0</v>
      </c>
      <c r="O482" s="125">
        <f t="shared" si="120"/>
        <v>0</v>
      </c>
      <c r="P482" s="125">
        <f t="shared" si="120"/>
        <v>0</v>
      </c>
      <c r="Q482" s="125">
        <f t="shared" si="120"/>
        <v>1768.31</v>
      </c>
      <c r="R482" s="125">
        <f t="shared" si="120"/>
        <v>7696118.8200000003</v>
      </c>
      <c r="S482" s="125">
        <f t="shared" si="120"/>
        <v>0</v>
      </c>
      <c r="T482" s="125">
        <f t="shared" si="120"/>
        <v>0</v>
      </c>
      <c r="U482" s="125">
        <f t="shared" si="120"/>
        <v>1419</v>
      </c>
      <c r="V482" s="125">
        <f t="shared" si="120"/>
        <v>6194936</v>
      </c>
      <c r="W482" s="125">
        <f t="shared" si="120"/>
        <v>15</v>
      </c>
      <c r="X482" s="125">
        <f t="shared" si="120"/>
        <v>2306206</v>
      </c>
      <c r="Y482" s="125">
        <f t="shared" si="120"/>
        <v>152603.15</v>
      </c>
      <c r="Z482" s="125">
        <f t="shared" si="120"/>
        <v>0</v>
      </c>
      <c r="AA482" s="208">
        <f>AA483</f>
        <v>0</v>
      </c>
      <c r="AB482" s="208">
        <f>AB483</f>
        <v>12945.66</v>
      </c>
      <c r="AC482" s="208">
        <f>AC483</f>
        <v>262.99</v>
      </c>
      <c r="AD482" s="48"/>
      <c r="AE482" s="48"/>
      <c r="AF482" s="48"/>
      <c r="AG482" s="48"/>
      <c r="AH482" s="48"/>
      <c r="AI482" s="48"/>
      <c r="AJ482" s="48"/>
      <c r="AK482" s="48"/>
      <c r="AL482" s="48"/>
      <c r="AM482" s="48"/>
      <c r="AN482" s="48"/>
      <c r="AO482" s="48"/>
      <c r="AP482" s="48"/>
      <c r="AQ482" s="48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</row>
    <row r="483" spans="1:67" ht="19.5" customHeight="1" outlineLevel="2">
      <c r="A483" s="63"/>
      <c r="B483" s="377" t="s">
        <v>41</v>
      </c>
      <c r="C483" s="378"/>
      <c r="D483" s="379"/>
      <c r="E483" s="380"/>
      <c r="F483" s="279">
        <f t="shared" ref="F483:AC483" si="121">SUM(F484:F486)</f>
        <v>7848721.9699999997</v>
      </c>
      <c r="G483" s="279">
        <f t="shared" si="121"/>
        <v>0</v>
      </c>
      <c r="H483" s="279">
        <f t="shared" si="121"/>
        <v>0</v>
      </c>
      <c r="I483" s="279">
        <f t="shared" si="121"/>
        <v>0</v>
      </c>
      <c r="J483" s="279">
        <f t="shared" si="121"/>
        <v>0</v>
      </c>
      <c r="K483" s="279">
        <f t="shared" si="121"/>
        <v>0</v>
      </c>
      <c r="L483" s="279">
        <f t="shared" si="121"/>
        <v>0</v>
      </c>
      <c r="M483" s="279">
        <f t="shared" si="121"/>
        <v>0</v>
      </c>
      <c r="N483" s="279">
        <f t="shared" si="121"/>
        <v>0</v>
      </c>
      <c r="O483" s="279">
        <f t="shared" si="121"/>
        <v>0</v>
      </c>
      <c r="P483" s="279">
        <f t="shared" si="121"/>
        <v>0</v>
      </c>
      <c r="Q483" s="279">
        <f t="shared" si="121"/>
        <v>1768.31</v>
      </c>
      <c r="R483" s="279">
        <f t="shared" si="121"/>
        <v>7696118.8200000003</v>
      </c>
      <c r="S483" s="279">
        <f t="shared" si="121"/>
        <v>0</v>
      </c>
      <c r="T483" s="279">
        <f t="shared" si="121"/>
        <v>0</v>
      </c>
      <c r="U483" s="279">
        <f t="shared" si="121"/>
        <v>0</v>
      </c>
      <c r="V483" s="279">
        <f t="shared" si="121"/>
        <v>0</v>
      </c>
      <c r="W483" s="279">
        <f t="shared" si="121"/>
        <v>0</v>
      </c>
      <c r="X483" s="279">
        <f t="shared" si="121"/>
        <v>0</v>
      </c>
      <c r="Y483" s="279">
        <f t="shared" si="121"/>
        <v>152603.15</v>
      </c>
      <c r="Z483" s="279">
        <f t="shared" si="121"/>
        <v>0</v>
      </c>
      <c r="AA483" s="405">
        <f t="shared" si="121"/>
        <v>0</v>
      </c>
      <c r="AB483" s="405">
        <f t="shared" si="121"/>
        <v>12945.66</v>
      </c>
      <c r="AC483" s="405">
        <f t="shared" si="121"/>
        <v>262.99</v>
      </c>
      <c r="AD483" s="72"/>
      <c r="AE483" s="72"/>
      <c r="AF483" s="72"/>
      <c r="AG483" s="72"/>
      <c r="AH483" s="72"/>
      <c r="AI483" s="72"/>
      <c r="AJ483" s="72"/>
      <c r="AK483" s="72"/>
      <c r="AL483" s="72"/>
      <c r="AM483" s="72"/>
      <c r="AN483" s="72"/>
      <c r="AO483" s="72"/>
      <c r="AP483" s="72"/>
      <c r="AQ483" s="72"/>
    </row>
    <row r="484" spans="1:67" s="45" customFormat="1" ht="25.5" customHeight="1" outlineLevel="1">
      <c r="A484" s="371"/>
      <c r="B484" s="372">
        <f>B479+1</f>
        <v>2</v>
      </c>
      <c r="C484" s="277" t="s">
        <v>49</v>
      </c>
      <c r="D484" s="373"/>
      <c r="E484" s="374" t="s">
        <v>1207</v>
      </c>
      <c r="F484" s="116">
        <f>G484+M484+N484+P484+R484+T484+V484+X484+Y484+Z484</f>
        <v>4067400.46</v>
      </c>
      <c r="G484" s="117"/>
      <c r="H484" s="116"/>
      <c r="I484" s="116"/>
      <c r="J484" s="116"/>
      <c r="K484" s="116"/>
      <c r="L484" s="116"/>
      <c r="M484" s="116"/>
      <c r="N484" s="116"/>
      <c r="O484" s="116"/>
      <c r="P484" s="116"/>
      <c r="Q484" s="116">
        <v>608.04</v>
      </c>
      <c r="R484" s="116">
        <v>4067400.46</v>
      </c>
      <c r="S484" s="116"/>
      <c r="T484" s="116"/>
      <c r="U484" s="116"/>
      <c r="V484" s="116"/>
      <c r="W484" s="116"/>
      <c r="X484" s="116"/>
      <c r="Y484" s="116"/>
      <c r="Z484" s="116"/>
      <c r="AA484" s="403"/>
      <c r="AB484" s="403">
        <f>ROUND((R484/Q484),2)</f>
        <v>6689.36</v>
      </c>
      <c r="AC484" s="403">
        <f>ROUND((Y484/Q484),2)</f>
        <v>0</v>
      </c>
    </row>
    <row r="485" spans="1:67" s="45" customFormat="1" ht="25.5" customHeight="1" outlineLevel="1">
      <c r="A485" s="371"/>
      <c r="B485" s="372">
        <f>B484+1</f>
        <v>3</v>
      </c>
      <c r="C485" s="277" t="s">
        <v>50</v>
      </c>
      <c r="D485" s="373"/>
      <c r="E485" s="374" t="s">
        <v>1208</v>
      </c>
      <c r="F485" s="116">
        <f>G485+M485+N485+P485+R485+T485+V485+X485+Y485+Z485</f>
        <v>3628718.36</v>
      </c>
      <c r="G485" s="117"/>
      <c r="H485" s="116"/>
      <c r="I485" s="116"/>
      <c r="J485" s="116"/>
      <c r="K485" s="116"/>
      <c r="L485" s="116"/>
      <c r="M485" s="116"/>
      <c r="N485" s="116"/>
      <c r="O485" s="116"/>
      <c r="P485" s="116"/>
      <c r="Q485" s="116">
        <v>580.01</v>
      </c>
      <c r="R485" s="116">
        <v>3628718.36</v>
      </c>
      <c r="S485" s="116"/>
      <c r="T485" s="116"/>
      <c r="U485" s="116"/>
      <c r="V485" s="116"/>
      <c r="W485" s="116"/>
      <c r="X485" s="116"/>
      <c r="Y485" s="116"/>
      <c r="Z485" s="116"/>
      <c r="AA485" s="403"/>
      <c r="AB485" s="403">
        <f>ROUND((R485/Q485),2)</f>
        <v>6256.3</v>
      </c>
      <c r="AC485" s="403">
        <f>ROUND((Y485/Q485),2)</f>
        <v>0</v>
      </c>
    </row>
    <row r="486" spans="1:67" s="45" customFormat="1" ht="25.5" customHeight="1" outlineLevel="1">
      <c r="A486" s="371"/>
      <c r="B486" s="381">
        <f>B485+1</f>
        <v>4</v>
      </c>
      <c r="C486" s="382" t="s">
        <v>526</v>
      </c>
      <c r="D486" s="383"/>
      <c r="E486" s="115" t="s">
        <v>1579</v>
      </c>
      <c r="F486" s="116">
        <f>G486+M486+N486+P486+R486+T486+V486+X486+Y486+Z486</f>
        <v>152603.15</v>
      </c>
      <c r="G486" s="117"/>
      <c r="H486" s="117"/>
      <c r="I486" s="117"/>
      <c r="J486" s="117"/>
      <c r="K486" s="117"/>
      <c r="L486" s="117"/>
      <c r="M486" s="117"/>
      <c r="N486" s="117"/>
      <c r="O486" s="117"/>
      <c r="P486" s="117"/>
      <c r="Q486" s="117">
        <v>580.26</v>
      </c>
      <c r="R486" s="117"/>
      <c r="S486" s="117"/>
      <c r="T486" s="117"/>
      <c r="U486" s="190"/>
      <c r="V486" s="190"/>
      <c r="W486" s="190"/>
      <c r="X486" s="190"/>
      <c r="Y486" s="190">
        <v>152603.15</v>
      </c>
      <c r="Z486" s="190"/>
      <c r="AA486" s="406"/>
      <c r="AB486" s="205">
        <f>ROUND((R486/Q486),2)</f>
        <v>0</v>
      </c>
      <c r="AC486" s="205">
        <f>ROUND((Y486/Q486),2)</f>
        <v>262.99</v>
      </c>
    </row>
    <row r="487" spans="1:67" s="8" customFormat="1" ht="25.5" customHeight="1" outlineLevel="2">
      <c r="A487" s="178"/>
      <c r="B487" s="368" t="s">
        <v>55</v>
      </c>
      <c r="C487" s="67"/>
      <c r="D487" s="384"/>
      <c r="E487" s="115"/>
      <c r="F487" s="279">
        <f>SUM(F488:F491)</f>
        <v>8501142</v>
      </c>
      <c r="G487" s="279">
        <f t="shared" ref="G487:Z487" si="122">SUM(G488:G491)</f>
        <v>0</v>
      </c>
      <c r="H487" s="279">
        <f t="shared" si="122"/>
        <v>0</v>
      </c>
      <c r="I487" s="279">
        <f t="shared" si="122"/>
        <v>0</v>
      </c>
      <c r="J487" s="279">
        <f t="shared" si="122"/>
        <v>0</v>
      </c>
      <c r="K487" s="279">
        <f t="shared" si="122"/>
        <v>0</v>
      </c>
      <c r="L487" s="279">
        <f t="shared" si="122"/>
        <v>0</v>
      </c>
      <c r="M487" s="279">
        <f t="shared" si="122"/>
        <v>0</v>
      </c>
      <c r="N487" s="279">
        <f t="shared" si="122"/>
        <v>0</v>
      </c>
      <c r="O487" s="279">
        <f t="shared" si="122"/>
        <v>0</v>
      </c>
      <c r="P487" s="279">
        <f t="shared" si="122"/>
        <v>0</v>
      </c>
      <c r="Q487" s="279">
        <f t="shared" si="122"/>
        <v>0</v>
      </c>
      <c r="R487" s="279">
        <f t="shared" si="122"/>
        <v>0</v>
      </c>
      <c r="S487" s="279">
        <f t="shared" si="122"/>
        <v>0</v>
      </c>
      <c r="T487" s="279">
        <f t="shared" si="122"/>
        <v>0</v>
      </c>
      <c r="U487" s="279">
        <f t="shared" si="122"/>
        <v>1419</v>
      </c>
      <c r="V487" s="279">
        <f t="shared" si="122"/>
        <v>6194936</v>
      </c>
      <c r="W487" s="279">
        <f t="shared" si="122"/>
        <v>15</v>
      </c>
      <c r="X487" s="279">
        <f t="shared" si="122"/>
        <v>2306206</v>
      </c>
      <c r="Y487" s="279">
        <f t="shared" si="122"/>
        <v>0</v>
      </c>
      <c r="Z487" s="279">
        <f t="shared" si="122"/>
        <v>0</v>
      </c>
      <c r="AA487" s="407"/>
      <c r="AB487" s="408"/>
      <c r="AC487" s="408"/>
    </row>
    <row r="488" spans="1:67" s="45" customFormat="1" ht="25.5" customHeight="1" outlineLevel="1">
      <c r="A488" s="371"/>
      <c r="B488" s="372">
        <f>B486+1</f>
        <v>5</v>
      </c>
      <c r="C488" s="385" t="s">
        <v>527</v>
      </c>
      <c r="D488" s="373"/>
      <c r="E488" s="374" t="s">
        <v>1580</v>
      </c>
      <c r="F488" s="116">
        <f>G488+M488+N488+P488+R488+T488+V488+X488+Y488+Z488</f>
        <v>2574796</v>
      </c>
      <c r="G488" s="117"/>
      <c r="H488" s="116"/>
      <c r="I488" s="116"/>
      <c r="J488" s="116"/>
      <c r="K488" s="116"/>
      <c r="L488" s="116"/>
      <c r="M488" s="116"/>
      <c r="N488" s="116"/>
      <c r="O488" s="116"/>
      <c r="P488" s="116"/>
      <c r="Q488" s="116"/>
      <c r="R488" s="116"/>
      <c r="S488" s="116"/>
      <c r="T488" s="116"/>
      <c r="U488" s="116">
        <v>1200</v>
      </c>
      <c r="V488" s="116">
        <v>2574796</v>
      </c>
      <c r="W488" s="116"/>
      <c r="X488" s="116"/>
      <c r="Y488" s="116"/>
      <c r="Z488" s="116"/>
      <c r="AA488" s="403"/>
      <c r="AB488" s="403"/>
      <c r="AC488" s="403"/>
    </row>
    <row r="489" spans="1:67" s="45" customFormat="1" ht="25.5" customHeight="1" outlineLevel="1">
      <c r="A489" s="371"/>
      <c r="B489" s="372">
        <f>B488+1</f>
        <v>6</v>
      </c>
      <c r="C489" s="385" t="s">
        <v>528</v>
      </c>
      <c r="D489" s="373"/>
      <c r="E489" s="374" t="s">
        <v>1581</v>
      </c>
      <c r="F489" s="116">
        <f>G489+M489+N489+P489+R489+T489+V489+X489+Y489+Z489</f>
        <v>2306206</v>
      </c>
      <c r="G489" s="117"/>
      <c r="H489" s="116"/>
      <c r="I489" s="116"/>
      <c r="J489" s="116"/>
      <c r="K489" s="116"/>
      <c r="L489" s="116"/>
      <c r="M489" s="116"/>
      <c r="N489" s="116"/>
      <c r="O489" s="116"/>
      <c r="P489" s="116"/>
      <c r="Q489" s="116"/>
      <c r="R489" s="116"/>
      <c r="S489" s="116"/>
      <c r="T489" s="116"/>
      <c r="U489" s="116"/>
      <c r="V489" s="116"/>
      <c r="W489" s="116">
        <v>15</v>
      </c>
      <c r="X489" s="116">
        <v>2306206</v>
      </c>
      <c r="Y489" s="116"/>
      <c r="Z489" s="116"/>
      <c r="AA489" s="403"/>
      <c r="AB489" s="403"/>
      <c r="AC489" s="403"/>
    </row>
    <row r="490" spans="1:67" s="45" customFormat="1" ht="25.5" customHeight="1" outlineLevel="1">
      <c r="A490" s="371"/>
      <c r="B490" s="372">
        <f>B489+1</f>
        <v>7</v>
      </c>
      <c r="C490" s="385" t="s">
        <v>529</v>
      </c>
      <c r="D490" s="373"/>
      <c r="E490" s="374" t="s">
        <v>1582</v>
      </c>
      <c r="F490" s="116">
        <f>G490+M490+N490+P490+R490+T490+V490+X490+Y490+Z490</f>
        <v>2420140</v>
      </c>
      <c r="G490" s="117"/>
      <c r="H490" s="116"/>
      <c r="I490" s="116"/>
      <c r="J490" s="116"/>
      <c r="K490" s="116"/>
      <c r="L490" s="116"/>
      <c r="M490" s="116"/>
      <c r="N490" s="116"/>
      <c r="O490" s="116"/>
      <c r="P490" s="116"/>
      <c r="Q490" s="116"/>
      <c r="R490" s="116"/>
      <c r="S490" s="116"/>
      <c r="T490" s="116"/>
      <c r="U490" s="116"/>
      <c r="V490" s="116">
        <v>2420140</v>
      </c>
      <c r="W490" s="116"/>
      <c r="X490" s="116"/>
      <c r="Y490" s="116"/>
      <c r="Z490" s="116"/>
      <c r="AA490" s="403"/>
      <c r="AB490" s="403"/>
      <c r="AC490" s="403"/>
    </row>
    <row r="491" spans="1:67" s="45" customFormat="1" ht="25.5" customHeight="1" outlineLevel="1">
      <c r="A491" s="371"/>
      <c r="B491" s="372">
        <f>B490+1</f>
        <v>8</v>
      </c>
      <c r="C491" s="385" t="s">
        <v>530</v>
      </c>
      <c r="D491" s="373"/>
      <c r="E491" s="374" t="s">
        <v>1583</v>
      </c>
      <c r="F491" s="116">
        <f>G491+M491+N491+P491+R491+T491+V491+X491+Y491+Z491</f>
        <v>1200000</v>
      </c>
      <c r="G491" s="117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  <c r="T491" s="116"/>
      <c r="U491" s="116">
        <v>219</v>
      </c>
      <c r="V491" s="116">
        <v>1200000</v>
      </c>
      <c r="W491" s="116"/>
      <c r="X491" s="116"/>
      <c r="Y491" s="116"/>
      <c r="Z491" s="116"/>
      <c r="AA491" s="403"/>
      <c r="AB491" s="403"/>
      <c r="AC491" s="403"/>
    </row>
    <row r="492" spans="1:67" ht="19.5" customHeight="1" outlineLevel="2">
      <c r="A492" s="87"/>
      <c r="B492" s="103" t="s">
        <v>64</v>
      </c>
      <c r="C492" s="122"/>
      <c r="D492" s="376" t="s">
        <v>38</v>
      </c>
      <c r="E492" s="124">
        <v>34604000</v>
      </c>
      <c r="F492" s="125">
        <f>F493+F499</f>
        <v>8317605.1900000004</v>
      </c>
      <c r="G492" s="125">
        <f t="shared" ref="G492:O492" si="123">G493+G499</f>
        <v>0</v>
      </c>
      <c r="H492" s="125">
        <f t="shared" si="123"/>
        <v>0</v>
      </c>
      <c r="I492" s="125">
        <f t="shared" si="123"/>
        <v>0</v>
      </c>
      <c r="J492" s="125">
        <f t="shared" si="123"/>
        <v>0</v>
      </c>
      <c r="K492" s="125">
        <f t="shared" si="123"/>
        <v>0</v>
      </c>
      <c r="L492" s="125">
        <f t="shared" si="123"/>
        <v>0</v>
      </c>
      <c r="M492" s="125">
        <f t="shared" si="123"/>
        <v>0</v>
      </c>
      <c r="N492" s="125">
        <f t="shared" si="123"/>
        <v>0</v>
      </c>
      <c r="O492" s="125">
        <f t="shared" si="123"/>
        <v>2</v>
      </c>
      <c r="P492" s="125">
        <f t="shared" ref="P492:AC492" si="124">P493+P499</f>
        <v>5092667.55</v>
      </c>
      <c r="Q492" s="125">
        <f t="shared" si="124"/>
        <v>1082.67</v>
      </c>
      <c r="R492" s="125">
        <f t="shared" si="124"/>
        <v>2750341.04</v>
      </c>
      <c r="S492" s="125">
        <f t="shared" si="124"/>
        <v>0</v>
      </c>
      <c r="T492" s="125">
        <f t="shared" si="124"/>
        <v>0</v>
      </c>
      <c r="U492" s="125">
        <f t="shared" si="124"/>
        <v>0</v>
      </c>
      <c r="V492" s="125">
        <f t="shared" si="124"/>
        <v>0</v>
      </c>
      <c r="W492" s="125">
        <f t="shared" si="124"/>
        <v>0</v>
      </c>
      <c r="X492" s="125">
        <f t="shared" si="124"/>
        <v>0</v>
      </c>
      <c r="Y492" s="125">
        <f t="shared" si="124"/>
        <v>441201.6</v>
      </c>
      <c r="Z492" s="125">
        <f t="shared" si="124"/>
        <v>33395</v>
      </c>
      <c r="AA492" s="208">
        <f t="shared" si="124"/>
        <v>0</v>
      </c>
      <c r="AB492" s="208">
        <f t="shared" si="124"/>
        <v>6</v>
      </c>
      <c r="AC492" s="208">
        <f t="shared" si="124"/>
        <v>0</v>
      </c>
    </row>
    <row r="493" spans="1:67" ht="19.5" customHeight="1" outlineLevel="2">
      <c r="A493" s="63"/>
      <c r="B493" s="377" t="s">
        <v>41</v>
      </c>
      <c r="C493" s="378"/>
      <c r="D493" s="379"/>
      <c r="E493" s="380"/>
      <c r="F493" s="279">
        <f>SUM(F495:F498)</f>
        <v>7000900.1900000004</v>
      </c>
      <c r="G493" s="279">
        <f t="shared" ref="G493:AC493" si="125">SUM(G495:G498)</f>
        <v>0</v>
      </c>
      <c r="H493" s="279">
        <f t="shared" si="125"/>
        <v>0</v>
      </c>
      <c r="I493" s="279">
        <f t="shared" si="125"/>
        <v>0</v>
      </c>
      <c r="J493" s="279">
        <f t="shared" si="125"/>
        <v>0</v>
      </c>
      <c r="K493" s="279">
        <f t="shared" si="125"/>
        <v>0</v>
      </c>
      <c r="L493" s="279">
        <f t="shared" si="125"/>
        <v>0</v>
      </c>
      <c r="M493" s="279">
        <f t="shared" si="125"/>
        <v>0</v>
      </c>
      <c r="N493" s="279">
        <f t="shared" si="125"/>
        <v>0</v>
      </c>
      <c r="O493" s="279">
        <f t="shared" si="125"/>
        <v>2</v>
      </c>
      <c r="P493" s="279">
        <f t="shared" si="125"/>
        <v>5092667.55</v>
      </c>
      <c r="Q493" s="279">
        <f t="shared" si="125"/>
        <v>727.17</v>
      </c>
      <c r="R493" s="279">
        <f t="shared" si="125"/>
        <v>1507031.04</v>
      </c>
      <c r="S493" s="279">
        <f t="shared" si="125"/>
        <v>0</v>
      </c>
      <c r="T493" s="279">
        <f t="shared" si="125"/>
        <v>0</v>
      </c>
      <c r="U493" s="279">
        <f t="shared" si="125"/>
        <v>0</v>
      </c>
      <c r="V493" s="279">
        <f t="shared" si="125"/>
        <v>0</v>
      </c>
      <c r="W493" s="279">
        <f t="shared" si="125"/>
        <v>0</v>
      </c>
      <c r="X493" s="279">
        <f t="shared" si="125"/>
        <v>0</v>
      </c>
      <c r="Y493" s="279">
        <f t="shared" si="125"/>
        <v>401201.6</v>
      </c>
      <c r="Z493" s="279">
        <f t="shared" si="125"/>
        <v>0</v>
      </c>
      <c r="AA493" s="405">
        <f t="shared" si="125"/>
        <v>0</v>
      </c>
      <c r="AB493" s="405">
        <f t="shared" si="125"/>
        <v>6</v>
      </c>
      <c r="AC493" s="405">
        <f t="shared" si="125"/>
        <v>0</v>
      </c>
      <c r="AD493" s="72"/>
      <c r="AE493" s="72"/>
      <c r="AF493" s="72"/>
      <c r="AG493" s="72"/>
      <c r="AH493" s="72"/>
      <c r="AI493" s="72"/>
      <c r="AJ493" s="72"/>
      <c r="AK493" s="72"/>
      <c r="AL493" s="72"/>
      <c r="AM493" s="72"/>
      <c r="AN493" s="72"/>
      <c r="AO493" s="72"/>
      <c r="AP493" s="72"/>
      <c r="AQ493" s="72"/>
    </row>
    <row r="494" spans="1:67" ht="19.5" customHeight="1" outlineLevel="2">
      <c r="A494" s="63"/>
      <c r="B494" s="377"/>
      <c r="C494" s="378" t="s">
        <v>65</v>
      </c>
      <c r="D494" s="379"/>
      <c r="E494" s="380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  <c r="R494" s="279"/>
      <c r="S494" s="279"/>
      <c r="T494" s="279"/>
      <c r="U494" s="279"/>
      <c r="V494" s="279"/>
      <c r="W494" s="279"/>
      <c r="X494" s="279"/>
      <c r="Y494" s="279"/>
      <c r="Z494" s="279"/>
      <c r="AA494" s="409"/>
      <c r="AB494" s="387"/>
      <c r="AC494" s="387"/>
      <c r="AD494" s="72"/>
      <c r="AE494" s="72"/>
      <c r="AF494" s="72"/>
      <c r="AG494" s="72"/>
      <c r="AH494" s="72"/>
      <c r="AI494" s="72"/>
      <c r="AJ494" s="72"/>
      <c r="AK494" s="72"/>
      <c r="AL494" s="72"/>
      <c r="AM494" s="72"/>
      <c r="AN494" s="72"/>
      <c r="AO494" s="72"/>
      <c r="AP494" s="72"/>
      <c r="AQ494" s="72"/>
    </row>
    <row r="495" spans="1:67" s="45" customFormat="1" ht="24" customHeight="1" outlineLevel="1">
      <c r="A495" s="371"/>
      <c r="B495" s="386">
        <f>B491+1</f>
        <v>9</v>
      </c>
      <c r="C495" s="277" t="s">
        <v>69</v>
      </c>
      <c r="D495" s="384"/>
      <c r="E495" s="115" t="s">
        <v>1220</v>
      </c>
      <c r="F495" s="116">
        <f t="shared" ref="F495:F500" si="126">G495+M495+N495+P495+R495+T495+V495+X495+Y495+Z495</f>
        <v>1507031.04</v>
      </c>
      <c r="G495" s="117"/>
      <c r="H495" s="177"/>
      <c r="I495" s="177"/>
      <c r="J495" s="177"/>
      <c r="K495" s="177"/>
      <c r="L495" s="177"/>
      <c r="M495" s="177"/>
      <c r="N495" s="177"/>
      <c r="O495" s="177"/>
      <c r="P495" s="177"/>
      <c r="Q495" s="117">
        <v>366.3</v>
      </c>
      <c r="R495" s="190">
        <v>1507031.04</v>
      </c>
      <c r="S495" s="117"/>
      <c r="T495" s="117"/>
      <c r="U495" s="117"/>
      <c r="V495" s="117"/>
      <c r="W495" s="117"/>
      <c r="X495" s="117"/>
      <c r="Y495" s="190"/>
      <c r="Z495" s="204"/>
      <c r="AA495" s="407"/>
      <c r="AB495" s="408" t="s">
        <v>1218</v>
      </c>
      <c r="AC495" s="408" t="s">
        <v>427</v>
      </c>
    </row>
    <row r="496" spans="1:67" s="45" customFormat="1" ht="24" customHeight="1" outlineLevel="1">
      <c r="A496" s="371"/>
      <c r="B496" s="386">
        <f>B495+1</f>
        <v>10</v>
      </c>
      <c r="C496" s="277" t="s">
        <v>532</v>
      </c>
      <c r="D496" s="384"/>
      <c r="E496" s="115" t="s">
        <v>1584</v>
      </c>
      <c r="F496" s="116">
        <f t="shared" si="126"/>
        <v>2609816.9700000002</v>
      </c>
      <c r="G496" s="117"/>
      <c r="H496" s="177"/>
      <c r="I496" s="177"/>
      <c r="J496" s="177"/>
      <c r="K496" s="177"/>
      <c r="L496" s="177"/>
      <c r="M496" s="177"/>
      <c r="N496" s="177"/>
      <c r="O496" s="177">
        <v>1</v>
      </c>
      <c r="P496" s="177">
        <v>2464776.9700000002</v>
      </c>
      <c r="Q496" s="117"/>
      <c r="R496" s="190"/>
      <c r="S496" s="117"/>
      <c r="T496" s="117"/>
      <c r="U496" s="117"/>
      <c r="V496" s="117"/>
      <c r="W496" s="117"/>
      <c r="X496" s="117"/>
      <c r="Y496" s="190">
        <v>145040</v>
      </c>
      <c r="Z496" s="204"/>
      <c r="AA496" s="407"/>
      <c r="AB496" s="408">
        <v>6</v>
      </c>
      <c r="AC496" s="408" t="s">
        <v>426</v>
      </c>
    </row>
    <row r="497" spans="1:67" s="45" customFormat="1" ht="24" customHeight="1" outlineLevel="1">
      <c r="A497" s="371"/>
      <c r="B497" s="386">
        <f>B496+1</f>
        <v>11</v>
      </c>
      <c r="C497" s="277" t="s">
        <v>533</v>
      </c>
      <c r="D497" s="384"/>
      <c r="E497" s="115" t="s">
        <v>1585</v>
      </c>
      <c r="F497" s="116">
        <f t="shared" si="126"/>
        <v>2772930.58</v>
      </c>
      <c r="G497" s="117"/>
      <c r="H497" s="177"/>
      <c r="I497" s="177"/>
      <c r="J497" s="177"/>
      <c r="K497" s="177"/>
      <c r="L497" s="177"/>
      <c r="M497" s="177"/>
      <c r="N497" s="177"/>
      <c r="O497" s="177">
        <v>1</v>
      </c>
      <c r="P497" s="177">
        <v>2627890.58</v>
      </c>
      <c r="Q497" s="117"/>
      <c r="R497" s="190"/>
      <c r="S497" s="117"/>
      <c r="T497" s="117"/>
      <c r="U497" s="117"/>
      <c r="V497" s="117"/>
      <c r="W497" s="117"/>
      <c r="X497" s="117"/>
      <c r="Y497" s="190">
        <v>145040</v>
      </c>
      <c r="Z497" s="204"/>
      <c r="AA497" s="407"/>
      <c r="AB497" s="408"/>
      <c r="AC497" s="408"/>
    </row>
    <row r="498" spans="1:67" s="45" customFormat="1" ht="24" customHeight="1" outlineLevel="1">
      <c r="A498" s="371"/>
      <c r="B498" s="381">
        <f>B497+1</f>
        <v>12</v>
      </c>
      <c r="C498" s="382" t="s">
        <v>534</v>
      </c>
      <c r="D498" s="383"/>
      <c r="E498" s="115" t="s">
        <v>1586</v>
      </c>
      <c r="F498" s="116">
        <f t="shared" si="126"/>
        <v>111121.60000000001</v>
      </c>
      <c r="G498" s="117"/>
      <c r="H498" s="117"/>
      <c r="I498" s="117"/>
      <c r="J498" s="117"/>
      <c r="K498" s="117"/>
      <c r="L498" s="117"/>
      <c r="M498" s="117"/>
      <c r="N498" s="117"/>
      <c r="O498" s="117"/>
      <c r="P498" s="117"/>
      <c r="Q498" s="117">
        <v>360.87</v>
      </c>
      <c r="R498" s="117"/>
      <c r="S498" s="117"/>
      <c r="T498" s="117"/>
      <c r="U498" s="190"/>
      <c r="V498" s="190"/>
      <c r="W498" s="190"/>
      <c r="X498" s="190"/>
      <c r="Y498" s="190">
        <v>111121.60000000001</v>
      </c>
      <c r="Z498" s="190"/>
      <c r="AA498" s="406"/>
      <c r="AB498" s="205"/>
      <c r="AC498" s="205"/>
    </row>
    <row r="499" spans="1:67" s="46" customFormat="1" ht="19.5" customHeight="1" outlineLevel="1">
      <c r="A499" s="387">
        <v>2</v>
      </c>
      <c r="B499" s="368" t="s">
        <v>55</v>
      </c>
      <c r="C499" s="388"/>
      <c r="D499" s="373"/>
      <c r="E499" s="389"/>
      <c r="F499" s="279">
        <f>SUM(F500:F500)</f>
        <v>1316705</v>
      </c>
      <c r="G499" s="279">
        <f t="shared" ref="G499:Z499" si="127">SUM(G500:G500)</f>
        <v>0</v>
      </c>
      <c r="H499" s="279">
        <f t="shared" si="127"/>
        <v>0</v>
      </c>
      <c r="I499" s="279">
        <f t="shared" si="127"/>
        <v>0</v>
      </c>
      <c r="J499" s="279">
        <f t="shared" si="127"/>
        <v>0</v>
      </c>
      <c r="K499" s="279">
        <f t="shared" si="127"/>
        <v>0</v>
      </c>
      <c r="L499" s="279">
        <f t="shared" si="127"/>
        <v>0</v>
      </c>
      <c r="M499" s="279">
        <f t="shared" si="127"/>
        <v>0</v>
      </c>
      <c r="N499" s="279">
        <f t="shared" si="127"/>
        <v>0</v>
      </c>
      <c r="O499" s="279">
        <f t="shared" si="127"/>
        <v>0</v>
      </c>
      <c r="P499" s="279">
        <f t="shared" si="127"/>
        <v>0</v>
      </c>
      <c r="Q499" s="279">
        <f t="shared" si="127"/>
        <v>355.5</v>
      </c>
      <c r="R499" s="279">
        <f t="shared" si="127"/>
        <v>1243310</v>
      </c>
      <c r="S499" s="279">
        <f t="shared" si="127"/>
        <v>0</v>
      </c>
      <c r="T499" s="279">
        <f t="shared" si="127"/>
        <v>0</v>
      </c>
      <c r="U499" s="279">
        <f t="shared" si="127"/>
        <v>0</v>
      </c>
      <c r="V499" s="279">
        <f t="shared" si="127"/>
        <v>0</v>
      </c>
      <c r="W499" s="279">
        <f t="shared" si="127"/>
        <v>0</v>
      </c>
      <c r="X499" s="279">
        <f t="shared" si="127"/>
        <v>0</v>
      </c>
      <c r="Y499" s="279">
        <f t="shared" si="127"/>
        <v>40000</v>
      </c>
      <c r="Z499" s="279">
        <f t="shared" si="127"/>
        <v>33395</v>
      </c>
      <c r="AA499" s="403">
        <v>0</v>
      </c>
      <c r="AB499" s="403">
        <v>0</v>
      </c>
      <c r="AC499" s="403">
        <v>0</v>
      </c>
    </row>
    <row r="500" spans="1:67" s="46" customFormat="1" ht="27.75" customHeight="1" outlineLevel="1">
      <c r="A500" s="387"/>
      <c r="B500" s="372">
        <f>B498+1</f>
        <v>13</v>
      </c>
      <c r="C500" s="385" t="s">
        <v>535</v>
      </c>
      <c r="D500" s="373"/>
      <c r="E500" s="374" t="s">
        <v>1587</v>
      </c>
      <c r="F500" s="116">
        <f t="shared" si="126"/>
        <v>1316705</v>
      </c>
      <c r="G500" s="117"/>
      <c r="H500" s="116"/>
      <c r="I500" s="116"/>
      <c r="J500" s="116"/>
      <c r="K500" s="116"/>
      <c r="L500" s="116"/>
      <c r="M500" s="116"/>
      <c r="N500" s="116"/>
      <c r="O500" s="116"/>
      <c r="P500" s="116"/>
      <c r="Q500" s="116">
        <v>355.5</v>
      </c>
      <c r="R500" s="116">
        <v>1243310</v>
      </c>
      <c r="S500" s="116"/>
      <c r="T500" s="116"/>
      <c r="U500" s="116"/>
      <c r="V500" s="116"/>
      <c r="W500" s="116"/>
      <c r="X500" s="116"/>
      <c r="Y500" s="116">
        <v>40000</v>
      </c>
      <c r="Z500" s="116">
        <v>33395</v>
      </c>
      <c r="AA500" s="403"/>
      <c r="AB500" s="403"/>
      <c r="AC500" s="403"/>
    </row>
    <row r="501" spans="1:67" s="15" customFormat="1" ht="21.75" customHeight="1" outlineLevel="1">
      <c r="A501" s="126"/>
      <c r="B501" s="390" t="s">
        <v>72</v>
      </c>
      <c r="C501" s="122"/>
      <c r="D501" s="376" t="s">
        <v>38</v>
      </c>
      <c r="E501" s="124">
        <v>34706000</v>
      </c>
      <c r="F501" s="125">
        <f>F509+F506+F502</f>
        <v>66770338.850000001</v>
      </c>
      <c r="G501" s="125">
        <f t="shared" ref="G501:Z501" si="128">G509+G506+G502</f>
        <v>0</v>
      </c>
      <c r="H501" s="125">
        <f t="shared" si="128"/>
        <v>0</v>
      </c>
      <c r="I501" s="125">
        <f t="shared" si="128"/>
        <v>0</v>
      </c>
      <c r="J501" s="125">
        <f t="shared" si="128"/>
        <v>0</v>
      </c>
      <c r="K501" s="125">
        <f t="shared" si="128"/>
        <v>0</v>
      </c>
      <c r="L501" s="125">
        <f t="shared" si="128"/>
        <v>0</v>
      </c>
      <c r="M501" s="125">
        <f t="shared" si="128"/>
        <v>0</v>
      </c>
      <c r="N501" s="125">
        <f t="shared" si="128"/>
        <v>0</v>
      </c>
      <c r="O501" s="125">
        <f t="shared" si="128"/>
        <v>14</v>
      </c>
      <c r="P501" s="125">
        <f t="shared" si="128"/>
        <v>42707717.789999999</v>
      </c>
      <c r="Q501" s="125">
        <f t="shared" si="128"/>
        <v>8980.17</v>
      </c>
      <c r="R501" s="125">
        <f t="shared" si="128"/>
        <v>23040496.359999999</v>
      </c>
      <c r="S501" s="125">
        <f t="shared" si="128"/>
        <v>0</v>
      </c>
      <c r="T501" s="125">
        <f t="shared" si="128"/>
        <v>0</v>
      </c>
      <c r="U501" s="125">
        <f t="shared" si="128"/>
        <v>0</v>
      </c>
      <c r="V501" s="125">
        <f t="shared" si="128"/>
        <v>0</v>
      </c>
      <c r="W501" s="125">
        <f t="shared" si="128"/>
        <v>0</v>
      </c>
      <c r="X501" s="125">
        <f t="shared" si="128"/>
        <v>0</v>
      </c>
      <c r="Y501" s="125">
        <f t="shared" si="128"/>
        <v>797288.7</v>
      </c>
      <c r="Z501" s="125">
        <f t="shared" si="128"/>
        <v>224836</v>
      </c>
      <c r="AA501" s="208">
        <f>AA509+AA502</f>
        <v>0</v>
      </c>
      <c r="AB501" s="208">
        <f>AB509+AB502</f>
        <v>0</v>
      </c>
      <c r="AC501" s="208">
        <f>AC509+AC502</f>
        <v>0</v>
      </c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  <c r="AO501" s="20"/>
      <c r="AP501" s="20"/>
      <c r="AQ501" s="20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M501" s="46"/>
      <c r="BN501" s="46"/>
      <c r="BO501" s="46"/>
    </row>
    <row r="502" spans="1:67" s="46" customFormat="1" ht="21.75" customHeight="1" outlineLevel="1">
      <c r="A502" s="387"/>
      <c r="B502" s="377" t="s">
        <v>41</v>
      </c>
      <c r="C502" s="378"/>
      <c r="D502" s="379"/>
      <c r="E502" s="380"/>
      <c r="F502" s="279">
        <f>SUM(F503:F505)</f>
        <v>8145006.4900000002</v>
      </c>
      <c r="G502" s="279">
        <f t="shared" ref="G502:Z502" si="129">SUM(G503:G505)</f>
        <v>0</v>
      </c>
      <c r="H502" s="279">
        <f t="shared" si="129"/>
        <v>0</v>
      </c>
      <c r="I502" s="279">
        <f t="shared" si="129"/>
        <v>0</v>
      </c>
      <c r="J502" s="279">
        <f t="shared" si="129"/>
        <v>0</v>
      </c>
      <c r="K502" s="279">
        <f t="shared" si="129"/>
        <v>0</v>
      </c>
      <c r="L502" s="279">
        <f t="shared" si="129"/>
        <v>0</v>
      </c>
      <c r="M502" s="279">
        <f t="shared" si="129"/>
        <v>0</v>
      </c>
      <c r="N502" s="279">
        <f t="shared" si="129"/>
        <v>0</v>
      </c>
      <c r="O502" s="279">
        <f t="shared" si="129"/>
        <v>3</v>
      </c>
      <c r="P502" s="279">
        <f t="shared" si="129"/>
        <v>7507717.79</v>
      </c>
      <c r="Q502" s="279">
        <f t="shared" si="129"/>
        <v>2271.37</v>
      </c>
      <c r="R502" s="279">
        <f t="shared" si="129"/>
        <v>0</v>
      </c>
      <c r="S502" s="279">
        <f t="shared" si="129"/>
        <v>0</v>
      </c>
      <c r="T502" s="279">
        <f t="shared" si="129"/>
        <v>0</v>
      </c>
      <c r="U502" s="279">
        <f t="shared" si="129"/>
        <v>0</v>
      </c>
      <c r="V502" s="279">
        <f t="shared" si="129"/>
        <v>0</v>
      </c>
      <c r="W502" s="279">
        <f t="shared" si="129"/>
        <v>0</v>
      </c>
      <c r="X502" s="279">
        <f t="shared" si="129"/>
        <v>0</v>
      </c>
      <c r="Y502" s="279">
        <f t="shared" si="129"/>
        <v>637288.69999999995</v>
      </c>
      <c r="Z502" s="279">
        <f t="shared" si="129"/>
        <v>0</v>
      </c>
      <c r="AA502" s="405">
        <f>SUM(AA503:AA504)</f>
        <v>0</v>
      </c>
      <c r="AB502" s="405">
        <f>SUM(AB503:AB504)</f>
        <v>0</v>
      </c>
      <c r="AC502" s="405">
        <f>SUM(AC503:AC504)</f>
        <v>0</v>
      </c>
    </row>
    <row r="503" spans="1:67" s="45" customFormat="1" ht="25.5" customHeight="1" outlineLevel="1">
      <c r="A503" s="371"/>
      <c r="B503" s="386">
        <f>B500+1</f>
        <v>14</v>
      </c>
      <c r="C503" s="277" t="s">
        <v>537</v>
      </c>
      <c r="D503" s="384"/>
      <c r="E503" s="115" t="s">
        <v>1588</v>
      </c>
      <c r="F503" s="116">
        <f t="shared" ref="F503:F508" si="130">G503+M503+N503+P503+R503+T503+V503+X503+Y503+Z503</f>
        <v>7720877.79</v>
      </c>
      <c r="G503" s="117"/>
      <c r="H503" s="177"/>
      <c r="I503" s="177"/>
      <c r="J503" s="177"/>
      <c r="K503" s="177"/>
      <c r="L503" s="177"/>
      <c r="M503" s="177"/>
      <c r="N503" s="177"/>
      <c r="O503" s="177">
        <v>3</v>
      </c>
      <c r="P503" s="177">
        <v>7507717.79</v>
      </c>
      <c r="Q503" s="117"/>
      <c r="R503" s="190"/>
      <c r="S503" s="117"/>
      <c r="T503" s="117"/>
      <c r="U503" s="117"/>
      <c r="V503" s="117"/>
      <c r="W503" s="117"/>
      <c r="X503" s="117"/>
      <c r="Y503" s="190">
        <v>213160</v>
      </c>
      <c r="Z503" s="204">
        <v>0</v>
      </c>
      <c r="AA503" s="407"/>
      <c r="AB503" s="408"/>
      <c r="AC503" s="408"/>
    </row>
    <row r="504" spans="1:67" s="45" customFormat="1" ht="25.5" customHeight="1" outlineLevel="1">
      <c r="A504" s="371"/>
      <c r="B504" s="381">
        <f>B503+1</f>
        <v>15</v>
      </c>
      <c r="C504" s="382" t="s">
        <v>540</v>
      </c>
      <c r="D504" s="383"/>
      <c r="E504" s="115" t="s">
        <v>1589</v>
      </c>
      <c r="F504" s="116">
        <f t="shared" si="130"/>
        <v>240312.4</v>
      </c>
      <c r="G504" s="117"/>
      <c r="H504" s="117"/>
      <c r="I504" s="117"/>
      <c r="J504" s="117"/>
      <c r="K504" s="117"/>
      <c r="L504" s="117"/>
      <c r="M504" s="117"/>
      <c r="N504" s="117"/>
      <c r="O504" s="117"/>
      <c r="P504" s="117"/>
      <c r="Q504" s="117">
        <v>1405.6</v>
      </c>
      <c r="R504" s="117"/>
      <c r="S504" s="117"/>
      <c r="T504" s="117"/>
      <c r="U504" s="190"/>
      <c r="V504" s="190"/>
      <c r="W504" s="190"/>
      <c r="X504" s="190"/>
      <c r="Y504" s="190">
        <v>240312.4</v>
      </c>
      <c r="Z504" s="190"/>
      <c r="AA504" s="406"/>
      <c r="AB504" s="205"/>
      <c r="AC504" s="205"/>
    </row>
    <row r="505" spans="1:67" s="45" customFormat="1" ht="25.5" customHeight="1" outlineLevel="1">
      <c r="A505" s="371"/>
      <c r="B505" s="381">
        <f>B504+1</f>
        <v>16</v>
      </c>
      <c r="C505" s="382" t="s">
        <v>542</v>
      </c>
      <c r="D505" s="383"/>
      <c r="E505" s="115" t="s">
        <v>1590</v>
      </c>
      <c r="F505" s="116">
        <f t="shared" si="130"/>
        <v>183816.3</v>
      </c>
      <c r="G505" s="117"/>
      <c r="H505" s="117"/>
      <c r="I505" s="117"/>
      <c r="J505" s="117"/>
      <c r="K505" s="117"/>
      <c r="L505" s="117"/>
      <c r="M505" s="117"/>
      <c r="N505" s="117"/>
      <c r="O505" s="117"/>
      <c r="P505" s="117"/>
      <c r="Q505" s="117">
        <v>865.77</v>
      </c>
      <c r="R505" s="117"/>
      <c r="S505" s="117"/>
      <c r="T505" s="117"/>
      <c r="U505" s="190"/>
      <c r="V505" s="190"/>
      <c r="W505" s="190"/>
      <c r="X505" s="190"/>
      <c r="Y505" s="190">
        <v>183816.3</v>
      </c>
      <c r="Z505" s="190">
        <v>0</v>
      </c>
      <c r="AA505" s="406"/>
      <c r="AB505" s="205"/>
      <c r="AC505" s="205"/>
    </row>
    <row r="506" spans="1:67" s="46" customFormat="1" ht="17.25" customHeight="1" outlineLevel="1">
      <c r="A506" s="387"/>
      <c r="B506" s="368" t="s">
        <v>55</v>
      </c>
      <c r="C506" s="277"/>
      <c r="D506" s="384"/>
      <c r="E506" s="115"/>
      <c r="F506" s="279">
        <f>SUM(F507:F508)</f>
        <v>10360564.220000001</v>
      </c>
      <c r="G506" s="279">
        <f t="shared" ref="G506:Z506" si="131">SUM(G507:G508)</f>
        <v>0</v>
      </c>
      <c r="H506" s="279">
        <f t="shared" si="131"/>
        <v>0</v>
      </c>
      <c r="I506" s="279">
        <f t="shared" si="131"/>
        <v>0</v>
      </c>
      <c r="J506" s="279">
        <f t="shared" si="131"/>
        <v>0</v>
      </c>
      <c r="K506" s="279">
        <f t="shared" si="131"/>
        <v>0</v>
      </c>
      <c r="L506" s="279">
        <f t="shared" si="131"/>
        <v>0</v>
      </c>
      <c r="M506" s="279">
        <f t="shared" si="131"/>
        <v>0</v>
      </c>
      <c r="N506" s="279">
        <f t="shared" si="131"/>
        <v>0</v>
      </c>
      <c r="O506" s="279">
        <f t="shared" si="131"/>
        <v>0</v>
      </c>
      <c r="P506" s="279">
        <f t="shared" si="131"/>
        <v>0</v>
      </c>
      <c r="Q506" s="279">
        <f t="shared" si="131"/>
        <v>2686</v>
      </c>
      <c r="R506" s="279">
        <f t="shared" si="131"/>
        <v>10035728.220000001</v>
      </c>
      <c r="S506" s="279">
        <f t="shared" si="131"/>
        <v>0</v>
      </c>
      <c r="T506" s="279">
        <f t="shared" si="131"/>
        <v>0</v>
      </c>
      <c r="U506" s="279">
        <f t="shared" si="131"/>
        <v>0</v>
      </c>
      <c r="V506" s="279">
        <f t="shared" si="131"/>
        <v>0</v>
      </c>
      <c r="W506" s="279">
        <f t="shared" si="131"/>
        <v>0</v>
      </c>
      <c r="X506" s="279">
        <f t="shared" si="131"/>
        <v>0</v>
      </c>
      <c r="Y506" s="279">
        <f t="shared" si="131"/>
        <v>100000</v>
      </c>
      <c r="Z506" s="279">
        <f t="shared" si="131"/>
        <v>224836</v>
      </c>
      <c r="AA506" s="409"/>
      <c r="AB506" s="387"/>
      <c r="AC506" s="387"/>
    </row>
    <row r="507" spans="1:67" s="46" customFormat="1" ht="25.5" customHeight="1" outlineLevel="1">
      <c r="A507" s="387"/>
      <c r="B507" s="372">
        <f>B505+1</f>
        <v>17</v>
      </c>
      <c r="C507" s="385" t="s">
        <v>544</v>
      </c>
      <c r="D507" s="373"/>
      <c r="E507" s="374" t="s">
        <v>1591</v>
      </c>
      <c r="F507" s="116">
        <f t="shared" si="130"/>
        <v>3938793.13</v>
      </c>
      <c r="G507" s="117"/>
      <c r="H507" s="116"/>
      <c r="I507" s="116"/>
      <c r="J507" s="116"/>
      <c r="K507" s="116"/>
      <c r="L507" s="116"/>
      <c r="M507" s="116"/>
      <c r="N507" s="116"/>
      <c r="O507" s="116"/>
      <c r="P507" s="116"/>
      <c r="Q507" s="116">
        <v>1068</v>
      </c>
      <c r="R507" s="116">
        <v>3800054.13</v>
      </c>
      <c r="S507" s="116"/>
      <c r="T507" s="116"/>
      <c r="U507" s="116"/>
      <c r="V507" s="116"/>
      <c r="W507" s="116"/>
      <c r="X507" s="116"/>
      <c r="Y507" s="116">
        <v>50000</v>
      </c>
      <c r="Z507" s="116">
        <v>88739</v>
      </c>
      <c r="AA507" s="403"/>
      <c r="AB507" s="403"/>
      <c r="AC507" s="403"/>
    </row>
    <row r="508" spans="1:67" s="46" customFormat="1" ht="25.5" customHeight="1" outlineLevel="1">
      <c r="A508" s="387"/>
      <c r="B508" s="386">
        <f>B507+1</f>
        <v>18</v>
      </c>
      <c r="C508" s="385" t="s">
        <v>545</v>
      </c>
      <c r="D508" s="373"/>
      <c r="E508" s="374" t="s">
        <v>1592</v>
      </c>
      <c r="F508" s="116">
        <f t="shared" si="130"/>
        <v>6421771.0899999999</v>
      </c>
      <c r="G508" s="117"/>
      <c r="H508" s="116"/>
      <c r="I508" s="116"/>
      <c r="J508" s="116"/>
      <c r="K508" s="116"/>
      <c r="L508" s="116"/>
      <c r="M508" s="116"/>
      <c r="N508" s="116"/>
      <c r="O508" s="116"/>
      <c r="P508" s="116"/>
      <c r="Q508" s="116">
        <v>1618</v>
      </c>
      <c r="R508" s="116">
        <v>6235674.0899999999</v>
      </c>
      <c r="S508" s="116"/>
      <c r="T508" s="116"/>
      <c r="U508" s="116"/>
      <c r="V508" s="116"/>
      <c r="W508" s="116"/>
      <c r="X508" s="116"/>
      <c r="Y508" s="116">
        <v>50000</v>
      </c>
      <c r="Z508" s="116">
        <v>136097</v>
      </c>
      <c r="AA508" s="403"/>
      <c r="AB508" s="403"/>
      <c r="AC508" s="403"/>
    </row>
    <row r="509" spans="1:67" s="46" customFormat="1" ht="21.75" customHeight="1" outlineLevel="1">
      <c r="A509" s="387"/>
      <c r="B509" s="377" t="s">
        <v>547</v>
      </c>
      <c r="C509" s="378"/>
      <c r="D509" s="379"/>
      <c r="E509" s="380"/>
      <c r="F509" s="279">
        <f t="shared" ref="F509:AC509" si="132">SUM(F510:F516)</f>
        <v>48264768.140000001</v>
      </c>
      <c r="G509" s="279">
        <f t="shared" si="132"/>
        <v>0</v>
      </c>
      <c r="H509" s="279">
        <f t="shared" si="132"/>
        <v>0</v>
      </c>
      <c r="I509" s="279">
        <f t="shared" si="132"/>
        <v>0</v>
      </c>
      <c r="J509" s="279">
        <f t="shared" si="132"/>
        <v>0</v>
      </c>
      <c r="K509" s="279">
        <f t="shared" si="132"/>
        <v>0</v>
      </c>
      <c r="L509" s="279">
        <f t="shared" si="132"/>
        <v>0</v>
      </c>
      <c r="M509" s="279">
        <f t="shared" si="132"/>
        <v>0</v>
      </c>
      <c r="N509" s="279">
        <f t="shared" si="132"/>
        <v>0</v>
      </c>
      <c r="O509" s="279">
        <f t="shared" si="132"/>
        <v>11</v>
      </c>
      <c r="P509" s="279">
        <f t="shared" si="132"/>
        <v>35200000</v>
      </c>
      <c r="Q509" s="279">
        <f t="shared" si="132"/>
        <v>4022.8</v>
      </c>
      <c r="R509" s="279">
        <f t="shared" si="132"/>
        <v>13004768.140000001</v>
      </c>
      <c r="S509" s="279">
        <f t="shared" si="132"/>
        <v>0</v>
      </c>
      <c r="T509" s="279">
        <f t="shared" si="132"/>
        <v>0</v>
      </c>
      <c r="U509" s="279">
        <f t="shared" si="132"/>
        <v>0</v>
      </c>
      <c r="V509" s="279">
        <f t="shared" si="132"/>
        <v>0</v>
      </c>
      <c r="W509" s="279">
        <f t="shared" si="132"/>
        <v>0</v>
      </c>
      <c r="X509" s="279">
        <f t="shared" si="132"/>
        <v>0</v>
      </c>
      <c r="Y509" s="279">
        <f t="shared" si="132"/>
        <v>60000</v>
      </c>
      <c r="Z509" s="279">
        <f t="shared" si="132"/>
        <v>0</v>
      </c>
      <c r="AA509" s="405">
        <f t="shared" si="132"/>
        <v>0</v>
      </c>
      <c r="AB509" s="405">
        <f t="shared" si="132"/>
        <v>0</v>
      </c>
      <c r="AC509" s="405">
        <f t="shared" si="132"/>
        <v>0</v>
      </c>
    </row>
    <row r="510" spans="1:67" s="45" customFormat="1" ht="27" customHeight="1" outlineLevel="1">
      <c r="A510" s="371"/>
      <c r="B510" s="386">
        <f>B508+1</f>
        <v>19</v>
      </c>
      <c r="C510" s="391" t="s">
        <v>548</v>
      </c>
      <c r="D510" s="373"/>
      <c r="E510" s="374" t="s">
        <v>1593</v>
      </c>
      <c r="F510" s="116">
        <f t="shared" ref="F510:F516" si="133">G510+M510+N510+P510+R510+T510+V510+X510+Y510+Z510</f>
        <v>9600000</v>
      </c>
      <c r="G510" s="117"/>
      <c r="H510" s="116"/>
      <c r="I510" s="116"/>
      <c r="J510" s="116"/>
      <c r="K510" s="116"/>
      <c r="L510" s="116"/>
      <c r="M510" s="116"/>
      <c r="N510" s="116"/>
      <c r="O510" s="116">
        <v>3</v>
      </c>
      <c r="P510" s="116">
        <v>9600000</v>
      </c>
      <c r="Q510" s="116"/>
      <c r="R510" s="116"/>
      <c r="S510" s="116"/>
      <c r="T510" s="116"/>
      <c r="U510" s="116"/>
      <c r="V510" s="116"/>
      <c r="W510" s="116"/>
      <c r="X510" s="116"/>
      <c r="Y510" s="116"/>
      <c r="Z510" s="116"/>
      <c r="AA510" s="403"/>
      <c r="AB510" s="403"/>
      <c r="AC510" s="403"/>
    </row>
    <row r="511" spans="1:67" s="45" customFormat="1" ht="27" customHeight="1" outlineLevel="1">
      <c r="A511" s="371"/>
      <c r="B511" s="386">
        <f t="shared" ref="B511:B516" si="134">B510+1</f>
        <v>20</v>
      </c>
      <c r="C511" s="391" t="s">
        <v>551</v>
      </c>
      <c r="D511" s="373"/>
      <c r="E511" s="374" t="s">
        <v>1594</v>
      </c>
      <c r="F511" s="116">
        <f t="shared" si="133"/>
        <v>6400000</v>
      </c>
      <c r="G511" s="117"/>
      <c r="H511" s="116"/>
      <c r="I511" s="116"/>
      <c r="J511" s="116"/>
      <c r="K511" s="116"/>
      <c r="L511" s="116"/>
      <c r="M511" s="116"/>
      <c r="N511" s="116"/>
      <c r="O511" s="116">
        <v>2</v>
      </c>
      <c r="P511" s="116">
        <v>6400000</v>
      </c>
      <c r="Q511" s="116"/>
      <c r="R511" s="116"/>
      <c r="S511" s="116"/>
      <c r="T511" s="116"/>
      <c r="U511" s="116"/>
      <c r="V511" s="116"/>
      <c r="W511" s="116"/>
      <c r="X511" s="116"/>
      <c r="Y511" s="116"/>
      <c r="Z511" s="116"/>
      <c r="AA511" s="403"/>
      <c r="AB511" s="403"/>
      <c r="AC511" s="403"/>
    </row>
    <row r="512" spans="1:67" s="45" customFormat="1" ht="27" customHeight="1" outlineLevel="1">
      <c r="A512" s="371"/>
      <c r="B512" s="386">
        <f t="shared" si="134"/>
        <v>21</v>
      </c>
      <c r="C512" s="391" t="s">
        <v>1595</v>
      </c>
      <c r="D512" s="373"/>
      <c r="E512" s="374" t="s">
        <v>1596</v>
      </c>
      <c r="F512" s="116">
        <f t="shared" si="133"/>
        <v>9600000</v>
      </c>
      <c r="G512" s="117"/>
      <c r="H512" s="116"/>
      <c r="I512" s="116"/>
      <c r="J512" s="116"/>
      <c r="K512" s="116"/>
      <c r="L512" s="116"/>
      <c r="M512" s="116"/>
      <c r="N512" s="116"/>
      <c r="O512" s="116">
        <v>3</v>
      </c>
      <c r="P512" s="116">
        <v>9600000</v>
      </c>
      <c r="Q512" s="116"/>
      <c r="R512" s="116"/>
      <c r="S512" s="116"/>
      <c r="T512" s="116"/>
      <c r="U512" s="116"/>
      <c r="V512" s="116"/>
      <c r="W512" s="116"/>
      <c r="X512" s="116"/>
      <c r="Y512" s="116"/>
      <c r="Z512" s="116"/>
      <c r="AA512" s="403"/>
      <c r="AB512" s="403"/>
      <c r="AC512" s="403"/>
    </row>
    <row r="513" spans="1:67" s="45" customFormat="1" ht="27" customHeight="1" outlineLevel="1">
      <c r="A513" s="371"/>
      <c r="B513" s="386">
        <f t="shared" si="134"/>
        <v>22</v>
      </c>
      <c r="C513" s="391" t="s">
        <v>555</v>
      </c>
      <c r="D513" s="373"/>
      <c r="E513" s="374" t="s">
        <v>1597</v>
      </c>
      <c r="F513" s="116">
        <f t="shared" si="133"/>
        <v>4058041.41</v>
      </c>
      <c r="G513" s="117"/>
      <c r="H513" s="116"/>
      <c r="I513" s="116"/>
      <c r="J513" s="116"/>
      <c r="K513" s="116"/>
      <c r="L513" s="116"/>
      <c r="M513" s="116"/>
      <c r="N513" s="116"/>
      <c r="O513" s="116"/>
      <c r="P513" s="116"/>
      <c r="Q513" s="116"/>
      <c r="R513" s="116">
        <v>4058041.41</v>
      </c>
      <c r="S513" s="116"/>
      <c r="T513" s="116"/>
      <c r="U513" s="116"/>
      <c r="V513" s="116"/>
      <c r="W513" s="116"/>
      <c r="X513" s="116"/>
      <c r="Y513" s="116"/>
      <c r="Z513" s="116"/>
      <c r="AA513" s="403"/>
      <c r="AB513" s="403"/>
      <c r="AC513" s="403"/>
    </row>
    <row r="514" spans="1:67" s="8" customFormat="1" ht="27" customHeight="1" outlineLevel="2">
      <c r="A514" s="178"/>
      <c r="B514" s="386">
        <f t="shared" si="134"/>
        <v>23</v>
      </c>
      <c r="C514" s="410" t="s">
        <v>556</v>
      </c>
      <c r="D514" s="384"/>
      <c r="E514" s="115" t="s">
        <v>1598</v>
      </c>
      <c r="F514" s="116">
        <f t="shared" si="133"/>
        <v>60000</v>
      </c>
      <c r="G514" s="117"/>
      <c r="H514" s="190"/>
      <c r="I514" s="434"/>
      <c r="J514" s="190"/>
      <c r="K514" s="434"/>
      <c r="L514" s="434"/>
      <c r="M514" s="434"/>
      <c r="N514" s="434"/>
      <c r="O514" s="434"/>
      <c r="P514" s="434"/>
      <c r="Q514" s="190">
        <v>1285.8</v>
      </c>
      <c r="R514" s="190"/>
      <c r="S514" s="117"/>
      <c r="T514" s="117"/>
      <c r="U514" s="117"/>
      <c r="V514" s="117"/>
      <c r="W514" s="117"/>
      <c r="X514" s="117"/>
      <c r="Y514" s="190">
        <v>60000</v>
      </c>
      <c r="Z514" s="204">
        <f>R514*0.0214</f>
        <v>0</v>
      </c>
      <c r="AA514" s="223"/>
      <c r="AB514" s="178"/>
      <c r="AC514" s="178"/>
    </row>
    <row r="515" spans="1:67" s="45" customFormat="1" ht="27" customHeight="1" outlineLevel="1">
      <c r="A515" s="371"/>
      <c r="B515" s="386">
        <f t="shared" si="134"/>
        <v>24</v>
      </c>
      <c r="C515" s="391" t="s">
        <v>560</v>
      </c>
      <c r="D515" s="373"/>
      <c r="E515" s="374" t="s">
        <v>1599</v>
      </c>
      <c r="F515" s="116">
        <f t="shared" si="133"/>
        <v>9600000</v>
      </c>
      <c r="G515" s="117"/>
      <c r="H515" s="116"/>
      <c r="I515" s="116"/>
      <c r="J515" s="116"/>
      <c r="K515" s="116"/>
      <c r="L515" s="116"/>
      <c r="M515" s="116"/>
      <c r="N515" s="116"/>
      <c r="O515" s="116">
        <v>3</v>
      </c>
      <c r="P515" s="116">
        <v>9600000</v>
      </c>
      <c r="Q515" s="116"/>
      <c r="R515" s="116"/>
      <c r="S515" s="116"/>
      <c r="T515" s="116"/>
      <c r="U515" s="116"/>
      <c r="V515" s="116"/>
      <c r="W515" s="116"/>
      <c r="X515" s="116"/>
      <c r="Y515" s="116"/>
      <c r="Z515" s="116"/>
      <c r="AA515" s="403"/>
      <c r="AB515" s="403"/>
      <c r="AC515" s="403"/>
    </row>
    <row r="516" spans="1:67" s="8" customFormat="1" ht="27" customHeight="1" outlineLevel="2">
      <c r="A516" s="178"/>
      <c r="B516" s="386">
        <f t="shared" si="134"/>
        <v>25</v>
      </c>
      <c r="C516" s="289" t="s">
        <v>561</v>
      </c>
      <c r="D516" s="384"/>
      <c r="E516" s="374" t="s">
        <v>1600</v>
      </c>
      <c r="F516" s="116">
        <f t="shared" si="133"/>
        <v>8946726.7300000004</v>
      </c>
      <c r="G516" s="117"/>
      <c r="H516" s="190"/>
      <c r="I516" s="434"/>
      <c r="J516" s="190"/>
      <c r="K516" s="434"/>
      <c r="L516" s="434"/>
      <c r="M516" s="434"/>
      <c r="N516" s="434"/>
      <c r="O516" s="434"/>
      <c r="P516" s="434"/>
      <c r="Q516" s="190">
        <v>2737</v>
      </c>
      <c r="R516" s="190">
        <v>8946726.7300000004</v>
      </c>
      <c r="S516" s="117"/>
      <c r="T516" s="117"/>
      <c r="U516" s="117"/>
      <c r="V516" s="117"/>
      <c r="W516" s="117"/>
      <c r="X516" s="117"/>
      <c r="Y516" s="190">
        <v>0</v>
      </c>
      <c r="Z516" s="204">
        <v>0</v>
      </c>
      <c r="AA516" s="223"/>
      <c r="AB516" s="178"/>
      <c r="AC516" s="178"/>
    </row>
    <row r="517" spans="1:67" s="23" customFormat="1" ht="21" customHeight="1" outlineLevel="2">
      <c r="A517" s="87"/>
      <c r="B517" s="103" t="s">
        <v>82</v>
      </c>
      <c r="C517" s="122"/>
      <c r="D517" s="376" t="s">
        <v>38</v>
      </c>
      <c r="E517" s="124">
        <v>34606000</v>
      </c>
      <c r="F517" s="125">
        <f>F518</f>
        <v>1400172.59</v>
      </c>
      <c r="G517" s="125">
        <f t="shared" ref="G517:AC517" si="135">G518</f>
        <v>0</v>
      </c>
      <c r="H517" s="125">
        <f t="shared" si="135"/>
        <v>0</v>
      </c>
      <c r="I517" s="125">
        <f t="shared" si="135"/>
        <v>0</v>
      </c>
      <c r="J517" s="125">
        <f t="shared" si="135"/>
        <v>0</v>
      </c>
      <c r="K517" s="125">
        <f t="shared" si="135"/>
        <v>0</v>
      </c>
      <c r="L517" s="125">
        <f t="shared" si="135"/>
        <v>0</v>
      </c>
      <c r="M517" s="125">
        <f t="shared" si="135"/>
        <v>0</v>
      </c>
      <c r="N517" s="125">
        <f t="shared" si="135"/>
        <v>0</v>
      </c>
      <c r="O517" s="125">
        <f t="shared" si="135"/>
        <v>0</v>
      </c>
      <c r="P517" s="125">
        <f t="shared" si="135"/>
        <v>0</v>
      </c>
      <c r="Q517" s="125">
        <f t="shared" si="135"/>
        <v>997.45</v>
      </c>
      <c r="R517" s="125">
        <f t="shared" si="135"/>
        <v>1285011.29</v>
      </c>
      <c r="S517" s="125">
        <f t="shared" si="135"/>
        <v>0</v>
      </c>
      <c r="T517" s="125">
        <f t="shared" si="135"/>
        <v>0</v>
      </c>
      <c r="U517" s="125">
        <f t="shared" si="135"/>
        <v>0</v>
      </c>
      <c r="V517" s="125">
        <f t="shared" si="135"/>
        <v>0</v>
      </c>
      <c r="W517" s="125">
        <f t="shared" si="135"/>
        <v>0</v>
      </c>
      <c r="X517" s="125">
        <f t="shared" si="135"/>
        <v>0</v>
      </c>
      <c r="Y517" s="125">
        <f t="shared" si="135"/>
        <v>115161.3</v>
      </c>
      <c r="Z517" s="125">
        <f t="shared" si="135"/>
        <v>0</v>
      </c>
      <c r="AA517" s="208">
        <f t="shared" si="135"/>
        <v>0</v>
      </c>
      <c r="AB517" s="208">
        <f t="shared" si="135"/>
        <v>0</v>
      </c>
      <c r="AC517" s="208">
        <f t="shared" si="135"/>
        <v>0</v>
      </c>
      <c r="AZ517" s="72"/>
      <c r="BA517" s="72"/>
      <c r="BB517" s="72"/>
      <c r="BC517" s="72"/>
      <c r="BD517" s="72"/>
      <c r="BE517" s="72"/>
      <c r="BF517" s="72"/>
      <c r="BG517" s="72"/>
      <c r="BH517" s="72"/>
      <c r="BI517" s="72"/>
      <c r="BJ517" s="72"/>
      <c r="BK517" s="72"/>
      <c r="BL517" s="72"/>
      <c r="BM517" s="72"/>
      <c r="BN517" s="72"/>
      <c r="BO517" s="72"/>
    </row>
    <row r="518" spans="1:67" ht="21" customHeight="1" outlineLevel="2">
      <c r="A518" s="63"/>
      <c r="B518" s="377" t="s">
        <v>41</v>
      </c>
      <c r="C518" s="378"/>
      <c r="D518" s="379"/>
      <c r="E518" s="380"/>
      <c r="F518" s="279">
        <f>SUM(F519:F520)</f>
        <v>1400172.59</v>
      </c>
      <c r="G518" s="279">
        <f t="shared" ref="G518:N518" si="136">SUM(G519:G520)</f>
        <v>0</v>
      </c>
      <c r="H518" s="279">
        <f t="shared" si="136"/>
        <v>0</v>
      </c>
      <c r="I518" s="279">
        <f t="shared" si="136"/>
        <v>0</v>
      </c>
      <c r="J518" s="279">
        <f t="shared" si="136"/>
        <v>0</v>
      </c>
      <c r="K518" s="279">
        <f t="shared" si="136"/>
        <v>0</v>
      </c>
      <c r="L518" s="279">
        <f t="shared" si="136"/>
        <v>0</v>
      </c>
      <c r="M518" s="279">
        <f t="shared" si="136"/>
        <v>0</v>
      </c>
      <c r="N518" s="279">
        <f t="shared" si="136"/>
        <v>0</v>
      </c>
      <c r="O518" s="279">
        <f t="shared" ref="O518:AC518" si="137">SUM(O519:O520)</f>
        <v>0</v>
      </c>
      <c r="P518" s="279">
        <f t="shared" si="137"/>
        <v>0</v>
      </c>
      <c r="Q518" s="279">
        <f t="shared" si="137"/>
        <v>997.45</v>
      </c>
      <c r="R518" s="279">
        <f t="shared" si="137"/>
        <v>1285011.29</v>
      </c>
      <c r="S518" s="279">
        <f t="shared" si="137"/>
        <v>0</v>
      </c>
      <c r="T518" s="279">
        <f t="shared" si="137"/>
        <v>0</v>
      </c>
      <c r="U518" s="279">
        <f t="shared" si="137"/>
        <v>0</v>
      </c>
      <c r="V518" s="279">
        <f t="shared" si="137"/>
        <v>0</v>
      </c>
      <c r="W518" s="279">
        <f t="shared" si="137"/>
        <v>0</v>
      </c>
      <c r="X518" s="279">
        <f t="shared" si="137"/>
        <v>0</v>
      </c>
      <c r="Y518" s="279">
        <f t="shared" si="137"/>
        <v>115161.3</v>
      </c>
      <c r="Z518" s="279">
        <f t="shared" si="137"/>
        <v>0</v>
      </c>
      <c r="AA518" s="405">
        <f t="shared" si="137"/>
        <v>0</v>
      </c>
      <c r="AB518" s="405">
        <f t="shared" si="137"/>
        <v>0</v>
      </c>
      <c r="AC518" s="405">
        <f t="shared" si="137"/>
        <v>0</v>
      </c>
      <c r="AD518" s="72"/>
      <c r="AE518" s="72"/>
      <c r="AF518" s="72"/>
      <c r="AG518" s="72"/>
      <c r="AH518" s="72"/>
      <c r="AI518" s="72"/>
      <c r="AJ518" s="72"/>
      <c r="AK518" s="72"/>
      <c r="AL518" s="72"/>
      <c r="AM518" s="72"/>
      <c r="AN518" s="72"/>
      <c r="AO518" s="72"/>
      <c r="AP518" s="72"/>
      <c r="AQ518" s="72"/>
    </row>
    <row r="519" spans="1:67" s="8" customFormat="1" ht="26.25" customHeight="1" outlineLevel="2">
      <c r="A519" s="178"/>
      <c r="B519" s="386">
        <f>B516+1</f>
        <v>26</v>
      </c>
      <c r="C519" s="277" t="s">
        <v>562</v>
      </c>
      <c r="D519" s="384"/>
      <c r="E519" s="115" t="s">
        <v>1601</v>
      </c>
      <c r="F519" s="116">
        <f>G519+M519+N519+P519+R519+T519+V519+X519+Y519+Z519</f>
        <v>115161.3</v>
      </c>
      <c r="G519" s="117"/>
      <c r="H519" s="177"/>
      <c r="I519" s="177"/>
      <c r="J519" s="177"/>
      <c r="K519" s="177"/>
      <c r="L519" s="177"/>
      <c r="M519" s="177"/>
      <c r="N519" s="177"/>
      <c r="O519" s="177"/>
      <c r="P519" s="177"/>
      <c r="Q519" s="117">
        <v>726</v>
      </c>
      <c r="R519" s="190"/>
      <c r="S519" s="117"/>
      <c r="T519" s="117"/>
      <c r="U519" s="117"/>
      <c r="V519" s="117"/>
      <c r="W519" s="117"/>
      <c r="X519" s="117"/>
      <c r="Y519" s="190">
        <v>115161.3</v>
      </c>
      <c r="Z519" s="204"/>
      <c r="AA519" s="407"/>
      <c r="AB519" s="408"/>
      <c r="AC519" s="408"/>
    </row>
    <row r="520" spans="1:67" s="45" customFormat="1" ht="26.25" customHeight="1" outlineLevel="1">
      <c r="A520" s="371">
        <v>3</v>
      </c>
      <c r="B520" s="386">
        <f>B519+1</f>
        <v>27</v>
      </c>
      <c r="C520" s="277" t="s">
        <v>87</v>
      </c>
      <c r="D520" s="384"/>
      <c r="E520" s="115" t="s">
        <v>1227</v>
      </c>
      <c r="F520" s="116">
        <f>G520+M520+N520+P520+R520+T520+V520+X520+Y520+Z520</f>
        <v>1285011.29</v>
      </c>
      <c r="G520" s="117"/>
      <c r="H520" s="177"/>
      <c r="I520" s="177"/>
      <c r="J520" s="177"/>
      <c r="K520" s="177"/>
      <c r="L520" s="177"/>
      <c r="M520" s="177"/>
      <c r="N520" s="177"/>
      <c r="O520" s="177"/>
      <c r="P520" s="177"/>
      <c r="Q520" s="117">
        <v>271.45</v>
      </c>
      <c r="R520" s="190">
        <v>1285011.29</v>
      </c>
      <c r="S520" s="117"/>
      <c r="T520" s="117"/>
      <c r="U520" s="117"/>
      <c r="V520" s="117"/>
      <c r="W520" s="117"/>
      <c r="X520" s="117"/>
      <c r="Y520" s="190"/>
      <c r="Z520" s="204">
        <v>0</v>
      </c>
      <c r="AA520" s="407"/>
      <c r="AB520" s="408"/>
      <c r="AC520" s="408"/>
    </row>
    <row r="521" spans="1:67" s="15" customFormat="1" ht="21" customHeight="1" outlineLevel="1">
      <c r="A521" s="126"/>
      <c r="B521" s="103" t="s">
        <v>88</v>
      </c>
      <c r="C521" s="122"/>
      <c r="D521" s="411"/>
      <c r="E521" s="172">
        <v>34708000</v>
      </c>
      <c r="F521" s="125">
        <f t="shared" ref="F521:Z521" si="138">F522+F525+F533</f>
        <v>25167600.91</v>
      </c>
      <c r="G521" s="125">
        <f t="shared" si="138"/>
        <v>1272059</v>
      </c>
      <c r="H521" s="125">
        <f t="shared" si="138"/>
        <v>0</v>
      </c>
      <c r="I521" s="125">
        <f t="shared" si="138"/>
        <v>0</v>
      </c>
      <c r="J521" s="125">
        <f t="shared" si="138"/>
        <v>775754</v>
      </c>
      <c r="K521" s="125">
        <f t="shared" si="138"/>
        <v>496305</v>
      </c>
      <c r="L521" s="125">
        <f t="shared" si="138"/>
        <v>0</v>
      </c>
      <c r="M521" s="125">
        <f t="shared" si="138"/>
        <v>0</v>
      </c>
      <c r="N521" s="125">
        <f t="shared" si="138"/>
        <v>0</v>
      </c>
      <c r="O521" s="125">
        <f t="shared" si="138"/>
        <v>0</v>
      </c>
      <c r="P521" s="125">
        <f t="shared" si="138"/>
        <v>0</v>
      </c>
      <c r="Q521" s="125">
        <f t="shared" si="138"/>
        <v>813.51</v>
      </c>
      <c r="R521" s="125">
        <f t="shared" si="138"/>
        <v>12041600.6</v>
      </c>
      <c r="S521" s="125">
        <f t="shared" si="138"/>
        <v>0</v>
      </c>
      <c r="T521" s="125">
        <f t="shared" si="138"/>
        <v>0</v>
      </c>
      <c r="U521" s="125">
        <f t="shared" si="138"/>
        <v>0</v>
      </c>
      <c r="V521" s="125">
        <f t="shared" si="138"/>
        <v>5925937.3600000003</v>
      </c>
      <c r="W521" s="125">
        <f t="shared" si="138"/>
        <v>129</v>
      </c>
      <c r="X521" s="125">
        <f t="shared" si="138"/>
        <v>4919316.95</v>
      </c>
      <c r="Y521" s="125">
        <f t="shared" si="138"/>
        <v>522150</v>
      </c>
      <c r="Z521" s="125">
        <f t="shared" si="138"/>
        <v>486537</v>
      </c>
      <c r="AA521" s="208">
        <f>AA522</f>
        <v>0</v>
      </c>
      <c r="AB521" s="208">
        <f>AB522</f>
        <v>11</v>
      </c>
      <c r="AC521" s="208">
        <f>AC522</f>
        <v>16</v>
      </c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  <c r="AO521" s="20"/>
      <c r="AP521" s="20"/>
      <c r="AQ521" s="20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M521" s="46"/>
      <c r="BN521" s="46"/>
      <c r="BO521" s="46"/>
    </row>
    <row r="522" spans="1:67" ht="21" customHeight="1" outlineLevel="2">
      <c r="A522" s="63"/>
      <c r="B522" s="368" t="s">
        <v>41</v>
      </c>
      <c r="C522" s="382"/>
      <c r="D522" s="412"/>
      <c r="E522" s="413"/>
      <c r="F522" s="279">
        <f t="shared" ref="F522:AC522" si="139">SUM(F523:F524)</f>
        <v>5885020.5999999996</v>
      </c>
      <c r="G522" s="279">
        <f t="shared" si="139"/>
        <v>0</v>
      </c>
      <c r="H522" s="279">
        <f t="shared" si="139"/>
        <v>0</v>
      </c>
      <c r="I522" s="279">
        <f t="shared" si="139"/>
        <v>0</v>
      </c>
      <c r="J522" s="279">
        <f t="shared" si="139"/>
        <v>0</v>
      </c>
      <c r="K522" s="279">
        <f t="shared" si="139"/>
        <v>0</v>
      </c>
      <c r="L522" s="279">
        <f t="shared" si="139"/>
        <v>0</v>
      </c>
      <c r="M522" s="279">
        <f t="shared" si="139"/>
        <v>0</v>
      </c>
      <c r="N522" s="279">
        <f t="shared" si="139"/>
        <v>0</v>
      </c>
      <c r="O522" s="279">
        <f t="shared" si="139"/>
        <v>0</v>
      </c>
      <c r="P522" s="279">
        <f t="shared" si="139"/>
        <v>0</v>
      </c>
      <c r="Q522" s="279">
        <f t="shared" si="139"/>
        <v>813.51</v>
      </c>
      <c r="R522" s="279">
        <f t="shared" si="139"/>
        <v>5708870.5999999996</v>
      </c>
      <c r="S522" s="279">
        <f t="shared" si="139"/>
        <v>0</v>
      </c>
      <c r="T522" s="279">
        <f t="shared" si="139"/>
        <v>0</v>
      </c>
      <c r="U522" s="279">
        <f t="shared" si="139"/>
        <v>0</v>
      </c>
      <c r="V522" s="279">
        <f t="shared" si="139"/>
        <v>0</v>
      </c>
      <c r="W522" s="279">
        <f t="shared" si="139"/>
        <v>0</v>
      </c>
      <c r="X522" s="279">
        <f t="shared" si="139"/>
        <v>0</v>
      </c>
      <c r="Y522" s="279">
        <f t="shared" si="139"/>
        <v>176150</v>
      </c>
      <c r="Z522" s="279">
        <f t="shared" si="139"/>
        <v>0</v>
      </c>
      <c r="AA522" s="405">
        <f t="shared" si="139"/>
        <v>0</v>
      </c>
      <c r="AB522" s="405">
        <f t="shared" si="139"/>
        <v>11</v>
      </c>
      <c r="AC522" s="405">
        <f t="shared" si="139"/>
        <v>16</v>
      </c>
      <c r="AD522" s="72"/>
      <c r="AE522" s="72"/>
      <c r="AF522" s="72"/>
      <c r="AG522" s="72"/>
      <c r="AH522" s="72"/>
      <c r="AI522" s="72"/>
      <c r="AJ522" s="72"/>
      <c r="AK522" s="72"/>
      <c r="AL522" s="72"/>
      <c r="AM522" s="72"/>
      <c r="AN522" s="72"/>
      <c r="AO522" s="72"/>
      <c r="AP522" s="72"/>
      <c r="AQ522" s="72"/>
    </row>
    <row r="523" spans="1:67" s="45" customFormat="1" ht="25.5" customHeight="1" outlineLevel="1">
      <c r="A523" s="371"/>
      <c r="B523" s="386">
        <f>B520+1</f>
        <v>28</v>
      </c>
      <c r="C523" s="67" t="s">
        <v>563</v>
      </c>
      <c r="D523" s="384"/>
      <c r="E523" s="115" t="s">
        <v>1602</v>
      </c>
      <c r="F523" s="116">
        <f>G523+M523+N523+P523+R523+T523+V523+X523+Y523+Z523</f>
        <v>2231570.7799999998</v>
      </c>
      <c r="G523" s="117"/>
      <c r="H523" s="177"/>
      <c r="I523" s="177"/>
      <c r="J523" s="177"/>
      <c r="K523" s="177"/>
      <c r="L523" s="177"/>
      <c r="M523" s="177"/>
      <c r="N523" s="177"/>
      <c r="O523" s="177"/>
      <c r="P523" s="177"/>
      <c r="Q523" s="117">
        <v>311.79000000000002</v>
      </c>
      <c r="R523" s="190">
        <v>2145460.7799999998</v>
      </c>
      <c r="S523" s="117"/>
      <c r="T523" s="117"/>
      <c r="U523" s="117"/>
      <c r="V523" s="117"/>
      <c r="W523" s="117"/>
      <c r="X523" s="117"/>
      <c r="Y523" s="190">
        <v>86110</v>
      </c>
      <c r="Z523" s="204">
        <v>0</v>
      </c>
      <c r="AA523" s="407"/>
      <c r="AB523" s="408">
        <v>11</v>
      </c>
      <c r="AC523" s="408">
        <v>8</v>
      </c>
    </row>
    <row r="524" spans="1:67" s="45" customFormat="1" ht="25.5" customHeight="1" outlineLevel="1">
      <c r="A524" s="371"/>
      <c r="B524" s="386">
        <f>B523+1</f>
        <v>29</v>
      </c>
      <c r="C524" s="67" t="s">
        <v>564</v>
      </c>
      <c r="D524" s="384"/>
      <c r="E524" s="115" t="s">
        <v>1603</v>
      </c>
      <c r="F524" s="116">
        <f>G524+M524+N524+P524+R524+T524+V524+X524+Y524+Z524</f>
        <v>3653449.82</v>
      </c>
      <c r="G524" s="117">
        <f>H524+I524+J524+K524</f>
        <v>0</v>
      </c>
      <c r="H524" s="177"/>
      <c r="I524" s="177"/>
      <c r="J524" s="177"/>
      <c r="K524" s="177"/>
      <c r="L524" s="177"/>
      <c r="M524" s="177"/>
      <c r="N524" s="177"/>
      <c r="O524" s="177"/>
      <c r="P524" s="177"/>
      <c r="Q524" s="117">
        <v>501.72</v>
      </c>
      <c r="R524" s="190">
        <v>3563409.82</v>
      </c>
      <c r="S524" s="117"/>
      <c r="T524" s="117"/>
      <c r="U524" s="117"/>
      <c r="V524" s="117"/>
      <c r="W524" s="117"/>
      <c r="X524" s="117"/>
      <c r="Y524" s="190">
        <v>90040</v>
      </c>
      <c r="Z524" s="204">
        <v>0</v>
      </c>
      <c r="AA524" s="407"/>
      <c r="AB524" s="408"/>
      <c r="AC524" s="408">
        <v>8</v>
      </c>
    </row>
    <row r="525" spans="1:67" ht="21" customHeight="1" outlineLevel="2">
      <c r="A525" s="63"/>
      <c r="B525" s="368" t="s">
        <v>55</v>
      </c>
      <c r="C525" s="414"/>
      <c r="D525" s="415"/>
      <c r="E525" s="115"/>
      <c r="F525" s="416">
        <f>SUM(F526:F532)</f>
        <v>6442204.71</v>
      </c>
      <c r="G525" s="416">
        <f t="shared" ref="G525:Z525" si="140">SUM(G526:G532)</f>
        <v>1272059</v>
      </c>
      <c r="H525" s="416">
        <f t="shared" si="140"/>
        <v>0</v>
      </c>
      <c r="I525" s="416">
        <f t="shared" si="140"/>
        <v>0</v>
      </c>
      <c r="J525" s="416">
        <f t="shared" si="140"/>
        <v>775754</v>
      </c>
      <c r="K525" s="416">
        <f t="shared" si="140"/>
        <v>496305</v>
      </c>
      <c r="L525" s="416">
        <f t="shared" si="140"/>
        <v>0</v>
      </c>
      <c r="M525" s="416">
        <f t="shared" si="140"/>
        <v>0</v>
      </c>
      <c r="N525" s="416">
        <f t="shared" si="140"/>
        <v>0</v>
      </c>
      <c r="O525" s="416">
        <f t="shared" si="140"/>
        <v>0</v>
      </c>
      <c r="P525" s="416">
        <f t="shared" si="140"/>
        <v>0</v>
      </c>
      <c r="Q525" s="416">
        <f t="shared" si="140"/>
        <v>0</v>
      </c>
      <c r="R525" s="416">
        <f t="shared" si="140"/>
        <v>3164951</v>
      </c>
      <c r="S525" s="416">
        <f t="shared" si="140"/>
        <v>0</v>
      </c>
      <c r="T525" s="416">
        <f t="shared" si="140"/>
        <v>0</v>
      </c>
      <c r="U525" s="416">
        <f t="shared" si="140"/>
        <v>0</v>
      </c>
      <c r="V525" s="416">
        <f t="shared" si="140"/>
        <v>0</v>
      </c>
      <c r="W525" s="416">
        <f t="shared" si="140"/>
        <v>129</v>
      </c>
      <c r="X525" s="416">
        <f t="shared" si="140"/>
        <v>1585474.71</v>
      </c>
      <c r="Y525" s="416">
        <f t="shared" si="140"/>
        <v>216000</v>
      </c>
      <c r="Z525" s="416">
        <f t="shared" si="140"/>
        <v>203720</v>
      </c>
      <c r="AA525" s="205"/>
      <c r="AB525" s="436"/>
      <c r="AC525" s="436"/>
      <c r="AD525" s="72"/>
      <c r="AE525" s="72"/>
      <c r="AF525" s="72"/>
      <c r="AG525" s="72"/>
      <c r="AH525" s="72"/>
      <c r="AI525" s="72"/>
      <c r="AJ525" s="72"/>
      <c r="AK525" s="72"/>
      <c r="AL525" s="72"/>
      <c r="AM525" s="72"/>
      <c r="AN525" s="72"/>
      <c r="AO525" s="72"/>
      <c r="AP525" s="72"/>
      <c r="AQ525" s="72"/>
    </row>
    <row r="526" spans="1:67" s="8" customFormat="1" ht="26.25" customHeight="1" outlineLevel="2">
      <c r="A526" s="178"/>
      <c r="B526" s="386">
        <f>B524+1</f>
        <v>30</v>
      </c>
      <c r="C526" s="385" t="s">
        <v>565</v>
      </c>
      <c r="D526" s="415"/>
      <c r="E526" s="417" t="s">
        <v>1604</v>
      </c>
      <c r="F526" s="418">
        <f t="shared" ref="F526:F532" si="141">G526+M526+N526+P526+R526+T526+V526+X526+Y526+Z526</f>
        <v>258671</v>
      </c>
      <c r="G526" s="117">
        <f t="shared" ref="G526:G532" si="142">H526+I526+J526+K526</f>
        <v>223037</v>
      </c>
      <c r="H526" s="177"/>
      <c r="I526" s="177"/>
      <c r="J526" s="177">
        <v>223037</v>
      </c>
      <c r="K526" s="177"/>
      <c r="L526" s="177"/>
      <c r="M526" s="177"/>
      <c r="N526" s="177"/>
      <c r="O526" s="177"/>
      <c r="P526" s="177"/>
      <c r="Q526" s="190"/>
      <c r="R526" s="190"/>
      <c r="S526" s="190"/>
      <c r="T526" s="190"/>
      <c r="U526" s="190"/>
      <c r="V526" s="190"/>
      <c r="W526" s="190"/>
      <c r="X526" s="190"/>
      <c r="Y526" s="190">
        <v>21000</v>
      </c>
      <c r="Z526" s="190">
        <v>14634</v>
      </c>
      <c r="AA526" s="205"/>
      <c r="AB526" s="436"/>
      <c r="AC526" s="436"/>
    </row>
    <row r="527" spans="1:67" s="8" customFormat="1" ht="26.25" customHeight="1" outlineLevel="2">
      <c r="A527" s="178"/>
      <c r="B527" s="386">
        <f t="shared" ref="B527:B532" si="143">B526+1</f>
        <v>31</v>
      </c>
      <c r="C527" s="385" t="s">
        <v>566</v>
      </c>
      <c r="D527" s="415"/>
      <c r="E527" s="417" t="s">
        <v>1605</v>
      </c>
      <c r="F527" s="418">
        <f t="shared" si="141"/>
        <v>689775</v>
      </c>
      <c r="G527" s="117">
        <f t="shared" si="142"/>
        <v>0</v>
      </c>
      <c r="H527" s="177"/>
      <c r="I527" s="177"/>
      <c r="J527" s="177"/>
      <c r="K527" s="177"/>
      <c r="L527" s="177"/>
      <c r="M527" s="177"/>
      <c r="N527" s="177"/>
      <c r="O527" s="177"/>
      <c r="P527" s="177"/>
      <c r="Q527" s="190"/>
      <c r="R527" s="190"/>
      <c r="S527" s="190"/>
      <c r="T527" s="190"/>
      <c r="U527" s="190"/>
      <c r="V527" s="190"/>
      <c r="W527" s="190">
        <v>104</v>
      </c>
      <c r="X527" s="190">
        <v>634775</v>
      </c>
      <c r="Y527" s="190">
        <v>40000</v>
      </c>
      <c r="Z527" s="190">
        <v>15000</v>
      </c>
      <c r="AA527" s="205"/>
      <c r="AB527" s="436"/>
      <c r="AC527" s="436"/>
    </row>
    <row r="528" spans="1:67" s="8" customFormat="1" ht="26.25" customHeight="1" outlineLevel="2">
      <c r="A528" s="178"/>
      <c r="B528" s="386">
        <f t="shared" si="143"/>
        <v>32</v>
      </c>
      <c r="C528" s="385" t="s">
        <v>567</v>
      </c>
      <c r="D528" s="415"/>
      <c r="E528" s="417" t="s">
        <v>1606</v>
      </c>
      <c r="F528" s="418">
        <f t="shared" si="141"/>
        <v>607717</v>
      </c>
      <c r="G528" s="117">
        <f t="shared" si="142"/>
        <v>552717</v>
      </c>
      <c r="H528" s="177"/>
      <c r="I528" s="177"/>
      <c r="J528" s="177">
        <v>552717</v>
      </c>
      <c r="K528" s="177"/>
      <c r="L528" s="177"/>
      <c r="M528" s="177"/>
      <c r="N528" s="177"/>
      <c r="O528" s="177"/>
      <c r="P528" s="177"/>
      <c r="Q528" s="190"/>
      <c r="R528" s="190"/>
      <c r="S528" s="190"/>
      <c r="T528" s="190"/>
      <c r="U528" s="190"/>
      <c r="V528" s="190"/>
      <c r="W528" s="190"/>
      <c r="X528" s="190"/>
      <c r="Y528" s="190">
        <v>40000</v>
      </c>
      <c r="Z528" s="190">
        <v>15000</v>
      </c>
      <c r="AA528" s="205"/>
      <c r="AB528" s="436"/>
      <c r="AC528" s="436"/>
    </row>
    <row r="529" spans="1:43" s="8" customFormat="1" ht="26.25" customHeight="1" outlineLevel="2">
      <c r="A529" s="178"/>
      <c r="B529" s="386">
        <f t="shared" si="143"/>
        <v>33</v>
      </c>
      <c r="C529" s="385" t="s">
        <v>568</v>
      </c>
      <c r="D529" s="415"/>
      <c r="E529" s="417" t="s">
        <v>1607</v>
      </c>
      <c r="F529" s="418">
        <f t="shared" si="141"/>
        <v>532529.71</v>
      </c>
      <c r="G529" s="117">
        <f t="shared" si="142"/>
        <v>0</v>
      </c>
      <c r="H529" s="177"/>
      <c r="I529" s="177"/>
      <c r="J529" s="177"/>
      <c r="K529" s="177"/>
      <c r="L529" s="177"/>
      <c r="M529" s="177"/>
      <c r="N529" s="177"/>
      <c r="O529" s="177"/>
      <c r="P529" s="177"/>
      <c r="Q529" s="190"/>
      <c r="R529" s="190"/>
      <c r="S529" s="190"/>
      <c r="T529" s="190"/>
      <c r="U529" s="190"/>
      <c r="V529" s="190"/>
      <c r="W529" s="190"/>
      <c r="X529" s="190">
        <v>514652.71</v>
      </c>
      <c r="Y529" s="190"/>
      <c r="Z529" s="190">
        <v>17877</v>
      </c>
      <c r="AA529" s="205"/>
      <c r="AB529" s="436"/>
      <c r="AC529" s="436"/>
    </row>
    <row r="530" spans="1:43" s="8" customFormat="1" ht="26.25" customHeight="1" outlineLevel="2">
      <c r="A530" s="178"/>
      <c r="B530" s="386">
        <f t="shared" si="143"/>
        <v>34</v>
      </c>
      <c r="C530" s="385" t="s">
        <v>569</v>
      </c>
      <c r="D530" s="415"/>
      <c r="E530" s="417" t="s">
        <v>1608</v>
      </c>
      <c r="F530" s="418">
        <f t="shared" si="141"/>
        <v>486047</v>
      </c>
      <c r="G530" s="117">
        <f t="shared" si="142"/>
        <v>0</v>
      </c>
      <c r="H530" s="177"/>
      <c r="I530" s="177"/>
      <c r="J530" s="177"/>
      <c r="K530" s="177"/>
      <c r="L530" s="177"/>
      <c r="M530" s="177"/>
      <c r="N530" s="177"/>
      <c r="O530" s="177"/>
      <c r="P530" s="177"/>
      <c r="Q530" s="190"/>
      <c r="R530" s="190"/>
      <c r="S530" s="190"/>
      <c r="T530" s="190"/>
      <c r="U530" s="190"/>
      <c r="V530" s="190"/>
      <c r="W530" s="190">
        <v>25</v>
      </c>
      <c r="X530" s="190">
        <v>436047</v>
      </c>
      <c r="Y530" s="190">
        <v>40000</v>
      </c>
      <c r="Z530" s="190">
        <v>10000</v>
      </c>
      <c r="AA530" s="205"/>
      <c r="AB530" s="436"/>
      <c r="AC530" s="436"/>
    </row>
    <row r="531" spans="1:43" s="8" customFormat="1" ht="26.25" customHeight="1" outlineLevel="2">
      <c r="A531" s="178"/>
      <c r="B531" s="386">
        <f t="shared" si="143"/>
        <v>35</v>
      </c>
      <c r="C531" s="385" t="s">
        <v>570</v>
      </c>
      <c r="D531" s="415"/>
      <c r="E531" s="417" t="s">
        <v>1609</v>
      </c>
      <c r="F531" s="418">
        <f t="shared" si="141"/>
        <v>564785</v>
      </c>
      <c r="G531" s="117">
        <f t="shared" si="142"/>
        <v>496305</v>
      </c>
      <c r="H531" s="177"/>
      <c r="I531" s="177"/>
      <c r="J531" s="177"/>
      <c r="K531" s="177">
        <v>496305</v>
      </c>
      <c r="L531" s="177"/>
      <c r="M531" s="177"/>
      <c r="N531" s="177"/>
      <c r="O531" s="177"/>
      <c r="P531" s="177"/>
      <c r="Q531" s="190"/>
      <c r="R531" s="190"/>
      <c r="S531" s="190"/>
      <c r="T531" s="190"/>
      <c r="U531" s="190"/>
      <c r="V531" s="190"/>
      <c r="W531" s="190"/>
      <c r="X531" s="190"/>
      <c r="Y531" s="190">
        <v>35000</v>
      </c>
      <c r="Z531" s="190">
        <v>33480</v>
      </c>
      <c r="AA531" s="205"/>
      <c r="AB531" s="436"/>
      <c r="AC531" s="436"/>
    </row>
    <row r="532" spans="1:43" s="8" customFormat="1" ht="26.25" customHeight="1" outlineLevel="2">
      <c r="A532" s="178"/>
      <c r="B532" s="386">
        <f t="shared" si="143"/>
        <v>36</v>
      </c>
      <c r="C532" s="385" t="s">
        <v>571</v>
      </c>
      <c r="D532" s="415"/>
      <c r="E532" s="417" t="s">
        <v>1610</v>
      </c>
      <c r="F532" s="418">
        <f t="shared" si="141"/>
        <v>3302680</v>
      </c>
      <c r="G532" s="117">
        <f t="shared" si="142"/>
        <v>0</v>
      </c>
      <c r="H532" s="177"/>
      <c r="I532" s="177"/>
      <c r="J532" s="177"/>
      <c r="K532" s="177"/>
      <c r="L532" s="177"/>
      <c r="M532" s="177"/>
      <c r="N532" s="177"/>
      <c r="O532" s="177"/>
      <c r="P532" s="177"/>
      <c r="Q532" s="190"/>
      <c r="R532" s="190">
        <v>3164951</v>
      </c>
      <c r="S532" s="190"/>
      <c r="T532" s="190"/>
      <c r="U532" s="190"/>
      <c r="V532" s="190"/>
      <c r="W532" s="190"/>
      <c r="X532" s="190"/>
      <c r="Y532" s="190">
        <v>40000</v>
      </c>
      <c r="Z532" s="190">
        <v>97729</v>
      </c>
      <c r="AA532" s="205"/>
      <c r="AB532" s="436"/>
      <c r="AC532" s="436"/>
    </row>
    <row r="533" spans="1:43" ht="29.25" customHeight="1" outlineLevel="2">
      <c r="A533" s="63"/>
      <c r="B533" s="419" t="s">
        <v>547</v>
      </c>
      <c r="C533" s="385"/>
      <c r="D533" s="415"/>
      <c r="E533" s="420"/>
      <c r="F533" s="416">
        <f>SUM(F534:F536)</f>
        <v>12840375.6</v>
      </c>
      <c r="G533" s="416">
        <f t="shared" ref="G533:Z533" si="144">SUM(G534:G536)</f>
        <v>0</v>
      </c>
      <c r="H533" s="416">
        <f t="shared" si="144"/>
        <v>0</v>
      </c>
      <c r="I533" s="416">
        <f t="shared" si="144"/>
        <v>0</v>
      </c>
      <c r="J533" s="416">
        <f t="shared" si="144"/>
        <v>0</v>
      </c>
      <c r="K533" s="416">
        <f t="shared" si="144"/>
        <v>0</v>
      </c>
      <c r="L533" s="416">
        <f t="shared" si="144"/>
        <v>0</v>
      </c>
      <c r="M533" s="416">
        <f t="shared" si="144"/>
        <v>0</v>
      </c>
      <c r="N533" s="416">
        <f t="shared" si="144"/>
        <v>0</v>
      </c>
      <c r="O533" s="416">
        <f t="shared" si="144"/>
        <v>0</v>
      </c>
      <c r="P533" s="416">
        <f t="shared" si="144"/>
        <v>0</v>
      </c>
      <c r="Q533" s="416">
        <f t="shared" si="144"/>
        <v>0</v>
      </c>
      <c r="R533" s="416">
        <f t="shared" si="144"/>
        <v>3167779</v>
      </c>
      <c r="S533" s="416">
        <f t="shared" si="144"/>
        <v>0</v>
      </c>
      <c r="T533" s="416">
        <f t="shared" si="144"/>
        <v>0</v>
      </c>
      <c r="U533" s="416">
        <f t="shared" si="144"/>
        <v>0</v>
      </c>
      <c r="V533" s="416">
        <f t="shared" si="144"/>
        <v>5925937.3600000003</v>
      </c>
      <c r="W533" s="416">
        <f t="shared" si="144"/>
        <v>0</v>
      </c>
      <c r="X533" s="416">
        <f t="shared" si="144"/>
        <v>3333842.24</v>
      </c>
      <c r="Y533" s="416">
        <f t="shared" si="144"/>
        <v>130000</v>
      </c>
      <c r="Z533" s="416">
        <f t="shared" si="144"/>
        <v>282817</v>
      </c>
      <c r="AA533" s="205"/>
      <c r="AB533" s="436"/>
      <c r="AC533" s="436"/>
      <c r="AD533" s="72"/>
      <c r="AE533" s="72"/>
      <c r="AF533" s="72"/>
      <c r="AG533" s="72"/>
      <c r="AH533" s="72"/>
      <c r="AI533" s="72"/>
      <c r="AJ533" s="72"/>
      <c r="AK533" s="72"/>
      <c r="AL533" s="72"/>
      <c r="AM533" s="72"/>
      <c r="AN533" s="72"/>
      <c r="AO533" s="72"/>
      <c r="AP533" s="72"/>
      <c r="AQ533" s="72"/>
    </row>
    <row r="534" spans="1:43" s="8" customFormat="1" ht="27" customHeight="1" outlineLevel="2">
      <c r="A534" s="178"/>
      <c r="B534" s="386">
        <f>B532+1</f>
        <v>37</v>
      </c>
      <c r="C534" s="391" t="s">
        <v>572</v>
      </c>
      <c r="D534" s="415"/>
      <c r="E534" s="421" t="s">
        <v>1611</v>
      </c>
      <c r="F534" s="418">
        <f>G534+M534+N534+P534+R534+T534+V534+X534+Y534+Z534</f>
        <v>3463262.24</v>
      </c>
      <c r="G534" s="117"/>
      <c r="H534" s="177"/>
      <c r="I534" s="177"/>
      <c r="J534" s="177"/>
      <c r="K534" s="177"/>
      <c r="L534" s="177"/>
      <c r="M534" s="177"/>
      <c r="N534" s="177"/>
      <c r="O534" s="177"/>
      <c r="P534" s="177"/>
      <c r="Q534" s="190"/>
      <c r="R534" s="190"/>
      <c r="S534" s="190"/>
      <c r="T534" s="190"/>
      <c r="U534" s="190"/>
      <c r="V534" s="190"/>
      <c r="W534" s="190"/>
      <c r="X534" s="190">
        <v>3333842.24</v>
      </c>
      <c r="Y534" s="190">
        <v>50000</v>
      </c>
      <c r="Z534" s="190">
        <v>79420</v>
      </c>
      <c r="AA534" s="205"/>
      <c r="AB534" s="436"/>
      <c r="AC534" s="436"/>
    </row>
    <row r="535" spans="1:43" s="8" customFormat="1" ht="27" customHeight="1" outlineLevel="2">
      <c r="A535" s="178"/>
      <c r="B535" s="386">
        <f>B534+1</f>
        <v>38</v>
      </c>
      <c r="C535" s="391" t="s">
        <v>573</v>
      </c>
      <c r="D535" s="415"/>
      <c r="E535" s="421" t="s">
        <v>1612</v>
      </c>
      <c r="F535" s="418">
        <f>G535+M535+N535+P535+R535+T535+V535+X535+Y535+Z535</f>
        <v>3277779</v>
      </c>
      <c r="G535" s="117"/>
      <c r="H535" s="177"/>
      <c r="I535" s="177"/>
      <c r="J535" s="177"/>
      <c r="K535" s="177"/>
      <c r="L535" s="177"/>
      <c r="M535" s="177"/>
      <c r="N535" s="177"/>
      <c r="O535" s="177"/>
      <c r="P535" s="177"/>
      <c r="Q535" s="190"/>
      <c r="R535" s="190">
        <v>3167779</v>
      </c>
      <c r="S535" s="190"/>
      <c r="T535" s="190"/>
      <c r="U535" s="190"/>
      <c r="V535" s="190"/>
      <c r="W535" s="190"/>
      <c r="X535" s="190"/>
      <c r="Y535" s="190">
        <v>40000</v>
      </c>
      <c r="Z535" s="190">
        <v>70000</v>
      </c>
      <c r="AA535" s="205"/>
      <c r="AB535" s="436"/>
      <c r="AC535" s="436"/>
    </row>
    <row r="536" spans="1:43" s="8" customFormat="1" ht="27" customHeight="1" outlineLevel="2">
      <c r="A536" s="178"/>
      <c r="B536" s="386">
        <f>B535+1</f>
        <v>39</v>
      </c>
      <c r="C536" s="391" t="s">
        <v>574</v>
      </c>
      <c r="D536" s="415"/>
      <c r="E536" s="417" t="s">
        <v>1613</v>
      </c>
      <c r="F536" s="418">
        <f>G536+M536+N536+P536+R536+T536+V536+X536+Y536+Z536</f>
        <v>6099334.3600000003</v>
      </c>
      <c r="G536" s="117">
        <f>H536+I536+J536+K536</f>
        <v>0</v>
      </c>
      <c r="H536" s="177"/>
      <c r="I536" s="177"/>
      <c r="J536" s="177"/>
      <c r="K536" s="177"/>
      <c r="L536" s="177"/>
      <c r="M536" s="177"/>
      <c r="N536" s="177"/>
      <c r="O536" s="177"/>
      <c r="P536" s="177"/>
      <c r="Q536" s="190"/>
      <c r="R536" s="190"/>
      <c r="S536" s="190"/>
      <c r="T536" s="190"/>
      <c r="U536" s="190"/>
      <c r="V536" s="190">
        <v>5925937.3600000003</v>
      </c>
      <c r="W536" s="190"/>
      <c r="X536" s="190"/>
      <c r="Y536" s="190">
        <v>40000</v>
      </c>
      <c r="Z536" s="190">
        <v>133397</v>
      </c>
      <c r="AA536" s="205"/>
      <c r="AB536" s="436"/>
      <c r="AC536" s="436"/>
    </row>
    <row r="537" spans="1:43" ht="21" customHeight="1" outlineLevel="2">
      <c r="A537" s="87"/>
      <c r="B537" s="103" t="s">
        <v>100</v>
      </c>
      <c r="C537" s="122"/>
      <c r="D537" s="411"/>
      <c r="E537" s="320">
        <v>34608000</v>
      </c>
      <c r="F537" s="125">
        <f t="shared" ref="F537:AC537" si="145">F538+F540</f>
        <v>2180284.7000000002</v>
      </c>
      <c r="G537" s="125">
        <f t="shared" si="145"/>
        <v>0</v>
      </c>
      <c r="H537" s="125">
        <f t="shared" si="145"/>
        <v>0</v>
      </c>
      <c r="I537" s="125">
        <f t="shared" si="145"/>
        <v>0</v>
      </c>
      <c r="J537" s="125">
        <f t="shared" si="145"/>
        <v>0</v>
      </c>
      <c r="K537" s="125">
        <f t="shared" si="145"/>
        <v>0</v>
      </c>
      <c r="L537" s="125">
        <f t="shared" si="145"/>
        <v>0</v>
      </c>
      <c r="M537" s="125">
        <f t="shared" si="145"/>
        <v>0</v>
      </c>
      <c r="N537" s="125">
        <f t="shared" si="145"/>
        <v>0</v>
      </c>
      <c r="O537" s="125">
        <f t="shared" si="145"/>
        <v>0</v>
      </c>
      <c r="P537" s="125">
        <f t="shared" si="145"/>
        <v>0</v>
      </c>
      <c r="Q537" s="125">
        <f t="shared" si="145"/>
        <v>778</v>
      </c>
      <c r="R537" s="125">
        <f t="shared" si="145"/>
        <v>2059583</v>
      </c>
      <c r="S537" s="125">
        <f t="shared" si="145"/>
        <v>0</v>
      </c>
      <c r="T537" s="125">
        <f t="shared" si="145"/>
        <v>0</v>
      </c>
      <c r="U537" s="125">
        <f t="shared" si="145"/>
        <v>0</v>
      </c>
      <c r="V537" s="125">
        <f t="shared" si="145"/>
        <v>0</v>
      </c>
      <c r="W537" s="125">
        <f t="shared" si="145"/>
        <v>0</v>
      </c>
      <c r="X537" s="125">
        <f t="shared" si="145"/>
        <v>0</v>
      </c>
      <c r="Y537" s="125">
        <f t="shared" si="145"/>
        <v>57371.7</v>
      </c>
      <c r="Z537" s="125">
        <f t="shared" si="145"/>
        <v>63330</v>
      </c>
      <c r="AA537" s="208">
        <f t="shared" si="145"/>
        <v>0</v>
      </c>
      <c r="AB537" s="208">
        <f t="shared" si="145"/>
        <v>0</v>
      </c>
      <c r="AC537" s="208">
        <f t="shared" si="145"/>
        <v>0</v>
      </c>
    </row>
    <row r="538" spans="1:43" ht="21" customHeight="1" outlineLevel="2">
      <c r="A538" s="63"/>
      <c r="B538" s="368" t="s">
        <v>55</v>
      </c>
      <c r="C538" s="378"/>
      <c r="D538" s="412"/>
      <c r="E538" s="413"/>
      <c r="F538" s="279">
        <f t="shared" ref="F538:AC538" si="146">SUM(F539:F539)</f>
        <v>2122913</v>
      </c>
      <c r="G538" s="279">
        <f t="shared" si="146"/>
        <v>0</v>
      </c>
      <c r="H538" s="279">
        <f t="shared" si="146"/>
        <v>0</v>
      </c>
      <c r="I538" s="279">
        <f t="shared" si="146"/>
        <v>0</v>
      </c>
      <c r="J538" s="279">
        <f t="shared" si="146"/>
        <v>0</v>
      </c>
      <c r="K538" s="279">
        <f t="shared" si="146"/>
        <v>0</v>
      </c>
      <c r="L538" s="279">
        <f t="shared" si="146"/>
        <v>0</v>
      </c>
      <c r="M538" s="279">
        <f t="shared" si="146"/>
        <v>0</v>
      </c>
      <c r="N538" s="279">
        <f t="shared" si="146"/>
        <v>0</v>
      </c>
      <c r="O538" s="279">
        <f t="shared" si="146"/>
        <v>0</v>
      </c>
      <c r="P538" s="279">
        <f t="shared" si="146"/>
        <v>0</v>
      </c>
      <c r="Q538" s="279">
        <f t="shared" si="146"/>
        <v>778</v>
      </c>
      <c r="R538" s="279">
        <f t="shared" si="146"/>
        <v>2059583</v>
      </c>
      <c r="S538" s="279">
        <f t="shared" si="146"/>
        <v>0</v>
      </c>
      <c r="T538" s="279">
        <f t="shared" si="146"/>
        <v>0</v>
      </c>
      <c r="U538" s="279">
        <f t="shared" si="146"/>
        <v>0</v>
      </c>
      <c r="V538" s="279">
        <f t="shared" si="146"/>
        <v>0</v>
      </c>
      <c r="W538" s="279">
        <f t="shared" si="146"/>
        <v>0</v>
      </c>
      <c r="X538" s="279">
        <f t="shared" si="146"/>
        <v>0</v>
      </c>
      <c r="Y538" s="279">
        <f t="shared" si="146"/>
        <v>0</v>
      </c>
      <c r="Z538" s="279">
        <f t="shared" si="146"/>
        <v>63330</v>
      </c>
      <c r="AA538" s="405">
        <f t="shared" si="146"/>
        <v>0</v>
      </c>
      <c r="AB538" s="405">
        <f t="shared" si="146"/>
        <v>0</v>
      </c>
      <c r="AC538" s="405">
        <f t="shared" si="146"/>
        <v>0</v>
      </c>
      <c r="AD538" s="72"/>
      <c r="AE538" s="72"/>
      <c r="AF538" s="72"/>
      <c r="AG538" s="72"/>
      <c r="AH538" s="72"/>
      <c r="AI538" s="72"/>
      <c r="AJ538" s="72"/>
      <c r="AK538" s="72"/>
      <c r="AL538" s="72"/>
      <c r="AM538" s="72"/>
      <c r="AN538" s="72"/>
      <c r="AO538" s="72"/>
      <c r="AP538" s="72"/>
      <c r="AQ538" s="72"/>
    </row>
    <row r="539" spans="1:43" s="8" customFormat="1" ht="24.75" customHeight="1" outlineLevel="2">
      <c r="A539" s="178"/>
      <c r="B539" s="386">
        <f>B536+1</f>
        <v>40</v>
      </c>
      <c r="C539" s="385" t="s">
        <v>575</v>
      </c>
      <c r="D539" s="415"/>
      <c r="E539" s="417" t="s">
        <v>1614</v>
      </c>
      <c r="F539" s="418">
        <f>G539+M539+N539+P539+R539+T539+V539+X539+Y539+Z539</f>
        <v>2122913</v>
      </c>
      <c r="G539" s="117">
        <f>H539+I539+J539+K539+L539</f>
        <v>0</v>
      </c>
      <c r="H539" s="177"/>
      <c r="I539" s="177"/>
      <c r="J539" s="177"/>
      <c r="K539" s="177"/>
      <c r="L539" s="177"/>
      <c r="M539" s="177"/>
      <c r="N539" s="177"/>
      <c r="O539" s="177"/>
      <c r="P539" s="177"/>
      <c r="Q539" s="190">
        <v>778</v>
      </c>
      <c r="R539" s="190">
        <v>2059583</v>
      </c>
      <c r="S539" s="190"/>
      <c r="T539" s="190"/>
      <c r="U539" s="190"/>
      <c r="V539" s="190"/>
      <c r="W539" s="190"/>
      <c r="X539" s="190"/>
      <c r="Y539" s="190">
        <v>0</v>
      </c>
      <c r="Z539" s="190">
        <v>63330</v>
      </c>
      <c r="AA539" s="205"/>
      <c r="AB539" s="436"/>
      <c r="AC539" s="436" t="b">
        <f>AB539=F539</f>
        <v>0</v>
      </c>
    </row>
    <row r="540" spans="1:43" ht="21" customHeight="1" outlineLevel="2">
      <c r="A540" s="422"/>
      <c r="B540" s="368" t="s">
        <v>41</v>
      </c>
      <c r="C540" s="378"/>
      <c r="D540" s="384"/>
      <c r="E540" s="389"/>
      <c r="F540" s="116">
        <f>F541</f>
        <v>57371.7</v>
      </c>
      <c r="G540" s="116">
        <f t="shared" ref="G540:AC540" si="147">G541</f>
        <v>0</v>
      </c>
      <c r="H540" s="116">
        <f t="shared" si="147"/>
        <v>0</v>
      </c>
      <c r="I540" s="116">
        <f t="shared" si="147"/>
        <v>0</v>
      </c>
      <c r="J540" s="116">
        <f t="shared" si="147"/>
        <v>0</v>
      </c>
      <c r="K540" s="116">
        <f t="shared" si="147"/>
        <v>0</v>
      </c>
      <c r="L540" s="116">
        <f t="shared" si="147"/>
        <v>0</v>
      </c>
      <c r="M540" s="116">
        <f t="shared" si="147"/>
        <v>0</v>
      </c>
      <c r="N540" s="116">
        <f t="shared" si="147"/>
        <v>0</v>
      </c>
      <c r="O540" s="116">
        <f t="shared" si="147"/>
        <v>0</v>
      </c>
      <c r="P540" s="116">
        <f t="shared" si="147"/>
        <v>0</v>
      </c>
      <c r="Q540" s="116">
        <f t="shared" si="147"/>
        <v>0</v>
      </c>
      <c r="R540" s="116">
        <f t="shared" si="147"/>
        <v>0</v>
      </c>
      <c r="S540" s="116">
        <f t="shared" si="147"/>
        <v>0</v>
      </c>
      <c r="T540" s="116">
        <f t="shared" si="147"/>
        <v>0</v>
      </c>
      <c r="U540" s="116">
        <f t="shared" si="147"/>
        <v>0</v>
      </c>
      <c r="V540" s="116">
        <f t="shared" si="147"/>
        <v>0</v>
      </c>
      <c r="W540" s="116">
        <f t="shared" si="147"/>
        <v>0</v>
      </c>
      <c r="X540" s="116">
        <f t="shared" si="147"/>
        <v>0</v>
      </c>
      <c r="Y540" s="116">
        <f t="shared" si="147"/>
        <v>57371.7</v>
      </c>
      <c r="Z540" s="116">
        <f t="shared" si="147"/>
        <v>0</v>
      </c>
      <c r="AA540" s="403">
        <f t="shared" si="147"/>
        <v>0</v>
      </c>
      <c r="AB540" s="403">
        <f t="shared" si="147"/>
        <v>0</v>
      </c>
      <c r="AC540" s="403">
        <f t="shared" si="147"/>
        <v>0</v>
      </c>
      <c r="AD540" s="72"/>
      <c r="AE540" s="72"/>
      <c r="AF540" s="72"/>
      <c r="AG540" s="72"/>
      <c r="AH540" s="72"/>
      <c r="AI540" s="72"/>
      <c r="AJ540" s="72"/>
      <c r="AK540" s="72"/>
      <c r="AL540" s="72"/>
      <c r="AM540" s="72"/>
      <c r="AN540" s="72"/>
      <c r="AO540" s="72"/>
      <c r="AP540" s="72"/>
      <c r="AQ540" s="72"/>
    </row>
    <row r="541" spans="1:43" ht="24.75" customHeight="1" outlineLevel="2">
      <c r="A541" s="63"/>
      <c r="B541" s="386">
        <f>B539+1</f>
        <v>41</v>
      </c>
      <c r="C541" s="423" t="s">
        <v>1615</v>
      </c>
      <c r="D541" s="415"/>
      <c r="E541" s="417" t="s">
        <v>1616</v>
      </c>
      <c r="F541" s="418">
        <f>G541+M541+N541+P541+R541+T541+V541+X541+Y541+Z541</f>
        <v>57371.7</v>
      </c>
      <c r="G541" s="117">
        <f>H541+I541+J541+K541+L541</f>
        <v>0</v>
      </c>
      <c r="H541" s="177"/>
      <c r="I541" s="177"/>
      <c r="J541" s="177"/>
      <c r="K541" s="177"/>
      <c r="L541" s="177"/>
      <c r="M541" s="177"/>
      <c r="N541" s="177"/>
      <c r="O541" s="177"/>
      <c r="P541" s="177"/>
      <c r="Q541" s="190"/>
      <c r="R541" s="187"/>
      <c r="S541" s="187"/>
      <c r="T541" s="187"/>
      <c r="U541" s="187"/>
      <c r="V541" s="187"/>
      <c r="W541" s="187"/>
      <c r="X541" s="187"/>
      <c r="Y541" s="190">
        <v>57371.7</v>
      </c>
      <c r="Z541" s="187">
        <v>0</v>
      </c>
      <c r="AA541" s="205"/>
      <c r="AB541" s="436"/>
      <c r="AC541" s="436"/>
      <c r="AD541" s="72"/>
      <c r="AE541" s="72"/>
      <c r="AF541" s="72"/>
      <c r="AG541" s="72"/>
      <c r="AH541" s="72"/>
      <c r="AI541" s="72"/>
      <c r="AJ541" s="72"/>
      <c r="AK541" s="72"/>
      <c r="AL541" s="72"/>
      <c r="AM541" s="72"/>
      <c r="AN541" s="72"/>
      <c r="AO541" s="72"/>
      <c r="AP541" s="72"/>
      <c r="AQ541" s="72"/>
    </row>
    <row r="542" spans="1:43" ht="20.25" customHeight="1" outlineLevel="2">
      <c r="A542" s="87"/>
      <c r="B542" s="103" t="s">
        <v>579</v>
      </c>
      <c r="C542" s="122"/>
      <c r="D542" s="411"/>
      <c r="E542" s="172">
        <v>34610000</v>
      </c>
      <c r="F542" s="125">
        <f>F543</f>
        <v>40000</v>
      </c>
      <c r="G542" s="125">
        <f t="shared" ref="G542:AC542" si="148">G543</f>
        <v>0</v>
      </c>
      <c r="H542" s="125">
        <f t="shared" si="148"/>
        <v>0</v>
      </c>
      <c r="I542" s="125">
        <f t="shared" si="148"/>
        <v>0</v>
      </c>
      <c r="J542" s="125">
        <f t="shared" si="148"/>
        <v>0</v>
      </c>
      <c r="K542" s="125">
        <f t="shared" si="148"/>
        <v>0</v>
      </c>
      <c r="L542" s="125">
        <f t="shared" si="148"/>
        <v>0</v>
      </c>
      <c r="M542" s="125">
        <f t="shared" si="148"/>
        <v>0</v>
      </c>
      <c r="N542" s="125">
        <f t="shared" si="148"/>
        <v>0</v>
      </c>
      <c r="O542" s="125">
        <f t="shared" si="148"/>
        <v>0</v>
      </c>
      <c r="P542" s="125">
        <f t="shared" si="148"/>
        <v>0</v>
      </c>
      <c r="Q542" s="125">
        <f t="shared" si="148"/>
        <v>0</v>
      </c>
      <c r="R542" s="125">
        <f t="shared" si="148"/>
        <v>0</v>
      </c>
      <c r="S542" s="125">
        <f t="shared" si="148"/>
        <v>0</v>
      </c>
      <c r="T542" s="125">
        <f t="shared" si="148"/>
        <v>0</v>
      </c>
      <c r="U542" s="125">
        <f t="shared" si="148"/>
        <v>0</v>
      </c>
      <c r="V542" s="125">
        <f t="shared" si="148"/>
        <v>0</v>
      </c>
      <c r="W542" s="125">
        <f t="shared" si="148"/>
        <v>0</v>
      </c>
      <c r="X542" s="125">
        <f t="shared" si="148"/>
        <v>0</v>
      </c>
      <c r="Y542" s="125">
        <f t="shared" si="148"/>
        <v>40000</v>
      </c>
      <c r="Z542" s="125">
        <f t="shared" si="148"/>
        <v>0</v>
      </c>
      <c r="AA542" s="208">
        <f t="shared" si="148"/>
        <v>0</v>
      </c>
      <c r="AB542" s="208">
        <f t="shared" si="148"/>
        <v>0</v>
      </c>
      <c r="AC542" s="208">
        <f t="shared" si="148"/>
        <v>0</v>
      </c>
    </row>
    <row r="543" spans="1:43" ht="20.25" customHeight="1" outlineLevel="2">
      <c r="A543" s="63"/>
      <c r="B543" s="368" t="s">
        <v>55</v>
      </c>
      <c r="C543" s="378"/>
      <c r="D543" s="412"/>
      <c r="E543" s="413"/>
      <c r="F543" s="279">
        <f t="shared" ref="F543:N543" si="149">SUM(F545)</f>
        <v>40000</v>
      </c>
      <c r="G543" s="279">
        <f t="shared" si="149"/>
        <v>0</v>
      </c>
      <c r="H543" s="279">
        <f t="shared" si="149"/>
        <v>0</v>
      </c>
      <c r="I543" s="279">
        <f t="shared" si="149"/>
        <v>0</v>
      </c>
      <c r="J543" s="279">
        <f t="shared" si="149"/>
        <v>0</v>
      </c>
      <c r="K543" s="279">
        <f t="shared" si="149"/>
        <v>0</v>
      </c>
      <c r="L543" s="279">
        <f t="shared" si="149"/>
        <v>0</v>
      </c>
      <c r="M543" s="279">
        <f t="shared" si="149"/>
        <v>0</v>
      </c>
      <c r="N543" s="279">
        <f t="shared" si="149"/>
        <v>0</v>
      </c>
      <c r="O543" s="279">
        <f t="shared" ref="O543:AC543" si="150">SUM(O545)</f>
        <v>0</v>
      </c>
      <c r="P543" s="279">
        <f t="shared" si="150"/>
        <v>0</v>
      </c>
      <c r="Q543" s="279">
        <f t="shared" si="150"/>
        <v>0</v>
      </c>
      <c r="R543" s="279">
        <f t="shared" si="150"/>
        <v>0</v>
      </c>
      <c r="S543" s="279">
        <f t="shared" si="150"/>
        <v>0</v>
      </c>
      <c r="T543" s="279">
        <f t="shared" si="150"/>
        <v>0</v>
      </c>
      <c r="U543" s="279">
        <f t="shared" si="150"/>
        <v>0</v>
      </c>
      <c r="V543" s="279">
        <f t="shared" si="150"/>
        <v>0</v>
      </c>
      <c r="W543" s="279">
        <f t="shared" si="150"/>
        <v>0</v>
      </c>
      <c r="X543" s="279">
        <f t="shared" si="150"/>
        <v>0</v>
      </c>
      <c r="Y543" s="279">
        <f t="shared" si="150"/>
        <v>40000</v>
      </c>
      <c r="Z543" s="279">
        <f t="shared" si="150"/>
        <v>0</v>
      </c>
      <c r="AA543" s="405">
        <f t="shared" si="150"/>
        <v>0</v>
      </c>
      <c r="AB543" s="405">
        <f t="shared" si="150"/>
        <v>0</v>
      </c>
      <c r="AC543" s="405">
        <f t="shared" si="150"/>
        <v>0</v>
      </c>
      <c r="AD543" s="72"/>
      <c r="AE543" s="72"/>
      <c r="AF543" s="72"/>
      <c r="AG543" s="72"/>
      <c r="AH543" s="72"/>
      <c r="AI543" s="72"/>
      <c r="AJ543" s="72"/>
      <c r="AK543" s="72"/>
      <c r="AL543" s="72"/>
      <c r="AM543" s="72"/>
      <c r="AN543" s="72"/>
      <c r="AO543" s="72"/>
      <c r="AP543" s="72"/>
      <c r="AQ543" s="72"/>
    </row>
    <row r="544" spans="1:43" ht="20.25" customHeight="1" outlineLevel="2">
      <c r="A544" s="63"/>
      <c r="B544" s="377"/>
      <c r="C544" s="378" t="s">
        <v>102</v>
      </c>
      <c r="D544" s="412"/>
      <c r="E544" s="413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  <c r="R544" s="279"/>
      <c r="S544" s="279"/>
      <c r="T544" s="279"/>
      <c r="U544" s="279"/>
      <c r="V544" s="279"/>
      <c r="W544" s="279"/>
      <c r="X544" s="279"/>
      <c r="Y544" s="279"/>
      <c r="Z544" s="279"/>
      <c r="AA544" s="409"/>
      <c r="AB544" s="387"/>
      <c r="AC544" s="387"/>
      <c r="AD544" s="72"/>
      <c r="AE544" s="72"/>
      <c r="AF544" s="72"/>
      <c r="AG544" s="72"/>
      <c r="AH544" s="72"/>
      <c r="AI544" s="72"/>
      <c r="AJ544" s="72"/>
      <c r="AK544" s="72"/>
      <c r="AL544" s="72"/>
      <c r="AM544" s="72"/>
      <c r="AN544" s="72"/>
      <c r="AO544" s="72"/>
      <c r="AP544" s="72"/>
      <c r="AQ544" s="72"/>
    </row>
    <row r="545" spans="1:67" s="45" customFormat="1" ht="25.5" customHeight="1" outlineLevel="1">
      <c r="A545" s="371">
        <v>4</v>
      </c>
      <c r="B545" s="381">
        <f>B541+1</f>
        <v>42</v>
      </c>
      <c r="C545" s="424" t="s">
        <v>580</v>
      </c>
      <c r="D545" s="383"/>
      <c r="E545" s="115" t="s">
        <v>1617</v>
      </c>
      <c r="F545" s="116">
        <f>G545+M545+N545+P545+R545+T545+V545+X545+Y545+Z545</f>
        <v>40000</v>
      </c>
      <c r="G545" s="117"/>
      <c r="H545" s="117"/>
      <c r="I545" s="117"/>
      <c r="J545" s="117"/>
      <c r="K545" s="117"/>
      <c r="L545" s="117"/>
      <c r="M545" s="117"/>
      <c r="N545" s="117"/>
      <c r="O545" s="117"/>
      <c r="P545" s="117"/>
      <c r="Q545" s="117"/>
      <c r="R545" s="117"/>
      <c r="S545" s="117"/>
      <c r="T545" s="117"/>
      <c r="U545" s="190"/>
      <c r="V545" s="190"/>
      <c r="W545" s="190">
        <v>0</v>
      </c>
      <c r="X545" s="190">
        <v>0</v>
      </c>
      <c r="Y545" s="190">
        <v>40000</v>
      </c>
      <c r="Z545" s="190"/>
      <c r="AA545" s="406"/>
      <c r="AB545" s="205" t="s">
        <v>1237</v>
      </c>
      <c r="AC545" s="205"/>
    </row>
    <row r="546" spans="1:67" s="15" customFormat="1" ht="20.25" customHeight="1" outlineLevel="1">
      <c r="A546" s="126"/>
      <c r="B546" s="103" t="s">
        <v>103</v>
      </c>
      <c r="C546" s="122"/>
      <c r="D546" s="411"/>
      <c r="E546" s="172">
        <v>34512000</v>
      </c>
      <c r="F546" s="125">
        <f>F547</f>
        <v>0</v>
      </c>
      <c r="G546" s="125">
        <f t="shared" ref="G546:AC546" si="151">G547</f>
        <v>0</v>
      </c>
      <c r="H546" s="125">
        <f t="shared" si="151"/>
        <v>0</v>
      </c>
      <c r="I546" s="125">
        <f t="shared" si="151"/>
        <v>0</v>
      </c>
      <c r="J546" s="125">
        <f t="shared" si="151"/>
        <v>0</v>
      </c>
      <c r="K546" s="125">
        <f t="shared" si="151"/>
        <v>0</v>
      </c>
      <c r="L546" s="125">
        <f t="shared" si="151"/>
        <v>0</v>
      </c>
      <c r="M546" s="125">
        <f t="shared" si="151"/>
        <v>0</v>
      </c>
      <c r="N546" s="125">
        <f t="shared" si="151"/>
        <v>0</v>
      </c>
      <c r="O546" s="125">
        <f t="shared" si="151"/>
        <v>0</v>
      </c>
      <c r="P546" s="125">
        <f t="shared" si="151"/>
        <v>0</v>
      </c>
      <c r="Q546" s="125">
        <f t="shared" si="151"/>
        <v>0</v>
      </c>
      <c r="R546" s="125">
        <f t="shared" si="151"/>
        <v>0</v>
      </c>
      <c r="S546" s="125">
        <f t="shared" si="151"/>
        <v>0</v>
      </c>
      <c r="T546" s="125">
        <f t="shared" si="151"/>
        <v>0</v>
      </c>
      <c r="U546" s="125">
        <f t="shared" si="151"/>
        <v>0</v>
      </c>
      <c r="V546" s="125">
        <f t="shared" si="151"/>
        <v>0</v>
      </c>
      <c r="W546" s="125">
        <f t="shared" si="151"/>
        <v>0</v>
      </c>
      <c r="X546" s="125">
        <f t="shared" si="151"/>
        <v>0</v>
      </c>
      <c r="Y546" s="125">
        <f t="shared" si="151"/>
        <v>0</v>
      </c>
      <c r="Z546" s="125">
        <f t="shared" si="151"/>
        <v>0</v>
      </c>
      <c r="AA546" s="208">
        <f t="shared" si="151"/>
        <v>0</v>
      </c>
      <c r="AB546" s="208">
        <f t="shared" si="151"/>
        <v>0</v>
      </c>
      <c r="AC546" s="208">
        <f t="shared" si="151"/>
        <v>0</v>
      </c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  <c r="AO546" s="20"/>
      <c r="AP546" s="20"/>
      <c r="AQ546" s="20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M546" s="46"/>
      <c r="BN546" s="46"/>
      <c r="BO546" s="46"/>
    </row>
    <row r="547" spans="1:67" s="46" customFormat="1" ht="20.25" customHeight="1" outlineLevel="1">
      <c r="A547" s="387"/>
      <c r="B547" s="377" t="s">
        <v>41</v>
      </c>
      <c r="C547" s="378"/>
      <c r="D547" s="412"/>
      <c r="E547" s="413"/>
      <c r="F547" s="279">
        <f>SUM(F548)</f>
        <v>0</v>
      </c>
      <c r="G547" s="279">
        <f t="shared" ref="G547:AC547" si="152">SUM(G548)</f>
        <v>0</v>
      </c>
      <c r="H547" s="279">
        <f t="shared" si="152"/>
        <v>0</v>
      </c>
      <c r="I547" s="279">
        <f t="shared" si="152"/>
        <v>0</v>
      </c>
      <c r="J547" s="279">
        <f t="shared" si="152"/>
        <v>0</v>
      </c>
      <c r="K547" s="279">
        <f t="shared" si="152"/>
        <v>0</v>
      </c>
      <c r="L547" s="279">
        <f t="shared" si="152"/>
        <v>0</v>
      </c>
      <c r="M547" s="279">
        <f t="shared" si="152"/>
        <v>0</v>
      </c>
      <c r="N547" s="279">
        <f t="shared" si="152"/>
        <v>0</v>
      </c>
      <c r="O547" s="279">
        <f t="shared" si="152"/>
        <v>0</v>
      </c>
      <c r="P547" s="279">
        <f t="shared" si="152"/>
        <v>0</v>
      </c>
      <c r="Q547" s="279">
        <f t="shared" si="152"/>
        <v>0</v>
      </c>
      <c r="R547" s="279">
        <f t="shared" si="152"/>
        <v>0</v>
      </c>
      <c r="S547" s="279">
        <f t="shared" si="152"/>
        <v>0</v>
      </c>
      <c r="T547" s="279">
        <f t="shared" si="152"/>
        <v>0</v>
      </c>
      <c r="U547" s="279">
        <f t="shared" si="152"/>
        <v>0</v>
      </c>
      <c r="V547" s="279">
        <f t="shared" si="152"/>
        <v>0</v>
      </c>
      <c r="W547" s="279">
        <f t="shared" si="152"/>
        <v>0</v>
      </c>
      <c r="X547" s="279">
        <f t="shared" si="152"/>
        <v>0</v>
      </c>
      <c r="Y547" s="279">
        <f t="shared" si="152"/>
        <v>0</v>
      </c>
      <c r="Z547" s="279">
        <f t="shared" si="152"/>
        <v>0</v>
      </c>
      <c r="AA547" s="405">
        <f t="shared" si="152"/>
        <v>0</v>
      </c>
      <c r="AB547" s="405">
        <f t="shared" si="152"/>
        <v>0</v>
      </c>
      <c r="AC547" s="405">
        <f t="shared" si="152"/>
        <v>0</v>
      </c>
    </row>
    <row r="548" spans="1:67" ht="7.5" customHeight="1" outlineLevel="2">
      <c r="A548" s="87"/>
      <c r="B548" s="360"/>
      <c r="C548" s="355"/>
      <c r="D548" s="195"/>
      <c r="E548" s="2"/>
      <c r="F548" s="120">
        <f>G548+M548+N548+P548+R548+T548+V548+X548+Y548+Z548</f>
        <v>0</v>
      </c>
      <c r="G548" s="111"/>
      <c r="H548" s="165"/>
      <c r="I548" s="165"/>
      <c r="J548" s="165"/>
      <c r="K548" s="165"/>
      <c r="L548" s="165"/>
      <c r="M548" s="165"/>
      <c r="N548" s="165"/>
      <c r="O548" s="165"/>
      <c r="P548" s="165"/>
      <c r="Q548" s="141"/>
      <c r="R548" s="141"/>
      <c r="S548" s="190"/>
      <c r="T548" s="190"/>
      <c r="U548" s="190"/>
      <c r="V548" s="190"/>
      <c r="W548" s="190"/>
      <c r="X548" s="190"/>
      <c r="Y548" s="141"/>
      <c r="Z548" s="190">
        <f>R548*0.0214</f>
        <v>0</v>
      </c>
      <c r="AA548" s="210"/>
      <c r="AB548" s="359"/>
      <c r="AC548" s="359"/>
    </row>
    <row r="549" spans="1:67" ht="20.25" customHeight="1" outlineLevel="2">
      <c r="A549" s="87"/>
      <c r="B549" s="103" t="s">
        <v>105</v>
      </c>
      <c r="C549" s="122"/>
      <c r="D549" s="411"/>
      <c r="E549" s="172">
        <v>34701000</v>
      </c>
      <c r="F549" s="125">
        <f t="shared" ref="F549:AC549" si="153">F550+F567+F609</f>
        <v>453742447.92000002</v>
      </c>
      <c r="G549" s="125">
        <f t="shared" si="153"/>
        <v>73984849.659999996</v>
      </c>
      <c r="H549" s="125">
        <f t="shared" si="153"/>
        <v>10398820.289999999</v>
      </c>
      <c r="I549" s="125">
        <f t="shared" si="153"/>
        <v>55208673.619999997</v>
      </c>
      <c r="J549" s="125">
        <f t="shared" si="153"/>
        <v>0</v>
      </c>
      <c r="K549" s="125">
        <f t="shared" si="153"/>
        <v>8377355.75</v>
      </c>
      <c r="L549" s="125">
        <f t="shared" si="153"/>
        <v>0</v>
      </c>
      <c r="M549" s="125">
        <f t="shared" si="153"/>
        <v>5422457.7999999998</v>
      </c>
      <c r="N549" s="125">
        <f t="shared" si="153"/>
        <v>7641301.0499999998</v>
      </c>
      <c r="O549" s="125">
        <f t="shared" si="153"/>
        <v>51</v>
      </c>
      <c r="P549" s="125">
        <f t="shared" si="153"/>
        <v>151694414.53</v>
      </c>
      <c r="Q549" s="125">
        <f t="shared" si="153"/>
        <v>19475.27</v>
      </c>
      <c r="R549" s="125">
        <f t="shared" si="153"/>
        <v>119368681.84</v>
      </c>
      <c r="S549" s="125">
        <f t="shared" si="153"/>
        <v>0</v>
      </c>
      <c r="T549" s="125">
        <f t="shared" si="153"/>
        <v>0</v>
      </c>
      <c r="U549" s="125">
        <f t="shared" si="153"/>
        <v>22965.98</v>
      </c>
      <c r="V549" s="125">
        <f t="shared" si="153"/>
        <v>66025136.810000002</v>
      </c>
      <c r="W549" s="125">
        <f t="shared" si="153"/>
        <v>0</v>
      </c>
      <c r="X549" s="125">
        <f t="shared" si="153"/>
        <v>19253551.420000002</v>
      </c>
      <c r="Y549" s="125">
        <f t="shared" si="153"/>
        <v>4476355.05</v>
      </c>
      <c r="Z549" s="125">
        <f t="shared" si="153"/>
        <v>5875699.7599999998</v>
      </c>
      <c r="AA549" s="208">
        <f t="shared" si="153"/>
        <v>70739.37</v>
      </c>
      <c r="AB549" s="208">
        <f t="shared" si="153"/>
        <v>63</v>
      </c>
      <c r="AC549" s="208">
        <f t="shared" si="153"/>
        <v>52</v>
      </c>
    </row>
    <row r="550" spans="1:67" s="28" customFormat="1" ht="20.25" customHeight="1" outlineLevel="2">
      <c r="A550" s="425"/>
      <c r="B550" s="377" t="s">
        <v>41</v>
      </c>
      <c r="C550" s="378"/>
      <c r="D550" s="412"/>
      <c r="E550" s="413"/>
      <c r="F550" s="279">
        <f t="shared" ref="F550:AC550" si="154">SUM(F551:F566)</f>
        <v>71740672.810000002</v>
      </c>
      <c r="G550" s="279">
        <f t="shared" si="154"/>
        <v>0</v>
      </c>
      <c r="H550" s="279">
        <f t="shared" si="154"/>
        <v>0</v>
      </c>
      <c r="I550" s="279">
        <f t="shared" si="154"/>
        <v>0</v>
      </c>
      <c r="J550" s="279">
        <f t="shared" si="154"/>
        <v>0</v>
      </c>
      <c r="K550" s="279">
        <f t="shared" si="154"/>
        <v>0</v>
      </c>
      <c r="L550" s="279">
        <f t="shared" si="154"/>
        <v>0</v>
      </c>
      <c r="M550" s="279">
        <f t="shared" si="154"/>
        <v>0</v>
      </c>
      <c r="N550" s="279">
        <f t="shared" si="154"/>
        <v>0</v>
      </c>
      <c r="O550" s="279">
        <f t="shared" si="154"/>
        <v>8</v>
      </c>
      <c r="P550" s="279">
        <f t="shared" si="154"/>
        <v>19617042.879999999</v>
      </c>
      <c r="Q550" s="279">
        <f t="shared" si="154"/>
        <v>7814.57</v>
      </c>
      <c r="R550" s="279">
        <f t="shared" si="154"/>
        <v>50922914.880000003</v>
      </c>
      <c r="S550" s="279">
        <f t="shared" si="154"/>
        <v>0</v>
      </c>
      <c r="T550" s="279">
        <f t="shared" si="154"/>
        <v>0</v>
      </c>
      <c r="U550" s="279">
        <f t="shared" si="154"/>
        <v>0</v>
      </c>
      <c r="V550" s="279">
        <f t="shared" si="154"/>
        <v>0</v>
      </c>
      <c r="W550" s="279">
        <f t="shared" si="154"/>
        <v>0</v>
      </c>
      <c r="X550" s="279">
        <f t="shared" si="154"/>
        <v>0</v>
      </c>
      <c r="Y550" s="279">
        <f t="shared" si="154"/>
        <v>1200715.05</v>
      </c>
      <c r="Z550" s="279">
        <f t="shared" si="154"/>
        <v>0</v>
      </c>
      <c r="AA550" s="405">
        <f t="shared" si="154"/>
        <v>70739.37</v>
      </c>
      <c r="AB550" s="405">
        <f t="shared" si="154"/>
        <v>63</v>
      </c>
      <c r="AC550" s="405">
        <f t="shared" si="154"/>
        <v>52</v>
      </c>
    </row>
    <row r="551" spans="1:67" s="45" customFormat="1" ht="28.5" customHeight="1" outlineLevel="1">
      <c r="A551" s="371"/>
      <c r="B551" s="386">
        <f>B545+1</f>
        <v>43</v>
      </c>
      <c r="C551" s="67" t="s">
        <v>1618</v>
      </c>
      <c r="D551" s="224"/>
      <c r="E551" s="115" t="s">
        <v>1619</v>
      </c>
      <c r="F551" s="116">
        <f t="shared" ref="F551:F566" si="155">G551+M551+N551+P551+R551+T551+V551+X551+Y551+Z551</f>
        <v>2192609.2400000002</v>
      </c>
      <c r="G551" s="117"/>
      <c r="H551" s="117"/>
      <c r="I551" s="117"/>
      <c r="J551" s="117"/>
      <c r="K551" s="117"/>
      <c r="L551" s="117"/>
      <c r="M551" s="117"/>
      <c r="N551" s="117"/>
      <c r="O551" s="117"/>
      <c r="P551" s="117"/>
      <c r="Q551" s="117">
        <v>356</v>
      </c>
      <c r="R551" s="190">
        <v>2075239.24</v>
      </c>
      <c r="S551" s="190"/>
      <c r="T551" s="190"/>
      <c r="U551" s="190"/>
      <c r="V551" s="190"/>
      <c r="W551" s="190"/>
      <c r="X551" s="190"/>
      <c r="Y551" s="190">
        <v>117370</v>
      </c>
      <c r="Z551" s="190"/>
      <c r="AA551" s="205"/>
      <c r="AB551" s="205"/>
      <c r="AC551" s="205"/>
    </row>
    <row r="552" spans="1:67" s="45" customFormat="1" ht="28.5" customHeight="1" outlineLevel="1">
      <c r="A552" s="371">
        <v>5</v>
      </c>
      <c r="B552" s="381">
        <f>B551+1</f>
        <v>44</v>
      </c>
      <c r="C552" s="67" t="s">
        <v>151</v>
      </c>
      <c r="D552" s="224"/>
      <c r="E552" s="115" t="s">
        <v>1268</v>
      </c>
      <c r="F552" s="116">
        <f t="shared" si="155"/>
        <v>6247434.8899999997</v>
      </c>
      <c r="G552" s="117"/>
      <c r="H552" s="117"/>
      <c r="I552" s="117"/>
      <c r="J552" s="117"/>
      <c r="K552" s="117"/>
      <c r="L552" s="117"/>
      <c r="M552" s="117"/>
      <c r="N552" s="117"/>
      <c r="O552" s="117"/>
      <c r="P552" s="117"/>
      <c r="Q552" s="117">
        <v>898</v>
      </c>
      <c r="R552" s="190">
        <v>6247434.8899999997</v>
      </c>
      <c r="S552" s="190"/>
      <c r="T552" s="190"/>
      <c r="U552" s="190"/>
      <c r="V552" s="190"/>
      <c r="W552" s="190"/>
      <c r="X552" s="190"/>
      <c r="Y552" s="190"/>
      <c r="Z552" s="190"/>
      <c r="AA552" s="205"/>
      <c r="AB552" s="205">
        <v>11</v>
      </c>
      <c r="AC552" s="205">
        <v>8</v>
      </c>
    </row>
    <row r="553" spans="1:67" s="45" customFormat="1" ht="28.5" customHeight="1" outlineLevel="1">
      <c r="A553" s="371"/>
      <c r="B553" s="381">
        <f t="shared" ref="B553:B566" si="156">B552+1</f>
        <v>45</v>
      </c>
      <c r="C553" s="67" t="s">
        <v>152</v>
      </c>
      <c r="D553" s="224"/>
      <c r="E553" s="115" t="s">
        <v>1269</v>
      </c>
      <c r="F553" s="116">
        <f t="shared" si="155"/>
        <v>3586620.31</v>
      </c>
      <c r="G553" s="117"/>
      <c r="H553" s="117"/>
      <c r="I553" s="117"/>
      <c r="J553" s="117"/>
      <c r="K553" s="117"/>
      <c r="L553" s="117"/>
      <c r="M553" s="117"/>
      <c r="N553" s="117"/>
      <c r="O553" s="117"/>
      <c r="P553" s="117"/>
      <c r="Q553" s="117">
        <v>498</v>
      </c>
      <c r="R553" s="190">
        <v>3586620.31</v>
      </c>
      <c r="S553" s="190"/>
      <c r="T553" s="190"/>
      <c r="U553" s="190"/>
      <c r="V553" s="190"/>
      <c r="W553" s="190"/>
      <c r="X553" s="190"/>
      <c r="Y553" s="190"/>
      <c r="Z553" s="190"/>
      <c r="AA553" s="205"/>
      <c r="AB553" s="205">
        <v>11</v>
      </c>
      <c r="AC553" s="205">
        <v>8</v>
      </c>
    </row>
    <row r="554" spans="1:67" s="45" customFormat="1" ht="28.5" customHeight="1" outlineLevel="1">
      <c r="A554" s="371"/>
      <c r="B554" s="381">
        <f t="shared" si="156"/>
        <v>46</v>
      </c>
      <c r="C554" s="67" t="s">
        <v>585</v>
      </c>
      <c r="D554" s="224" t="s">
        <v>585</v>
      </c>
      <c r="E554" s="115" t="s">
        <v>1620</v>
      </c>
      <c r="F554" s="116">
        <f t="shared" si="155"/>
        <v>5092202.6500000004</v>
      </c>
      <c r="G554" s="117"/>
      <c r="H554" s="117"/>
      <c r="I554" s="117"/>
      <c r="J554" s="117"/>
      <c r="K554" s="117"/>
      <c r="L554" s="117"/>
      <c r="M554" s="117"/>
      <c r="N554" s="117"/>
      <c r="O554" s="117"/>
      <c r="P554" s="117"/>
      <c r="Q554" s="117">
        <v>591.77</v>
      </c>
      <c r="R554" s="190">
        <v>4926532.6500000004</v>
      </c>
      <c r="S554" s="190"/>
      <c r="T554" s="190"/>
      <c r="U554" s="190"/>
      <c r="V554" s="190"/>
      <c r="W554" s="190"/>
      <c r="X554" s="190"/>
      <c r="Y554" s="190">
        <v>165670</v>
      </c>
      <c r="Z554" s="190"/>
      <c r="AA554" s="205">
        <v>70739.37</v>
      </c>
      <c r="AB554" s="205"/>
      <c r="AC554" s="205"/>
    </row>
    <row r="555" spans="1:67" s="29" customFormat="1" ht="28.5" customHeight="1" outlineLevel="2">
      <c r="A555" s="426"/>
      <c r="B555" s="381">
        <f t="shared" si="156"/>
        <v>47</v>
      </c>
      <c r="C555" s="67" t="s">
        <v>153</v>
      </c>
      <c r="D555" s="224"/>
      <c r="E555" s="115" t="s">
        <v>1270</v>
      </c>
      <c r="F555" s="116">
        <f t="shared" si="155"/>
        <v>2619100.66</v>
      </c>
      <c r="G555" s="117"/>
      <c r="H555" s="117"/>
      <c r="I555" s="117"/>
      <c r="J555" s="117"/>
      <c r="K555" s="117"/>
      <c r="L555" s="117"/>
      <c r="M555" s="117"/>
      <c r="N555" s="117"/>
      <c r="O555" s="117"/>
      <c r="P555" s="117"/>
      <c r="Q555" s="290">
        <v>377.59</v>
      </c>
      <c r="R555" s="190">
        <v>2619100.66</v>
      </c>
      <c r="S555" s="190"/>
      <c r="T555" s="190"/>
      <c r="U555" s="190"/>
      <c r="V555" s="190"/>
      <c r="W555" s="190"/>
      <c r="X555" s="190"/>
      <c r="Y555" s="437"/>
      <c r="Z555" s="190"/>
      <c r="AA555" s="205"/>
      <c r="AB555" s="205">
        <v>11</v>
      </c>
      <c r="AC555" s="205">
        <v>8</v>
      </c>
    </row>
    <row r="556" spans="1:67" s="45" customFormat="1" ht="28.5" customHeight="1" outlineLevel="1">
      <c r="A556" s="371"/>
      <c r="B556" s="381">
        <f t="shared" si="156"/>
        <v>48</v>
      </c>
      <c r="C556" s="67" t="s">
        <v>587</v>
      </c>
      <c r="D556" s="224"/>
      <c r="E556" s="115" t="s">
        <v>1621</v>
      </c>
      <c r="F556" s="116">
        <f t="shared" si="155"/>
        <v>2340472.2400000002</v>
      </c>
      <c r="G556" s="117"/>
      <c r="H556" s="117"/>
      <c r="I556" s="117"/>
      <c r="J556" s="117"/>
      <c r="K556" s="117"/>
      <c r="L556" s="117"/>
      <c r="M556" s="117"/>
      <c r="N556" s="117"/>
      <c r="O556" s="117"/>
      <c r="P556" s="117"/>
      <c r="Q556" s="117">
        <v>391.81</v>
      </c>
      <c r="R556" s="190">
        <v>2250066.54</v>
      </c>
      <c r="S556" s="190"/>
      <c r="T556" s="190"/>
      <c r="U556" s="190"/>
      <c r="V556" s="190"/>
      <c r="W556" s="190"/>
      <c r="X556" s="190"/>
      <c r="Y556" s="190">
        <v>90405.7</v>
      </c>
      <c r="Z556" s="190"/>
      <c r="AA556" s="205"/>
      <c r="AB556" s="205">
        <v>11</v>
      </c>
      <c r="AC556" s="205">
        <v>8</v>
      </c>
    </row>
    <row r="557" spans="1:67" s="8" customFormat="1" ht="28.5" customHeight="1" outlineLevel="2">
      <c r="A557" s="178"/>
      <c r="B557" s="381">
        <f t="shared" si="156"/>
        <v>49</v>
      </c>
      <c r="C557" s="67" t="s">
        <v>589</v>
      </c>
      <c r="D557" s="224"/>
      <c r="E557" s="115" t="s">
        <v>1622</v>
      </c>
      <c r="F557" s="116">
        <f t="shared" si="155"/>
        <v>5105053.4800000004</v>
      </c>
      <c r="G557" s="117"/>
      <c r="H557" s="117"/>
      <c r="I557" s="117"/>
      <c r="J557" s="117"/>
      <c r="K557" s="117"/>
      <c r="L557" s="117"/>
      <c r="M557" s="117"/>
      <c r="N557" s="117"/>
      <c r="O557" s="117"/>
      <c r="P557" s="117"/>
      <c r="Q557" s="117">
        <v>660</v>
      </c>
      <c r="R557" s="117">
        <v>5007493.7300000004</v>
      </c>
      <c r="S557" s="117"/>
      <c r="T557" s="117"/>
      <c r="U557" s="117"/>
      <c r="V557" s="117"/>
      <c r="W557" s="117"/>
      <c r="X557" s="117"/>
      <c r="Y557" s="117">
        <v>97559.75</v>
      </c>
      <c r="Z557" s="117"/>
      <c r="AA557" s="205"/>
      <c r="AB557" s="205">
        <v>11</v>
      </c>
      <c r="AC557" s="205">
        <v>8</v>
      </c>
    </row>
    <row r="558" spans="1:67" s="8" customFormat="1" ht="28.5" customHeight="1" outlineLevel="2">
      <c r="A558" s="178"/>
      <c r="B558" s="381">
        <f t="shared" si="156"/>
        <v>50</v>
      </c>
      <c r="C558" s="67" t="s">
        <v>155</v>
      </c>
      <c r="D558" s="224"/>
      <c r="E558" s="115" t="s">
        <v>1271</v>
      </c>
      <c r="F558" s="116">
        <f t="shared" si="155"/>
        <v>3328232.22</v>
      </c>
      <c r="G558" s="117"/>
      <c r="H558" s="117"/>
      <c r="I558" s="117"/>
      <c r="J558" s="117"/>
      <c r="K558" s="117"/>
      <c r="L558" s="117"/>
      <c r="M558" s="117"/>
      <c r="N558" s="117"/>
      <c r="O558" s="117"/>
      <c r="P558" s="117"/>
      <c r="Q558" s="117">
        <v>472</v>
      </c>
      <c r="R558" s="117">
        <v>3328232.22</v>
      </c>
      <c r="S558" s="117"/>
      <c r="T558" s="117"/>
      <c r="U558" s="117"/>
      <c r="V558" s="117"/>
      <c r="W558" s="117"/>
      <c r="X558" s="117"/>
      <c r="Y558" s="117"/>
      <c r="Z558" s="117"/>
      <c r="AA558" s="205"/>
      <c r="AB558" s="205"/>
      <c r="AC558" s="205"/>
    </row>
    <row r="559" spans="1:67" s="8" customFormat="1" ht="28.5" customHeight="1" outlineLevel="2">
      <c r="A559" s="178"/>
      <c r="B559" s="381">
        <f t="shared" si="156"/>
        <v>51</v>
      </c>
      <c r="C559" s="67" t="s">
        <v>146</v>
      </c>
      <c r="D559" s="224"/>
      <c r="E559" s="115" t="s">
        <v>1265</v>
      </c>
      <c r="F559" s="116">
        <f t="shared" si="155"/>
        <v>6514044.8600000003</v>
      </c>
      <c r="G559" s="117"/>
      <c r="H559" s="117"/>
      <c r="I559" s="117"/>
      <c r="J559" s="117"/>
      <c r="K559" s="117"/>
      <c r="L559" s="117"/>
      <c r="M559" s="117"/>
      <c r="N559" s="117"/>
      <c r="O559" s="117"/>
      <c r="P559" s="117"/>
      <c r="Q559" s="117">
        <v>1115.0999999999999</v>
      </c>
      <c r="R559" s="117">
        <v>6514044.8600000003</v>
      </c>
      <c r="S559" s="117"/>
      <c r="T559" s="117"/>
      <c r="U559" s="117"/>
      <c r="V559" s="117"/>
      <c r="W559" s="117"/>
      <c r="X559" s="117"/>
      <c r="Y559" s="117"/>
      <c r="Z559" s="117"/>
      <c r="AA559" s="205"/>
      <c r="AB559" s="205"/>
      <c r="AC559" s="205"/>
    </row>
    <row r="560" spans="1:67" s="8" customFormat="1" ht="28.5" customHeight="1" outlineLevel="2">
      <c r="A560" s="178"/>
      <c r="B560" s="381">
        <f t="shared" si="156"/>
        <v>52</v>
      </c>
      <c r="C560" s="67" t="s">
        <v>592</v>
      </c>
      <c r="D560" s="224"/>
      <c r="E560" s="115" t="s">
        <v>1623</v>
      </c>
      <c r="F560" s="116">
        <f t="shared" si="155"/>
        <v>3125742.37</v>
      </c>
      <c r="G560" s="117"/>
      <c r="H560" s="117"/>
      <c r="I560" s="117"/>
      <c r="J560" s="117"/>
      <c r="K560" s="117"/>
      <c r="L560" s="117"/>
      <c r="M560" s="117"/>
      <c r="N560" s="117"/>
      <c r="O560" s="117"/>
      <c r="P560" s="117"/>
      <c r="Q560" s="117">
        <v>501.26</v>
      </c>
      <c r="R560" s="117">
        <v>2994531.72</v>
      </c>
      <c r="S560" s="117"/>
      <c r="T560" s="117"/>
      <c r="U560" s="117"/>
      <c r="V560" s="117"/>
      <c r="W560" s="117"/>
      <c r="X560" s="117"/>
      <c r="Y560" s="117">
        <v>131210.65</v>
      </c>
      <c r="Z560" s="117"/>
      <c r="AA560" s="205"/>
      <c r="AB560" s="205"/>
      <c r="AC560" s="205"/>
    </row>
    <row r="561" spans="1:29" s="8" customFormat="1" ht="28.5" customHeight="1" outlineLevel="2">
      <c r="A561" s="178"/>
      <c r="B561" s="381">
        <f t="shared" si="156"/>
        <v>53</v>
      </c>
      <c r="C561" s="67" t="s">
        <v>595</v>
      </c>
      <c r="D561" s="224"/>
      <c r="E561" s="115" t="s">
        <v>1624</v>
      </c>
      <c r="F561" s="116">
        <f t="shared" si="155"/>
        <v>3185642.55</v>
      </c>
      <c r="G561" s="117"/>
      <c r="H561" s="117"/>
      <c r="I561" s="117"/>
      <c r="J561" s="117"/>
      <c r="K561" s="117"/>
      <c r="L561" s="117"/>
      <c r="M561" s="117"/>
      <c r="N561" s="117"/>
      <c r="O561" s="117"/>
      <c r="P561" s="117"/>
      <c r="Q561" s="117">
        <v>479.5</v>
      </c>
      <c r="R561" s="117">
        <v>3056083.6</v>
      </c>
      <c r="S561" s="117"/>
      <c r="T561" s="117"/>
      <c r="U561" s="117"/>
      <c r="V561" s="117"/>
      <c r="W561" s="117"/>
      <c r="X561" s="117"/>
      <c r="Y561" s="117">
        <v>129558.95</v>
      </c>
      <c r="Z561" s="117"/>
      <c r="AA561" s="205"/>
      <c r="AB561" s="205"/>
      <c r="AC561" s="205"/>
    </row>
    <row r="562" spans="1:29" s="8" customFormat="1" ht="28.5" customHeight="1" outlineLevel="2">
      <c r="A562" s="178"/>
      <c r="B562" s="381">
        <f t="shared" si="156"/>
        <v>54</v>
      </c>
      <c r="C562" s="67" t="s">
        <v>148</v>
      </c>
      <c r="D562" s="224"/>
      <c r="E562" s="115" t="s">
        <v>1266</v>
      </c>
      <c r="F562" s="116">
        <f t="shared" si="155"/>
        <v>1785569.13</v>
      </c>
      <c r="G562" s="117"/>
      <c r="H562" s="117"/>
      <c r="I562" s="117"/>
      <c r="J562" s="117"/>
      <c r="K562" s="117"/>
      <c r="L562" s="117"/>
      <c r="M562" s="117"/>
      <c r="N562" s="117"/>
      <c r="O562" s="117"/>
      <c r="P562" s="117"/>
      <c r="Q562" s="117">
        <v>268.38</v>
      </c>
      <c r="R562" s="117">
        <v>1785569.13</v>
      </c>
      <c r="S562" s="117"/>
      <c r="T562" s="117"/>
      <c r="U562" s="117"/>
      <c r="V562" s="117"/>
      <c r="W562" s="117"/>
      <c r="X562" s="117"/>
      <c r="Y562" s="117"/>
      <c r="Z562" s="117"/>
      <c r="AA562" s="205"/>
      <c r="AB562" s="205"/>
      <c r="AC562" s="205"/>
    </row>
    <row r="563" spans="1:29" s="47" customFormat="1" ht="28.5" customHeight="1" outlineLevel="2">
      <c r="A563" s="178"/>
      <c r="B563" s="381">
        <f t="shared" si="156"/>
        <v>55</v>
      </c>
      <c r="C563" s="67" t="s">
        <v>149</v>
      </c>
      <c r="D563" s="224"/>
      <c r="E563" s="115" t="s">
        <v>1267</v>
      </c>
      <c r="F563" s="116">
        <f t="shared" si="155"/>
        <v>1771350.49</v>
      </c>
      <c r="G563" s="117"/>
      <c r="H563" s="117"/>
      <c r="I563" s="117"/>
      <c r="J563" s="117"/>
      <c r="K563" s="117"/>
      <c r="L563" s="117"/>
      <c r="M563" s="117"/>
      <c r="N563" s="117"/>
      <c r="O563" s="117"/>
      <c r="P563" s="117"/>
      <c r="Q563" s="117">
        <v>277.89999999999998</v>
      </c>
      <c r="R563" s="117">
        <v>1771350.49</v>
      </c>
      <c r="S563" s="117"/>
      <c r="T563" s="117"/>
      <c r="U563" s="117"/>
      <c r="V563" s="117"/>
      <c r="W563" s="117"/>
      <c r="X563" s="117"/>
      <c r="Y563" s="117"/>
      <c r="Z563" s="117"/>
      <c r="AA563" s="223"/>
      <c r="AB563" s="223">
        <v>8</v>
      </c>
      <c r="AC563" s="223">
        <v>12</v>
      </c>
    </row>
    <row r="564" spans="1:29" s="47" customFormat="1" ht="28.5" customHeight="1" outlineLevel="2">
      <c r="A564" s="178"/>
      <c r="B564" s="381">
        <f t="shared" si="156"/>
        <v>56</v>
      </c>
      <c r="C564" s="67" t="s">
        <v>118</v>
      </c>
      <c r="D564" s="224"/>
      <c r="E564" s="115" t="s">
        <v>1246</v>
      </c>
      <c r="F564" s="116">
        <f t="shared" si="155"/>
        <v>4760614.84</v>
      </c>
      <c r="G564" s="117"/>
      <c r="H564" s="117"/>
      <c r="I564" s="117"/>
      <c r="J564" s="117"/>
      <c r="K564" s="117"/>
      <c r="L564" s="117"/>
      <c r="M564" s="117"/>
      <c r="N564" s="117"/>
      <c r="O564" s="117"/>
      <c r="P564" s="117"/>
      <c r="Q564" s="117">
        <v>927.26</v>
      </c>
      <c r="R564" s="190">
        <v>4760614.84</v>
      </c>
      <c r="S564" s="117"/>
      <c r="T564" s="117"/>
      <c r="U564" s="117"/>
      <c r="V564" s="117"/>
      <c r="W564" s="117"/>
      <c r="X564" s="117"/>
      <c r="Y564" s="117"/>
      <c r="Z564" s="117"/>
      <c r="AA564" s="223"/>
      <c r="AB564" s="223"/>
      <c r="AC564" s="223"/>
    </row>
    <row r="565" spans="1:29" s="47" customFormat="1" ht="28.5" customHeight="1" outlineLevel="2">
      <c r="A565" s="178"/>
      <c r="B565" s="381">
        <f t="shared" si="156"/>
        <v>57</v>
      </c>
      <c r="C565" s="378" t="s">
        <v>596</v>
      </c>
      <c r="D565" s="427" t="s">
        <v>1623</v>
      </c>
      <c r="E565" s="115" t="s">
        <v>1625</v>
      </c>
      <c r="F565" s="116">
        <f t="shared" si="155"/>
        <v>14791888.76</v>
      </c>
      <c r="G565" s="117"/>
      <c r="H565" s="117"/>
      <c r="I565" s="117"/>
      <c r="J565" s="117"/>
      <c r="K565" s="117"/>
      <c r="L565" s="117"/>
      <c r="M565" s="117"/>
      <c r="N565" s="117"/>
      <c r="O565" s="117">
        <v>6</v>
      </c>
      <c r="P565" s="117">
        <v>14502268.76</v>
      </c>
      <c r="Q565" s="117"/>
      <c r="R565" s="117"/>
      <c r="S565" s="117"/>
      <c r="T565" s="117"/>
      <c r="U565" s="117"/>
      <c r="V565" s="117"/>
      <c r="W565" s="117"/>
      <c r="X565" s="117"/>
      <c r="Y565" s="190">
        <v>289620</v>
      </c>
      <c r="Z565" s="117"/>
      <c r="AA565" s="223"/>
      <c r="AB565" s="223"/>
      <c r="AC565" s="223"/>
    </row>
    <row r="566" spans="1:29" s="47" customFormat="1" ht="28.5" customHeight="1" outlineLevel="2">
      <c r="A566" s="178"/>
      <c r="B566" s="381">
        <f t="shared" si="156"/>
        <v>58</v>
      </c>
      <c r="C566" s="277" t="s">
        <v>598</v>
      </c>
      <c r="D566" s="428"/>
      <c r="E566" s="429" t="s">
        <v>1626</v>
      </c>
      <c r="F566" s="116">
        <f t="shared" si="155"/>
        <v>5294094.12</v>
      </c>
      <c r="G566" s="117"/>
      <c r="H566" s="190"/>
      <c r="I566" s="434"/>
      <c r="J566" s="190"/>
      <c r="K566" s="434"/>
      <c r="L566" s="434"/>
      <c r="M566" s="434"/>
      <c r="N566" s="434"/>
      <c r="O566" s="434">
        <v>2</v>
      </c>
      <c r="P566" s="434">
        <v>5114774.12</v>
      </c>
      <c r="Q566" s="190"/>
      <c r="R566" s="435"/>
      <c r="S566" s="435"/>
      <c r="T566" s="435"/>
      <c r="U566" s="435"/>
      <c r="V566" s="117"/>
      <c r="W566" s="190"/>
      <c r="X566" s="190"/>
      <c r="Y566" s="190">
        <v>179320</v>
      </c>
      <c r="Z566" s="190"/>
      <c r="AA566" s="223"/>
      <c r="AB566" s="223"/>
      <c r="AC566" s="223"/>
    </row>
    <row r="567" spans="1:29" s="47" customFormat="1" ht="28.5" customHeight="1" outlineLevel="2">
      <c r="A567" s="178"/>
      <c r="B567" s="377" t="s">
        <v>55</v>
      </c>
      <c r="C567" s="382"/>
      <c r="D567" s="428"/>
      <c r="E567" s="429"/>
      <c r="F567" s="116">
        <f t="shared" ref="F567:Z567" si="157">SUM(F568:F608)</f>
        <v>115626262.20999999</v>
      </c>
      <c r="G567" s="116">
        <f t="shared" si="157"/>
        <v>17924791.510000002</v>
      </c>
      <c r="H567" s="116">
        <f t="shared" si="157"/>
        <v>2723966.29</v>
      </c>
      <c r="I567" s="116">
        <f t="shared" si="157"/>
        <v>13438575.220000001</v>
      </c>
      <c r="J567" s="116">
        <f t="shared" si="157"/>
        <v>0</v>
      </c>
      <c r="K567" s="116">
        <f t="shared" si="157"/>
        <v>1762250</v>
      </c>
      <c r="L567" s="116">
        <f t="shared" si="157"/>
        <v>0</v>
      </c>
      <c r="M567" s="116">
        <f t="shared" si="157"/>
        <v>1488974</v>
      </c>
      <c r="N567" s="116">
        <f t="shared" si="157"/>
        <v>950301</v>
      </c>
      <c r="O567" s="116">
        <f t="shared" si="157"/>
        <v>5</v>
      </c>
      <c r="P567" s="116">
        <f t="shared" si="157"/>
        <v>15180990.119999999</v>
      </c>
      <c r="Q567" s="116">
        <f t="shared" si="157"/>
        <v>8434.73</v>
      </c>
      <c r="R567" s="116">
        <f t="shared" si="157"/>
        <v>36188178.960000001</v>
      </c>
      <c r="S567" s="116">
        <f t="shared" si="157"/>
        <v>0</v>
      </c>
      <c r="T567" s="116">
        <f t="shared" si="157"/>
        <v>0</v>
      </c>
      <c r="U567" s="116">
        <f t="shared" si="157"/>
        <v>10009.379999999999</v>
      </c>
      <c r="V567" s="116">
        <f t="shared" si="157"/>
        <v>32621360.859999999</v>
      </c>
      <c r="W567" s="116">
        <f t="shared" si="157"/>
        <v>0</v>
      </c>
      <c r="X567" s="116">
        <f t="shared" si="157"/>
        <v>7826380.2400000002</v>
      </c>
      <c r="Y567" s="116">
        <f t="shared" si="157"/>
        <v>1213000</v>
      </c>
      <c r="Z567" s="116">
        <f t="shared" si="157"/>
        <v>2232285.52</v>
      </c>
      <c r="AA567" s="403">
        <f>SUM(AA568:AA579)</f>
        <v>0</v>
      </c>
      <c r="AB567" s="403">
        <f>SUM(AB568:AB579)</f>
        <v>0</v>
      </c>
      <c r="AC567" s="403">
        <f>SUM(AC568:AC579)</f>
        <v>0</v>
      </c>
    </row>
    <row r="568" spans="1:29" s="47" customFormat="1" ht="28.5" customHeight="1" outlineLevel="2">
      <c r="A568" s="178"/>
      <c r="B568" s="381">
        <f>B566+1</f>
        <v>59</v>
      </c>
      <c r="C568" s="430" t="s">
        <v>599</v>
      </c>
      <c r="D568" s="431"/>
      <c r="E568" s="432" t="s">
        <v>1627</v>
      </c>
      <c r="F568" s="116">
        <f t="shared" ref="F568:F579" si="158">G568+M568+N568+P568+R568+T568+V568+X568+Y568+Z568</f>
        <v>3025000</v>
      </c>
      <c r="G568" s="117">
        <f>H568+I568+J568+K568+L568</f>
        <v>0</v>
      </c>
      <c r="H568" s="190"/>
      <c r="I568" s="434"/>
      <c r="J568" s="190"/>
      <c r="K568" s="434"/>
      <c r="L568" s="434"/>
      <c r="M568" s="434"/>
      <c r="N568" s="434"/>
      <c r="O568" s="434"/>
      <c r="P568" s="434"/>
      <c r="Q568" s="190"/>
      <c r="R568" s="435"/>
      <c r="S568" s="435"/>
      <c r="T568" s="435"/>
      <c r="U568" s="435" t="s">
        <v>1628</v>
      </c>
      <c r="V568" s="117">
        <v>2920000</v>
      </c>
      <c r="W568" s="190"/>
      <c r="X568" s="190"/>
      <c r="Y568" s="190">
        <v>40000</v>
      </c>
      <c r="Z568" s="190">
        <v>65000</v>
      </c>
      <c r="AA568" s="223"/>
      <c r="AB568" s="223"/>
      <c r="AC568" s="223"/>
    </row>
    <row r="569" spans="1:29" s="47" customFormat="1" ht="28.5" customHeight="1" outlineLevel="2">
      <c r="A569" s="178"/>
      <c r="B569" s="381">
        <f t="shared" ref="B569:B608" si="159">B568+1</f>
        <v>60</v>
      </c>
      <c r="C569" s="430" t="s">
        <v>1629</v>
      </c>
      <c r="D569" s="431"/>
      <c r="E569" s="432" t="s">
        <v>1630</v>
      </c>
      <c r="F569" s="116">
        <f t="shared" si="158"/>
        <v>1982234</v>
      </c>
      <c r="G569" s="117">
        <f>H569+I569+J569+K569+L569</f>
        <v>0</v>
      </c>
      <c r="H569" s="190"/>
      <c r="I569" s="434"/>
      <c r="J569" s="190"/>
      <c r="K569" s="434"/>
      <c r="L569" s="434"/>
      <c r="M569" s="434"/>
      <c r="N569" s="434"/>
      <c r="O569" s="434"/>
      <c r="P569" s="434"/>
      <c r="Q569" s="190">
        <v>740.1</v>
      </c>
      <c r="R569" s="435">
        <v>1901542</v>
      </c>
      <c r="S569" s="435"/>
      <c r="T569" s="435"/>
      <c r="U569" s="435"/>
      <c r="V569" s="117"/>
      <c r="W569" s="190"/>
      <c r="X569" s="190"/>
      <c r="Y569" s="190">
        <v>40000</v>
      </c>
      <c r="Z569" s="190">
        <v>40692</v>
      </c>
      <c r="AA569" s="223"/>
      <c r="AB569" s="223"/>
      <c r="AC569" s="223"/>
    </row>
    <row r="570" spans="1:29" s="47" customFormat="1" ht="28.5" customHeight="1" outlineLevel="2">
      <c r="A570" s="178"/>
      <c r="B570" s="381">
        <f t="shared" si="159"/>
        <v>61</v>
      </c>
      <c r="C570" s="430" t="s">
        <v>601</v>
      </c>
      <c r="D570" s="431"/>
      <c r="E570" s="432" t="s">
        <v>1631</v>
      </c>
      <c r="F570" s="116">
        <f t="shared" si="158"/>
        <v>1392046.15</v>
      </c>
      <c r="G570" s="117">
        <f>H570+I570+J570+K570+L570</f>
        <v>0</v>
      </c>
      <c r="H570" s="190"/>
      <c r="I570" s="434"/>
      <c r="J570" s="190"/>
      <c r="K570" s="434"/>
      <c r="L570" s="434"/>
      <c r="M570" s="434"/>
      <c r="N570" s="434"/>
      <c r="O570" s="434"/>
      <c r="P570" s="434"/>
      <c r="Q570" s="190"/>
      <c r="R570" s="435"/>
      <c r="S570" s="435"/>
      <c r="T570" s="435"/>
      <c r="U570" s="190">
        <v>1489.5</v>
      </c>
      <c r="V570" s="190">
        <v>1323719.1499999999</v>
      </c>
      <c r="W570" s="190"/>
      <c r="X570" s="190"/>
      <c r="Y570" s="190">
        <v>40000</v>
      </c>
      <c r="Z570" s="190">
        <v>28327</v>
      </c>
      <c r="AA570" s="223"/>
      <c r="AB570" s="223"/>
      <c r="AC570" s="223"/>
    </row>
    <row r="571" spans="1:29" s="47" customFormat="1" ht="28.5" customHeight="1" outlineLevel="2">
      <c r="A571" s="178"/>
      <c r="B571" s="381">
        <f t="shared" si="159"/>
        <v>62</v>
      </c>
      <c r="C571" s="430" t="s">
        <v>1632</v>
      </c>
      <c r="D571" s="431"/>
      <c r="E571" s="432" t="s">
        <v>1633</v>
      </c>
      <c r="F571" s="116">
        <f t="shared" si="158"/>
        <v>2899626.12</v>
      </c>
      <c r="G571" s="117">
        <f>H571+I571+J571+K571+L571</f>
        <v>0</v>
      </c>
      <c r="H571" s="190"/>
      <c r="I571" s="434"/>
      <c r="J571" s="190"/>
      <c r="K571" s="434"/>
      <c r="L571" s="434"/>
      <c r="M571" s="434"/>
      <c r="N571" s="434"/>
      <c r="O571" s="434">
        <v>1</v>
      </c>
      <c r="P571" s="434">
        <v>2840990.12</v>
      </c>
      <c r="Q571" s="190"/>
      <c r="R571" s="435"/>
      <c r="S571" s="435"/>
      <c r="T571" s="435"/>
      <c r="U571" s="435"/>
      <c r="V571" s="117"/>
      <c r="W571" s="190"/>
      <c r="X571" s="190"/>
      <c r="Y571" s="190"/>
      <c r="Z571" s="190">
        <v>58636</v>
      </c>
      <c r="AA571" s="223"/>
      <c r="AB571" s="223"/>
      <c r="AC571" s="223"/>
    </row>
    <row r="572" spans="1:29" s="47" customFormat="1" ht="28.5" customHeight="1" outlineLevel="2">
      <c r="A572" s="178"/>
      <c r="B572" s="381">
        <f t="shared" si="159"/>
        <v>63</v>
      </c>
      <c r="C572" s="430" t="s">
        <v>603</v>
      </c>
      <c r="D572" s="431"/>
      <c r="E572" s="432" t="s">
        <v>1634</v>
      </c>
      <c r="F572" s="116">
        <f t="shared" si="158"/>
        <v>504805</v>
      </c>
      <c r="G572" s="117"/>
      <c r="H572" s="190"/>
      <c r="I572" s="434"/>
      <c r="J572" s="190"/>
      <c r="K572" s="434"/>
      <c r="L572" s="434"/>
      <c r="M572" s="434">
        <v>494176</v>
      </c>
      <c r="N572" s="434"/>
      <c r="O572" s="434"/>
      <c r="P572" s="434"/>
      <c r="Q572" s="190"/>
      <c r="R572" s="435"/>
      <c r="S572" s="435"/>
      <c r="T572" s="435"/>
      <c r="U572" s="435"/>
      <c r="V572" s="117"/>
      <c r="W572" s="190"/>
      <c r="X572" s="190"/>
      <c r="Y572" s="190"/>
      <c r="Z572" s="190">
        <v>10629</v>
      </c>
      <c r="AA572" s="223"/>
      <c r="AB572" s="223"/>
      <c r="AC572" s="223"/>
    </row>
    <row r="573" spans="1:29" s="47" customFormat="1" ht="28.5" customHeight="1" outlineLevel="2">
      <c r="A573" s="178"/>
      <c r="B573" s="381">
        <f t="shared" si="159"/>
        <v>64</v>
      </c>
      <c r="C573" s="430" t="s">
        <v>1635</v>
      </c>
      <c r="D573" s="431"/>
      <c r="E573" s="432" t="s">
        <v>1636</v>
      </c>
      <c r="F573" s="116">
        <f t="shared" si="158"/>
        <v>2695877</v>
      </c>
      <c r="G573" s="117">
        <f t="shared" ref="G573:G596" si="160">H573+I573+J573+K573+L573</f>
        <v>0</v>
      </c>
      <c r="H573" s="190"/>
      <c r="I573" s="434"/>
      <c r="J573" s="190"/>
      <c r="K573" s="434"/>
      <c r="L573" s="434"/>
      <c r="M573" s="434"/>
      <c r="N573" s="434"/>
      <c r="O573" s="434"/>
      <c r="P573" s="434"/>
      <c r="Q573" s="190">
        <v>1043</v>
      </c>
      <c r="R573" s="435">
        <v>2592356</v>
      </c>
      <c r="S573" s="435"/>
      <c r="T573" s="435"/>
      <c r="U573" s="435"/>
      <c r="V573" s="117"/>
      <c r="W573" s="190"/>
      <c r="X573" s="190"/>
      <c r="Y573" s="190">
        <v>50000</v>
      </c>
      <c r="Z573" s="190">
        <v>53521</v>
      </c>
      <c r="AA573" s="223"/>
      <c r="AB573" s="223"/>
      <c r="AC573" s="223"/>
    </row>
    <row r="574" spans="1:29" s="47" customFormat="1" ht="28.5" customHeight="1" outlineLevel="2">
      <c r="A574" s="178"/>
      <c r="B574" s="381">
        <f t="shared" si="159"/>
        <v>65</v>
      </c>
      <c r="C574" s="430" t="s">
        <v>606</v>
      </c>
      <c r="D574" s="431"/>
      <c r="E574" s="432" t="s">
        <v>1637</v>
      </c>
      <c r="F574" s="116">
        <f t="shared" si="158"/>
        <v>5664512</v>
      </c>
      <c r="G574" s="117">
        <f t="shared" si="160"/>
        <v>0</v>
      </c>
      <c r="H574" s="190"/>
      <c r="I574" s="434"/>
      <c r="J574" s="190"/>
      <c r="K574" s="434"/>
      <c r="L574" s="434"/>
      <c r="M574" s="434"/>
      <c r="N574" s="434"/>
      <c r="O574" s="434"/>
      <c r="P574" s="434"/>
      <c r="Q574" s="190">
        <v>1939.5</v>
      </c>
      <c r="R574" s="435">
        <v>5501775</v>
      </c>
      <c r="S574" s="435"/>
      <c r="T574" s="435"/>
      <c r="U574" s="435"/>
      <c r="V574" s="117"/>
      <c r="W574" s="190"/>
      <c r="X574" s="190"/>
      <c r="Y574" s="190">
        <v>45000</v>
      </c>
      <c r="Z574" s="190">
        <v>117737</v>
      </c>
      <c r="AA574" s="223"/>
      <c r="AB574" s="223"/>
      <c r="AC574" s="223"/>
    </row>
    <row r="575" spans="1:29" s="47" customFormat="1" ht="28.5" customHeight="1" outlineLevel="2">
      <c r="A575" s="178"/>
      <c r="B575" s="381">
        <f t="shared" si="159"/>
        <v>66</v>
      </c>
      <c r="C575" s="430" t="s">
        <v>607</v>
      </c>
      <c r="D575" s="431"/>
      <c r="E575" s="432" t="s">
        <v>1638</v>
      </c>
      <c r="F575" s="116">
        <f t="shared" si="158"/>
        <v>3940336.72</v>
      </c>
      <c r="G575" s="117">
        <f t="shared" si="160"/>
        <v>0</v>
      </c>
      <c r="H575" s="190"/>
      <c r="I575" s="434"/>
      <c r="J575" s="190"/>
      <c r="K575" s="434"/>
      <c r="L575" s="434"/>
      <c r="M575" s="434"/>
      <c r="N575" s="434"/>
      <c r="O575" s="434"/>
      <c r="P575" s="434"/>
      <c r="Q575" s="190"/>
      <c r="R575" s="435"/>
      <c r="S575" s="435"/>
      <c r="T575" s="435"/>
      <c r="U575" s="435">
        <v>3041.1</v>
      </c>
      <c r="V575" s="117">
        <v>3799037.32</v>
      </c>
      <c r="W575" s="190"/>
      <c r="X575" s="190"/>
      <c r="Y575" s="190">
        <v>60000</v>
      </c>
      <c r="Z575" s="190">
        <v>81299.399999999994</v>
      </c>
      <c r="AA575" s="223"/>
      <c r="AB575" s="223"/>
      <c r="AC575" s="223"/>
    </row>
    <row r="576" spans="1:29" s="47" customFormat="1" ht="28.5" customHeight="1" outlineLevel="2">
      <c r="A576" s="178"/>
      <c r="B576" s="381">
        <f t="shared" si="159"/>
        <v>67</v>
      </c>
      <c r="C576" s="433" t="s">
        <v>608</v>
      </c>
      <c r="D576" s="431"/>
      <c r="E576" s="432" t="s">
        <v>1289</v>
      </c>
      <c r="F576" s="116">
        <f t="shared" si="158"/>
        <v>7676842.4000000004</v>
      </c>
      <c r="G576" s="117">
        <f t="shared" si="160"/>
        <v>7516000</v>
      </c>
      <c r="H576" s="190"/>
      <c r="I576" s="434">
        <v>7516000</v>
      </c>
      <c r="J576" s="190"/>
      <c r="K576" s="434"/>
      <c r="L576" s="434"/>
      <c r="M576" s="434"/>
      <c r="N576" s="434"/>
      <c r="O576" s="434"/>
      <c r="P576" s="434"/>
      <c r="Q576" s="190"/>
      <c r="R576" s="435"/>
      <c r="S576" s="435"/>
      <c r="T576" s="435"/>
      <c r="U576" s="435"/>
      <c r="V576" s="117"/>
      <c r="W576" s="190"/>
      <c r="X576" s="190"/>
      <c r="Y576" s="190"/>
      <c r="Z576" s="190">
        <v>160842.4</v>
      </c>
      <c r="AA576" s="223"/>
      <c r="AB576" s="223"/>
      <c r="AC576" s="223"/>
    </row>
    <row r="577" spans="1:29" s="47" customFormat="1" ht="28.5" customHeight="1" outlineLevel="2">
      <c r="A577" s="178"/>
      <c r="B577" s="381">
        <f t="shared" si="159"/>
        <v>68</v>
      </c>
      <c r="C577" s="433" t="s">
        <v>609</v>
      </c>
      <c r="D577" s="431"/>
      <c r="E577" s="432" t="s">
        <v>1639</v>
      </c>
      <c r="F577" s="116">
        <f t="shared" si="158"/>
        <v>348387</v>
      </c>
      <c r="G577" s="117">
        <f t="shared" si="160"/>
        <v>316612</v>
      </c>
      <c r="H577" s="190">
        <v>316612</v>
      </c>
      <c r="I577" s="434"/>
      <c r="J577" s="190"/>
      <c r="K577" s="434"/>
      <c r="L577" s="434"/>
      <c r="M577" s="434"/>
      <c r="N577" s="434"/>
      <c r="O577" s="434"/>
      <c r="P577" s="434"/>
      <c r="Q577" s="190"/>
      <c r="R577" s="435"/>
      <c r="S577" s="435"/>
      <c r="T577" s="435"/>
      <c r="U577" s="435"/>
      <c r="V577" s="117"/>
      <c r="W577" s="190"/>
      <c r="X577" s="190"/>
      <c r="Y577" s="190">
        <v>25000</v>
      </c>
      <c r="Z577" s="190">
        <v>6775</v>
      </c>
      <c r="AA577" s="223"/>
      <c r="AB577" s="223"/>
      <c r="AC577" s="223"/>
    </row>
    <row r="578" spans="1:29" s="47" customFormat="1" ht="28.5" customHeight="1" outlineLevel="2">
      <c r="A578" s="178"/>
      <c r="B578" s="381">
        <f t="shared" si="159"/>
        <v>69</v>
      </c>
      <c r="C578" s="433" t="s">
        <v>610</v>
      </c>
      <c r="D578" s="431"/>
      <c r="E578" s="432" t="s">
        <v>1640</v>
      </c>
      <c r="F578" s="116">
        <f t="shared" si="158"/>
        <v>1685437.15</v>
      </c>
      <c r="G578" s="117">
        <f t="shared" si="160"/>
        <v>1591382.15</v>
      </c>
      <c r="H578" s="190">
        <v>1591382.15</v>
      </c>
      <c r="I578" s="434"/>
      <c r="J578" s="190"/>
      <c r="K578" s="434"/>
      <c r="L578" s="434"/>
      <c r="M578" s="434"/>
      <c r="N578" s="434"/>
      <c r="O578" s="434"/>
      <c r="P578" s="434"/>
      <c r="Q578" s="190"/>
      <c r="R578" s="435"/>
      <c r="S578" s="435"/>
      <c r="T578" s="435"/>
      <c r="U578" s="435"/>
      <c r="V578" s="117"/>
      <c r="W578" s="190"/>
      <c r="X578" s="190"/>
      <c r="Y578" s="190">
        <v>60000</v>
      </c>
      <c r="Z578" s="190">
        <v>34055</v>
      </c>
      <c r="AA578" s="223"/>
      <c r="AB578" s="223"/>
      <c r="AC578" s="223"/>
    </row>
    <row r="579" spans="1:29" s="47" customFormat="1" ht="28.5" customHeight="1" outlineLevel="2">
      <c r="A579" s="178"/>
      <c r="B579" s="381">
        <f t="shared" si="159"/>
        <v>70</v>
      </c>
      <c r="C579" s="433" t="s">
        <v>1641</v>
      </c>
      <c r="D579" s="431"/>
      <c r="E579" s="432" t="s">
        <v>1642</v>
      </c>
      <c r="F579" s="116">
        <f t="shared" si="158"/>
        <v>2846630</v>
      </c>
      <c r="G579" s="117">
        <f t="shared" si="160"/>
        <v>0</v>
      </c>
      <c r="H579" s="190"/>
      <c r="I579" s="434"/>
      <c r="J579" s="190"/>
      <c r="K579" s="434"/>
      <c r="L579" s="434"/>
      <c r="M579" s="434"/>
      <c r="N579" s="434"/>
      <c r="O579" s="434">
        <v>1</v>
      </c>
      <c r="P579" s="434">
        <v>2740000</v>
      </c>
      <c r="Q579" s="190"/>
      <c r="R579" s="435"/>
      <c r="S579" s="435"/>
      <c r="T579" s="435"/>
      <c r="U579" s="435"/>
      <c r="V579" s="117"/>
      <c r="W579" s="190"/>
      <c r="X579" s="190"/>
      <c r="Y579" s="190">
        <v>48000</v>
      </c>
      <c r="Z579" s="190">
        <v>58630</v>
      </c>
      <c r="AA579" s="223"/>
      <c r="AB579" s="223"/>
      <c r="AC579" s="223"/>
    </row>
    <row r="580" spans="1:29" s="47" customFormat="1" ht="28.5" customHeight="1" outlineLevel="2">
      <c r="A580" s="178"/>
      <c r="B580" s="381">
        <f t="shared" si="159"/>
        <v>71</v>
      </c>
      <c r="C580" s="433" t="s">
        <v>612</v>
      </c>
      <c r="D580" s="431"/>
      <c r="E580" s="432" t="s">
        <v>1643</v>
      </c>
      <c r="F580" s="116">
        <f t="shared" ref="F580:F602" si="161">G580+M580+N580+P580+R580+T580+V580+X580+Y580+Z580</f>
        <v>1518723.87</v>
      </c>
      <c r="G580" s="117">
        <f t="shared" si="160"/>
        <v>0</v>
      </c>
      <c r="H580" s="190"/>
      <c r="I580" s="434"/>
      <c r="J580" s="190"/>
      <c r="K580" s="434"/>
      <c r="L580" s="434"/>
      <c r="M580" s="434"/>
      <c r="N580" s="434"/>
      <c r="O580" s="434"/>
      <c r="P580" s="434"/>
      <c r="Q580" s="190"/>
      <c r="R580" s="435"/>
      <c r="S580" s="435"/>
      <c r="T580" s="435"/>
      <c r="U580" s="435">
        <v>274</v>
      </c>
      <c r="V580" s="117">
        <v>1437951.7</v>
      </c>
      <c r="W580" s="190"/>
      <c r="X580" s="190"/>
      <c r="Y580" s="190">
        <v>50000</v>
      </c>
      <c r="Z580" s="190">
        <v>30772.17</v>
      </c>
      <c r="AA580" s="223"/>
      <c r="AB580" s="223"/>
      <c r="AC580" s="223"/>
    </row>
    <row r="581" spans="1:29" s="47" customFormat="1" ht="28.5" customHeight="1" outlineLevel="2">
      <c r="A581" s="178"/>
      <c r="B581" s="381">
        <f t="shared" si="159"/>
        <v>72</v>
      </c>
      <c r="C581" s="433" t="s">
        <v>613</v>
      </c>
      <c r="D581" s="431"/>
      <c r="E581" s="432" t="s">
        <v>1644</v>
      </c>
      <c r="F581" s="116">
        <f t="shared" si="161"/>
        <v>616103.24</v>
      </c>
      <c r="G581" s="117">
        <f t="shared" si="160"/>
        <v>0</v>
      </c>
      <c r="H581" s="190"/>
      <c r="I581" s="434"/>
      <c r="J581" s="190"/>
      <c r="K581" s="434"/>
      <c r="L581" s="434"/>
      <c r="M581" s="434"/>
      <c r="N581" s="434"/>
      <c r="O581" s="434"/>
      <c r="P581" s="434"/>
      <c r="Q581" s="190"/>
      <c r="R581" s="435"/>
      <c r="S581" s="435"/>
      <c r="T581" s="435"/>
      <c r="U581" s="435"/>
      <c r="V581" s="117"/>
      <c r="W581" s="190"/>
      <c r="X581" s="190">
        <v>561903.24</v>
      </c>
      <c r="Y581" s="190">
        <v>40000</v>
      </c>
      <c r="Z581" s="190">
        <v>14200</v>
      </c>
      <c r="AA581" s="223"/>
      <c r="AB581" s="223"/>
      <c r="AC581" s="223"/>
    </row>
    <row r="582" spans="1:29" s="47" customFormat="1" ht="28.5" customHeight="1" outlineLevel="2">
      <c r="A582" s="178"/>
      <c r="B582" s="381">
        <f t="shared" si="159"/>
        <v>73</v>
      </c>
      <c r="C582" s="433" t="s">
        <v>614</v>
      </c>
      <c r="D582" s="431"/>
      <c r="E582" s="432" t="s">
        <v>1645</v>
      </c>
      <c r="F582" s="116">
        <f t="shared" si="161"/>
        <v>4422729.4800000004</v>
      </c>
      <c r="G582" s="117">
        <f t="shared" si="160"/>
        <v>0</v>
      </c>
      <c r="H582" s="190"/>
      <c r="I582" s="434"/>
      <c r="J582" s="190"/>
      <c r="K582" s="434"/>
      <c r="L582" s="434"/>
      <c r="M582" s="434"/>
      <c r="N582" s="434"/>
      <c r="O582" s="434"/>
      <c r="P582" s="434"/>
      <c r="Q582" s="190">
        <v>2013</v>
      </c>
      <c r="R582" s="435">
        <v>4297993.4800000004</v>
      </c>
      <c r="S582" s="435"/>
      <c r="T582" s="435"/>
      <c r="U582" s="435"/>
      <c r="V582" s="117"/>
      <c r="W582" s="190"/>
      <c r="X582" s="190"/>
      <c r="Y582" s="190">
        <v>40000</v>
      </c>
      <c r="Z582" s="190">
        <v>84736</v>
      </c>
      <c r="AA582" s="223"/>
      <c r="AB582" s="223"/>
      <c r="AC582" s="223"/>
    </row>
    <row r="583" spans="1:29" s="47" customFormat="1" ht="28.5" customHeight="1" outlineLevel="2">
      <c r="A583" s="178"/>
      <c r="B583" s="381">
        <f t="shared" si="159"/>
        <v>74</v>
      </c>
      <c r="C583" s="433" t="s">
        <v>615</v>
      </c>
      <c r="D583" s="431"/>
      <c r="E583" s="432" t="s">
        <v>1646</v>
      </c>
      <c r="F583" s="116">
        <f t="shared" si="161"/>
        <v>3214364</v>
      </c>
      <c r="G583" s="117">
        <f t="shared" si="160"/>
        <v>0</v>
      </c>
      <c r="H583" s="190"/>
      <c r="I583" s="434"/>
      <c r="J583" s="190"/>
      <c r="K583" s="434"/>
      <c r="L583" s="434"/>
      <c r="M583" s="434"/>
      <c r="N583" s="434"/>
      <c r="O583" s="434"/>
      <c r="P583" s="434"/>
      <c r="Q583" s="190">
        <v>670</v>
      </c>
      <c r="R583" s="435">
        <v>3107856</v>
      </c>
      <c r="S583" s="435"/>
      <c r="T583" s="435"/>
      <c r="U583" s="435"/>
      <c r="V583" s="117"/>
      <c r="W583" s="190"/>
      <c r="X583" s="190"/>
      <c r="Y583" s="190">
        <v>40000</v>
      </c>
      <c r="Z583" s="190">
        <v>66508</v>
      </c>
      <c r="AA583" s="223"/>
      <c r="AB583" s="223"/>
      <c r="AC583" s="223"/>
    </row>
    <row r="584" spans="1:29" s="47" customFormat="1" ht="28.5" customHeight="1" outlineLevel="2">
      <c r="A584" s="178"/>
      <c r="B584" s="381">
        <f t="shared" si="159"/>
        <v>75</v>
      </c>
      <c r="C584" s="433" t="s">
        <v>616</v>
      </c>
      <c r="D584" s="431"/>
      <c r="E584" s="432" t="s">
        <v>1647</v>
      </c>
      <c r="F584" s="116">
        <f t="shared" si="161"/>
        <v>4120029.1</v>
      </c>
      <c r="G584" s="117">
        <f t="shared" si="160"/>
        <v>0</v>
      </c>
      <c r="H584" s="190"/>
      <c r="I584" s="434"/>
      <c r="J584" s="190"/>
      <c r="K584" s="434"/>
      <c r="L584" s="434"/>
      <c r="M584" s="434"/>
      <c r="N584" s="434"/>
      <c r="O584" s="434"/>
      <c r="P584" s="434"/>
      <c r="Q584" s="190"/>
      <c r="R584" s="435"/>
      <c r="S584" s="435"/>
      <c r="T584" s="435"/>
      <c r="U584" s="435">
        <v>4675</v>
      </c>
      <c r="V584" s="117">
        <v>3974964.86</v>
      </c>
      <c r="W584" s="190"/>
      <c r="X584" s="190"/>
      <c r="Y584" s="190">
        <v>60000</v>
      </c>
      <c r="Z584" s="190">
        <v>85064.24</v>
      </c>
      <c r="AA584" s="223"/>
      <c r="AB584" s="223"/>
      <c r="AC584" s="223"/>
    </row>
    <row r="585" spans="1:29" s="47" customFormat="1" ht="28.5" customHeight="1" outlineLevel="2">
      <c r="A585" s="178"/>
      <c r="B585" s="381">
        <f t="shared" si="159"/>
        <v>76</v>
      </c>
      <c r="C585" s="433" t="s">
        <v>617</v>
      </c>
      <c r="D585" s="431"/>
      <c r="E585" s="432" t="s">
        <v>1648</v>
      </c>
      <c r="F585" s="116">
        <f t="shared" si="161"/>
        <v>2629263.92</v>
      </c>
      <c r="G585" s="117">
        <f t="shared" si="160"/>
        <v>0</v>
      </c>
      <c r="H585" s="190"/>
      <c r="I585" s="434"/>
      <c r="J585" s="190"/>
      <c r="K585" s="434"/>
      <c r="L585" s="434"/>
      <c r="M585" s="434"/>
      <c r="N585" s="434"/>
      <c r="O585" s="434"/>
      <c r="P585" s="434"/>
      <c r="Q585" s="190"/>
      <c r="R585" s="435"/>
      <c r="S585" s="435"/>
      <c r="T585" s="435"/>
      <c r="U585" s="435">
        <v>447</v>
      </c>
      <c r="V585" s="117">
        <v>2530119.37</v>
      </c>
      <c r="W585" s="190"/>
      <c r="X585" s="190"/>
      <c r="Y585" s="190">
        <v>45000</v>
      </c>
      <c r="Z585" s="190">
        <v>54144.55</v>
      </c>
      <c r="AA585" s="223"/>
      <c r="AB585" s="223"/>
      <c r="AC585" s="223"/>
    </row>
    <row r="586" spans="1:29" s="47" customFormat="1" ht="28.5" customHeight="1" outlineLevel="2">
      <c r="A586" s="178"/>
      <c r="B586" s="381">
        <f t="shared" si="159"/>
        <v>77</v>
      </c>
      <c r="C586" s="433" t="s">
        <v>618</v>
      </c>
      <c r="D586" s="431"/>
      <c r="E586" s="432" t="s">
        <v>1420</v>
      </c>
      <c r="F586" s="116">
        <f t="shared" si="161"/>
        <v>2120508.48</v>
      </c>
      <c r="G586" s="117">
        <f t="shared" si="160"/>
        <v>0</v>
      </c>
      <c r="H586" s="190"/>
      <c r="I586" s="434"/>
      <c r="J586" s="190"/>
      <c r="K586" s="434"/>
      <c r="L586" s="434"/>
      <c r="M586" s="434"/>
      <c r="N586" s="434"/>
      <c r="O586" s="434"/>
      <c r="P586" s="434"/>
      <c r="Q586" s="190"/>
      <c r="R586" s="435">
        <v>2027023.48</v>
      </c>
      <c r="S586" s="435"/>
      <c r="T586" s="435"/>
      <c r="U586" s="435"/>
      <c r="V586" s="117"/>
      <c r="W586" s="190"/>
      <c r="X586" s="190"/>
      <c r="Y586" s="190">
        <v>50000</v>
      </c>
      <c r="Z586" s="190">
        <v>43485</v>
      </c>
      <c r="AA586" s="223"/>
      <c r="AB586" s="223"/>
      <c r="AC586" s="223"/>
    </row>
    <row r="587" spans="1:29" s="47" customFormat="1" ht="28.5" customHeight="1" outlineLevel="2">
      <c r="A587" s="178"/>
      <c r="B587" s="381">
        <f t="shared" si="159"/>
        <v>78</v>
      </c>
      <c r="C587" s="433" t="s">
        <v>619</v>
      </c>
      <c r="D587" s="431"/>
      <c r="E587" s="432" t="s">
        <v>1649</v>
      </c>
      <c r="F587" s="116">
        <f t="shared" si="161"/>
        <v>832922.14</v>
      </c>
      <c r="G587" s="117">
        <f t="shared" si="160"/>
        <v>815972.14</v>
      </c>
      <c r="H587" s="190">
        <v>815972.14</v>
      </c>
      <c r="I587" s="434"/>
      <c r="J587" s="190"/>
      <c r="K587" s="434"/>
      <c r="L587" s="434"/>
      <c r="M587" s="434"/>
      <c r="N587" s="434"/>
      <c r="O587" s="434"/>
      <c r="P587" s="434"/>
      <c r="Q587" s="190"/>
      <c r="R587" s="435"/>
      <c r="S587" s="435"/>
      <c r="T587" s="435"/>
      <c r="U587" s="435"/>
      <c r="V587" s="117"/>
      <c r="W587" s="190"/>
      <c r="X587" s="190"/>
      <c r="Y587" s="190">
        <v>0</v>
      </c>
      <c r="Z587" s="190">
        <v>16950</v>
      </c>
      <c r="AA587" s="223"/>
      <c r="AB587" s="223"/>
      <c r="AC587" s="223"/>
    </row>
    <row r="588" spans="1:29" s="47" customFormat="1" ht="28.5" customHeight="1" outlineLevel="2">
      <c r="A588" s="178"/>
      <c r="B588" s="381">
        <f t="shared" si="159"/>
        <v>79</v>
      </c>
      <c r="C588" s="433" t="s">
        <v>187</v>
      </c>
      <c r="D588" s="431"/>
      <c r="E588" s="432" t="s">
        <v>1298</v>
      </c>
      <c r="F588" s="116">
        <f t="shared" si="161"/>
        <v>2570883.7599999998</v>
      </c>
      <c r="G588" s="117">
        <f t="shared" si="160"/>
        <v>0</v>
      </c>
      <c r="H588" s="190"/>
      <c r="I588" s="434"/>
      <c r="J588" s="190"/>
      <c r="K588" s="434"/>
      <c r="L588" s="434"/>
      <c r="M588" s="434"/>
      <c r="N588" s="434"/>
      <c r="O588" s="434"/>
      <c r="P588" s="434"/>
      <c r="Q588" s="447">
        <v>829.13</v>
      </c>
      <c r="R588" s="435">
        <v>2511757</v>
      </c>
      <c r="S588" s="435"/>
      <c r="T588" s="435"/>
      <c r="U588" s="435"/>
      <c r="V588" s="117"/>
      <c r="W588" s="190"/>
      <c r="X588" s="190"/>
      <c r="Y588" s="190">
        <v>0</v>
      </c>
      <c r="Z588" s="190">
        <v>59126.76</v>
      </c>
      <c r="AA588" s="223"/>
      <c r="AB588" s="223"/>
      <c r="AC588" s="223"/>
    </row>
    <row r="589" spans="1:29" s="47" customFormat="1" ht="28.5" customHeight="1" outlineLevel="2">
      <c r="A589" s="178"/>
      <c r="B589" s="381">
        <f t="shared" si="159"/>
        <v>80</v>
      </c>
      <c r="C589" s="438" t="s">
        <v>620</v>
      </c>
      <c r="D589" s="431"/>
      <c r="E589" s="432" t="s">
        <v>1650</v>
      </c>
      <c r="F589" s="116">
        <f t="shared" si="161"/>
        <v>3272575</v>
      </c>
      <c r="G589" s="117">
        <f t="shared" si="160"/>
        <v>0</v>
      </c>
      <c r="H589" s="190"/>
      <c r="I589" s="434"/>
      <c r="J589" s="190"/>
      <c r="K589" s="434"/>
      <c r="L589" s="434"/>
      <c r="M589" s="434"/>
      <c r="N589" s="434"/>
      <c r="O589" s="434"/>
      <c r="P589" s="434"/>
      <c r="Q589" s="447"/>
      <c r="R589" s="435"/>
      <c r="S589" s="435"/>
      <c r="T589" s="435"/>
      <c r="U589" s="435"/>
      <c r="V589" s="117"/>
      <c r="W589" s="190"/>
      <c r="X589" s="190">
        <v>3145267</v>
      </c>
      <c r="Y589" s="190">
        <v>60000</v>
      </c>
      <c r="Z589" s="190">
        <v>67308</v>
      </c>
      <c r="AA589" s="223"/>
      <c r="AB589" s="223"/>
      <c r="AC589" s="223"/>
    </row>
    <row r="590" spans="1:29" s="47" customFormat="1" ht="28.5" customHeight="1" outlineLevel="2">
      <c r="A590" s="178"/>
      <c r="B590" s="381">
        <f t="shared" si="159"/>
        <v>81</v>
      </c>
      <c r="C590" s="438" t="s">
        <v>170</v>
      </c>
      <c r="D590" s="431"/>
      <c r="E590" s="432" t="s">
        <v>1284</v>
      </c>
      <c r="F590" s="116">
        <f t="shared" si="161"/>
        <v>6958602</v>
      </c>
      <c r="G590" s="117">
        <f t="shared" si="160"/>
        <v>0</v>
      </c>
      <c r="H590" s="190"/>
      <c r="I590" s="434"/>
      <c r="J590" s="190"/>
      <c r="K590" s="434"/>
      <c r="L590" s="434"/>
      <c r="M590" s="434"/>
      <c r="N590" s="434"/>
      <c r="O590" s="434"/>
      <c r="P590" s="434"/>
      <c r="Q590" s="447">
        <v>1200</v>
      </c>
      <c r="R590" s="435">
        <v>6812512</v>
      </c>
      <c r="S590" s="435"/>
      <c r="T590" s="435"/>
      <c r="U590" s="435"/>
      <c r="V590" s="117"/>
      <c r="W590" s="190"/>
      <c r="X590" s="190"/>
      <c r="Y590" s="190">
        <v>0</v>
      </c>
      <c r="Z590" s="190">
        <v>146090</v>
      </c>
      <c r="AA590" s="223"/>
      <c r="AB590" s="223"/>
      <c r="AC590" s="223"/>
    </row>
    <row r="591" spans="1:29" s="47" customFormat="1" ht="28.5" customHeight="1" outlineLevel="2">
      <c r="A591" s="178"/>
      <c r="B591" s="381">
        <f t="shared" si="159"/>
        <v>82</v>
      </c>
      <c r="C591" s="433" t="s">
        <v>621</v>
      </c>
      <c r="D591" s="431"/>
      <c r="E591" s="432" t="s">
        <v>1651</v>
      </c>
      <c r="F591" s="116">
        <f t="shared" si="161"/>
        <v>614124.66</v>
      </c>
      <c r="G591" s="117">
        <f t="shared" si="160"/>
        <v>0</v>
      </c>
      <c r="H591" s="190"/>
      <c r="I591" s="434"/>
      <c r="J591" s="190"/>
      <c r="K591" s="434"/>
      <c r="L591" s="434"/>
      <c r="M591" s="434"/>
      <c r="N591" s="434"/>
      <c r="O591" s="434"/>
      <c r="P591" s="434"/>
      <c r="Q591" s="447"/>
      <c r="R591" s="435"/>
      <c r="S591" s="435"/>
      <c r="T591" s="435"/>
      <c r="U591" s="435">
        <v>82.78</v>
      </c>
      <c r="V591" s="117">
        <v>614124.66</v>
      </c>
      <c r="W591" s="190"/>
      <c r="X591" s="190"/>
      <c r="Y591" s="190"/>
      <c r="Z591" s="190"/>
      <c r="AA591" s="223"/>
      <c r="AB591" s="223"/>
      <c r="AC591" s="223"/>
    </row>
    <row r="592" spans="1:29" s="47" customFormat="1" ht="28.5" customHeight="1" outlineLevel="2">
      <c r="A592" s="178"/>
      <c r="B592" s="381">
        <f t="shared" si="159"/>
        <v>83</v>
      </c>
      <c r="C592" s="433" t="s">
        <v>622</v>
      </c>
      <c r="D592" s="431"/>
      <c r="E592" s="432" t="s">
        <v>1652</v>
      </c>
      <c r="F592" s="116">
        <f t="shared" si="161"/>
        <v>50000</v>
      </c>
      <c r="G592" s="117">
        <f t="shared" si="160"/>
        <v>0</v>
      </c>
      <c r="H592" s="190"/>
      <c r="I592" s="434"/>
      <c r="J592" s="190"/>
      <c r="K592" s="434"/>
      <c r="L592" s="434"/>
      <c r="M592" s="434"/>
      <c r="N592" s="434"/>
      <c r="O592" s="434"/>
      <c r="P592" s="434"/>
      <c r="Q592" s="190"/>
      <c r="R592" s="435"/>
      <c r="S592" s="435"/>
      <c r="T592" s="435"/>
      <c r="U592" s="116"/>
      <c r="V592" s="117"/>
      <c r="W592" s="190"/>
      <c r="X592" s="190"/>
      <c r="Y592" s="190">
        <v>50000</v>
      </c>
      <c r="Z592" s="190">
        <v>0</v>
      </c>
      <c r="AA592" s="223"/>
      <c r="AB592" s="223"/>
      <c r="AC592" s="223"/>
    </row>
    <row r="593" spans="1:29" s="47" customFormat="1" ht="28.5" customHeight="1" outlineLevel="2">
      <c r="A593" s="178"/>
      <c r="B593" s="381">
        <f t="shared" si="159"/>
        <v>84</v>
      </c>
      <c r="C593" s="433" t="s">
        <v>623</v>
      </c>
      <c r="D593" s="431"/>
      <c r="E593" s="432" t="s">
        <v>1653</v>
      </c>
      <c r="F593" s="116">
        <f t="shared" si="161"/>
        <v>972561.73</v>
      </c>
      <c r="G593" s="117">
        <f t="shared" si="160"/>
        <v>902268.73</v>
      </c>
      <c r="H593" s="190"/>
      <c r="I593" s="434">
        <v>902268.73</v>
      </c>
      <c r="J593" s="190"/>
      <c r="K593" s="434"/>
      <c r="L593" s="434"/>
      <c r="M593" s="434"/>
      <c r="N593" s="434"/>
      <c r="O593" s="434"/>
      <c r="P593" s="434"/>
      <c r="Q593" s="447"/>
      <c r="R593" s="435"/>
      <c r="S593" s="435"/>
      <c r="T593" s="435"/>
      <c r="U593" s="435"/>
      <c r="V593" s="117"/>
      <c r="W593" s="190"/>
      <c r="X593" s="190"/>
      <c r="Y593" s="190">
        <v>50000</v>
      </c>
      <c r="Z593" s="190">
        <v>20293</v>
      </c>
      <c r="AA593" s="223"/>
      <c r="AB593" s="223"/>
      <c r="AC593" s="223"/>
    </row>
    <row r="594" spans="1:29" s="47" customFormat="1" ht="28.5" customHeight="1" outlineLevel="2">
      <c r="A594" s="178"/>
      <c r="B594" s="381">
        <f t="shared" si="159"/>
        <v>85</v>
      </c>
      <c r="C594" s="438" t="s">
        <v>624</v>
      </c>
      <c r="D594" s="431"/>
      <c r="E594" s="432" t="s">
        <v>1654</v>
      </c>
      <c r="F594" s="116">
        <f t="shared" si="161"/>
        <v>1105127</v>
      </c>
      <c r="G594" s="117">
        <f t="shared" si="160"/>
        <v>0</v>
      </c>
      <c r="H594" s="190"/>
      <c r="I594" s="434"/>
      <c r="J594" s="190"/>
      <c r="K594" s="434"/>
      <c r="L594" s="434"/>
      <c r="M594" s="434"/>
      <c r="N594" s="434"/>
      <c r="O594" s="434"/>
      <c r="P594" s="434"/>
      <c r="Q594" s="447"/>
      <c r="R594" s="435"/>
      <c r="S594" s="435"/>
      <c r="T594" s="435"/>
      <c r="U594" s="435"/>
      <c r="V594" s="117">
        <v>1105127</v>
      </c>
      <c r="W594" s="190"/>
      <c r="X594" s="190"/>
      <c r="Y594" s="190"/>
      <c r="Z594" s="190"/>
      <c r="AA594" s="223"/>
      <c r="AB594" s="223"/>
      <c r="AC594" s="223"/>
    </row>
    <row r="595" spans="1:29" s="47" customFormat="1" ht="28.5" customHeight="1" outlineLevel="2">
      <c r="A595" s="178"/>
      <c r="B595" s="381">
        <f t="shared" si="159"/>
        <v>86</v>
      </c>
      <c r="C595" s="438" t="s">
        <v>625</v>
      </c>
      <c r="D595" s="431"/>
      <c r="E595" s="432" t="s">
        <v>1655</v>
      </c>
      <c r="F595" s="116">
        <f t="shared" si="161"/>
        <v>2778194</v>
      </c>
      <c r="G595" s="117">
        <f t="shared" si="160"/>
        <v>2180057</v>
      </c>
      <c r="H595" s="190"/>
      <c r="I595" s="434">
        <v>2180057</v>
      </c>
      <c r="J595" s="190"/>
      <c r="K595" s="434"/>
      <c r="L595" s="434"/>
      <c r="M595" s="434">
        <v>539930</v>
      </c>
      <c r="N595" s="434"/>
      <c r="O595" s="434"/>
      <c r="P595" s="434"/>
      <c r="Q595" s="447"/>
      <c r="R595" s="435"/>
      <c r="S595" s="435"/>
      <c r="T595" s="435"/>
      <c r="U595" s="435"/>
      <c r="V595" s="117"/>
      <c r="W595" s="190"/>
      <c r="X595" s="190"/>
      <c r="Y595" s="190"/>
      <c r="Z595" s="190">
        <v>58207</v>
      </c>
      <c r="AA595" s="223"/>
      <c r="AB595" s="223"/>
      <c r="AC595" s="223"/>
    </row>
    <row r="596" spans="1:29" s="47" customFormat="1" ht="28.5" customHeight="1" outlineLevel="2">
      <c r="A596" s="178"/>
      <c r="B596" s="381">
        <f t="shared" si="159"/>
        <v>87</v>
      </c>
      <c r="C596" s="438" t="s">
        <v>626</v>
      </c>
      <c r="D596" s="431"/>
      <c r="E596" s="432" t="s">
        <v>1656</v>
      </c>
      <c r="F596" s="116">
        <f t="shared" si="161"/>
        <v>6400000</v>
      </c>
      <c r="G596" s="117">
        <f t="shared" si="160"/>
        <v>0</v>
      </c>
      <c r="H596" s="190"/>
      <c r="I596" s="434"/>
      <c r="J596" s="190"/>
      <c r="K596" s="434"/>
      <c r="L596" s="434"/>
      <c r="M596" s="434"/>
      <c r="N596" s="434"/>
      <c r="O596" s="434">
        <v>2</v>
      </c>
      <c r="P596" s="434">
        <v>6400000</v>
      </c>
      <c r="Q596" s="447"/>
      <c r="R596" s="435"/>
      <c r="S596" s="435"/>
      <c r="T596" s="435"/>
      <c r="U596" s="435"/>
      <c r="V596" s="117"/>
      <c r="W596" s="190"/>
      <c r="X596" s="190"/>
      <c r="Y596" s="190">
        <v>0</v>
      </c>
      <c r="Z596" s="190">
        <v>0</v>
      </c>
      <c r="AA596" s="223"/>
      <c r="AB596" s="223"/>
      <c r="AC596" s="223"/>
    </row>
    <row r="597" spans="1:29" s="47" customFormat="1" ht="28.5" customHeight="1" outlineLevel="2">
      <c r="A597" s="178"/>
      <c r="B597" s="381">
        <f t="shared" si="159"/>
        <v>88</v>
      </c>
      <c r="C597" s="438" t="s">
        <v>627</v>
      </c>
      <c r="D597" s="431"/>
      <c r="E597" s="432" t="s">
        <v>1657</v>
      </c>
      <c r="F597" s="116">
        <f t="shared" si="161"/>
        <v>3257459</v>
      </c>
      <c r="G597" s="117"/>
      <c r="H597" s="190"/>
      <c r="I597" s="434"/>
      <c r="J597" s="190"/>
      <c r="K597" s="434"/>
      <c r="L597" s="434"/>
      <c r="M597" s="434"/>
      <c r="N597" s="434"/>
      <c r="O597" s="434"/>
      <c r="P597" s="434"/>
      <c r="Q597" s="447"/>
      <c r="R597" s="435"/>
      <c r="S597" s="435"/>
      <c r="T597" s="435"/>
      <c r="U597" s="435"/>
      <c r="V597" s="117"/>
      <c r="W597" s="190"/>
      <c r="X597" s="190">
        <v>3189210</v>
      </c>
      <c r="Y597" s="190"/>
      <c r="Z597" s="190">
        <v>68249</v>
      </c>
      <c r="AA597" s="223"/>
      <c r="AB597" s="223"/>
      <c r="AC597" s="223"/>
    </row>
    <row r="598" spans="1:29" s="47" customFormat="1" ht="28.5" customHeight="1" outlineLevel="2">
      <c r="A598" s="178"/>
      <c r="B598" s="381">
        <f t="shared" si="159"/>
        <v>89</v>
      </c>
      <c r="C598" s="438" t="s">
        <v>628</v>
      </c>
      <c r="D598" s="431"/>
      <c r="E598" s="432" t="s">
        <v>1658</v>
      </c>
      <c r="F598" s="116">
        <f t="shared" si="161"/>
        <v>3243471</v>
      </c>
      <c r="G598" s="117">
        <f>H598+I598+J598+K598+L598</f>
        <v>0</v>
      </c>
      <c r="H598" s="190"/>
      <c r="I598" s="434"/>
      <c r="J598" s="190"/>
      <c r="K598" s="434"/>
      <c r="L598" s="434"/>
      <c r="M598" s="434"/>
      <c r="N598" s="434"/>
      <c r="O598" s="434"/>
      <c r="P598" s="434"/>
      <c r="Q598" s="447"/>
      <c r="R598" s="435"/>
      <c r="S598" s="435"/>
      <c r="T598" s="435"/>
      <c r="U598" s="435"/>
      <c r="V598" s="117">
        <v>3118600</v>
      </c>
      <c r="W598" s="190"/>
      <c r="X598" s="190"/>
      <c r="Y598" s="190">
        <v>60000</v>
      </c>
      <c r="Z598" s="190">
        <v>64871</v>
      </c>
      <c r="AA598" s="223"/>
      <c r="AB598" s="223"/>
      <c r="AC598" s="223"/>
    </row>
    <row r="599" spans="1:29" s="47" customFormat="1" ht="28.5" customHeight="1" outlineLevel="2">
      <c r="A599" s="178"/>
      <c r="B599" s="381">
        <f t="shared" si="159"/>
        <v>90</v>
      </c>
      <c r="C599" s="438" t="s">
        <v>629</v>
      </c>
      <c r="D599" s="431"/>
      <c r="E599" s="432" t="s">
        <v>1659</v>
      </c>
      <c r="F599" s="116">
        <f t="shared" si="161"/>
        <v>1000000</v>
      </c>
      <c r="G599" s="117">
        <f>H599+I599+J599+K599+L599</f>
        <v>0</v>
      </c>
      <c r="H599" s="190"/>
      <c r="I599" s="434"/>
      <c r="J599" s="190"/>
      <c r="K599" s="434"/>
      <c r="L599" s="434"/>
      <c r="M599" s="434"/>
      <c r="N599" s="434"/>
      <c r="O599" s="434"/>
      <c r="P599" s="434"/>
      <c r="Q599" s="447"/>
      <c r="R599" s="435"/>
      <c r="S599" s="435"/>
      <c r="T599" s="435"/>
      <c r="U599" s="435"/>
      <c r="V599" s="117"/>
      <c r="W599" s="190"/>
      <c r="X599" s="190">
        <v>930000</v>
      </c>
      <c r="Y599" s="190">
        <v>40000</v>
      </c>
      <c r="Z599" s="190">
        <v>30000</v>
      </c>
      <c r="AA599" s="223"/>
      <c r="AB599" s="223"/>
      <c r="AC599" s="223"/>
    </row>
    <row r="600" spans="1:29" s="47" customFormat="1" ht="28.5" customHeight="1" outlineLevel="2">
      <c r="A600" s="178"/>
      <c r="B600" s="381">
        <f t="shared" si="159"/>
        <v>91</v>
      </c>
      <c r="C600" s="438" t="s">
        <v>630</v>
      </c>
      <c r="D600" s="431"/>
      <c r="E600" s="432" t="s">
        <v>1660</v>
      </c>
      <c r="F600" s="116">
        <f t="shared" si="161"/>
        <v>5602481</v>
      </c>
      <c r="G600" s="117">
        <f>H600+I600+J600+K600+L600</f>
        <v>0</v>
      </c>
      <c r="H600" s="190"/>
      <c r="I600" s="434"/>
      <c r="J600" s="190"/>
      <c r="K600" s="434"/>
      <c r="L600" s="434"/>
      <c r="M600" s="434"/>
      <c r="N600" s="434"/>
      <c r="O600" s="434"/>
      <c r="P600" s="434"/>
      <c r="Q600" s="447"/>
      <c r="R600" s="435"/>
      <c r="S600" s="435"/>
      <c r="T600" s="435"/>
      <c r="U600" s="435"/>
      <c r="V600" s="117">
        <v>5485100</v>
      </c>
      <c r="W600" s="190"/>
      <c r="X600" s="190"/>
      <c r="Y600" s="190">
        <v>0</v>
      </c>
      <c r="Z600" s="190">
        <v>117381</v>
      </c>
      <c r="AA600" s="223"/>
      <c r="AB600" s="223"/>
      <c r="AC600" s="223"/>
    </row>
    <row r="601" spans="1:29" s="47" customFormat="1" ht="28.5" customHeight="1" outlineLevel="2">
      <c r="A601" s="178"/>
      <c r="B601" s="381">
        <f t="shared" si="159"/>
        <v>92</v>
      </c>
      <c r="C601" s="438" t="s">
        <v>631</v>
      </c>
      <c r="D601" s="431"/>
      <c r="E601" s="432" t="s">
        <v>1661</v>
      </c>
      <c r="F601" s="116">
        <f t="shared" si="161"/>
        <v>789410</v>
      </c>
      <c r="G601" s="117">
        <f>H601+I601+J601+K601+L601</f>
        <v>773610</v>
      </c>
      <c r="H601" s="190"/>
      <c r="I601" s="434">
        <v>773610</v>
      </c>
      <c r="J601" s="190"/>
      <c r="K601" s="434"/>
      <c r="L601" s="434"/>
      <c r="M601" s="434"/>
      <c r="N601" s="434"/>
      <c r="O601" s="434"/>
      <c r="P601" s="434"/>
      <c r="Q601" s="447"/>
      <c r="R601" s="435"/>
      <c r="S601" s="435"/>
      <c r="T601" s="435"/>
      <c r="U601" s="435"/>
      <c r="V601" s="117"/>
      <c r="W601" s="190"/>
      <c r="X601" s="190"/>
      <c r="Y601" s="190"/>
      <c r="Z601" s="190">
        <v>15800</v>
      </c>
      <c r="AA601" s="223"/>
      <c r="AB601" s="223"/>
      <c r="AC601" s="223"/>
    </row>
    <row r="602" spans="1:29" s="47" customFormat="1" ht="28.5" customHeight="1" outlineLevel="2">
      <c r="A602" s="178"/>
      <c r="B602" s="381">
        <f t="shared" si="159"/>
        <v>93</v>
      </c>
      <c r="C602" s="438" t="s">
        <v>632</v>
      </c>
      <c r="D602" s="431"/>
      <c r="E602" s="432" t="s">
        <v>1662</v>
      </c>
      <c r="F602" s="116">
        <f t="shared" si="161"/>
        <v>1799106</v>
      </c>
      <c r="G602" s="117">
        <f>H602+I602+J602+K602+L602</f>
        <v>1762250</v>
      </c>
      <c r="H602" s="190"/>
      <c r="I602" s="434"/>
      <c r="J602" s="190"/>
      <c r="K602" s="434">
        <v>1762250</v>
      </c>
      <c r="L602" s="434"/>
      <c r="M602" s="434"/>
      <c r="N602" s="434"/>
      <c r="O602" s="434"/>
      <c r="P602" s="434"/>
      <c r="Q602" s="447"/>
      <c r="R602" s="435"/>
      <c r="S602" s="435"/>
      <c r="T602" s="435"/>
      <c r="U602" s="435"/>
      <c r="V602" s="117"/>
      <c r="W602" s="190"/>
      <c r="X602" s="190"/>
      <c r="Y602" s="190">
        <v>0</v>
      </c>
      <c r="Z602" s="190">
        <v>36856</v>
      </c>
      <c r="AA602" s="223"/>
      <c r="AB602" s="223"/>
      <c r="AC602" s="223"/>
    </row>
    <row r="603" spans="1:29" s="47" customFormat="1" ht="28.5" customHeight="1" outlineLevel="2">
      <c r="A603" s="178"/>
      <c r="B603" s="381">
        <f t="shared" si="159"/>
        <v>94</v>
      </c>
      <c r="C603" s="433" t="s">
        <v>633</v>
      </c>
      <c r="D603" s="431"/>
      <c r="E603" s="432" t="s">
        <v>1663</v>
      </c>
      <c r="F603" s="116">
        <f t="shared" ref="F603:F608" si="162">G603+M603+N603+P603+R603+T603+V603+X603+Y603+Z603</f>
        <v>70000</v>
      </c>
      <c r="G603" s="117"/>
      <c r="H603" s="190"/>
      <c r="I603" s="434"/>
      <c r="J603" s="190"/>
      <c r="K603" s="434"/>
      <c r="L603" s="434"/>
      <c r="M603" s="434"/>
      <c r="N603" s="434"/>
      <c r="O603" s="434"/>
      <c r="P603" s="434"/>
      <c r="Q603" s="190"/>
      <c r="R603" s="435"/>
      <c r="S603" s="435"/>
      <c r="T603" s="435"/>
      <c r="U603" s="116"/>
      <c r="V603" s="117"/>
      <c r="W603" s="190"/>
      <c r="X603" s="190"/>
      <c r="Y603" s="190">
        <v>70000</v>
      </c>
      <c r="Z603" s="190"/>
      <c r="AA603" s="223"/>
      <c r="AB603" s="223"/>
      <c r="AC603" s="223"/>
    </row>
    <row r="604" spans="1:29" s="47" customFormat="1" ht="28.5" customHeight="1" outlineLevel="2">
      <c r="A604" s="178"/>
      <c r="B604" s="381">
        <f t="shared" si="159"/>
        <v>95</v>
      </c>
      <c r="C604" s="438" t="s">
        <v>634</v>
      </c>
      <c r="D604" s="431"/>
      <c r="E604" s="432" t="s">
        <v>1664</v>
      </c>
      <c r="F604" s="116">
        <f t="shared" si="162"/>
        <v>2160894.4900000002</v>
      </c>
      <c r="G604" s="117">
        <f>H604+I604+J604+K604+L604</f>
        <v>2066639.49</v>
      </c>
      <c r="H604" s="190"/>
      <c r="I604" s="434">
        <v>2066639.49</v>
      </c>
      <c r="J604" s="190"/>
      <c r="K604" s="434"/>
      <c r="L604" s="434"/>
      <c r="M604" s="434"/>
      <c r="N604" s="434"/>
      <c r="O604" s="434"/>
      <c r="P604" s="434"/>
      <c r="Q604" s="447"/>
      <c r="R604" s="435"/>
      <c r="S604" s="435"/>
      <c r="T604" s="435"/>
      <c r="U604" s="435"/>
      <c r="V604" s="117"/>
      <c r="W604" s="190"/>
      <c r="X604" s="190"/>
      <c r="Y604" s="190">
        <v>50000</v>
      </c>
      <c r="Z604" s="190">
        <v>44255</v>
      </c>
      <c r="AA604" s="223"/>
      <c r="AB604" s="223"/>
      <c r="AC604" s="223"/>
    </row>
    <row r="605" spans="1:29" s="47" customFormat="1" ht="28.5" customHeight="1" outlineLevel="2">
      <c r="A605" s="178"/>
      <c r="B605" s="381">
        <f t="shared" si="159"/>
        <v>96</v>
      </c>
      <c r="C605" s="438" t="s">
        <v>635</v>
      </c>
      <c r="D605" s="431"/>
      <c r="E605" s="432" t="s">
        <v>1665</v>
      </c>
      <c r="F605" s="116">
        <f t="shared" si="162"/>
        <v>7654512</v>
      </c>
      <c r="G605" s="117"/>
      <c r="H605" s="190"/>
      <c r="I605" s="434"/>
      <c r="J605" s="190"/>
      <c r="K605" s="434"/>
      <c r="L605" s="434"/>
      <c r="M605" s="434"/>
      <c r="N605" s="434"/>
      <c r="O605" s="434"/>
      <c r="P605" s="434"/>
      <c r="Q605" s="447"/>
      <c r="R605" s="435">
        <v>7435364</v>
      </c>
      <c r="S605" s="435"/>
      <c r="T605" s="435"/>
      <c r="U605" s="435"/>
      <c r="V605" s="117"/>
      <c r="W605" s="190"/>
      <c r="X605" s="190"/>
      <c r="Y605" s="190">
        <v>60000</v>
      </c>
      <c r="Z605" s="190">
        <v>159148</v>
      </c>
      <c r="AA605" s="223"/>
      <c r="AB605" s="223"/>
      <c r="AC605" s="223"/>
    </row>
    <row r="606" spans="1:29" s="47" customFormat="1" ht="28.5" customHeight="1" outlineLevel="2">
      <c r="A606" s="178"/>
      <c r="B606" s="381">
        <f t="shared" si="159"/>
        <v>97</v>
      </c>
      <c r="C606" s="438" t="s">
        <v>636</v>
      </c>
      <c r="D606" s="431"/>
      <c r="E606" s="432" t="s">
        <v>1666</v>
      </c>
      <c r="F606" s="116">
        <f t="shared" si="162"/>
        <v>6447833.7999999998</v>
      </c>
      <c r="G606" s="117"/>
      <c r="H606" s="190"/>
      <c r="I606" s="434"/>
      <c r="J606" s="190"/>
      <c r="K606" s="434"/>
      <c r="L606" s="434"/>
      <c r="M606" s="434"/>
      <c r="N606" s="434"/>
      <c r="O606" s="434"/>
      <c r="P606" s="434"/>
      <c r="Q606" s="447"/>
      <c r="R606" s="435"/>
      <c r="S606" s="435"/>
      <c r="T606" s="435"/>
      <c r="U606" s="435"/>
      <c r="V606" s="117">
        <v>6312616.7999999998</v>
      </c>
      <c r="W606" s="190"/>
      <c r="X606" s="190"/>
      <c r="Y606" s="190"/>
      <c r="Z606" s="190">
        <v>135217</v>
      </c>
      <c r="AA606" s="223"/>
      <c r="AB606" s="223"/>
      <c r="AC606" s="223"/>
    </row>
    <row r="607" spans="1:29" s="47" customFormat="1" ht="28.5" customHeight="1" outlineLevel="2">
      <c r="A607" s="178"/>
      <c r="B607" s="381">
        <f t="shared" si="159"/>
        <v>98</v>
      </c>
      <c r="C607" s="438" t="s">
        <v>637</v>
      </c>
      <c r="D607" s="431"/>
      <c r="E607" s="432" t="s">
        <v>1667</v>
      </c>
      <c r="F607" s="116">
        <f t="shared" si="162"/>
        <v>3267410</v>
      </c>
      <c r="G607" s="117"/>
      <c r="H607" s="190"/>
      <c r="I607" s="434"/>
      <c r="J607" s="190"/>
      <c r="K607" s="434"/>
      <c r="L607" s="434"/>
      <c r="M607" s="434"/>
      <c r="N607" s="434"/>
      <c r="O607" s="434">
        <v>1</v>
      </c>
      <c r="P607" s="434">
        <v>3200000</v>
      </c>
      <c r="Q607" s="447"/>
      <c r="R607" s="435"/>
      <c r="S607" s="435"/>
      <c r="T607" s="435"/>
      <c r="U607" s="435"/>
      <c r="V607" s="117"/>
      <c r="W607" s="190"/>
      <c r="X607" s="190"/>
      <c r="Y607" s="190"/>
      <c r="Z607" s="190">
        <v>67410</v>
      </c>
      <c r="AA607" s="223"/>
      <c r="AB607" s="223"/>
      <c r="AC607" s="223"/>
    </row>
    <row r="608" spans="1:29" s="47" customFormat="1" ht="28.5" customHeight="1" outlineLevel="2">
      <c r="A608" s="178"/>
      <c r="B608" s="381">
        <f t="shared" si="159"/>
        <v>99</v>
      </c>
      <c r="C608" s="438" t="s">
        <v>638</v>
      </c>
      <c r="D608" s="431"/>
      <c r="E608" s="432" t="s">
        <v>1668</v>
      </c>
      <c r="F608" s="116">
        <f t="shared" si="162"/>
        <v>1475239</v>
      </c>
      <c r="G608" s="117">
        <f>H608+I608+J608+K608+L608</f>
        <v>0</v>
      </c>
      <c r="H608" s="190"/>
      <c r="I608" s="434"/>
      <c r="J608" s="190"/>
      <c r="K608" s="434"/>
      <c r="L608" s="434"/>
      <c r="M608" s="434">
        <v>454868</v>
      </c>
      <c r="N608" s="434">
        <v>950301</v>
      </c>
      <c r="O608" s="434"/>
      <c r="P608" s="434"/>
      <c r="Q608" s="447"/>
      <c r="R608" s="435"/>
      <c r="S608" s="435"/>
      <c r="T608" s="435"/>
      <c r="U608" s="435"/>
      <c r="V608" s="117"/>
      <c r="W608" s="190"/>
      <c r="X608" s="190"/>
      <c r="Y608" s="190">
        <v>40000</v>
      </c>
      <c r="Z608" s="190">
        <v>30070</v>
      </c>
      <c r="AA608" s="223"/>
      <c r="AB608" s="223"/>
      <c r="AC608" s="223"/>
    </row>
    <row r="609" spans="1:29" s="47" customFormat="1" ht="28.5" customHeight="1" outlineLevel="2">
      <c r="A609" s="178"/>
      <c r="B609" s="377" t="s">
        <v>547</v>
      </c>
      <c r="C609" s="439"/>
      <c r="D609" s="431"/>
      <c r="E609" s="432"/>
      <c r="F609" s="116">
        <f t="shared" ref="F609:Z609" si="163">SUM(F610:F695)</f>
        <v>266375512.90000001</v>
      </c>
      <c r="G609" s="116">
        <f t="shared" si="163"/>
        <v>56060058.149999999</v>
      </c>
      <c r="H609" s="116">
        <f t="shared" si="163"/>
        <v>7674854</v>
      </c>
      <c r="I609" s="116">
        <f t="shared" si="163"/>
        <v>41770098.399999999</v>
      </c>
      <c r="J609" s="116">
        <f t="shared" si="163"/>
        <v>0</v>
      </c>
      <c r="K609" s="116">
        <f t="shared" si="163"/>
        <v>6615105.75</v>
      </c>
      <c r="L609" s="116">
        <f t="shared" si="163"/>
        <v>0</v>
      </c>
      <c r="M609" s="116">
        <f t="shared" si="163"/>
        <v>3933483.8</v>
      </c>
      <c r="N609" s="116">
        <f t="shared" si="163"/>
        <v>6691000.0499999998</v>
      </c>
      <c r="O609" s="116">
        <f t="shared" si="163"/>
        <v>38</v>
      </c>
      <c r="P609" s="116">
        <f t="shared" si="163"/>
        <v>116896381.53</v>
      </c>
      <c r="Q609" s="116">
        <f t="shared" si="163"/>
        <v>3225.97</v>
      </c>
      <c r="R609" s="116">
        <f t="shared" si="163"/>
        <v>32257588</v>
      </c>
      <c r="S609" s="116">
        <f t="shared" si="163"/>
        <v>0</v>
      </c>
      <c r="T609" s="116">
        <f t="shared" si="163"/>
        <v>0</v>
      </c>
      <c r="U609" s="116">
        <f t="shared" si="163"/>
        <v>12956.6</v>
      </c>
      <c r="V609" s="116">
        <f t="shared" si="163"/>
        <v>33403775.949999999</v>
      </c>
      <c r="W609" s="116">
        <f t="shared" si="163"/>
        <v>0</v>
      </c>
      <c r="X609" s="116">
        <f t="shared" si="163"/>
        <v>11427171.18</v>
      </c>
      <c r="Y609" s="116">
        <f t="shared" si="163"/>
        <v>2062640</v>
      </c>
      <c r="Z609" s="116">
        <f t="shared" si="163"/>
        <v>3643414.24</v>
      </c>
      <c r="AA609" s="403">
        <f>SUM(AA610:AA614)</f>
        <v>0</v>
      </c>
      <c r="AB609" s="403">
        <f>SUM(AB610:AB614)</f>
        <v>0</v>
      </c>
      <c r="AC609" s="403">
        <f>SUM(AC610:AC614)</f>
        <v>0</v>
      </c>
    </row>
    <row r="610" spans="1:29" s="47" customFormat="1" ht="28.5" customHeight="1" outlineLevel="2">
      <c r="A610" s="178"/>
      <c r="B610" s="381">
        <f>B608+1</f>
        <v>100</v>
      </c>
      <c r="C610" s="440" t="s">
        <v>639</v>
      </c>
      <c r="D610" s="431"/>
      <c r="E610" s="441" t="s">
        <v>1669</v>
      </c>
      <c r="F610" s="116">
        <f t="shared" ref="F610:F635" si="164">G610+M610+N610+P610+R610+T610+V610+X610+Y610+Z610</f>
        <v>1321888</v>
      </c>
      <c r="G610" s="117">
        <f t="shared" ref="G610:G615" si="165">H610+I610+J610+K610+L610</f>
        <v>0</v>
      </c>
      <c r="H610" s="190"/>
      <c r="I610" s="434"/>
      <c r="J610" s="190"/>
      <c r="K610" s="434"/>
      <c r="L610" s="434"/>
      <c r="M610" s="434"/>
      <c r="N610" s="434"/>
      <c r="O610" s="434"/>
      <c r="P610" s="434"/>
      <c r="Q610" s="190"/>
      <c r="R610" s="435"/>
      <c r="S610" s="435"/>
      <c r="T610" s="435"/>
      <c r="U610" s="435">
        <v>529.20000000000005</v>
      </c>
      <c r="V610" s="117">
        <v>1245240</v>
      </c>
      <c r="W610" s="190"/>
      <c r="X610" s="190"/>
      <c r="Y610" s="190">
        <v>50000</v>
      </c>
      <c r="Z610" s="190">
        <v>26648</v>
      </c>
      <c r="AA610" s="223"/>
      <c r="AB610" s="223"/>
      <c r="AC610" s="223"/>
    </row>
    <row r="611" spans="1:29" s="47" customFormat="1" ht="28.5" customHeight="1" outlineLevel="2">
      <c r="A611" s="381">
        <f>A610+1</f>
        <v>1</v>
      </c>
      <c r="B611" s="381">
        <f>B610+1</f>
        <v>101</v>
      </c>
      <c r="C611" s="440" t="s">
        <v>640</v>
      </c>
      <c r="D611" s="428"/>
      <c r="E611" s="442" t="s">
        <v>1670</v>
      </c>
      <c r="F611" s="116">
        <f t="shared" si="164"/>
        <v>1349136</v>
      </c>
      <c r="G611" s="117">
        <f t="shared" si="165"/>
        <v>0</v>
      </c>
      <c r="H611" s="190"/>
      <c r="I611" s="434"/>
      <c r="J611" s="190"/>
      <c r="K611" s="434"/>
      <c r="L611" s="434"/>
      <c r="M611" s="434"/>
      <c r="N611" s="434"/>
      <c r="O611" s="434"/>
      <c r="P611" s="434"/>
      <c r="Q611" s="190"/>
      <c r="R611" s="435"/>
      <c r="S611" s="435"/>
      <c r="T611" s="435"/>
      <c r="U611" s="435">
        <v>4611.2</v>
      </c>
      <c r="V611" s="117">
        <v>1280297</v>
      </c>
      <c r="W611" s="190"/>
      <c r="X611" s="190"/>
      <c r="Y611" s="190">
        <v>40000</v>
      </c>
      <c r="Z611" s="190">
        <v>28839</v>
      </c>
      <c r="AA611" s="223"/>
      <c r="AB611" s="223"/>
      <c r="AC611" s="223"/>
    </row>
    <row r="612" spans="1:29" s="47" customFormat="1" ht="28.5" customHeight="1" outlineLevel="2">
      <c r="A612" s="381" t="e">
        <f>#REF!+1</f>
        <v>#REF!</v>
      </c>
      <c r="B612" s="381">
        <f t="shared" ref="B612:B626" si="166">B611+1</f>
        <v>102</v>
      </c>
      <c r="C612" s="440" t="s">
        <v>641</v>
      </c>
      <c r="D612" s="428"/>
      <c r="E612" s="442" t="s">
        <v>1671</v>
      </c>
      <c r="F612" s="116">
        <f t="shared" si="164"/>
        <v>3993951.95</v>
      </c>
      <c r="G612" s="117">
        <f t="shared" si="165"/>
        <v>0</v>
      </c>
      <c r="H612" s="190"/>
      <c r="I612" s="434"/>
      <c r="J612" s="190"/>
      <c r="K612" s="434"/>
      <c r="L612" s="434"/>
      <c r="M612" s="434"/>
      <c r="N612" s="434"/>
      <c r="O612" s="434"/>
      <c r="P612" s="434"/>
      <c r="Q612" s="190"/>
      <c r="R612" s="435"/>
      <c r="S612" s="435"/>
      <c r="T612" s="435"/>
      <c r="U612" s="435">
        <v>2111.4</v>
      </c>
      <c r="V612" s="117">
        <v>3871109.95</v>
      </c>
      <c r="W612" s="190"/>
      <c r="X612" s="190"/>
      <c r="Y612" s="190">
        <v>40000</v>
      </c>
      <c r="Z612" s="190">
        <v>82842</v>
      </c>
      <c r="AA612" s="223"/>
      <c r="AB612" s="223"/>
      <c r="AC612" s="223"/>
    </row>
    <row r="613" spans="1:29" s="47" customFormat="1" ht="28.5" customHeight="1" outlineLevel="2">
      <c r="A613" s="178"/>
      <c r="B613" s="381">
        <f t="shared" si="166"/>
        <v>103</v>
      </c>
      <c r="C613" s="440" t="s">
        <v>1672</v>
      </c>
      <c r="D613" s="428"/>
      <c r="E613" s="442" t="s">
        <v>1673</v>
      </c>
      <c r="F613" s="116">
        <f t="shared" si="164"/>
        <v>2459099</v>
      </c>
      <c r="G613" s="117">
        <f t="shared" si="165"/>
        <v>0</v>
      </c>
      <c r="H613" s="190"/>
      <c r="I613" s="434"/>
      <c r="J613" s="190"/>
      <c r="K613" s="434"/>
      <c r="L613" s="434"/>
      <c r="M613" s="434"/>
      <c r="N613" s="434"/>
      <c r="O613" s="434"/>
      <c r="P613" s="434"/>
      <c r="Q613" s="190"/>
      <c r="R613" s="435"/>
      <c r="S613" s="435"/>
      <c r="T613" s="435"/>
      <c r="U613" s="435">
        <v>5704.8</v>
      </c>
      <c r="V613" s="117">
        <v>2351600</v>
      </c>
      <c r="W613" s="190"/>
      <c r="X613" s="190"/>
      <c r="Y613" s="190">
        <v>60000</v>
      </c>
      <c r="Z613" s="190">
        <v>47499</v>
      </c>
      <c r="AA613" s="223"/>
      <c r="AB613" s="223"/>
      <c r="AC613" s="223"/>
    </row>
    <row r="614" spans="1:29" s="47" customFormat="1" ht="28.5" customHeight="1" outlineLevel="2">
      <c r="A614" s="178"/>
      <c r="B614" s="381">
        <f t="shared" si="166"/>
        <v>104</v>
      </c>
      <c r="C614" s="440" t="s">
        <v>1674</v>
      </c>
      <c r="D614" s="428"/>
      <c r="E614" s="442" t="s">
        <v>1675</v>
      </c>
      <c r="F614" s="116">
        <f t="shared" si="164"/>
        <v>3116189</v>
      </c>
      <c r="G614" s="117">
        <f t="shared" si="165"/>
        <v>0</v>
      </c>
      <c r="H614" s="190"/>
      <c r="I614" s="434"/>
      <c r="J614" s="190"/>
      <c r="K614" s="434"/>
      <c r="L614" s="434"/>
      <c r="M614" s="434"/>
      <c r="N614" s="434"/>
      <c r="O614" s="434"/>
      <c r="P614" s="434"/>
      <c r="Q614" s="190"/>
      <c r="R614" s="435">
        <v>3000900</v>
      </c>
      <c r="S614" s="435"/>
      <c r="T614" s="435"/>
      <c r="U614" s="435"/>
      <c r="V614" s="117"/>
      <c r="W614" s="190"/>
      <c r="X614" s="190"/>
      <c r="Y614" s="190">
        <v>50000</v>
      </c>
      <c r="Z614" s="190">
        <v>65289</v>
      </c>
      <c r="AA614" s="223"/>
      <c r="AB614" s="223"/>
      <c r="AC614" s="223"/>
    </row>
    <row r="615" spans="1:29" s="47" customFormat="1" ht="28.5" customHeight="1" outlineLevel="2">
      <c r="A615" s="178"/>
      <c r="B615" s="381">
        <f t="shared" si="166"/>
        <v>105</v>
      </c>
      <c r="C615" s="433" t="s">
        <v>644</v>
      </c>
      <c r="D615" s="431"/>
      <c r="E615" s="432" t="s">
        <v>1676</v>
      </c>
      <c r="F615" s="116">
        <f t="shared" si="164"/>
        <v>1066757.1000000001</v>
      </c>
      <c r="G615" s="117">
        <f t="shared" si="165"/>
        <v>0</v>
      </c>
      <c r="H615" s="190"/>
      <c r="I615" s="434"/>
      <c r="J615" s="190"/>
      <c r="K615" s="434"/>
      <c r="L615" s="434"/>
      <c r="M615" s="434">
        <v>994406.8</v>
      </c>
      <c r="N615" s="434"/>
      <c r="O615" s="434"/>
      <c r="P615" s="434"/>
      <c r="Q615" s="190"/>
      <c r="R615" s="435"/>
      <c r="S615" s="435"/>
      <c r="T615" s="435"/>
      <c r="U615" s="435"/>
      <c r="V615" s="117"/>
      <c r="W615" s="190"/>
      <c r="X615" s="190"/>
      <c r="Y615" s="190">
        <v>50000</v>
      </c>
      <c r="Z615" s="190">
        <v>22350.3</v>
      </c>
      <c r="AA615" s="223"/>
      <c r="AB615" s="223"/>
      <c r="AC615" s="223"/>
    </row>
    <row r="616" spans="1:29" s="47" customFormat="1" ht="28.5" customHeight="1" outlineLevel="2">
      <c r="A616" s="178"/>
      <c r="B616" s="381">
        <f t="shared" si="166"/>
        <v>106</v>
      </c>
      <c r="C616" s="440" t="s">
        <v>645</v>
      </c>
      <c r="D616" s="428"/>
      <c r="E616" s="442" t="s">
        <v>1677</v>
      </c>
      <c r="F616" s="116">
        <f t="shared" si="164"/>
        <v>1753382</v>
      </c>
      <c r="G616" s="117"/>
      <c r="H616" s="190"/>
      <c r="I616" s="434"/>
      <c r="J616" s="190"/>
      <c r="K616" s="434"/>
      <c r="L616" s="434"/>
      <c r="M616" s="434"/>
      <c r="N616" s="434"/>
      <c r="O616" s="434"/>
      <c r="P616" s="434"/>
      <c r="Q616" s="190"/>
      <c r="R616" s="435"/>
      <c r="S616" s="435"/>
      <c r="T616" s="435"/>
      <c r="U616" s="435"/>
      <c r="V616" s="117"/>
      <c r="W616" s="190"/>
      <c r="X616" s="190">
        <v>1677484</v>
      </c>
      <c r="Y616" s="190">
        <v>40000</v>
      </c>
      <c r="Z616" s="190">
        <v>35898</v>
      </c>
      <c r="AA616" s="223"/>
      <c r="AB616" s="223"/>
      <c r="AC616" s="223"/>
    </row>
    <row r="617" spans="1:29" s="47" customFormat="1" ht="28.5" customHeight="1" outlineLevel="2">
      <c r="A617" s="178"/>
      <c r="B617" s="381">
        <f t="shared" si="166"/>
        <v>107</v>
      </c>
      <c r="C617" s="440" t="s">
        <v>646</v>
      </c>
      <c r="D617" s="428"/>
      <c r="E617" s="442" t="s">
        <v>1678</v>
      </c>
      <c r="F617" s="116">
        <f t="shared" si="164"/>
        <v>1544191.92</v>
      </c>
      <c r="G617" s="117"/>
      <c r="H617" s="190"/>
      <c r="I617" s="434"/>
      <c r="J617" s="190"/>
      <c r="K617" s="434"/>
      <c r="L617" s="434"/>
      <c r="M617" s="434"/>
      <c r="N617" s="434">
        <v>1519191.92</v>
      </c>
      <c r="O617" s="434"/>
      <c r="P617" s="434"/>
      <c r="Q617" s="190"/>
      <c r="R617" s="435"/>
      <c r="S617" s="435"/>
      <c r="T617" s="435"/>
      <c r="U617" s="435"/>
      <c r="V617" s="117"/>
      <c r="W617" s="190"/>
      <c r="X617" s="190"/>
      <c r="Y617" s="190">
        <v>25000</v>
      </c>
      <c r="Z617" s="190"/>
      <c r="AA617" s="223"/>
      <c r="AB617" s="223"/>
      <c r="AC617" s="223"/>
    </row>
    <row r="618" spans="1:29" s="47" customFormat="1" ht="28.5" customHeight="1" outlineLevel="2">
      <c r="A618" s="178"/>
      <c r="B618" s="381">
        <f t="shared" si="166"/>
        <v>108</v>
      </c>
      <c r="C618" s="440" t="s">
        <v>647</v>
      </c>
      <c r="D618" s="428"/>
      <c r="E618" s="442" t="s">
        <v>1679</v>
      </c>
      <c r="F618" s="116">
        <f t="shared" si="164"/>
        <v>2992860</v>
      </c>
      <c r="G618" s="117">
        <f>H618+I618+J618+K618+L618</f>
        <v>2895888</v>
      </c>
      <c r="H618" s="190"/>
      <c r="I618" s="434">
        <v>2895888</v>
      </c>
      <c r="J618" s="190"/>
      <c r="K618" s="434"/>
      <c r="L618" s="434"/>
      <c r="M618" s="434"/>
      <c r="N618" s="434"/>
      <c r="O618" s="434"/>
      <c r="P618" s="434"/>
      <c r="Q618" s="190"/>
      <c r="R618" s="435"/>
      <c r="S618" s="435"/>
      <c r="T618" s="435"/>
      <c r="U618" s="435"/>
      <c r="V618" s="117"/>
      <c r="W618" s="190"/>
      <c r="X618" s="190"/>
      <c r="Y618" s="190">
        <v>35000</v>
      </c>
      <c r="Z618" s="190">
        <v>61972</v>
      </c>
      <c r="AA618" s="223"/>
      <c r="AB618" s="223"/>
      <c r="AC618" s="223"/>
    </row>
    <row r="619" spans="1:29" s="47" customFormat="1" ht="28.5" customHeight="1" outlineLevel="2">
      <c r="A619" s="178"/>
      <c r="B619" s="381">
        <f t="shared" si="166"/>
        <v>109</v>
      </c>
      <c r="C619" s="440" t="s">
        <v>1680</v>
      </c>
      <c r="D619" s="428"/>
      <c r="E619" s="442" t="s">
        <v>1681</v>
      </c>
      <c r="F619" s="116">
        <f t="shared" si="164"/>
        <v>1996862</v>
      </c>
      <c r="G619" s="117">
        <f>H619+I619+J619+K619+L619</f>
        <v>1915863</v>
      </c>
      <c r="H619" s="190"/>
      <c r="I619" s="434">
        <v>1915863</v>
      </c>
      <c r="J619" s="190"/>
      <c r="K619" s="434"/>
      <c r="L619" s="434"/>
      <c r="M619" s="434"/>
      <c r="N619" s="434"/>
      <c r="O619" s="434"/>
      <c r="P619" s="434"/>
      <c r="Q619" s="190"/>
      <c r="R619" s="435"/>
      <c r="S619" s="435"/>
      <c r="T619" s="435"/>
      <c r="U619" s="435"/>
      <c r="V619" s="117"/>
      <c r="W619" s="190"/>
      <c r="X619" s="190"/>
      <c r="Y619" s="190">
        <v>40000</v>
      </c>
      <c r="Z619" s="190">
        <v>40999</v>
      </c>
      <c r="AA619" s="223"/>
      <c r="AB619" s="223"/>
      <c r="AC619" s="223"/>
    </row>
    <row r="620" spans="1:29" s="47" customFormat="1" ht="28.5" customHeight="1" outlineLevel="2">
      <c r="A620" s="178"/>
      <c r="B620" s="381">
        <f t="shared" si="166"/>
        <v>110</v>
      </c>
      <c r="C620" s="440" t="s">
        <v>261</v>
      </c>
      <c r="D620" s="428"/>
      <c r="E620" s="442" t="s">
        <v>1364</v>
      </c>
      <c r="F620" s="116">
        <f t="shared" si="164"/>
        <v>786956</v>
      </c>
      <c r="G620" s="117"/>
      <c r="H620" s="190"/>
      <c r="I620" s="434"/>
      <c r="J620" s="190"/>
      <c r="K620" s="434"/>
      <c r="L620" s="434"/>
      <c r="M620" s="434"/>
      <c r="N620" s="434">
        <v>741097</v>
      </c>
      <c r="O620" s="434"/>
      <c r="P620" s="434"/>
      <c r="Q620" s="190"/>
      <c r="R620" s="435"/>
      <c r="S620" s="435"/>
      <c r="T620" s="435"/>
      <c r="U620" s="435"/>
      <c r="V620" s="117"/>
      <c r="W620" s="190"/>
      <c r="X620" s="190"/>
      <c r="Y620" s="190">
        <v>30000</v>
      </c>
      <c r="Z620" s="190">
        <v>15859</v>
      </c>
      <c r="AA620" s="223"/>
      <c r="AB620" s="223"/>
      <c r="AC620" s="223"/>
    </row>
    <row r="621" spans="1:29" s="47" customFormat="1" ht="28.5" customHeight="1" outlineLevel="2">
      <c r="A621" s="178"/>
      <c r="B621" s="381">
        <f t="shared" si="166"/>
        <v>111</v>
      </c>
      <c r="C621" s="440" t="s">
        <v>649</v>
      </c>
      <c r="D621" s="428"/>
      <c r="E621" s="442" t="s">
        <v>1682</v>
      </c>
      <c r="F621" s="116">
        <f t="shared" si="164"/>
        <v>2812640</v>
      </c>
      <c r="G621" s="117">
        <f>H621+I621+J621+K621+L621</f>
        <v>2785640</v>
      </c>
      <c r="H621" s="190"/>
      <c r="I621" s="434">
        <v>2785640</v>
      </c>
      <c r="J621" s="190"/>
      <c r="K621" s="434"/>
      <c r="L621" s="434"/>
      <c r="M621" s="434"/>
      <c r="N621" s="434"/>
      <c r="O621" s="434"/>
      <c r="P621" s="434"/>
      <c r="Q621" s="190"/>
      <c r="R621" s="435"/>
      <c r="S621" s="435"/>
      <c r="T621" s="435"/>
      <c r="U621" s="435"/>
      <c r="V621" s="117"/>
      <c r="W621" s="190"/>
      <c r="X621" s="190"/>
      <c r="Y621" s="190"/>
      <c r="Z621" s="190">
        <v>27000</v>
      </c>
      <c r="AA621" s="223"/>
      <c r="AB621" s="223"/>
      <c r="AC621" s="223"/>
    </row>
    <row r="622" spans="1:29" s="47" customFormat="1" ht="28.5" customHeight="1" outlineLevel="2">
      <c r="A622" s="178"/>
      <c r="B622" s="381">
        <f t="shared" si="166"/>
        <v>112</v>
      </c>
      <c r="C622" s="440" t="s">
        <v>650</v>
      </c>
      <c r="D622" s="428"/>
      <c r="E622" s="442" t="s">
        <v>1683</v>
      </c>
      <c r="F622" s="116">
        <f t="shared" si="164"/>
        <v>1731070</v>
      </c>
      <c r="G622" s="117">
        <f t="shared" ref="G622:G635" si="167">H622+I622+J622+K622+L622</f>
        <v>1655639</v>
      </c>
      <c r="H622" s="190">
        <v>1655639</v>
      </c>
      <c r="I622" s="434"/>
      <c r="J622" s="190"/>
      <c r="K622" s="434"/>
      <c r="L622" s="434"/>
      <c r="M622" s="434"/>
      <c r="N622" s="434"/>
      <c r="O622" s="434"/>
      <c r="P622" s="434"/>
      <c r="Q622" s="190"/>
      <c r="R622" s="435"/>
      <c r="S622" s="435"/>
      <c r="T622" s="435"/>
      <c r="U622" s="435"/>
      <c r="V622" s="117"/>
      <c r="W622" s="190"/>
      <c r="X622" s="190"/>
      <c r="Y622" s="190">
        <v>40000</v>
      </c>
      <c r="Z622" s="190">
        <v>35431</v>
      </c>
      <c r="AA622" s="223"/>
      <c r="AB622" s="223"/>
      <c r="AC622" s="223"/>
    </row>
    <row r="623" spans="1:29" s="47" customFormat="1" ht="28.5" customHeight="1" outlineLevel="2">
      <c r="A623" s="178"/>
      <c r="B623" s="381">
        <f t="shared" si="166"/>
        <v>113</v>
      </c>
      <c r="C623" s="440" t="s">
        <v>651</v>
      </c>
      <c r="D623" s="428"/>
      <c r="E623" s="442" t="s">
        <v>1684</v>
      </c>
      <c r="F623" s="116">
        <f t="shared" si="164"/>
        <v>5210795</v>
      </c>
      <c r="G623" s="117">
        <f t="shared" si="167"/>
        <v>5052668</v>
      </c>
      <c r="H623" s="190"/>
      <c r="I623" s="434">
        <v>5052668</v>
      </c>
      <c r="J623" s="190"/>
      <c r="K623" s="434"/>
      <c r="L623" s="434"/>
      <c r="M623" s="434"/>
      <c r="N623" s="434"/>
      <c r="O623" s="434"/>
      <c r="P623" s="434"/>
      <c r="Q623" s="190"/>
      <c r="R623" s="435"/>
      <c r="S623" s="435"/>
      <c r="T623" s="435"/>
      <c r="U623" s="435"/>
      <c r="V623" s="117"/>
      <c r="W623" s="190"/>
      <c r="X623" s="190"/>
      <c r="Y623" s="190">
        <v>50000</v>
      </c>
      <c r="Z623" s="190">
        <v>108127</v>
      </c>
      <c r="AA623" s="223"/>
      <c r="AB623" s="223"/>
      <c r="AC623" s="223"/>
    </row>
    <row r="624" spans="1:29" s="47" customFormat="1" ht="28.5" customHeight="1" outlineLevel="2">
      <c r="A624" s="178"/>
      <c r="B624" s="381">
        <f t="shared" si="166"/>
        <v>114</v>
      </c>
      <c r="C624" s="440" t="s">
        <v>1685</v>
      </c>
      <c r="D624" s="428"/>
      <c r="E624" s="442" t="s">
        <v>1686</v>
      </c>
      <c r="F624" s="116">
        <f t="shared" si="164"/>
        <v>772374</v>
      </c>
      <c r="G624" s="117">
        <f t="shared" si="167"/>
        <v>756187</v>
      </c>
      <c r="H624" s="190"/>
      <c r="I624" s="434">
        <v>756187</v>
      </c>
      <c r="J624" s="190"/>
      <c r="K624" s="434"/>
      <c r="L624" s="434"/>
      <c r="M624" s="434"/>
      <c r="N624" s="434"/>
      <c r="O624" s="434"/>
      <c r="P624" s="434"/>
      <c r="Q624" s="190"/>
      <c r="R624" s="435"/>
      <c r="S624" s="435"/>
      <c r="T624" s="435"/>
      <c r="U624" s="435"/>
      <c r="V624" s="117"/>
      <c r="W624" s="190"/>
      <c r="X624" s="190"/>
      <c r="Y624" s="190"/>
      <c r="Z624" s="190">
        <v>16187</v>
      </c>
      <c r="AA624" s="223"/>
      <c r="AB624" s="223"/>
      <c r="AC624" s="223"/>
    </row>
    <row r="625" spans="1:29" s="47" customFormat="1" ht="28.5" customHeight="1" outlineLevel="2">
      <c r="A625" s="178"/>
      <c r="B625" s="381">
        <f t="shared" si="166"/>
        <v>115</v>
      </c>
      <c r="C625" s="440" t="s">
        <v>653</v>
      </c>
      <c r="D625" s="428"/>
      <c r="E625" s="442" t="s">
        <v>1687</v>
      </c>
      <c r="F625" s="116">
        <f t="shared" si="164"/>
        <v>2468596</v>
      </c>
      <c r="G625" s="117">
        <f t="shared" si="167"/>
        <v>2372818</v>
      </c>
      <c r="H625" s="190"/>
      <c r="I625" s="434">
        <v>2372818</v>
      </c>
      <c r="J625" s="190"/>
      <c r="K625" s="434"/>
      <c r="L625" s="434"/>
      <c r="M625" s="434"/>
      <c r="N625" s="434"/>
      <c r="O625" s="434"/>
      <c r="P625" s="434"/>
      <c r="Q625" s="190"/>
      <c r="R625" s="435"/>
      <c r="S625" s="435"/>
      <c r="T625" s="435"/>
      <c r="U625" s="435"/>
      <c r="V625" s="117"/>
      <c r="W625" s="190"/>
      <c r="X625" s="190"/>
      <c r="Y625" s="190">
        <v>45000</v>
      </c>
      <c r="Z625" s="190">
        <v>50778</v>
      </c>
      <c r="AA625" s="223"/>
      <c r="AB625" s="223"/>
      <c r="AC625" s="223"/>
    </row>
    <row r="626" spans="1:29" s="47" customFormat="1" ht="28.5" customHeight="1" outlineLevel="2">
      <c r="A626" s="178"/>
      <c r="B626" s="381">
        <f t="shared" si="166"/>
        <v>116</v>
      </c>
      <c r="C626" s="440" t="s">
        <v>1688</v>
      </c>
      <c r="D626" s="428"/>
      <c r="E626" s="442" t="s">
        <v>1689</v>
      </c>
      <c r="F626" s="116">
        <f t="shared" si="164"/>
        <v>5229117</v>
      </c>
      <c r="G626" s="117">
        <f t="shared" si="167"/>
        <v>0</v>
      </c>
      <c r="H626" s="190"/>
      <c r="I626" s="434"/>
      <c r="J626" s="190"/>
      <c r="K626" s="434"/>
      <c r="L626" s="434"/>
      <c r="M626" s="434"/>
      <c r="N626" s="434"/>
      <c r="O626" s="434"/>
      <c r="P626" s="434"/>
      <c r="Q626" s="190"/>
      <c r="R626" s="435">
        <v>5118092</v>
      </c>
      <c r="S626" s="435"/>
      <c r="T626" s="435"/>
      <c r="U626" s="435"/>
      <c r="V626" s="117"/>
      <c r="W626" s="190"/>
      <c r="X626" s="190"/>
      <c r="Y626" s="190"/>
      <c r="Z626" s="190">
        <v>111025</v>
      </c>
      <c r="AA626" s="223"/>
      <c r="AB626" s="223"/>
      <c r="AC626" s="223"/>
    </row>
    <row r="627" spans="1:29" s="47" customFormat="1" ht="28.5" customHeight="1" outlineLevel="2">
      <c r="A627" s="178"/>
      <c r="B627" s="381">
        <f t="shared" ref="B627:B655" si="168">B626+1</f>
        <v>117</v>
      </c>
      <c r="C627" s="440" t="s">
        <v>655</v>
      </c>
      <c r="D627" s="428"/>
      <c r="E627" s="442" t="s">
        <v>1690</v>
      </c>
      <c r="F627" s="116">
        <f t="shared" si="164"/>
        <v>3707429</v>
      </c>
      <c r="G627" s="117"/>
      <c r="H627" s="190"/>
      <c r="I627" s="434"/>
      <c r="J627" s="190"/>
      <c r="K627" s="434"/>
      <c r="L627" s="434"/>
      <c r="M627" s="434"/>
      <c r="N627" s="434"/>
      <c r="O627" s="434"/>
      <c r="P627" s="434"/>
      <c r="Q627" s="190"/>
      <c r="R627" s="435">
        <v>3580800</v>
      </c>
      <c r="S627" s="435"/>
      <c r="T627" s="435"/>
      <c r="U627" s="435"/>
      <c r="V627" s="117"/>
      <c r="W627" s="190"/>
      <c r="X627" s="190"/>
      <c r="Y627" s="190">
        <v>50000</v>
      </c>
      <c r="Z627" s="190">
        <v>76629</v>
      </c>
      <c r="AA627" s="223"/>
      <c r="AB627" s="223"/>
      <c r="AC627" s="223"/>
    </row>
    <row r="628" spans="1:29" s="47" customFormat="1" ht="28.5" customHeight="1" outlineLevel="2">
      <c r="A628" s="178"/>
      <c r="B628" s="381">
        <f t="shared" si="168"/>
        <v>118</v>
      </c>
      <c r="C628" s="440" t="s">
        <v>656</v>
      </c>
      <c r="D628" s="428"/>
      <c r="E628" s="442" t="s">
        <v>1691</v>
      </c>
      <c r="F628" s="116">
        <f t="shared" si="164"/>
        <v>1917356</v>
      </c>
      <c r="G628" s="117"/>
      <c r="H628" s="190"/>
      <c r="I628" s="434"/>
      <c r="J628" s="190"/>
      <c r="K628" s="434"/>
      <c r="L628" s="434"/>
      <c r="M628" s="434">
        <v>1877185</v>
      </c>
      <c r="N628" s="434"/>
      <c r="O628" s="434"/>
      <c r="P628" s="434"/>
      <c r="Q628" s="190"/>
      <c r="R628" s="435"/>
      <c r="S628" s="435"/>
      <c r="T628" s="435"/>
      <c r="U628" s="435"/>
      <c r="V628" s="117"/>
      <c r="W628" s="190"/>
      <c r="X628" s="190"/>
      <c r="Y628" s="190"/>
      <c r="Z628" s="190">
        <v>40171</v>
      </c>
      <c r="AA628" s="223"/>
      <c r="AB628" s="223"/>
      <c r="AC628" s="223"/>
    </row>
    <row r="629" spans="1:29" s="47" customFormat="1" ht="28.5" customHeight="1" outlineLevel="2">
      <c r="A629" s="178"/>
      <c r="B629" s="381">
        <f t="shared" si="168"/>
        <v>119</v>
      </c>
      <c r="C629" s="440" t="s">
        <v>657</v>
      </c>
      <c r="D629" s="428"/>
      <c r="E629" s="442" t="s">
        <v>1692</v>
      </c>
      <c r="F629" s="116">
        <f t="shared" si="164"/>
        <v>3106414</v>
      </c>
      <c r="G629" s="117">
        <f t="shared" si="167"/>
        <v>3042587</v>
      </c>
      <c r="H629" s="190"/>
      <c r="I629" s="434">
        <v>3042587</v>
      </c>
      <c r="J629" s="190"/>
      <c r="K629" s="434"/>
      <c r="L629" s="434"/>
      <c r="M629" s="434"/>
      <c r="N629" s="434"/>
      <c r="O629" s="434"/>
      <c r="P629" s="434"/>
      <c r="Q629" s="190"/>
      <c r="R629" s="435"/>
      <c r="S629" s="435"/>
      <c r="T629" s="435"/>
      <c r="U629" s="435"/>
      <c r="V629" s="117"/>
      <c r="W629" s="190"/>
      <c r="X629" s="190"/>
      <c r="Y629" s="190"/>
      <c r="Z629" s="190">
        <v>63827</v>
      </c>
      <c r="AA629" s="223"/>
      <c r="AB629" s="223"/>
      <c r="AC629" s="223"/>
    </row>
    <row r="630" spans="1:29" s="47" customFormat="1" ht="28.5" customHeight="1" outlineLevel="2">
      <c r="A630" s="178"/>
      <c r="B630" s="381">
        <f t="shared" si="168"/>
        <v>120</v>
      </c>
      <c r="C630" s="440" t="s">
        <v>658</v>
      </c>
      <c r="D630" s="443"/>
      <c r="E630" s="444" t="s">
        <v>1693</v>
      </c>
      <c r="F630" s="116">
        <f t="shared" si="164"/>
        <v>1487330.31</v>
      </c>
      <c r="G630" s="117">
        <f t="shared" si="167"/>
        <v>1429538.83</v>
      </c>
      <c r="H630" s="190"/>
      <c r="I630" s="434">
        <v>1429538.83</v>
      </c>
      <c r="J630" s="190"/>
      <c r="K630" s="434"/>
      <c r="L630" s="434"/>
      <c r="M630" s="434"/>
      <c r="N630" s="434"/>
      <c r="O630" s="434"/>
      <c r="P630" s="434"/>
      <c r="Q630" s="190"/>
      <c r="R630" s="435"/>
      <c r="S630" s="435"/>
      <c r="T630" s="435"/>
      <c r="U630" s="435"/>
      <c r="V630" s="117"/>
      <c r="W630" s="190"/>
      <c r="X630" s="190"/>
      <c r="Y630" s="190">
        <v>28000</v>
      </c>
      <c r="Z630" s="190">
        <v>29791.48</v>
      </c>
      <c r="AA630" s="223"/>
      <c r="AB630" s="223"/>
      <c r="AC630" s="223"/>
    </row>
    <row r="631" spans="1:29" s="47" customFormat="1" ht="28.5" customHeight="1" outlineLevel="2">
      <c r="A631" s="178"/>
      <c r="B631" s="381">
        <f t="shared" si="168"/>
        <v>121</v>
      </c>
      <c r="C631" s="440" t="s">
        <v>659</v>
      </c>
      <c r="D631" s="443"/>
      <c r="E631" s="444" t="s">
        <v>1694</v>
      </c>
      <c r="F631" s="116">
        <f t="shared" si="164"/>
        <v>1360585</v>
      </c>
      <c r="G631" s="117">
        <f t="shared" si="167"/>
        <v>1307602</v>
      </c>
      <c r="H631" s="190">
        <v>1307602</v>
      </c>
      <c r="I631" s="434"/>
      <c r="J631" s="190"/>
      <c r="K631" s="434"/>
      <c r="L631" s="434"/>
      <c r="M631" s="434"/>
      <c r="N631" s="434"/>
      <c r="O631" s="434"/>
      <c r="P631" s="434"/>
      <c r="Q631" s="190"/>
      <c r="R631" s="435"/>
      <c r="S631" s="435"/>
      <c r="T631" s="435"/>
      <c r="U631" s="435"/>
      <c r="V631" s="117"/>
      <c r="W631" s="190"/>
      <c r="X631" s="190"/>
      <c r="Y631" s="190">
        <v>25000</v>
      </c>
      <c r="Z631" s="190">
        <v>27983</v>
      </c>
      <c r="AA631" s="223"/>
      <c r="AB631" s="223"/>
      <c r="AC631" s="223"/>
    </row>
    <row r="632" spans="1:29" s="47" customFormat="1" ht="28.5" customHeight="1" outlineLevel="2">
      <c r="A632" s="178"/>
      <c r="B632" s="381">
        <f t="shared" si="168"/>
        <v>122</v>
      </c>
      <c r="C632" s="440" t="s">
        <v>660</v>
      </c>
      <c r="D632" s="443"/>
      <c r="E632" s="444" t="s">
        <v>1695</v>
      </c>
      <c r="F632" s="116">
        <f t="shared" si="164"/>
        <v>5514276</v>
      </c>
      <c r="G632" s="117">
        <f t="shared" si="167"/>
        <v>0</v>
      </c>
      <c r="H632" s="190"/>
      <c r="I632" s="434"/>
      <c r="J632" s="190"/>
      <c r="K632" s="434"/>
      <c r="L632" s="434"/>
      <c r="M632" s="434"/>
      <c r="N632" s="434"/>
      <c r="O632" s="434">
        <v>2</v>
      </c>
      <c r="P632" s="434">
        <v>5400000</v>
      </c>
      <c r="Q632" s="190"/>
      <c r="R632" s="435"/>
      <c r="S632" s="435"/>
      <c r="T632" s="435"/>
      <c r="U632" s="435"/>
      <c r="V632" s="117"/>
      <c r="W632" s="190"/>
      <c r="X632" s="190"/>
      <c r="Y632" s="190"/>
      <c r="Z632" s="190">
        <v>114276</v>
      </c>
      <c r="AA632" s="223"/>
      <c r="AB632" s="223"/>
      <c r="AC632" s="223"/>
    </row>
    <row r="633" spans="1:29" s="47" customFormat="1" ht="28.5" customHeight="1" outlineLevel="2">
      <c r="A633" s="178"/>
      <c r="B633" s="381">
        <f t="shared" si="168"/>
        <v>123</v>
      </c>
      <c r="C633" s="445" t="s">
        <v>661</v>
      </c>
      <c r="D633" s="443"/>
      <c r="E633" s="444" t="s">
        <v>1696</v>
      </c>
      <c r="F633" s="116">
        <f t="shared" si="164"/>
        <v>2972645.2</v>
      </c>
      <c r="G633" s="117"/>
      <c r="H633" s="190"/>
      <c r="I633" s="434"/>
      <c r="J633" s="190"/>
      <c r="K633" s="434"/>
      <c r="L633" s="434"/>
      <c r="M633" s="434"/>
      <c r="N633" s="434"/>
      <c r="O633" s="434"/>
      <c r="P633" s="434"/>
      <c r="Q633" s="190"/>
      <c r="R633" s="435"/>
      <c r="S633" s="435"/>
      <c r="T633" s="435"/>
      <c r="U633" s="435"/>
      <c r="V633" s="117"/>
      <c r="W633" s="190"/>
      <c r="X633" s="190">
        <v>2910363.42</v>
      </c>
      <c r="Y633" s="190"/>
      <c r="Z633" s="190">
        <v>62281.78</v>
      </c>
      <c r="AA633" s="223"/>
      <c r="AB633" s="223"/>
      <c r="AC633" s="223"/>
    </row>
    <row r="634" spans="1:29" s="47" customFormat="1" ht="28.5" customHeight="1" outlineLevel="2">
      <c r="A634" s="178"/>
      <c r="B634" s="381">
        <f t="shared" si="168"/>
        <v>124</v>
      </c>
      <c r="C634" s="445" t="s">
        <v>662</v>
      </c>
      <c r="D634" s="443"/>
      <c r="E634" s="444" t="s">
        <v>1697</v>
      </c>
      <c r="F634" s="116">
        <f t="shared" si="164"/>
        <v>1038983.71</v>
      </c>
      <c r="G634" s="117"/>
      <c r="H634" s="190"/>
      <c r="I634" s="434"/>
      <c r="J634" s="190"/>
      <c r="K634" s="434"/>
      <c r="L634" s="434"/>
      <c r="M634" s="434"/>
      <c r="N634" s="434"/>
      <c r="O634" s="434"/>
      <c r="P634" s="434"/>
      <c r="Q634" s="190"/>
      <c r="R634" s="435"/>
      <c r="S634" s="435"/>
      <c r="T634" s="435"/>
      <c r="U634" s="435"/>
      <c r="V634" s="117"/>
      <c r="W634" s="190"/>
      <c r="X634" s="190">
        <v>979196.71</v>
      </c>
      <c r="Y634" s="190">
        <v>40000</v>
      </c>
      <c r="Z634" s="190">
        <v>19787</v>
      </c>
      <c r="AA634" s="223"/>
      <c r="AB634" s="223"/>
      <c r="AC634" s="223"/>
    </row>
    <row r="635" spans="1:29" s="47" customFormat="1" ht="28.5" customHeight="1" outlineLevel="2">
      <c r="A635" s="178"/>
      <c r="B635" s="381">
        <f t="shared" si="168"/>
        <v>125</v>
      </c>
      <c r="C635" s="446" t="s">
        <v>663</v>
      </c>
      <c r="D635" s="443"/>
      <c r="E635" s="444" t="s">
        <v>1698</v>
      </c>
      <c r="F635" s="116">
        <f t="shared" si="164"/>
        <v>1929605</v>
      </c>
      <c r="G635" s="117">
        <f t="shared" si="167"/>
        <v>1850000</v>
      </c>
      <c r="H635" s="190">
        <v>1850000</v>
      </c>
      <c r="I635" s="434"/>
      <c r="J635" s="190"/>
      <c r="K635" s="434"/>
      <c r="L635" s="434"/>
      <c r="M635" s="434"/>
      <c r="N635" s="434"/>
      <c r="O635" s="434"/>
      <c r="P635" s="434"/>
      <c r="Q635" s="190"/>
      <c r="R635" s="435"/>
      <c r="S635" s="435"/>
      <c r="T635" s="435"/>
      <c r="U635" s="435"/>
      <c r="V635" s="117"/>
      <c r="W635" s="190"/>
      <c r="X635" s="190"/>
      <c r="Y635" s="190">
        <v>40000</v>
      </c>
      <c r="Z635" s="190">
        <v>39605</v>
      </c>
      <c r="AA635" s="223"/>
      <c r="AB635" s="223"/>
      <c r="AC635" s="223"/>
    </row>
    <row r="636" spans="1:29" s="47" customFormat="1" ht="28.5" customHeight="1" outlineLevel="2">
      <c r="A636" s="178"/>
      <c r="B636" s="381">
        <f t="shared" si="168"/>
        <v>126</v>
      </c>
      <c r="C636" s="446" t="s">
        <v>664</v>
      </c>
      <c r="D636" s="443"/>
      <c r="E636" s="444" t="s">
        <v>1699</v>
      </c>
      <c r="F636" s="116">
        <f t="shared" ref="F636:F655" si="169">G636+M636+N636+P636+R636+T636+V636+X636+Y636+Z636</f>
        <v>1784649</v>
      </c>
      <c r="G636" s="117">
        <f t="shared" ref="G636:G650" si="170">H636+I636+J636+K636+L636</f>
        <v>0</v>
      </c>
      <c r="H636" s="190"/>
      <c r="I636" s="434"/>
      <c r="J636" s="190"/>
      <c r="K636" s="434"/>
      <c r="L636" s="434"/>
      <c r="M636" s="434"/>
      <c r="N636" s="434"/>
      <c r="O636" s="434"/>
      <c r="P636" s="434"/>
      <c r="Q636" s="190">
        <v>1637.8</v>
      </c>
      <c r="R636" s="435">
        <v>1753380</v>
      </c>
      <c r="S636" s="435"/>
      <c r="T636" s="435"/>
      <c r="U636" s="435"/>
      <c r="V636" s="117"/>
      <c r="W636" s="190"/>
      <c r="X636" s="190"/>
      <c r="Y636" s="190"/>
      <c r="Z636" s="190">
        <v>31269</v>
      </c>
      <c r="AA636" s="223"/>
      <c r="AB636" s="223"/>
      <c r="AC636" s="223"/>
    </row>
    <row r="637" spans="1:29" s="47" customFormat="1" ht="28.5" customHeight="1" outlineLevel="2">
      <c r="A637" s="178"/>
      <c r="B637" s="381">
        <f t="shared" si="168"/>
        <v>127</v>
      </c>
      <c r="C637" s="446" t="s">
        <v>665</v>
      </c>
      <c r="D637" s="443"/>
      <c r="E637" s="444" t="s">
        <v>1700</v>
      </c>
      <c r="F637" s="116">
        <f t="shared" si="169"/>
        <v>557502</v>
      </c>
      <c r="G637" s="117">
        <f t="shared" si="170"/>
        <v>0</v>
      </c>
      <c r="H637" s="190"/>
      <c r="I637" s="434"/>
      <c r="J637" s="190"/>
      <c r="K637" s="434"/>
      <c r="L637" s="434"/>
      <c r="M637" s="434">
        <v>545821</v>
      </c>
      <c r="N637" s="434"/>
      <c r="O637" s="434"/>
      <c r="P637" s="434"/>
      <c r="Q637" s="190"/>
      <c r="R637" s="435"/>
      <c r="S637" s="435"/>
      <c r="T637" s="435"/>
      <c r="U637" s="435"/>
      <c r="V637" s="117"/>
      <c r="W637" s="190"/>
      <c r="X637" s="190"/>
      <c r="Y637" s="190"/>
      <c r="Z637" s="190">
        <v>11681</v>
      </c>
      <c r="AA637" s="223"/>
      <c r="AB637" s="223"/>
      <c r="AC637" s="223"/>
    </row>
    <row r="638" spans="1:29" s="47" customFormat="1" ht="28.5" customHeight="1" outlineLevel="2">
      <c r="A638" s="178"/>
      <c r="B638" s="381">
        <f t="shared" si="168"/>
        <v>128</v>
      </c>
      <c r="C638" s="446" t="s">
        <v>666</v>
      </c>
      <c r="D638" s="443"/>
      <c r="E638" s="444" t="s">
        <v>1701</v>
      </c>
      <c r="F638" s="116">
        <f t="shared" si="169"/>
        <v>1562143</v>
      </c>
      <c r="G638" s="117">
        <f t="shared" si="170"/>
        <v>0</v>
      </c>
      <c r="H638" s="190"/>
      <c r="I638" s="434"/>
      <c r="J638" s="190"/>
      <c r="K638" s="434"/>
      <c r="L638" s="434"/>
      <c r="M638" s="434"/>
      <c r="N638" s="434">
        <v>1529414</v>
      </c>
      <c r="O638" s="434"/>
      <c r="P638" s="434"/>
      <c r="Q638" s="190"/>
      <c r="R638" s="435"/>
      <c r="S638" s="435"/>
      <c r="T638" s="435"/>
      <c r="U638" s="435"/>
      <c r="V638" s="117"/>
      <c r="W638" s="190"/>
      <c r="X638" s="190"/>
      <c r="Y638" s="190"/>
      <c r="Z638" s="190">
        <v>32729</v>
      </c>
      <c r="AA638" s="223"/>
      <c r="AB638" s="223"/>
      <c r="AC638" s="223"/>
    </row>
    <row r="639" spans="1:29" s="47" customFormat="1" ht="28.5" customHeight="1" outlineLevel="2">
      <c r="A639" s="178"/>
      <c r="B639" s="381">
        <f t="shared" si="168"/>
        <v>129</v>
      </c>
      <c r="C639" s="446" t="s">
        <v>352</v>
      </c>
      <c r="D639" s="443"/>
      <c r="E639" s="444" t="s">
        <v>1448</v>
      </c>
      <c r="F639" s="116">
        <f t="shared" si="169"/>
        <v>527115</v>
      </c>
      <c r="G639" s="117">
        <f t="shared" si="170"/>
        <v>0</v>
      </c>
      <c r="H639" s="190"/>
      <c r="I639" s="434"/>
      <c r="J639" s="190"/>
      <c r="K639" s="434"/>
      <c r="L639" s="434"/>
      <c r="M639" s="434">
        <v>516071</v>
      </c>
      <c r="N639" s="434"/>
      <c r="O639" s="434"/>
      <c r="P639" s="434"/>
      <c r="Q639" s="190"/>
      <c r="R639" s="435"/>
      <c r="S639" s="435"/>
      <c r="T639" s="435"/>
      <c r="U639" s="435"/>
      <c r="V639" s="117"/>
      <c r="W639" s="190"/>
      <c r="X639" s="190"/>
      <c r="Y639" s="190"/>
      <c r="Z639" s="190">
        <v>11044</v>
      </c>
      <c r="AA639" s="223"/>
      <c r="AB639" s="223"/>
      <c r="AC639" s="223"/>
    </row>
    <row r="640" spans="1:29" s="47" customFormat="1" ht="28.5" customHeight="1" outlineLevel="2">
      <c r="A640" s="178"/>
      <c r="B640" s="381">
        <f t="shared" si="168"/>
        <v>130</v>
      </c>
      <c r="C640" s="446" t="s">
        <v>337</v>
      </c>
      <c r="D640" s="443"/>
      <c r="E640" s="444" t="s">
        <v>1433</v>
      </c>
      <c r="F640" s="116">
        <f t="shared" si="169"/>
        <v>3298767</v>
      </c>
      <c r="G640" s="117">
        <f t="shared" si="170"/>
        <v>3229653</v>
      </c>
      <c r="H640" s="190"/>
      <c r="I640" s="434">
        <v>3229653</v>
      </c>
      <c r="J640" s="190"/>
      <c r="K640" s="434"/>
      <c r="L640" s="434"/>
      <c r="M640" s="434"/>
      <c r="N640" s="434"/>
      <c r="O640" s="434"/>
      <c r="P640" s="434"/>
      <c r="Q640" s="190"/>
      <c r="R640" s="435"/>
      <c r="S640" s="435"/>
      <c r="T640" s="435"/>
      <c r="U640" s="435"/>
      <c r="V640" s="117"/>
      <c r="W640" s="190"/>
      <c r="X640" s="190"/>
      <c r="Y640" s="190"/>
      <c r="Z640" s="190">
        <v>69114</v>
      </c>
      <c r="AA640" s="223"/>
      <c r="AB640" s="223"/>
      <c r="AC640" s="223"/>
    </row>
    <row r="641" spans="1:29" s="47" customFormat="1" ht="28.5" customHeight="1" outlineLevel="2">
      <c r="A641" s="178"/>
      <c r="B641" s="381">
        <f t="shared" si="168"/>
        <v>131</v>
      </c>
      <c r="C641" s="446" t="s">
        <v>667</v>
      </c>
      <c r="D641" s="443"/>
      <c r="E641" s="444" t="s">
        <v>1702</v>
      </c>
      <c r="F641" s="116">
        <f t="shared" si="169"/>
        <v>665619</v>
      </c>
      <c r="G641" s="117">
        <f t="shared" si="170"/>
        <v>0</v>
      </c>
      <c r="H641" s="190"/>
      <c r="I641" s="434"/>
      <c r="J641" s="190"/>
      <c r="K641" s="434"/>
      <c r="L641" s="434"/>
      <c r="M641" s="434"/>
      <c r="N641" s="434">
        <v>651673</v>
      </c>
      <c r="O641" s="434"/>
      <c r="P641" s="434"/>
      <c r="Q641" s="190"/>
      <c r="R641" s="435"/>
      <c r="S641" s="435"/>
      <c r="T641" s="435"/>
      <c r="U641" s="435"/>
      <c r="V641" s="117"/>
      <c r="W641" s="190"/>
      <c r="X641" s="190"/>
      <c r="Y641" s="190"/>
      <c r="Z641" s="190">
        <v>13946</v>
      </c>
      <c r="AA641" s="223"/>
      <c r="AB641" s="223"/>
      <c r="AC641" s="223"/>
    </row>
    <row r="642" spans="1:29" s="47" customFormat="1" ht="28.5" customHeight="1" outlineLevel="2">
      <c r="A642" s="178"/>
      <c r="B642" s="381">
        <f t="shared" si="168"/>
        <v>132</v>
      </c>
      <c r="C642" s="440" t="s">
        <v>668</v>
      </c>
      <c r="D642" s="443"/>
      <c r="E642" s="444" t="s">
        <v>1703</v>
      </c>
      <c r="F642" s="116">
        <f t="shared" si="169"/>
        <v>693601</v>
      </c>
      <c r="G642" s="117">
        <f t="shared" si="170"/>
        <v>0</v>
      </c>
      <c r="H642" s="190"/>
      <c r="I642" s="434"/>
      <c r="J642" s="190"/>
      <c r="K642" s="434"/>
      <c r="L642" s="434"/>
      <c r="M642" s="434"/>
      <c r="N642" s="434">
        <v>679069</v>
      </c>
      <c r="O642" s="434"/>
      <c r="P642" s="434"/>
      <c r="Q642" s="190"/>
      <c r="R642" s="435"/>
      <c r="S642" s="435"/>
      <c r="T642" s="435"/>
      <c r="U642" s="435"/>
      <c r="V642" s="117"/>
      <c r="W642" s="190"/>
      <c r="X642" s="190"/>
      <c r="Y642" s="190"/>
      <c r="Z642" s="190">
        <v>14532</v>
      </c>
      <c r="AA642" s="223"/>
      <c r="AB642" s="223"/>
      <c r="AC642" s="223"/>
    </row>
    <row r="643" spans="1:29" s="47" customFormat="1" ht="28.5" customHeight="1" outlineLevel="2">
      <c r="A643" s="178"/>
      <c r="B643" s="381">
        <f t="shared" si="168"/>
        <v>133</v>
      </c>
      <c r="C643" s="440" t="s">
        <v>669</v>
      </c>
      <c r="D643" s="443"/>
      <c r="E643" s="444" t="s">
        <v>1704</v>
      </c>
      <c r="F643" s="116">
        <f t="shared" si="169"/>
        <v>2641613.63</v>
      </c>
      <c r="G643" s="117">
        <f t="shared" si="170"/>
        <v>0</v>
      </c>
      <c r="H643" s="190"/>
      <c r="I643" s="434"/>
      <c r="J643" s="190"/>
      <c r="K643" s="434"/>
      <c r="L643" s="434"/>
      <c r="M643" s="434"/>
      <c r="N643" s="434"/>
      <c r="O643" s="434"/>
      <c r="P643" s="434"/>
      <c r="Q643" s="190"/>
      <c r="R643" s="435"/>
      <c r="S643" s="435"/>
      <c r="T643" s="435"/>
      <c r="U643" s="435"/>
      <c r="V643" s="117"/>
      <c r="W643" s="190"/>
      <c r="X643" s="190">
        <v>2536575.63</v>
      </c>
      <c r="Y643" s="190">
        <v>50000</v>
      </c>
      <c r="Z643" s="190">
        <v>55038</v>
      </c>
      <c r="AA643" s="223"/>
      <c r="AB643" s="223"/>
      <c r="AC643" s="223"/>
    </row>
    <row r="644" spans="1:29" s="47" customFormat="1" ht="28.5" customHeight="1" outlineLevel="2">
      <c r="A644" s="178"/>
      <c r="B644" s="381">
        <f t="shared" si="168"/>
        <v>134</v>
      </c>
      <c r="C644" s="440" t="s">
        <v>670</v>
      </c>
      <c r="D644" s="443"/>
      <c r="E644" s="444" t="s">
        <v>1705</v>
      </c>
      <c r="F644" s="116">
        <f t="shared" si="169"/>
        <v>1310962.21</v>
      </c>
      <c r="G644" s="117">
        <f t="shared" si="170"/>
        <v>1212462.21</v>
      </c>
      <c r="H644" s="190"/>
      <c r="I644" s="434">
        <v>1212462.21</v>
      </c>
      <c r="J644" s="190"/>
      <c r="K644" s="434"/>
      <c r="L644" s="434"/>
      <c r="M644" s="434"/>
      <c r="N644" s="434"/>
      <c r="O644" s="434"/>
      <c r="P644" s="434"/>
      <c r="Q644" s="190"/>
      <c r="R644" s="435"/>
      <c r="S644" s="435"/>
      <c r="T644" s="435"/>
      <c r="U644" s="435"/>
      <c r="V644" s="117"/>
      <c r="W644" s="190"/>
      <c r="X644" s="190"/>
      <c r="Y644" s="190">
        <v>70000</v>
      </c>
      <c r="Z644" s="190">
        <v>28500</v>
      </c>
      <c r="AA644" s="223"/>
      <c r="AB644" s="223"/>
      <c r="AC644" s="223"/>
    </row>
    <row r="645" spans="1:29" s="47" customFormat="1" ht="28.5" customHeight="1" outlineLevel="2">
      <c r="A645" s="178"/>
      <c r="B645" s="381">
        <f t="shared" si="168"/>
        <v>135</v>
      </c>
      <c r="C645" s="440" t="s">
        <v>671</v>
      </c>
      <c r="D645" s="443"/>
      <c r="E645" s="444" t="s">
        <v>1706</v>
      </c>
      <c r="F645" s="116">
        <f t="shared" si="169"/>
        <v>3113874.35</v>
      </c>
      <c r="G645" s="117">
        <f t="shared" si="170"/>
        <v>0</v>
      </c>
      <c r="H645" s="190"/>
      <c r="I645" s="434"/>
      <c r="J645" s="190"/>
      <c r="K645" s="434"/>
      <c r="L645" s="434"/>
      <c r="M645" s="434"/>
      <c r="N645" s="434"/>
      <c r="O645" s="434"/>
      <c r="P645" s="434"/>
      <c r="Q645" s="190"/>
      <c r="R645" s="435"/>
      <c r="S645" s="435"/>
      <c r="T645" s="435"/>
      <c r="U645" s="435"/>
      <c r="V645" s="117">
        <v>3007935.35</v>
      </c>
      <c r="W645" s="190"/>
      <c r="X645" s="190"/>
      <c r="Y645" s="190">
        <v>40000</v>
      </c>
      <c r="Z645" s="190">
        <v>65939</v>
      </c>
      <c r="AA645" s="223"/>
      <c r="AB645" s="223"/>
      <c r="AC645" s="223"/>
    </row>
    <row r="646" spans="1:29" s="47" customFormat="1" ht="28.5" customHeight="1" outlineLevel="2">
      <c r="A646" s="178"/>
      <c r="B646" s="381">
        <f t="shared" si="168"/>
        <v>136</v>
      </c>
      <c r="C646" s="440" t="s">
        <v>672</v>
      </c>
      <c r="D646" s="443"/>
      <c r="E646" s="444" t="s">
        <v>1707</v>
      </c>
      <c r="F646" s="116">
        <f t="shared" si="169"/>
        <v>2957852</v>
      </c>
      <c r="G646" s="117">
        <f t="shared" si="170"/>
        <v>2861613</v>
      </c>
      <c r="H646" s="190">
        <v>2861613</v>
      </c>
      <c r="I646" s="434"/>
      <c r="J646" s="190"/>
      <c r="K646" s="434"/>
      <c r="L646" s="434"/>
      <c r="M646" s="434"/>
      <c r="N646" s="434"/>
      <c r="O646" s="434"/>
      <c r="P646" s="434"/>
      <c r="Q646" s="190"/>
      <c r="R646" s="435"/>
      <c r="S646" s="435"/>
      <c r="T646" s="435"/>
      <c r="U646" s="435"/>
      <c r="V646" s="117"/>
      <c r="W646" s="190"/>
      <c r="X646" s="190"/>
      <c r="Y646" s="190">
        <v>35000</v>
      </c>
      <c r="Z646" s="190">
        <v>61239</v>
      </c>
      <c r="AA646" s="223"/>
      <c r="AB646" s="223"/>
      <c r="AC646" s="223"/>
    </row>
    <row r="647" spans="1:29" s="47" customFormat="1" ht="28.5" customHeight="1" outlineLevel="2">
      <c r="A647" s="178"/>
      <c r="B647" s="381">
        <f t="shared" si="168"/>
        <v>137</v>
      </c>
      <c r="C647" s="440" t="s">
        <v>312</v>
      </c>
      <c r="D647" s="443"/>
      <c r="E647" s="444" t="s">
        <v>1409</v>
      </c>
      <c r="F647" s="116">
        <f t="shared" si="169"/>
        <v>2825705.01</v>
      </c>
      <c r="G647" s="117">
        <f t="shared" si="170"/>
        <v>2766131.01</v>
      </c>
      <c r="H647" s="190"/>
      <c r="I647" s="434">
        <v>2766131.01</v>
      </c>
      <c r="J647" s="190"/>
      <c r="K647" s="434"/>
      <c r="L647" s="434"/>
      <c r="M647" s="434"/>
      <c r="N647" s="434"/>
      <c r="O647" s="434"/>
      <c r="P647" s="434"/>
      <c r="Q647" s="190"/>
      <c r="R647" s="435"/>
      <c r="S647" s="435"/>
      <c r="T647" s="435"/>
      <c r="U647" s="435"/>
      <c r="V647" s="117"/>
      <c r="W647" s="190"/>
      <c r="X647" s="190"/>
      <c r="Y647" s="190"/>
      <c r="Z647" s="190">
        <v>59574</v>
      </c>
      <c r="AA647" s="223"/>
      <c r="AB647" s="223"/>
      <c r="AC647" s="223"/>
    </row>
    <row r="648" spans="1:29" s="47" customFormat="1" ht="28.5" customHeight="1" outlineLevel="2">
      <c r="A648" s="178"/>
      <c r="B648" s="381">
        <f t="shared" si="168"/>
        <v>138</v>
      </c>
      <c r="C648" s="440" t="s">
        <v>1708</v>
      </c>
      <c r="D648" s="443"/>
      <c r="E648" s="444" t="s">
        <v>1709</v>
      </c>
      <c r="F648" s="116">
        <f t="shared" si="169"/>
        <v>9600000</v>
      </c>
      <c r="G648" s="117">
        <f t="shared" si="170"/>
        <v>0</v>
      </c>
      <c r="H648" s="190"/>
      <c r="I648" s="434"/>
      <c r="J648" s="190"/>
      <c r="K648" s="434"/>
      <c r="L648" s="434"/>
      <c r="M648" s="434"/>
      <c r="N648" s="434"/>
      <c r="O648" s="434">
        <v>3</v>
      </c>
      <c r="P648" s="434">
        <v>9600000</v>
      </c>
      <c r="Q648" s="190"/>
      <c r="R648" s="435"/>
      <c r="S648" s="435"/>
      <c r="T648" s="435"/>
      <c r="U648" s="435"/>
      <c r="V648" s="117"/>
      <c r="W648" s="190"/>
      <c r="X648" s="190"/>
      <c r="Y648" s="190">
        <v>0</v>
      </c>
      <c r="Z648" s="190">
        <v>0</v>
      </c>
      <c r="AA648" s="223"/>
      <c r="AB648" s="223"/>
      <c r="AC648" s="223"/>
    </row>
    <row r="649" spans="1:29" s="47" customFormat="1" ht="28.5" customHeight="1" outlineLevel="2">
      <c r="A649" s="178"/>
      <c r="B649" s="381">
        <f t="shared" si="168"/>
        <v>139</v>
      </c>
      <c r="C649" s="448" t="s">
        <v>264</v>
      </c>
      <c r="D649" s="443"/>
      <c r="E649" s="444" t="s">
        <v>1367</v>
      </c>
      <c r="F649" s="116">
        <f t="shared" si="169"/>
        <v>2909920</v>
      </c>
      <c r="G649" s="117">
        <f t="shared" si="170"/>
        <v>0</v>
      </c>
      <c r="H649" s="190"/>
      <c r="I649" s="434"/>
      <c r="J649" s="190"/>
      <c r="K649" s="434"/>
      <c r="L649" s="434"/>
      <c r="M649" s="434"/>
      <c r="N649" s="434"/>
      <c r="O649" s="434">
        <v>1</v>
      </c>
      <c r="P649" s="434">
        <v>2790000</v>
      </c>
      <c r="Q649" s="190"/>
      <c r="R649" s="435"/>
      <c r="S649" s="435"/>
      <c r="T649" s="435"/>
      <c r="U649" s="435"/>
      <c r="V649" s="117"/>
      <c r="W649" s="190"/>
      <c r="X649" s="190"/>
      <c r="Y649" s="190">
        <v>60000</v>
      </c>
      <c r="Z649" s="190">
        <v>59920</v>
      </c>
      <c r="AA649" s="223"/>
      <c r="AB649" s="223"/>
      <c r="AC649" s="223"/>
    </row>
    <row r="650" spans="1:29" s="47" customFormat="1" ht="28.5" customHeight="1" outlineLevel="2">
      <c r="A650" s="178"/>
      <c r="B650" s="381">
        <f t="shared" si="168"/>
        <v>140</v>
      </c>
      <c r="C650" s="448" t="s">
        <v>674</v>
      </c>
      <c r="D650" s="443"/>
      <c r="E650" s="444" t="s">
        <v>1710</v>
      </c>
      <c r="F650" s="116">
        <f t="shared" si="169"/>
        <v>2281794.88</v>
      </c>
      <c r="G650" s="117">
        <f t="shared" si="170"/>
        <v>0</v>
      </c>
      <c r="H650" s="190"/>
      <c r="I650" s="434"/>
      <c r="J650" s="190"/>
      <c r="K650" s="434"/>
      <c r="L650" s="434"/>
      <c r="M650" s="434"/>
      <c r="N650" s="434"/>
      <c r="O650" s="434"/>
      <c r="P650" s="434"/>
      <c r="Q650" s="190"/>
      <c r="R650" s="435"/>
      <c r="S650" s="435"/>
      <c r="T650" s="435"/>
      <c r="U650" s="435"/>
      <c r="V650" s="117">
        <v>2233987.88</v>
      </c>
      <c r="W650" s="190"/>
      <c r="X650" s="190"/>
      <c r="Y650" s="190"/>
      <c r="Z650" s="190">
        <v>47807</v>
      </c>
      <c r="AA650" s="223"/>
      <c r="AB650" s="223"/>
      <c r="AC650" s="223"/>
    </row>
    <row r="651" spans="1:29" s="47" customFormat="1" ht="28.5" customHeight="1" outlineLevel="2">
      <c r="A651" s="178"/>
      <c r="B651" s="381">
        <f t="shared" si="168"/>
        <v>141</v>
      </c>
      <c r="C651" s="448" t="s">
        <v>675</v>
      </c>
      <c r="D651" s="443"/>
      <c r="E651" s="449" t="s">
        <v>1711</v>
      </c>
      <c r="F651" s="116">
        <f t="shared" si="169"/>
        <v>1299964</v>
      </c>
      <c r="G651" s="117"/>
      <c r="H651" s="190"/>
      <c r="I651" s="434"/>
      <c r="J651" s="190"/>
      <c r="K651" s="434"/>
      <c r="L651" s="434"/>
      <c r="M651" s="434"/>
      <c r="N651" s="434"/>
      <c r="O651" s="434"/>
      <c r="P651" s="434"/>
      <c r="Q651" s="190"/>
      <c r="R651" s="435"/>
      <c r="S651" s="435"/>
      <c r="T651" s="435"/>
      <c r="U651" s="435"/>
      <c r="V651" s="117">
        <v>1274060</v>
      </c>
      <c r="W651" s="190"/>
      <c r="X651" s="190"/>
      <c r="Y651" s="190"/>
      <c r="Z651" s="190">
        <v>25904</v>
      </c>
      <c r="AA651" s="223"/>
      <c r="AB651" s="223"/>
      <c r="AC651" s="223"/>
    </row>
    <row r="652" spans="1:29" s="47" customFormat="1" ht="28.5" customHeight="1" outlineLevel="2">
      <c r="A652" s="178"/>
      <c r="B652" s="381">
        <f t="shared" si="168"/>
        <v>142</v>
      </c>
      <c r="C652" s="448" t="s">
        <v>676</v>
      </c>
      <c r="D652" s="443"/>
      <c r="E652" s="449" t="s">
        <v>1712</v>
      </c>
      <c r="F652" s="116">
        <f t="shared" si="169"/>
        <v>1137285</v>
      </c>
      <c r="G652" s="117"/>
      <c r="H652" s="190"/>
      <c r="I652" s="434"/>
      <c r="J652" s="190"/>
      <c r="K652" s="434"/>
      <c r="L652" s="434"/>
      <c r="M652" s="434"/>
      <c r="N652" s="434"/>
      <c r="O652" s="434"/>
      <c r="P652" s="434"/>
      <c r="Q652" s="190"/>
      <c r="R652" s="435"/>
      <c r="S652" s="435"/>
      <c r="T652" s="435"/>
      <c r="U652" s="435"/>
      <c r="V652" s="117"/>
      <c r="W652" s="190"/>
      <c r="X652" s="190">
        <v>1064505</v>
      </c>
      <c r="Y652" s="190">
        <v>50000</v>
      </c>
      <c r="Z652" s="190">
        <v>22780</v>
      </c>
      <c r="AA652" s="223"/>
      <c r="AB652" s="223"/>
      <c r="AC652" s="223"/>
    </row>
    <row r="653" spans="1:29" s="47" customFormat="1" ht="28.5" customHeight="1" outlineLevel="2">
      <c r="A653" s="178"/>
      <c r="B653" s="381">
        <f t="shared" si="168"/>
        <v>143</v>
      </c>
      <c r="C653" s="448" t="s">
        <v>677</v>
      </c>
      <c r="D653" s="443"/>
      <c r="E653" s="444" t="s">
        <v>1713</v>
      </c>
      <c r="F653" s="116">
        <f t="shared" si="169"/>
        <v>25600000</v>
      </c>
      <c r="G653" s="117">
        <f>H653+I653+J653+K653+L653</f>
        <v>0</v>
      </c>
      <c r="H653" s="190"/>
      <c r="I653" s="434"/>
      <c r="J653" s="190"/>
      <c r="K653" s="434"/>
      <c r="L653" s="434"/>
      <c r="M653" s="434"/>
      <c r="N653" s="434"/>
      <c r="O653" s="434">
        <v>8</v>
      </c>
      <c r="P653" s="434">
        <v>25600000</v>
      </c>
      <c r="Q653" s="190"/>
      <c r="R653" s="435"/>
      <c r="S653" s="435"/>
      <c r="T653" s="435"/>
      <c r="U653" s="435"/>
      <c r="V653" s="117"/>
      <c r="W653" s="190"/>
      <c r="X653" s="190"/>
      <c r="Y653" s="190">
        <v>0</v>
      </c>
      <c r="Z653" s="190">
        <v>0</v>
      </c>
      <c r="AA653" s="223"/>
      <c r="AB653" s="223"/>
      <c r="AC653" s="223"/>
    </row>
    <row r="654" spans="1:29" s="47" customFormat="1" ht="28.5" customHeight="1" outlineLevel="2">
      <c r="A654" s="178"/>
      <c r="B654" s="381">
        <f t="shared" si="168"/>
        <v>144</v>
      </c>
      <c r="C654" s="448" t="s">
        <v>678</v>
      </c>
      <c r="D654" s="443"/>
      <c r="E654" s="444" t="s">
        <v>1714</v>
      </c>
      <c r="F654" s="116">
        <f t="shared" si="169"/>
        <v>778029.13</v>
      </c>
      <c r="G654" s="117">
        <f>H654+I654+J654+K654+L654</f>
        <v>0</v>
      </c>
      <c r="H654" s="190"/>
      <c r="I654" s="434"/>
      <c r="J654" s="190"/>
      <c r="K654" s="434"/>
      <c r="L654" s="434"/>
      <c r="M654" s="434"/>
      <c r="N654" s="434">
        <v>763029.13</v>
      </c>
      <c r="O654" s="434"/>
      <c r="P654" s="434"/>
      <c r="Q654" s="190"/>
      <c r="R654" s="435"/>
      <c r="S654" s="435"/>
      <c r="T654" s="435"/>
      <c r="U654" s="435"/>
      <c r="V654" s="117"/>
      <c r="W654" s="190"/>
      <c r="X654" s="190"/>
      <c r="Y654" s="190">
        <v>15000</v>
      </c>
      <c r="Z654" s="190">
        <v>0</v>
      </c>
      <c r="AA654" s="223"/>
      <c r="AB654" s="223"/>
      <c r="AC654" s="223"/>
    </row>
    <row r="655" spans="1:29" s="47" customFormat="1" ht="28.5" customHeight="1" outlineLevel="2">
      <c r="A655" s="178"/>
      <c r="B655" s="381">
        <f t="shared" si="168"/>
        <v>145</v>
      </c>
      <c r="C655" s="450" t="s">
        <v>679</v>
      </c>
      <c r="D655" s="443"/>
      <c r="E655" s="444" t="s">
        <v>1715</v>
      </c>
      <c r="F655" s="116">
        <f t="shared" si="169"/>
        <v>3442917.69</v>
      </c>
      <c r="G655" s="117"/>
      <c r="H655" s="190"/>
      <c r="I655" s="434"/>
      <c r="J655" s="190"/>
      <c r="K655" s="434"/>
      <c r="L655" s="434"/>
      <c r="M655" s="434"/>
      <c r="N655" s="434"/>
      <c r="O655" s="434"/>
      <c r="P655" s="434"/>
      <c r="Q655" s="190"/>
      <c r="R655" s="435"/>
      <c r="S655" s="435"/>
      <c r="T655" s="435"/>
      <c r="U655" s="435"/>
      <c r="V655" s="117">
        <v>3321830.52</v>
      </c>
      <c r="W655" s="190"/>
      <c r="X655" s="190"/>
      <c r="Y655" s="190">
        <v>50000</v>
      </c>
      <c r="Z655" s="190">
        <v>71087.17</v>
      </c>
      <c r="AA655" s="223"/>
      <c r="AB655" s="223"/>
      <c r="AC655" s="223"/>
    </row>
    <row r="656" spans="1:29" s="47" customFormat="1" ht="28.5" customHeight="1" outlineLevel="2">
      <c r="A656" s="178"/>
      <c r="B656" s="381">
        <f t="shared" ref="B656:B695" si="171">B655+1</f>
        <v>146</v>
      </c>
      <c r="C656" s="450" t="s">
        <v>680</v>
      </c>
      <c r="D656" s="443"/>
      <c r="E656" s="444" t="s">
        <v>1716</v>
      </c>
      <c r="F656" s="116">
        <f t="shared" ref="F656:F663" si="172">G656+M656+N656+P656+R656+T656+V656+X656+Y656+Z656</f>
        <v>2746282</v>
      </c>
      <c r="G656" s="117"/>
      <c r="H656" s="190"/>
      <c r="I656" s="434"/>
      <c r="J656" s="190"/>
      <c r="K656" s="434"/>
      <c r="L656" s="434"/>
      <c r="M656" s="434"/>
      <c r="N656" s="434"/>
      <c r="O656" s="434">
        <v>1</v>
      </c>
      <c r="P656" s="434">
        <v>2630000</v>
      </c>
      <c r="Q656" s="190"/>
      <c r="R656" s="435"/>
      <c r="S656" s="435"/>
      <c r="T656" s="435"/>
      <c r="U656" s="435"/>
      <c r="V656" s="117"/>
      <c r="W656" s="190"/>
      <c r="X656" s="190"/>
      <c r="Y656" s="190">
        <v>60000</v>
      </c>
      <c r="Z656" s="190">
        <v>56282</v>
      </c>
      <c r="AA656" s="223"/>
      <c r="AB656" s="223"/>
      <c r="AC656" s="223"/>
    </row>
    <row r="657" spans="1:29" s="47" customFormat="1" ht="28.5" customHeight="1" outlineLevel="2">
      <c r="A657" s="178"/>
      <c r="B657" s="381">
        <f t="shared" si="171"/>
        <v>147</v>
      </c>
      <c r="C657" s="450" t="s">
        <v>681</v>
      </c>
      <c r="D657" s="443"/>
      <c r="E657" s="444" t="s">
        <v>1717</v>
      </c>
      <c r="F657" s="116">
        <f t="shared" si="172"/>
        <v>1163224.75</v>
      </c>
      <c r="G657" s="117">
        <f t="shared" ref="G657:G664" si="173">H657+I657+J657+K657+L657</f>
        <v>1099427.75</v>
      </c>
      <c r="H657" s="190"/>
      <c r="I657" s="434"/>
      <c r="J657" s="190"/>
      <c r="K657" s="434">
        <v>1099427.75</v>
      </c>
      <c r="L657" s="434"/>
      <c r="M657" s="434"/>
      <c r="N657" s="434"/>
      <c r="O657" s="434"/>
      <c r="P657" s="434"/>
      <c r="Q657" s="190"/>
      <c r="R657" s="435"/>
      <c r="S657" s="435"/>
      <c r="T657" s="435"/>
      <c r="U657" s="435"/>
      <c r="V657" s="117"/>
      <c r="W657" s="190"/>
      <c r="X657" s="190"/>
      <c r="Y657" s="190">
        <v>40000</v>
      </c>
      <c r="Z657" s="190">
        <v>23797</v>
      </c>
      <c r="AA657" s="223"/>
      <c r="AB657" s="223"/>
      <c r="AC657" s="223"/>
    </row>
    <row r="658" spans="1:29" s="47" customFormat="1" ht="28.5" customHeight="1" outlineLevel="2">
      <c r="A658" s="178"/>
      <c r="B658" s="381">
        <f t="shared" si="171"/>
        <v>148</v>
      </c>
      <c r="C658" s="450" t="s">
        <v>682</v>
      </c>
      <c r="D658" s="443"/>
      <c r="E658" s="444" t="s">
        <v>1718</v>
      </c>
      <c r="F658" s="116">
        <f t="shared" si="172"/>
        <v>4162732</v>
      </c>
      <c r="G658" s="117"/>
      <c r="H658" s="190"/>
      <c r="I658" s="434"/>
      <c r="J658" s="190"/>
      <c r="K658" s="434"/>
      <c r="L658" s="434"/>
      <c r="M658" s="434"/>
      <c r="N658" s="434"/>
      <c r="O658" s="434"/>
      <c r="P658" s="434"/>
      <c r="Q658" s="190">
        <v>1588.17</v>
      </c>
      <c r="R658" s="435">
        <v>4075516</v>
      </c>
      <c r="S658" s="435"/>
      <c r="T658" s="435"/>
      <c r="U658" s="435"/>
      <c r="V658" s="117"/>
      <c r="W658" s="190"/>
      <c r="X658" s="190"/>
      <c r="Y658" s="190"/>
      <c r="Z658" s="190">
        <v>87216</v>
      </c>
      <c r="AA658" s="223"/>
      <c r="AB658" s="223"/>
      <c r="AC658" s="223"/>
    </row>
    <row r="659" spans="1:29" s="47" customFormat="1" ht="28.5" customHeight="1" outlineLevel="2">
      <c r="A659" s="178"/>
      <c r="B659" s="381">
        <f t="shared" si="171"/>
        <v>149</v>
      </c>
      <c r="C659" s="450" t="s">
        <v>683</v>
      </c>
      <c r="D659" s="443"/>
      <c r="E659" s="444" t="s">
        <v>1719</v>
      </c>
      <c r="F659" s="116">
        <f t="shared" si="172"/>
        <v>1913201</v>
      </c>
      <c r="G659" s="117">
        <f t="shared" si="173"/>
        <v>1844724</v>
      </c>
      <c r="H659" s="190"/>
      <c r="I659" s="434"/>
      <c r="J659" s="190"/>
      <c r="K659" s="434">
        <v>1844724</v>
      </c>
      <c r="L659" s="434"/>
      <c r="M659" s="434"/>
      <c r="N659" s="434"/>
      <c r="O659" s="434"/>
      <c r="P659" s="434"/>
      <c r="Q659" s="190"/>
      <c r="R659" s="435"/>
      <c r="S659" s="435"/>
      <c r="T659" s="435"/>
      <c r="U659" s="435"/>
      <c r="V659" s="117"/>
      <c r="W659" s="190"/>
      <c r="X659" s="190"/>
      <c r="Y659" s="190">
        <v>30000</v>
      </c>
      <c r="Z659" s="190">
        <v>38477</v>
      </c>
      <c r="AA659" s="223"/>
      <c r="AB659" s="223"/>
      <c r="AC659" s="223"/>
    </row>
    <row r="660" spans="1:29" s="47" customFormat="1" ht="28.5" customHeight="1" outlineLevel="2">
      <c r="A660" s="178"/>
      <c r="B660" s="381">
        <f t="shared" si="171"/>
        <v>150</v>
      </c>
      <c r="C660" s="450" t="s">
        <v>684</v>
      </c>
      <c r="D660" s="443"/>
      <c r="E660" s="444" t="s">
        <v>1720</v>
      </c>
      <c r="F660" s="116">
        <f t="shared" si="172"/>
        <v>2305311.42</v>
      </c>
      <c r="G660" s="117"/>
      <c r="H660" s="190"/>
      <c r="I660" s="434"/>
      <c r="J660" s="190"/>
      <c r="K660" s="434"/>
      <c r="L660" s="434"/>
      <c r="M660" s="434"/>
      <c r="N660" s="434"/>
      <c r="O660" s="434"/>
      <c r="P660" s="434"/>
      <c r="Q660" s="190"/>
      <c r="R660" s="435"/>
      <c r="S660" s="435"/>
      <c r="T660" s="435"/>
      <c r="U660" s="435"/>
      <c r="V660" s="117"/>
      <c r="W660" s="190"/>
      <c r="X660" s="190">
        <v>2259046.42</v>
      </c>
      <c r="Y660" s="190"/>
      <c r="Z660" s="190">
        <v>46265</v>
      </c>
      <c r="AA660" s="223"/>
      <c r="AB660" s="223"/>
      <c r="AC660" s="223"/>
    </row>
    <row r="661" spans="1:29" s="47" customFormat="1" ht="28.5" customHeight="1" outlineLevel="2">
      <c r="A661" s="178"/>
      <c r="B661" s="381">
        <f t="shared" si="171"/>
        <v>151</v>
      </c>
      <c r="C661" s="450" t="s">
        <v>685</v>
      </c>
      <c r="D661" s="443"/>
      <c r="E661" s="444" t="s">
        <v>1721</v>
      </c>
      <c r="F661" s="116">
        <f t="shared" si="172"/>
        <v>2589981</v>
      </c>
      <c r="G661" s="117">
        <f t="shared" si="173"/>
        <v>2496555</v>
      </c>
      <c r="H661" s="190"/>
      <c r="I661" s="434"/>
      <c r="J661" s="190"/>
      <c r="K661" s="434">
        <v>2496555</v>
      </c>
      <c r="L661" s="434"/>
      <c r="M661" s="434"/>
      <c r="N661" s="434"/>
      <c r="O661" s="434"/>
      <c r="P661" s="434"/>
      <c r="Q661" s="190"/>
      <c r="R661" s="435"/>
      <c r="S661" s="435"/>
      <c r="T661" s="435"/>
      <c r="U661" s="435"/>
      <c r="V661" s="117"/>
      <c r="W661" s="190"/>
      <c r="X661" s="190"/>
      <c r="Y661" s="190">
        <v>40000</v>
      </c>
      <c r="Z661" s="190">
        <v>53426</v>
      </c>
      <c r="AA661" s="223"/>
      <c r="AB661" s="223"/>
      <c r="AC661" s="223"/>
    </row>
    <row r="662" spans="1:29" s="47" customFormat="1" ht="28.5" customHeight="1" outlineLevel="2">
      <c r="A662" s="178"/>
      <c r="B662" s="381">
        <f t="shared" si="171"/>
        <v>152</v>
      </c>
      <c r="C662" s="450" t="s">
        <v>686</v>
      </c>
      <c r="D662" s="443"/>
      <c r="E662" s="444" t="s">
        <v>1722</v>
      </c>
      <c r="F662" s="116">
        <f t="shared" si="172"/>
        <v>2555430</v>
      </c>
      <c r="G662" s="117"/>
      <c r="H662" s="190"/>
      <c r="I662" s="434"/>
      <c r="J662" s="190"/>
      <c r="K662" s="434"/>
      <c r="L662" s="434"/>
      <c r="M662" s="434"/>
      <c r="N662" s="434"/>
      <c r="O662" s="434"/>
      <c r="P662" s="434"/>
      <c r="Q662" s="190"/>
      <c r="R662" s="435">
        <v>2503000</v>
      </c>
      <c r="S662" s="435"/>
      <c r="T662" s="435"/>
      <c r="U662" s="435"/>
      <c r="V662" s="117"/>
      <c r="W662" s="190"/>
      <c r="X662" s="190"/>
      <c r="Y662" s="190"/>
      <c r="Z662" s="190">
        <v>52430</v>
      </c>
      <c r="AA662" s="223"/>
      <c r="AB662" s="223"/>
      <c r="AC662" s="223"/>
    </row>
    <row r="663" spans="1:29" s="47" customFormat="1" ht="28.5" customHeight="1" outlineLevel="2">
      <c r="A663" s="178"/>
      <c r="B663" s="381">
        <f t="shared" si="171"/>
        <v>153</v>
      </c>
      <c r="C663" s="450" t="s">
        <v>688</v>
      </c>
      <c r="D663" s="443"/>
      <c r="E663" s="444" t="s">
        <v>1723</v>
      </c>
      <c r="F663" s="116">
        <f t="shared" si="172"/>
        <v>1669651</v>
      </c>
      <c r="G663" s="117">
        <f t="shared" si="173"/>
        <v>1595507</v>
      </c>
      <c r="H663" s="190"/>
      <c r="I663" s="434">
        <v>1595507</v>
      </c>
      <c r="J663" s="190"/>
      <c r="K663" s="434"/>
      <c r="L663" s="434"/>
      <c r="M663" s="434"/>
      <c r="N663" s="434"/>
      <c r="O663" s="434"/>
      <c r="P663" s="434"/>
      <c r="Q663" s="190"/>
      <c r="R663" s="435"/>
      <c r="S663" s="435"/>
      <c r="T663" s="435"/>
      <c r="U663" s="435"/>
      <c r="V663" s="117"/>
      <c r="W663" s="190"/>
      <c r="X663" s="190"/>
      <c r="Y663" s="190">
        <v>40000</v>
      </c>
      <c r="Z663" s="190">
        <v>34144</v>
      </c>
      <c r="AA663" s="223"/>
      <c r="AB663" s="223"/>
      <c r="AC663" s="223"/>
    </row>
    <row r="664" spans="1:29" s="47" customFormat="1" ht="28.5" customHeight="1" outlineLevel="2">
      <c r="A664" s="178"/>
      <c r="B664" s="381">
        <f t="shared" si="171"/>
        <v>154</v>
      </c>
      <c r="C664" s="450" t="s">
        <v>689</v>
      </c>
      <c r="D664" s="443"/>
      <c r="E664" s="444" t="s">
        <v>1724</v>
      </c>
      <c r="F664" s="116">
        <f t="shared" ref="F664:F675" si="174">G664+M664+N664+P664+R664+T664+V664+X664+Y664+Z664</f>
        <v>1524624</v>
      </c>
      <c r="G664" s="117">
        <f t="shared" si="173"/>
        <v>1448624</v>
      </c>
      <c r="H664" s="190"/>
      <c r="I664" s="434">
        <v>1448624</v>
      </c>
      <c r="J664" s="190"/>
      <c r="K664" s="434"/>
      <c r="L664" s="434"/>
      <c r="M664" s="434"/>
      <c r="N664" s="434"/>
      <c r="O664" s="434"/>
      <c r="P664" s="434"/>
      <c r="Q664" s="190"/>
      <c r="R664" s="435"/>
      <c r="S664" s="435"/>
      <c r="T664" s="435"/>
      <c r="U664" s="435"/>
      <c r="V664" s="117"/>
      <c r="W664" s="190"/>
      <c r="X664" s="190"/>
      <c r="Y664" s="190">
        <v>45000</v>
      </c>
      <c r="Z664" s="190">
        <v>31000</v>
      </c>
      <c r="AA664" s="223"/>
      <c r="AB664" s="223"/>
      <c r="AC664" s="223"/>
    </row>
    <row r="665" spans="1:29" s="47" customFormat="1" ht="28.5" customHeight="1" outlineLevel="2">
      <c r="A665" s="178"/>
      <c r="B665" s="381">
        <f t="shared" si="171"/>
        <v>155</v>
      </c>
      <c r="C665" s="450" t="s">
        <v>690</v>
      </c>
      <c r="D665" s="443"/>
      <c r="E665" s="444" t="s">
        <v>1725</v>
      </c>
      <c r="F665" s="116">
        <f t="shared" si="174"/>
        <v>1951738</v>
      </c>
      <c r="G665" s="117"/>
      <c r="H665" s="190"/>
      <c r="I665" s="434"/>
      <c r="J665" s="190"/>
      <c r="K665" s="434"/>
      <c r="L665" s="434"/>
      <c r="M665" s="434"/>
      <c r="N665" s="434"/>
      <c r="O665" s="434"/>
      <c r="P665" s="434"/>
      <c r="Q665" s="190"/>
      <c r="R665" s="435"/>
      <c r="S665" s="435"/>
      <c r="T665" s="435"/>
      <c r="U665" s="435"/>
      <c r="V665" s="117">
        <v>1909600</v>
      </c>
      <c r="W665" s="190"/>
      <c r="X665" s="190"/>
      <c r="Y665" s="190"/>
      <c r="Z665" s="190">
        <v>42138</v>
      </c>
      <c r="AA665" s="223"/>
      <c r="AB665" s="223"/>
      <c r="AC665" s="223"/>
    </row>
    <row r="666" spans="1:29" s="47" customFormat="1" ht="28.5" customHeight="1" outlineLevel="2">
      <c r="A666" s="178"/>
      <c r="B666" s="381">
        <f t="shared" si="171"/>
        <v>156</v>
      </c>
      <c r="C666" s="450" t="s">
        <v>691</v>
      </c>
      <c r="D666" s="443"/>
      <c r="E666" s="444" t="s">
        <v>1726</v>
      </c>
      <c r="F666" s="116">
        <f t="shared" si="174"/>
        <v>1297605</v>
      </c>
      <c r="G666" s="117">
        <f>H666+I666+J666+K666+L666</f>
        <v>1221466</v>
      </c>
      <c r="H666" s="190"/>
      <c r="I666" s="434">
        <v>1221466</v>
      </c>
      <c r="J666" s="190"/>
      <c r="K666" s="434"/>
      <c r="L666" s="434"/>
      <c r="M666" s="434"/>
      <c r="N666" s="434"/>
      <c r="O666" s="434"/>
      <c r="P666" s="434"/>
      <c r="Q666" s="190"/>
      <c r="R666" s="435"/>
      <c r="S666" s="435"/>
      <c r="T666" s="435"/>
      <c r="U666" s="435"/>
      <c r="V666" s="117"/>
      <c r="W666" s="190"/>
      <c r="X666" s="190"/>
      <c r="Y666" s="190">
        <v>50000</v>
      </c>
      <c r="Z666" s="190">
        <v>26139</v>
      </c>
      <c r="AA666" s="223"/>
      <c r="AB666" s="223"/>
      <c r="AC666" s="223"/>
    </row>
    <row r="667" spans="1:29" s="47" customFormat="1" ht="28.5" customHeight="1" outlineLevel="2">
      <c r="A667" s="178"/>
      <c r="B667" s="381">
        <f t="shared" si="171"/>
        <v>157</v>
      </c>
      <c r="C667" s="450" t="s">
        <v>692</v>
      </c>
      <c r="D667" s="443"/>
      <c r="E667" s="444" t="s">
        <v>1727</v>
      </c>
      <c r="F667" s="116">
        <f t="shared" si="174"/>
        <v>3252915</v>
      </c>
      <c r="G667" s="117"/>
      <c r="H667" s="190"/>
      <c r="I667" s="434"/>
      <c r="J667" s="190"/>
      <c r="K667" s="434"/>
      <c r="L667" s="434"/>
      <c r="M667" s="434"/>
      <c r="N667" s="434"/>
      <c r="O667" s="434"/>
      <c r="P667" s="434"/>
      <c r="Q667" s="190"/>
      <c r="R667" s="435">
        <v>3145600</v>
      </c>
      <c r="S667" s="435"/>
      <c r="T667" s="435"/>
      <c r="U667" s="435"/>
      <c r="V667" s="117"/>
      <c r="W667" s="190"/>
      <c r="X667" s="190"/>
      <c r="Y667" s="190">
        <v>40000</v>
      </c>
      <c r="Z667" s="190">
        <v>67315</v>
      </c>
      <c r="AA667" s="223"/>
      <c r="AB667" s="223"/>
      <c r="AC667" s="223"/>
    </row>
    <row r="668" spans="1:29" s="47" customFormat="1" ht="28.5" customHeight="1" outlineLevel="2">
      <c r="A668" s="178"/>
      <c r="B668" s="381">
        <f t="shared" si="171"/>
        <v>158</v>
      </c>
      <c r="C668" s="450" t="s">
        <v>348</v>
      </c>
      <c r="D668" s="443"/>
      <c r="E668" s="444" t="s">
        <v>1444</v>
      </c>
      <c r="F668" s="116">
        <f t="shared" si="174"/>
        <v>1199531</v>
      </c>
      <c r="G668" s="117">
        <f>H668+I668+J668+K668+L668</f>
        <v>1174399</v>
      </c>
      <c r="H668" s="190"/>
      <c r="I668" s="434"/>
      <c r="J668" s="190"/>
      <c r="K668" s="434">
        <v>1174399</v>
      </c>
      <c r="L668" s="434"/>
      <c r="M668" s="434"/>
      <c r="N668" s="434"/>
      <c r="O668" s="434"/>
      <c r="P668" s="434"/>
      <c r="Q668" s="190"/>
      <c r="R668" s="435"/>
      <c r="S668" s="435"/>
      <c r="T668" s="435"/>
      <c r="U668" s="435"/>
      <c r="V668" s="117"/>
      <c r="W668" s="190"/>
      <c r="X668" s="190"/>
      <c r="Y668" s="190"/>
      <c r="Z668" s="190">
        <v>25132</v>
      </c>
      <c r="AA668" s="223"/>
      <c r="AB668" s="223"/>
      <c r="AC668" s="223"/>
    </row>
    <row r="669" spans="1:29" s="47" customFormat="1" ht="28.5" customHeight="1" outlineLevel="2">
      <c r="A669" s="178"/>
      <c r="B669" s="381">
        <f t="shared" si="171"/>
        <v>159</v>
      </c>
      <c r="C669" s="450" t="s">
        <v>693</v>
      </c>
      <c r="D669" s="443"/>
      <c r="E669" s="444" t="s">
        <v>1728</v>
      </c>
      <c r="F669" s="116">
        <f t="shared" si="174"/>
        <v>854807</v>
      </c>
      <c r="G669" s="117"/>
      <c r="H669" s="190"/>
      <c r="I669" s="434"/>
      <c r="J669" s="190"/>
      <c r="K669" s="434"/>
      <c r="L669" s="434"/>
      <c r="M669" s="434"/>
      <c r="N669" s="434">
        <v>807526</v>
      </c>
      <c r="O669" s="434"/>
      <c r="P669" s="434"/>
      <c r="Q669" s="190"/>
      <c r="R669" s="435"/>
      <c r="S669" s="435"/>
      <c r="T669" s="435"/>
      <c r="U669" s="435"/>
      <c r="V669" s="117"/>
      <c r="W669" s="190"/>
      <c r="X669" s="190"/>
      <c r="Y669" s="190">
        <v>30000</v>
      </c>
      <c r="Z669" s="190">
        <v>17281</v>
      </c>
      <c r="AA669" s="223"/>
      <c r="AB669" s="223"/>
      <c r="AC669" s="223"/>
    </row>
    <row r="670" spans="1:29" s="47" customFormat="1" ht="28.5" customHeight="1" outlineLevel="2">
      <c r="A670" s="178"/>
      <c r="B670" s="381">
        <f t="shared" si="171"/>
        <v>160</v>
      </c>
      <c r="C670" s="450" t="s">
        <v>263</v>
      </c>
      <c r="D670" s="443"/>
      <c r="E670" s="444" t="s">
        <v>1366</v>
      </c>
      <c r="F670" s="116">
        <f t="shared" si="174"/>
        <v>3496244.86</v>
      </c>
      <c r="G670" s="117">
        <f>H670+I670+J670+K670+L670</f>
        <v>825274</v>
      </c>
      <c r="H670" s="190"/>
      <c r="I670" s="434">
        <v>825274</v>
      </c>
      <c r="J670" s="190"/>
      <c r="K670" s="434"/>
      <c r="L670" s="434"/>
      <c r="M670" s="434"/>
      <c r="N670" s="434"/>
      <c r="O670" s="434">
        <v>1</v>
      </c>
      <c r="P670" s="434">
        <v>2598165.86</v>
      </c>
      <c r="Q670" s="190"/>
      <c r="R670" s="435"/>
      <c r="S670" s="435"/>
      <c r="T670" s="435"/>
      <c r="U670" s="435"/>
      <c r="V670" s="117"/>
      <c r="W670" s="190"/>
      <c r="X670" s="190"/>
      <c r="Y670" s="190"/>
      <c r="Z670" s="190">
        <v>72805</v>
      </c>
      <c r="AA670" s="223"/>
      <c r="AB670" s="223"/>
      <c r="AC670" s="223"/>
    </row>
    <row r="671" spans="1:29" s="47" customFormat="1" ht="28.5" customHeight="1" outlineLevel="2">
      <c r="A671" s="178"/>
      <c r="B671" s="381">
        <f t="shared" si="171"/>
        <v>161</v>
      </c>
      <c r="C671" s="450" t="s">
        <v>695</v>
      </c>
      <c r="D671" s="443"/>
      <c r="E671" s="444" t="s">
        <v>1729</v>
      </c>
      <c r="F671" s="116">
        <f t="shared" si="174"/>
        <v>1780608</v>
      </c>
      <c r="G671" s="117">
        <f>H671+I671+J671+K671+L671</f>
        <v>1745958</v>
      </c>
      <c r="H671" s="190"/>
      <c r="I671" s="434">
        <v>1745958</v>
      </c>
      <c r="J671" s="190"/>
      <c r="K671" s="434"/>
      <c r="L671" s="434"/>
      <c r="M671" s="434"/>
      <c r="N671" s="434"/>
      <c r="O671" s="434"/>
      <c r="P671" s="434"/>
      <c r="Q671" s="190"/>
      <c r="R671" s="435"/>
      <c r="S671" s="435"/>
      <c r="T671" s="435"/>
      <c r="U671" s="435"/>
      <c r="V671" s="117"/>
      <c r="W671" s="190"/>
      <c r="X671" s="190"/>
      <c r="Y671" s="190"/>
      <c r="Z671" s="190">
        <v>34650</v>
      </c>
      <c r="AA671" s="223"/>
      <c r="AB671" s="223"/>
      <c r="AC671" s="223"/>
    </row>
    <row r="672" spans="1:29" s="47" customFormat="1" ht="28.5" customHeight="1" outlineLevel="2">
      <c r="A672" s="178"/>
      <c r="B672" s="381">
        <f t="shared" si="171"/>
        <v>162</v>
      </c>
      <c r="C672" s="450" t="s">
        <v>696</v>
      </c>
      <c r="D672" s="443"/>
      <c r="E672" s="444" t="s">
        <v>1730</v>
      </c>
      <c r="F672" s="116">
        <f t="shared" si="174"/>
        <v>2895054</v>
      </c>
      <c r="G672" s="117"/>
      <c r="H672" s="190"/>
      <c r="I672" s="434"/>
      <c r="J672" s="190"/>
      <c r="K672" s="434"/>
      <c r="L672" s="434"/>
      <c r="M672" s="434"/>
      <c r="N672" s="434"/>
      <c r="O672" s="434">
        <v>1</v>
      </c>
      <c r="P672" s="434">
        <v>2834454</v>
      </c>
      <c r="Q672" s="190"/>
      <c r="R672" s="435"/>
      <c r="S672" s="435"/>
      <c r="T672" s="435"/>
      <c r="U672" s="435"/>
      <c r="V672" s="117"/>
      <c r="W672" s="190"/>
      <c r="X672" s="190"/>
      <c r="Y672" s="190"/>
      <c r="Z672" s="190">
        <v>60600</v>
      </c>
      <c r="AA672" s="223"/>
      <c r="AB672" s="223"/>
      <c r="AC672" s="223"/>
    </row>
    <row r="673" spans="1:29" s="47" customFormat="1" ht="28.5" customHeight="1" outlineLevel="2">
      <c r="A673" s="178"/>
      <c r="B673" s="381">
        <f t="shared" si="171"/>
        <v>163</v>
      </c>
      <c r="C673" s="450" t="s">
        <v>697</v>
      </c>
      <c r="D673" s="443"/>
      <c r="E673" s="444" t="s">
        <v>1731</v>
      </c>
      <c r="F673" s="116">
        <f t="shared" si="174"/>
        <v>2940604.17</v>
      </c>
      <c r="G673" s="117"/>
      <c r="H673" s="190"/>
      <c r="I673" s="434"/>
      <c r="J673" s="190"/>
      <c r="K673" s="434"/>
      <c r="L673" s="434"/>
      <c r="M673" s="434"/>
      <c r="N673" s="434"/>
      <c r="O673" s="434">
        <v>1</v>
      </c>
      <c r="P673" s="434">
        <v>2830824.17</v>
      </c>
      <c r="Q673" s="190"/>
      <c r="R673" s="435"/>
      <c r="S673" s="435"/>
      <c r="T673" s="435"/>
      <c r="U673" s="435"/>
      <c r="V673" s="117"/>
      <c r="W673" s="190"/>
      <c r="X673" s="190"/>
      <c r="Y673" s="190">
        <v>49880</v>
      </c>
      <c r="Z673" s="190">
        <v>59900</v>
      </c>
      <c r="AA673" s="223"/>
      <c r="AB673" s="223"/>
      <c r="AC673" s="223"/>
    </row>
    <row r="674" spans="1:29" s="47" customFormat="1" ht="28.5" customHeight="1" outlineLevel="2">
      <c r="A674" s="178"/>
      <c r="B674" s="381">
        <f t="shared" si="171"/>
        <v>164</v>
      </c>
      <c r="C674" s="450" t="s">
        <v>698</v>
      </c>
      <c r="D674" s="443"/>
      <c r="E674" s="444" t="s">
        <v>1732</v>
      </c>
      <c r="F674" s="116">
        <f t="shared" si="174"/>
        <v>9600000</v>
      </c>
      <c r="G674" s="117"/>
      <c r="H674" s="190"/>
      <c r="I674" s="434"/>
      <c r="J674" s="190"/>
      <c r="K674" s="434"/>
      <c r="L674" s="434"/>
      <c r="M674" s="434"/>
      <c r="N674" s="434"/>
      <c r="O674" s="434">
        <v>3</v>
      </c>
      <c r="P674" s="434">
        <v>9600000</v>
      </c>
      <c r="Q674" s="190"/>
      <c r="R674" s="435"/>
      <c r="S674" s="435"/>
      <c r="T674" s="435"/>
      <c r="U674" s="435"/>
      <c r="V674" s="117"/>
      <c r="W674" s="190"/>
      <c r="X674" s="190"/>
      <c r="Y674" s="190"/>
      <c r="Z674" s="190">
        <v>0</v>
      </c>
      <c r="AA674" s="223"/>
      <c r="AB674" s="223"/>
      <c r="AC674" s="223"/>
    </row>
    <row r="675" spans="1:29" s="47" customFormat="1" ht="28.5" customHeight="1" outlineLevel="2">
      <c r="A675" s="178"/>
      <c r="B675" s="381">
        <f t="shared" si="171"/>
        <v>165</v>
      </c>
      <c r="C675" s="450" t="s">
        <v>699</v>
      </c>
      <c r="D675" s="443"/>
      <c r="E675" s="444" t="s">
        <v>1733</v>
      </c>
      <c r="F675" s="116">
        <f t="shared" si="174"/>
        <v>3200000</v>
      </c>
      <c r="G675" s="117"/>
      <c r="H675" s="190"/>
      <c r="I675" s="434"/>
      <c r="J675" s="190"/>
      <c r="K675" s="434"/>
      <c r="L675" s="434"/>
      <c r="M675" s="434"/>
      <c r="N675" s="434"/>
      <c r="O675" s="434">
        <v>1</v>
      </c>
      <c r="P675" s="434">
        <v>3200000</v>
      </c>
      <c r="Q675" s="190"/>
      <c r="R675" s="435"/>
      <c r="S675" s="435"/>
      <c r="T675" s="435"/>
      <c r="U675" s="435"/>
      <c r="V675" s="117"/>
      <c r="W675" s="190"/>
      <c r="X675" s="190"/>
      <c r="Y675" s="190"/>
      <c r="Z675" s="190">
        <v>0</v>
      </c>
      <c r="AA675" s="223"/>
      <c r="AB675" s="223"/>
      <c r="AC675" s="223"/>
    </row>
    <row r="676" spans="1:29" s="47" customFormat="1" ht="28.5" customHeight="1" outlineLevel="2">
      <c r="A676" s="178"/>
      <c r="B676" s="381">
        <f t="shared" si="171"/>
        <v>166</v>
      </c>
      <c r="C676" s="450" t="s">
        <v>700</v>
      </c>
      <c r="D676" s="443"/>
      <c r="E676" s="444" t="s">
        <v>1734</v>
      </c>
      <c r="F676" s="116">
        <f t="shared" ref="F676:F683" si="175">G676+M676+N676+P676+R676+T676+V676+X676+Y676+Z676</f>
        <v>6400000</v>
      </c>
      <c r="G676" s="117"/>
      <c r="H676" s="190"/>
      <c r="I676" s="434"/>
      <c r="J676" s="190"/>
      <c r="K676" s="434"/>
      <c r="L676" s="434"/>
      <c r="M676" s="434"/>
      <c r="N676" s="434"/>
      <c r="O676" s="434">
        <v>2</v>
      </c>
      <c r="P676" s="434">
        <v>6400000</v>
      </c>
      <c r="Q676" s="190"/>
      <c r="R676" s="435"/>
      <c r="S676" s="435"/>
      <c r="T676" s="435"/>
      <c r="U676" s="435"/>
      <c r="V676" s="117"/>
      <c r="W676" s="190"/>
      <c r="X676" s="190"/>
      <c r="Y676" s="190"/>
      <c r="Z676" s="190">
        <v>0</v>
      </c>
      <c r="AA676" s="223"/>
      <c r="AB676" s="223"/>
      <c r="AC676" s="223"/>
    </row>
    <row r="677" spans="1:29" s="47" customFormat="1" ht="28.5" customHeight="1" outlineLevel="2">
      <c r="A677" s="178"/>
      <c r="B677" s="381">
        <f t="shared" si="171"/>
        <v>167</v>
      </c>
      <c r="C677" s="450" t="s">
        <v>282</v>
      </c>
      <c r="D677" s="443"/>
      <c r="E677" s="444" t="s">
        <v>1382</v>
      </c>
      <c r="F677" s="116">
        <f t="shared" si="175"/>
        <v>3200000</v>
      </c>
      <c r="G677" s="117"/>
      <c r="H677" s="190"/>
      <c r="I677" s="434"/>
      <c r="J677" s="190"/>
      <c r="K677" s="434"/>
      <c r="L677" s="434"/>
      <c r="M677" s="434"/>
      <c r="N677" s="434"/>
      <c r="O677" s="434">
        <v>1</v>
      </c>
      <c r="P677" s="434">
        <v>3200000</v>
      </c>
      <c r="Q677" s="190"/>
      <c r="R677" s="435"/>
      <c r="S677" s="435"/>
      <c r="T677" s="435"/>
      <c r="U677" s="435"/>
      <c r="V677" s="117"/>
      <c r="W677" s="190"/>
      <c r="X677" s="190"/>
      <c r="Y677" s="190"/>
      <c r="Z677" s="190">
        <v>0</v>
      </c>
      <c r="AA677" s="223"/>
      <c r="AB677" s="223"/>
      <c r="AC677" s="223"/>
    </row>
    <row r="678" spans="1:29" s="47" customFormat="1" ht="28.5" customHeight="1" outlineLevel="2">
      <c r="A678" s="178"/>
      <c r="B678" s="381">
        <f t="shared" si="171"/>
        <v>168</v>
      </c>
      <c r="C678" s="450" t="s">
        <v>701</v>
      </c>
      <c r="D678" s="443"/>
      <c r="E678" s="444" t="s">
        <v>1735</v>
      </c>
      <c r="F678" s="116">
        <f t="shared" si="175"/>
        <v>9600000</v>
      </c>
      <c r="G678" s="117"/>
      <c r="H678" s="190"/>
      <c r="I678" s="434"/>
      <c r="J678" s="190"/>
      <c r="K678" s="434"/>
      <c r="L678" s="434"/>
      <c r="M678" s="434"/>
      <c r="N678" s="434"/>
      <c r="O678" s="434">
        <v>3</v>
      </c>
      <c r="P678" s="434">
        <v>9600000</v>
      </c>
      <c r="Q678" s="190"/>
      <c r="R678" s="435"/>
      <c r="S678" s="435"/>
      <c r="T678" s="435"/>
      <c r="U678" s="435"/>
      <c r="V678" s="117"/>
      <c r="W678" s="190"/>
      <c r="X678" s="190"/>
      <c r="Y678" s="190"/>
      <c r="Z678" s="190">
        <v>0</v>
      </c>
      <c r="AA678" s="223"/>
      <c r="AB678" s="223"/>
      <c r="AC678" s="223"/>
    </row>
    <row r="679" spans="1:29" s="47" customFormat="1" ht="28.5" customHeight="1" outlineLevel="2">
      <c r="A679" s="178"/>
      <c r="B679" s="381">
        <f t="shared" si="171"/>
        <v>169</v>
      </c>
      <c r="C679" s="450" t="s">
        <v>702</v>
      </c>
      <c r="D679" s="443"/>
      <c r="E679" s="444" t="s">
        <v>1736</v>
      </c>
      <c r="F679" s="116">
        <f t="shared" si="175"/>
        <v>3200000</v>
      </c>
      <c r="G679" s="117"/>
      <c r="H679" s="190"/>
      <c r="I679" s="434"/>
      <c r="J679" s="190"/>
      <c r="K679" s="434"/>
      <c r="L679" s="434"/>
      <c r="M679" s="434"/>
      <c r="N679" s="434"/>
      <c r="O679" s="434">
        <v>1</v>
      </c>
      <c r="P679" s="434">
        <v>3200000</v>
      </c>
      <c r="Q679" s="190"/>
      <c r="R679" s="435"/>
      <c r="S679" s="435"/>
      <c r="T679" s="435"/>
      <c r="U679" s="435"/>
      <c r="V679" s="117"/>
      <c r="W679" s="190"/>
      <c r="X679" s="190"/>
      <c r="Y679" s="190"/>
      <c r="Z679" s="190">
        <v>0</v>
      </c>
      <c r="AA679" s="223"/>
      <c r="AB679" s="223"/>
      <c r="AC679" s="223"/>
    </row>
    <row r="680" spans="1:29" s="47" customFormat="1" ht="28.5" customHeight="1" outlineLevel="2">
      <c r="A680" s="178"/>
      <c r="B680" s="381">
        <f t="shared" si="171"/>
        <v>170</v>
      </c>
      <c r="C680" s="450" t="s">
        <v>703</v>
      </c>
      <c r="D680" s="443"/>
      <c r="E680" s="444" t="s">
        <v>1737</v>
      </c>
      <c r="F680" s="116">
        <f t="shared" si="175"/>
        <v>16000000</v>
      </c>
      <c r="G680" s="117">
        <f>H680+I680+J680+K680+L680</f>
        <v>0</v>
      </c>
      <c r="H680" s="190"/>
      <c r="I680" s="434"/>
      <c r="J680" s="190"/>
      <c r="K680" s="434"/>
      <c r="L680" s="434"/>
      <c r="M680" s="434"/>
      <c r="N680" s="434"/>
      <c r="O680" s="434">
        <v>5</v>
      </c>
      <c r="P680" s="434">
        <v>16000000</v>
      </c>
      <c r="Q680" s="190"/>
      <c r="R680" s="435"/>
      <c r="S680" s="435"/>
      <c r="T680" s="435"/>
      <c r="U680" s="435"/>
      <c r="V680" s="117"/>
      <c r="W680" s="190"/>
      <c r="X680" s="190"/>
      <c r="Y680" s="190">
        <v>0</v>
      </c>
      <c r="Z680" s="190">
        <v>0</v>
      </c>
      <c r="AA680" s="223"/>
      <c r="AB680" s="223"/>
      <c r="AC680" s="223"/>
    </row>
    <row r="681" spans="1:29" s="47" customFormat="1" ht="28.5" customHeight="1" outlineLevel="2">
      <c r="A681" s="178"/>
      <c r="B681" s="381">
        <f t="shared" si="171"/>
        <v>171</v>
      </c>
      <c r="C681" s="450" t="s">
        <v>704</v>
      </c>
      <c r="D681" s="443"/>
      <c r="E681" s="444" t="s">
        <v>1738</v>
      </c>
      <c r="F681" s="116">
        <f t="shared" si="175"/>
        <v>5804740.5300000003</v>
      </c>
      <c r="G681" s="117"/>
      <c r="H681" s="190"/>
      <c r="I681" s="434"/>
      <c r="J681" s="190"/>
      <c r="K681" s="434"/>
      <c r="L681" s="434"/>
      <c r="M681" s="434"/>
      <c r="N681" s="434"/>
      <c r="O681" s="434">
        <v>2</v>
      </c>
      <c r="P681" s="434">
        <v>5584980.5300000003</v>
      </c>
      <c r="Q681" s="190"/>
      <c r="R681" s="435"/>
      <c r="S681" s="435"/>
      <c r="T681" s="435"/>
      <c r="U681" s="435"/>
      <c r="V681" s="117"/>
      <c r="W681" s="190"/>
      <c r="X681" s="190"/>
      <c r="Y681" s="190">
        <v>99760</v>
      </c>
      <c r="Z681" s="190">
        <v>120000</v>
      </c>
      <c r="AA681" s="223"/>
      <c r="AB681" s="223"/>
      <c r="AC681" s="223"/>
    </row>
    <row r="682" spans="1:29" s="47" customFormat="1" ht="28.5" customHeight="1" outlineLevel="2">
      <c r="A682" s="178"/>
      <c r="B682" s="381">
        <f t="shared" si="171"/>
        <v>172</v>
      </c>
      <c r="C682" s="450" t="s">
        <v>705</v>
      </c>
      <c r="D682" s="443"/>
      <c r="E682" s="444" t="s">
        <v>1739</v>
      </c>
      <c r="F682" s="116">
        <f t="shared" si="175"/>
        <v>2135910.6</v>
      </c>
      <c r="G682" s="117">
        <f>H682+I682+J682+K682+L682</f>
        <v>0</v>
      </c>
      <c r="H682" s="190"/>
      <c r="I682" s="434"/>
      <c r="J682" s="190"/>
      <c r="K682" s="434"/>
      <c r="L682" s="434"/>
      <c r="M682" s="434"/>
      <c r="N682" s="434"/>
      <c r="O682" s="434"/>
      <c r="P682" s="434"/>
      <c r="Q682" s="190"/>
      <c r="R682" s="435"/>
      <c r="S682" s="435"/>
      <c r="T682" s="435"/>
      <c r="U682" s="435"/>
      <c r="V682" s="117">
        <v>2091159.6</v>
      </c>
      <c r="W682" s="190"/>
      <c r="X682" s="190"/>
      <c r="Y682" s="190">
        <v>0</v>
      </c>
      <c r="Z682" s="190">
        <v>44751</v>
      </c>
      <c r="AA682" s="223"/>
      <c r="AB682" s="223"/>
      <c r="AC682" s="223"/>
    </row>
    <row r="683" spans="1:29" s="47" customFormat="1" ht="28.5" customHeight="1" outlineLevel="2">
      <c r="A683" s="178"/>
      <c r="B683" s="381">
        <f t="shared" si="171"/>
        <v>173</v>
      </c>
      <c r="C683" s="450" t="s">
        <v>283</v>
      </c>
      <c r="D683" s="443"/>
      <c r="E683" s="444" t="s">
        <v>1383</v>
      </c>
      <c r="F683" s="116">
        <f t="shared" si="175"/>
        <v>2803856.97</v>
      </c>
      <c r="G683" s="117"/>
      <c r="H683" s="190"/>
      <c r="I683" s="434"/>
      <c r="J683" s="190"/>
      <c r="K683" s="434"/>
      <c r="L683" s="434"/>
      <c r="M683" s="434"/>
      <c r="N683" s="434"/>
      <c r="O683" s="434">
        <v>1</v>
      </c>
      <c r="P683" s="434">
        <v>2743956.97</v>
      </c>
      <c r="Q683" s="190"/>
      <c r="R683" s="435"/>
      <c r="S683" s="435"/>
      <c r="T683" s="435"/>
      <c r="U683" s="435"/>
      <c r="V683" s="117"/>
      <c r="W683" s="190"/>
      <c r="X683" s="190"/>
      <c r="Y683" s="190"/>
      <c r="Z683" s="190">
        <v>59900</v>
      </c>
      <c r="AA683" s="223"/>
      <c r="AB683" s="223"/>
      <c r="AC683" s="223"/>
    </row>
    <row r="684" spans="1:29" s="47" customFormat="1" ht="28.5" customHeight="1" outlineLevel="2">
      <c r="A684" s="178"/>
      <c r="B684" s="381">
        <f t="shared" si="171"/>
        <v>174</v>
      </c>
      <c r="C684" s="450" t="s">
        <v>706</v>
      </c>
      <c r="D684" s="443"/>
      <c r="E684" s="444" t="s">
        <v>1740</v>
      </c>
      <c r="F684" s="116">
        <f t="shared" ref="F684:F695" si="176">G684+M684+N684+P684+R684+T684+V684+X684+Y684+Z684</f>
        <v>1964292</v>
      </c>
      <c r="G684" s="117">
        <f>H684+I684+J684+K684+L684</f>
        <v>1874185</v>
      </c>
      <c r="H684" s="190"/>
      <c r="I684" s="434">
        <v>1874185</v>
      </c>
      <c r="J684" s="190"/>
      <c r="K684" s="434"/>
      <c r="L684" s="434"/>
      <c r="M684" s="434"/>
      <c r="N684" s="434"/>
      <c r="O684" s="434"/>
      <c r="P684" s="434"/>
      <c r="Q684" s="190"/>
      <c r="R684" s="435"/>
      <c r="S684" s="435"/>
      <c r="T684" s="435"/>
      <c r="U684" s="435"/>
      <c r="V684" s="117"/>
      <c r="W684" s="190"/>
      <c r="X684" s="190"/>
      <c r="Y684" s="190">
        <v>50000</v>
      </c>
      <c r="Z684" s="190">
        <v>40107</v>
      </c>
      <c r="AA684" s="223"/>
      <c r="AB684" s="223"/>
      <c r="AC684" s="223"/>
    </row>
    <row r="685" spans="1:29" s="47" customFormat="1" ht="28.5" customHeight="1" outlineLevel="2">
      <c r="A685" s="178"/>
      <c r="B685" s="381">
        <f t="shared" si="171"/>
        <v>175</v>
      </c>
      <c r="C685" s="450" t="s">
        <v>1741</v>
      </c>
      <c r="D685" s="443"/>
      <c r="E685" s="444" t="s">
        <v>1742</v>
      </c>
      <c r="F685" s="116">
        <f t="shared" si="176"/>
        <v>3467661.35</v>
      </c>
      <c r="G685" s="117">
        <f>H685+I685+J685+K685+L685</f>
        <v>3395069.35</v>
      </c>
      <c r="H685" s="190"/>
      <c r="I685" s="434">
        <v>3395069.35</v>
      </c>
      <c r="J685" s="190"/>
      <c r="K685" s="434"/>
      <c r="L685" s="434"/>
      <c r="M685" s="434"/>
      <c r="N685" s="434"/>
      <c r="O685" s="434"/>
      <c r="P685" s="434"/>
      <c r="Q685" s="190"/>
      <c r="R685" s="435"/>
      <c r="S685" s="435"/>
      <c r="T685" s="435"/>
      <c r="U685" s="435"/>
      <c r="V685" s="117"/>
      <c r="W685" s="190"/>
      <c r="X685" s="190"/>
      <c r="Y685" s="190"/>
      <c r="Z685" s="190">
        <v>72592</v>
      </c>
      <c r="AA685" s="223"/>
      <c r="AB685" s="223"/>
      <c r="AC685" s="223"/>
    </row>
    <row r="686" spans="1:29" s="47" customFormat="1" ht="28.5" customHeight="1" outlineLevel="2">
      <c r="A686" s="178"/>
      <c r="B686" s="381">
        <f t="shared" si="171"/>
        <v>176</v>
      </c>
      <c r="C686" s="450" t="s">
        <v>707</v>
      </c>
      <c r="D686" s="443"/>
      <c r="E686" s="444" t="s">
        <v>1743</v>
      </c>
      <c r="F686" s="116">
        <f t="shared" si="176"/>
        <v>1186764</v>
      </c>
      <c r="G686" s="117"/>
      <c r="H686" s="190"/>
      <c r="I686" s="434"/>
      <c r="J686" s="190"/>
      <c r="K686" s="434"/>
      <c r="L686" s="434"/>
      <c r="M686" s="434"/>
      <c r="N686" s="434"/>
      <c r="O686" s="434"/>
      <c r="P686" s="434"/>
      <c r="Q686" s="190"/>
      <c r="R686" s="435"/>
      <c r="S686" s="435"/>
      <c r="T686" s="435"/>
      <c r="U686" s="435"/>
      <c r="V686" s="117">
        <v>1161900</v>
      </c>
      <c r="W686" s="190"/>
      <c r="X686" s="190"/>
      <c r="Y686" s="190"/>
      <c r="Z686" s="190">
        <v>24864</v>
      </c>
      <c r="AA686" s="223"/>
      <c r="AB686" s="223"/>
      <c r="AC686" s="223"/>
    </row>
    <row r="687" spans="1:29" s="47" customFormat="1" ht="28.5" customHeight="1" outlineLevel="2">
      <c r="A687" s="178"/>
      <c r="B687" s="381">
        <f t="shared" si="171"/>
        <v>177</v>
      </c>
      <c r="C687" s="450" t="s">
        <v>708</v>
      </c>
      <c r="D687" s="443"/>
      <c r="E687" s="444" t="s">
        <v>1744</v>
      </c>
      <c r="F687" s="116">
        <f t="shared" si="176"/>
        <v>2705640</v>
      </c>
      <c r="G687" s="117">
        <f>H687+I687+J687+K687+L687</f>
        <v>0</v>
      </c>
      <c r="H687" s="190"/>
      <c r="I687" s="434"/>
      <c r="J687" s="190"/>
      <c r="K687" s="434"/>
      <c r="L687" s="434"/>
      <c r="M687" s="434"/>
      <c r="N687" s="434"/>
      <c r="O687" s="434"/>
      <c r="P687" s="434"/>
      <c r="Q687" s="190"/>
      <c r="R687" s="435">
        <v>2600000</v>
      </c>
      <c r="S687" s="435"/>
      <c r="T687" s="435"/>
      <c r="U687" s="435"/>
      <c r="V687" s="117"/>
      <c r="W687" s="190"/>
      <c r="X687" s="190"/>
      <c r="Y687" s="190">
        <v>50000</v>
      </c>
      <c r="Z687" s="190">
        <v>55640</v>
      </c>
      <c r="AA687" s="223"/>
      <c r="AB687" s="223"/>
      <c r="AC687" s="223"/>
    </row>
    <row r="688" spans="1:29" s="47" customFormat="1" ht="28.5" customHeight="1" outlineLevel="2">
      <c r="A688" s="178"/>
      <c r="B688" s="381">
        <f t="shared" si="171"/>
        <v>178</v>
      </c>
      <c r="C688" s="450" t="s">
        <v>709</v>
      </c>
      <c r="D688" s="443"/>
      <c r="E688" s="444" t="s">
        <v>1745</v>
      </c>
      <c r="F688" s="116">
        <f t="shared" si="176"/>
        <v>3149998</v>
      </c>
      <c r="G688" s="117">
        <f>H688+I688+J688+K688+L688</f>
        <v>0</v>
      </c>
      <c r="H688" s="190"/>
      <c r="I688" s="434"/>
      <c r="J688" s="190"/>
      <c r="K688" s="434"/>
      <c r="L688" s="434"/>
      <c r="M688" s="434"/>
      <c r="N688" s="434"/>
      <c r="O688" s="434">
        <v>1</v>
      </c>
      <c r="P688" s="434">
        <v>3084000</v>
      </c>
      <c r="Q688" s="190"/>
      <c r="R688" s="435"/>
      <c r="S688" s="435"/>
      <c r="T688" s="435"/>
      <c r="U688" s="435"/>
      <c r="V688" s="117"/>
      <c r="W688" s="190"/>
      <c r="X688" s="190"/>
      <c r="Y688" s="190">
        <v>0</v>
      </c>
      <c r="Z688" s="190">
        <v>65998</v>
      </c>
      <c r="AA688" s="223"/>
      <c r="AB688" s="223"/>
      <c r="AC688" s="223"/>
    </row>
    <row r="689" spans="1:67" s="47" customFormat="1" ht="28.5" customHeight="1" outlineLevel="2">
      <c r="A689" s="178"/>
      <c r="B689" s="381">
        <f t="shared" si="171"/>
        <v>179</v>
      </c>
      <c r="C689" s="450" t="s">
        <v>710</v>
      </c>
      <c r="D689" s="443"/>
      <c r="E689" s="444" t="s">
        <v>1746</v>
      </c>
      <c r="F689" s="116">
        <f t="shared" si="176"/>
        <v>1528832.14</v>
      </c>
      <c r="G689" s="117"/>
      <c r="H689" s="190"/>
      <c r="I689" s="434"/>
      <c r="J689" s="190"/>
      <c r="K689" s="434"/>
      <c r="L689" s="434"/>
      <c r="M689" s="434"/>
      <c r="N689" s="434"/>
      <c r="O689" s="434"/>
      <c r="P689" s="434"/>
      <c r="Q689" s="190"/>
      <c r="R689" s="435"/>
      <c r="S689" s="435"/>
      <c r="T689" s="435"/>
      <c r="U689" s="435"/>
      <c r="V689" s="117">
        <v>1437069.14</v>
      </c>
      <c r="W689" s="190"/>
      <c r="X689" s="190"/>
      <c r="Y689" s="190">
        <v>50000</v>
      </c>
      <c r="Z689" s="190">
        <v>41763</v>
      </c>
      <c r="AA689" s="223"/>
      <c r="AB689" s="223"/>
      <c r="AC689" s="223"/>
    </row>
    <row r="690" spans="1:67" s="47" customFormat="1" ht="28.5" customHeight="1" outlineLevel="2">
      <c r="A690" s="178"/>
      <c r="B690" s="381">
        <f t="shared" si="171"/>
        <v>180</v>
      </c>
      <c r="C690" s="450" t="s">
        <v>711</v>
      </c>
      <c r="D690" s="443"/>
      <c r="E690" s="444" t="s">
        <v>1747</v>
      </c>
      <c r="F690" s="116">
        <f t="shared" si="176"/>
        <v>2533564</v>
      </c>
      <c r="G690" s="117">
        <f>H690+I690+J690+K690+L690</f>
        <v>0</v>
      </c>
      <c r="H690" s="190"/>
      <c r="I690" s="434"/>
      <c r="J690" s="190"/>
      <c r="K690" s="434"/>
      <c r="L690" s="434"/>
      <c r="M690" s="434"/>
      <c r="N690" s="434"/>
      <c r="O690" s="434"/>
      <c r="P690" s="434"/>
      <c r="Q690" s="190"/>
      <c r="R690" s="435">
        <v>2479602</v>
      </c>
      <c r="S690" s="435"/>
      <c r="T690" s="435"/>
      <c r="U690" s="435"/>
      <c r="V690" s="117"/>
      <c r="W690" s="190"/>
      <c r="X690" s="190"/>
      <c r="Y690" s="190"/>
      <c r="Z690" s="190">
        <v>53962</v>
      </c>
      <c r="AA690" s="223"/>
      <c r="AB690" s="223"/>
      <c r="AC690" s="223"/>
    </row>
    <row r="691" spans="1:67" s="47" customFormat="1" ht="28.5" customHeight="1" outlineLevel="2">
      <c r="A691" s="178"/>
      <c r="B691" s="381">
        <f t="shared" si="171"/>
        <v>181</v>
      </c>
      <c r="C691" s="450" t="s">
        <v>712</v>
      </c>
      <c r="D691" s="443"/>
      <c r="E691" s="444" t="s">
        <v>1748</v>
      </c>
      <c r="F691" s="116">
        <f t="shared" si="176"/>
        <v>3479681.86</v>
      </c>
      <c r="G691" s="117"/>
      <c r="H691" s="190"/>
      <c r="I691" s="434"/>
      <c r="J691" s="190"/>
      <c r="K691" s="434"/>
      <c r="L691" s="434"/>
      <c r="M691" s="434"/>
      <c r="N691" s="434"/>
      <c r="O691" s="434"/>
      <c r="P691" s="434"/>
      <c r="Q691" s="190"/>
      <c r="R691" s="435"/>
      <c r="S691" s="435"/>
      <c r="T691" s="435"/>
      <c r="U691" s="435"/>
      <c r="V691" s="117">
        <v>3364691.86</v>
      </c>
      <c r="W691" s="190"/>
      <c r="X691" s="190"/>
      <c r="Y691" s="190">
        <v>50000</v>
      </c>
      <c r="Z691" s="190">
        <v>64990</v>
      </c>
      <c r="AA691" s="223"/>
      <c r="AB691" s="223"/>
      <c r="AC691" s="223"/>
    </row>
    <row r="692" spans="1:67" s="47" customFormat="1" ht="28.5" customHeight="1" outlineLevel="2">
      <c r="A692" s="178"/>
      <c r="B692" s="381">
        <f t="shared" si="171"/>
        <v>182</v>
      </c>
      <c r="C692" s="450" t="s">
        <v>714</v>
      </c>
      <c r="D692" s="443"/>
      <c r="E692" s="444" t="s">
        <v>1749</v>
      </c>
      <c r="F692" s="116">
        <f t="shared" si="176"/>
        <v>5017155.16</v>
      </c>
      <c r="G692" s="117"/>
      <c r="H692" s="190"/>
      <c r="I692" s="434"/>
      <c r="J692" s="190"/>
      <c r="K692" s="434"/>
      <c r="L692" s="434"/>
      <c r="M692" s="434"/>
      <c r="N692" s="434"/>
      <c r="O692" s="434"/>
      <c r="P692" s="434"/>
      <c r="Q692" s="190"/>
      <c r="R692" s="435"/>
      <c r="S692" s="435"/>
      <c r="T692" s="435"/>
      <c r="U692" s="435"/>
      <c r="V692" s="117">
        <v>4853294.6500000004</v>
      </c>
      <c r="W692" s="190"/>
      <c r="X692" s="190"/>
      <c r="Y692" s="190">
        <v>60000</v>
      </c>
      <c r="Z692" s="190">
        <v>103860.51</v>
      </c>
      <c r="AA692" s="223"/>
      <c r="AB692" s="223"/>
      <c r="AC692" s="223"/>
    </row>
    <row r="693" spans="1:67" s="47" customFormat="1" ht="28.5" customHeight="1" outlineLevel="2">
      <c r="A693" s="178"/>
      <c r="B693" s="381">
        <f t="shared" si="171"/>
        <v>183</v>
      </c>
      <c r="C693" s="368" t="s">
        <v>715</v>
      </c>
      <c r="D693" s="443"/>
      <c r="E693" s="444" t="s">
        <v>1750</v>
      </c>
      <c r="F693" s="116">
        <f t="shared" si="176"/>
        <v>2291756</v>
      </c>
      <c r="G693" s="117">
        <f>H693+I693+J693+K693+L693</f>
        <v>2204579</v>
      </c>
      <c r="H693" s="190"/>
      <c r="I693" s="434">
        <v>2204579</v>
      </c>
      <c r="J693" s="190"/>
      <c r="K693" s="434"/>
      <c r="L693" s="434"/>
      <c r="M693" s="434"/>
      <c r="N693" s="434"/>
      <c r="O693" s="434"/>
      <c r="P693" s="434"/>
      <c r="Q693" s="190"/>
      <c r="R693" s="435"/>
      <c r="S693" s="435"/>
      <c r="T693" s="435"/>
      <c r="U693" s="435"/>
      <c r="V693" s="117"/>
      <c r="W693" s="190"/>
      <c r="X693" s="190"/>
      <c r="Y693" s="190">
        <v>40000</v>
      </c>
      <c r="Z693" s="190">
        <v>47177</v>
      </c>
      <c r="AA693" s="223"/>
      <c r="AB693" s="223"/>
      <c r="AC693" s="223"/>
    </row>
    <row r="694" spans="1:67" s="47" customFormat="1" ht="28.5" customHeight="1" outlineLevel="2">
      <c r="A694" s="178"/>
      <c r="B694" s="381">
        <f t="shared" si="171"/>
        <v>184</v>
      </c>
      <c r="C694" s="450" t="s">
        <v>716</v>
      </c>
      <c r="D694" s="443"/>
      <c r="E694" s="444" t="s">
        <v>1751</v>
      </c>
      <c r="F694" s="116">
        <f t="shared" si="176"/>
        <v>2453084</v>
      </c>
      <c r="G694" s="117">
        <f>H694+I694+J694+K694+L694</f>
        <v>0</v>
      </c>
      <c r="H694" s="190"/>
      <c r="I694" s="434"/>
      <c r="J694" s="190"/>
      <c r="K694" s="434"/>
      <c r="L694" s="434"/>
      <c r="M694" s="434"/>
      <c r="N694" s="434"/>
      <c r="O694" s="434"/>
      <c r="P694" s="434"/>
      <c r="Q694" s="190"/>
      <c r="R694" s="435">
        <v>2362526</v>
      </c>
      <c r="S694" s="435"/>
      <c r="T694" s="435"/>
      <c r="U694" s="435"/>
      <c r="V694" s="117"/>
      <c r="W694" s="190"/>
      <c r="X694" s="190"/>
      <c r="Y694" s="190">
        <v>40000</v>
      </c>
      <c r="Z694" s="190">
        <v>50558</v>
      </c>
      <c r="AA694" s="223"/>
      <c r="AB694" s="223"/>
      <c r="AC694" s="223"/>
    </row>
    <row r="695" spans="1:67" s="47" customFormat="1" ht="28.5" customHeight="1" outlineLevel="2">
      <c r="A695" s="178"/>
      <c r="B695" s="381">
        <f t="shared" si="171"/>
        <v>185</v>
      </c>
      <c r="C695" s="450" t="s">
        <v>717</v>
      </c>
      <c r="D695" s="443"/>
      <c r="E695" s="444" t="s">
        <v>1752</v>
      </c>
      <c r="F695" s="116">
        <f t="shared" si="176"/>
        <v>1723229</v>
      </c>
      <c r="G695" s="117">
        <f>H695+I695+J695+K695+L695</f>
        <v>0</v>
      </c>
      <c r="H695" s="190"/>
      <c r="I695" s="434"/>
      <c r="J695" s="190"/>
      <c r="K695" s="434"/>
      <c r="L695" s="434"/>
      <c r="M695" s="434"/>
      <c r="N695" s="434"/>
      <c r="O695" s="434"/>
      <c r="P695" s="434"/>
      <c r="Q695" s="190"/>
      <c r="R695" s="435">
        <v>1638172</v>
      </c>
      <c r="S695" s="435"/>
      <c r="T695" s="435"/>
      <c r="U695" s="435"/>
      <c r="V695" s="117"/>
      <c r="W695" s="190"/>
      <c r="X695" s="190"/>
      <c r="Y695" s="190">
        <v>50000</v>
      </c>
      <c r="Z695" s="190">
        <v>35057</v>
      </c>
      <c r="AA695" s="223"/>
      <c r="AB695" s="223"/>
      <c r="AC695" s="223"/>
    </row>
    <row r="696" spans="1:67" s="48" customFormat="1" ht="21" customHeight="1" outlineLevel="2">
      <c r="A696" s="87"/>
      <c r="B696" s="103" t="s">
        <v>353</v>
      </c>
      <c r="C696" s="153"/>
      <c r="D696" s="451"/>
      <c r="E696" s="272">
        <v>34614000</v>
      </c>
      <c r="F696" s="125">
        <f t="shared" ref="F696:AC696" si="177">F697+F705+F714</f>
        <v>36950048.359999999</v>
      </c>
      <c r="G696" s="125">
        <f t="shared" si="177"/>
        <v>2943772.2</v>
      </c>
      <c r="H696" s="125">
        <f t="shared" si="177"/>
        <v>408513</v>
      </c>
      <c r="I696" s="125">
        <f t="shared" si="177"/>
        <v>0</v>
      </c>
      <c r="J696" s="125">
        <f t="shared" si="177"/>
        <v>250316.2</v>
      </c>
      <c r="K696" s="125">
        <f t="shared" si="177"/>
        <v>2284943</v>
      </c>
      <c r="L696" s="125">
        <f t="shared" si="177"/>
        <v>0</v>
      </c>
      <c r="M696" s="125">
        <f t="shared" si="177"/>
        <v>0</v>
      </c>
      <c r="N696" s="125">
        <f t="shared" si="177"/>
        <v>0</v>
      </c>
      <c r="O696" s="125">
        <f t="shared" si="177"/>
        <v>0</v>
      </c>
      <c r="P696" s="125">
        <f t="shared" si="177"/>
        <v>0</v>
      </c>
      <c r="Q696" s="125">
        <f t="shared" si="177"/>
        <v>5246.8</v>
      </c>
      <c r="R696" s="125">
        <f t="shared" si="177"/>
        <v>28757822.539999999</v>
      </c>
      <c r="S696" s="125">
        <f t="shared" si="177"/>
        <v>0</v>
      </c>
      <c r="T696" s="125">
        <f t="shared" si="177"/>
        <v>0</v>
      </c>
      <c r="U696" s="125">
        <f t="shared" si="177"/>
        <v>2100</v>
      </c>
      <c r="V696" s="125">
        <f t="shared" si="177"/>
        <v>2514914.88</v>
      </c>
      <c r="W696" s="125">
        <f t="shared" si="177"/>
        <v>0</v>
      </c>
      <c r="X696" s="125">
        <f t="shared" si="177"/>
        <v>1895000</v>
      </c>
      <c r="Y696" s="125">
        <f t="shared" si="177"/>
        <v>579725.80000000005</v>
      </c>
      <c r="Z696" s="125">
        <f t="shared" si="177"/>
        <v>258812.94</v>
      </c>
      <c r="AA696" s="208" t="e">
        <f t="shared" si="177"/>
        <v>#REF!</v>
      </c>
      <c r="AB696" s="208" t="e">
        <f t="shared" si="177"/>
        <v>#REF!</v>
      </c>
      <c r="AC696" s="208" t="e">
        <f t="shared" si="177"/>
        <v>#REF!</v>
      </c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</row>
    <row r="697" spans="1:67" s="24" customFormat="1" ht="21" customHeight="1" outlineLevel="2">
      <c r="A697" s="63"/>
      <c r="B697" s="377" t="s">
        <v>41</v>
      </c>
      <c r="C697" s="378"/>
      <c r="D697" s="412"/>
      <c r="E697" s="413"/>
      <c r="F697" s="279">
        <f t="shared" ref="F697:Z697" si="178">SUM(F698:F704)</f>
        <v>24472862.030000001</v>
      </c>
      <c r="G697" s="279">
        <f t="shared" si="178"/>
        <v>0</v>
      </c>
      <c r="H697" s="279">
        <f t="shared" si="178"/>
        <v>0</v>
      </c>
      <c r="I697" s="279">
        <f t="shared" si="178"/>
        <v>0</v>
      </c>
      <c r="J697" s="279">
        <f t="shared" si="178"/>
        <v>0</v>
      </c>
      <c r="K697" s="279">
        <f t="shared" si="178"/>
        <v>0</v>
      </c>
      <c r="L697" s="279">
        <f t="shared" si="178"/>
        <v>0</v>
      </c>
      <c r="M697" s="279">
        <f t="shared" si="178"/>
        <v>0</v>
      </c>
      <c r="N697" s="279">
        <f t="shared" si="178"/>
        <v>0</v>
      </c>
      <c r="O697" s="279">
        <f t="shared" si="178"/>
        <v>0</v>
      </c>
      <c r="P697" s="279">
        <f t="shared" si="178"/>
        <v>0</v>
      </c>
      <c r="Q697" s="279">
        <f t="shared" si="178"/>
        <v>4028.75</v>
      </c>
      <c r="R697" s="279">
        <f t="shared" si="178"/>
        <v>24178136.23</v>
      </c>
      <c r="S697" s="279">
        <f t="shared" si="178"/>
        <v>0</v>
      </c>
      <c r="T697" s="279">
        <f t="shared" si="178"/>
        <v>0</v>
      </c>
      <c r="U697" s="279">
        <f t="shared" si="178"/>
        <v>0</v>
      </c>
      <c r="V697" s="279">
        <f t="shared" si="178"/>
        <v>0</v>
      </c>
      <c r="W697" s="279">
        <f t="shared" si="178"/>
        <v>0</v>
      </c>
      <c r="X697" s="279">
        <f t="shared" si="178"/>
        <v>0</v>
      </c>
      <c r="Y697" s="279">
        <f t="shared" si="178"/>
        <v>294725.8</v>
      </c>
      <c r="Z697" s="279">
        <f t="shared" si="178"/>
        <v>0</v>
      </c>
      <c r="AA697" s="405">
        <f>SUM(AA698:AA703)</f>
        <v>0</v>
      </c>
      <c r="AB697" s="405">
        <f>SUM(AB698:AB703)</f>
        <v>0</v>
      </c>
      <c r="AC697" s="405">
        <f>SUM(AC698:AC703)</f>
        <v>0</v>
      </c>
    </row>
    <row r="698" spans="1:67" s="47" customFormat="1" ht="25.5" customHeight="1" outlineLevel="2">
      <c r="A698" s="178"/>
      <c r="B698" s="381">
        <f>B695+1</f>
        <v>186</v>
      </c>
      <c r="C698" s="277" t="s">
        <v>718</v>
      </c>
      <c r="D698" s="224"/>
      <c r="E698" s="115" t="s">
        <v>1753</v>
      </c>
      <c r="F698" s="116">
        <f t="shared" ref="F698:F704" si="179">G698+M698+N698+P698+R698+T698+V698+X698+Y698+Z698</f>
        <v>2705150.51</v>
      </c>
      <c r="G698" s="117">
        <f>H698+I698+J698+K698</f>
        <v>0</v>
      </c>
      <c r="H698" s="177"/>
      <c r="I698" s="177"/>
      <c r="J698" s="177"/>
      <c r="K698" s="177"/>
      <c r="L698" s="177"/>
      <c r="M698" s="177"/>
      <c r="N698" s="177"/>
      <c r="O698" s="177"/>
      <c r="P698" s="177"/>
      <c r="Q698" s="290">
        <v>424.17</v>
      </c>
      <c r="R698" s="190">
        <v>2563545.2599999998</v>
      </c>
      <c r="S698" s="190"/>
      <c r="T698" s="190"/>
      <c r="U698" s="190"/>
      <c r="V698" s="190"/>
      <c r="W698" s="190"/>
      <c r="X698" s="190"/>
      <c r="Y698" s="190">
        <v>141605.25</v>
      </c>
      <c r="Z698" s="190">
        <v>0</v>
      </c>
      <c r="AA698" s="223"/>
      <c r="AB698" s="224" t="s">
        <v>427</v>
      </c>
      <c r="AC698" s="224" t="s">
        <v>426</v>
      </c>
    </row>
    <row r="699" spans="1:67" s="47" customFormat="1" ht="25.5" customHeight="1" outlineLevel="2">
      <c r="A699" s="178"/>
      <c r="B699" s="381">
        <f t="shared" ref="B699:B704" si="180">B698+1</f>
        <v>187</v>
      </c>
      <c r="C699" s="277" t="s">
        <v>362</v>
      </c>
      <c r="D699" s="224"/>
      <c r="E699" s="115" t="s">
        <v>1458</v>
      </c>
      <c r="F699" s="116">
        <f t="shared" si="179"/>
        <v>3171055.79</v>
      </c>
      <c r="G699" s="117">
        <f>H699+I699+J699+K699</f>
        <v>0</v>
      </c>
      <c r="H699" s="177"/>
      <c r="I699" s="177"/>
      <c r="J699" s="177"/>
      <c r="K699" s="177"/>
      <c r="L699" s="177"/>
      <c r="M699" s="177"/>
      <c r="N699" s="177"/>
      <c r="O699" s="177"/>
      <c r="P699" s="177"/>
      <c r="Q699" s="290">
        <v>607.12</v>
      </c>
      <c r="R699" s="190">
        <v>3171055.79</v>
      </c>
      <c r="S699" s="190"/>
      <c r="T699" s="190"/>
      <c r="U699" s="190"/>
      <c r="V699" s="190"/>
      <c r="W699" s="190"/>
      <c r="X699" s="190"/>
      <c r="Y699" s="190">
        <v>0</v>
      </c>
      <c r="Z699" s="190">
        <v>0</v>
      </c>
      <c r="AA699" s="223"/>
      <c r="AB699" s="224" t="s">
        <v>427</v>
      </c>
      <c r="AC699" s="224" t="s">
        <v>426</v>
      </c>
    </row>
    <row r="700" spans="1:67" s="47" customFormat="1" ht="25.5" customHeight="1" outlineLevel="2">
      <c r="A700" s="178"/>
      <c r="B700" s="381">
        <f t="shared" si="180"/>
        <v>188</v>
      </c>
      <c r="C700" s="277" t="s">
        <v>360</v>
      </c>
      <c r="D700" s="224"/>
      <c r="E700" s="115" t="s">
        <v>1456</v>
      </c>
      <c r="F700" s="116">
        <f t="shared" si="179"/>
        <v>2190539.5499999998</v>
      </c>
      <c r="G700" s="117"/>
      <c r="H700" s="177"/>
      <c r="I700" s="177"/>
      <c r="J700" s="177"/>
      <c r="K700" s="177"/>
      <c r="L700" s="177"/>
      <c r="M700" s="177"/>
      <c r="N700" s="177"/>
      <c r="O700" s="177"/>
      <c r="P700" s="177"/>
      <c r="Q700" s="290">
        <v>555.29999999999995</v>
      </c>
      <c r="R700" s="190">
        <v>2190539.5499999998</v>
      </c>
      <c r="S700" s="190"/>
      <c r="T700" s="190"/>
      <c r="U700" s="190"/>
      <c r="V700" s="190"/>
      <c r="W700" s="190"/>
      <c r="X700" s="190"/>
      <c r="Y700" s="190">
        <v>0</v>
      </c>
      <c r="Z700" s="190">
        <v>0</v>
      </c>
      <c r="AA700" s="223"/>
      <c r="AB700" s="224"/>
      <c r="AC700" s="224"/>
    </row>
    <row r="701" spans="1:67" s="47" customFormat="1" ht="25.5" customHeight="1" outlineLevel="2">
      <c r="A701" s="178"/>
      <c r="B701" s="381">
        <f t="shared" si="180"/>
        <v>189</v>
      </c>
      <c r="C701" s="277" t="s">
        <v>365</v>
      </c>
      <c r="D701" s="224"/>
      <c r="E701" s="115" t="s">
        <v>1460</v>
      </c>
      <c r="F701" s="116">
        <f t="shared" si="179"/>
        <v>3448476.28</v>
      </c>
      <c r="G701" s="117"/>
      <c r="H701" s="177"/>
      <c r="I701" s="177"/>
      <c r="J701" s="177"/>
      <c r="K701" s="177"/>
      <c r="L701" s="177"/>
      <c r="M701" s="177"/>
      <c r="N701" s="177"/>
      <c r="O701" s="177"/>
      <c r="P701" s="177"/>
      <c r="Q701" s="290">
        <v>635.15</v>
      </c>
      <c r="R701" s="190">
        <v>3448476.28</v>
      </c>
      <c r="S701" s="190"/>
      <c r="T701" s="190"/>
      <c r="U701" s="190"/>
      <c r="V701" s="190"/>
      <c r="W701" s="190"/>
      <c r="X701" s="190"/>
      <c r="Y701" s="190">
        <v>0</v>
      </c>
      <c r="Z701" s="190">
        <v>0</v>
      </c>
      <c r="AA701" s="223"/>
      <c r="AB701" s="224"/>
      <c r="AC701" s="224"/>
    </row>
    <row r="702" spans="1:67" s="47" customFormat="1" ht="25.5" customHeight="1" outlineLevel="2">
      <c r="A702" s="178"/>
      <c r="B702" s="381">
        <f t="shared" si="180"/>
        <v>190</v>
      </c>
      <c r="C702" s="277" t="s">
        <v>361</v>
      </c>
      <c r="D702" s="224"/>
      <c r="E702" s="115" t="s">
        <v>1457</v>
      </c>
      <c r="F702" s="116">
        <f t="shared" si="179"/>
        <v>2266215.4700000002</v>
      </c>
      <c r="G702" s="117"/>
      <c r="H702" s="177"/>
      <c r="I702" s="177"/>
      <c r="J702" s="177"/>
      <c r="K702" s="177"/>
      <c r="L702" s="177"/>
      <c r="M702" s="177"/>
      <c r="N702" s="177"/>
      <c r="O702" s="177"/>
      <c r="P702" s="177"/>
      <c r="Q702" s="290">
        <v>370.62</v>
      </c>
      <c r="R702" s="117">
        <v>2266215.4700000002</v>
      </c>
      <c r="S702" s="117"/>
      <c r="T702" s="117"/>
      <c r="U702" s="117"/>
      <c r="V702" s="117"/>
      <c r="W702" s="117"/>
      <c r="X702" s="117"/>
      <c r="Y702" s="117">
        <v>0</v>
      </c>
      <c r="Z702" s="117">
        <v>0</v>
      </c>
      <c r="AA702" s="223"/>
      <c r="AB702" s="178"/>
      <c r="AC702" s="178"/>
    </row>
    <row r="703" spans="1:67" s="47" customFormat="1" ht="25.5" customHeight="1" outlineLevel="2">
      <c r="A703" s="178"/>
      <c r="B703" s="381">
        <f t="shared" si="180"/>
        <v>191</v>
      </c>
      <c r="C703" s="277" t="s">
        <v>357</v>
      </c>
      <c r="D703" s="224"/>
      <c r="E703" s="115" t="s">
        <v>1453</v>
      </c>
      <c r="F703" s="116">
        <f t="shared" si="179"/>
        <v>2265926.79</v>
      </c>
      <c r="G703" s="117"/>
      <c r="H703" s="177"/>
      <c r="I703" s="177"/>
      <c r="J703" s="177"/>
      <c r="K703" s="177"/>
      <c r="L703" s="177"/>
      <c r="M703" s="177"/>
      <c r="N703" s="177"/>
      <c r="O703" s="177"/>
      <c r="P703" s="177"/>
      <c r="Q703" s="290">
        <v>493.05</v>
      </c>
      <c r="R703" s="117">
        <v>2265926.79</v>
      </c>
      <c r="S703" s="117"/>
      <c r="T703" s="117"/>
      <c r="U703" s="117"/>
      <c r="V703" s="117"/>
      <c r="W703" s="117"/>
      <c r="X703" s="117"/>
      <c r="Y703" s="117">
        <v>0</v>
      </c>
      <c r="Z703" s="117">
        <v>0</v>
      </c>
      <c r="AA703" s="223"/>
      <c r="AB703" s="178"/>
      <c r="AC703" s="178"/>
    </row>
    <row r="704" spans="1:67" s="47" customFormat="1" ht="25.5" customHeight="1" outlineLevel="2">
      <c r="A704" s="178"/>
      <c r="B704" s="381">
        <f t="shared" si="180"/>
        <v>192</v>
      </c>
      <c r="C704" s="277" t="s">
        <v>719</v>
      </c>
      <c r="D704" s="224"/>
      <c r="E704" s="115" t="s">
        <v>1754</v>
      </c>
      <c r="F704" s="116">
        <f t="shared" si="179"/>
        <v>8425497.6400000006</v>
      </c>
      <c r="G704" s="117"/>
      <c r="H704" s="177"/>
      <c r="I704" s="177"/>
      <c r="J704" s="177"/>
      <c r="K704" s="177"/>
      <c r="L704" s="177"/>
      <c r="M704" s="177"/>
      <c r="N704" s="177"/>
      <c r="O704" s="177"/>
      <c r="P704" s="177"/>
      <c r="Q704" s="290">
        <v>943.34</v>
      </c>
      <c r="R704" s="117">
        <v>8272377.0899999999</v>
      </c>
      <c r="S704" s="117"/>
      <c r="T704" s="117"/>
      <c r="U704" s="117"/>
      <c r="V704" s="117"/>
      <c r="W704" s="117"/>
      <c r="X704" s="117"/>
      <c r="Y704" s="117">
        <v>153120.54999999999</v>
      </c>
      <c r="Z704" s="117">
        <v>0</v>
      </c>
      <c r="AA704" s="223"/>
      <c r="AB704" s="178"/>
      <c r="AC704" s="178"/>
    </row>
    <row r="705" spans="1:67" s="24" customFormat="1" ht="21" customHeight="1" outlineLevel="2">
      <c r="A705" s="63"/>
      <c r="B705" s="377" t="s">
        <v>55</v>
      </c>
      <c r="C705" s="382"/>
      <c r="D705" s="224"/>
      <c r="E705" s="115"/>
      <c r="F705" s="116">
        <f t="shared" ref="F705:Z705" si="181">SUM(F706:F713)</f>
        <v>9408250.4499999993</v>
      </c>
      <c r="G705" s="116">
        <f t="shared" si="181"/>
        <v>2535259.2000000002</v>
      </c>
      <c r="H705" s="116">
        <f t="shared" si="181"/>
        <v>0</v>
      </c>
      <c r="I705" s="116">
        <f t="shared" si="181"/>
        <v>0</v>
      </c>
      <c r="J705" s="116">
        <f t="shared" si="181"/>
        <v>250316.2</v>
      </c>
      <c r="K705" s="116">
        <f t="shared" si="181"/>
        <v>2284943</v>
      </c>
      <c r="L705" s="116">
        <f t="shared" si="181"/>
        <v>0</v>
      </c>
      <c r="M705" s="116">
        <f t="shared" si="181"/>
        <v>0</v>
      </c>
      <c r="N705" s="116">
        <f t="shared" si="181"/>
        <v>0</v>
      </c>
      <c r="O705" s="116">
        <f t="shared" si="181"/>
        <v>0</v>
      </c>
      <c r="P705" s="116">
        <f t="shared" si="181"/>
        <v>0</v>
      </c>
      <c r="Q705" s="116">
        <f t="shared" si="181"/>
        <v>1218.05</v>
      </c>
      <c r="R705" s="116">
        <f t="shared" si="181"/>
        <v>4579686.3099999996</v>
      </c>
      <c r="S705" s="116">
        <f t="shared" si="181"/>
        <v>0</v>
      </c>
      <c r="T705" s="116">
        <f t="shared" si="181"/>
        <v>0</v>
      </c>
      <c r="U705" s="116">
        <f t="shared" si="181"/>
        <v>0</v>
      </c>
      <c r="V705" s="116">
        <f t="shared" si="181"/>
        <v>0</v>
      </c>
      <c r="W705" s="116">
        <f t="shared" si="181"/>
        <v>0</v>
      </c>
      <c r="X705" s="116">
        <f t="shared" si="181"/>
        <v>1895000</v>
      </c>
      <c r="Y705" s="116">
        <f t="shared" si="181"/>
        <v>205000</v>
      </c>
      <c r="Z705" s="116">
        <f t="shared" si="181"/>
        <v>193304.94</v>
      </c>
      <c r="AA705" s="468" t="e">
        <f>SUM(#REF!)</f>
        <v>#REF!</v>
      </c>
      <c r="AB705" s="468" t="e">
        <f>SUM(#REF!)</f>
        <v>#REF!</v>
      </c>
      <c r="AC705" s="468" t="e">
        <f>SUM(#REF!)</f>
        <v>#REF!</v>
      </c>
    </row>
    <row r="706" spans="1:67" s="8" customFormat="1" ht="27" customHeight="1" outlineLevel="2">
      <c r="A706" s="178"/>
      <c r="B706" s="381">
        <f>B704+1</f>
        <v>193</v>
      </c>
      <c r="C706" s="452" t="s">
        <v>1755</v>
      </c>
      <c r="D706" s="453"/>
      <c r="E706" s="432" t="s">
        <v>1756</v>
      </c>
      <c r="F706" s="116">
        <f t="shared" ref="F706:F713" si="182">G706+M706+N706+P706+R706+T706+V706+X706+Y706+Z706</f>
        <v>1372506.63</v>
      </c>
      <c r="G706" s="454"/>
      <c r="H706" s="455"/>
      <c r="I706" s="455"/>
      <c r="J706" s="455"/>
      <c r="K706" s="455"/>
      <c r="L706" s="466"/>
      <c r="M706" s="455"/>
      <c r="N706" s="457"/>
      <c r="O706" s="457"/>
      <c r="P706" s="457"/>
      <c r="Q706" s="190">
        <v>600</v>
      </c>
      <c r="R706" s="457">
        <v>1308750.3700000001</v>
      </c>
      <c r="S706" s="340"/>
      <c r="T706" s="340"/>
      <c r="U706" s="457"/>
      <c r="V706" s="457"/>
      <c r="W706" s="457"/>
      <c r="X706" s="457"/>
      <c r="Y706" s="177">
        <v>35000</v>
      </c>
      <c r="Z706" s="177">
        <v>28756.26</v>
      </c>
      <c r="AA706" s="223"/>
      <c r="AB706" s="224"/>
      <c r="AC706" s="224"/>
    </row>
    <row r="707" spans="1:67" s="8" customFormat="1" ht="27" customHeight="1" outlineLevel="2">
      <c r="A707" s="178"/>
      <c r="B707" s="456">
        <f t="shared" ref="B707:B713" si="183">B706+1</f>
        <v>194</v>
      </c>
      <c r="C707" s="452" t="s">
        <v>722</v>
      </c>
      <c r="D707" s="453"/>
      <c r="E707" s="432" t="s">
        <v>1757</v>
      </c>
      <c r="F707" s="116">
        <f t="shared" si="182"/>
        <v>1688269.28</v>
      </c>
      <c r="G707" s="454"/>
      <c r="H707" s="455"/>
      <c r="I707" s="455"/>
      <c r="J707" s="455"/>
      <c r="K707" s="455"/>
      <c r="L707" s="466"/>
      <c r="M707" s="455"/>
      <c r="N707" s="457"/>
      <c r="O707" s="457"/>
      <c r="P707" s="457"/>
      <c r="Q707" s="190"/>
      <c r="R707" s="457">
        <v>1646000</v>
      </c>
      <c r="S707" s="340"/>
      <c r="T707" s="340"/>
      <c r="U707" s="457"/>
      <c r="V707" s="457"/>
      <c r="W707" s="457"/>
      <c r="X707" s="457"/>
      <c r="Y707" s="177"/>
      <c r="Z707" s="177">
        <v>42269.279999999999</v>
      </c>
      <c r="AA707" s="223"/>
      <c r="AB707" s="224"/>
      <c r="AC707" s="224"/>
    </row>
    <row r="708" spans="1:67" s="8" customFormat="1" ht="27" customHeight="1" outlineLevel="2">
      <c r="A708" s="178"/>
      <c r="B708" s="456">
        <f t="shared" si="183"/>
        <v>195</v>
      </c>
      <c r="C708" s="452" t="s">
        <v>1758</v>
      </c>
      <c r="D708" s="453"/>
      <c r="E708" s="432" t="s">
        <v>1759</v>
      </c>
      <c r="F708" s="116">
        <f t="shared" si="182"/>
        <v>1695458.57</v>
      </c>
      <c r="G708" s="454"/>
      <c r="H708" s="455"/>
      <c r="I708" s="455"/>
      <c r="J708" s="455"/>
      <c r="K708" s="455"/>
      <c r="L708" s="466"/>
      <c r="M708" s="455"/>
      <c r="N708" s="457"/>
      <c r="O708" s="457"/>
      <c r="P708" s="457"/>
      <c r="Q708" s="190">
        <v>618.04999999999995</v>
      </c>
      <c r="R708" s="457">
        <v>1624935.94</v>
      </c>
      <c r="S708" s="340"/>
      <c r="T708" s="340"/>
      <c r="U708" s="457"/>
      <c r="V708" s="457"/>
      <c r="W708" s="457"/>
      <c r="X708" s="457"/>
      <c r="Y708" s="177">
        <v>35000</v>
      </c>
      <c r="Z708" s="177">
        <v>35522.629999999997</v>
      </c>
      <c r="AA708" s="223"/>
      <c r="AB708" s="224"/>
      <c r="AC708" s="224"/>
    </row>
    <row r="709" spans="1:67" s="8" customFormat="1" ht="27" customHeight="1" outlineLevel="2">
      <c r="A709" s="178"/>
      <c r="B709" s="456">
        <f t="shared" si="183"/>
        <v>196</v>
      </c>
      <c r="C709" s="452" t="s">
        <v>1760</v>
      </c>
      <c r="D709" s="453"/>
      <c r="E709" s="432" t="s">
        <v>1761</v>
      </c>
      <c r="F709" s="116">
        <f t="shared" si="182"/>
        <v>290672.96999999997</v>
      </c>
      <c r="G709" s="454">
        <f>SUM(H709:L709)</f>
        <v>250316.2</v>
      </c>
      <c r="H709" s="455"/>
      <c r="I709" s="455"/>
      <c r="J709" s="457">
        <v>250316.2</v>
      </c>
      <c r="K709" s="455"/>
      <c r="L709" s="466"/>
      <c r="M709" s="455"/>
      <c r="N709" s="457"/>
      <c r="O709" s="457"/>
      <c r="P709" s="457"/>
      <c r="Q709" s="455"/>
      <c r="R709" s="455"/>
      <c r="S709" s="340"/>
      <c r="T709" s="340"/>
      <c r="U709" s="457"/>
      <c r="V709" s="457"/>
      <c r="W709" s="457"/>
      <c r="X709" s="457"/>
      <c r="Y709" s="177">
        <v>35000</v>
      </c>
      <c r="Z709" s="177">
        <v>5356.77</v>
      </c>
      <c r="AA709" s="223"/>
      <c r="AB709" s="224"/>
      <c r="AC709" s="224"/>
    </row>
    <row r="710" spans="1:67" s="47" customFormat="1" ht="27" customHeight="1" outlineLevel="2">
      <c r="A710" s="178"/>
      <c r="B710" s="381">
        <f t="shared" si="183"/>
        <v>197</v>
      </c>
      <c r="C710" s="285" t="s">
        <v>1762</v>
      </c>
      <c r="D710" s="224"/>
      <c r="E710" s="115" t="s">
        <v>1763</v>
      </c>
      <c r="F710" s="116">
        <f t="shared" si="182"/>
        <v>50000</v>
      </c>
      <c r="G710" s="117"/>
      <c r="H710" s="177"/>
      <c r="I710" s="177"/>
      <c r="J710" s="177"/>
      <c r="K710" s="177"/>
      <c r="L710" s="177"/>
      <c r="M710" s="177"/>
      <c r="N710" s="177"/>
      <c r="O710" s="177"/>
      <c r="P710" s="177"/>
      <c r="Q710" s="117"/>
      <c r="R710" s="190"/>
      <c r="S710" s="190"/>
      <c r="T710" s="190"/>
      <c r="U710" s="190"/>
      <c r="V710" s="190"/>
      <c r="W710" s="190"/>
      <c r="X710" s="190"/>
      <c r="Y710" s="190">
        <v>50000</v>
      </c>
      <c r="Z710" s="190">
        <v>0</v>
      </c>
      <c r="AA710" s="223"/>
      <c r="AB710" s="224"/>
      <c r="AC710" s="224"/>
    </row>
    <row r="711" spans="1:67" s="8" customFormat="1" ht="27" customHeight="1" outlineLevel="2">
      <c r="A711" s="178"/>
      <c r="B711" s="456">
        <f t="shared" si="183"/>
        <v>198</v>
      </c>
      <c r="C711" s="452" t="s">
        <v>726</v>
      </c>
      <c r="D711" s="453"/>
      <c r="E711" s="432" t="s">
        <v>1764</v>
      </c>
      <c r="F711" s="116">
        <f t="shared" si="182"/>
        <v>1960000</v>
      </c>
      <c r="G711" s="454"/>
      <c r="H711" s="455"/>
      <c r="I711" s="455"/>
      <c r="J711" s="457"/>
      <c r="K711" s="457"/>
      <c r="L711" s="466"/>
      <c r="M711" s="455"/>
      <c r="N711" s="457"/>
      <c r="O711" s="457"/>
      <c r="P711" s="457"/>
      <c r="Q711" s="455"/>
      <c r="R711" s="455"/>
      <c r="S711" s="340"/>
      <c r="T711" s="340"/>
      <c r="U711" s="457"/>
      <c r="V711" s="457"/>
      <c r="W711" s="457"/>
      <c r="X711" s="457">
        <v>1895000</v>
      </c>
      <c r="Y711" s="177">
        <v>25000</v>
      </c>
      <c r="Z711" s="177">
        <v>40000</v>
      </c>
      <c r="AA711" s="223"/>
      <c r="AB711" s="224"/>
      <c r="AC711" s="224"/>
    </row>
    <row r="712" spans="1:67" s="8" customFormat="1" ht="27" customHeight="1" outlineLevel="2">
      <c r="A712" s="178"/>
      <c r="B712" s="456">
        <f t="shared" si="183"/>
        <v>199</v>
      </c>
      <c r="C712" s="452" t="s">
        <v>727</v>
      </c>
      <c r="D712" s="453"/>
      <c r="E712" s="432" t="s">
        <v>1765</v>
      </c>
      <c r="F712" s="116">
        <f t="shared" si="182"/>
        <v>1780000</v>
      </c>
      <c r="G712" s="454">
        <f>SUM(H712:L712)</f>
        <v>1750000</v>
      </c>
      <c r="H712" s="455"/>
      <c r="I712" s="455"/>
      <c r="J712" s="457"/>
      <c r="K712" s="457">
        <v>1750000</v>
      </c>
      <c r="L712" s="466"/>
      <c r="M712" s="455"/>
      <c r="N712" s="457"/>
      <c r="O712" s="457"/>
      <c r="P712" s="457"/>
      <c r="Q712" s="455"/>
      <c r="R712" s="455"/>
      <c r="S712" s="340"/>
      <c r="T712" s="340"/>
      <c r="U712" s="457"/>
      <c r="V712" s="457"/>
      <c r="W712" s="457"/>
      <c r="X712" s="457"/>
      <c r="Y712" s="177"/>
      <c r="Z712" s="177">
        <v>30000</v>
      </c>
      <c r="AA712" s="223"/>
      <c r="AB712" s="224"/>
      <c r="AC712" s="224"/>
    </row>
    <row r="713" spans="1:67" s="8" customFormat="1" ht="27" customHeight="1" outlineLevel="2">
      <c r="A713" s="178"/>
      <c r="B713" s="456">
        <f t="shared" si="183"/>
        <v>200</v>
      </c>
      <c r="C713" s="452" t="s">
        <v>728</v>
      </c>
      <c r="D713" s="453"/>
      <c r="E713" s="432" t="s">
        <v>1766</v>
      </c>
      <c r="F713" s="116">
        <f t="shared" si="182"/>
        <v>571343</v>
      </c>
      <c r="G713" s="454">
        <f>SUM(H713:L713)</f>
        <v>534943</v>
      </c>
      <c r="H713" s="455"/>
      <c r="I713" s="455"/>
      <c r="J713" s="457"/>
      <c r="K713" s="457">
        <v>534943</v>
      </c>
      <c r="L713" s="466"/>
      <c r="M713" s="455"/>
      <c r="N713" s="457"/>
      <c r="O713" s="457"/>
      <c r="P713" s="457"/>
      <c r="Q713" s="455"/>
      <c r="R713" s="455"/>
      <c r="S713" s="340"/>
      <c r="T713" s="340"/>
      <c r="U713" s="457"/>
      <c r="V713" s="457"/>
      <c r="W713" s="457"/>
      <c r="X713" s="457"/>
      <c r="Y713" s="177">
        <v>25000</v>
      </c>
      <c r="Z713" s="177">
        <v>11400</v>
      </c>
      <c r="AA713" s="223"/>
      <c r="AB713" s="224"/>
      <c r="AC713" s="224"/>
    </row>
    <row r="714" spans="1:67" ht="21" customHeight="1" outlineLevel="2">
      <c r="A714" s="63"/>
      <c r="B714" s="377" t="s">
        <v>547</v>
      </c>
      <c r="C714" s="439"/>
      <c r="D714" s="453"/>
      <c r="E714" s="432"/>
      <c r="F714" s="280">
        <f>F716+F715</f>
        <v>3068935.88</v>
      </c>
      <c r="G714" s="280">
        <f t="shared" ref="G714:Z714" si="184">G716+G715</f>
        <v>408513</v>
      </c>
      <c r="H714" s="280">
        <f t="shared" si="184"/>
        <v>408513</v>
      </c>
      <c r="I714" s="280">
        <f t="shared" si="184"/>
        <v>0</v>
      </c>
      <c r="J714" s="280">
        <f t="shared" si="184"/>
        <v>0</v>
      </c>
      <c r="K714" s="280">
        <f t="shared" si="184"/>
        <v>0</v>
      </c>
      <c r="L714" s="280">
        <f t="shared" si="184"/>
        <v>0</v>
      </c>
      <c r="M714" s="280">
        <f t="shared" si="184"/>
        <v>0</v>
      </c>
      <c r="N714" s="280">
        <f t="shared" si="184"/>
        <v>0</v>
      </c>
      <c r="O714" s="280">
        <f t="shared" si="184"/>
        <v>0</v>
      </c>
      <c r="P714" s="280">
        <f t="shared" si="184"/>
        <v>0</v>
      </c>
      <c r="Q714" s="280">
        <f t="shared" si="184"/>
        <v>0</v>
      </c>
      <c r="R714" s="280">
        <f t="shared" si="184"/>
        <v>0</v>
      </c>
      <c r="S714" s="280">
        <f t="shared" si="184"/>
        <v>0</v>
      </c>
      <c r="T714" s="280">
        <f t="shared" si="184"/>
        <v>0</v>
      </c>
      <c r="U714" s="280">
        <f t="shared" si="184"/>
        <v>2100</v>
      </c>
      <c r="V714" s="280">
        <f t="shared" si="184"/>
        <v>2514914.88</v>
      </c>
      <c r="W714" s="280">
        <f t="shared" si="184"/>
        <v>0</v>
      </c>
      <c r="X714" s="280">
        <f t="shared" si="184"/>
        <v>0</v>
      </c>
      <c r="Y714" s="280">
        <f t="shared" si="184"/>
        <v>80000</v>
      </c>
      <c r="Z714" s="280">
        <f t="shared" si="184"/>
        <v>65508</v>
      </c>
      <c r="AA714" s="469">
        <f>AA716</f>
        <v>0</v>
      </c>
      <c r="AB714" s="469">
        <f>AB716</f>
        <v>0</v>
      </c>
      <c r="AC714" s="469">
        <f>AC716</f>
        <v>0</v>
      </c>
      <c r="AD714" s="72"/>
      <c r="AE714" s="72"/>
      <c r="AF714" s="72"/>
      <c r="AG714" s="72"/>
      <c r="AH714" s="72"/>
      <c r="AI714" s="72"/>
      <c r="AJ714" s="72"/>
      <c r="AK714" s="72"/>
      <c r="AL714" s="72"/>
      <c r="AM714" s="72"/>
      <c r="AN714" s="72"/>
      <c r="AO714" s="72"/>
      <c r="AP714" s="72"/>
      <c r="AQ714" s="72"/>
    </row>
    <row r="715" spans="1:67" s="8" customFormat="1" ht="25.5" customHeight="1" outlineLevel="2">
      <c r="A715" s="178"/>
      <c r="B715" s="456">
        <f>B713+1</f>
        <v>201</v>
      </c>
      <c r="C715" s="448" t="s">
        <v>729</v>
      </c>
      <c r="D715" s="453"/>
      <c r="E715" s="432" t="s">
        <v>1767</v>
      </c>
      <c r="F715" s="116">
        <f>G715+M715+N715+P715+R715+T715+V715+X715+Y715+Z715</f>
        <v>456991</v>
      </c>
      <c r="G715" s="454">
        <f>SUM(H715:L715)</f>
        <v>408513</v>
      </c>
      <c r="H715" s="457">
        <v>408513</v>
      </c>
      <c r="I715" s="455"/>
      <c r="J715" s="455"/>
      <c r="K715" s="455"/>
      <c r="L715" s="466"/>
      <c r="M715" s="455"/>
      <c r="N715" s="457"/>
      <c r="O715" s="457"/>
      <c r="P715" s="457"/>
      <c r="Q715" s="190"/>
      <c r="R715" s="457"/>
      <c r="S715" s="340"/>
      <c r="T715" s="340"/>
      <c r="U715" s="457"/>
      <c r="V715" s="457"/>
      <c r="W715" s="457"/>
      <c r="X715" s="457"/>
      <c r="Y715" s="177">
        <v>40000</v>
      </c>
      <c r="Z715" s="177">
        <v>8478</v>
      </c>
      <c r="AA715" s="223"/>
      <c r="AB715" s="224"/>
      <c r="AC715" s="224"/>
    </row>
    <row r="716" spans="1:67" s="8" customFormat="1" ht="25.5" customHeight="1" outlineLevel="2">
      <c r="A716" s="178"/>
      <c r="B716" s="456">
        <f>B715+1</f>
        <v>202</v>
      </c>
      <c r="C716" s="448" t="s">
        <v>730</v>
      </c>
      <c r="D716" s="224"/>
      <c r="E716" s="115" t="s">
        <v>1768</v>
      </c>
      <c r="F716" s="116">
        <f>G716+M716+N716+P716+R716+T716+V716+X716+Y716+Z716</f>
        <v>2611944.88</v>
      </c>
      <c r="G716" s="117">
        <f>H716+I716+J716+K716+L716</f>
        <v>0</v>
      </c>
      <c r="H716" s="455"/>
      <c r="I716" s="455"/>
      <c r="J716" s="455"/>
      <c r="K716" s="455"/>
      <c r="L716" s="466"/>
      <c r="M716" s="455"/>
      <c r="N716" s="457"/>
      <c r="O716" s="457"/>
      <c r="P716" s="457"/>
      <c r="Q716" s="455"/>
      <c r="R716" s="455"/>
      <c r="S716" s="340"/>
      <c r="T716" s="340"/>
      <c r="U716" s="457">
        <v>2100</v>
      </c>
      <c r="V716" s="457">
        <v>2514914.88</v>
      </c>
      <c r="W716" s="457"/>
      <c r="X716" s="457"/>
      <c r="Y716" s="177">
        <v>40000</v>
      </c>
      <c r="Z716" s="177">
        <v>57030</v>
      </c>
      <c r="AA716" s="223"/>
      <c r="AB716" s="224"/>
      <c r="AC716" s="224"/>
    </row>
    <row r="717" spans="1:67" s="48" customFormat="1" ht="21" customHeight="1" outlineLevel="2">
      <c r="A717" s="87"/>
      <c r="B717" s="103" t="s">
        <v>414</v>
      </c>
      <c r="C717" s="153"/>
      <c r="D717" s="451"/>
      <c r="E717" s="320">
        <v>34616000</v>
      </c>
      <c r="F717" s="125">
        <f>F718+F721</f>
        <v>6606037.0099999998</v>
      </c>
      <c r="G717" s="125">
        <f t="shared" ref="G717:AC717" si="185">G718+G721</f>
        <v>2821466</v>
      </c>
      <c r="H717" s="125">
        <f t="shared" si="185"/>
        <v>0</v>
      </c>
      <c r="I717" s="125">
        <f t="shared" si="185"/>
        <v>0</v>
      </c>
      <c r="J717" s="125">
        <f t="shared" si="185"/>
        <v>0</v>
      </c>
      <c r="K717" s="125">
        <f t="shared" si="185"/>
        <v>2821466</v>
      </c>
      <c r="L717" s="125">
        <f t="shared" si="185"/>
        <v>0</v>
      </c>
      <c r="M717" s="125">
        <f t="shared" si="185"/>
        <v>0</v>
      </c>
      <c r="N717" s="125">
        <f t="shared" si="185"/>
        <v>0</v>
      </c>
      <c r="O717" s="125">
        <f t="shared" si="185"/>
        <v>0</v>
      </c>
      <c r="P717" s="125">
        <f t="shared" si="185"/>
        <v>0</v>
      </c>
      <c r="Q717" s="125">
        <f t="shared" si="185"/>
        <v>1260.28</v>
      </c>
      <c r="R717" s="125">
        <f t="shared" si="185"/>
        <v>2783990.51</v>
      </c>
      <c r="S717" s="125">
        <f t="shared" si="185"/>
        <v>0</v>
      </c>
      <c r="T717" s="125">
        <f t="shared" si="185"/>
        <v>0</v>
      </c>
      <c r="U717" s="125">
        <f t="shared" si="185"/>
        <v>300</v>
      </c>
      <c r="V717" s="125">
        <f t="shared" si="185"/>
        <v>570524</v>
      </c>
      <c r="W717" s="125">
        <f t="shared" si="185"/>
        <v>0</v>
      </c>
      <c r="X717" s="125">
        <f t="shared" si="185"/>
        <v>0</v>
      </c>
      <c r="Y717" s="125">
        <f t="shared" si="185"/>
        <v>312614.34999999998</v>
      </c>
      <c r="Z717" s="125">
        <f t="shared" si="185"/>
        <v>117442.15</v>
      </c>
      <c r="AA717" s="208">
        <f t="shared" si="185"/>
        <v>0</v>
      </c>
      <c r="AB717" s="208">
        <f t="shared" si="185"/>
        <v>0</v>
      </c>
      <c r="AC717" s="208">
        <f t="shared" si="185"/>
        <v>0</v>
      </c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</row>
    <row r="718" spans="1:67" s="46" customFormat="1" ht="21" customHeight="1" outlineLevel="1">
      <c r="A718" s="387">
        <v>6</v>
      </c>
      <c r="B718" s="377" t="s">
        <v>41</v>
      </c>
      <c r="C718" s="378"/>
      <c r="D718" s="412"/>
      <c r="E718" s="413"/>
      <c r="F718" s="279">
        <f>SUM(F719:F720)</f>
        <v>1808989.86</v>
      </c>
      <c r="G718" s="279">
        <f t="shared" ref="G718:R718" si="186">SUM(G719:G720)</f>
        <v>0</v>
      </c>
      <c r="H718" s="279">
        <f t="shared" si="186"/>
        <v>0</v>
      </c>
      <c r="I718" s="279">
        <f t="shared" si="186"/>
        <v>0</v>
      </c>
      <c r="J718" s="279">
        <f t="shared" si="186"/>
        <v>0</v>
      </c>
      <c r="K718" s="279">
        <f t="shared" si="186"/>
        <v>0</v>
      </c>
      <c r="L718" s="279">
        <f t="shared" si="186"/>
        <v>0</v>
      </c>
      <c r="M718" s="279">
        <f t="shared" si="186"/>
        <v>0</v>
      </c>
      <c r="N718" s="279">
        <f t="shared" si="186"/>
        <v>0</v>
      </c>
      <c r="O718" s="279">
        <f t="shared" si="186"/>
        <v>0</v>
      </c>
      <c r="P718" s="279">
        <f t="shared" si="186"/>
        <v>0</v>
      </c>
      <c r="Q718" s="279">
        <f t="shared" si="186"/>
        <v>805.28</v>
      </c>
      <c r="R718" s="279">
        <f t="shared" si="186"/>
        <v>1706375.51</v>
      </c>
      <c r="S718" s="279">
        <f t="shared" ref="S718:AC718" si="187">SUM(S719:S720)</f>
        <v>0</v>
      </c>
      <c r="T718" s="279">
        <f t="shared" si="187"/>
        <v>0</v>
      </c>
      <c r="U718" s="279">
        <f t="shared" si="187"/>
        <v>0</v>
      </c>
      <c r="V718" s="279">
        <f t="shared" si="187"/>
        <v>0</v>
      </c>
      <c r="W718" s="279">
        <f t="shared" si="187"/>
        <v>0</v>
      </c>
      <c r="X718" s="279">
        <f t="shared" si="187"/>
        <v>0</v>
      </c>
      <c r="Y718" s="279">
        <f t="shared" si="187"/>
        <v>102614.35</v>
      </c>
      <c r="Z718" s="279">
        <f t="shared" si="187"/>
        <v>0</v>
      </c>
      <c r="AA718" s="405">
        <f t="shared" si="187"/>
        <v>0</v>
      </c>
      <c r="AB718" s="405">
        <f t="shared" si="187"/>
        <v>0</v>
      </c>
      <c r="AC718" s="405">
        <f t="shared" si="187"/>
        <v>0</v>
      </c>
    </row>
    <row r="719" spans="1:67" s="47" customFormat="1" ht="27.75" customHeight="1" outlineLevel="2">
      <c r="A719" s="178"/>
      <c r="B719" s="381">
        <f>B716+1</f>
        <v>203</v>
      </c>
      <c r="C719" s="285" t="s">
        <v>732</v>
      </c>
      <c r="D719" s="224"/>
      <c r="E719" s="115" t="s">
        <v>1769</v>
      </c>
      <c r="F719" s="116">
        <f>G719+M719+N719+P719+R719+T719+V719+X719+Y719+Z719</f>
        <v>102614.35</v>
      </c>
      <c r="G719" s="117">
        <f>H719+I719+J719+K719</f>
        <v>0</v>
      </c>
      <c r="H719" s="177"/>
      <c r="I719" s="177"/>
      <c r="J719" s="177"/>
      <c r="K719" s="177"/>
      <c r="L719" s="177"/>
      <c r="M719" s="177"/>
      <c r="N719" s="177"/>
      <c r="O719" s="177"/>
      <c r="P719" s="177"/>
      <c r="Q719" s="117">
        <v>497.74</v>
      </c>
      <c r="R719" s="190"/>
      <c r="S719" s="190"/>
      <c r="T719" s="190"/>
      <c r="U719" s="190"/>
      <c r="V719" s="190"/>
      <c r="W719" s="190"/>
      <c r="X719" s="190"/>
      <c r="Y719" s="190">
        <v>102614.35</v>
      </c>
      <c r="Z719" s="190">
        <f>R719*0.0214</f>
        <v>0</v>
      </c>
      <c r="AA719" s="223"/>
      <c r="AB719" s="224" t="s">
        <v>427</v>
      </c>
      <c r="AC719" s="224" t="s">
        <v>426</v>
      </c>
    </row>
    <row r="720" spans="1:67" ht="27.75" customHeight="1" outlineLevel="2">
      <c r="A720" s="63"/>
      <c r="B720" s="456">
        <f>B719+1</f>
        <v>204</v>
      </c>
      <c r="C720" s="458" t="s">
        <v>417</v>
      </c>
      <c r="D720" s="224"/>
      <c r="E720" s="115" t="s">
        <v>1504</v>
      </c>
      <c r="F720" s="116">
        <f>G720+M720+N720+P720+R720+T720+V720+X720+Y720+Z720</f>
        <v>1706375.51</v>
      </c>
      <c r="G720" s="117">
        <f>H720+I720+J720+K720</f>
        <v>0</v>
      </c>
      <c r="H720" s="455"/>
      <c r="I720" s="455"/>
      <c r="J720" s="455"/>
      <c r="K720" s="455"/>
      <c r="L720" s="466"/>
      <c r="M720" s="455"/>
      <c r="N720" s="457"/>
      <c r="O720" s="457"/>
      <c r="P720" s="457"/>
      <c r="Q720" s="190">
        <v>307.54000000000002</v>
      </c>
      <c r="R720" s="190">
        <v>1706375.51</v>
      </c>
      <c r="S720" s="73"/>
      <c r="T720" s="73"/>
      <c r="U720" s="457"/>
      <c r="V720" s="457"/>
      <c r="W720" s="457"/>
      <c r="X720" s="457"/>
      <c r="Y720" s="177">
        <v>0</v>
      </c>
      <c r="Z720" s="177">
        <v>0</v>
      </c>
      <c r="AA720" s="223"/>
      <c r="AB720" s="224"/>
      <c r="AC720" s="224"/>
      <c r="AD720" s="72"/>
      <c r="AE720" s="72"/>
      <c r="AF720" s="72"/>
      <c r="AG720" s="72"/>
      <c r="AH720" s="72"/>
      <c r="AI720" s="72"/>
      <c r="AJ720" s="72"/>
      <c r="AK720" s="72"/>
      <c r="AL720" s="72"/>
      <c r="AM720" s="72"/>
      <c r="AN720" s="72"/>
      <c r="AO720" s="72"/>
      <c r="AP720" s="72"/>
      <c r="AQ720" s="72"/>
    </row>
    <row r="721" spans="1:67" ht="21" customHeight="1" outlineLevel="2">
      <c r="A721" s="63"/>
      <c r="B721" s="377" t="s">
        <v>55</v>
      </c>
      <c r="C721" s="382"/>
      <c r="D721" s="224"/>
      <c r="E721" s="115"/>
      <c r="F721" s="279">
        <f t="shared" ref="F721:Z721" si="188">SUM(F722:F727)</f>
        <v>4797047.1500000004</v>
      </c>
      <c r="G721" s="279">
        <f t="shared" si="188"/>
        <v>2821466</v>
      </c>
      <c r="H721" s="279">
        <f t="shared" si="188"/>
        <v>0</v>
      </c>
      <c r="I721" s="279">
        <f t="shared" si="188"/>
        <v>0</v>
      </c>
      <c r="J721" s="279">
        <f t="shared" si="188"/>
        <v>0</v>
      </c>
      <c r="K721" s="279">
        <f t="shared" si="188"/>
        <v>2821466</v>
      </c>
      <c r="L721" s="279">
        <f t="shared" si="188"/>
        <v>0</v>
      </c>
      <c r="M721" s="279">
        <f t="shared" si="188"/>
        <v>0</v>
      </c>
      <c r="N721" s="279">
        <f t="shared" si="188"/>
        <v>0</v>
      </c>
      <c r="O721" s="279">
        <f t="shared" si="188"/>
        <v>0</v>
      </c>
      <c r="P721" s="279">
        <f t="shared" si="188"/>
        <v>0</v>
      </c>
      <c r="Q721" s="279">
        <f t="shared" si="188"/>
        <v>455</v>
      </c>
      <c r="R721" s="279">
        <f t="shared" si="188"/>
        <v>1077615</v>
      </c>
      <c r="S721" s="279">
        <f t="shared" si="188"/>
        <v>0</v>
      </c>
      <c r="T721" s="279">
        <f t="shared" si="188"/>
        <v>0</v>
      </c>
      <c r="U721" s="279">
        <f t="shared" si="188"/>
        <v>300</v>
      </c>
      <c r="V721" s="279">
        <f t="shared" si="188"/>
        <v>570524</v>
      </c>
      <c r="W721" s="279">
        <f t="shared" si="188"/>
        <v>0</v>
      </c>
      <c r="X721" s="279">
        <f t="shared" si="188"/>
        <v>0</v>
      </c>
      <c r="Y721" s="279">
        <f t="shared" si="188"/>
        <v>210000</v>
      </c>
      <c r="Z721" s="279">
        <f t="shared" si="188"/>
        <v>117442.15</v>
      </c>
      <c r="AA721" s="405">
        <f>SUM(AA722:AA726)</f>
        <v>0</v>
      </c>
      <c r="AB721" s="405">
        <f>SUM(AB722:AB726)</f>
        <v>0</v>
      </c>
      <c r="AC721" s="405">
        <f>SUM(AC722:AC726)</f>
        <v>0</v>
      </c>
      <c r="AD721" s="72"/>
      <c r="AE721" s="72"/>
      <c r="AF721" s="72"/>
      <c r="AG721" s="72"/>
      <c r="AH721" s="72"/>
      <c r="AI721" s="72"/>
      <c r="AJ721" s="72"/>
      <c r="AK721" s="72"/>
      <c r="AL721" s="72"/>
      <c r="AM721" s="72"/>
      <c r="AN721" s="72"/>
      <c r="AO721" s="72"/>
      <c r="AP721" s="72"/>
      <c r="AQ721" s="72"/>
    </row>
    <row r="722" spans="1:67" s="8" customFormat="1" ht="25.5" customHeight="1" outlineLevel="2">
      <c r="A722" s="178">
        <v>6</v>
      </c>
      <c r="B722" s="456">
        <f>B720+1</f>
        <v>205</v>
      </c>
      <c r="C722" s="458" t="s">
        <v>733</v>
      </c>
      <c r="D722" s="224"/>
      <c r="E722" s="115" t="s">
        <v>1770</v>
      </c>
      <c r="F722" s="116">
        <f t="shared" ref="F722:F727" si="189">G722+M722+N722+P722+R722+T722+V722+X722+Y722+Z722</f>
        <v>590293</v>
      </c>
      <c r="G722" s="117">
        <v>0</v>
      </c>
      <c r="H722" s="457"/>
      <c r="I722" s="457"/>
      <c r="J722" s="457"/>
      <c r="K722" s="457"/>
      <c r="L722" s="467"/>
      <c r="M722" s="457"/>
      <c r="N722" s="457"/>
      <c r="O722" s="457"/>
      <c r="P722" s="457"/>
      <c r="Q722" s="457"/>
      <c r="R722" s="457"/>
      <c r="S722" s="340"/>
      <c r="T722" s="340"/>
      <c r="U722" s="457">
        <v>300</v>
      </c>
      <c r="V722" s="457">
        <v>570524</v>
      </c>
      <c r="W722" s="457"/>
      <c r="X722" s="457"/>
      <c r="Y722" s="177">
        <v>0</v>
      </c>
      <c r="Z722" s="177">
        <v>19769</v>
      </c>
      <c r="AA722" s="223"/>
      <c r="AB722" s="224"/>
      <c r="AC722" s="224"/>
    </row>
    <row r="723" spans="1:67" s="8" customFormat="1" ht="25.5" customHeight="1" outlineLevel="2">
      <c r="A723" s="178"/>
      <c r="B723" s="456">
        <f>B722+1</f>
        <v>206</v>
      </c>
      <c r="C723" s="458" t="s">
        <v>734</v>
      </c>
      <c r="D723" s="224"/>
      <c r="E723" s="115" t="s">
        <v>1771</v>
      </c>
      <c r="F723" s="116">
        <f t="shared" si="189"/>
        <v>900000</v>
      </c>
      <c r="G723" s="117">
        <f>H723+I723+J723+K723+L723</f>
        <v>840000</v>
      </c>
      <c r="H723" s="457"/>
      <c r="I723" s="457"/>
      <c r="J723" s="457"/>
      <c r="K723" s="457">
        <v>840000</v>
      </c>
      <c r="L723" s="467"/>
      <c r="M723" s="457"/>
      <c r="N723" s="457"/>
      <c r="O723" s="457"/>
      <c r="P723" s="457"/>
      <c r="Q723" s="457"/>
      <c r="R723" s="457"/>
      <c r="S723" s="340"/>
      <c r="T723" s="340"/>
      <c r="U723" s="457"/>
      <c r="V723" s="457"/>
      <c r="W723" s="457"/>
      <c r="X723" s="457"/>
      <c r="Y723" s="177">
        <v>40000</v>
      </c>
      <c r="Z723" s="177">
        <v>20000</v>
      </c>
      <c r="AA723" s="223"/>
      <c r="AB723" s="224"/>
      <c r="AC723" s="224"/>
    </row>
    <row r="724" spans="1:67" s="8" customFormat="1" ht="25.5" customHeight="1" outlineLevel="2">
      <c r="A724" s="178"/>
      <c r="B724" s="456">
        <f>B723+1</f>
        <v>207</v>
      </c>
      <c r="C724" s="458" t="s">
        <v>735</v>
      </c>
      <c r="D724" s="224"/>
      <c r="E724" s="115" t="s">
        <v>1772</v>
      </c>
      <c r="F724" s="116">
        <f t="shared" si="189"/>
        <v>1155288.1499999999</v>
      </c>
      <c r="G724" s="117">
        <f>H724+I724+J724+K724+L724</f>
        <v>0</v>
      </c>
      <c r="H724" s="457"/>
      <c r="I724" s="457"/>
      <c r="J724" s="457"/>
      <c r="K724" s="457"/>
      <c r="L724" s="467"/>
      <c r="M724" s="457"/>
      <c r="N724" s="457"/>
      <c r="O724" s="457"/>
      <c r="P724" s="457"/>
      <c r="Q724" s="190">
        <v>455</v>
      </c>
      <c r="R724" s="190">
        <v>1077615</v>
      </c>
      <c r="S724" s="340"/>
      <c r="T724" s="340"/>
      <c r="U724" s="457"/>
      <c r="V724" s="457"/>
      <c r="W724" s="457"/>
      <c r="X724" s="457"/>
      <c r="Y724" s="177">
        <v>50000</v>
      </c>
      <c r="Z724" s="177">
        <v>27673.15</v>
      </c>
      <c r="AA724" s="223"/>
      <c r="AB724" s="224"/>
      <c r="AC724" s="224"/>
    </row>
    <row r="725" spans="1:67" s="8" customFormat="1" ht="25.5" customHeight="1" outlineLevel="2">
      <c r="A725" s="178"/>
      <c r="B725" s="456">
        <f>B724+1</f>
        <v>208</v>
      </c>
      <c r="C725" s="458" t="s">
        <v>736</v>
      </c>
      <c r="D725" s="224"/>
      <c r="E725" s="115" t="s">
        <v>1773</v>
      </c>
      <c r="F725" s="116">
        <f t="shared" si="189"/>
        <v>1055733</v>
      </c>
      <c r="G725" s="117">
        <f>H725+I725+J725+K725+L725</f>
        <v>990733</v>
      </c>
      <c r="H725" s="457"/>
      <c r="I725" s="457"/>
      <c r="J725" s="457"/>
      <c r="K725" s="457">
        <v>990733</v>
      </c>
      <c r="L725" s="467"/>
      <c r="M725" s="457"/>
      <c r="N725" s="457"/>
      <c r="O725" s="457"/>
      <c r="P725" s="457"/>
      <c r="Q725" s="190"/>
      <c r="R725" s="190"/>
      <c r="S725" s="340"/>
      <c r="T725" s="340"/>
      <c r="U725" s="457"/>
      <c r="V725" s="457"/>
      <c r="W725" s="457"/>
      <c r="X725" s="457"/>
      <c r="Y725" s="177">
        <v>40000</v>
      </c>
      <c r="Z725" s="177">
        <v>25000</v>
      </c>
      <c r="AA725" s="223"/>
      <c r="AB725" s="224"/>
      <c r="AC725" s="224"/>
    </row>
    <row r="726" spans="1:67" s="8" customFormat="1" ht="25.5" customHeight="1" outlineLevel="2">
      <c r="A726" s="178"/>
      <c r="B726" s="456">
        <f>B725+1</f>
        <v>209</v>
      </c>
      <c r="C726" s="458" t="s">
        <v>737</v>
      </c>
      <c r="D726" s="224"/>
      <c r="E726" s="115" t="s">
        <v>1774</v>
      </c>
      <c r="F726" s="116">
        <f t="shared" si="189"/>
        <v>1055733</v>
      </c>
      <c r="G726" s="117">
        <f>H726+I726+J726+K726+L726</f>
        <v>990733</v>
      </c>
      <c r="H726" s="457"/>
      <c r="I726" s="457"/>
      <c r="J726" s="457"/>
      <c r="K726" s="457">
        <v>990733</v>
      </c>
      <c r="L726" s="467"/>
      <c r="M726" s="457"/>
      <c r="N726" s="457"/>
      <c r="O726" s="457"/>
      <c r="P726" s="457"/>
      <c r="Q726" s="190"/>
      <c r="R726" s="190"/>
      <c r="S726" s="340"/>
      <c r="T726" s="340"/>
      <c r="U726" s="457"/>
      <c r="V726" s="457"/>
      <c r="W726" s="457"/>
      <c r="X726" s="457"/>
      <c r="Y726" s="177">
        <v>40000</v>
      </c>
      <c r="Z726" s="177">
        <v>25000</v>
      </c>
      <c r="AA726" s="223"/>
      <c r="AB726" s="224"/>
      <c r="AC726" s="224"/>
    </row>
    <row r="727" spans="1:67" s="8" customFormat="1" ht="25.5" customHeight="1" outlineLevel="2">
      <c r="A727" s="178"/>
      <c r="B727" s="386">
        <f>B726+1</f>
        <v>210</v>
      </c>
      <c r="C727" s="285" t="s">
        <v>738</v>
      </c>
      <c r="D727" s="224"/>
      <c r="E727" s="115" t="s">
        <v>1775</v>
      </c>
      <c r="F727" s="116">
        <f t="shared" si="189"/>
        <v>40000</v>
      </c>
      <c r="G727" s="117">
        <f>H727+I727+J727+K727+L727</f>
        <v>0</v>
      </c>
      <c r="H727" s="190"/>
      <c r="I727" s="190"/>
      <c r="J727" s="190"/>
      <c r="K727" s="190"/>
      <c r="L727" s="177"/>
      <c r="M727" s="177"/>
      <c r="N727" s="177"/>
      <c r="O727" s="177"/>
      <c r="P727" s="177"/>
      <c r="Q727" s="190"/>
      <c r="R727" s="117"/>
      <c r="S727" s="190"/>
      <c r="T727" s="190"/>
      <c r="U727" s="190"/>
      <c r="V727" s="117"/>
      <c r="W727" s="190"/>
      <c r="X727" s="190"/>
      <c r="Y727" s="117">
        <v>40000</v>
      </c>
      <c r="Z727" s="470">
        <v>0</v>
      </c>
      <c r="AA727" s="223"/>
      <c r="AB727" s="224"/>
      <c r="AC727" s="224"/>
    </row>
    <row r="728" spans="1:67" s="23" customFormat="1" ht="20.25" customHeight="1" outlineLevel="2">
      <c r="A728" s="359"/>
      <c r="B728" s="103" t="s">
        <v>739</v>
      </c>
      <c r="C728" s="122"/>
      <c r="D728" s="411"/>
      <c r="E728" s="172">
        <v>34618000</v>
      </c>
      <c r="F728" s="125">
        <f>F729</f>
        <v>3120179.4</v>
      </c>
      <c r="G728" s="125">
        <f t="shared" ref="G728:AC728" si="190">G729</f>
        <v>0</v>
      </c>
      <c r="H728" s="125">
        <f t="shared" si="190"/>
        <v>0</v>
      </c>
      <c r="I728" s="125">
        <f t="shared" si="190"/>
        <v>0</v>
      </c>
      <c r="J728" s="125">
        <f t="shared" si="190"/>
        <v>0</v>
      </c>
      <c r="K728" s="125">
        <f t="shared" si="190"/>
        <v>0</v>
      </c>
      <c r="L728" s="125">
        <f t="shared" si="190"/>
        <v>0</v>
      </c>
      <c r="M728" s="125">
        <f t="shared" si="190"/>
        <v>0</v>
      </c>
      <c r="N728" s="125">
        <f t="shared" si="190"/>
        <v>0</v>
      </c>
      <c r="O728" s="125">
        <f t="shared" si="190"/>
        <v>0</v>
      </c>
      <c r="P728" s="125">
        <f t="shared" si="190"/>
        <v>0</v>
      </c>
      <c r="Q728" s="125">
        <f t="shared" si="190"/>
        <v>649.51</v>
      </c>
      <c r="R728" s="125">
        <f t="shared" si="190"/>
        <v>3120179.4</v>
      </c>
      <c r="S728" s="125">
        <f t="shared" si="190"/>
        <v>0</v>
      </c>
      <c r="T728" s="125">
        <f t="shared" si="190"/>
        <v>0</v>
      </c>
      <c r="U728" s="125">
        <f t="shared" si="190"/>
        <v>0</v>
      </c>
      <c r="V728" s="125">
        <f t="shared" si="190"/>
        <v>0</v>
      </c>
      <c r="W728" s="125">
        <f t="shared" si="190"/>
        <v>0</v>
      </c>
      <c r="X728" s="125">
        <f t="shared" si="190"/>
        <v>0</v>
      </c>
      <c r="Y728" s="125">
        <f t="shared" si="190"/>
        <v>0</v>
      </c>
      <c r="Z728" s="125">
        <f t="shared" si="190"/>
        <v>0</v>
      </c>
      <c r="AA728" s="208">
        <f t="shared" si="190"/>
        <v>0</v>
      </c>
      <c r="AB728" s="208">
        <f t="shared" si="190"/>
        <v>0</v>
      </c>
      <c r="AC728" s="208">
        <f t="shared" si="190"/>
        <v>0</v>
      </c>
      <c r="AZ728" s="72"/>
      <c r="BA728" s="72"/>
      <c r="BB728" s="72"/>
      <c r="BC728" s="72"/>
      <c r="BD728" s="72"/>
      <c r="BE728" s="72"/>
      <c r="BF728" s="72"/>
      <c r="BG728" s="72"/>
      <c r="BH728" s="72"/>
      <c r="BI728" s="72"/>
      <c r="BJ728" s="72"/>
      <c r="BK728" s="72"/>
      <c r="BL728" s="72"/>
      <c r="BM728" s="72"/>
      <c r="BN728" s="72"/>
      <c r="BO728" s="72"/>
    </row>
    <row r="729" spans="1:67" ht="20.25" customHeight="1" outlineLevel="2">
      <c r="A729" s="206"/>
      <c r="B729" s="377" t="s">
        <v>41</v>
      </c>
      <c r="C729" s="378"/>
      <c r="D729" s="412"/>
      <c r="E729" s="413"/>
      <c r="F729" s="279">
        <f t="shared" ref="F729:N729" si="191">SUM(F731:F732)</f>
        <v>3120179.4</v>
      </c>
      <c r="G729" s="279">
        <f t="shared" si="191"/>
        <v>0</v>
      </c>
      <c r="H729" s="279">
        <f t="shared" si="191"/>
        <v>0</v>
      </c>
      <c r="I729" s="279">
        <f t="shared" si="191"/>
        <v>0</v>
      </c>
      <c r="J729" s="279">
        <f t="shared" si="191"/>
        <v>0</v>
      </c>
      <c r="K729" s="279">
        <f t="shared" si="191"/>
        <v>0</v>
      </c>
      <c r="L729" s="279">
        <f t="shared" si="191"/>
        <v>0</v>
      </c>
      <c r="M729" s="279">
        <f t="shared" si="191"/>
        <v>0</v>
      </c>
      <c r="N729" s="279">
        <f t="shared" si="191"/>
        <v>0</v>
      </c>
      <c r="O729" s="279">
        <f t="shared" ref="O729:AC729" si="192">SUM(O731:O732)</f>
        <v>0</v>
      </c>
      <c r="P729" s="279">
        <f t="shared" si="192"/>
        <v>0</v>
      </c>
      <c r="Q729" s="279">
        <f t="shared" si="192"/>
        <v>649.51</v>
      </c>
      <c r="R729" s="279">
        <f t="shared" si="192"/>
        <v>3120179.4</v>
      </c>
      <c r="S729" s="279">
        <f t="shared" si="192"/>
        <v>0</v>
      </c>
      <c r="T729" s="279">
        <f t="shared" si="192"/>
        <v>0</v>
      </c>
      <c r="U729" s="279">
        <f t="shared" si="192"/>
        <v>0</v>
      </c>
      <c r="V729" s="279">
        <f t="shared" si="192"/>
        <v>0</v>
      </c>
      <c r="W729" s="279">
        <f t="shared" si="192"/>
        <v>0</v>
      </c>
      <c r="X729" s="279">
        <f t="shared" si="192"/>
        <v>0</v>
      </c>
      <c r="Y729" s="279">
        <f t="shared" si="192"/>
        <v>0</v>
      </c>
      <c r="Z729" s="279">
        <f t="shared" si="192"/>
        <v>0</v>
      </c>
      <c r="AA729" s="405">
        <f t="shared" si="192"/>
        <v>0</v>
      </c>
      <c r="AB729" s="405">
        <f t="shared" si="192"/>
        <v>0</v>
      </c>
      <c r="AC729" s="405">
        <f t="shared" si="192"/>
        <v>0</v>
      </c>
      <c r="AD729" s="72"/>
      <c r="AE729" s="72"/>
      <c r="AF729" s="72"/>
      <c r="AG729" s="72"/>
      <c r="AH729" s="72"/>
      <c r="AI729" s="72"/>
      <c r="AJ729" s="72"/>
      <c r="AK729" s="72"/>
      <c r="AL729" s="72"/>
      <c r="AM729" s="72"/>
      <c r="AN729" s="72"/>
      <c r="AO729" s="72"/>
      <c r="AP729" s="72"/>
      <c r="AQ729" s="72"/>
    </row>
    <row r="730" spans="1:67" ht="20.25" customHeight="1" outlineLevel="2">
      <c r="A730" s="206"/>
      <c r="B730" s="377"/>
      <c r="C730" s="378" t="s">
        <v>424</v>
      </c>
      <c r="D730" s="412"/>
      <c r="E730" s="413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  <c r="R730" s="279"/>
      <c r="S730" s="279"/>
      <c r="T730" s="279"/>
      <c r="U730" s="279"/>
      <c r="V730" s="279"/>
      <c r="W730" s="279"/>
      <c r="X730" s="279"/>
      <c r="Y730" s="279"/>
      <c r="Z730" s="279"/>
      <c r="AA730" s="405"/>
      <c r="AB730" s="405"/>
      <c r="AC730" s="405"/>
      <c r="AD730" s="72"/>
      <c r="AE730" s="72"/>
      <c r="AF730" s="72"/>
      <c r="AG730" s="72"/>
      <c r="AH730" s="72"/>
      <c r="AI730" s="72"/>
      <c r="AJ730" s="72"/>
      <c r="AK730" s="72"/>
      <c r="AL730" s="72"/>
      <c r="AM730" s="72"/>
      <c r="AN730" s="72"/>
      <c r="AO730" s="72"/>
      <c r="AP730" s="72"/>
      <c r="AQ730" s="72"/>
    </row>
    <row r="731" spans="1:67" ht="26.25" customHeight="1" outlineLevel="2">
      <c r="A731" s="206"/>
      <c r="B731" s="381">
        <f>B727+1</f>
        <v>211</v>
      </c>
      <c r="C731" s="459" t="s">
        <v>1776</v>
      </c>
      <c r="D731" s="224"/>
      <c r="E731" s="115" t="s">
        <v>1511</v>
      </c>
      <c r="F731" s="116">
        <f>G731+M731+N731+P731+R731+T731+V731+X731+Y731+Z731</f>
        <v>3120179.4</v>
      </c>
      <c r="G731" s="117"/>
      <c r="H731" s="177"/>
      <c r="I731" s="177"/>
      <c r="J731" s="177"/>
      <c r="K731" s="177"/>
      <c r="L731" s="177"/>
      <c r="M731" s="177"/>
      <c r="N731" s="177"/>
      <c r="O731" s="177"/>
      <c r="P731" s="177"/>
      <c r="Q731" s="186">
        <v>649.51</v>
      </c>
      <c r="R731" s="186">
        <v>3120179.4</v>
      </c>
      <c r="S731" s="186"/>
      <c r="T731" s="186"/>
      <c r="U731" s="186"/>
      <c r="V731" s="186"/>
      <c r="W731" s="186"/>
      <c r="X731" s="186"/>
      <c r="Y731" s="117">
        <v>0</v>
      </c>
      <c r="Z731" s="186">
        <v>0</v>
      </c>
      <c r="AA731" s="223"/>
      <c r="AB731" s="224"/>
      <c r="AC731" s="224"/>
      <c r="AD731" s="72"/>
      <c r="AE731" s="72"/>
      <c r="AF731" s="72"/>
      <c r="AG731" s="72"/>
      <c r="AH731" s="72"/>
      <c r="AI731" s="72"/>
      <c r="AJ731" s="72"/>
      <c r="AK731" s="72"/>
      <c r="AL731" s="72"/>
      <c r="AM731" s="72"/>
      <c r="AN731" s="72"/>
      <c r="AO731" s="72"/>
      <c r="AP731" s="72"/>
      <c r="AQ731" s="72"/>
    </row>
    <row r="732" spans="1:67" s="23" customFormat="1" ht="7.5" customHeight="1" outlineLevel="2">
      <c r="A732" s="359"/>
      <c r="B732" s="360"/>
      <c r="C732" s="460"/>
      <c r="D732" s="195"/>
      <c r="E732" s="2"/>
      <c r="F732" s="120"/>
      <c r="G732" s="111"/>
      <c r="H732" s="165"/>
      <c r="I732" s="165"/>
      <c r="J732" s="165"/>
      <c r="K732" s="165"/>
      <c r="L732" s="165"/>
      <c r="M732" s="165"/>
      <c r="N732" s="165"/>
      <c r="O732" s="165"/>
      <c r="P732" s="165"/>
      <c r="Q732" s="188"/>
      <c r="R732" s="188"/>
      <c r="S732" s="188"/>
      <c r="T732" s="188"/>
      <c r="U732" s="188"/>
      <c r="V732" s="188"/>
      <c r="W732" s="188"/>
      <c r="X732" s="188"/>
      <c r="Y732" s="111"/>
      <c r="Z732" s="188"/>
      <c r="AA732" s="215"/>
      <c r="AB732" s="195"/>
      <c r="AC732" s="195"/>
      <c r="AZ732" s="72"/>
      <c r="BA732" s="72"/>
      <c r="BB732" s="72"/>
      <c r="BC732" s="72"/>
      <c r="BD732" s="72"/>
      <c r="BE732" s="72"/>
      <c r="BF732" s="72"/>
      <c r="BG732" s="72"/>
      <c r="BH732" s="72"/>
      <c r="BI732" s="72"/>
      <c r="BJ732" s="72"/>
      <c r="BK732" s="72"/>
      <c r="BL732" s="72"/>
      <c r="BM732" s="72"/>
      <c r="BN732" s="72"/>
      <c r="BO732" s="72"/>
    </row>
    <row r="733" spans="1:67" s="49" customFormat="1" ht="20.25" customHeight="1" outlineLevel="2">
      <c r="A733" s="87"/>
      <c r="B733" s="103" t="s">
        <v>430</v>
      </c>
      <c r="C733" s="122"/>
      <c r="D733" s="411"/>
      <c r="E733" s="172">
        <v>34714000</v>
      </c>
      <c r="F733" s="125">
        <f>F734+F740</f>
        <v>12920546.77</v>
      </c>
      <c r="G733" s="125">
        <f t="shared" ref="G733:AC733" si="193">G734+G740</f>
        <v>1580000</v>
      </c>
      <c r="H733" s="125">
        <f t="shared" si="193"/>
        <v>0</v>
      </c>
      <c r="I733" s="125">
        <f t="shared" si="193"/>
        <v>0</v>
      </c>
      <c r="J733" s="125">
        <f t="shared" si="193"/>
        <v>0</v>
      </c>
      <c r="K733" s="125">
        <f t="shared" si="193"/>
        <v>1580000</v>
      </c>
      <c r="L733" s="125">
        <f t="shared" si="193"/>
        <v>0</v>
      </c>
      <c r="M733" s="125">
        <f t="shared" si="193"/>
        <v>0</v>
      </c>
      <c r="N733" s="125">
        <f t="shared" si="193"/>
        <v>0</v>
      </c>
      <c r="O733" s="125">
        <f t="shared" si="193"/>
        <v>0</v>
      </c>
      <c r="P733" s="125">
        <f t="shared" si="193"/>
        <v>0</v>
      </c>
      <c r="Q733" s="125">
        <f t="shared" si="193"/>
        <v>1053.2</v>
      </c>
      <c r="R733" s="125">
        <f t="shared" si="193"/>
        <v>3410670.77</v>
      </c>
      <c r="S733" s="125">
        <f t="shared" si="193"/>
        <v>0</v>
      </c>
      <c r="T733" s="125">
        <f t="shared" si="193"/>
        <v>0</v>
      </c>
      <c r="U733" s="125">
        <f t="shared" si="193"/>
        <v>1734.33</v>
      </c>
      <c r="V733" s="125">
        <f t="shared" si="193"/>
        <v>6143385.8399999999</v>
      </c>
      <c r="W733" s="125">
        <f t="shared" si="193"/>
        <v>108.88</v>
      </c>
      <c r="X733" s="125">
        <f t="shared" si="193"/>
        <v>1349400.21</v>
      </c>
      <c r="Y733" s="125">
        <f t="shared" si="193"/>
        <v>397089.95</v>
      </c>
      <c r="Z733" s="125">
        <f t="shared" si="193"/>
        <v>40000</v>
      </c>
      <c r="AA733" s="208">
        <f t="shared" si="193"/>
        <v>0</v>
      </c>
      <c r="AB733" s="208">
        <f t="shared" si="193"/>
        <v>0</v>
      </c>
      <c r="AC733" s="208">
        <f t="shared" si="193"/>
        <v>0</v>
      </c>
      <c r="AD733" s="52"/>
      <c r="AE733" s="52"/>
      <c r="AF733" s="52"/>
      <c r="AG733" s="52"/>
      <c r="AH733" s="52"/>
      <c r="AI733" s="52"/>
      <c r="AJ733" s="52"/>
      <c r="AK733" s="52"/>
      <c r="AL733" s="52"/>
      <c r="AM733" s="52"/>
      <c r="AN733" s="52"/>
      <c r="AO733" s="52"/>
      <c r="AP733" s="52"/>
      <c r="AQ733" s="52"/>
      <c r="AZ733" s="50"/>
      <c r="BA733" s="50"/>
      <c r="BB733" s="50"/>
      <c r="BC733" s="50"/>
      <c r="BD733" s="50"/>
      <c r="BE733" s="50"/>
      <c r="BF733" s="50"/>
      <c r="BG733" s="50"/>
      <c r="BH733" s="50"/>
      <c r="BI733" s="50"/>
      <c r="BJ733" s="50"/>
      <c r="BK733" s="50"/>
      <c r="BL733" s="50"/>
      <c r="BM733" s="50"/>
      <c r="BN733" s="50"/>
      <c r="BO733" s="50"/>
    </row>
    <row r="734" spans="1:67" s="50" customFormat="1" ht="20.25" customHeight="1" outlineLevel="2">
      <c r="A734" s="63"/>
      <c r="B734" s="377" t="s">
        <v>41</v>
      </c>
      <c r="C734" s="378"/>
      <c r="D734" s="412"/>
      <c r="E734" s="413"/>
      <c r="F734" s="279">
        <f>SUM(F735:F739)</f>
        <v>11260546.77</v>
      </c>
      <c r="G734" s="279">
        <f t="shared" ref="G734:AC734" si="194">SUM(G735:G739)</f>
        <v>0</v>
      </c>
      <c r="H734" s="279">
        <f t="shared" si="194"/>
        <v>0</v>
      </c>
      <c r="I734" s="279">
        <f t="shared" si="194"/>
        <v>0</v>
      </c>
      <c r="J734" s="279">
        <f t="shared" si="194"/>
        <v>0</v>
      </c>
      <c r="K734" s="279">
        <f t="shared" si="194"/>
        <v>0</v>
      </c>
      <c r="L734" s="279">
        <f t="shared" si="194"/>
        <v>0</v>
      </c>
      <c r="M734" s="279">
        <f t="shared" si="194"/>
        <v>0</v>
      </c>
      <c r="N734" s="279">
        <f t="shared" si="194"/>
        <v>0</v>
      </c>
      <c r="O734" s="279">
        <f t="shared" si="194"/>
        <v>0</v>
      </c>
      <c r="P734" s="279">
        <f t="shared" si="194"/>
        <v>0</v>
      </c>
      <c r="Q734" s="279">
        <f t="shared" si="194"/>
        <v>1053.2</v>
      </c>
      <c r="R734" s="279">
        <f t="shared" si="194"/>
        <v>3410670.77</v>
      </c>
      <c r="S734" s="279">
        <f t="shared" si="194"/>
        <v>0</v>
      </c>
      <c r="T734" s="279">
        <f t="shared" si="194"/>
        <v>0</v>
      </c>
      <c r="U734" s="279">
        <f t="shared" si="194"/>
        <v>1734.33</v>
      </c>
      <c r="V734" s="279">
        <f t="shared" si="194"/>
        <v>6143385.8399999999</v>
      </c>
      <c r="W734" s="279">
        <f t="shared" si="194"/>
        <v>108.88</v>
      </c>
      <c r="X734" s="279">
        <f t="shared" si="194"/>
        <v>1349400.21</v>
      </c>
      <c r="Y734" s="279">
        <f t="shared" si="194"/>
        <v>357089.95</v>
      </c>
      <c r="Z734" s="279">
        <f t="shared" si="194"/>
        <v>0</v>
      </c>
      <c r="AA734" s="405">
        <f t="shared" si="194"/>
        <v>0</v>
      </c>
      <c r="AB734" s="405">
        <f t="shared" si="194"/>
        <v>0</v>
      </c>
      <c r="AC734" s="405">
        <f t="shared" si="194"/>
        <v>0</v>
      </c>
    </row>
    <row r="735" spans="1:67" s="51" customFormat="1" ht="26.25" customHeight="1" outlineLevel="2">
      <c r="A735" s="178"/>
      <c r="B735" s="381">
        <f>B731+1</f>
        <v>212</v>
      </c>
      <c r="C735" s="277" t="s">
        <v>740</v>
      </c>
      <c r="D735" s="384"/>
      <c r="E735" s="115" t="s">
        <v>1515</v>
      </c>
      <c r="F735" s="116">
        <f>G735+M735+N735+P735+R735+T735+V735+X735+Y735+Z735</f>
        <v>3410670.77</v>
      </c>
      <c r="G735" s="117">
        <f>H735+I735+J735+K735</f>
        <v>0</v>
      </c>
      <c r="H735" s="177"/>
      <c r="I735" s="177"/>
      <c r="J735" s="177"/>
      <c r="K735" s="177"/>
      <c r="L735" s="177"/>
      <c r="M735" s="177"/>
      <c r="N735" s="177"/>
      <c r="O735" s="177"/>
      <c r="P735" s="177"/>
      <c r="Q735" s="117">
        <v>434.85</v>
      </c>
      <c r="R735" s="190">
        <v>3410670.77</v>
      </c>
      <c r="S735" s="190"/>
      <c r="T735" s="190"/>
      <c r="U735" s="190"/>
      <c r="V735" s="190"/>
      <c r="W735" s="190"/>
      <c r="X735" s="190"/>
      <c r="Y735" s="190"/>
      <c r="Z735" s="190">
        <v>0</v>
      </c>
      <c r="AA735" s="223"/>
      <c r="AB735" s="224" t="s">
        <v>426</v>
      </c>
      <c r="AC735" s="224"/>
    </row>
    <row r="736" spans="1:67" s="51" customFormat="1" ht="26.25" customHeight="1" outlineLevel="2">
      <c r="A736" s="178"/>
      <c r="B736" s="381">
        <f>B735+1</f>
        <v>213</v>
      </c>
      <c r="C736" s="277" t="s">
        <v>741</v>
      </c>
      <c r="D736" s="384"/>
      <c r="E736" s="115" t="s">
        <v>1513</v>
      </c>
      <c r="F736" s="116">
        <f>G736+M736+N736+P736+R736+T736+V736+X736+Y736+Z736</f>
        <v>3457516.93</v>
      </c>
      <c r="G736" s="117">
        <f>H736+I736+J736+K736+L736</f>
        <v>0</v>
      </c>
      <c r="H736" s="177"/>
      <c r="I736" s="177"/>
      <c r="J736" s="177"/>
      <c r="K736" s="177"/>
      <c r="L736" s="177"/>
      <c r="M736" s="177"/>
      <c r="N736" s="177"/>
      <c r="O736" s="177"/>
      <c r="P736" s="177"/>
      <c r="Q736" s="117"/>
      <c r="R736" s="190"/>
      <c r="S736" s="190"/>
      <c r="T736" s="190"/>
      <c r="U736" s="190">
        <v>1148.25</v>
      </c>
      <c r="V736" s="190">
        <v>3350653.93</v>
      </c>
      <c r="W736" s="190"/>
      <c r="X736" s="190"/>
      <c r="Y736" s="190">
        <v>106863</v>
      </c>
      <c r="Z736" s="190">
        <v>0</v>
      </c>
      <c r="AA736" s="223"/>
      <c r="AB736" s="224" t="s">
        <v>427</v>
      </c>
      <c r="AC736" s="224" t="s">
        <v>426</v>
      </c>
    </row>
    <row r="737" spans="1:67" s="51" customFormat="1" ht="26.25" customHeight="1" outlineLevel="2">
      <c r="A737" s="178"/>
      <c r="B737" s="381">
        <f>B736+1</f>
        <v>214</v>
      </c>
      <c r="C737" s="277" t="s">
        <v>742</v>
      </c>
      <c r="D737" s="384"/>
      <c r="E737" s="115" t="s">
        <v>1777</v>
      </c>
      <c r="F737" s="116">
        <f>G737+M737+N737+P737+R737+T737+V737+X737+Y737+Z737</f>
        <v>1413950.21</v>
      </c>
      <c r="G737" s="117">
        <f>H737+I737+J737+K737+L737</f>
        <v>0</v>
      </c>
      <c r="H737" s="177"/>
      <c r="I737" s="177"/>
      <c r="J737" s="177"/>
      <c r="K737" s="177"/>
      <c r="L737" s="177"/>
      <c r="M737" s="177"/>
      <c r="N737" s="177"/>
      <c r="O737" s="177"/>
      <c r="P737" s="177"/>
      <c r="Q737" s="117"/>
      <c r="R737" s="190"/>
      <c r="S737" s="190"/>
      <c r="T737" s="190"/>
      <c r="U737" s="190"/>
      <c r="V737" s="190"/>
      <c r="W737" s="190">
        <v>108.88</v>
      </c>
      <c r="X737" s="190">
        <v>1349400.21</v>
      </c>
      <c r="Y737" s="190">
        <v>64550</v>
      </c>
      <c r="Z737" s="190">
        <v>0</v>
      </c>
      <c r="AA737" s="223"/>
      <c r="AB737" s="224"/>
      <c r="AC737" s="224"/>
    </row>
    <row r="738" spans="1:67" s="51" customFormat="1" ht="26.25" customHeight="1" outlineLevel="2">
      <c r="A738" s="178"/>
      <c r="B738" s="381">
        <f>B737+1</f>
        <v>215</v>
      </c>
      <c r="C738" s="277" t="s">
        <v>1778</v>
      </c>
      <c r="D738" s="384"/>
      <c r="E738" s="115" t="s">
        <v>1779</v>
      </c>
      <c r="F738" s="116">
        <f>G738+M738+N738+P738+R738+T738+V738+X738+Y738+Z738</f>
        <v>2884600.26</v>
      </c>
      <c r="G738" s="117">
        <f>H738+I738+J738+K738</f>
        <v>0</v>
      </c>
      <c r="H738" s="177"/>
      <c r="I738" s="177"/>
      <c r="J738" s="177"/>
      <c r="K738" s="177"/>
      <c r="L738" s="177"/>
      <c r="M738" s="177"/>
      <c r="N738" s="177"/>
      <c r="O738" s="177"/>
      <c r="P738" s="177"/>
      <c r="Q738" s="117"/>
      <c r="R738" s="190"/>
      <c r="S738" s="190"/>
      <c r="T738" s="190"/>
      <c r="U738" s="190">
        <v>586.08000000000004</v>
      </c>
      <c r="V738" s="190">
        <v>2792731.91</v>
      </c>
      <c r="W738" s="190"/>
      <c r="X738" s="190"/>
      <c r="Y738" s="190">
        <v>91868.35</v>
      </c>
      <c r="Z738" s="190">
        <v>0</v>
      </c>
      <c r="AA738" s="223"/>
      <c r="AB738" s="224" t="s">
        <v>427</v>
      </c>
      <c r="AC738" s="224" t="s">
        <v>426</v>
      </c>
    </row>
    <row r="739" spans="1:67" s="8" customFormat="1" ht="26.25" customHeight="1" outlineLevel="2">
      <c r="A739" s="178"/>
      <c r="B739" s="386">
        <f>B738+1</f>
        <v>216</v>
      </c>
      <c r="C739" s="285" t="s">
        <v>745</v>
      </c>
      <c r="D739" s="224"/>
      <c r="E739" s="115" t="s">
        <v>1780</v>
      </c>
      <c r="F739" s="116">
        <f>G739+M739+N739+P739+R739+T739+V739+X739+Y739+Z739</f>
        <v>93808.6</v>
      </c>
      <c r="G739" s="117">
        <f>H739+I739+J739+K739</f>
        <v>0</v>
      </c>
      <c r="H739" s="190"/>
      <c r="I739" s="190"/>
      <c r="J739" s="190"/>
      <c r="K739" s="190"/>
      <c r="L739" s="177"/>
      <c r="M739" s="177"/>
      <c r="N739" s="177"/>
      <c r="O739" s="177"/>
      <c r="P739" s="177"/>
      <c r="Q739" s="190">
        <v>618.35</v>
      </c>
      <c r="R739" s="117"/>
      <c r="S739" s="190"/>
      <c r="T739" s="190"/>
      <c r="U739" s="190"/>
      <c r="V739" s="117"/>
      <c r="W739" s="190"/>
      <c r="X739" s="190"/>
      <c r="Y739" s="117">
        <v>93808.6</v>
      </c>
      <c r="Z739" s="470"/>
      <c r="AA739" s="223"/>
      <c r="AB739" s="224"/>
      <c r="AC739" s="224"/>
    </row>
    <row r="740" spans="1:67" s="50" customFormat="1" ht="20.25" customHeight="1" outlineLevel="2">
      <c r="A740" s="63"/>
      <c r="B740" s="461" t="s">
        <v>55</v>
      </c>
      <c r="C740" s="382"/>
      <c r="D740" s="384"/>
      <c r="E740" s="115"/>
      <c r="F740" s="418">
        <f>SUM(F741:F741)</f>
        <v>1660000</v>
      </c>
      <c r="G740" s="116">
        <f t="shared" ref="G740:N740" si="195">SUM(G741:G741)</f>
        <v>1580000</v>
      </c>
      <c r="H740" s="116">
        <f t="shared" si="195"/>
        <v>0</v>
      </c>
      <c r="I740" s="116">
        <f t="shared" si="195"/>
        <v>0</v>
      </c>
      <c r="J740" s="116">
        <f t="shared" si="195"/>
        <v>0</v>
      </c>
      <c r="K740" s="116">
        <f t="shared" si="195"/>
        <v>1580000</v>
      </c>
      <c r="L740" s="116">
        <f t="shared" si="195"/>
        <v>0</v>
      </c>
      <c r="M740" s="116">
        <f t="shared" si="195"/>
        <v>0</v>
      </c>
      <c r="N740" s="116">
        <f t="shared" si="195"/>
        <v>0</v>
      </c>
      <c r="O740" s="116">
        <f t="shared" ref="O740:AC740" si="196">SUM(O741:O741)</f>
        <v>0</v>
      </c>
      <c r="P740" s="116">
        <f t="shared" si="196"/>
        <v>0</v>
      </c>
      <c r="Q740" s="116">
        <f t="shared" si="196"/>
        <v>0</v>
      </c>
      <c r="R740" s="116">
        <f t="shared" si="196"/>
        <v>0</v>
      </c>
      <c r="S740" s="116">
        <f t="shared" si="196"/>
        <v>0</v>
      </c>
      <c r="T740" s="116">
        <f t="shared" si="196"/>
        <v>0</v>
      </c>
      <c r="U740" s="116">
        <f t="shared" si="196"/>
        <v>0</v>
      </c>
      <c r="V740" s="116">
        <f t="shared" si="196"/>
        <v>0</v>
      </c>
      <c r="W740" s="116">
        <f t="shared" si="196"/>
        <v>0</v>
      </c>
      <c r="X740" s="116">
        <f t="shared" si="196"/>
        <v>0</v>
      </c>
      <c r="Y740" s="116">
        <f t="shared" si="196"/>
        <v>40000</v>
      </c>
      <c r="Z740" s="116">
        <f t="shared" si="196"/>
        <v>40000</v>
      </c>
      <c r="AA740" s="403">
        <f t="shared" si="196"/>
        <v>0</v>
      </c>
      <c r="AB740" s="403">
        <f t="shared" si="196"/>
        <v>0</v>
      </c>
      <c r="AC740" s="403">
        <f t="shared" si="196"/>
        <v>0</v>
      </c>
    </row>
    <row r="741" spans="1:67" s="41" customFormat="1" ht="24.75" customHeight="1" outlineLevel="2">
      <c r="A741" s="63"/>
      <c r="B741" s="381">
        <f>B739+1</f>
        <v>217</v>
      </c>
      <c r="C741" s="277" t="s">
        <v>747</v>
      </c>
      <c r="D741" s="384"/>
      <c r="E741" s="115" t="s">
        <v>1781</v>
      </c>
      <c r="F741" s="116">
        <f>G741+M741+N741+P741+R741+T741+V741+X741+Y741+Z741</f>
        <v>1660000</v>
      </c>
      <c r="G741" s="117">
        <f>H741+I741+J741+K741</f>
        <v>1580000</v>
      </c>
      <c r="H741" s="177"/>
      <c r="I741" s="177"/>
      <c r="J741" s="177"/>
      <c r="K741" s="177">
        <v>1580000</v>
      </c>
      <c r="L741" s="177"/>
      <c r="M741" s="177"/>
      <c r="N741" s="177"/>
      <c r="O741" s="177"/>
      <c r="P741" s="177"/>
      <c r="Q741" s="186"/>
      <c r="R741" s="187"/>
      <c r="S741" s="187"/>
      <c r="T741" s="187"/>
      <c r="U741" s="187"/>
      <c r="V741" s="187"/>
      <c r="W741" s="187"/>
      <c r="X741" s="187"/>
      <c r="Y741" s="190">
        <v>40000</v>
      </c>
      <c r="Z741" s="190">
        <v>40000</v>
      </c>
      <c r="AA741" s="223"/>
      <c r="AB741" s="224"/>
      <c r="AC741" s="224"/>
    </row>
    <row r="742" spans="1:67" s="52" customFormat="1" ht="20.25" customHeight="1" outlineLevel="2">
      <c r="A742" s="87"/>
      <c r="B742" s="103" t="s">
        <v>437</v>
      </c>
      <c r="C742" s="122"/>
      <c r="D742" s="411"/>
      <c r="E742" s="172">
        <v>34522000</v>
      </c>
      <c r="F742" s="125">
        <f>F743</f>
        <v>1038449.76</v>
      </c>
      <c r="G742" s="125">
        <f t="shared" ref="G742:AC742" si="197">G743</f>
        <v>0</v>
      </c>
      <c r="H742" s="125">
        <f t="shared" si="197"/>
        <v>0</v>
      </c>
      <c r="I742" s="125">
        <f t="shared" si="197"/>
        <v>0</v>
      </c>
      <c r="J742" s="125">
        <f t="shared" si="197"/>
        <v>0</v>
      </c>
      <c r="K742" s="125">
        <f t="shared" si="197"/>
        <v>0</v>
      </c>
      <c r="L742" s="125">
        <f t="shared" si="197"/>
        <v>0</v>
      </c>
      <c r="M742" s="125">
        <f t="shared" si="197"/>
        <v>0</v>
      </c>
      <c r="N742" s="125">
        <f t="shared" si="197"/>
        <v>0</v>
      </c>
      <c r="O742" s="125">
        <f t="shared" si="197"/>
        <v>0</v>
      </c>
      <c r="P742" s="125">
        <f t="shared" si="197"/>
        <v>0</v>
      </c>
      <c r="Q742" s="125">
        <f t="shared" si="197"/>
        <v>232.08</v>
      </c>
      <c r="R742" s="125">
        <f t="shared" si="197"/>
        <v>1038449.76</v>
      </c>
      <c r="S742" s="125">
        <f t="shared" si="197"/>
        <v>0</v>
      </c>
      <c r="T742" s="125">
        <f t="shared" si="197"/>
        <v>0</v>
      </c>
      <c r="U742" s="125">
        <f t="shared" si="197"/>
        <v>0</v>
      </c>
      <c r="V742" s="125">
        <f t="shared" si="197"/>
        <v>0</v>
      </c>
      <c r="W742" s="125">
        <f t="shared" si="197"/>
        <v>0</v>
      </c>
      <c r="X742" s="125">
        <f t="shared" si="197"/>
        <v>0</v>
      </c>
      <c r="Y742" s="125">
        <f t="shared" si="197"/>
        <v>0</v>
      </c>
      <c r="Z742" s="125">
        <f t="shared" si="197"/>
        <v>0</v>
      </c>
      <c r="AA742" s="208">
        <f t="shared" si="197"/>
        <v>0</v>
      </c>
      <c r="AB742" s="208">
        <f t="shared" si="197"/>
        <v>0</v>
      </c>
      <c r="AC742" s="208">
        <f t="shared" si="197"/>
        <v>0</v>
      </c>
      <c r="AZ742" s="50"/>
      <c r="BA742" s="50"/>
      <c r="BB742" s="50"/>
      <c r="BC742" s="50"/>
      <c r="BD742" s="50"/>
      <c r="BE742" s="50"/>
      <c r="BF742" s="50"/>
      <c r="BG742" s="50"/>
      <c r="BH742" s="50"/>
      <c r="BI742" s="50"/>
      <c r="BJ742" s="50"/>
      <c r="BK742" s="50"/>
      <c r="BL742" s="50"/>
      <c r="BM742" s="50"/>
      <c r="BN742" s="50"/>
      <c r="BO742" s="50"/>
    </row>
    <row r="743" spans="1:67" s="50" customFormat="1" ht="20.25" customHeight="1" outlineLevel="2">
      <c r="A743" s="63"/>
      <c r="B743" s="377" t="s">
        <v>41</v>
      </c>
      <c r="C743" s="378"/>
      <c r="D743" s="412"/>
      <c r="E743" s="413"/>
      <c r="F743" s="279">
        <f t="shared" ref="F743:O743" si="198">SUM(F745:F745)</f>
        <v>1038449.76</v>
      </c>
      <c r="G743" s="279">
        <f t="shared" si="198"/>
        <v>0</v>
      </c>
      <c r="H743" s="279">
        <f t="shared" si="198"/>
        <v>0</v>
      </c>
      <c r="I743" s="279">
        <f t="shared" si="198"/>
        <v>0</v>
      </c>
      <c r="J743" s="279">
        <f t="shared" si="198"/>
        <v>0</v>
      </c>
      <c r="K743" s="279">
        <f t="shared" si="198"/>
        <v>0</v>
      </c>
      <c r="L743" s="279">
        <f t="shared" si="198"/>
        <v>0</v>
      </c>
      <c r="M743" s="279">
        <f t="shared" si="198"/>
        <v>0</v>
      </c>
      <c r="N743" s="279">
        <f t="shared" si="198"/>
        <v>0</v>
      </c>
      <c r="O743" s="279">
        <f t="shared" si="198"/>
        <v>0</v>
      </c>
      <c r="P743" s="279">
        <f>SUM(P745)</f>
        <v>0</v>
      </c>
      <c r="Q743" s="279">
        <f>SUM(Q745)</f>
        <v>232.08</v>
      </c>
      <c r="R743" s="279">
        <f>SUM(R745)</f>
        <v>1038449.76</v>
      </c>
      <c r="S743" s="279">
        <f>SUM(S745)</f>
        <v>0</v>
      </c>
      <c r="T743" s="279">
        <f>SUM(T745)</f>
        <v>0</v>
      </c>
      <c r="U743" s="279">
        <f>SUM(U745:U745)</f>
        <v>0</v>
      </c>
      <c r="V743" s="279">
        <f>SUM(V745:V745)</f>
        <v>0</v>
      </c>
      <c r="W743" s="279">
        <f>SUM(W745)</f>
        <v>0</v>
      </c>
      <c r="X743" s="279">
        <f>SUM(X745)</f>
        <v>0</v>
      </c>
      <c r="Y743" s="279">
        <f>SUM(Y745:Y745)</f>
        <v>0</v>
      </c>
      <c r="Z743" s="279">
        <f>SUM(Z745:Z745)</f>
        <v>0</v>
      </c>
      <c r="AA743" s="405">
        <f>SUM(AA745:AA745)</f>
        <v>0</v>
      </c>
      <c r="AB743" s="405">
        <f>SUM(AB745:AB745)</f>
        <v>0</v>
      </c>
      <c r="AC743" s="405">
        <f>SUM(AC745:AC745)</f>
        <v>0</v>
      </c>
    </row>
    <row r="744" spans="1:67" ht="20.25" customHeight="1" outlineLevel="2">
      <c r="A744" s="206"/>
      <c r="B744" s="377"/>
      <c r="C744" s="378" t="s">
        <v>438</v>
      </c>
      <c r="D744" s="412"/>
      <c r="E744" s="413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  <c r="R744" s="279"/>
      <c r="S744" s="279"/>
      <c r="T744" s="279"/>
      <c r="U744" s="279"/>
      <c r="V744" s="279"/>
      <c r="W744" s="279"/>
      <c r="X744" s="279"/>
      <c r="Y744" s="279"/>
      <c r="Z744" s="279"/>
      <c r="AA744" s="409"/>
      <c r="AB744" s="387"/>
      <c r="AC744" s="387"/>
      <c r="AD744" s="72"/>
      <c r="AE744" s="72"/>
      <c r="AF744" s="72"/>
      <c r="AG744" s="72"/>
      <c r="AH744" s="72"/>
      <c r="AI744" s="72"/>
      <c r="AJ744" s="72"/>
      <c r="AK744" s="72"/>
      <c r="AL744" s="72"/>
      <c r="AM744" s="72"/>
      <c r="AN744" s="72"/>
      <c r="AO744" s="72"/>
      <c r="AP744" s="72"/>
      <c r="AQ744" s="72"/>
    </row>
    <row r="745" spans="1:67" s="51" customFormat="1" ht="26.25" customHeight="1" outlineLevel="2">
      <c r="A745" s="178"/>
      <c r="B745" s="381">
        <f>B741+1</f>
        <v>218</v>
      </c>
      <c r="C745" s="277" t="s">
        <v>440</v>
      </c>
      <c r="D745" s="384"/>
      <c r="E745" s="115" t="s">
        <v>1518</v>
      </c>
      <c r="F745" s="116">
        <f>G745+M745+N745+P745+R745+T745+V745+X745+Y745+Z745</f>
        <v>1038449.76</v>
      </c>
      <c r="G745" s="117">
        <f>H745+I745+J745+K745</f>
        <v>0</v>
      </c>
      <c r="H745" s="177"/>
      <c r="I745" s="177"/>
      <c r="J745" s="177"/>
      <c r="K745" s="177"/>
      <c r="L745" s="177"/>
      <c r="M745" s="177"/>
      <c r="N745" s="177"/>
      <c r="O745" s="177"/>
      <c r="P745" s="177"/>
      <c r="Q745" s="117">
        <v>232.08</v>
      </c>
      <c r="R745" s="190">
        <v>1038449.76</v>
      </c>
      <c r="S745" s="190"/>
      <c r="T745" s="190"/>
      <c r="U745" s="190"/>
      <c r="V745" s="190"/>
      <c r="W745" s="190"/>
      <c r="X745" s="190"/>
      <c r="Y745" s="190"/>
      <c r="Z745" s="190">
        <v>0</v>
      </c>
      <c r="AA745" s="223"/>
      <c r="AB745" s="224" t="s">
        <v>1237</v>
      </c>
      <c r="AC745" s="224" t="s">
        <v>427</v>
      </c>
    </row>
    <row r="746" spans="1:67" s="34" customFormat="1" ht="30" customHeight="1" outlineLevel="2">
      <c r="A746" s="87"/>
      <c r="B746" s="1771" t="s">
        <v>749</v>
      </c>
      <c r="C746" s="1772"/>
      <c r="D746" s="411"/>
      <c r="E746" s="172">
        <v>34626000</v>
      </c>
      <c r="F746" s="125">
        <f t="shared" ref="F746:Z746" si="199">F747+F753+F763</f>
        <v>30997305.199999999</v>
      </c>
      <c r="G746" s="125">
        <f t="shared" si="199"/>
        <v>0</v>
      </c>
      <c r="H746" s="125">
        <f t="shared" si="199"/>
        <v>0</v>
      </c>
      <c r="I746" s="125">
        <f t="shared" si="199"/>
        <v>0</v>
      </c>
      <c r="J746" s="125">
        <f t="shared" si="199"/>
        <v>0</v>
      </c>
      <c r="K746" s="125">
        <f t="shared" si="199"/>
        <v>0</v>
      </c>
      <c r="L746" s="125">
        <f t="shared" si="199"/>
        <v>0</v>
      </c>
      <c r="M746" s="125">
        <f t="shared" si="199"/>
        <v>0</v>
      </c>
      <c r="N746" s="125">
        <f t="shared" si="199"/>
        <v>0</v>
      </c>
      <c r="O746" s="125">
        <f t="shared" si="199"/>
        <v>0</v>
      </c>
      <c r="P746" s="125">
        <f t="shared" si="199"/>
        <v>0</v>
      </c>
      <c r="Q746" s="125">
        <f t="shared" si="199"/>
        <v>3220.04</v>
      </c>
      <c r="R746" s="125">
        <f t="shared" si="199"/>
        <v>12316297.74</v>
      </c>
      <c r="S746" s="125">
        <f t="shared" si="199"/>
        <v>0</v>
      </c>
      <c r="T746" s="125">
        <f t="shared" si="199"/>
        <v>0</v>
      </c>
      <c r="U746" s="125">
        <f t="shared" si="199"/>
        <v>4410</v>
      </c>
      <c r="V746" s="125">
        <f t="shared" si="199"/>
        <v>14617535.07</v>
      </c>
      <c r="W746" s="125">
        <f t="shared" si="199"/>
        <v>0</v>
      </c>
      <c r="X746" s="125">
        <f t="shared" si="199"/>
        <v>3095652.5</v>
      </c>
      <c r="Y746" s="125">
        <f t="shared" si="199"/>
        <v>410495.35</v>
      </c>
      <c r="Z746" s="125">
        <f t="shared" si="199"/>
        <v>557324.54</v>
      </c>
      <c r="AA746" s="208">
        <f>AA747+AA753</f>
        <v>0</v>
      </c>
      <c r="AB746" s="208">
        <f>AB747+AB753</f>
        <v>0</v>
      </c>
      <c r="AC746" s="208">
        <f>AC747+AC753</f>
        <v>0</v>
      </c>
      <c r="AD746" s="48"/>
      <c r="AE746" s="48"/>
      <c r="AF746" s="48"/>
      <c r="AG746" s="48"/>
      <c r="AH746" s="48"/>
      <c r="AI746" s="48"/>
      <c r="AJ746" s="48"/>
      <c r="AK746" s="48"/>
      <c r="AL746" s="48"/>
      <c r="AM746" s="48"/>
      <c r="AN746" s="48"/>
      <c r="AO746" s="48"/>
      <c r="AP746" s="48"/>
      <c r="AQ746" s="48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</row>
    <row r="747" spans="1:67" s="24" customFormat="1" ht="20.25" customHeight="1" outlineLevel="2">
      <c r="A747" s="63"/>
      <c r="B747" s="377" t="s">
        <v>41</v>
      </c>
      <c r="C747" s="378"/>
      <c r="D747" s="412"/>
      <c r="E747" s="413"/>
      <c r="F747" s="279">
        <f t="shared" ref="F747:Z747" si="200">SUM(F748:F752)</f>
        <v>7639666.1699999999</v>
      </c>
      <c r="G747" s="279">
        <f t="shared" si="200"/>
        <v>0</v>
      </c>
      <c r="H747" s="279">
        <f t="shared" si="200"/>
        <v>0</v>
      </c>
      <c r="I747" s="279">
        <f t="shared" si="200"/>
        <v>0</v>
      </c>
      <c r="J747" s="279">
        <f t="shared" si="200"/>
        <v>0</v>
      </c>
      <c r="K747" s="279">
        <f t="shared" si="200"/>
        <v>0</v>
      </c>
      <c r="L747" s="279">
        <f t="shared" si="200"/>
        <v>0</v>
      </c>
      <c r="M747" s="279">
        <f t="shared" si="200"/>
        <v>0</v>
      </c>
      <c r="N747" s="279">
        <f t="shared" si="200"/>
        <v>0</v>
      </c>
      <c r="O747" s="279">
        <f t="shared" si="200"/>
        <v>0</v>
      </c>
      <c r="P747" s="279">
        <f t="shared" si="200"/>
        <v>0</v>
      </c>
      <c r="Q747" s="279">
        <f t="shared" si="200"/>
        <v>2260.04</v>
      </c>
      <c r="R747" s="279">
        <f t="shared" si="200"/>
        <v>7354170.8200000003</v>
      </c>
      <c r="S747" s="279">
        <f t="shared" si="200"/>
        <v>0</v>
      </c>
      <c r="T747" s="279">
        <f t="shared" si="200"/>
        <v>0</v>
      </c>
      <c r="U747" s="279">
        <f t="shared" si="200"/>
        <v>0</v>
      </c>
      <c r="V747" s="279">
        <f t="shared" si="200"/>
        <v>0</v>
      </c>
      <c r="W747" s="279">
        <f t="shared" si="200"/>
        <v>0</v>
      </c>
      <c r="X747" s="279">
        <f t="shared" si="200"/>
        <v>0</v>
      </c>
      <c r="Y747" s="279">
        <f t="shared" si="200"/>
        <v>285495.34999999998</v>
      </c>
      <c r="Z747" s="279">
        <f t="shared" si="200"/>
        <v>0</v>
      </c>
      <c r="AA747" s="405">
        <f>SUM(AA748:AA749)</f>
        <v>0</v>
      </c>
      <c r="AB747" s="405">
        <f>SUM(AB748:AB749)</f>
        <v>0</v>
      </c>
      <c r="AC747" s="405">
        <f>SUM(AC748:AC749)</f>
        <v>0</v>
      </c>
    </row>
    <row r="748" spans="1:67" s="8" customFormat="1" ht="25.5" customHeight="1" outlineLevel="2">
      <c r="A748" s="178"/>
      <c r="B748" s="381">
        <f>B745+1</f>
        <v>219</v>
      </c>
      <c r="C748" s="277" t="s">
        <v>447</v>
      </c>
      <c r="D748" s="224"/>
      <c r="E748" s="115" t="s">
        <v>1524</v>
      </c>
      <c r="F748" s="116">
        <f>G748+M748+N748+P748+R748+T748+V748+X748+Y748+Z748</f>
        <v>2284116.08</v>
      </c>
      <c r="G748" s="279"/>
      <c r="H748" s="177"/>
      <c r="I748" s="177"/>
      <c r="J748" s="177"/>
      <c r="K748" s="177"/>
      <c r="L748" s="177"/>
      <c r="M748" s="177"/>
      <c r="N748" s="177"/>
      <c r="O748" s="177"/>
      <c r="P748" s="177"/>
      <c r="Q748" s="117">
        <v>440.63</v>
      </c>
      <c r="R748" s="117">
        <v>2284116.08</v>
      </c>
      <c r="S748" s="117"/>
      <c r="T748" s="117"/>
      <c r="U748" s="117"/>
      <c r="V748" s="117"/>
      <c r="W748" s="117"/>
      <c r="X748" s="117"/>
      <c r="Y748" s="117"/>
      <c r="Z748" s="117"/>
      <c r="AA748" s="223"/>
      <c r="AB748" s="224" t="s">
        <v>1521</v>
      </c>
      <c r="AC748" s="224" t="s">
        <v>1237</v>
      </c>
    </row>
    <row r="749" spans="1:67" s="8" customFormat="1" ht="25.5" customHeight="1" outlineLevel="2">
      <c r="A749" s="178"/>
      <c r="B749" s="462">
        <f>B748+1</f>
        <v>220</v>
      </c>
      <c r="C749" s="67" t="s">
        <v>448</v>
      </c>
      <c r="D749" s="224"/>
      <c r="E749" s="115" t="s">
        <v>1525</v>
      </c>
      <c r="F749" s="116">
        <f>G749+M749+N749+P749+R749+T749+V749+X749+Y749+Z749</f>
        <v>2217958.2599999998</v>
      </c>
      <c r="G749" s="279"/>
      <c r="H749" s="177"/>
      <c r="I749" s="177"/>
      <c r="J749" s="177"/>
      <c r="K749" s="177"/>
      <c r="L749" s="177"/>
      <c r="M749" s="177"/>
      <c r="N749" s="177"/>
      <c r="O749" s="177"/>
      <c r="P749" s="177"/>
      <c r="Q749" s="117">
        <v>397.29</v>
      </c>
      <c r="R749" s="117">
        <v>2217958.2599999998</v>
      </c>
      <c r="S749" s="117"/>
      <c r="T749" s="117"/>
      <c r="U749" s="117"/>
      <c r="V749" s="117"/>
      <c r="W749" s="117"/>
      <c r="X749" s="117"/>
      <c r="Y749" s="117"/>
      <c r="Z749" s="117"/>
      <c r="AA749" s="223"/>
      <c r="AB749" s="224"/>
      <c r="AC749" s="224"/>
    </row>
    <row r="750" spans="1:67" s="8" customFormat="1" ht="25.5" customHeight="1" outlineLevel="2">
      <c r="A750" s="178"/>
      <c r="B750" s="462">
        <f>B749+1</f>
        <v>221</v>
      </c>
      <c r="C750" s="67" t="s">
        <v>1782</v>
      </c>
      <c r="D750" s="224"/>
      <c r="E750" s="115" t="s">
        <v>1783</v>
      </c>
      <c r="F750" s="116">
        <f>G750+M750+N750+P750+R750+T750+V750+X750+Y750+Z750</f>
        <v>2949994.53</v>
      </c>
      <c r="G750" s="279"/>
      <c r="H750" s="177"/>
      <c r="I750" s="177"/>
      <c r="J750" s="177"/>
      <c r="K750" s="177"/>
      <c r="L750" s="177"/>
      <c r="M750" s="177"/>
      <c r="N750" s="177"/>
      <c r="O750" s="177"/>
      <c r="P750" s="177"/>
      <c r="Q750" s="117">
        <v>477.1</v>
      </c>
      <c r="R750" s="117">
        <v>2852096.48</v>
      </c>
      <c r="S750" s="117"/>
      <c r="T750" s="117"/>
      <c r="U750" s="117"/>
      <c r="V750" s="117"/>
      <c r="W750" s="117"/>
      <c r="X750" s="117"/>
      <c r="Y750" s="117">
        <v>97898.05</v>
      </c>
      <c r="Z750" s="117"/>
      <c r="AA750" s="223"/>
      <c r="AB750" s="224"/>
      <c r="AC750" s="224"/>
    </row>
    <row r="751" spans="1:67" s="8" customFormat="1" ht="25.5" customHeight="1" outlineLevel="2">
      <c r="A751" s="178"/>
      <c r="B751" s="381">
        <f>B750+1</f>
        <v>222</v>
      </c>
      <c r="C751" s="277" t="s">
        <v>751</v>
      </c>
      <c r="D751" s="384"/>
      <c r="E751" s="115" t="s">
        <v>1784</v>
      </c>
      <c r="F751" s="116">
        <f>G751+M751+N751+P751+R751+T751+V751+X751+Y751+Z751</f>
        <v>93868.3</v>
      </c>
      <c r="G751" s="117"/>
      <c r="H751" s="117"/>
      <c r="I751" s="117"/>
      <c r="J751" s="117"/>
      <c r="K751" s="117"/>
      <c r="L751" s="117"/>
      <c r="M751" s="117"/>
      <c r="N751" s="117"/>
      <c r="O751" s="117"/>
      <c r="P751" s="117"/>
      <c r="Q751" s="117">
        <v>489.17</v>
      </c>
      <c r="R751" s="117"/>
      <c r="S751" s="117"/>
      <c r="T751" s="117"/>
      <c r="U751" s="117"/>
      <c r="V751" s="117"/>
      <c r="W751" s="117"/>
      <c r="X751" s="117"/>
      <c r="Y751" s="117">
        <v>93868.3</v>
      </c>
      <c r="Z751" s="117"/>
      <c r="AA751" s="223"/>
      <c r="AB751" s="224"/>
      <c r="AC751" s="224"/>
    </row>
    <row r="752" spans="1:67" s="8" customFormat="1" ht="25.5" customHeight="1" outlineLevel="2">
      <c r="A752" s="178"/>
      <c r="B752" s="381">
        <f>B751+1</f>
        <v>223</v>
      </c>
      <c r="C752" s="277" t="s">
        <v>752</v>
      </c>
      <c r="D752" s="384"/>
      <c r="E752" s="115" t="s">
        <v>1785</v>
      </c>
      <c r="F752" s="116">
        <f>G752+M752+N752+P752+R752+T752+V752+X752+Y752+Z752</f>
        <v>93729</v>
      </c>
      <c r="G752" s="117"/>
      <c r="H752" s="117"/>
      <c r="I752" s="117"/>
      <c r="J752" s="117"/>
      <c r="K752" s="117"/>
      <c r="L752" s="117"/>
      <c r="M752" s="117"/>
      <c r="N752" s="117"/>
      <c r="O752" s="117"/>
      <c r="P752" s="117"/>
      <c r="Q752" s="117">
        <v>455.85</v>
      </c>
      <c r="R752" s="117"/>
      <c r="S752" s="117"/>
      <c r="T752" s="117"/>
      <c r="U752" s="117"/>
      <c r="V752" s="117"/>
      <c r="W752" s="117"/>
      <c r="X752" s="117"/>
      <c r="Y752" s="117">
        <v>93729</v>
      </c>
      <c r="Z752" s="117"/>
      <c r="AA752" s="223"/>
      <c r="AB752" s="224"/>
      <c r="AC752" s="224"/>
    </row>
    <row r="753" spans="1:43" ht="20.25" customHeight="1" outlineLevel="2">
      <c r="A753" s="63"/>
      <c r="B753" s="368" t="s">
        <v>55</v>
      </c>
      <c r="C753" s="382"/>
      <c r="D753" s="224"/>
      <c r="E753" s="115"/>
      <c r="F753" s="116">
        <f>SUM(F754:F762)</f>
        <v>20728483.960000001</v>
      </c>
      <c r="G753" s="116">
        <f t="shared" ref="G753:Z753" si="201">SUM(G754:G762)</f>
        <v>0</v>
      </c>
      <c r="H753" s="116">
        <f t="shared" si="201"/>
        <v>0</v>
      </c>
      <c r="I753" s="116">
        <f t="shared" si="201"/>
        <v>0</v>
      </c>
      <c r="J753" s="116">
        <f t="shared" si="201"/>
        <v>0</v>
      </c>
      <c r="K753" s="116">
        <f t="shared" si="201"/>
        <v>0</v>
      </c>
      <c r="L753" s="116">
        <f t="shared" si="201"/>
        <v>0</v>
      </c>
      <c r="M753" s="116">
        <f t="shared" si="201"/>
        <v>0</v>
      </c>
      <c r="N753" s="116">
        <f t="shared" si="201"/>
        <v>0</v>
      </c>
      <c r="O753" s="116">
        <f t="shared" si="201"/>
        <v>0</v>
      </c>
      <c r="P753" s="116">
        <f t="shared" si="201"/>
        <v>0</v>
      </c>
      <c r="Q753" s="116">
        <f t="shared" si="201"/>
        <v>960</v>
      </c>
      <c r="R753" s="116">
        <f t="shared" si="201"/>
        <v>4962126.92</v>
      </c>
      <c r="S753" s="116">
        <f t="shared" si="201"/>
        <v>0</v>
      </c>
      <c r="T753" s="116">
        <f t="shared" si="201"/>
        <v>0</v>
      </c>
      <c r="U753" s="116">
        <f t="shared" si="201"/>
        <v>4410</v>
      </c>
      <c r="V753" s="116">
        <f t="shared" si="201"/>
        <v>12094380</v>
      </c>
      <c r="W753" s="116">
        <f t="shared" si="201"/>
        <v>0</v>
      </c>
      <c r="X753" s="116">
        <f t="shared" si="201"/>
        <v>3095652.5</v>
      </c>
      <c r="Y753" s="116">
        <f t="shared" si="201"/>
        <v>75000</v>
      </c>
      <c r="Z753" s="116">
        <f t="shared" si="201"/>
        <v>501324.54</v>
      </c>
      <c r="AA753" s="403">
        <f>SUM(AA754:AA754)</f>
        <v>0</v>
      </c>
      <c r="AB753" s="403">
        <f>SUM(AB754:AB754)</f>
        <v>0</v>
      </c>
      <c r="AC753" s="403">
        <f>SUM(AC754:AC754)</f>
        <v>0</v>
      </c>
      <c r="AD753" s="72"/>
      <c r="AE753" s="72"/>
      <c r="AF753" s="72"/>
      <c r="AG753" s="72"/>
      <c r="AH753" s="72"/>
      <c r="AI753" s="72"/>
      <c r="AJ753" s="72"/>
      <c r="AK753" s="72"/>
      <c r="AL753" s="72"/>
      <c r="AM753" s="72"/>
      <c r="AN753" s="72"/>
      <c r="AO753" s="72"/>
      <c r="AP753" s="72"/>
      <c r="AQ753" s="72"/>
    </row>
    <row r="754" spans="1:43" s="8" customFormat="1" ht="27" customHeight="1" outlineLevel="2">
      <c r="A754" s="178"/>
      <c r="B754" s="462">
        <f>B752+1</f>
        <v>224</v>
      </c>
      <c r="C754" s="385" t="s">
        <v>1786</v>
      </c>
      <c r="D754" s="224"/>
      <c r="E754" s="374" t="s">
        <v>1787</v>
      </c>
      <c r="F754" s="116">
        <f t="shared" ref="F754:F762" si="202">G754+M754+N754+P754+R754+T754+V754+X754+Y754+Z754</f>
        <v>2369509.7200000002</v>
      </c>
      <c r="G754" s="279"/>
      <c r="H754" s="177"/>
      <c r="I754" s="177"/>
      <c r="J754" s="177"/>
      <c r="K754" s="177"/>
      <c r="L754" s="177"/>
      <c r="M754" s="177"/>
      <c r="N754" s="177"/>
      <c r="O754" s="177"/>
      <c r="P754" s="177"/>
      <c r="Q754" s="116">
        <v>960</v>
      </c>
      <c r="R754" s="117">
        <v>2279957.7200000002</v>
      </c>
      <c r="S754" s="177"/>
      <c r="T754" s="177"/>
      <c r="U754" s="117"/>
      <c r="V754" s="117"/>
      <c r="W754" s="117"/>
      <c r="X754" s="117"/>
      <c r="Y754" s="117">
        <v>35000</v>
      </c>
      <c r="Z754" s="117">
        <v>54552</v>
      </c>
      <c r="AA754" s="223"/>
      <c r="AB754" s="224"/>
      <c r="AC754" s="224"/>
    </row>
    <row r="755" spans="1:43" s="8" customFormat="1" ht="27" customHeight="1" outlineLevel="2">
      <c r="A755" s="178"/>
      <c r="B755" s="462">
        <f t="shared" ref="B755:B762" si="203">B754+1</f>
        <v>225</v>
      </c>
      <c r="C755" s="385" t="s">
        <v>754</v>
      </c>
      <c r="D755" s="224"/>
      <c r="E755" s="374" t="s">
        <v>1788</v>
      </c>
      <c r="F755" s="116">
        <f t="shared" si="202"/>
        <v>1665094</v>
      </c>
      <c r="G755" s="279"/>
      <c r="H755" s="177"/>
      <c r="I755" s="177"/>
      <c r="J755" s="177"/>
      <c r="K755" s="177"/>
      <c r="L755" s="177"/>
      <c r="M755" s="177"/>
      <c r="N755" s="177"/>
      <c r="O755" s="177"/>
      <c r="P755" s="177"/>
      <c r="Q755" s="116"/>
      <c r="R755" s="117"/>
      <c r="S755" s="177"/>
      <c r="T755" s="177"/>
      <c r="U755" s="117"/>
      <c r="V755" s="117">
        <v>1615447</v>
      </c>
      <c r="W755" s="117"/>
      <c r="X755" s="117"/>
      <c r="Y755" s="117"/>
      <c r="Z755" s="117">
        <v>49647</v>
      </c>
      <c r="AA755" s="223"/>
      <c r="AB755" s="224"/>
      <c r="AC755" s="224"/>
    </row>
    <row r="756" spans="1:43" s="8" customFormat="1" ht="27" customHeight="1" outlineLevel="2">
      <c r="A756" s="178">
        <v>1613945</v>
      </c>
      <c r="B756" s="462">
        <f t="shared" si="203"/>
        <v>226</v>
      </c>
      <c r="C756" s="385" t="s">
        <v>755</v>
      </c>
      <c r="D756" s="224"/>
      <c r="E756" s="374" t="s">
        <v>1789</v>
      </c>
      <c r="F756" s="116">
        <f t="shared" si="202"/>
        <v>3355468</v>
      </c>
      <c r="G756" s="279"/>
      <c r="H756" s="177"/>
      <c r="I756" s="177"/>
      <c r="J756" s="177"/>
      <c r="K756" s="177"/>
      <c r="L756" s="177"/>
      <c r="M756" s="177"/>
      <c r="N756" s="177"/>
      <c r="O756" s="177"/>
      <c r="P756" s="177"/>
      <c r="Q756" s="116"/>
      <c r="R756" s="117"/>
      <c r="S756" s="177"/>
      <c r="T756" s="177"/>
      <c r="U756" s="117"/>
      <c r="V756" s="117">
        <v>1666665</v>
      </c>
      <c r="W756" s="117"/>
      <c r="X756" s="117">
        <v>1613945</v>
      </c>
      <c r="Y756" s="117"/>
      <c r="Z756" s="117">
        <v>74858</v>
      </c>
      <c r="AA756" s="223"/>
      <c r="AB756" s="224"/>
      <c r="AC756" s="224"/>
    </row>
    <row r="757" spans="1:43" s="8" customFormat="1" ht="27" customHeight="1" outlineLevel="2">
      <c r="A757" s="178"/>
      <c r="B757" s="462">
        <f t="shared" si="203"/>
        <v>227</v>
      </c>
      <c r="C757" s="385" t="s">
        <v>756</v>
      </c>
      <c r="D757" s="224"/>
      <c r="E757" s="374" t="s">
        <v>1790</v>
      </c>
      <c r="F757" s="116">
        <f t="shared" si="202"/>
        <v>1487977</v>
      </c>
      <c r="G757" s="279"/>
      <c r="H757" s="177"/>
      <c r="I757" s="177"/>
      <c r="J757" s="177"/>
      <c r="K757" s="177"/>
      <c r="L757" s="177"/>
      <c r="M757" s="177"/>
      <c r="N757" s="177"/>
      <c r="O757" s="177"/>
      <c r="P757" s="177"/>
      <c r="Q757" s="116"/>
      <c r="R757" s="117"/>
      <c r="S757" s="177"/>
      <c r="T757" s="177"/>
      <c r="U757" s="117"/>
      <c r="V757" s="117">
        <v>1448519</v>
      </c>
      <c r="W757" s="117"/>
      <c r="X757" s="117"/>
      <c r="Y757" s="117"/>
      <c r="Z757" s="117">
        <v>39458</v>
      </c>
      <c r="AA757" s="223"/>
      <c r="AB757" s="224"/>
      <c r="AC757" s="224"/>
    </row>
    <row r="758" spans="1:43" s="8" customFormat="1" ht="27" customHeight="1" outlineLevel="2">
      <c r="A758" s="178"/>
      <c r="B758" s="462">
        <f t="shared" si="203"/>
        <v>228</v>
      </c>
      <c r="C758" s="385" t="s">
        <v>757</v>
      </c>
      <c r="D758" s="224"/>
      <c r="E758" s="374" t="s">
        <v>1791</v>
      </c>
      <c r="F758" s="116">
        <f t="shared" si="202"/>
        <v>1553416.04</v>
      </c>
      <c r="G758" s="279"/>
      <c r="H758" s="177"/>
      <c r="I758" s="177"/>
      <c r="J758" s="177"/>
      <c r="K758" s="177"/>
      <c r="L758" s="177"/>
      <c r="M758" s="177"/>
      <c r="N758" s="177"/>
      <c r="O758" s="177"/>
      <c r="P758" s="177"/>
      <c r="Q758" s="116"/>
      <c r="R758" s="117"/>
      <c r="S758" s="177"/>
      <c r="T758" s="177"/>
      <c r="U758" s="117"/>
      <c r="V758" s="117"/>
      <c r="W758" s="117"/>
      <c r="X758" s="117">
        <v>1481707.5</v>
      </c>
      <c r="Y758" s="117">
        <v>40000</v>
      </c>
      <c r="Z758" s="117">
        <v>31708.54</v>
      </c>
      <c r="AA758" s="223"/>
      <c r="AB758" s="224"/>
      <c r="AC758" s="224"/>
    </row>
    <row r="759" spans="1:43" s="8" customFormat="1" ht="27" customHeight="1" outlineLevel="2">
      <c r="A759" s="178"/>
      <c r="B759" s="462">
        <f t="shared" si="203"/>
        <v>229</v>
      </c>
      <c r="C759" s="385" t="s">
        <v>758</v>
      </c>
      <c r="D759" s="224"/>
      <c r="E759" s="374" t="s">
        <v>1792</v>
      </c>
      <c r="F759" s="116">
        <f t="shared" si="202"/>
        <v>2753067.2</v>
      </c>
      <c r="G759" s="279"/>
      <c r="H759" s="177"/>
      <c r="I759" s="177"/>
      <c r="J759" s="177"/>
      <c r="K759" s="177"/>
      <c r="L759" s="177"/>
      <c r="M759" s="177"/>
      <c r="N759" s="177"/>
      <c r="O759" s="177"/>
      <c r="P759" s="177"/>
      <c r="Q759" s="116"/>
      <c r="R759" s="117">
        <v>2682169.2000000002</v>
      </c>
      <c r="S759" s="177"/>
      <c r="T759" s="177"/>
      <c r="U759" s="117"/>
      <c r="V759" s="117"/>
      <c r="W759" s="117"/>
      <c r="X759" s="117"/>
      <c r="Y759" s="117"/>
      <c r="Z759" s="117">
        <v>70898</v>
      </c>
      <c r="AA759" s="223"/>
      <c r="AB759" s="224"/>
      <c r="AC759" s="224"/>
    </row>
    <row r="760" spans="1:43" s="8" customFormat="1" ht="27" customHeight="1" outlineLevel="2">
      <c r="A760" s="178"/>
      <c r="B760" s="462">
        <f t="shared" si="203"/>
        <v>230</v>
      </c>
      <c r="C760" s="385" t="s">
        <v>759</v>
      </c>
      <c r="D760" s="224"/>
      <c r="E760" s="374" t="s">
        <v>1793</v>
      </c>
      <c r="F760" s="116">
        <f t="shared" si="202"/>
        <v>1624954</v>
      </c>
      <c r="G760" s="279"/>
      <c r="H760" s="177"/>
      <c r="I760" s="177"/>
      <c r="J760" s="177"/>
      <c r="K760" s="177"/>
      <c r="L760" s="177"/>
      <c r="M760" s="177"/>
      <c r="N760" s="177"/>
      <c r="O760" s="177"/>
      <c r="P760" s="177"/>
      <c r="Q760" s="116"/>
      <c r="R760" s="117"/>
      <c r="S760" s="177"/>
      <c r="T760" s="177"/>
      <c r="U760" s="117">
        <v>4410</v>
      </c>
      <c r="V760" s="117">
        <v>1571524</v>
      </c>
      <c r="W760" s="117"/>
      <c r="X760" s="117"/>
      <c r="Y760" s="117"/>
      <c r="Z760" s="117">
        <v>53430</v>
      </c>
      <c r="AA760" s="223"/>
      <c r="AB760" s="224"/>
      <c r="AC760" s="224"/>
    </row>
    <row r="761" spans="1:43" s="8" customFormat="1" ht="27" customHeight="1" outlineLevel="2">
      <c r="A761" s="178"/>
      <c r="B761" s="462">
        <f t="shared" si="203"/>
        <v>231</v>
      </c>
      <c r="C761" s="385" t="s">
        <v>760</v>
      </c>
      <c r="D761" s="224"/>
      <c r="E761" s="374" t="s">
        <v>1794</v>
      </c>
      <c r="F761" s="116">
        <f t="shared" si="202"/>
        <v>3368140</v>
      </c>
      <c r="G761" s="279"/>
      <c r="H761" s="177"/>
      <c r="I761" s="177"/>
      <c r="J761" s="177"/>
      <c r="K761" s="177"/>
      <c r="L761" s="177"/>
      <c r="M761" s="177"/>
      <c r="N761" s="177"/>
      <c r="O761" s="177"/>
      <c r="P761" s="177"/>
      <c r="Q761" s="116"/>
      <c r="R761" s="117"/>
      <c r="S761" s="177"/>
      <c r="T761" s="177"/>
      <c r="U761" s="117"/>
      <c r="V761" s="117">
        <v>3297572</v>
      </c>
      <c r="W761" s="117"/>
      <c r="X761" s="117"/>
      <c r="Y761" s="117"/>
      <c r="Z761" s="117">
        <v>70568</v>
      </c>
      <c r="AA761" s="223"/>
      <c r="AB761" s="224"/>
      <c r="AC761" s="224"/>
    </row>
    <row r="762" spans="1:43" s="8" customFormat="1" ht="27" customHeight="1" outlineLevel="2">
      <c r="A762" s="178"/>
      <c r="B762" s="462">
        <f t="shared" si="203"/>
        <v>232</v>
      </c>
      <c r="C762" s="385" t="s">
        <v>761</v>
      </c>
      <c r="D762" s="224"/>
      <c r="E762" s="374" t="s">
        <v>1795</v>
      </c>
      <c r="F762" s="116">
        <f t="shared" si="202"/>
        <v>2550858</v>
      </c>
      <c r="G762" s="279"/>
      <c r="H762" s="177"/>
      <c r="I762" s="177"/>
      <c r="J762" s="177"/>
      <c r="K762" s="177"/>
      <c r="L762" s="177"/>
      <c r="M762" s="177"/>
      <c r="N762" s="177"/>
      <c r="O762" s="177"/>
      <c r="P762" s="177"/>
      <c r="Q762" s="116"/>
      <c r="R762" s="117"/>
      <c r="S762" s="177"/>
      <c r="T762" s="177"/>
      <c r="U762" s="117"/>
      <c r="V762" s="117">
        <v>2494653</v>
      </c>
      <c r="W762" s="117"/>
      <c r="X762" s="117"/>
      <c r="Y762" s="117"/>
      <c r="Z762" s="117">
        <v>56205</v>
      </c>
      <c r="AA762" s="223"/>
      <c r="AB762" s="224"/>
      <c r="AC762" s="224"/>
    </row>
    <row r="763" spans="1:43" ht="23.25" customHeight="1" outlineLevel="2">
      <c r="A763" s="63"/>
      <c r="B763" s="377" t="s">
        <v>547</v>
      </c>
      <c r="C763" s="385"/>
      <c r="D763" s="224"/>
      <c r="E763" s="374"/>
      <c r="F763" s="279">
        <f>SUM(F764:F764)</f>
        <v>2629155.0699999998</v>
      </c>
      <c r="G763" s="279">
        <f t="shared" ref="G763:Z763" si="204">SUM(G764:G764)</f>
        <v>0</v>
      </c>
      <c r="H763" s="279">
        <f t="shared" si="204"/>
        <v>0</v>
      </c>
      <c r="I763" s="279">
        <f t="shared" si="204"/>
        <v>0</v>
      </c>
      <c r="J763" s="279">
        <f t="shared" si="204"/>
        <v>0</v>
      </c>
      <c r="K763" s="279">
        <f t="shared" si="204"/>
        <v>0</v>
      </c>
      <c r="L763" s="279">
        <f t="shared" si="204"/>
        <v>0</v>
      </c>
      <c r="M763" s="279">
        <f t="shared" si="204"/>
        <v>0</v>
      </c>
      <c r="N763" s="279">
        <f t="shared" si="204"/>
        <v>0</v>
      </c>
      <c r="O763" s="279">
        <f t="shared" si="204"/>
        <v>0</v>
      </c>
      <c r="P763" s="279">
        <f t="shared" si="204"/>
        <v>0</v>
      </c>
      <c r="Q763" s="279">
        <f t="shared" si="204"/>
        <v>0</v>
      </c>
      <c r="R763" s="279">
        <f t="shared" si="204"/>
        <v>0</v>
      </c>
      <c r="S763" s="279">
        <f t="shared" si="204"/>
        <v>0</v>
      </c>
      <c r="T763" s="279">
        <f t="shared" si="204"/>
        <v>0</v>
      </c>
      <c r="U763" s="279">
        <f t="shared" si="204"/>
        <v>0</v>
      </c>
      <c r="V763" s="279">
        <f t="shared" si="204"/>
        <v>2523155.0699999998</v>
      </c>
      <c r="W763" s="279">
        <f t="shared" si="204"/>
        <v>0</v>
      </c>
      <c r="X763" s="279">
        <f t="shared" si="204"/>
        <v>0</v>
      </c>
      <c r="Y763" s="279">
        <f t="shared" si="204"/>
        <v>50000</v>
      </c>
      <c r="Z763" s="279">
        <f t="shared" si="204"/>
        <v>56000</v>
      </c>
      <c r="AA763" s="223"/>
      <c r="AB763" s="224"/>
      <c r="AC763" s="224"/>
      <c r="AD763" s="72"/>
      <c r="AE763" s="72"/>
      <c r="AF763" s="72"/>
      <c r="AG763" s="72"/>
      <c r="AH763" s="72"/>
      <c r="AI763" s="72"/>
      <c r="AJ763" s="72"/>
      <c r="AK763" s="72"/>
      <c r="AL763" s="72"/>
      <c r="AM763" s="72"/>
      <c r="AN763" s="72"/>
      <c r="AO763" s="72"/>
      <c r="AP763" s="72"/>
      <c r="AQ763" s="72"/>
    </row>
    <row r="764" spans="1:43" ht="27" customHeight="1" outlineLevel="2">
      <c r="A764" s="63"/>
      <c r="B764" s="462">
        <f>B762+1</f>
        <v>233</v>
      </c>
      <c r="C764" s="289" t="s">
        <v>762</v>
      </c>
      <c r="D764" s="224"/>
      <c r="E764" s="374" t="s">
        <v>1796</v>
      </c>
      <c r="F764" s="116">
        <f>G764+M764+N764+P764+R764+T764+V764+X764+Y764+Z764</f>
        <v>2629155.0699999998</v>
      </c>
      <c r="G764" s="279"/>
      <c r="H764" s="177"/>
      <c r="I764" s="177"/>
      <c r="J764" s="177"/>
      <c r="K764" s="177"/>
      <c r="L764" s="177"/>
      <c r="M764" s="177"/>
      <c r="N764" s="177"/>
      <c r="O764" s="177"/>
      <c r="P764" s="177"/>
      <c r="Q764" s="116"/>
      <c r="R764" s="117"/>
      <c r="S764" s="177"/>
      <c r="T764" s="177"/>
      <c r="U764" s="117"/>
      <c r="V764" s="117">
        <v>2523155.0699999998</v>
      </c>
      <c r="W764" s="117"/>
      <c r="X764" s="117"/>
      <c r="Y764" s="117">
        <v>50000</v>
      </c>
      <c r="Z764" s="117">
        <v>56000</v>
      </c>
      <c r="AA764" s="223"/>
      <c r="AB764" s="224"/>
      <c r="AC764" s="224"/>
      <c r="AD764" s="72"/>
      <c r="AE764" s="72"/>
      <c r="AF764" s="72"/>
      <c r="AG764" s="72"/>
      <c r="AH764" s="72"/>
      <c r="AI764" s="72"/>
      <c r="AJ764" s="72"/>
      <c r="AK764" s="72"/>
      <c r="AL764" s="72"/>
      <c r="AM764" s="72"/>
      <c r="AN764" s="72"/>
      <c r="AO764" s="72"/>
      <c r="AP764" s="72"/>
      <c r="AQ764" s="72"/>
    </row>
    <row r="765" spans="1:43" ht="20.25" customHeight="1" outlineLevel="2">
      <c r="A765" s="87"/>
      <c r="B765" s="103" t="s">
        <v>458</v>
      </c>
      <c r="C765" s="122"/>
      <c r="D765" s="411"/>
      <c r="E765" s="172">
        <v>34524000</v>
      </c>
      <c r="F765" s="125">
        <f t="shared" ref="F765:AC765" si="205">F766+F769+F771</f>
        <v>7018660.0800000001</v>
      </c>
      <c r="G765" s="125">
        <f t="shared" si="205"/>
        <v>0</v>
      </c>
      <c r="H765" s="125">
        <f t="shared" si="205"/>
        <v>0</v>
      </c>
      <c r="I765" s="125">
        <f t="shared" si="205"/>
        <v>0</v>
      </c>
      <c r="J765" s="125">
        <f t="shared" si="205"/>
        <v>0</v>
      </c>
      <c r="K765" s="125">
        <f t="shared" si="205"/>
        <v>0</v>
      </c>
      <c r="L765" s="125">
        <f t="shared" si="205"/>
        <v>0</v>
      </c>
      <c r="M765" s="125">
        <f t="shared" si="205"/>
        <v>0</v>
      </c>
      <c r="N765" s="125">
        <f t="shared" si="205"/>
        <v>0</v>
      </c>
      <c r="O765" s="125">
        <f t="shared" si="205"/>
        <v>0</v>
      </c>
      <c r="P765" s="125">
        <f t="shared" si="205"/>
        <v>0</v>
      </c>
      <c r="Q765" s="125">
        <f t="shared" si="205"/>
        <v>1031.18</v>
      </c>
      <c r="R765" s="125">
        <f t="shared" si="205"/>
        <v>6004158.3799999999</v>
      </c>
      <c r="S765" s="125">
        <f t="shared" si="205"/>
        <v>0</v>
      </c>
      <c r="T765" s="125">
        <f t="shared" si="205"/>
        <v>0</v>
      </c>
      <c r="U765" s="125">
        <f t="shared" si="205"/>
        <v>0</v>
      </c>
      <c r="V765" s="125">
        <f t="shared" si="205"/>
        <v>720749</v>
      </c>
      <c r="W765" s="125">
        <f t="shared" si="205"/>
        <v>0</v>
      </c>
      <c r="X765" s="125">
        <f t="shared" si="205"/>
        <v>0</v>
      </c>
      <c r="Y765" s="125">
        <f t="shared" si="205"/>
        <v>185529.7</v>
      </c>
      <c r="Z765" s="125">
        <f t="shared" si="205"/>
        <v>108223</v>
      </c>
      <c r="AA765" s="337" t="e">
        <f t="shared" si="205"/>
        <v>#REF!</v>
      </c>
      <c r="AB765" s="337" t="e">
        <f t="shared" si="205"/>
        <v>#REF!</v>
      </c>
      <c r="AC765" s="337" t="e">
        <f t="shared" si="205"/>
        <v>#REF!</v>
      </c>
    </row>
    <row r="766" spans="1:43" ht="20.25" customHeight="1" outlineLevel="2">
      <c r="A766" s="87"/>
      <c r="B766" s="463" t="s">
        <v>41</v>
      </c>
      <c r="C766" s="128"/>
      <c r="D766" s="464"/>
      <c r="E766" s="174"/>
      <c r="F766" s="131">
        <f>SUM(F767:F768)</f>
        <v>2808788.08</v>
      </c>
      <c r="G766" s="131">
        <f t="shared" ref="G766:Z766" si="206">SUM(G767:G768)</f>
        <v>0</v>
      </c>
      <c r="H766" s="131">
        <f t="shared" si="206"/>
        <v>0</v>
      </c>
      <c r="I766" s="131">
        <f t="shared" si="206"/>
        <v>0</v>
      </c>
      <c r="J766" s="131">
        <f t="shared" si="206"/>
        <v>0</v>
      </c>
      <c r="K766" s="131">
        <f t="shared" si="206"/>
        <v>0</v>
      </c>
      <c r="L766" s="131">
        <f t="shared" si="206"/>
        <v>0</v>
      </c>
      <c r="M766" s="131">
        <f t="shared" si="206"/>
        <v>0</v>
      </c>
      <c r="N766" s="131">
        <f t="shared" si="206"/>
        <v>0</v>
      </c>
      <c r="O766" s="131">
        <f t="shared" si="206"/>
        <v>0</v>
      </c>
      <c r="P766" s="131">
        <f t="shared" si="206"/>
        <v>0</v>
      </c>
      <c r="Q766" s="131">
        <f t="shared" si="206"/>
        <v>1031.18</v>
      </c>
      <c r="R766" s="131">
        <f t="shared" si="206"/>
        <v>2703258.38</v>
      </c>
      <c r="S766" s="131">
        <f t="shared" si="206"/>
        <v>0</v>
      </c>
      <c r="T766" s="131">
        <f t="shared" si="206"/>
        <v>0</v>
      </c>
      <c r="U766" s="131">
        <f t="shared" si="206"/>
        <v>0</v>
      </c>
      <c r="V766" s="131">
        <f t="shared" si="206"/>
        <v>0</v>
      </c>
      <c r="W766" s="131">
        <f t="shared" si="206"/>
        <v>0</v>
      </c>
      <c r="X766" s="131">
        <f t="shared" si="206"/>
        <v>0</v>
      </c>
      <c r="Y766" s="131">
        <f t="shared" si="206"/>
        <v>105529.7</v>
      </c>
      <c r="Z766" s="131">
        <f t="shared" si="206"/>
        <v>0</v>
      </c>
      <c r="AA766" s="209">
        <f>SUM(AA767:AA767)</f>
        <v>0</v>
      </c>
      <c r="AB766" s="209">
        <f>SUM(AB767:AB767)</f>
        <v>0</v>
      </c>
      <c r="AC766" s="209">
        <f>SUM(AC767:AC767)</f>
        <v>0</v>
      </c>
    </row>
    <row r="767" spans="1:43" s="8" customFormat="1" ht="27" customHeight="1" outlineLevel="2">
      <c r="A767" s="178"/>
      <c r="B767" s="462">
        <f>B764+1</f>
        <v>234</v>
      </c>
      <c r="C767" s="67" t="s">
        <v>462</v>
      </c>
      <c r="D767" s="224"/>
      <c r="E767" s="465" t="s">
        <v>1538</v>
      </c>
      <c r="F767" s="116">
        <f>G767+M767+N767+P767+R767+T767+V767+X767+Y767+Z767</f>
        <v>2703258.38</v>
      </c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17">
        <v>446.24</v>
      </c>
      <c r="R767" s="117">
        <v>2703258.38</v>
      </c>
      <c r="S767" s="117"/>
      <c r="T767" s="117"/>
      <c r="U767" s="117"/>
      <c r="V767" s="117"/>
      <c r="W767" s="117"/>
      <c r="X767" s="117"/>
      <c r="Y767" s="190"/>
      <c r="Z767" s="190">
        <v>0</v>
      </c>
      <c r="AA767" s="407"/>
      <c r="AB767" s="408"/>
      <c r="AC767" s="408"/>
    </row>
    <row r="768" spans="1:43" s="8" customFormat="1" ht="27" customHeight="1" outlineLevel="2">
      <c r="A768" s="178"/>
      <c r="B768" s="381">
        <f>B767+1</f>
        <v>235</v>
      </c>
      <c r="C768" s="277" t="s">
        <v>763</v>
      </c>
      <c r="D768" s="384"/>
      <c r="E768" s="115" t="s">
        <v>1797</v>
      </c>
      <c r="F768" s="116">
        <f>G768+M768+N768+P768+R768+T768+V768+X768+Y768+Z768</f>
        <v>105529.7</v>
      </c>
      <c r="G768" s="117"/>
      <c r="H768" s="117"/>
      <c r="I768" s="117"/>
      <c r="J768" s="117"/>
      <c r="K768" s="117"/>
      <c r="L768" s="117"/>
      <c r="M768" s="117"/>
      <c r="N768" s="117"/>
      <c r="O768" s="117"/>
      <c r="P768" s="117"/>
      <c r="Q768" s="117">
        <v>584.94000000000005</v>
      </c>
      <c r="R768" s="117"/>
      <c r="S768" s="117"/>
      <c r="T768" s="117"/>
      <c r="U768" s="117"/>
      <c r="V768" s="117"/>
      <c r="W768" s="117"/>
      <c r="X768" s="117"/>
      <c r="Y768" s="117">
        <v>105529.7</v>
      </c>
      <c r="Z768" s="117">
        <v>0</v>
      </c>
      <c r="AA768" s="223"/>
      <c r="AB768" s="224"/>
      <c r="AC768" s="224"/>
    </row>
    <row r="769" spans="1:43" ht="20.25" customHeight="1" outlineLevel="2">
      <c r="A769" s="63"/>
      <c r="B769" s="377" t="s">
        <v>55</v>
      </c>
      <c r="C769" s="378"/>
      <c r="D769" s="412"/>
      <c r="E769" s="471"/>
      <c r="F769" s="279">
        <f>F770</f>
        <v>3420900</v>
      </c>
      <c r="G769" s="279">
        <f t="shared" ref="G769:Z769" si="207">G770</f>
        <v>0</v>
      </c>
      <c r="H769" s="279">
        <f t="shared" si="207"/>
        <v>0</v>
      </c>
      <c r="I769" s="279">
        <f t="shared" si="207"/>
        <v>0</v>
      </c>
      <c r="J769" s="279">
        <f t="shared" si="207"/>
        <v>0</v>
      </c>
      <c r="K769" s="279">
        <f t="shared" si="207"/>
        <v>0</v>
      </c>
      <c r="L769" s="279">
        <f t="shared" si="207"/>
        <v>0</v>
      </c>
      <c r="M769" s="279">
        <f t="shared" si="207"/>
        <v>0</v>
      </c>
      <c r="N769" s="279">
        <f t="shared" si="207"/>
        <v>0</v>
      </c>
      <c r="O769" s="279">
        <f t="shared" si="207"/>
        <v>0</v>
      </c>
      <c r="P769" s="279">
        <f t="shared" si="207"/>
        <v>0</v>
      </c>
      <c r="Q769" s="279">
        <f t="shared" si="207"/>
        <v>0</v>
      </c>
      <c r="R769" s="279">
        <f t="shared" si="207"/>
        <v>3300900</v>
      </c>
      <c r="S769" s="279">
        <f t="shared" si="207"/>
        <v>0</v>
      </c>
      <c r="T769" s="279">
        <f t="shared" si="207"/>
        <v>0</v>
      </c>
      <c r="U769" s="279">
        <f t="shared" si="207"/>
        <v>0</v>
      </c>
      <c r="V769" s="279">
        <f t="shared" si="207"/>
        <v>0</v>
      </c>
      <c r="W769" s="279">
        <f t="shared" si="207"/>
        <v>0</v>
      </c>
      <c r="X769" s="279">
        <f t="shared" si="207"/>
        <v>0</v>
      </c>
      <c r="Y769" s="279">
        <f t="shared" si="207"/>
        <v>40000</v>
      </c>
      <c r="Z769" s="279">
        <f t="shared" si="207"/>
        <v>80000</v>
      </c>
      <c r="AA769" s="405" t="e">
        <f>#REF!</f>
        <v>#REF!</v>
      </c>
      <c r="AB769" s="405" t="e">
        <f>#REF!</f>
        <v>#REF!</v>
      </c>
      <c r="AC769" s="405" t="e">
        <f>#REF!</f>
        <v>#REF!</v>
      </c>
      <c r="AD769" s="72"/>
      <c r="AE769" s="72"/>
      <c r="AF769" s="72"/>
      <c r="AG769" s="72"/>
      <c r="AH769" s="72"/>
      <c r="AI769" s="72"/>
      <c r="AJ769" s="72"/>
      <c r="AK769" s="72"/>
      <c r="AL769" s="72"/>
      <c r="AM769" s="72"/>
      <c r="AN769" s="72"/>
      <c r="AO769" s="72"/>
      <c r="AP769" s="72"/>
      <c r="AQ769" s="72"/>
    </row>
    <row r="770" spans="1:43" s="8" customFormat="1" ht="25.5" customHeight="1" outlineLevel="2">
      <c r="A770" s="178"/>
      <c r="B770" s="462">
        <f>B768+1</f>
        <v>236</v>
      </c>
      <c r="C770" s="277" t="s">
        <v>764</v>
      </c>
      <c r="D770" s="224"/>
      <c r="E770" s="465" t="s">
        <v>1798</v>
      </c>
      <c r="F770" s="116">
        <f>G770+M770+N770+P770+R770+T770+V770+X770+Y770+Z770</f>
        <v>3420900</v>
      </c>
      <c r="G770" s="177">
        <f>H770+I770+J770+K770+L770</f>
        <v>0</v>
      </c>
      <c r="H770" s="177"/>
      <c r="I770" s="177"/>
      <c r="J770" s="177"/>
      <c r="K770" s="177"/>
      <c r="L770" s="177"/>
      <c r="M770" s="177"/>
      <c r="N770" s="177"/>
      <c r="O770" s="177"/>
      <c r="P770" s="177"/>
      <c r="Q770" s="117"/>
      <c r="R770" s="117">
        <v>3300900</v>
      </c>
      <c r="S770" s="117"/>
      <c r="T770" s="117"/>
      <c r="U770" s="117"/>
      <c r="V770" s="117"/>
      <c r="W770" s="117"/>
      <c r="X770" s="117"/>
      <c r="Y770" s="190">
        <v>40000</v>
      </c>
      <c r="Z770" s="190">
        <v>80000</v>
      </c>
      <c r="AA770" s="407"/>
      <c r="AB770" s="408"/>
      <c r="AC770" s="408"/>
    </row>
    <row r="771" spans="1:43" s="8" customFormat="1" ht="20.25" customHeight="1" outlineLevel="2">
      <c r="A771" s="178"/>
      <c r="B771" s="377" t="s">
        <v>547</v>
      </c>
      <c r="C771" s="439"/>
      <c r="D771" s="412"/>
      <c r="E771" s="413"/>
      <c r="F771" s="116">
        <f>F772</f>
        <v>788972</v>
      </c>
      <c r="G771" s="116">
        <f t="shared" ref="G771:Z771" si="208">G772</f>
        <v>0</v>
      </c>
      <c r="H771" s="116">
        <f t="shared" si="208"/>
        <v>0</v>
      </c>
      <c r="I771" s="116">
        <f t="shared" si="208"/>
        <v>0</v>
      </c>
      <c r="J771" s="116">
        <f t="shared" si="208"/>
        <v>0</v>
      </c>
      <c r="K771" s="116">
        <f t="shared" si="208"/>
        <v>0</v>
      </c>
      <c r="L771" s="116">
        <f t="shared" si="208"/>
        <v>0</v>
      </c>
      <c r="M771" s="116">
        <f t="shared" si="208"/>
        <v>0</v>
      </c>
      <c r="N771" s="116">
        <f t="shared" si="208"/>
        <v>0</v>
      </c>
      <c r="O771" s="116">
        <f t="shared" si="208"/>
        <v>0</v>
      </c>
      <c r="P771" s="116">
        <f t="shared" si="208"/>
        <v>0</v>
      </c>
      <c r="Q771" s="116">
        <f t="shared" si="208"/>
        <v>0</v>
      </c>
      <c r="R771" s="116">
        <f t="shared" si="208"/>
        <v>0</v>
      </c>
      <c r="S771" s="116">
        <f t="shared" si="208"/>
        <v>0</v>
      </c>
      <c r="T771" s="116">
        <f t="shared" si="208"/>
        <v>0</v>
      </c>
      <c r="U771" s="116">
        <f t="shared" si="208"/>
        <v>0</v>
      </c>
      <c r="V771" s="116">
        <f t="shared" si="208"/>
        <v>720749</v>
      </c>
      <c r="W771" s="116">
        <f t="shared" si="208"/>
        <v>0</v>
      </c>
      <c r="X771" s="116">
        <f t="shared" si="208"/>
        <v>0</v>
      </c>
      <c r="Y771" s="116">
        <f t="shared" si="208"/>
        <v>40000</v>
      </c>
      <c r="Z771" s="116">
        <f t="shared" si="208"/>
        <v>28223</v>
      </c>
      <c r="AA771" s="403" t="e">
        <f>#REF!+#REF!</f>
        <v>#REF!</v>
      </c>
      <c r="AB771" s="403" t="e">
        <f>#REF!+#REF!</f>
        <v>#REF!</v>
      </c>
      <c r="AC771" s="403" t="e">
        <f>#REF!+#REF!</f>
        <v>#REF!</v>
      </c>
    </row>
    <row r="772" spans="1:43" s="8" customFormat="1" ht="27" customHeight="1" outlineLevel="2">
      <c r="A772" s="178"/>
      <c r="B772" s="462">
        <f>B770+1</f>
        <v>237</v>
      </c>
      <c r="C772" s="289" t="s">
        <v>765</v>
      </c>
      <c r="D772" s="412"/>
      <c r="E772" s="115" t="s">
        <v>1540</v>
      </c>
      <c r="F772" s="116">
        <f>G772+M772+N772+P772+R772+T772+V772+X772+Y772+Z772</f>
        <v>788972</v>
      </c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  <c r="R772" s="279"/>
      <c r="S772" s="279"/>
      <c r="T772" s="279"/>
      <c r="U772" s="279"/>
      <c r="V772" s="279">
        <v>720749</v>
      </c>
      <c r="W772" s="279"/>
      <c r="X772" s="279"/>
      <c r="Y772" s="279">
        <v>40000</v>
      </c>
      <c r="Z772" s="279">
        <v>28223</v>
      </c>
      <c r="AA772" s="486"/>
      <c r="AB772" s="371"/>
      <c r="AC772" s="371"/>
    </row>
    <row r="773" spans="1:43" ht="20.25" customHeight="1" outlineLevel="2">
      <c r="A773" s="87"/>
      <c r="B773" s="103" t="s">
        <v>466</v>
      </c>
      <c r="C773" s="122"/>
      <c r="D773" s="411"/>
      <c r="E773" s="172">
        <v>34630000</v>
      </c>
      <c r="F773" s="125">
        <f>F774+F777</f>
        <v>3814150.69</v>
      </c>
      <c r="G773" s="125">
        <f t="shared" ref="G773:Z773" si="209">G774+G777</f>
        <v>0</v>
      </c>
      <c r="H773" s="125">
        <f t="shared" si="209"/>
        <v>0</v>
      </c>
      <c r="I773" s="125">
        <f t="shared" si="209"/>
        <v>0</v>
      </c>
      <c r="J773" s="125">
        <f t="shared" si="209"/>
        <v>0</v>
      </c>
      <c r="K773" s="125">
        <f t="shared" si="209"/>
        <v>0</v>
      </c>
      <c r="L773" s="125">
        <f t="shared" si="209"/>
        <v>0</v>
      </c>
      <c r="M773" s="125">
        <f t="shared" si="209"/>
        <v>0</v>
      </c>
      <c r="N773" s="125">
        <f t="shared" si="209"/>
        <v>0</v>
      </c>
      <c r="O773" s="125">
        <f t="shared" si="209"/>
        <v>0</v>
      </c>
      <c r="P773" s="125">
        <f t="shared" si="209"/>
        <v>0</v>
      </c>
      <c r="Q773" s="125">
        <f t="shared" si="209"/>
        <v>1115.42</v>
      </c>
      <c r="R773" s="125">
        <f t="shared" si="209"/>
        <v>2959390.69</v>
      </c>
      <c r="S773" s="125">
        <f t="shared" si="209"/>
        <v>0</v>
      </c>
      <c r="T773" s="125">
        <f t="shared" si="209"/>
        <v>0</v>
      </c>
      <c r="U773" s="125">
        <f t="shared" si="209"/>
        <v>0</v>
      </c>
      <c r="V773" s="125">
        <f t="shared" si="209"/>
        <v>0</v>
      </c>
      <c r="W773" s="125">
        <f t="shared" si="209"/>
        <v>0</v>
      </c>
      <c r="X773" s="125">
        <f t="shared" si="209"/>
        <v>730000</v>
      </c>
      <c r="Y773" s="125">
        <f t="shared" si="209"/>
        <v>104760</v>
      </c>
      <c r="Z773" s="125">
        <f t="shared" si="209"/>
        <v>20000</v>
      </c>
      <c r="AA773" s="208">
        <f>AA774</f>
        <v>0</v>
      </c>
      <c r="AB773" s="208">
        <f>AB774</f>
        <v>0</v>
      </c>
      <c r="AC773" s="208">
        <f>AC774</f>
        <v>0</v>
      </c>
    </row>
    <row r="774" spans="1:43" ht="20.25" customHeight="1" outlineLevel="2">
      <c r="A774" s="87"/>
      <c r="B774" s="463" t="s">
        <v>41</v>
      </c>
      <c r="C774" s="128"/>
      <c r="D774" s="464"/>
      <c r="E774" s="174"/>
      <c r="F774" s="131">
        <f>SUM(F775:F776)</f>
        <v>3064150.69</v>
      </c>
      <c r="G774" s="131">
        <f t="shared" ref="G774:N774" si="210">SUM(G775:G776)</f>
        <v>0</v>
      </c>
      <c r="H774" s="131">
        <f t="shared" si="210"/>
        <v>0</v>
      </c>
      <c r="I774" s="131">
        <f t="shared" si="210"/>
        <v>0</v>
      </c>
      <c r="J774" s="131">
        <f t="shared" si="210"/>
        <v>0</v>
      </c>
      <c r="K774" s="131">
        <f t="shared" si="210"/>
        <v>0</v>
      </c>
      <c r="L774" s="131">
        <f t="shared" si="210"/>
        <v>0</v>
      </c>
      <c r="M774" s="131">
        <f t="shared" si="210"/>
        <v>0</v>
      </c>
      <c r="N774" s="131">
        <f t="shared" si="210"/>
        <v>0</v>
      </c>
      <c r="O774" s="131">
        <f t="shared" ref="O774:AC774" si="211">SUM(O775:O776)</f>
        <v>0</v>
      </c>
      <c r="P774" s="131">
        <f t="shared" si="211"/>
        <v>0</v>
      </c>
      <c r="Q774" s="131">
        <f t="shared" si="211"/>
        <v>1115.42</v>
      </c>
      <c r="R774" s="131">
        <f t="shared" si="211"/>
        <v>2959390.69</v>
      </c>
      <c r="S774" s="131">
        <f t="shared" si="211"/>
        <v>0</v>
      </c>
      <c r="T774" s="131">
        <f t="shared" si="211"/>
        <v>0</v>
      </c>
      <c r="U774" s="131">
        <f t="shared" si="211"/>
        <v>0</v>
      </c>
      <c r="V774" s="131">
        <f t="shared" si="211"/>
        <v>0</v>
      </c>
      <c r="W774" s="131">
        <f t="shared" si="211"/>
        <v>0</v>
      </c>
      <c r="X774" s="131">
        <f t="shared" si="211"/>
        <v>0</v>
      </c>
      <c r="Y774" s="131">
        <f t="shared" si="211"/>
        <v>104760</v>
      </c>
      <c r="Z774" s="131">
        <f t="shared" si="211"/>
        <v>0</v>
      </c>
      <c r="AA774" s="209">
        <f t="shared" si="211"/>
        <v>0</v>
      </c>
      <c r="AB774" s="209">
        <f t="shared" si="211"/>
        <v>0</v>
      </c>
      <c r="AC774" s="209">
        <f t="shared" si="211"/>
        <v>0</v>
      </c>
    </row>
    <row r="775" spans="1:43" s="8" customFormat="1" ht="27" customHeight="1" outlineLevel="2">
      <c r="A775" s="178"/>
      <c r="B775" s="462">
        <f>B772+1</f>
        <v>238</v>
      </c>
      <c r="C775" s="277" t="s">
        <v>469</v>
      </c>
      <c r="D775" s="412"/>
      <c r="E775" s="115" t="s">
        <v>1543</v>
      </c>
      <c r="F775" s="116">
        <f>G775+M775+N775+P775+R775+T775+V775+X775+Y775+Z775</f>
        <v>2959390.69</v>
      </c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117">
        <v>514.65</v>
      </c>
      <c r="R775" s="117">
        <v>2959390.69</v>
      </c>
      <c r="S775" s="117"/>
      <c r="T775" s="117"/>
      <c r="U775" s="117"/>
      <c r="V775" s="117"/>
      <c r="W775" s="117"/>
      <c r="X775" s="117"/>
      <c r="Y775" s="190"/>
      <c r="Z775" s="190">
        <v>0</v>
      </c>
      <c r="AA775" s="486"/>
      <c r="AB775" s="371"/>
      <c r="AC775" s="371"/>
    </row>
    <row r="776" spans="1:43" s="8" customFormat="1" ht="27" customHeight="1" outlineLevel="2">
      <c r="A776" s="178"/>
      <c r="B776" s="462">
        <f>B775+1</f>
        <v>239</v>
      </c>
      <c r="C776" s="277" t="s">
        <v>766</v>
      </c>
      <c r="D776" s="224"/>
      <c r="E776" s="115" t="s">
        <v>1799</v>
      </c>
      <c r="F776" s="116">
        <f>G776+M776+N776+P776+R776+T776+V776+X776+Y776+Z776</f>
        <v>104760</v>
      </c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17">
        <v>600.77</v>
      </c>
      <c r="R776" s="117"/>
      <c r="S776" s="117"/>
      <c r="T776" s="117"/>
      <c r="U776" s="117"/>
      <c r="V776" s="117"/>
      <c r="W776" s="117"/>
      <c r="X776" s="117"/>
      <c r="Y776" s="190">
        <v>104760</v>
      </c>
      <c r="Z776" s="190"/>
      <c r="AA776" s="407"/>
      <c r="AB776" s="487"/>
      <c r="AC776" s="487"/>
    </row>
    <row r="777" spans="1:43" ht="22.5" customHeight="1" outlineLevel="2">
      <c r="A777" s="63"/>
      <c r="B777" s="377" t="s">
        <v>55</v>
      </c>
      <c r="C777" s="472"/>
      <c r="D777" s="224"/>
      <c r="E777" s="115"/>
      <c r="F777" s="279">
        <f>SUM(F778:F778)</f>
        <v>750000</v>
      </c>
      <c r="G777" s="279">
        <f t="shared" ref="G777:Z777" si="212">SUM(G778:G778)</f>
        <v>0</v>
      </c>
      <c r="H777" s="279">
        <f t="shared" si="212"/>
        <v>0</v>
      </c>
      <c r="I777" s="279">
        <f t="shared" si="212"/>
        <v>0</v>
      </c>
      <c r="J777" s="279">
        <f t="shared" si="212"/>
        <v>0</v>
      </c>
      <c r="K777" s="279">
        <f t="shared" si="212"/>
        <v>0</v>
      </c>
      <c r="L777" s="279">
        <f t="shared" si="212"/>
        <v>0</v>
      </c>
      <c r="M777" s="279">
        <f t="shared" si="212"/>
        <v>0</v>
      </c>
      <c r="N777" s="279">
        <f t="shared" si="212"/>
        <v>0</v>
      </c>
      <c r="O777" s="279">
        <f t="shared" si="212"/>
        <v>0</v>
      </c>
      <c r="P777" s="279">
        <f t="shared" si="212"/>
        <v>0</v>
      </c>
      <c r="Q777" s="279">
        <f t="shared" si="212"/>
        <v>0</v>
      </c>
      <c r="R777" s="279">
        <f t="shared" si="212"/>
        <v>0</v>
      </c>
      <c r="S777" s="279">
        <f t="shared" si="212"/>
        <v>0</v>
      </c>
      <c r="T777" s="279">
        <f t="shared" si="212"/>
        <v>0</v>
      </c>
      <c r="U777" s="279">
        <f t="shared" si="212"/>
        <v>0</v>
      </c>
      <c r="V777" s="279">
        <f t="shared" si="212"/>
        <v>0</v>
      </c>
      <c r="W777" s="279">
        <f t="shared" si="212"/>
        <v>0</v>
      </c>
      <c r="X777" s="279">
        <f t="shared" si="212"/>
        <v>730000</v>
      </c>
      <c r="Y777" s="279">
        <f t="shared" si="212"/>
        <v>0</v>
      </c>
      <c r="Z777" s="279">
        <f t="shared" si="212"/>
        <v>20000</v>
      </c>
      <c r="AA777" s="407"/>
      <c r="AB777" s="487"/>
      <c r="AC777" s="487"/>
      <c r="AD777" s="72"/>
      <c r="AE777" s="72"/>
      <c r="AF777" s="72"/>
      <c r="AG777" s="72"/>
      <c r="AH777" s="72"/>
      <c r="AI777" s="72"/>
      <c r="AJ777" s="72"/>
      <c r="AK777" s="72"/>
      <c r="AL777" s="72"/>
      <c r="AM777" s="72"/>
      <c r="AN777" s="72"/>
      <c r="AO777" s="72"/>
      <c r="AP777" s="72"/>
      <c r="AQ777" s="72"/>
    </row>
    <row r="778" spans="1:43" s="8" customFormat="1" ht="27.75" customHeight="1" outlineLevel="2">
      <c r="A778" s="178"/>
      <c r="B778" s="462">
        <f>B776+1</f>
        <v>240</v>
      </c>
      <c r="C778" s="277" t="s">
        <v>768</v>
      </c>
      <c r="D778" s="224"/>
      <c r="E778" s="465" t="s">
        <v>1800</v>
      </c>
      <c r="F778" s="116">
        <f>G778+M778+N778+P778+R778+T778+V778+X778+Y778+Z778</f>
        <v>750000</v>
      </c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17"/>
      <c r="R778" s="117"/>
      <c r="S778" s="117"/>
      <c r="T778" s="117"/>
      <c r="U778" s="117"/>
      <c r="V778" s="117"/>
      <c r="W778" s="117"/>
      <c r="X778" s="117">
        <v>730000</v>
      </c>
      <c r="Y778" s="190"/>
      <c r="Z778" s="190">
        <v>20000</v>
      </c>
      <c r="AA778" s="407"/>
      <c r="AB778" s="408"/>
      <c r="AC778" s="408"/>
    </row>
    <row r="779" spans="1:43" ht="20.25" customHeight="1" outlineLevel="2">
      <c r="A779" s="87"/>
      <c r="B779" s="103" t="s">
        <v>769</v>
      </c>
      <c r="C779" s="122"/>
      <c r="D779" s="411"/>
      <c r="E779" s="172">
        <v>34628000</v>
      </c>
      <c r="F779" s="125">
        <f>F780</f>
        <v>0</v>
      </c>
      <c r="G779" s="125">
        <f t="shared" ref="G779:AA780" si="213">G780</f>
        <v>0</v>
      </c>
      <c r="H779" s="125">
        <f t="shared" si="213"/>
        <v>0</v>
      </c>
      <c r="I779" s="125">
        <f t="shared" si="213"/>
        <v>0</v>
      </c>
      <c r="J779" s="125">
        <f t="shared" si="213"/>
        <v>0</v>
      </c>
      <c r="K779" s="125">
        <f t="shared" si="213"/>
        <v>0</v>
      </c>
      <c r="L779" s="125">
        <f t="shared" si="213"/>
        <v>0</v>
      </c>
      <c r="M779" s="125">
        <f t="shared" si="213"/>
        <v>0</v>
      </c>
      <c r="N779" s="125">
        <f t="shared" si="213"/>
        <v>0</v>
      </c>
      <c r="O779" s="125">
        <f t="shared" si="213"/>
        <v>0</v>
      </c>
      <c r="P779" s="125">
        <f t="shared" si="213"/>
        <v>0</v>
      </c>
      <c r="Q779" s="125">
        <f t="shared" si="213"/>
        <v>0</v>
      </c>
      <c r="R779" s="125">
        <f t="shared" si="213"/>
        <v>0</v>
      </c>
      <c r="S779" s="125">
        <f t="shared" si="213"/>
        <v>0</v>
      </c>
      <c r="T779" s="125">
        <f t="shared" si="213"/>
        <v>0</v>
      </c>
      <c r="U779" s="125">
        <f t="shared" si="213"/>
        <v>0</v>
      </c>
      <c r="V779" s="125">
        <f t="shared" si="213"/>
        <v>0</v>
      </c>
      <c r="W779" s="125">
        <f t="shared" si="213"/>
        <v>0</v>
      </c>
      <c r="X779" s="125">
        <f t="shared" si="213"/>
        <v>0</v>
      </c>
      <c r="Y779" s="125">
        <f t="shared" si="213"/>
        <v>0</v>
      </c>
      <c r="Z779" s="125">
        <f t="shared" si="213"/>
        <v>0</v>
      </c>
      <c r="AA779" s="208">
        <f t="shared" si="213"/>
        <v>0</v>
      </c>
      <c r="AB779" s="208">
        <f>AB780</f>
        <v>0</v>
      </c>
      <c r="AC779" s="208">
        <f>AC780</f>
        <v>0</v>
      </c>
    </row>
    <row r="780" spans="1:43" ht="20.25" customHeight="1" outlineLevel="2">
      <c r="A780" s="87"/>
      <c r="B780" s="463" t="s">
        <v>55</v>
      </c>
      <c r="C780" s="128"/>
      <c r="D780" s="464"/>
      <c r="E780" s="174"/>
      <c r="F780" s="131">
        <f>F781</f>
        <v>0</v>
      </c>
      <c r="G780" s="131">
        <f t="shared" si="213"/>
        <v>0</v>
      </c>
      <c r="H780" s="131">
        <f t="shared" si="213"/>
        <v>0</v>
      </c>
      <c r="I780" s="131">
        <f t="shared" si="213"/>
        <v>0</v>
      </c>
      <c r="J780" s="131">
        <f t="shared" si="213"/>
        <v>0</v>
      </c>
      <c r="K780" s="131">
        <f t="shared" si="213"/>
        <v>0</v>
      </c>
      <c r="L780" s="131">
        <f t="shared" si="213"/>
        <v>0</v>
      </c>
      <c r="M780" s="131">
        <f t="shared" si="213"/>
        <v>0</v>
      </c>
      <c r="N780" s="131">
        <f t="shared" si="213"/>
        <v>0</v>
      </c>
      <c r="O780" s="131">
        <f t="shared" si="213"/>
        <v>0</v>
      </c>
      <c r="P780" s="131">
        <f t="shared" si="213"/>
        <v>0</v>
      </c>
      <c r="Q780" s="131">
        <f t="shared" si="213"/>
        <v>0</v>
      </c>
      <c r="R780" s="131">
        <f t="shared" si="213"/>
        <v>0</v>
      </c>
      <c r="S780" s="131">
        <f t="shared" si="213"/>
        <v>0</v>
      </c>
      <c r="T780" s="131">
        <f t="shared" si="213"/>
        <v>0</v>
      </c>
      <c r="U780" s="131">
        <f t="shared" si="213"/>
        <v>0</v>
      </c>
      <c r="V780" s="131">
        <f t="shared" si="213"/>
        <v>0</v>
      </c>
      <c r="W780" s="131">
        <f t="shared" si="213"/>
        <v>0</v>
      </c>
      <c r="X780" s="131">
        <f t="shared" si="213"/>
        <v>0</v>
      </c>
      <c r="Y780" s="131">
        <f t="shared" si="213"/>
        <v>0</v>
      </c>
      <c r="Z780" s="131">
        <f t="shared" si="213"/>
        <v>0</v>
      </c>
      <c r="AA780" s="209">
        <f t="shared" si="213"/>
        <v>0</v>
      </c>
      <c r="AB780" s="209">
        <f>AB781</f>
        <v>0</v>
      </c>
      <c r="AC780" s="209">
        <f>AC781</f>
        <v>0</v>
      </c>
    </row>
    <row r="781" spans="1:43" ht="9.75" customHeight="1" outlineLevel="2">
      <c r="A781" s="87"/>
      <c r="B781" s="463"/>
      <c r="C781" s="144"/>
      <c r="D781" s="464"/>
      <c r="E781" s="174"/>
      <c r="F781" s="120">
        <f>G781+M781+N781+P781+R781+T781+V781+X781+Y781+Z781</f>
        <v>0</v>
      </c>
      <c r="G781" s="131"/>
      <c r="H781" s="131"/>
      <c r="I781" s="131"/>
      <c r="J781" s="131"/>
      <c r="K781" s="131"/>
      <c r="L781" s="131"/>
      <c r="M781" s="131"/>
      <c r="N781" s="131"/>
      <c r="O781" s="131"/>
      <c r="P781" s="131"/>
      <c r="Q781" s="183"/>
      <c r="R781" s="188"/>
      <c r="S781" s="141"/>
      <c r="T781" s="141"/>
      <c r="U781" s="141"/>
      <c r="V781" s="141"/>
      <c r="W781" s="188"/>
      <c r="X781" s="395"/>
      <c r="Y781" s="141"/>
      <c r="Z781" s="190"/>
      <c r="AA781" s="218"/>
      <c r="AB781" s="126"/>
      <c r="AC781" s="126"/>
    </row>
    <row r="782" spans="1:43" ht="20.25" customHeight="1" outlineLevel="2">
      <c r="A782" s="87"/>
      <c r="B782" s="103" t="s">
        <v>1544</v>
      </c>
      <c r="C782" s="122"/>
      <c r="D782" s="411"/>
      <c r="E782" s="172">
        <v>34632000</v>
      </c>
      <c r="F782" s="125">
        <f>F783</f>
        <v>0</v>
      </c>
      <c r="G782" s="125">
        <f t="shared" ref="G782:AC782" si="214">G783</f>
        <v>0</v>
      </c>
      <c r="H782" s="125">
        <f t="shared" si="214"/>
        <v>0</v>
      </c>
      <c r="I782" s="125">
        <f t="shared" si="214"/>
        <v>0</v>
      </c>
      <c r="J782" s="125">
        <f t="shared" si="214"/>
        <v>0</v>
      </c>
      <c r="K782" s="125">
        <f t="shared" si="214"/>
        <v>0</v>
      </c>
      <c r="L782" s="125">
        <f t="shared" si="214"/>
        <v>0</v>
      </c>
      <c r="M782" s="125">
        <f t="shared" si="214"/>
        <v>0</v>
      </c>
      <c r="N782" s="125">
        <f t="shared" si="214"/>
        <v>0</v>
      </c>
      <c r="O782" s="125">
        <f t="shared" si="214"/>
        <v>0</v>
      </c>
      <c r="P782" s="125">
        <f t="shared" si="214"/>
        <v>0</v>
      </c>
      <c r="Q782" s="125">
        <f t="shared" si="214"/>
        <v>0</v>
      </c>
      <c r="R782" s="125">
        <f t="shared" si="214"/>
        <v>0</v>
      </c>
      <c r="S782" s="125">
        <f t="shared" si="214"/>
        <v>0</v>
      </c>
      <c r="T782" s="125">
        <f t="shared" si="214"/>
        <v>0</v>
      </c>
      <c r="U782" s="125">
        <f t="shared" si="214"/>
        <v>0</v>
      </c>
      <c r="V782" s="125">
        <f t="shared" si="214"/>
        <v>0</v>
      </c>
      <c r="W782" s="125">
        <f t="shared" si="214"/>
        <v>0</v>
      </c>
      <c r="X782" s="125">
        <f t="shared" si="214"/>
        <v>0</v>
      </c>
      <c r="Y782" s="125">
        <f t="shared" si="214"/>
        <v>0</v>
      </c>
      <c r="Z782" s="125">
        <f t="shared" si="214"/>
        <v>0</v>
      </c>
      <c r="AA782" s="208">
        <f t="shared" si="214"/>
        <v>0</v>
      </c>
      <c r="AB782" s="208">
        <f t="shared" si="214"/>
        <v>0</v>
      </c>
      <c r="AC782" s="208">
        <f t="shared" si="214"/>
        <v>0</v>
      </c>
    </row>
    <row r="783" spans="1:43" ht="20.25" customHeight="1" outlineLevel="2">
      <c r="A783" s="87"/>
      <c r="B783" s="463" t="s">
        <v>41</v>
      </c>
      <c r="C783" s="128"/>
      <c r="D783" s="464"/>
      <c r="E783" s="174"/>
      <c r="F783" s="131">
        <f t="shared" ref="F783:N783" si="215">SUM(F784)</f>
        <v>0</v>
      </c>
      <c r="G783" s="131">
        <f t="shared" si="215"/>
        <v>0</v>
      </c>
      <c r="H783" s="131">
        <f t="shared" si="215"/>
        <v>0</v>
      </c>
      <c r="I783" s="131">
        <f t="shared" si="215"/>
        <v>0</v>
      </c>
      <c r="J783" s="131">
        <f t="shared" si="215"/>
        <v>0</v>
      </c>
      <c r="K783" s="131">
        <f t="shared" si="215"/>
        <v>0</v>
      </c>
      <c r="L783" s="131">
        <f t="shared" si="215"/>
        <v>0</v>
      </c>
      <c r="M783" s="131">
        <f t="shared" si="215"/>
        <v>0</v>
      </c>
      <c r="N783" s="131">
        <f t="shared" si="215"/>
        <v>0</v>
      </c>
      <c r="O783" s="131">
        <f t="shared" ref="O783:AC783" si="216">SUM(O784)</f>
        <v>0</v>
      </c>
      <c r="P783" s="131">
        <f t="shared" si="216"/>
        <v>0</v>
      </c>
      <c r="Q783" s="131">
        <f t="shared" si="216"/>
        <v>0</v>
      </c>
      <c r="R783" s="131">
        <f t="shared" si="216"/>
        <v>0</v>
      </c>
      <c r="S783" s="131">
        <f t="shared" si="216"/>
        <v>0</v>
      </c>
      <c r="T783" s="131">
        <f t="shared" si="216"/>
        <v>0</v>
      </c>
      <c r="U783" s="131">
        <f t="shared" si="216"/>
        <v>0</v>
      </c>
      <c r="V783" s="131">
        <f t="shared" si="216"/>
        <v>0</v>
      </c>
      <c r="W783" s="131">
        <f t="shared" si="216"/>
        <v>0</v>
      </c>
      <c r="X783" s="131">
        <f t="shared" si="216"/>
        <v>0</v>
      </c>
      <c r="Y783" s="131">
        <f t="shared" si="216"/>
        <v>0</v>
      </c>
      <c r="Z783" s="131">
        <f t="shared" si="216"/>
        <v>0</v>
      </c>
      <c r="AA783" s="209">
        <f t="shared" si="216"/>
        <v>0</v>
      </c>
      <c r="AB783" s="209">
        <f t="shared" si="216"/>
        <v>0</v>
      </c>
      <c r="AC783" s="209">
        <f t="shared" si="216"/>
        <v>0</v>
      </c>
    </row>
    <row r="784" spans="1:43" ht="6.75" customHeight="1" outlineLevel="2">
      <c r="A784" s="87"/>
      <c r="B784" s="360"/>
      <c r="C784" s="128"/>
      <c r="D784" s="473"/>
      <c r="E784" s="2"/>
      <c r="F784" s="120">
        <f>G784+M784+N784+P784+R784+T784+V784+X784+Y784+Z784</f>
        <v>0</v>
      </c>
      <c r="G784" s="111"/>
      <c r="H784" s="111"/>
      <c r="I784" s="111"/>
      <c r="J784" s="111"/>
      <c r="K784" s="111"/>
      <c r="L784" s="111"/>
      <c r="M784" s="111"/>
      <c r="N784" s="111"/>
      <c r="O784" s="111"/>
      <c r="P784" s="111"/>
      <c r="Q784" s="111"/>
      <c r="R784" s="111"/>
      <c r="S784" s="111"/>
      <c r="T784" s="111"/>
      <c r="U784" s="111"/>
      <c r="V784" s="111"/>
      <c r="W784" s="111"/>
      <c r="X784" s="111"/>
      <c r="Y784" s="111"/>
      <c r="Z784" s="111"/>
      <c r="AA784" s="341"/>
      <c r="AB784" s="87"/>
      <c r="AC784" s="87"/>
    </row>
    <row r="785" spans="1:29" ht="20.25" customHeight="1" outlineLevel="2">
      <c r="A785" s="87"/>
      <c r="B785" s="103" t="s">
        <v>474</v>
      </c>
      <c r="C785" s="122"/>
      <c r="D785" s="411"/>
      <c r="E785" s="172">
        <v>34534000</v>
      </c>
      <c r="F785" s="125">
        <f>F786</f>
        <v>0</v>
      </c>
      <c r="G785" s="125">
        <f t="shared" ref="G785:AC785" si="217">G786</f>
        <v>0</v>
      </c>
      <c r="H785" s="125">
        <f t="shared" si="217"/>
        <v>0</v>
      </c>
      <c r="I785" s="125">
        <f t="shared" si="217"/>
        <v>0</v>
      </c>
      <c r="J785" s="125">
        <f t="shared" si="217"/>
        <v>0</v>
      </c>
      <c r="K785" s="125">
        <f t="shared" si="217"/>
        <v>0</v>
      </c>
      <c r="L785" s="125">
        <f t="shared" si="217"/>
        <v>0</v>
      </c>
      <c r="M785" s="125">
        <f t="shared" si="217"/>
        <v>0</v>
      </c>
      <c r="N785" s="125">
        <f t="shared" si="217"/>
        <v>0</v>
      </c>
      <c r="O785" s="125">
        <f t="shared" si="217"/>
        <v>0</v>
      </c>
      <c r="P785" s="125">
        <f t="shared" si="217"/>
        <v>0</v>
      </c>
      <c r="Q785" s="125">
        <f t="shared" si="217"/>
        <v>0</v>
      </c>
      <c r="R785" s="125">
        <f t="shared" si="217"/>
        <v>0</v>
      </c>
      <c r="S785" s="125">
        <f t="shared" si="217"/>
        <v>0</v>
      </c>
      <c r="T785" s="125">
        <f t="shared" si="217"/>
        <v>0</v>
      </c>
      <c r="U785" s="125">
        <f t="shared" si="217"/>
        <v>0</v>
      </c>
      <c r="V785" s="125">
        <f t="shared" si="217"/>
        <v>0</v>
      </c>
      <c r="W785" s="125">
        <f t="shared" si="217"/>
        <v>0</v>
      </c>
      <c r="X785" s="125">
        <f t="shared" si="217"/>
        <v>0</v>
      </c>
      <c r="Y785" s="125">
        <f t="shared" si="217"/>
        <v>0</v>
      </c>
      <c r="Z785" s="125">
        <f t="shared" si="217"/>
        <v>0</v>
      </c>
      <c r="AA785" s="208">
        <f t="shared" si="217"/>
        <v>0</v>
      </c>
      <c r="AB785" s="208">
        <f t="shared" si="217"/>
        <v>11</v>
      </c>
      <c r="AC785" s="208">
        <f t="shared" si="217"/>
        <v>8</v>
      </c>
    </row>
    <row r="786" spans="1:29" ht="20.25" customHeight="1" outlineLevel="2">
      <c r="A786" s="87"/>
      <c r="B786" s="463" t="s">
        <v>41</v>
      </c>
      <c r="C786" s="128"/>
      <c r="D786" s="464"/>
      <c r="E786" s="174"/>
      <c r="F786" s="131">
        <f t="shared" ref="F786:N786" si="218">SUM(F787:F787)</f>
        <v>0</v>
      </c>
      <c r="G786" s="131">
        <f t="shared" si="218"/>
        <v>0</v>
      </c>
      <c r="H786" s="131">
        <f t="shared" si="218"/>
        <v>0</v>
      </c>
      <c r="I786" s="131">
        <f t="shared" si="218"/>
        <v>0</v>
      </c>
      <c r="J786" s="131">
        <f t="shared" si="218"/>
        <v>0</v>
      </c>
      <c r="K786" s="131">
        <f t="shared" si="218"/>
        <v>0</v>
      </c>
      <c r="L786" s="131">
        <f t="shared" si="218"/>
        <v>0</v>
      </c>
      <c r="M786" s="131">
        <f t="shared" si="218"/>
        <v>0</v>
      </c>
      <c r="N786" s="131">
        <f t="shared" si="218"/>
        <v>0</v>
      </c>
      <c r="O786" s="131">
        <f t="shared" ref="O786:AC786" si="219">SUM(O787:O787)</f>
        <v>0</v>
      </c>
      <c r="P786" s="131">
        <f t="shared" si="219"/>
        <v>0</v>
      </c>
      <c r="Q786" s="131">
        <f t="shared" si="219"/>
        <v>0</v>
      </c>
      <c r="R786" s="131">
        <f t="shared" si="219"/>
        <v>0</v>
      </c>
      <c r="S786" s="131">
        <f t="shared" si="219"/>
        <v>0</v>
      </c>
      <c r="T786" s="131">
        <f t="shared" si="219"/>
        <v>0</v>
      </c>
      <c r="U786" s="131">
        <f t="shared" si="219"/>
        <v>0</v>
      </c>
      <c r="V786" s="131">
        <f t="shared" si="219"/>
        <v>0</v>
      </c>
      <c r="W786" s="131">
        <f t="shared" si="219"/>
        <v>0</v>
      </c>
      <c r="X786" s="131">
        <f t="shared" si="219"/>
        <v>0</v>
      </c>
      <c r="Y786" s="131">
        <f t="shared" si="219"/>
        <v>0</v>
      </c>
      <c r="Z786" s="131">
        <f t="shared" si="219"/>
        <v>0</v>
      </c>
      <c r="AA786" s="209">
        <f t="shared" si="219"/>
        <v>0</v>
      </c>
      <c r="AB786" s="209">
        <f t="shared" si="219"/>
        <v>11</v>
      </c>
      <c r="AC786" s="209">
        <f t="shared" si="219"/>
        <v>8</v>
      </c>
    </row>
    <row r="787" spans="1:29" ht="4.5" customHeight="1" outlineLevel="2">
      <c r="A787" s="87"/>
      <c r="B787" s="360"/>
      <c r="C787" s="323"/>
      <c r="D787" s="342"/>
      <c r="E787" s="325"/>
      <c r="F787" s="120">
        <f>G787+M787+N787+P787+R787+T787+V787+X787+Y787+Z787</f>
        <v>0</v>
      </c>
      <c r="G787" s="165"/>
      <c r="H787" s="165"/>
      <c r="I787" s="165"/>
      <c r="J787" s="165"/>
      <c r="K787" s="165"/>
      <c r="L787" s="165"/>
      <c r="M787" s="165"/>
      <c r="N787" s="165"/>
      <c r="O787" s="165"/>
      <c r="P787" s="165"/>
      <c r="Q787" s="120"/>
      <c r="R787" s="111"/>
      <c r="S787" s="165"/>
      <c r="T787" s="165"/>
      <c r="U787" s="111"/>
      <c r="V787" s="111"/>
      <c r="W787" s="111"/>
      <c r="X787" s="111"/>
      <c r="Y787" s="111"/>
      <c r="Z787" s="111"/>
      <c r="AA787" s="215"/>
      <c r="AB787" s="342">
        <v>11</v>
      </c>
      <c r="AC787" s="342">
        <v>8</v>
      </c>
    </row>
    <row r="788" spans="1:29" ht="20.25" customHeight="1" outlineLevel="2">
      <c r="A788" s="87"/>
      <c r="B788" s="103" t="s">
        <v>476</v>
      </c>
      <c r="C788" s="122"/>
      <c r="D788" s="411"/>
      <c r="E788" s="172">
        <v>34536000</v>
      </c>
      <c r="F788" s="125">
        <f t="shared" ref="F788:N788" si="220">F789</f>
        <v>4622970.91</v>
      </c>
      <c r="G788" s="125">
        <f t="shared" si="220"/>
        <v>0</v>
      </c>
      <c r="H788" s="125">
        <f t="shared" si="220"/>
        <v>0</v>
      </c>
      <c r="I788" s="125">
        <f t="shared" si="220"/>
        <v>0</v>
      </c>
      <c r="J788" s="125">
        <f t="shared" si="220"/>
        <v>0</v>
      </c>
      <c r="K788" s="125">
        <f t="shared" si="220"/>
        <v>0</v>
      </c>
      <c r="L788" s="125">
        <f t="shared" si="220"/>
        <v>0</v>
      </c>
      <c r="M788" s="125">
        <f t="shared" si="220"/>
        <v>0</v>
      </c>
      <c r="N788" s="125">
        <f t="shared" si="220"/>
        <v>0</v>
      </c>
      <c r="O788" s="125">
        <f t="shared" ref="O788:AC788" si="221">O789</f>
        <v>0</v>
      </c>
      <c r="P788" s="125">
        <f t="shared" si="221"/>
        <v>0</v>
      </c>
      <c r="Q788" s="125">
        <f t="shared" si="221"/>
        <v>845.15499999999997</v>
      </c>
      <c r="R788" s="125">
        <f t="shared" si="221"/>
        <v>4622970.91</v>
      </c>
      <c r="S788" s="125">
        <f t="shared" si="221"/>
        <v>0</v>
      </c>
      <c r="T788" s="125">
        <f t="shared" si="221"/>
        <v>0</v>
      </c>
      <c r="U788" s="125">
        <f t="shared" si="221"/>
        <v>0</v>
      </c>
      <c r="V788" s="125">
        <f t="shared" si="221"/>
        <v>0</v>
      </c>
      <c r="W788" s="125">
        <f t="shared" si="221"/>
        <v>0</v>
      </c>
      <c r="X788" s="125">
        <f t="shared" si="221"/>
        <v>0</v>
      </c>
      <c r="Y788" s="125">
        <f t="shared" si="221"/>
        <v>0</v>
      </c>
      <c r="Z788" s="125">
        <f t="shared" si="221"/>
        <v>0</v>
      </c>
      <c r="AA788" s="208">
        <f t="shared" si="221"/>
        <v>0</v>
      </c>
      <c r="AB788" s="208">
        <f t="shared" si="221"/>
        <v>0</v>
      </c>
      <c r="AC788" s="208">
        <f t="shared" si="221"/>
        <v>0</v>
      </c>
    </row>
    <row r="789" spans="1:29" ht="20.25" customHeight="1" outlineLevel="2">
      <c r="A789" s="87"/>
      <c r="B789" s="463" t="s">
        <v>41</v>
      </c>
      <c r="C789" s="128"/>
      <c r="D789" s="464"/>
      <c r="E789" s="174"/>
      <c r="F789" s="131">
        <f t="shared" ref="F789:N789" si="222">SUM(F790)</f>
        <v>4622970.91</v>
      </c>
      <c r="G789" s="131">
        <f t="shared" si="222"/>
        <v>0</v>
      </c>
      <c r="H789" s="131">
        <f t="shared" si="222"/>
        <v>0</v>
      </c>
      <c r="I789" s="131">
        <f t="shared" si="222"/>
        <v>0</v>
      </c>
      <c r="J789" s="131">
        <f t="shared" si="222"/>
        <v>0</v>
      </c>
      <c r="K789" s="131">
        <f t="shared" si="222"/>
        <v>0</v>
      </c>
      <c r="L789" s="131">
        <f t="shared" si="222"/>
        <v>0</v>
      </c>
      <c r="M789" s="131">
        <f t="shared" si="222"/>
        <v>0</v>
      </c>
      <c r="N789" s="131">
        <f t="shared" si="222"/>
        <v>0</v>
      </c>
      <c r="O789" s="131">
        <f t="shared" ref="O789:AC789" si="223">SUM(O790)</f>
        <v>0</v>
      </c>
      <c r="P789" s="131">
        <f t="shared" si="223"/>
        <v>0</v>
      </c>
      <c r="Q789" s="131">
        <f t="shared" si="223"/>
        <v>845.15499999999997</v>
      </c>
      <c r="R789" s="131">
        <f t="shared" si="223"/>
        <v>4622970.91</v>
      </c>
      <c r="S789" s="131">
        <f t="shared" si="223"/>
        <v>0</v>
      </c>
      <c r="T789" s="131">
        <f t="shared" si="223"/>
        <v>0</v>
      </c>
      <c r="U789" s="131">
        <f t="shared" si="223"/>
        <v>0</v>
      </c>
      <c r="V789" s="131">
        <f t="shared" si="223"/>
        <v>0</v>
      </c>
      <c r="W789" s="131">
        <f t="shared" si="223"/>
        <v>0</v>
      </c>
      <c r="X789" s="131">
        <f t="shared" si="223"/>
        <v>0</v>
      </c>
      <c r="Y789" s="131">
        <f t="shared" si="223"/>
        <v>0</v>
      </c>
      <c r="Z789" s="131">
        <f t="shared" si="223"/>
        <v>0</v>
      </c>
      <c r="AA789" s="209">
        <f t="shared" si="223"/>
        <v>0</v>
      </c>
      <c r="AB789" s="209">
        <f t="shared" si="223"/>
        <v>0</v>
      </c>
      <c r="AC789" s="209">
        <f t="shared" si="223"/>
        <v>0</v>
      </c>
    </row>
    <row r="790" spans="1:29" s="8" customFormat="1" ht="29.25" customHeight="1" outlineLevel="2">
      <c r="A790" s="178"/>
      <c r="B790" s="381">
        <f>B778+1</f>
        <v>241</v>
      </c>
      <c r="C790" s="277" t="s">
        <v>770</v>
      </c>
      <c r="D790" s="474"/>
      <c r="E790" s="115" t="s">
        <v>1801</v>
      </c>
      <c r="F790" s="116">
        <f>G790+M790+N790+P790+R790+T790+V790+X790+Y790+Z790</f>
        <v>4622970.91</v>
      </c>
      <c r="G790" s="177"/>
      <c r="H790" s="177"/>
      <c r="I790" s="177"/>
      <c r="J790" s="177"/>
      <c r="K790" s="177"/>
      <c r="L790" s="177"/>
      <c r="M790" s="177"/>
      <c r="N790" s="177"/>
      <c r="O790" s="117"/>
      <c r="P790" s="117"/>
      <c r="Q790" s="117">
        <v>845.15499999999997</v>
      </c>
      <c r="R790" s="117">
        <v>4622970.91</v>
      </c>
      <c r="S790" s="117"/>
      <c r="T790" s="117"/>
      <c r="U790" s="117"/>
      <c r="V790" s="117"/>
      <c r="W790" s="117"/>
      <c r="X790" s="117"/>
      <c r="Y790" s="117"/>
      <c r="Z790" s="117">
        <v>0</v>
      </c>
      <c r="AA790" s="223"/>
      <c r="AB790" s="178"/>
      <c r="AC790" s="178"/>
    </row>
    <row r="791" spans="1:29" ht="20.25" customHeight="1" outlineLevel="2">
      <c r="A791" s="87"/>
      <c r="B791" s="390" t="s">
        <v>771</v>
      </c>
      <c r="C791" s="390"/>
      <c r="D791" s="411"/>
      <c r="E791" s="172">
        <v>34538000</v>
      </c>
      <c r="F791" s="125">
        <f>F792</f>
        <v>0</v>
      </c>
      <c r="G791" s="125">
        <f t="shared" ref="G791:AC791" si="224">G792</f>
        <v>0</v>
      </c>
      <c r="H791" s="125">
        <f t="shared" si="224"/>
        <v>0</v>
      </c>
      <c r="I791" s="125">
        <f t="shared" si="224"/>
        <v>0</v>
      </c>
      <c r="J791" s="125">
        <f t="shared" si="224"/>
        <v>0</v>
      </c>
      <c r="K791" s="125">
        <f t="shared" si="224"/>
        <v>0</v>
      </c>
      <c r="L791" s="125">
        <f t="shared" si="224"/>
        <v>0</v>
      </c>
      <c r="M791" s="125">
        <f t="shared" si="224"/>
        <v>0</v>
      </c>
      <c r="N791" s="125">
        <f t="shared" si="224"/>
        <v>0</v>
      </c>
      <c r="O791" s="125">
        <f t="shared" si="224"/>
        <v>0</v>
      </c>
      <c r="P791" s="125">
        <f t="shared" si="224"/>
        <v>0</v>
      </c>
      <c r="Q791" s="125">
        <f t="shared" si="224"/>
        <v>0</v>
      </c>
      <c r="R791" s="125">
        <f t="shared" si="224"/>
        <v>0</v>
      </c>
      <c r="S791" s="125">
        <f t="shared" si="224"/>
        <v>0</v>
      </c>
      <c r="T791" s="125">
        <f t="shared" si="224"/>
        <v>0</v>
      </c>
      <c r="U791" s="125">
        <f t="shared" si="224"/>
        <v>0</v>
      </c>
      <c r="V791" s="125">
        <f t="shared" si="224"/>
        <v>0</v>
      </c>
      <c r="W791" s="125">
        <f t="shared" si="224"/>
        <v>0</v>
      </c>
      <c r="X791" s="125">
        <f t="shared" si="224"/>
        <v>0</v>
      </c>
      <c r="Y791" s="125">
        <f t="shared" si="224"/>
        <v>0</v>
      </c>
      <c r="Z791" s="125">
        <f t="shared" si="224"/>
        <v>0</v>
      </c>
      <c r="AA791" s="208">
        <f t="shared" si="224"/>
        <v>0</v>
      </c>
      <c r="AB791" s="208">
        <f t="shared" si="224"/>
        <v>0</v>
      </c>
      <c r="AC791" s="208">
        <f t="shared" si="224"/>
        <v>0</v>
      </c>
    </row>
    <row r="792" spans="1:29" ht="20.25" customHeight="1" outlineLevel="2">
      <c r="A792" s="87"/>
      <c r="B792" s="463" t="s">
        <v>41</v>
      </c>
      <c r="C792" s="128"/>
      <c r="D792" s="464"/>
      <c r="E792" s="174"/>
      <c r="F792" s="131">
        <f t="shared" ref="F792:N792" si="225">SUM(F793:F793)</f>
        <v>0</v>
      </c>
      <c r="G792" s="131">
        <f t="shared" si="225"/>
        <v>0</v>
      </c>
      <c r="H792" s="131">
        <f t="shared" si="225"/>
        <v>0</v>
      </c>
      <c r="I792" s="131">
        <f t="shared" si="225"/>
        <v>0</v>
      </c>
      <c r="J792" s="131">
        <f t="shared" si="225"/>
        <v>0</v>
      </c>
      <c r="K792" s="131">
        <f t="shared" si="225"/>
        <v>0</v>
      </c>
      <c r="L792" s="131">
        <f t="shared" si="225"/>
        <v>0</v>
      </c>
      <c r="M792" s="131">
        <f t="shared" si="225"/>
        <v>0</v>
      </c>
      <c r="N792" s="131">
        <f t="shared" si="225"/>
        <v>0</v>
      </c>
      <c r="O792" s="131">
        <f t="shared" ref="O792:AC792" si="226">SUM(O793:O793)</f>
        <v>0</v>
      </c>
      <c r="P792" s="131">
        <f t="shared" si="226"/>
        <v>0</v>
      </c>
      <c r="Q792" s="131">
        <f t="shared" si="226"/>
        <v>0</v>
      </c>
      <c r="R792" s="131">
        <f t="shared" si="226"/>
        <v>0</v>
      </c>
      <c r="S792" s="131">
        <f t="shared" si="226"/>
        <v>0</v>
      </c>
      <c r="T792" s="131">
        <f t="shared" si="226"/>
        <v>0</v>
      </c>
      <c r="U792" s="131">
        <f t="shared" si="226"/>
        <v>0</v>
      </c>
      <c r="V792" s="131">
        <f t="shared" si="226"/>
        <v>0</v>
      </c>
      <c r="W792" s="131">
        <f t="shared" si="226"/>
        <v>0</v>
      </c>
      <c r="X792" s="131">
        <f t="shared" si="226"/>
        <v>0</v>
      </c>
      <c r="Y792" s="131">
        <f t="shared" si="226"/>
        <v>0</v>
      </c>
      <c r="Z792" s="131">
        <f t="shared" si="226"/>
        <v>0</v>
      </c>
      <c r="AA792" s="209">
        <f t="shared" si="226"/>
        <v>0</v>
      </c>
      <c r="AB792" s="209">
        <f t="shared" si="226"/>
        <v>0</v>
      </c>
      <c r="AC792" s="209">
        <f t="shared" si="226"/>
        <v>0</v>
      </c>
    </row>
    <row r="793" spans="1:29" ht="4.5" customHeight="1" outlineLevel="2">
      <c r="A793" s="87"/>
      <c r="B793" s="360"/>
      <c r="C793" s="355"/>
      <c r="D793" s="473"/>
      <c r="E793" s="2"/>
      <c r="F793" s="120">
        <f>G793+M793+N793+P793+R793+T793+V793+X793+Y793+Z793</f>
        <v>0</v>
      </c>
      <c r="G793" s="111"/>
      <c r="H793" s="111"/>
      <c r="I793" s="111"/>
      <c r="J793" s="111"/>
      <c r="K793" s="111"/>
      <c r="L793" s="111"/>
      <c r="M793" s="111"/>
      <c r="N793" s="111"/>
      <c r="O793" s="111"/>
      <c r="P793" s="111"/>
      <c r="Q793" s="188"/>
      <c r="R793" s="188"/>
      <c r="S793" s="188"/>
      <c r="T793" s="188"/>
      <c r="U793" s="188"/>
      <c r="V793" s="188"/>
      <c r="W793" s="188"/>
      <c r="X793" s="188"/>
      <c r="Y793" s="111"/>
      <c r="Z793" s="188">
        <f>R793*0.0214</f>
        <v>0</v>
      </c>
      <c r="AA793" s="343"/>
      <c r="AB793" s="326"/>
      <c r="AC793" s="326"/>
    </row>
    <row r="794" spans="1:29" ht="20.25" customHeight="1" outlineLevel="2">
      <c r="A794" s="87"/>
      <c r="B794" s="103" t="s">
        <v>772</v>
      </c>
      <c r="C794" s="122"/>
      <c r="D794" s="411"/>
      <c r="E794" s="172">
        <v>34640000</v>
      </c>
      <c r="F794" s="125">
        <f>F795</f>
        <v>5763793.9699999997</v>
      </c>
      <c r="G794" s="125">
        <f t="shared" ref="G794:AC794" si="227">G795</f>
        <v>0</v>
      </c>
      <c r="H794" s="125">
        <f t="shared" si="227"/>
        <v>0</v>
      </c>
      <c r="I794" s="125">
        <f t="shared" si="227"/>
        <v>0</v>
      </c>
      <c r="J794" s="125">
        <f t="shared" si="227"/>
        <v>0</v>
      </c>
      <c r="K794" s="125">
        <f t="shared" si="227"/>
        <v>0</v>
      </c>
      <c r="L794" s="125">
        <f t="shared" si="227"/>
        <v>0</v>
      </c>
      <c r="M794" s="125">
        <f t="shared" si="227"/>
        <v>0</v>
      </c>
      <c r="N794" s="125">
        <f t="shared" si="227"/>
        <v>0</v>
      </c>
      <c r="O794" s="125">
        <f t="shared" si="227"/>
        <v>0</v>
      </c>
      <c r="P794" s="125">
        <f t="shared" si="227"/>
        <v>0</v>
      </c>
      <c r="Q794" s="125">
        <f t="shared" si="227"/>
        <v>944.63</v>
      </c>
      <c r="R794" s="125">
        <f t="shared" si="227"/>
        <v>5763793.9699999997</v>
      </c>
      <c r="S794" s="125">
        <f t="shared" si="227"/>
        <v>0</v>
      </c>
      <c r="T794" s="125">
        <f t="shared" si="227"/>
        <v>0</v>
      </c>
      <c r="U794" s="125">
        <f t="shared" si="227"/>
        <v>0</v>
      </c>
      <c r="V794" s="125">
        <f t="shared" si="227"/>
        <v>0</v>
      </c>
      <c r="W794" s="125">
        <f t="shared" si="227"/>
        <v>0</v>
      </c>
      <c r="X794" s="125">
        <f t="shared" si="227"/>
        <v>0</v>
      </c>
      <c r="Y794" s="125">
        <f t="shared" si="227"/>
        <v>0</v>
      </c>
      <c r="Z794" s="125">
        <f t="shared" si="227"/>
        <v>0</v>
      </c>
      <c r="AA794" s="208">
        <f t="shared" si="227"/>
        <v>0</v>
      </c>
      <c r="AB794" s="208">
        <f t="shared" si="227"/>
        <v>0</v>
      </c>
      <c r="AC794" s="208">
        <f t="shared" si="227"/>
        <v>0</v>
      </c>
    </row>
    <row r="795" spans="1:29" ht="20.25" customHeight="1" outlineLevel="2">
      <c r="A795" s="87"/>
      <c r="B795" s="463" t="s">
        <v>41</v>
      </c>
      <c r="C795" s="128"/>
      <c r="D795" s="464"/>
      <c r="E795" s="174"/>
      <c r="F795" s="131">
        <f t="shared" ref="F795:AC795" si="228">SUM(F796:F797)</f>
        <v>5763793.9699999997</v>
      </c>
      <c r="G795" s="131">
        <f t="shared" si="228"/>
        <v>0</v>
      </c>
      <c r="H795" s="131">
        <f t="shared" si="228"/>
        <v>0</v>
      </c>
      <c r="I795" s="131">
        <f t="shared" si="228"/>
        <v>0</v>
      </c>
      <c r="J795" s="131">
        <f t="shared" si="228"/>
        <v>0</v>
      </c>
      <c r="K795" s="131">
        <f t="shared" si="228"/>
        <v>0</v>
      </c>
      <c r="L795" s="131">
        <f t="shared" si="228"/>
        <v>0</v>
      </c>
      <c r="M795" s="131">
        <f t="shared" si="228"/>
        <v>0</v>
      </c>
      <c r="N795" s="131">
        <f t="shared" si="228"/>
        <v>0</v>
      </c>
      <c r="O795" s="131">
        <f t="shared" si="228"/>
        <v>0</v>
      </c>
      <c r="P795" s="131">
        <f t="shared" si="228"/>
        <v>0</v>
      </c>
      <c r="Q795" s="131">
        <f t="shared" si="228"/>
        <v>944.63</v>
      </c>
      <c r="R795" s="131">
        <f t="shared" si="228"/>
        <v>5763793.9699999997</v>
      </c>
      <c r="S795" s="131">
        <f t="shared" si="228"/>
        <v>0</v>
      </c>
      <c r="T795" s="131">
        <f t="shared" si="228"/>
        <v>0</v>
      </c>
      <c r="U795" s="131">
        <f t="shared" si="228"/>
        <v>0</v>
      </c>
      <c r="V795" s="131">
        <f t="shared" si="228"/>
        <v>0</v>
      </c>
      <c r="W795" s="131">
        <f t="shared" si="228"/>
        <v>0</v>
      </c>
      <c r="X795" s="131">
        <f t="shared" si="228"/>
        <v>0</v>
      </c>
      <c r="Y795" s="131">
        <f t="shared" si="228"/>
        <v>0</v>
      </c>
      <c r="Z795" s="131">
        <f t="shared" si="228"/>
        <v>0</v>
      </c>
      <c r="AA795" s="209">
        <f t="shared" si="228"/>
        <v>0</v>
      </c>
      <c r="AB795" s="209">
        <f t="shared" si="228"/>
        <v>0</v>
      </c>
      <c r="AC795" s="209">
        <f t="shared" si="228"/>
        <v>0</v>
      </c>
    </row>
    <row r="796" spans="1:29" s="8" customFormat="1" ht="29.25" customHeight="1" outlineLevel="2">
      <c r="A796" s="178"/>
      <c r="B796" s="381">
        <f>B790+1</f>
        <v>242</v>
      </c>
      <c r="C796" s="277" t="s">
        <v>486</v>
      </c>
      <c r="D796" s="384"/>
      <c r="E796" s="115" t="s">
        <v>1550</v>
      </c>
      <c r="F796" s="116">
        <f>G796+M796+N796+P796+R796+T796+V796+X796+Y796+Z796</f>
        <v>2225385.54</v>
      </c>
      <c r="G796" s="117"/>
      <c r="H796" s="117"/>
      <c r="I796" s="117"/>
      <c r="J796" s="117"/>
      <c r="K796" s="117"/>
      <c r="L796" s="117"/>
      <c r="M796" s="117"/>
      <c r="N796" s="117"/>
      <c r="O796" s="117"/>
      <c r="P796" s="117"/>
      <c r="Q796" s="117">
        <v>374.4</v>
      </c>
      <c r="R796" s="117">
        <v>2225385.54</v>
      </c>
      <c r="S796" s="117"/>
      <c r="T796" s="117"/>
      <c r="U796" s="361"/>
      <c r="V796" s="361"/>
      <c r="W796" s="117"/>
      <c r="X796" s="117"/>
      <c r="Y796" s="190">
        <v>0</v>
      </c>
      <c r="Z796" s="190">
        <v>0</v>
      </c>
      <c r="AA796" s="488"/>
      <c r="AB796" s="489"/>
      <c r="AC796" s="489"/>
    </row>
    <row r="797" spans="1:29" s="8" customFormat="1" ht="29.25" customHeight="1" outlineLevel="2">
      <c r="A797" s="178"/>
      <c r="B797" s="462">
        <f>B796+1</f>
        <v>243</v>
      </c>
      <c r="C797" s="277" t="s">
        <v>485</v>
      </c>
      <c r="D797" s="384"/>
      <c r="E797" s="115" t="s">
        <v>1549</v>
      </c>
      <c r="F797" s="116">
        <f>G797+M797+N797+P797+R797+T797+V797+X797+Y797+Z797</f>
        <v>3538408.43</v>
      </c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90">
        <v>570.23</v>
      </c>
      <c r="R797" s="117">
        <v>3538408.43</v>
      </c>
      <c r="S797" s="117"/>
      <c r="T797" s="117"/>
      <c r="U797" s="361"/>
      <c r="V797" s="361"/>
      <c r="W797" s="117"/>
      <c r="X797" s="117"/>
      <c r="Y797" s="190"/>
      <c r="Z797" s="190">
        <v>0</v>
      </c>
      <c r="AA797" s="223"/>
      <c r="AB797" s="224"/>
      <c r="AC797" s="224"/>
    </row>
    <row r="798" spans="1:29" ht="19.5" customHeight="1" outlineLevel="2">
      <c r="A798" s="87"/>
      <c r="B798" s="103" t="s">
        <v>487</v>
      </c>
      <c r="C798" s="122"/>
      <c r="D798" s="411"/>
      <c r="E798" s="172">
        <v>34642000</v>
      </c>
      <c r="F798" s="125">
        <f t="shared" ref="F798:N798" si="229">F799</f>
        <v>3564873.47</v>
      </c>
      <c r="G798" s="125">
        <f t="shared" si="229"/>
        <v>0</v>
      </c>
      <c r="H798" s="125">
        <f t="shared" si="229"/>
        <v>0</v>
      </c>
      <c r="I798" s="125">
        <f t="shared" si="229"/>
        <v>0</v>
      </c>
      <c r="J798" s="125">
        <f t="shared" si="229"/>
        <v>0</v>
      </c>
      <c r="K798" s="125">
        <f t="shared" si="229"/>
        <v>0</v>
      </c>
      <c r="L798" s="125">
        <f t="shared" si="229"/>
        <v>0</v>
      </c>
      <c r="M798" s="125">
        <f t="shared" si="229"/>
        <v>0</v>
      </c>
      <c r="N798" s="125">
        <f t="shared" si="229"/>
        <v>0</v>
      </c>
      <c r="O798" s="125">
        <f t="shared" ref="O798:AC798" si="230">O799</f>
        <v>0</v>
      </c>
      <c r="P798" s="125">
        <f t="shared" si="230"/>
        <v>0</v>
      </c>
      <c r="Q798" s="125">
        <f t="shared" si="230"/>
        <v>1486.6</v>
      </c>
      <c r="R798" s="125">
        <f t="shared" si="230"/>
        <v>3366390.87</v>
      </c>
      <c r="S798" s="125">
        <f t="shared" si="230"/>
        <v>0</v>
      </c>
      <c r="T798" s="125">
        <f t="shared" si="230"/>
        <v>0</v>
      </c>
      <c r="U798" s="125">
        <f t="shared" si="230"/>
        <v>0</v>
      </c>
      <c r="V798" s="125">
        <f t="shared" si="230"/>
        <v>0</v>
      </c>
      <c r="W798" s="125">
        <f t="shared" si="230"/>
        <v>0</v>
      </c>
      <c r="X798" s="125">
        <f t="shared" si="230"/>
        <v>0</v>
      </c>
      <c r="Y798" s="125">
        <f t="shared" si="230"/>
        <v>198482.6</v>
      </c>
      <c r="Z798" s="125">
        <f t="shared" si="230"/>
        <v>0</v>
      </c>
      <c r="AA798" s="208">
        <f t="shared" si="230"/>
        <v>0</v>
      </c>
      <c r="AB798" s="208">
        <f t="shared" si="230"/>
        <v>0</v>
      </c>
      <c r="AC798" s="208">
        <f t="shared" si="230"/>
        <v>0</v>
      </c>
    </row>
    <row r="799" spans="1:29" ht="19.5" customHeight="1" outlineLevel="2">
      <c r="A799" s="87"/>
      <c r="B799" s="463" t="s">
        <v>41</v>
      </c>
      <c r="C799" s="128"/>
      <c r="D799" s="464"/>
      <c r="E799" s="174"/>
      <c r="F799" s="131">
        <f t="shared" ref="F799:AC799" si="231">SUM(F800:F802)</f>
        <v>3564873.47</v>
      </c>
      <c r="G799" s="131">
        <f t="shared" si="231"/>
        <v>0</v>
      </c>
      <c r="H799" s="131">
        <f t="shared" si="231"/>
        <v>0</v>
      </c>
      <c r="I799" s="131">
        <f t="shared" si="231"/>
        <v>0</v>
      </c>
      <c r="J799" s="131">
        <f t="shared" si="231"/>
        <v>0</v>
      </c>
      <c r="K799" s="131">
        <f t="shared" si="231"/>
        <v>0</v>
      </c>
      <c r="L799" s="131">
        <f t="shared" si="231"/>
        <v>0</v>
      </c>
      <c r="M799" s="131">
        <f t="shared" si="231"/>
        <v>0</v>
      </c>
      <c r="N799" s="131">
        <f t="shared" si="231"/>
        <v>0</v>
      </c>
      <c r="O799" s="131">
        <f t="shared" si="231"/>
        <v>0</v>
      </c>
      <c r="P799" s="131">
        <f t="shared" si="231"/>
        <v>0</v>
      </c>
      <c r="Q799" s="131">
        <f t="shared" si="231"/>
        <v>1486.6</v>
      </c>
      <c r="R799" s="131">
        <f t="shared" si="231"/>
        <v>3366390.87</v>
      </c>
      <c r="S799" s="131">
        <f t="shared" si="231"/>
        <v>0</v>
      </c>
      <c r="T799" s="131">
        <f t="shared" si="231"/>
        <v>0</v>
      </c>
      <c r="U799" s="131">
        <f t="shared" si="231"/>
        <v>0</v>
      </c>
      <c r="V799" s="131">
        <f t="shared" si="231"/>
        <v>0</v>
      </c>
      <c r="W799" s="131">
        <f t="shared" si="231"/>
        <v>0</v>
      </c>
      <c r="X799" s="131">
        <f t="shared" si="231"/>
        <v>0</v>
      </c>
      <c r="Y799" s="131">
        <f t="shared" si="231"/>
        <v>198482.6</v>
      </c>
      <c r="Z799" s="131">
        <f t="shared" si="231"/>
        <v>0</v>
      </c>
      <c r="AA799" s="209">
        <f t="shared" si="231"/>
        <v>0</v>
      </c>
      <c r="AB799" s="209">
        <f t="shared" si="231"/>
        <v>0</v>
      </c>
      <c r="AC799" s="209">
        <f t="shared" si="231"/>
        <v>0</v>
      </c>
    </row>
    <row r="800" spans="1:29" s="8" customFormat="1" ht="25.5" customHeight="1" outlineLevel="2">
      <c r="A800" s="178"/>
      <c r="B800" s="381">
        <f>B797+1</f>
        <v>244</v>
      </c>
      <c r="C800" s="277" t="s">
        <v>495</v>
      </c>
      <c r="D800" s="384"/>
      <c r="E800" s="115" t="s">
        <v>1557</v>
      </c>
      <c r="F800" s="116">
        <f>G800+M800+N800+P800+R800+T800+V800+X800+Y800+Z800</f>
        <v>3366390.87</v>
      </c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90">
        <v>444.11</v>
      </c>
      <c r="R800" s="117">
        <v>3366390.87</v>
      </c>
      <c r="S800" s="117"/>
      <c r="T800" s="117"/>
      <c r="U800" s="361"/>
      <c r="V800" s="361"/>
      <c r="W800" s="117"/>
      <c r="X800" s="117"/>
      <c r="Y800" s="190">
        <v>0</v>
      </c>
      <c r="Z800" s="190">
        <v>0</v>
      </c>
      <c r="AA800" s="223"/>
      <c r="AB800" s="224"/>
      <c r="AC800" s="224"/>
    </row>
    <row r="801" spans="1:67" s="8" customFormat="1" ht="25.5" customHeight="1" outlineLevel="2">
      <c r="A801" s="178"/>
      <c r="B801" s="462">
        <f>B800+1</f>
        <v>245</v>
      </c>
      <c r="C801" s="333" t="s">
        <v>773</v>
      </c>
      <c r="D801" s="412"/>
      <c r="E801" s="115" t="s">
        <v>1802</v>
      </c>
      <c r="F801" s="116">
        <f>G801+M801+N801+P801+R801+T801+V801+X801+Y801+Z801</f>
        <v>103390.45</v>
      </c>
      <c r="G801" s="434"/>
      <c r="H801" s="279"/>
      <c r="I801" s="279"/>
      <c r="J801" s="279"/>
      <c r="K801" s="279"/>
      <c r="L801" s="279"/>
      <c r="M801" s="279"/>
      <c r="N801" s="279"/>
      <c r="O801" s="279"/>
      <c r="P801" s="279"/>
      <c r="Q801" s="190">
        <v>541.36</v>
      </c>
      <c r="R801" s="190"/>
      <c r="S801" s="190"/>
      <c r="T801" s="190"/>
      <c r="U801" s="190"/>
      <c r="V801" s="190"/>
      <c r="W801" s="190"/>
      <c r="X801" s="190"/>
      <c r="Y801" s="190">
        <v>103390.45</v>
      </c>
      <c r="Z801" s="190"/>
      <c r="AA801" s="486"/>
      <c r="AB801" s="371"/>
      <c r="AC801" s="371"/>
    </row>
    <row r="802" spans="1:67" s="8" customFormat="1" ht="25.5" customHeight="1" outlineLevel="2">
      <c r="A802" s="178"/>
      <c r="B802" s="462">
        <f>B801+1</f>
        <v>246</v>
      </c>
      <c r="C802" s="333" t="s">
        <v>774</v>
      </c>
      <c r="D802" s="412"/>
      <c r="E802" s="115" t="s">
        <v>1803</v>
      </c>
      <c r="F802" s="116">
        <f>G802+M802+N802+P802+R802+T802+V802+X802+Y802+Z802</f>
        <v>95092.15</v>
      </c>
      <c r="G802" s="434"/>
      <c r="H802" s="279"/>
      <c r="I802" s="279"/>
      <c r="J802" s="279"/>
      <c r="K802" s="279"/>
      <c r="L802" s="279"/>
      <c r="M802" s="279"/>
      <c r="N802" s="279"/>
      <c r="O802" s="279"/>
      <c r="P802" s="279"/>
      <c r="Q802" s="190">
        <v>501.13</v>
      </c>
      <c r="R802" s="190"/>
      <c r="S802" s="190"/>
      <c r="T802" s="190"/>
      <c r="U802" s="190"/>
      <c r="V802" s="190"/>
      <c r="W802" s="190"/>
      <c r="X802" s="190"/>
      <c r="Y802" s="190">
        <v>95092.15</v>
      </c>
      <c r="Z802" s="190"/>
      <c r="AA802" s="486"/>
      <c r="AB802" s="371"/>
      <c r="AC802" s="371"/>
    </row>
    <row r="803" spans="1:67" ht="19.5" customHeight="1" outlineLevel="2">
      <c r="A803" s="87"/>
      <c r="B803" s="103" t="s">
        <v>498</v>
      </c>
      <c r="C803" s="122"/>
      <c r="D803" s="411"/>
      <c r="E803" s="172">
        <v>34644000</v>
      </c>
      <c r="F803" s="125">
        <f>F804+F806</f>
        <v>4386460.3</v>
      </c>
      <c r="G803" s="125">
        <f t="shared" ref="G803:Z803" si="232">G804+G806</f>
        <v>0</v>
      </c>
      <c r="H803" s="125">
        <f t="shared" si="232"/>
        <v>0</v>
      </c>
      <c r="I803" s="125">
        <f t="shared" si="232"/>
        <v>0</v>
      </c>
      <c r="J803" s="125">
        <f t="shared" si="232"/>
        <v>0</v>
      </c>
      <c r="K803" s="125">
        <f t="shared" si="232"/>
        <v>0</v>
      </c>
      <c r="L803" s="125">
        <f t="shared" si="232"/>
        <v>0</v>
      </c>
      <c r="M803" s="125">
        <f t="shared" si="232"/>
        <v>0</v>
      </c>
      <c r="N803" s="125">
        <f t="shared" si="232"/>
        <v>0</v>
      </c>
      <c r="O803" s="125">
        <f t="shared" si="232"/>
        <v>0</v>
      </c>
      <c r="P803" s="125">
        <f t="shared" si="232"/>
        <v>0</v>
      </c>
      <c r="Q803" s="125">
        <f t="shared" si="232"/>
        <v>554.64</v>
      </c>
      <c r="R803" s="125">
        <f t="shared" si="232"/>
        <v>4250110.3</v>
      </c>
      <c r="S803" s="125">
        <f t="shared" si="232"/>
        <v>0</v>
      </c>
      <c r="T803" s="125">
        <f t="shared" si="232"/>
        <v>0</v>
      </c>
      <c r="U803" s="125">
        <f t="shared" si="232"/>
        <v>0</v>
      </c>
      <c r="V803" s="125">
        <f t="shared" si="232"/>
        <v>0</v>
      </c>
      <c r="W803" s="125">
        <f t="shared" si="232"/>
        <v>0</v>
      </c>
      <c r="X803" s="125">
        <f t="shared" si="232"/>
        <v>0</v>
      </c>
      <c r="Y803" s="125">
        <f t="shared" si="232"/>
        <v>136350</v>
      </c>
      <c r="Z803" s="125">
        <f t="shared" si="232"/>
        <v>0</v>
      </c>
      <c r="AA803" s="208">
        <f>AA804</f>
        <v>0</v>
      </c>
      <c r="AB803" s="208">
        <f>AB804</f>
        <v>0</v>
      </c>
      <c r="AC803" s="208">
        <f>AC804</f>
        <v>0</v>
      </c>
    </row>
    <row r="804" spans="1:67" ht="19.5" customHeight="1" outlineLevel="2">
      <c r="A804" s="87"/>
      <c r="B804" s="463" t="s">
        <v>41</v>
      </c>
      <c r="C804" s="128"/>
      <c r="D804" s="464"/>
      <c r="E804" s="174"/>
      <c r="F804" s="131">
        <f t="shared" ref="F804:U806" si="233">SUM(F805:F805)</f>
        <v>4346460.3</v>
      </c>
      <c r="G804" s="131">
        <f t="shared" si="233"/>
        <v>0</v>
      </c>
      <c r="H804" s="131">
        <f t="shared" si="233"/>
        <v>0</v>
      </c>
      <c r="I804" s="131">
        <f t="shared" si="233"/>
        <v>0</v>
      </c>
      <c r="J804" s="131">
        <f t="shared" si="233"/>
        <v>0</v>
      </c>
      <c r="K804" s="131">
        <f t="shared" si="233"/>
        <v>0</v>
      </c>
      <c r="L804" s="131">
        <f t="shared" si="233"/>
        <v>0</v>
      </c>
      <c r="M804" s="131">
        <f t="shared" si="233"/>
        <v>0</v>
      </c>
      <c r="N804" s="131">
        <f t="shared" si="233"/>
        <v>0</v>
      </c>
      <c r="O804" s="131">
        <f t="shared" ref="O804:AC804" si="234">SUM(O805:O805)</f>
        <v>0</v>
      </c>
      <c r="P804" s="131">
        <f t="shared" si="234"/>
        <v>0</v>
      </c>
      <c r="Q804" s="131">
        <f t="shared" si="234"/>
        <v>554.64</v>
      </c>
      <c r="R804" s="131">
        <f t="shared" si="234"/>
        <v>4250110.3</v>
      </c>
      <c r="S804" s="131">
        <f t="shared" si="234"/>
        <v>0</v>
      </c>
      <c r="T804" s="131">
        <f t="shared" si="234"/>
        <v>0</v>
      </c>
      <c r="U804" s="131">
        <f t="shared" si="234"/>
        <v>0</v>
      </c>
      <c r="V804" s="131">
        <f t="shared" si="234"/>
        <v>0</v>
      </c>
      <c r="W804" s="131">
        <f t="shared" si="234"/>
        <v>0</v>
      </c>
      <c r="X804" s="131">
        <f t="shared" si="234"/>
        <v>0</v>
      </c>
      <c r="Y804" s="131">
        <f t="shared" si="234"/>
        <v>96350</v>
      </c>
      <c r="Z804" s="131">
        <f t="shared" si="234"/>
        <v>0</v>
      </c>
      <c r="AA804" s="209">
        <f t="shared" si="234"/>
        <v>0</v>
      </c>
      <c r="AB804" s="209">
        <f t="shared" si="234"/>
        <v>0</v>
      </c>
      <c r="AC804" s="209">
        <f t="shared" si="234"/>
        <v>0</v>
      </c>
    </row>
    <row r="805" spans="1:67" s="8" customFormat="1" ht="26.25" customHeight="1" outlineLevel="2">
      <c r="A805" s="178"/>
      <c r="B805" s="381">
        <f>B802+1</f>
        <v>247</v>
      </c>
      <c r="C805" s="277" t="s">
        <v>775</v>
      </c>
      <c r="D805" s="384"/>
      <c r="E805" s="115" t="s">
        <v>1804</v>
      </c>
      <c r="F805" s="116">
        <f>G805+M805+N805+P805+R805+T805+V805+X805+Y805+Z805</f>
        <v>4346460.3</v>
      </c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90">
        <v>554.64</v>
      </c>
      <c r="R805" s="117">
        <v>4250110.3</v>
      </c>
      <c r="S805" s="117"/>
      <c r="T805" s="117"/>
      <c r="U805" s="361"/>
      <c r="V805" s="361"/>
      <c r="W805" s="117"/>
      <c r="X805" s="117"/>
      <c r="Y805" s="190">
        <v>96350</v>
      </c>
      <c r="Z805" s="190"/>
      <c r="AA805" s="223"/>
      <c r="AB805" s="224"/>
      <c r="AC805" s="224"/>
    </row>
    <row r="806" spans="1:67" s="8" customFormat="1" ht="26.25" customHeight="1" outlineLevel="2">
      <c r="A806" s="178"/>
      <c r="B806" s="377" t="s">
        <v>55</v>
      </c>
      <c r="C806" s="333"/>
      <c r="D806" s="412"/>
      <c r="E806" s="115"/>
      <c r="F806" s="279">
        <f t="shared" si="233"/>
        <v>40000</v>
      </c>
      <c r="G806" s="279">
        <f t="shared" si="233"/>
        <v>0</v>
      </c>
      <c r="H806" s="279">
        <f t="shared" si="233"/>
        <v>0</v>
      </c>
      <c r="I806" s="279">
        <f t="shared" si="233"/>
        <v>0</v>
      </c>
      <c r="J806" s="279">
        <f t="shared" si="233"/>
        <v>0</v>
      </c>
      <c r="K806" s="279">
        <f t="shared" si="233"/>
        <v>0</v>
      </c>
      <c r="L806" s="279">
        <f t="shared" si="233"/>
        <v>0</v>
      </c>
      <c r="M806" s="279">
        <f t="shared" si="233"/>
        <v>0</v>
      </c>
      <c r="N806" s="279">
        <f t="shared" si="233"/>
        <v>0</v>
      </c>
      <c r="O806" s="279">
        <f t="shared" si="233"/>
        <v>0</v>
      </c>
      <c r="P806" s="279">
        <f t="shared" si="233"/>
        <v>0</v>
      </c>
      <c r="Q806" s="279">
        <f t="shared" si="233"/>
        <v>0</v>
      </c>
      <c r="R806" s="279">
        <f t="shared" si="233"/>
        <v>0</v>
      </c>
      <c r="S806" s="279">
        <f t="shared" si="233"/>
        <v>0</v>
      </c>
      <c r="T806" s="279">
        <f t="shared" si="233"/>
        <v>0</v>
      </c>
      <c r="U806" s="279">
        <f t="shared" si="233"/>
        <v>0</v>
      </c>
      <c r="V806" s="279">
        <f>SUM(V807:V807)</f>
        <v>0</v>
      </c>
      <c r="W806" s="279">
        <f>SUM(W807:W807)</f>
        <v>0</v>
      </c>
      <c r="X806" s="279">
        <f>SUM(X807:X807)</f>
        <v>0</v>
      </c>
      <c r="Y806" s="279">
        <f>SUM(Y807:Y807)</f>
        <v>40000</v>
      </c>
      <c r="Z806" s="279">
        <f>SUM(Z807:Z807)</f>
        <v>0</v>
      </c>
      <c r="AA806" s="486"/>
      <c r="AB806" s="371"/>
      <c r="AC806" s="371"/>
    </row>
    <row r="807" spans="1:67" s="8" customFormat="1" ht="26.25" customHeight="1" outlineLevel="2">
      <c r="A807" s="178"/>
      <c r="B807" s="462">
        <f>B805+1</f>
        <v>248</v>
      </c>
      <c r="C807" s="277" t="s">
        <v>777</v>
      </c>
      <c r="D807" s="224"/>
      <c r="E807" s="115" t="s">
        <v>1805</v>
      </c>
      <c r="F807" s="116">
        <f>G807+M807+N807+P807+R807+T807+V807+X807+Y807+Z807</f>
        <v>40000</v>
      </c>
      <c r="G807" s="434">
        <f>H807+I807+J807+K807</f>
        <v>0</v>
      </c>
      <c r="H807" s="434"/>
      <c r="I807" s="434"/>
      <c r="J807" s="434"/>
      <c r="K807" s="434"/>
      <c r="L807" s="434"/>
      <c r="M807" s="434"/>
      <c r="N807" s="434"/>
      <c r="O807" s="434"/>
      <c r="P807" s="434"/>
      <c r="Q807" s="190"/>
      <c r="R807" s="190"/>
      <c r="S807" s="117"/>
      <c r="T807" s="117"/>
      <c r="U807" s="117"/>
      <c r="V807" s="117"/>
      <c r="W807" s="117"/>
      <c r="X807" s="117"/>
      <c r="Y807" s="190">
        <v>40000</v>
      </c>
      <c r="Z807" s="190"/>
      <c r="AA807" s="407"/>
      <c r="AB807" s="487"/>
      <c r="AC807" s="487"/>
    </row>
    <row r="808" spans="1:67" ht="19.5" customHeight="1" outlineLevel="2">
      <c r="A808" s="87"/>
      <c r="B808" s="103" t="s">
        <v>506</v>
      </c>
      <c r="C808" s="122"/>
      <c r="D808" s="411"/>
      <c r="E808" s="172">
        <v>34646000</v>
      </c>
      <c r="F808" s="125">
        <f>F809</f>
        <v>0</v>
      </c>
      <c r="G808" s="125">
        <f t="shared" ref="G808:AC808" si="235">G809</f>
        <v>0</v>
      </c>
      <c r="H808" s="125">
        <f t="shared" si="235"/>
        <v>0</v>
      </c>
      <c r="I808" s="125">
        <f t="shared" si="235"/>
        <v>0</v>
      </c>
      <c r="J808" s="125">
        <f t="shared" si="235"/>
        <v>0</v>
      </c>
      <c r="K808" s="125">
        <f t="shared" si="235"/>
        <v>0</v>
      </c>
      <c r="L808" s="125">
        <f t="shared" si="235"/>
        <v>0</v>
      </c>
      <c r="M808" s="125">
        <f t="shared" si="235"/>
        <v>0</v>
      </c>
      <c r="N808" s="125">
        <f t="shared" si="235"/>
        <v>0</v>
      </c>
      <c r="O808" s="125">
        <f t="shared" si="235"/>
        <v>0</v>
      </c>
      <c r="P808" s="125">
        <f t="shared" si="235"/>
        <v>0</v>
      </c>
      <c r="Q808" s="125">
        <f t="shared" si="235"/>
        <v>0</v>
      </c>
      <c r="R808" s="125">
        <f t="shared" si="235"/>
        <v>0</v>
      </c>
      <c r="S808" s="125">
        <f t="shared" si="235"/>
        <v>0</v>
      </c>
      <c r="T808" s="125">
        <f t="shared" si="235"/>
        <v>0</v>
      </c>
      <c r="U808" s="125">
        <f t="shared" si="235"/>
        <v>0</v>
      </c>
      <c r="V808" s="125">
        <f t="shared" si="235"/>
        <v>0</v>
      </c>
      <c r="W808" s="125">
        <f t="shared" si="235"/>
        <v>0</v>
      </c>
      <c r="X808" s="125">
        <f t="shared" si="235"/>
        <v>0</v>
      </c>
      <c r="Y808" s="125">
        <f t="shared" si="235"/>
        <v>0</v>
      </c>
      <c r="Z808" s="125">
        <f t="shared" si="235"/>
        <v>0</v>
      </c>
      <c r="AA808" s="208">
        <f t="shared" si="235"/>
        <v>0</v>
      </c>
      <c r="AB808" s="208">
        <f t="shared" si="235"/>
        <v>8</v>
      </c>
      <c r="AC808" s="208">
        <f t="shared" si="235"/>
        <v>0</v>
      </c>
    </row>
    <row r="809" spans="1:67" ht="19.5" customHeight="1" outlineLevel="2">
      <c r="A809" s="87"/>
      <c r="B809" s="463" t="s">
        <v>41</v>
      </c>
      <c r="C809" s="128"/>
      <c r="D809" s="464"/>
      <c r="E809" s="174"/>
      <c r="F809" s="131">
        <f t="shared" ref="F809:N809" si="236">SUM(F810)</f>
        <v>0</v>
      </c>
      <c r="G809" s="131">
        <f t="shared" si="236"/>
        <v>0</v>
      </c>
      <c r="H809" s="131">
        <f t="shared" si="236"/>
        <v>0</v>
      </c>
      <c r="I809" s="131">
        <f t="shared" si="236"/>
        <v>0</v>
      </c>
      <c r="J809" s="131">
        <f t="shared" si="236"/>
        <v>0</v>
      </c>
      <c r="K809" s="131">
        <f t="shared" si="236"/>
        <v>0</v>
      </c>
      <c r="L809" s="131">
        <f t="shared" si="236"/>
        <v>0</v>
      </c>
      <c r="M809" s="131">
        <f t="shared" si="236"/>
        <v>0</v>
      </c>
      <c r="N809" s="131">
        <f t="shared" si="236"/>
        <v>0</v>
      </c>
      <c r="O809" s="131">
        <f t="shared" ref="O809:AC809" si="237">SUM(O810)</f>
        <v>0</v>
      </c>
      <c r="P809" s="131">
        <f t="shared" si="237"/>
        <v>0</v>
      </c>
      <c r="Q809" s="131">
        <f t="shared" si="237"/>
        <v>0</v>
      </c>
      <c r="R809" s="131">
        <f t="shared" si="237"/>
        <v>0</v>
      </c>
      <c r="S809" s="131">
        <f t="shared" si="237"/>
        <v>0</v>
      </c>
      <c r="T809" s="131">
        <f t="shared" si="237"/>
        <v>0</v>
      </c>
      <c r="U809" s="131">
        <f t="shared" si="237"/>
        <v>0</v>
      </c>
      <c r="V809" s="131">
        <f t="shared" si="237"/>
        <v>0</v>
      </c>
      <c r="W809" s="131">
        <f t="shared" si="237"/>
        <v>0</v>
      </c>
      <c r="X809" s="131">
        <f t="shared" si="237"/>
        <v>0</v>
      </c>
      <c r="Y809" s="131">
        <f t="shared" si="237"/>
        <v>0</v>
      </c>
      <c r="Z809" s="131">
        <f t="shared" si="237"/>
        <v>0</v>
      </c>
      <c r="AA809" s="209">
        <f t="shared" si="237"/>
        <v>0</v>
      </c>
      <c r="AB809" s="209">
        <f t="shared" si="237"/>
        <v>8</v>
      </c>
      <c r="AC809" s="209">
        <f t="shared" si="237"/>
        <v>0</v>
      </c>
    </row>
    <row r="810" spans="1:67" ht="4.5" customHeight="1" outlineLevel="2">
      <c r="A810" s="87"/>
      <c r="B810" s="360"/>
      <c r="C810" s="355"/>
      <c r="D810" s="195"/>
      <c r="E810" s="2"/>
      <c r="F810" s="120">
        <f>G810+M810+N810+P810+R810+T810+V810+X810+Y810+Z810</f>
        <v>0</v>
      </c>
      <c r="G810" s="165"/>
      <c r="H810" s="165"/>
      <c r="I810" s="165"/>
      <c r="J810" s="165"/>
      <c r="K810" s="165"/>
      <c r="L810" s="165"/>
      <c r="M810" s="165"/>
      <c r="N810" s="165"/>
      <c r="O810" s="165"/>
      <c r="P810" s="165"/>
      <c r="Q810" s="188"/>
      <c r="R810" s="395"/>
      <c r="S810" s="395"/>
      <c r="T810" s="395"/>
      <c r="U810" s="395"/>
      <c r="V810" s="395"/>
      <c r="W810" s="395"/>
      <c r="X810" s="395"/>
      <c r="Y810" s="141"/>
      <c r="Z810" s="395"/>
      <c r="AA810" s="215"/>
      <c r="AB810" s="195">
        <v>8</v>
      </c>
      <c r="AC810" s="195"/>
    </row>
    <row r="811" spans="1:67" ht="19.5" customHeight="1" outlineLevel="2">
      <c r="A811" s="87"/>
      <c r="B811" s="103" t="s">
        <v>509</v>
      </c>
      <c r="C811" s="122"/>
      <c r="D811" s="411"/>
      <c r="E811" s="172">
        <v>34648000</v>
      </c>
      <c r="F811" s="125">
        <f>F812</f>
        <v>0</v>
      </c>
      <c r="G811" s="125">
        <f t="shared" ref="G811:AC811" si="238">G812</f>
        <v>0</v>
      </c>
      <c r="H811" s="125">
        <f t="shared" si="238"/>
        <v>0</v>
      </c>
      <c r="I811" s="125">
        <f t="shared" si="238"/>
        <v>0</v>
      </c>
      <c r="J811" s="125">
        <f t="shared" si="238"/>
        <v>0</v>
      </c>
      <c r="K811" s="125">
        <f t="shared" si="238"/>
        <v>0</v>
      </c>
      <c r="L811" s="125">
        <f t="shared" si="238"/>
        <v>0</v>
      </c>
      <c r="M811" s="125">
        <f t="shared" si="238"/>
        <v>0</v>
      </c>
      <c r="N811" s="125">
        <f t="shared" si="238"/>
        <v>0</v>
      </c>
      <c r="O811" s="125">
        <f t="shared" si="238"/>
        <v>0</v>
      </c>
      <c r="P811" s="125">
        <f t="shared" si="238"/>
        <v>0</v>
      </c>
      <c r="Q811" s="125">
        <f t="shared" si="238"/>
        <v>0</v>
      </c>
      <c r="R811" s="125">
        <f t="shared" si="238"/>
        <v>0</v>
      </c>
      <c r="S811" s="125">
        <f t="shared" si="238"/>
        <v>0</v>
      </c>
      <c r="T811" s="125">
        <f t="shared" si="238"/>
        <v>0</v>
      </c>
      <c r="U811" s="125">
        <f t="shared" si="238"/>
        <v>0</v>
      </c>
      <c r="V811" s="125">
        <f t="shared" si="238"/>
        <v>0</v>
      </c>
      <c r="W811" s="125">
        <f t="shared" si="238"/>
        <v>0</v>
      </c>
      <c r="X811" s="125">
        <f t="shared" si="238"/>
        <v>0</v>
      </c>
      <c r="Y811" s="125">
        <f t="shared" si="238"/>
        <v>0</v>
      </c>
      <c r="Z811" s="125">
        <f t="shared" si="238"/>
        <v>0</v>
      </c>
      <c r="AA811" s="208">
        <f t="shared" si="238"/>
        <v>0</v>
      </c>
      <c r="AB811" s="208">
        <f t="shared" si="238"/>
        <v>0</v>
      </c>
      <c r="AC811" s="208">
        <f t="shared" si="238"/>
        <v>0</v>
      </c>
    </row>
    <row r="812" spans="1:67" ht="19.5" customHeight="1" outlineLevel="2">
      <c r="A812" s="87"/>
      <c r="B812" s="463" t="s">
        <v>41</v>
      </c>
      <c r="C812" s="128"/>
      <c r="D812" s="464"/>
      <c r="E812" s="174"/>
      <c r="F812" s="131">
        <f t="shared" ref="F812:N812" si="239">SUM(F813)</f>
        <v>0</v>
      </c>
      <c r="G812" s="131">
        <f t="shared" si="239"/>
        <v>0</v>
      </c>
      <c r="H812" s="131">
        <f t="shared" si="239"/>
        <v>0</v>
      </c>
      <c r="I812" s="131">
        <f t="shared" si="239"/>
        <v>0</v>
      </c>
      <c r="J812" s="131">
        <f t="shared" si="239"/>
        <v>0</v>
      </c>
      <c r="K812" s="131">
        <f t="shared" si="239"/>
        <v>0</v>
      </c>
      <c r="L812" s="131">
        <f t="shared" si="239"/>
        <v>0</v>
      </c>
      <c r="M812" s="131">
        <f t="shared" si="239"/>
        <v>0</v>
      </c>
      <c r="N812" s="131">
        <f t="shared" si="239"/>
        <v>0</v>
      </c>
      <c r="O812" s="131">
        <f t="shared" ref="O812:AC812" si="240">SUM(O813)</f>
        <v>0</v>
      </c>
      <c r="P812" s="131">
        <f t="shared" si="240"/>
        <v>0</v>
      </c>
      <c r="Q812" s="131">
        <f t="shared" si="240"/>
        <v>0</v>
      </c>
      <c r="R812" s="131">
        <f t="shared" si="240"/>
        <v>0</v>
      </c>
      <c r="S812" s="131">
        <f t="shared" si="240"/>
        <v>0</v>
      </c>
      <c r="T812" s="131">
        <f t="shared" si="240"/>
        <v>0</v>
      </c>
      <c r="U812" s="131">
        <f t="shared" si="240"/>
        <v>0</v>
      </c>
      <c r="V812" s="131">
        <f t="shared" si="240"/>
        <v>0</v>
      </c>
      <c r="W812" s="131">
        <f t="shared" si="240"/>
        <v>0</v>
      </c>
      <c r="X812" s="131">
        <f t="shared" si="240"/>
        <v>0</v>
      </c>
      <c r="Y812" s="131">
        <f t="shared" si="240"/>
        <v>0</v>
      </c>
      <c r="Z812" s="131">
        <f t="shared" si="240"/>
        <v>0</v>
      </c>
      <c r="AA812" s="209">
        <f t="shared" si="240"/>
        <v>0</v>
      </c>
      <c r="AB812" s="209">
        <f t="shared" si="240"/>
        <v>0</v>
      </c>
      <c r="AC812" s="209">
        <f t="shared" si="240"/>
        <v>0</v>
      </c>
    </row>
    <row r="813" spans="1:67" s="53" customFormat="1" ht="5.25" customHeight="1" outlineLevel="2">
      <c r="A813" s="87"/>
      <c r="B813" s="360"/>
      <c r="C813" s="355"/>
      <c r="D813" s="195"/>
      <c r="E813" s="2"/>
      <c r="F813" s="120">
        <f>G813+M813+N813+P813+R813+T813+V813+X813+Y813+Z813</f>
        <v>0</v>
      </c>
      <c r="G813" s="165"/>
      <c r="H813" s="165"/>
      <c r="I813" s="165"/>
      <c r="J813" s="165"/>
      <c r="K813" s="165"/>
      <c r="L813" s="165"/>
      <c r="M813" s="165"/>
      <c r="N813" s="165"/>
      <c r="O813" s="165"/>
      <c r="P813" s="165"/>
      <c r="Q813" s="188"/>
      <c r="R813" s="395"/>
      <c r="S813" s="395"/>
      <c r="T813" s="395"/>
      <c r="U813" s="395"/>
      <c r="V813" s="395"/>
      <c r="W813" s="395"/>
      <c r="X813" s="395"/>
      <c r="Y813" s="141"/>
      <c r="Z813" s="395"/>
      <c r="AA813" s="215"/>
      <c r="AB813" s="195"/>
      <c r="AC813" s="195"/>
      <c r="AD813" s="23"/>
      <c r="AE813" s="23"/>
      <c r="AF813" s="23"/>
      <c r="AG813" s="23"/>
      <c r="AH813" s="23"/>
      <c r="AI813" s="23"/>
      <c r="AJ813" s="23"/>
      <c r="AK813" s="23"/>
      <c r="AL813" s="23"/>
      <c r="AM813" s="23"/>
      <c r="AN813" s="23"/>
      <c r="AO813" s="23"/>
      <c r="AP813" s="23"/>
      <c r="AQ813" s="23"/>
      <c r="AZ813" s="72"/>
      <c r="BA813" s="72"/>
      <c r="BB813" s="72"/>
      <c r="BC813" s="72"/>
      <c r="BD813" s="72"/>
      <c r="BE813" s="72"/>
      <c r="BF813" s="72"/>
      <c r="BG813" s="72"/>
      <c r="BH813" s="72"/>
      <c r="BI813" s="72"/>
      <c r="BJ813" s="72"/>
      <c r="BK813" s="72"/>
      <c r="BL813" s="72"/>
      <c r="BM813" s="72"/>
      <c r="BN813" s="72"/>
      <c r="BO813" s="72"/>
    </row>
    <row r="814" spans="1:67" s="53" customFormat="1" ht="19.5" customHeight="1" outlineLevel="2">
      <c r="A814" s="87"/>
      <c r="B814" s="103" t="s">
        <v>510</v>
      </c>
      <c r="C814" s="122"/>
      <c r="D814" s="411"/>
      <c r="E814" s="172">
        <v>34730000</v>
      </c>
      <c r="F814" s="125">
        <f>F815+F822+F827</f>
        <v>15248142.26</v>
      </c>
      <c r="G814" s="125">
        <f t="shared" ref="G814:Z814" si="241">G815+G822+G827</f>
        <v>760211</v>
      </c>
      <c r="H814" s="125">
        <f t="shared" si="241"/>
        <v>0</v>
      </c>
      <c r="I814" s="125">
        <f t="shared" si="241"/>
        <v>0</v>
      </c>
      <c r="J814" s="125">
        <f t="shared" si="241"/>
        <v>0</v>
      </c>
      <c r="K814" s="125">
        <f t="shared" si="241"/>
        <v>760211</v>
      </c>
      <c r="L814" s="125">
        <f t="shared" si="241"/>
        <v>0</v>
      </c>
      <c r="M814" s="125">
        <f t="shared" si="241"/>
        <v>0</v>
      </c>
      <c r="N814" s="125">
        <f t="shared" si="241"/>
        <v>0</v>
      </c>
      <c r="O814" s="125">
        <f t="shared" si="241"/>
        <v>0</v>
      </c>
      <c r="P814" s="125">
        <f t="shared" si="241"/>
        <v>0</v>
      </c>
      <c r="Q814" s="125">
        <f t="shared" si="241"/>
        <v>2871.98</v>
      </c>
      <c r="R814" s="125">
        <f t="shared" si="241"/>
        <v>11810213.26</v>
      </c>
      <c r="S814" s="125">
        <f t="shared" si="241"/>
        <v>0</v>
      </c>
      <c r="T814" s="125">
        <f t="shared" si="241"/>
        <v>0</v>
      </c>
      <c r="U814" s="125">
        <f t="shared" si="241"/>
        <v>0</v>
      </c>
      <c r="V814" s="125">
        <f t="shared" si="241"/>
        <v>1985924</v>
      </c>
      <c r="W814" s="125">
        <f t="shared" si="241"/>
        <v>0</v>
      </c>
      <c r="X814" s="125">
        <f t="shared" si="241"/>
        <v>0</v>
      </c>
      <c r="Y814" s="125">
        <f t="shared" si="241"/>
        <v>602076</v>
      </c>
      <c r="Z814" s="125">
        <f t="shared" si="241"/>
        <v>89718</v>
      </c>
      <c r="AA814" s="208">
        <f>AA815</f>
        <v>0</v>
      </c>
      <c r="AB814" s="208">
        <f>AB815</f>
        <v>24</v>
      </c>
      <c r="AC814" s="208">
        <f>AC815</f>
        <v>30</v>
      </c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/>
      <c r="AP814" s="23"/>
      <c r="AQ814" s="23"/>
      <c r="AZ814" s="72"/>
      <c r="BA814" s="72"/>
      <c r="BB814" s="72"/>
      <c r="BC814" s="72"/>
      <c r="BD814" s="72"/>
      <c r="BE814" s="72"/>
      <c r="BF814" s="72"/>
      <c r="BG814" s="72"/>
      <c r="BH814" s="72"/>
      <c r="BI814" s="72"/>
      <c r="BJ814" s="72"/>
      <c r="BK814" s="72"/>
      <c r="BL814" s="72"/>
      <c r="BM814" s="72"/>
      <c r="BN814" s="72"/>
      <c r="BO814" s="72"/>
    </row>
    <row r="815" spans="1:67" s="53" customFormat="1" ht="19.5" customHeight="1" outlineLevel="2">
      <c r="A815" s="87"/>
      <c r="B815" s="463" t="s">
        <v>41</v>
      </c>
      <c r="C815" s="128"/>
      <c r="D815" s="464"/>
      <c r="E815" s="174"/>
      <c r="F815" s="131">
        <f t="shared" ref="F815:Z815" si="242">SUM(F816:F821)</f>
        <v>9029464.25</v>
      </c>
      <c r="G815" s="131">
        <f t="shared" si="242"/>
        <v>0</v>
      </c>
      <c r="H815" s="131">
        <f t="shared" si="242"/>
        <v>0</v>
      </c>
      <c r="I815" s="131">
        <f t="shared" si="242"/>
        <v>0</v>
      </c>
      <c r="J815" s="131">
        <f t="shared" si="242"/>
        <v>0</v>
      </c>
      <c r="K815" s="131">
        <f t="shared" si="242"/>
        <v>0</v>
      </c>
      <c r="L815" s="131">
        <f t="shared" si="242"/>
        <v>0</v>
      </c>
      <c r="M815" s="131">
        <f t="shared" si="242"/>
        <v>0</v>
      </c>
      <c r="N815" s="131">
        <f t="shared" si="242"/>
        <v>0</v>
      </c>
      <c r="O815" s="131">
        <f t="shared" si="242"/>
        <v>0</v>
      </c>
      <c r="P815" s="131">
        <f t="shared" si="242"/>
        <v>0</v>
      </c>
      <c r="Q815" s="131">
        <f t="shared" si="242"/>
        <v>2259.98</v>
      </c>
      <c r="R815" s="131">
        <f t="shared" si="242"/>
        <v>8579788.25</v>
      </c>
      <c r="S815" s="131">
        <f t="shared" si="242"/>
        <v>0</v>
      </c>
      <c r="T815" s="131">
        <f t="shared" si="242"/>
        <v>0</v>
      </c>
      <c r="U815" s="131">
        <f t="shared" si="242"/>
        <v>0</v>
      </c>
      <c r="V815" s="131">
        <f t="shared" si="242"/>
        <v>0</v>
      </c>
      <c r="W815" s="131">
        <f t="shared" si="242"/>
        <v>0</v>
      </c>
      <c r="X815" s="131">
        <f t="shared" si="242"/>
        <v>0</v>
      </c>
      <c r="Y815" s="131">
        <f t="shared" si="242"/>
        <v>449676</v>
      </c>
      <c r="Z815" s="131">
        <f t="shared" si="242"/>
        <v>0</v>
      </c>
      <c r="AA815" s="209">
        <f>SUM(AA816:AA818)</f>
        <v>0</v>
      </c>
      <c r="AB815" s="209">
        <f>SUM(AB816:AB818)</f>
        <v>24</v>
      </c>
      <c r="AC815" s="209">
        <f>SUM(AC816:AC818)</f>
        <v>30</v>
      </c>
      <c r="AD815" s="23"/>
      <c r="AE815" s="23"/>
      <c r="AF815" s="23"/>
      <c r="AG815" s="23"/>
      <c r="AH815" s="23"/>
      <c r="AI815" s="23"/>
      <c r="AJ815" s="23"/>
      <c r="AK815" s="23"/>
      <c r="AL815" s="23"/>
      <c r="AM815" s="23"/>
      <c r="AN815" s="23"/>
      <c r="AO815" s="23"/>
      <c r="AP815" s="23"/>
      <c r="AQ815" s="23"/>
      <c r="AZ815" s="72"/>
      <c r="BA815" s="72"/>
      <c r="BB815" s="72"/>
      <c r="BC815" s="72"/>
      <c r="BD815" s="72"/>
      <c r="BE815" s="72"/>
      <c r="BF815" s="72"/>
      <c r="BG815" s="72"/>
      <c r="BH815" s="72"/>
      <c r="BI815" s="72"/>
      <c r="BJ815" s="72"/>
      <c r="BK815" s="72"/>
      <c r="BL815" s="72"/>
      <c r="BM815" s="72"/>
      <c r="BN815" s="72"/>
      <c r="BO815" s="72"/>
    </row>
    <row r="816" spans="1:67" s="8" customFormat="1" ht="26.25" customHeight="1" outlineLevel="2">
      <c r="A816" s="178"/>
      <c r="B816" s="462">
        <f>B807+1</f>
        <v>249</v>
      </c>
      <c r="C816" s="475" t="s">
        <v>520</v>
      </c>
      <c r="D816" s="476"/>
      <c r="E816" s="389" t="s">
        <v>1574</v>
      </c>
      <c r="F816" s="116">
        <f t="shared" ref="F816:F821" si="243">G816+M816+N816+P816+R816+T816+V816+X816+Y816+Z816</f>
        <v>2653029.31</v>
      </c>
      <c r="G816" s="434">
        <f>H816+I816+J816+K816+L816</f>
        <v>0</v>
      </c>
      <c r="H816" s="434"/>
      <c r="I816" s="434"/>
      <c r="J816" s="434"/>
      <c r="K816" s="434"/>
      <c r="L816" s="434"/>
      <c r="M816" s="434"/>
      <c r="N816" s="434"/>
      <c r="O816" s="434"/>
      <c r="P816" s="434"/>
      <c r="Q816" s="190">
        <v>455.02</v>
      </c>
      <c r="R816" s="190">
        <v>2653029.31</v>
      </c>
      <c r="S816" s="117"/>
      <c r="T816" s="117"/>
      <c r="U816" s="117"/>
      <c r="V816" s="117"/>
      <c r="W816" s="117"/>
      <c r="X816" s="117"/>
      <c r="Y816" s="190">
        <v>0</v>
      </c>
      <c r="Z816" s="190">
        <v>0</v>
      </c>
      <c r="AA816" s="407"/>
      <c r="AB816" s="487">
        <v>8</v>
      </c>
      <c r="AC816" s="487">
        <v>10</v>
      </c>
    </row>
    <row r="817" spans="1:67" s="8" customFormat="1" ht="26.25" customHeight="1" outlineLevel="2">
      <c r="A817" s="178"/>
      <c r="B817" s="462">
        <f>B816+1</f>
        <v>250</v>
      </c>
      <c r="C817" s="475" t="s">
        <v>778</v>
      </c>
      <c r="D817" s="476"/>
      <c r="E817" s="389" t="s">
        <v>1806</v>
      </c>
      <c r="F817" s="116">
        <f t="shared" si="243"/>
        <v>2864071.41</v>
      </c>
      <c r="G817" s="434">
        <f>H817+I817+J817+K817</f>
        <v>0</v>
      </c>
      <c r="H817" s="434"/>
      <c r="I817" s="434"/>
      <c r="J817" s="434"/>
      <c r="K817" s="434"/>
      <c r="L817" s="434"/>
      <c r="M817" s="434"/>
      <c r="N817" s="434"/>
      <c r="O817" s="434"/>
      <c r="P817" s="434"/>
      <c r="Q817" s="190">
        <v>485.74</v>
      </c>
      <c r="R817" s="190">
        <v>2771801.41</v>
      </c>
      <c r="S817" s="117"/>
      <c r="T817" s="117"/>
      <c r="U817" s="117"/>
      <c r="V817" s="117"/>
      <c r="W817" s="117"/>
      <c r="X817" s="117"/>
      <c r="Y817" s="190">
        <v>92270</v>
      </c>
      <c r="Z817" s="190">
        <v>0</v>
      </c>
      <c r="AA817" s="407"/>
      <c r="AB817" s="487">
        <v>8</v>
      </c>
      <c r="AC817" s="487">
        <v>10</v>
      </c>
    </row>
    <row r="818" spans="1:67" s="8" customFormat="1" ht="26.25" customHeight="1" outlineLevel="2">
      <c r="A818" s="178"/>
      <c r="B818" s="462">
        <f>B817+1</f>
        <v>251</v>
      </c>
      <c r="C818" s="475" t="s">
        <v>779</v>
      </c>
      <c r="D818" s="476"/>
      <c r="E818" s="389" t="s">
        <v>1807</v>
      </c>
      <c r="F818" s="116">
        <f t="shared" si="243"/>
        <v>3244268.73</v>
      </c>
      <c r="G818" s="434">
        <f>H818+I818+J818+K818</f>
        <v>0</v>
      </c>
      <c r="H818" s="434"/>
      <c r="I818" s="434"/>
      <c r="J818" s="434"/>
      <c r="K818" s="434"/>
      <c r="L818" s="434"/>
      <c r="M818" s="434"/>
      <c r="N818" s="434"/>
      <c r="O818" s="434"/>
      <c r="P818" s="434"/>
      <c r="Q818" s="190">
        <v>442.09</v>
      </c>
      <c r="R818" s="190">
        <v>3154957.53</v>
      </c>
      <c r="S818" s="117"/>
      <c r="T818" s="117"/>
      <c r="U818" s="117"/>
      <c r="V818" s="117"/>
      <c r="W818" s="117"/>
      <c r="X818" s="117"/>
      <c r="Y818" s="190">
        <v>89311.2</v>
      </c>
      <c r="Z818" s="190">
        <v>0</v>
      </c>
      <c r="AA818" s="407"/>
      <c r="AB818" s="487">
        <v>8</v>
      </c>
      <c r="AC818" s="487">
        <v>10</v>
      </c>
    </row>
    <row r="819" spans="1:67" s="8" customFormat="1" ht="26.25" customHeight="1" outlineLevel="2">
      <c r="A819" s="178"/>
      <c r="B819" s="462">
        <f>B818+1</f>
        <v>252</v>
      </c>
      <c r="C819" s="277" t="s">
        <v>780</v>
      </c>
      <c r="D819" s="224"/>
      <c r="E819" s="115" t="s">
        <v>1808</v>
      </c>
      <c r="F819" s="116">
        <f t="shared" si="243"/>
        <v>68060</v>
      </c>
      <c r="G819" s="434">
        <f>H819+I819+J819+K819</f>
        <v>0</v>
      </c>
      <c r="H819" s="434"/>
      <c r="I819" s="434"/>
      <c r="J819" s="434"/>
      <c r="K819" s="434"/>
      <c r="L819" s="434"/>
      <c r="M819" s="434"/>
      <c r="N819" s="434"/>
      <c r="O819" s="434"/>
      <c r="P819" s="434"/>
      <c r="Q819" s="190"/>
      <c r="R819" s="190"/>
      <c r="S819" s="117"/>
      <c r="T819" s="117"/>
      <c r="U819" s="117"/>
      <c r="V819" s="117"/>
      <c r="W819" s="117"/>
      <c r="X819" s="117"/>
      <c r="Y819" s="190">
        <v>68060</v>
      </c>
      <c r="Z819" s="190">
        <v>0</v>
      </c>
      <c r="AA819" s="407"/>
      <c r="AB819" s="487">
        <v>10</v>
      </c>
      <c r="AC819" s="487"/>
    </row>
    <row r="820" spans="1:67" s="8" customFormat="1" ht="26.25" customHeight="1" outlineLevel="2">
      <c r="A820" s="178"/>
      <c r="B820" s="462">
        <f>B819+1</f>
        <v>253</v>
      </c>
      <c r="C820" s="277" t="s">
        <v>1809</v>
      </c>
      <c r="D820" s="224"/>
      <c r="E820" s="115" t="s">
        <v>1810</v>
      </c>
      <c r="F820" s="116">
        <f t="shared" si="243"/>
        <v>100405.45</v>
      </c>
      <c r="G820" s="434">
        <f>H820+I820+J820+K820</f>
        <v>0</v>
      </c>
      <c r="H820" s="434"/>
      <c r="I820" s="434"/>
      <c r="J820" s="434"/>
      <c r="K820" s="434"/>
      <c r="L820" s="434"/>
      <c r="M820" s="434"/>
      <c r="N820" s="434"/>
      <c r="O820" s="434"/>
      <c r="P820" s="434"/>
      <c r="Q820" s="190">
        <v>433.22</v>
      </c>
      <c r="R820" s="190"/>
      <c r="S820" s="117"/>
      <c r="T820" s="117"/>
      <c r="U820" s="117"/>
      <c r="V820" s="117"/>
      <c r="W820" s="117"/>
      <c r="X820" s="117"/>
      <c r="Y820" s="190">
        <v>100405.45</v>
      </c>
      <c r="Z820" s="190">
        <v>0</v>
      </c>
      <c r="AA820" s="407"/>
      <c r="AB820" s="487">
        <v>10</v>
      </c>
      <c r="AC820" s="487"/>
    </row>
    <row r="821" spans="1:67" s="8" customFormat="1" ht="26.25" customHeight="1" outlineLevel="2">
      <c r="A821" s="178"/>
      <c r="B821" s="462">
        <f>B820+1</f>
        <v>254</v>
      </c>
      <c r="C821" s="277" t="s">
        <v>1811</v>
      </c>
      <c r="D821" s="224"/>
      <c r="E821" s="115" t="s">
        <v>1812</v>
      </c>
      <c r="F821" s="116">
        <f t="shared" si="243"/>
        <v>99629.35</v>
      </c>
      <c r="G821" s="434">
        <f>H821+I821+J821+K821</f>
        <v>0</v>
      </c>
      <c r="H821" s="434"/>
      <c r="I821" s="434"/>
      <c r="J821" s="434"/>
      <c r="K821" s="434"/>
      <c r="L821" s="434"/>
      <c r="M821" s="434"/>
      <c r="N821" s="434"/>
      <c r="O821" s="434"/>
      <c r="P821" s="434"/>
      <c r="Q821" s="190">
        <v>443.91</v>
      </c>
      <c r="R821" s="190"/>
      <c r="S821" s="117"/>
      <c r="T821" s="117"/>
      <c r="U821" s="117"/>
      <c r="V821" s="117"/>
      <c r="W821" s="117"/>
      <c r="X821" s="117"/>
      <c r="Y821" s="190">
        <v>99629.35</v>
      </c>
      <c r="Z821" s="190">
        <v>0</v>
      </c>
      <c r="AA821" s="407"/>
      <c r="AB821" s="487">
        <v>10</v>
      </c>
      <c r="AC821" s="487"/>
    </row>
    <row r="822" spans="1:67" ht="19.5" customHeight="1" outlineLevel="2">
      <c r="A822" s="63"/>
      <c r="B822" s="377" t="s">
        <v>55</v>
      </c>
      <c r="C822" s="477"/>
      <c r="D822" s="478"/>
      <c r="E822" s="479"/>
      <c r="F822" s="279">
        <f>SUM(F823:F826)</f>
        <v>2155642</v>
      </c>
      <c r="G822" s="279">
        <f t="shared" ref="G822:Z822" si="244">SUM(G823:G826)</f>
        <v>0</v>
      </c>
      <c r="H822" s="279">
        <f t="shared" si="244"/>
        <v>0</v>
      </c>
      <c r="I822" s="279">
        <f t="shared" si="244"/>
        <v>0</v>
      </c>
      <c r="J822" s="279">
        <f t="shared" si="244"/>
        <v>0</v>
      </c>
      <c r="K822" s="279">
        <f t="shared" si="244"/>
        <v>0</v>
      </c>
      <c r="L822" s="279">
        <f t="shared" si="244"/>
        <v>0</v>
      </c>
      <c r="M822" s="279">
        <f t="shared" si="244"/>
        <v>0</v>
      </c>
      <c r="N822" s="279">
        <f t="shared" si="244"/>
        <v>0</v>
      </c>
      <c r="O822" s="279">
        <f t="shared" si="244"/>
        <v>0</v>
      </c>
      <c r="P822" s="279">
        <f t="shared" si="244"/>
        <v>0</v>
      </c>
      <c r="Q822" s="279">
        <f t="shared" si="244"/>
        <v>0</v>
      </c>
      <c r="R822" s="279">
        <f t="shared" si="244"/>
        <v>0</v>
      </c>
      <c r="S822" s="279">
        <f t="shared" si="244"/>
        <v>0</v>
      </c>
      <c r="T822" s="279">
        <f t="shared" si="244"/>
        <v>0</v>
      </c>
      <c r="U822" s="279">
        <f t="shared" si="244"/>
        <v>0</v>
      </c>
      <c r="V822" s="279">
        <f t="shared" si="244"/>
        <v>1985924</v>
      </c>
      <c r="W822" s="279">
        <f t="shared" si="244"/>
        <v>0</v>
      </c>
      <c r="X822" s="279">
        <f t="shared" si="244"/>
        <v>0</v>
      </c>
      <c r="Y822" s="279">
        <f t="shared" si="244"/>
        <v>110000</v>
      </c>
      <c r="Z822" s="279">
        <f t="shared" si="244"/>
        <v>59718</v>
      </c>
      <c r="AA822" s="407"/>
      <c r="AB822" s="487"/>
      <c r="AC822" s="487"/>
      <c r="AD822" s="72"/>
      <c r="AE822" s="72"/>
      <c r="AF822" s="72"/>
      <c r="AG822" s="72"/>
      <c r="AH822" s="72"/>
      <c r="AI822" s="72"/>
      <c r="AJ822" s="72"/>
      <c r="AK822" s="72"/>
      <c r="AL822" s="72"/>
      <c r="AM822" s="72"/>
      <c r="AN822" s="72"/>
      <c r="AO822" s="72"/>
      <c r="AP822" s="72"/>
      <c r="AQ822" s="72"/>
    </row>
    <row r="823" spans="1:67" s="8" customFormat="1" ht="26.25" customHeight="1" outlineLevel="2">
      <c r="A823" s="178"/>
      <c r="B823" s="462">
        <f>B821+1</f>
        <v>255</v>
      </c>
      <c r="C823" s="480" t="s">
        <v>783</v>
      </c>
      <c r="D823" s="476"/>
      <c r="E823" s="389" t="s">
        <v>1813</v>
      </c>
      <c r="F823" s="116">
        <f>G823+M823+N823+P823+R823+T823+V823+X823+Y823+Z823</f>
        <v>1070354</v>
      </c>
      <c r="G823" s="434"/>
      <c r="H823" s="434"/>
      <c r="I823" s="434"/>
      <c r="J823" s="434"/>
      <c r="K823" s="434"/>
      <c r="L823" s="434"/>
      <c r="M823" s="434"/>
      <c r="N823" s="434"/>
      <c r="O823" s="434"/>
      <c r="P823" s="434"/>
      <c r="Q823" s="190"/>
      <c r="R823" s="190"/>
      <c r="S823" s="117"/>
      <c r="T823" s="117"/>
      <c r="U823" s="117"/>
      <c r="V823" s="117">
        <v>999427</v>
      </c>
      <c r="W823" s="117"/>
      <c r="X823" s="117"/>
      <c r="Y823" s="190">
        <v>40000</v>
      </c>
      <c r="Z823" s="190">
        <v>30927</v>
      </c>
      <c r="AA823" s="407"/>
      <c r="AB823" s="487"/>
      <c r="AC823" s="487"/>
    </row>
    <row r="824" spans="1:67" s="8" customFormat="1" ht="26.25" customHeight="1" outlineLevel="2">
      <c r="A824" s="178"/>
      <c r="B824" s="462">
        <f>B823+1</f>
        <v>256</v>
      </c>
      <c r="C824" s="458" t="s">
        <v>784</v>
      </c>
      <c r="D824" s="478"/>
      <c r="E824" s="479" t="s">
        <v>1814</v>
      </c>
      <c r="F824" s="418">
        <f>G824+M824+N824+P824+R824+T824+V824+X824+Y824+Z824</f>
        <v>35000</v>
      </c>
      <c r="G824" s="434"/>
      <c r="H824" s="481"/>
      <c r="I824" s="481"/>
      <c r="J824" s="481"/>
      <c r="K824" s="481"/>
      <c r="L824" s="481"/>
      <c r="M824" s="481"/>
      <c r="N824" s="481"/>
      <c r="O824" s="481"/>
      <c r="P824" s="481"/>
      <c r="Q824" s="485"/>
      <c r="R824" s="485"/>
      <c r="S824" s="485"/>
      <c r="T824" s="485"/>
      <c r="U824" s="485"/>
      <c r="V824" s="485"/>
      <c r="W824" s="485"/>
      <c r="X824" s="485"/>
      <c r="Y824" s="485">
        <v>35000</v>
      </c>
      <c r="Z824" s="485"/>
      <c r="AA824" s="407"/>
      <c r="AB824" s="487"/>
      <c r="AC824" s="487"/>
    </row>
    <row r="825" spans="1:67" s="8" customFormat="1" ht="26.25" customHeight="1" outlineLevel="2">
      <c r="A825" s="178"/>
      <c r="B825" s="462">
        <f>B824+1</f>
        <v>257</v>
      </c>
      <c r="C825" s="458" t="s">
        <v>785</v>
      </c>
      <c r="D825" s="478"/>
      <c r="E825" s="479" t="s">
        <v>1815</v>
      </c>
      <c r="F825" s="418">
        <f>G825+M825+N825+P825+R825+T825+V825+X825+Y825+Z825</f>
        <v>35000</v>
      </c>
      <c r="G825" s="434"/>
      <c r="H825" s="481"/>
      <c r="I825" s="481"/>
      <c r="J825" s="481"/>
      <c r="K825" s="481"/>
      <c r="L825" s="481"/>
      <c r="M825" s="481"/>
      <c r="N825" s="481"/>
      <c r="O825" s="481"/>
      <c r="P825" s="481"/>
      <c r="Q825" s="485"/>
      <c r="R825" s="485"/>
      <c r="S825" s="485"/>
      <c r="T825" s="485"/>
      <c r="U825" s="485"/>
      <c r="V825" s="485"/>
      <c r="W825" s="485"/>
      <c r="X825" s="485"/>
      <c r="Y825" s="485">
        <v>35000</v>
      </c>
      <c r="Z825" s="485">
        <v>0</v>
      </c>
      <c r="AA825" s="407"/>
      <c r="AB825" s="487"/>
      <c r="AC825" s="487"/>
    </row>
    <row r="826" spans="1:67" s="8" customFormat="1" ht="26.25" customHeight="1" outlineLevel="2">
      <c r="A826" s="178"/>
      <c r="B826" s="462">
        <f>B825+1</f>
        <v>258</v>
      </c>
      <c r="C826" s="480" t="s">
        <v>522</v>
      </c>
      <c r="D826" s="476"/>
      <c r="E826" s="389" t="s">
        <v>1576</v>
      </c>
      <c r="F826" s="116">
        <f>G826+M826+N826+P826+R826+T826+V826+X826+Y826+Z826</f>
        <v>1015288</v>
      </c>
      <c r="G826" s="434"/>
      <c r="H826" s="434"/>
      <c r="I826" s="434"/>
      <c r="J826" s="434"/>
      <c r="K826" s="434"/>
      <c r="L826" s="434"/>
      <c r="M826" s="434"/>
      <c r="N826" s="434"/>
      <c r="O826" s="434"/>
      <c r="P826" s="434"/>
      <c r="Q826" s="190"/>
      <c r="R826" s="190"/>
      <c r="S826" s="117"/>
      <c r="T826" s="117"/>
      <c r="U826" s="117"/>
      <c r="V826" s="117">
        <v>986497</v>
      </c>
      <c r="W826" s="117"/>
      <c r="X826" s="117"/>
      <c r="Y826" s="190">
        <v>0</v>
      </c>
      <c r="Z826" s="190">
        <v>28791</v>
      </c>
      <c r="AA826" s="407"/>
      <c r="AB826" s="487"/>
      <c r="AC826" s="487"/>
    </row>
    <row r="827" spans="1:67" ht="19.5" customHeight="1" outlineLevel="2">
      <c r="A827" s="63"/>
      <c r="B827" s="377" t="s">
        <v>62</v>
      </c>
      <c r="C827" s="377"/>
      <c r="D827" s="478"/>
      <c r="E827" s="479"/>
      <c r="F827" s="279">
        <f>SUM(F828:F830)</f>
        <v>4063036.01</v>
      </c>
      <c r="G827" s="279">
        <f t="shared" ref="G827:Z827" si="245">SUM(G828:G830)</f>
        <v>760211</v>
      </c>
      <c r="H827" s="279">
        <f t="shared" si="245"/>
        <v>0</v>
      </c>
      <c r="I827" s="279">
        <f t="shared" si="245"/>
        <v>0</v>
      </c>
      <c r="J827" s="279">
        <f t="shared" si="245"/>
        <v>0</v>
      </c>
      <c r="K827" s="279">
        <f t="shared" si="245"/>
        <v>760211</v>
      </c>
      <c r="L827" s="279">
        <f t="shared" si="245"/>
        <v>0</v>
      </c>
      <c r="M827" s="279">
        <f t="shared" si="245"/>
        <v>0</v>
      </c>
      <c r="N827" s="279">
        <f t="shared" si="245"/>
        <v>0</v>
      </c>
      <c r="O827" s="279">
        <f t="shared" si="245"/>
        <v>0</v>
      </c>
      <c r="P827" s="279">
        <f t="shared" si="245"/>
        <v>0</v>
      </c>
      <c r="Q827" s="279">
        <f t="shared" si="245"/>
        <v>612</v>
      </c>
      <c r="R827" s="279">
        <f t="shared" si="245"/>
        <v>3230425.01</v>
      </c>
      <c r="S827" s="279">
        <f t="shared" si="245"/>
        <v>0</v>
      </c>
      <c r="T827" s="279">
        <f t="shared" si="245"/>
        <v>0</v>
      </c>
      <c r="U827" s="279">
        <f t="shared" si="245"/>
        <v>0</v>
      </c>
      <c r="V827" s="279">
        <f t="shared" si="245"/>
        <v>0</v>
      </c>
      <c r="W827" s="279">
        <f t="shared" si="245"/>
        <v>0</v>
      </c>
      <c r="X827" s="279">
        <f t="shared" si="245"/>
        <v>0</v>
      </c>
      <c r="Y827" s="279">
        <f t="shared" si="245"/>
        <v>42400</v>
      </c>
      <c r="Z827" s="279">
        <f t="shared" si="245"/>
        <v>30000</v>
      </c>
      <c r="AA827" s="405">
        <f>SUM(AA828:AA828)</f>
        <v>0</v>
      </c>
      <c r="AB827" s="405">
        <f>SUM(AB828:AB828)</f>
        <v>0</v>
      </c>
      <c r="AC827" s="405">
        <f>SUM(AC828:AC828)</f>
        <v>0</v>
      </c>
      <c r="AD827" s="72"/>
      <c r="AE827" s="72"/>
      <c r="AF827" s="72"/>
      <c r="AG827" s="72"/>
      <c r="AH827" s="72"/>
      <c r="AI827" s="72"/>
      <c r="AJ827" s="72"/>
      <c r="AK827" s="72"/>
      <c r="AL827" s="72"/>
      <c r="AM827" s="72"/>
      <c r="AN827" s="72"/>
      <c r="AO827" s="72"/>
      <c r="AP827" s="72"/>
      <c r="AQ827" s="72"/>
    </row>
    <row r="828" spans="1:67" s="8" customFormat="1" ht="27" customHeight="1" outlineLevel="2">
      <c r="A828" s="178"/>
      <c r="B828" s="462">
        <f>B826+1</f>
        <v>259</v>
      </c>
      <c r="C828" s="482" t="s">
        <v>786</v>
      </c>
      <c r="D828" s="224"/>
      <c r="E828" s="374" t="s">
        <v>1816</v>
      </c>
      <c r="F828" s="116">
        <f>G828+M828+N828+P828+R828+T828+V828+X828+Y828+Z828</f>
        <v>802611</v>
      </c>
      <c r="G828" s="434">
        <f>H828+I828+J828+K828</f>
        <v>760211</v>
      </c>
      <c r="H828" s="434"/>
      <c r="I828" s="434"/>
      <c r="J828" s="434"/>
      <c r="K828" s="434">
        <v>760211</v>
      </c>
      <c r="L828" s="434"/>
      <c r="M828" s="434"/>
      <c r="N828" s="434"/>
      <c r="O828" s="434"/>
      <c r="P828" s="434"/>
      <c r="Q828" s="190"/>
      <c r="R828" s="190"/>
      <c r="S828" s="190"/>
      <c r="T828" s="190"/>
      <c r="U828" s="190"/>
      <c r="V828" s="190"/>
      <c r="W828" s="190"/>
      <c r="X828" s="190"/>
      <c r="Y828" s="190">
        <v>42400</v>
      </c>
      <c r="Z828" s="190"/>
      <c r="AA828" s="407"/>
      <c r="AB828" s="487"/>
      <c r="AC828" s="487"/>
    </row>
    <row r="829" spans="1:67" s="8" customFormat="1" ht="27" customHeight="1" outlineLevel="2">
      <c r="A829" s="178"/>
      <c r="B829" s="462">
        <f>B828+1</f>
        <v>260</v>
      </c>
      <c r="C829" s="482" t="s">
        <v>787</v>
      </c>
      <c r="D829" s="224"/>
      <c r="E829" s="374" t="s">
        <v>1817</v>
      </c>
      <c r="F829" s="116">
        <f>G829+M829+N829+P829+R829+T829+V829+X829+Y829+Z829</f>
        <v>1744966</v>
      </c>
      <c r="G829" s="434"/>
      <c r="H829" s="434"/>
      <c r="I829" s="434"/>
      <c r="J829" s="434"/>
      <c r="K829" s="434"/>
      <c r="L829" s="434"/>
      <c r="M829" s="434"/>
      <c r="N829" s="434"/>
      <c r="O829" s="434"/>
      <c r="P829" s="434"/>
      <c r="Q829" s="190"/>
      <c r="R829" s="190">
        <v>1744966</v>
      </c>
      <c r="S829" s="190"/>
      <c r="T829" s="190"/>
      <c r="U829" s="190"/>
      <c r="V829" s="190"/>
      <c r="W829" s="190"/>
      <c r="X829" s="190"/>
      <c r="Y829" s="190"/>
      <c r="Z829" s="190"/>
      <c r="AA829" s="407"/>
      <c r="AB829" s="487"/>
      <c r="AC829" s="487"/>
    </row>
    <row r="830" spans="1:67" s="8" customFormat="1" ht="27" customHeight="1" outlineLevel="2">
      <c r="A830" s="178"/>
      <c r="B830" s="462">
        <f>B829+1</f>
        <v>261</v>
      </c>
      <c r="C830" s="482" t="s">
        <v>788</v>
      </c>
      <c r="D830" s="224"/>
      <c r="E830" s="374" t="s">
        <v>1818</v>
      </c>
      <c r="F830" s="116">
        <f>G830+M830+N830+P830+R830+T830+V830+X830+Y830+Z830</f>
        <v>1515459.01</v>
      </c>
      <c r="G830" s="434">
        <f>H830+I830+J830+K830</f>
        <v>0</v>
      </c>
      <c r="H830" s="434"/>
      <c r="I830" s="434"/>
      <c r="J830" s="434"/>
      <c r="K830" s="434"/>
      <c r="L830" s="434"/>
      <c r="M830" s="434"/>
      <c r="N830" s="434"/>
      <c r="O830" s="434"/>
      <c r="P830" s="434"/>
      <c r="Q830" s="190">
        <v>612</v>
      </c>
      <c r="R830" s="190">
        <v>1485459.01</v>
      </c>
      <c r="S830" s="190"/>
      <c r="T830" s="190"/>
      <c r="U830" s="190"/>
      <c r="V830" s="190"/>
      <c r="W830" s="190"/>
      <c r="X830" s="190"/>
      <c r="Y830" s="190"/>
      <c r="Z830" s="190">
        <v>30000</v>
      </c>
      <c r="AA830" s="407"/>
      <c r="AB830" s="487"/>
      <c r="AC830" s="487"/>
    </row>
    <row r="831" spans="1:67" s="54" customFormat="1" ht="27.75" customHeight="1" outlineLevel="2">
      <c r="A831" s="483"/>
      <c r="B831" s="1768" t="s">
        <v>1174</v>
      </c>
      <c r="C831" s="1769"/>
      <c r="D831" s="1769"/>
      <c r="E831" s="1769"/>
      <c r="F831" s="1769"/>
      <c r="G831" s="1769"/>
      <c r="H831" s="1769"/>
      <c r="I831" s="1769"/>
      <c r="J831" s="1769"/>
      <c r="K831" s="1769"/>
      <c r="L831" s="1769"/>
      <c r="M831" s="1769"/>
      <c r="N831" s="1769"/>
      <c r="O831" s="1769"/>
      <c r="P831" s="1769"/>
      <c r="Q831" s="1769"/>
      <c r="R831" s="1769"/>
      <c r="S831" s="1769"/>
      <c r="T831" s="1769"/>
      <c r="U831" s="1769"/>
      <c r="V831" s="1769"/>
      <c r="W831" s="1769"/>
      <c r="X831" s="1769"/>
      <c r="Y831" s="1769"/>
      <c r="Z831" s="1770"/>
      <c r="AA831" s="490"/>
      <c r="AB831" s="491"/>
      <c r="AC831" s="491"/>
      <c r="AZ831" s="72"/>
      <c r="BA831" s="72"/>
      <c r="BB831" s="72"/>
      <c r="BC831" s="72"/>
      <c r="BD831" s="72"/>
      <c r="BE831" s="72"/>
      <c r="BF831" s="72"/>
      <c r="BG831" s="72"/>
      <c r="BH831" s="72"/>
      <c r="BI831" s="72"/>
      <c r="BJ831" s="72"/>
      <c r="BK831" s="72"/>
      <c r="BL831" s="72"/>
      <c r="BM831" s="72"/>
      <c r="BN831" s="72"/>
      <c r="BO831" s="72"/>
    </row>
    <row r="832" spans="1:67" s="53" customFormat="1" ht="21" customHeight="1" outlineLevel="2">
      <c r="A832" s="87"/>
      <c r="B832" s="365" t="s">
        <v>39</v>
      </c>
      <c r="C832" s="91"/>
      <c r="D832" s="366" t="s">
        <v>38</v>
      </c>
      <c r="E832" s="99"/>
      <c r="F832" s="100">
        <f t="shared" ref="F832:Z832" si="246">F833+F840+F853+F863+F872+F876+F892+F898+F903+F906+F1053+F1073+F1090+F1093+F1105+F1108+F1137+F1145+F1153+F1156+F1159+F1162+F1165+F1167+F1170+F1176+F1184+F1186+F1189</f>
        <v>713688416.19051898</v>
      </c>
      <c r="G832" s="100">
        <f t="shared" si="246"/>
        <v>106559405.06999999</v>
      </c>
      <c r="H832" s="100">
        <f t="shared" si="246"/>
        <v>15761608.199999999</v>
      </c>
      <c r="I832" s="100">
        <f t="shared" si="246"/>
        <v>46964458.539999999</v>
      </c>
      <c r="J832" s="100">
        <f t="shared" si="246"/>
        <v>16204522.15</v>
      </c>
      <c r="K832" s="100">
        <f t="shared" si="246"/>
        <v>25731816.18</v>
      </c>
      <c r="L832" s="100">
        <f t="shared" si="246"/>
        <v>0</v>
      </c>
      <c r="M832" s="100">
        <f t="shared" si="246"/>
        <v>4489824</v>
      </c>
      <c r="N832" s="100">
        <f t="shared" si="246"/>
        <v>10425868.880000001</v>
      </c>
      <c r="O832" s="484">
        <f t="shared" si="246"/>
        <v>40</v>
      </c>
      <c r="P832" s="100">
        <f t="shared" si="246"/>
        <v>119951013.980519</v>
      </c>
      <c r="Q832" s="100">
        <f t="shared" si="246"/>
        <v>74787.144</v>
      </c>
      <c r="R832" s="100">
        <f t="shared" si="246"/>
        <v>268366626.90000001</v>
      </c>
      <c r="S832" s="100">
        <f t="shared" si="246"/>
        <v>0</v>
      </c>
      <c r="T832" s="100">
        <f t="shared" si="246"/>
        <v>0</v>
      </c>
      <c r="U832" s="100">
        <f t="shared" si="246"/>
        <v>88349.7</v>
      </c>
      <c r="V832" s="100">
        <f t="shared" si="246"/>
        <v>134006871.92</v>
      </c>
      <c r="W832" s="100">
        <f t="shared" si="246"/>
        <v>5970.1</v>
      </c>
      <c r="X832" s="100">
        <f t="shared" si="246"/>
        <v>42738629.039999999</v>
      </c>
      <c r="Y832" s="100">
        <f t="shared" si="246"/>
        <v>17398225.489999998</v>
      </c>
      <c r="Z832" s="100">
        <f t="shared" si="246"/>
        <v>8564497.9100000001</v>
      </c>
      <c r="AA832" s="200" t="e">
        <f>AA833+AA840+AA853+AA863+AA872+AA876+AA892+AA898+AA903+AA906+AA980+AA1068+#REF!+AA1091+AA1099+AA1106+AA1116+AA1141+AA1154+AA1157+AA1160+AA1163+AA1166+AA1168+AA1177+AA1187+AA1174+#REF!+#REF!</f>
        <v>#REF!</v>
      </c>
      <c r="AB832" s="200" t="e">
        <f>AB833+AB840+AB853+AB863+AB872+AB876+AB892+AB898+AB903+AB906+AB980+AB1068+#REF!+AB1091+AB1099+AB1106+AB1116+AB1141+AB1154+AB1157+AB1160+AB1163+AB1166+AB1168+AB1177+AB1187+AB1174+#REF!+#REF!</f>
        <v>#REF!</v>
      </c>
      <c r="AC832" s="200" t="e">
        <f>AC833+AC840+AC853+AC863+AC872+AC876+AC892+AC898+AC903+AC906+AC980+AC1068+#REF!+AC1091+AC1099+AC1106+AC1116+AC1141+AC1154+AC1157+AC1160+AC1163+AC1166+AC1168+AC1177+AC1187+AC1174+#REF!+#REF!</f>
        <v>#DIV/0!</v>
      </c>
      <c r="AD832" s="23"/>
      <c r="AE832" s="23"/>
      <c r="AF832" s="23"/>
      <c r="AG832" s="23"/>
      <c r="AH832" s="23"/>
      <c r="AI832" s="23"/>
      <c r="AJ832" s="23"/>
      <c r="AK832" s="23"/>
      <c r="AL832" s="23"/>
      <c r="AM832" s="23"/>
      <c r="AN832" s="23"/>
      <c r="AO832" s="23"/>
      <c r="AP832" s="23"/>
      <c r="AQ832" s="23"/>
      <c r="AZ832" s="72"/>
      <c r="BA832" s="72"/>
      <c r="BB832" s="72"/>
      <c r="BC832" s="72"/>
      <c r="BD832" s="72"/>
      <c r="BE832" s="72"/>
      <c r="BF832" s="72"/>
      <c r="BG832" s="72"/>
      <c r="BH832" s="72"/>
      <c r="BI832" s="72"/>
      <c r="BJ832" s="72"/>
      <c r="BK832" s="72"/>
      <c r="BL832" s="72"/>
      <c r="BM832" s="72"/>
      <c r="BN832" s="72"/>
      <c r="BO832" s="72"/>
    </row>
    <row r="833" spans="1:67" s="53" customFormat="1" ht="21" customHeight="1" outlineLevel="2">
      <c r="A833" s="87"/>
      <c r="B833" s="103" t="s">
        <v>524</v>
      </c>
      <c r="C833" s="103"/>
      <c r="D833" s="367"/>
      <c r="E833" s="105">
        <v>34602000</v>
      </c>
      <c r="F833" s="106">
        <f>F834</f>
        <v>2092903</v>
      </c>
      <c r="G833" s="106">
        <f>G834</f>
        <v>1812903</v>
      </c>
      <c r="H833" s="106">
        <f t="shared" ref="H833:AC833" si="247">H834</f>
        <v>0</v>
      </c>
      <c r="I833" s="106">
        <f t="shared" si="247"/>
        <v>0</v>
      </c>
      <c r="J833" s="106">
        <f t="shared" si="247"/>
        <v>1464188</v>
      </c>
      <c r="K833" s="106">
        <f t="shared" si="247"/>
        <v>348715</v>
      </c>
      <c r="L833" s="106">
        <f t="shared" si="247"/>
        <v>0</v>
      </c>
      <c r="M833" s="106">
        <f t="shared" si="247"/>
        <v>0</v>
      </c>
      <c r="N833" s="106">
        <f t="shared" si="247"/>
        <v>0</v>
      </c>
      <c r="O833" s="552">
        <f t="shared" si="247"/>
        <v>0</v>
      </c>
      <c r="P833" s="106">
        <f t="shared" si="247"/>
        <v>0</v>
      </c>
      <c r="Q833" s="106">
        <f t="shared" si="247"/>
        <v>0</v>
      </c>
      <c r="R833" s="106">
        <f t="shared" si="247"/>
        <v>0</v>
      </c>
      <c r="S833" s="106">
        <f t="shared" si="247"/>
        <v>0</v>
      </c>
      <c r="T833" s="106">
        <f t="shared" si="247"/>
        <v>0</v>
      </c>
      <c r="U833" s="106">
        <f t="shared" si="247"/>
        <v>0</v>
      </c>
      <c r="V833" s="106">
        <f t="shared" si="247"/>
        <v>0</v>
      </c>
      <c r="W833" s="106">
        <f t="shared" si="247"/>
        <v>0</v>
      </c>
      <c r="X833" s="106">
        <f t="shared" si="247"/>
        <v>0</v>
      </c>
      <c r="Y833" s="106">
        <f t="shared" si="247"/>
        <v>200000</v>
      </c>
      <c r="Z833" s="106">
        <f t="shared" si="247"/>
        <v>80000</v>
      </c>
      <c r="AA833" s="202">
        <f t="shared" si="247"/>
        <v>0</v>
      </c>
      <c r="AB833" s="202">
        <f t="shared" si="247"/>
        <v>0</v>
      </c>
      <c r="AC833" s="202">
        <f t="shared" si="247"/>
        <v>0</v>
      </c>
      <c r="AD833" s="23"/>
      <c r="AE833" s="23"/>
      <c r="AF833" s="23"/>
      <c r="AG833" s="23"/>
      <c r="AH833" s="23"/>
      <c r="AI833" s="23"/>
      <c r="AJ833" s="23"/>
      <c r="AK833" s="23"/>
      <c r="AL833" s="23"/>
      <c r="AM833" s="23"/>
      <c r="AN833" s="23"/>
      <c r="AO833" s="23"/>
      <c r="AP833" s="23"/>
      <c r="AQ833" s="23"/>
      <c r="AZ833" s="72"/>
      <c r="BA833" s="72"/>
      <c r="BB833" s="72"/>
      <c r="BC833" s="72"/>
      <c r="BD833" s="72"/>
      <c r="BE833" s="72"/>
      <c r="BF833" s="72"/>
      <c r="BG833" s="72"/>
      <c r="BH833" s="72"/>
      <c r="BI833" s="72"/>
      <c r="BJ833" s="72"/>
      <c r="BK833" s="72"/>
      <c r="BL833" s="72"/>
      <c r="BM833" s="72"/>
      <c r="BN833" s="72"/>
      <c r="BO833" s="72"/>
    </row>
    <row r="834" spans="1:67" s="55" customFormat="1" ht="21" customHeight="1" outlineLevel="2">
      <c r="A834" s="492"/>
      <c r="B834" s="493" t="s">
        <v>55</v>
      </c>
      <c r="C834" s="494"/>
      <c r="D834" s="495"/>
      <c r="E834" s="496"/>
      <c r="F834" s="497">
        <f>SUM(F835:F838)</f>
        <v>2092903</v>
      </c>
      <c r="G834" s="497">
        <f>I834+J834+K834+L834+H834</f>
        <v>1812903</v>
      </c>
      <c r="H834" s="497">
        <f t="shared" ref="H834:Z834" si="248">SUM(H835:H838)</f>
        <v>0</v>
      </c>
      <c r="I834" s="497">
        <f t="shared" si="248"/>
        <v>0</v>
      </c>
      <c r="J834" s="497">
        <f t="shared" si="248"/>
        <v>1464188</v>
      </c>
      <c r="K834" s="497">
        <f t="shared" si="248"/>
        <v>348715</v>
      </c>
      <c r="L834" s="497">
        <f t="shared" si="248"/>
        <v>0</v>
      </c>
      <c r="M834" s="497">
        <f t="shared" si="248"/>
        <v>0</v>
      </c>
      <c r="N834" s="497">
        <f t="shared" si="248"/>
        <v>0</v>
      </c>
      <c r="O834" s="497">
        <f t="shared" si="248"/>
        <v>0</v>
      </c>
      <c r="P834" s="497">
        <f t="shared" si="248"/>
        <v>0</v>
      </c>
      <c r="Q834" s="497">
        <f t="shared" si="248"/>
        <v>0</v>
      </c>
      <c r="R834" s="497">
        <f t="shared" si="248"/>
        <v>0</v>
      </c>
      <c r="S834" s="497">
        <f t="shared" si="248"/>
        <v>0</v>
      </c>
      <c r="T834" s="497">
        <f t="shared" si="248"/>
        <v>0</v>
      </c>
      <c r="U834" s="497">
        <f t="shared" si="248"/>
        <v>0</v>
      </c>
      <c r="V834" s="497">
        <f t="shared" si="248"/>
        <v>0</v>
      </c>
      <c r="W834" s="497">
        <f t="shared" si="248"/>
        <v>0</v>
      </c>
      <c r="X834" s="497">
        <f t="shared" si="248"/>
        <v>0</v>
      </c>
      <c r="Y834" s="497">
        <f t="shared" si="248"/>
        <v>200000</v>
      </c>
      <c r="Z834" s="497">
        <f t="shared" si="248"/>
        <v>80000</v>
      </c>
      <c r="AA834" s="572">
        <f>SUM(AA839:AA839)</f>
        <v>0</v>
      </c>
      <c r="AB834" s="572">
        <f>SUM(AB839:AB839)</f>
        <v>0</v>
      </c>
      <c r="AC834" s="572">
        <f>SUM(AC839:AC839)</f>
        <v>0</v>
      </c>
    </row>
    <row r="835" spans="1:67" ht="28.2" customHeight="1" outlineLevel="2">
      <c r="A835" s="63"/>
      <c r="B835" s="461">
        <v>1</v>
      </c>
      <c r="C835" s="498" t="s">
        <v>789</v>
      </c>
      <c r="D835" s="499"/>
      <c r="E835" s="370"/>
      <c r="F835" s="117">
        <f>G835+M835+N835+P835+R835+T835+V835+X835+Y835+Z835</f>
        <v>413715</v>
      </c>
      <c r="G835" s="117">
        <f>I835+J835+K835+L835+H835</f>
        <v>348715</v>
      </c>
      <c r="H835" s="117"/>
      <c r="I835" s="117"/>
      <c r="J835" s="117"/>
      <c r="K835" s="117">
        <v>348715</v>
      </c>
      <c r="L835" s="117"/>
      <c r="M835" s="117"/>
      <c r="N835" s="117"/>
      <c r="O835" s="553"/>
      <c r="P835" s="117"/>
      <c r="Q835" s="117"/>
      <c r="R835" s="117"/>
      <c r="S835" s="117"/>
      <c r="T835" s="117"/>
      <c r="U835" s="117"/>
      <c r="V835" s="117"/>
      <c r="W835" s="117"/>
      <c r="X835" s="117"/>
      <c r="Y835" s="117">
        <v>50000</v>
      </c>
      <c r="Z835" s="117">
        <v>15000</v>
      </c>
      <c r="AA835" s="402"/>
      <c r="AB835" s="402"/>
      <c r="AC835" s="402"/>
      <c r="AD835" s="72"/>
      <c r="AE835" s="72"/>
      <c r="AF835" s="72"/>
      <c r="AG835" s="72"/>
      <c r="AH835" s="72"/>
      <c r="AI835" s="72"/>
      <c r="AJ835" s="72"/>
      <c r="AK835" s="72"/>
      <c r="AL835" s="72"/>
      <c r="AM835" s="72"/>
      <c r="AN835" s="72"/>
      <c r="AO835" s="72"/>
      <c r="AP835" s="72"/>
      <c r="AQ835" s="72"/>
    </row>
    <row r="836" spans="1:67" ht="28.95" customHeight="1" outlineLevel="2">
      <c r="A836" s="63"/>
      <c r="B836" s="461">
        <f>B835+1</f>
        <v>2</v>
      </c>
      <c r="C836" s="498" t="s">
        <v>525</v>
      </c>
      <c r="D836" s="499"/>
      <c r="E836" s="370"/>
      <c r="F836" s="117">
        <f>G836+M836+N836+P836+R836+T836+V836+X836+Y836+Z836</f>
        <v>612838</v>
      </c>
      <c r="G836" s="117">
        <f>I836+J836+K836+L836+H836</f>
        <v>547838</v>
      </c>
      <c r="H836" s="117"/>
      <c r="I836" s="117"/>
      <c r="J836" s="117">
        <v>547838</v>
      </c>
      <c r="K836" s="117"/>
      <c r="L836" s="117"/>
      <c r="M836" s="117"/>
      <c r="N836" s="117"/>
      <c r="O836" s="553"/>
      <c r="P836" s="117"/>
      <c r="Q836" s="117"/>
      <c r="R836" s="117"/>
      <c r="S836" s="117"/>
      <c r="T836" s="117"/>
      <c r="U836" s="117"/>
      <c r="V836" s="117"/>
      <c r="W836" s="117"/>
      <c r="X836" s="117"/>
      <c r="Y836" s="117">
        <v>50000</v>
      </c>
      <c r="Z836" s="117">
        <v>15000</v>
      </c>
      <c r="AA836" s="402"/>
      <c r="AB836" s="402"/>
      <c r="AC836" s="402"/>
      <c r="AD836" s="72"/>
      <c r="AE836" s="72"/>
      <c r="AF836" s="72"/>
      <c r="AG836" s="72"/>
      <c r="AH836" s="72"/>
      <c r="AI836" s="72"/>
      <c r="AJ836" s="72"/>
      <c r="AK836" s="72"/>
      <c r="AL836" s="72"/>
      <c r="AM836" s="72"/>
      <c r="AN836" s="72"/>
      <c r="AO836" s="72"/>
      <c r="AP836" s="72"/>
      <c r="AQ836" s="72"/>
    </row>
    <row r="837" spans="1:67" ht="33" customHeight="1" outlineLevel="2">
      <c r="A837" s="63"/>
      <c r="B837" s="461">
        <f>B836+1</f>
        <v>3</v>
      </c>
      <c r="C837" s="498" t="s">
        <v>790</v>
      </c>
      <c r="D837" s="499"/>
      <c r="E837" s="370"/>
      <c r="F837" s="117">
        <f>G837+M837+N837+P837+R837+T837+V837+X837+Y837+Z837</f>
        <v>607846</v>
      </c>
      <c r="G837" s="117">
        <f>I837+J837+K837+L837+H837</f>
        <v>537846</v>
      </c>
      <c r="H837" s="117"/>
      <c r="I837" s="117"/>
      <c r="J837" s="117">
        <v>537846</v>
      </c>
      <c r="K837" s="117"/>
      <c r="L837" s="117"/>
      <c r="M837" s="117"/>
      <c r="N837" s="117"/>
      <c r="O837" s="553"/>
      <c r="P837" s="117"/>
      <c r="Q837" s="117"/>
      <c r="R837" s="117"/>
      <c r="S837" s="117"/>
      <c r="T837" s="117"/>
      <c r="U837" s="117"/>
      <c r="V837" s="117"/>
      <c r="W837" s="117"/>
      <c r="X837" s="117"/>
      <c r="Y837" s="117">
        <v>50000</v>
      </c>
      <c r="Z837" s="117">
        <v>20000</v>
      </c>
      <c r="AA837" s="402"/>
      <c r="AB837" s="402"/>
      <c r="AC837" s="402"/>
      <c r="AD837" s="72"/>
      <c r="AE837" s="72"/>
      <c r="AF837" s="72"/>
      <c r="AG837" s="72"/>
      <c r="AH837" s="72"/>
      <c r="AI837" s="72"/>
      <c r="AJ837" s="72"/>
      <c r="AK837" s="72"/>
      <c r="AL837" s="72"/>
      <c r="AM837" s="72"/>
      <c r="AN837" s="72"/>
      <c r="AO837" s="72"/>
      <c r="AP837" s="72"/>
      <c r="AQ837" s="72"/>
    </row>
    <row r="838" spans="1:67" ht="34.950000000000003" customHeight="1" outlineLevel="2">
      <c r="A838" s="63"/>
      <c r="B838" s="461">
        <f>B837+1</f>
        <v>4</v>
      </c>
      <c r="C838" s="500" t="s">
        <v>791</v>
      </c>
      <c r="D838" s="499"/>
      <c r="E838" s="370"/>
      <c r="F838" s="117">
        <f>G838+M838+N838+P838+R838+T838+V838+X838+Y838+Z838</f>
        <v>458504</v>
      </c>
      <c r="G838" s="117">
        <f>I838+J838+K838+L838+H838</f>
        <v>378504</v>
      </c>
      <c r="H838" s="117"/>
      <c r="I838" s="117"/>
      <c r="J838" s="117">
        <v>378504</v>
      </c>
      <c r="K838" s="117"/>
      <c r="L838" s="117"/>
      <c r="M838" s="117"/>
      <c r="N838" s="117"/>
      <c r="O838" s="553"/>
      <c r="P838" s="117"/>
      <c r="Q838" s="117"/>
      <c r="R838" s="117"/>
      <c r="S838" s="117"/>
      <c r="T838" s="117"/>
      <c r="U838" s="117"/>
      <c r="V838" s="117"/>
      <c r="W838" s="117"/>
      <c r="X838" s="117"/>
      <c r="Y838" s="117">
        <v>50000</v>
      </c>
      <c r="Z838" s="117">
        <v>30000</v>
      </c>
      <c r="AA838" s="402"/>
      <c r="AB838" s="402"/>
      <c r="AC838" s="402"/>
      <c r="AD838" s="72"/>
      <c r="AE838" s="72"/>
      <c r="AF838" s="72"/>
      <c r="AG838" s="72"/>
      <c r="AH838" s="72"/>
      <c r="AI838" s="72"/>
      <c r="AJ838" s="72"/>
      <c r="AK838" s="72"/>
      <c r="AL838" s="72"/>
      <c r="AM838" s="72"/>
      <c r="AN838" s="72"/>
      <c r="AO838" s="72"/>
      <c r="AP838" s="72"/>
      <c r="AQ838" s="72"/>
    </row>
    <row r="839" spans="1:67" s="23" customFormat="1" ht="8.25" customHeight="1" outlineLevel="2">
      <c r="A839" s="87"/>
      <c r="B839" s="360"/>
      <c r="C839" s="501"/>
      <c r="D839" s="375"/>
      <c r="E839" s="110"/>
      <c r="F839" s="120"/>
      <c r="G839" s="183"/>
      <c r="H839" s="111"/>
      <c r="I839" s="188"/>
      <c r="J839" s="111"/>
      <c r="K839" s="111"/>
      <c r="L839" s="111"/>
      <c r="M839" s="111"/>
      <c r="N839" s="111"/>
      <c r="O839" s="554"/>
      <c r="P839" s="111"/>
      <c r="Q839" s="111"/>
      <c r="R839" s="111"/>
      <c r="S839" s="111"/>
      <c r="T839" s="111"/>
      <c r="U839" s="111"/>
      <c r="V839" s="111"/>
      <c r="W839" s="111"/>
      <c r="X839" s="111"/>
      <c r="Y839" s="111"/>
      <c r="Z839" s="111"/>
      <c r="AA839" s="203"/>
      <c r="AB839" s="207"/>
      <c r="AC839" s="207"/>
      <c r="AZ839" s="72"/>
      <c r="BA839" s="72"/>
      <c r="BB839" s="72"/>
      <c r="BC839" s="72"/>
      <c r="BD839" s="72"/>
      <c r="BE839" s="72"/>
      <c r="BF839" s="72"/>
      <c r="BG839" s="72"/>
      <c r="BH839" s="72"/>
      <c r="BI839" s="72"/>
      <c r="BJ839" s="72"/>
      <c r="BK839" s="72"/>
      <c r="BL839" s="72"/>
      <c r="BM839" s="72"/>
      <c r="BN839" s="72"/>
      <c r="BO839" s="72"/>
    </row>
    <row r="840" spans="1:67" s="23" customFormat="1" ht="21" customHeight="1" outlineLevel="2">
      <c r="A840" s="87"/>
      <c r="B840" s="103" t="s">
        <v>44</v>
      </c>
      <c r="C840" s="122"/>
      <c r="D840" s="376" t="s">
        <v>38</v>
      </c>
      <c r="E840" s="124">
        <v>34705000</v>
      </c>
      <c r="F840" s="125">
        <f>F841+F845+F851</f>
        <v>26306219.140000001</v>
      </c>
      <c r="G840" s="125">
        <f t="shared" ref="G840:AC840" si="249">G841+G845+G851</f>
        <v>0</v>
      </c>
      <c r="H840" s="125">
        <f t="shared" si="249"/>
        <v>0</v>
      </c>
      <c r="I840" s="125">
        <f t="shared" si="249"/>
        <v>0</v>
      </c>
      <c r="J840" s="125">
        <f t="shared" si="249"/>
        <v>0</v>
      </c>
      <c r="K840" s="125">
        <f t="shared" si="249"/>
        <v>0</v>
      </c>
      <c r="L840" s="125">
        <f t="shared" si="249"/>
        <v>0</v>
      </c>
      <c r="M840" s="125">
        <f t="shared" si="249"/>
        <v>0</v>
      </c>
      <c r="N840" s="125">
        <f t="shared" si="249"/>
        <v>0</v>
      </c>
      <c r="O840" s="125">
        <f t="shared" si="249"/>
        <v>1</v>
      </c>
      <c r="P840" s="125">
        <f t="shared" si="249"/>
        <v>2950000</v>
      </c>
      <c r="Q840" s="125">
        <f t="shared" si="249"/>
        <v>7875.78</v>
      </c>
      <c r="R840" s="125">
        <f t="shared" si="249"/>
        <v>20649043.940000001</v>
      </c>
      <c r="S840" s="125">
        <f t="shared" si="249"/>
        <v>0</v>
      </c>
      <c r="T840" s="125">
        <f t="shared" si="249"/>
        <v>0</v>
      </c>
      <c r="U840" s="125">
        <f t="shared" si="249"/>
        <v>0</v>
      </c>
      <c r="V840" s="125">
        <f t="shared" si="249"/>
        <v>0</v>
      </c>
      <c r="W840" s="125">
        <f t="shared" si="249"/>
        <v>381.87</v>
      </c>
      <c r="X840" s="125">
        <f t="shared" si="249"/>
        <v>2247000</v>
      </c>
      <c r="Y840" s="125">
        <f t="shared" si="249"/>
        <v>251898.2</v>
      </c>
      <c r="Z840" s="125">
        <f t="shared" si="249"/>
        <v>208277</v>
      </c>
      <c r="AA840" s="125">
        <f t="shared" si="249"/>
        <v>0</v>
      </c>
      <c r="AB840" s="125">
        <f t="shared" si="249"/>
        <v>16257.7</v>
      </c>
      <c r="AC840" s="125">
        <f t="shared" si="249"/>
        <v>311.74</v>
      </c>
      <c r="AZ840" s="72"/>
      <c r="BA840" s="72"/>
      <c r="BB840" s="72"/>
      <c r="BC840" s="72"/>
      <c r="BD840" s="72"/>
      <c r="BE840" s="72"/>
      <c r="BF840" s="72"/>
      <c r="BG840" s="72"/>
      <c r="BH840" s="72"/>
      <c r="BI840" s="72"/>
      <c r="BJ840" s="72"/>
      <c r="BK840" s="72"/>
      <c r="BL840" s="72"/>
      <c r="BM840" s="72"/>
      <c r="BN840" s="72"/>
      <c r="BO840" s="72"/>
    </row>
    <row r="841" spans="1:67" s="56" customFormat="1" ht="21" customHeight="1" outlineLevel="2">
      <c r="A841" s="502"/>
      <c r="B841" s="503" t="s">
        <v>41</v>
      </c>
      <c r="C841" s="504"/>
      <c r="D841" s="505"/>
      <c r="E841" s="506"/>
      <c r="F841" s="507">
        <f>SUM(F842:F844)</f>
        <v>11296622.140000001</v>
      </c>
      <c r="G841" s="507">
        <f t="shared" ref="G841:Z841" si="250">SUM(G842:G844)</f>
        <v>0</v>
      </c>
      <c r="H841" s="507">
        <f t="shared" si="250"/>
        <v>0</v>
      </c>
      <c r="I841" s="507">
        <f t="shared" si="250"/>
        <v>0</v>
      </c>
      <c r="J841" s="507">
        <f t="shared" si="250"/>
        <v>0</v>
      </c>
      <c r="K841" s="507">
        <f t="shared" si="250"/>
        <v>0</v>
      </c>
      <c r="L841" s="507">
        <f t="shared" si="250"/>
        <v>0</v>
      </c>
      <c r="M841" s="507">
        <f t="shared" si="250"/>
        <v>0</v>
      </c>
      <c r="N841" s="507">
        <f t="shared" si="250"/>
        <v>0</v>
      </c>
      <c r="O841" s="555">
        <f t="shared" si="250"/>
        <v>0</v>
      </c>
      <c r="P841" s="507">
        <f t="shared" si="250"/>
        <v>0</v>
      </c>
      <c r="Q841" s="569">
        <f t="shared" si="250"/>
        <v>1449.24</v>
      </c>
      <c r="R841" s="507">
        <f t="shared" si="250"/>
        <v>11204723.939999999</v>
      </c>
      <c r="S841" s="507">
        <f t="shared" si="250"/>
        <v>0</v>
      </c>
      <c r="T841" s="507">
        <f t="shared" si="250"/>
        <v>0</v>
      </c>
      <c r="U841" s="507">
        <f t="shared" si="250"/>
        <v>0</v>
      </c>
      <c r="V841" s="507">
        <f t="shared" si="250"/>
        <v>0</v>
      </c>
      <c r="W841" s="507">
        <f t="shared" si="250"/>
        <v>0</v>
      </c>
      <c r="X841" s="507">
        <f t="shared" si="250"/>
        <v>0</v>
      </c>
      <c r="Y841" s="507">
        <f t="shared" si="250"/>
        <v>91898.2</v>
      </c>
      <c r="Z841" s="507">
        <f t="shared" si="250"/>
        <v>0</v>
      </c>
      <c r="AA841" s="573">
        <f>SUM(AA842:AA843)</f>
        <v>0</v>
      </c>
      <c r="AB841" s="573">
        <f>SUM(AB842:AB843)</f>
        <v>16257.7</v>
      </c>
      <c r="AC841" s="573">
        <f>SUM(AC842:AC843)</f>
        <v>311.74</v>
      </c>
    </row>
    <row r="842" spans="1:67" s="8" customFormat="1" ht="25.5" customHeight="1" outlineLevel="2">
      <c r="A842" s="178"/>
      <c r="B842" s="381">
        <f>B838+1</f>
        <v>5</v>
      </c>
      <c r="C842" s="67" t="s">
        <v>526</v>
      </c>
      <c r="D842" s="384"/>
      <c r="E842" s="115" t="s">
        <v>1579</v>
      </c>
      <c r="F842" s="116">
        <f>G842+M842+N842+P842+R842+T842+V842+X842+Y842+Z842</f>
        <v>4863032.16</v>
      </c>
      <c r="G842" s="117"/>
      <c r="H842" s="118"/>
      <c r="I842" s="118"/>
      <c r="J842" s="118"/>
      <c r="K842" s="117"/>
      <c r="L842" s="117"/>
      <c r="M842" s="117"/>
      <c r="N842" s="117"/>
      <c r="O842" s="556"/>
      <c r="P842" s="117"/>
      <c r="Q842" s="457">
        <v>580.86</v>
      </c>
      <c r="R842" s="190">
        <v>4863032.16</v>
      </c>
      <c r="S842" s="117"/>
      <c r="T842" s="117"/>
      <c r="U842" s="117"/>
      <c r="V842" s="117"/>
      <c r="W842" s="117"/>
      <c r="X842" s="117"/>
      <c r="Y842" s="190"/>
      <c r="Z842" s="190"/>
      <c r="AA842" s="205"/>
      <c r="AB842" s="426">
        <f>ROUND((R842/Q842),2)</f>
        <v>8372.1200000000008</v>
      </c>
      <c r="AC842" s="426">
        <f>ROUND((Y842/Q842),2)</f>
        <v>0</v>
      </c>
    </row>
    <row r="843" spans="1:67" s="57" customFormat="1" ht="25.5" customHeight="1" outlineLevel="2">
      <c r="A843" s="428"/>
      <c r="B843" s="381">
        <f>B842+1</f>
        <v>6</v>
      </c>
      <c r="C843" s="368" t="s">
        <v>792</v>
      </c>
      <c r="D843" s="224"/>
      <c r="E843" s="115" t="s">
        <v>1819</v>
      </c>
      <c r="F843" s="116">
        <f>G843+M843+N843+P843+R843+T843+V843+X843+Y843+Z843</f>
        <v>2416489.09</v>
      </c>
      <c r="G843" s="457"/>
      <c r="H843" s="457"/>
      <c r="I843" s="557"/>
      <c r="J843" s="457"/>
      <c r="K843" s="557"/>
      <c r="L843" s="557"/>
      <c r="M843" s="557"/>
      <c r="N843" s="557"/>
      <c r="O843" s="558"/>
      <c r="P843" s="557"/>
      <c r="Q843" s="457">
        <v>294.79000000000002</v>
      </c>
      <c r="R843" s="457">
        <v>2324590.89</v>
      </c>
      <c r="S843" s="457"/>
      <c r="T843" s="457"/>
      <c r="U843" s="457"/>
      <c r="V843" s="457"/>
      <c r="W843" s="457"/>
      <c r="X843" s="457"/>
      <c r="Y843" s="457">
        <v>91898.2</v>
      </c>
      <c r="Z843" s="457"/>
      <c r="AA843" s="574"/>
      <c r="AB843" s="575">
        <f>ROUND((R843/Q843),2)</f>
        <v>7885.58</v>
      </c>
      <c r="AC843" s="575">
        <f>ROUND((Y843/Q843),2)</f>
        <v>311.74</v>
      </c>
    </row>
    <row r="844" spans="1:67" s="8" customFormat="1" ht="25.5" customHeight="1" outlineLevel="2">
      <c r="A844" s="178"/>
      <c r="B844" s="381">
        <f>B843+1</f>
        <v>7</v>
      </c>
      <c r="C844" s="67" t="s">
        <v>54</v>
      </c>
      <c r="D844" s="384"/>
      <c r="E844" s="115" t="s">
        <v>1210</v>
      </c>
      <c r="F844" s="116">
        <f>G844+M844+N844+P844+R844+T844+V844+X844+Y844+Z844</f>
        <v>4017100.89</v>
      </c>
      <c r="G844" s="117"/>
      <c r="H844" s="117"/>
      <c r="I844" s="177"/>
      <c r="J844" s="117"/>
      <c r="K844" s="177"/>
      <c r="L844" s="177"/>
      <c r="M844" s="177"/>
      <c r="N844" s="177"/>
      <c r="O844" s="558"/>
      <c r="P844" s="177"/>
      <c r="Q844" s="457">
        <v>573.59</v>
      </c>
      <c r="R844" s="190">
        <v>4017100.89</v>
      </c>
      <c r="S844" s="117"/>
      <c r="T844" s="117"/>
      <c r="U844" s="117"/>
      <c r="V844" s="117"/>
      <c r="W844" s="117"/>
      <c r="X844" s="117"/>
      <c r="Y844" s="190"/>
      <c r="Z844" s="190"/>
      <c r="AA844" s="205"/>
      <c r="AB844" s="426"/>
      <c r="AC844" s="426"/>
    </row>
    <row r="845" spans="1:67" ht="21" customHeight="1" outlineLevel="2">
      <c r="A845" s="63"/>
      <c r="B845" s="508" t="s">
        <v>55</v>
      </c>
      <c r="C845" s="509"/>
      <c r="D845" s="510"/>
      <c r="E845" s="511"/>
      <c r="F845" s="512">
        <f>SUM(F846:F850)</f>
        <v>12642597</v>
      </c>
      <c r="G845" s="512">
        <f t="shared" ref="G845:R845" si="251">SUM(G846:G850)</f>
        <v>0</v>
      </c>
      <c r="H845" s="512">
        <f t="shared" si="251"/>
        <v>0</v>
      </c>
      <c r="I845" s="512">
        <f t="shared" si="251"/>
        <v>0</v>
      </c>
      <c r="J845" s="512">
        <f t="shared" si="251"/>
        <v>0</v>
      </c>
      <c r="K845" s="512">
        <f t="shared" si="251"/>
        <v>0</v>
      </c>
      <c r="L845" s="512">
        <f t="shared" si="251"/>
        <v>0</v>
      </c>
      <c r="M845" s="512">
        <f t="shared" si="251"/>
        <v>0</v>
      </c>
      <c r="N845" s="512">
        <f t="shared" si="251"/>
        <v>0</v>
      </c>
      <c r="O845" s="512">
        <f t="shared" si="251"/>
        <v>1</v>
      </c>
      <c r="P845" s="512">
        <f t="shared" si="251"/>
        <v>2950000</v>
      </c>
      <c r="Q845" s="570">
        <f t="shared" si="251"/>
        <v>6426.54</v>
      </c>
      <c r="R845" s="512">
        <f t="shared" si="251"/>
        <v>9444320</v>
      </c>
      <c r="S845" s="512">
        <f t="shared" ref="S845:Y845" si="252">SUM(S846:S850)</f>
        <v>0</v>
      </c>
      <c r="T845" s="512">
        <f t="shared" si="252"/>
        <v>0</v>
      </c>
      <c r="U845" s="512">
        <f t="shared" si="252"/>
        <v>0</v>
      </c>
      <c r="V845" s="512">
        <f t="shared" si="252"/>
        <v>0</v>
      </c>
      <c r="W845" s="512">
        <f t="shared" si="252"/>
        <v>0</v>
      </c>
      <c r="X845" s="512">
        <f t="shared" si="252"/>
        <v>0</v>
      </c>
      <c r="Y845" s="512">
        <f t="shared" si="252"/>
        <v>100000</v>
      </c>
      <c r="Z845" s="512">
        <f>SUM(Z846:AC850)</f>
        <v>148277</v>
      </c>
      <c r="AA845" s="576"/>
      <c r="AB845" s="576"/>
      <c r="AC845" s="576"/>
      <c r="AD845" s="72"/>
      <c r="AE845" s="72"/>
      <c r="AF845" s="72"/>
      <c r="AG845" s="72"/>
      <c r="AH845" s="72"/>
      <c r="AI845" s="72"/>
      <c r="AJ845" s="72"/>
      <c r="AK845" s="72"/>
      <c r="AL845" s="72"/>
      <c r="AM845" s="72"/>
      <c r="AN845" s="72"/>
      <c r="AO845" s="72"/>
      <c r="AP845" s="72"/>
      <c r="AQ845" s="72"/>
    </row>
    <row r="846" spans="1:67" s="8" customFormat="1" ht="25.5" customHeight="1" outlineLevel="2">
      <c r="A846" s="178"/>
      <c r="B846" s="381">
        <f>B844+1</f>
        <v>8</v>
      </c>
      <c r="C846" s="513" t="s">
        <v>793</v>
      </c>
      <c r="D846" s="384"/>
      <c r="E846" s="115" t="s">
        <v>1820</v>
      </c>
      <c r="F846" s="116">
        <f>G846+M846+N846+P846+R846+T846+V846+X846+Y846+Z846</f>
        <v>3321634</v>
      </c>
      <c r="G846" s="117"/>
      <c r="H846" s="117"/>
      <c r="I846" s="177"/>
      <c r="J846" s="117"/>
      <c r="K846" s="177"/>
      <c r="L846" s="177"/>
      <c r="M846" s="177"/>
      <c r="N846" s="177"/>
      <c r="O846" s="177"/>
      <c r="P846" s="177"/>
      <c r="Q846" s="457">
        <v>1337</v>
      </c>
      <c r="R846" s="190">
        <v>3321634</v>
      </c>
      <c r="S846" s="117"/>
      <c r="T846" s="117"/>
      <c r="U846" s="117"/>
      <c r="V846" s="117"/>
      <c r="W846" s="117"/>
      <c r="X846" s="117"/>
      <c r="Y846" s="190"/>
      <c r="Z846" s="190"/>
      <c r="AA846" s="205"/>
      <c r="AB846" s="426"/>
      <c r="AC846" s="426"/>
    </row>
    <row r="847" spans="1:67" s="8" customFormat="1" ht="36" customHeight="1" outlineLevel="2">
      <c r="A847" s="178"/>
      <c r="B847" s="381">
        <f>B846+1</f>
        <v>9</v>
      </c>
      <c r="C847" s="285" t="s">
        <v>1821</v>
      </c>
      <c r="D847" s="384"/>
      <c r="E847" s="115" t="s">
        <v>1822</v>
      </c>
      <c r="F847" s="418">
        <f>G847+M847+N847+P847+R847+T847+V847+X847+Y847+Z847</f>
        <v>2950000</v>
      </c>
      <c r="G847" s="117"/>
      <c r="H847" s="117"/>
      <c r="I847" s="177"/>
      <c r="J847" s="117"/>
      <c r="K847" s="177"/>
      <c r="L847" s="177"/>
      <c r="M847" s="177"/>
      <c r="N847" s="177"/>
      <c r="O847" s="177">
        <v>1</v>
      </c>
      <c r="P847" s="177">
        <v>2950000</v>
      </c>
      <c r="Q847" s="457"/>
      <c r="R847" s="190"/>
      <c r="S847" s="117"/>
      <c r="T847" s="117"/>
      <c r="U847" s="117"/>
      <c r="V847" s="117"/>
      <c r="W847" s="117"/>
      <c r="X847" s="117"/>
      <c r="Y847" s="190"/>
      <c r="Z847" s="190"/>
      <c r="AA847" s="205"/>
      <c r="AB847" s="426"/>
      <c r="AC847" s="426"/>
    </row>
    <row r="848" spans="1:67" s="8" customFormat="1" ht="36.75" customHeight="1" outlineLevel="2">
      <c r="A848" s="178"/>
      <c r="B848" s="381">
        <f>B847+1</f>
        <v>10</v>
      </c>
      <c r="C848" s="500" t="s">
        <v>795</v>
      </c>
      <c r="D848" s="384"/>
      <c r="E848" s="514" t="s">
        <v>1823</v>
      </c>
      <c r="F848" s="418">
        <f>G848+M848+N848+P848+R848+T848+V848+X848+Y848+Z848</f>
        <v>6270963</v>
      </c>
      <c r="G848" s="117"/>
      <c r="H848" s="117"/>
      <c r="I848" s="177"/>
      <c r="J848" s="117"/>
      <c r="K848" s="177"/>
      <c r="L848" s="177"/>
      <c r="M848" s="177"/>
      <c r="N848" s="177"/>
      <c r="O848" s="177"/>
      <c r="P848" s="177"/>
      <c r="Q848" s="457">
        <v>1916.74</v>
      </c>
      <c r="R848" s="190">
        <v>6122686</v>
      </c>
      <c r="S848" s="117"/>
      <c r="T848" s="117"/>
      <c r="U848" s="117"/>
      <c r="V848" s="117"/>
      <c r="W848" s="117"/>
      <c r="X848" s="117"/>
      <c r="Y848" s="190"/>
      <c r="Z848" s="190">
        <v>148277</v>
      </c>
      <c r="AA848" s="205"/>
      <c r="AB848" s="426"/>
      <c r="AC848" s="426"/>
    </row>
    <row r="849" spans="1:67" s="8" customFormat="1" ht="25.5" customHeight="1" outlineLevel="2">
      <c r="A849" s="178"/>
      <c r="B849" s="381">
        <f>B848+1</f>
        <v>11</v>
      </c>
      <c r="C849" s="500" t="s">
        <v>796</v>
      </c>
      <c r="D849" s="384"/>
      <c r="E849" s="514" t="s">
        <v>1824</v>
      </c>
      <c r="F849" s="418">
        <f>G849+M849+N849+P849+R849+T849+V849+X849+Y849+Z849</f>
        <v>50000</v>
      </c>
      <c r="G849" s="117"/>
      <c r="H849" s="117"/>
      <c r="I849" s="177"/>
      <c r="J849" s="117"/>
      <c r="K849" s="177"/>
      <c r="L849" s="177"/>
      <c r="M849" s="177"/>
      <c r="N849" s="177"/>
      <c r="O849" s="177"/>
      <c r="P849" s="177"/>
      <c r="Q849" s="457">
        <v>1265.8</v>
      </c>
      <c r="R849" s="190"/>
      <c r="S849" s="117"/>
      <c r="T849" s="117"/>
      <c r="U849" s="117"/>
      <c r="V849" s="117"/>
      <c r="W849" s="117"/>
      <c r="X849" s="117"/>
      <c r="Y849" s="117">
        <v>50000</v>
      </c>
      <c r="Z849" s="190"/>
      <c r="AA849" s="205"/>
      <c r="AB849" s="426"/>
      <c r="AC849" s="426"/>
    </row>
    <row r="850" spans="1:67" s="58" customFormat="1" ht="25.2" customHeight="1" outlineLevel="2">
      <c r="A850" s="515"/>
      <c r="B850" s="381">
        <f>B849+1</f>
        <v>12</v>
      </c>
      <c r="C850" s="500" t="s">
        <v>797</v>
      </c>
      <c r="D850" s="8"/>
      <c r="E850" s="514" t="s">
        <v>1825</v>
      </c>
      <c r="F850" s="418">
        <f>G850+M850+N850+P850+R850+T850+V850+X850+Y850+Z850</f>
        <v>50000</v>
      </c>
      <c r="Q850" s="457">
        <v>1907</v>
      </c>
      <c r="X850" s="117"/>
      <c r="Y850" s="117">
        <v>50000</v>
      </c>
    </row>
    <row r="851" spans="1:67" s="59" customFormat="1" ht="22.2" customHeight="1" outlineLevel="2">
      <c r="A851" s="516"/>
      <c r="B851" s="517" t="s">
        <v>62</v>
      </c>
      <c r="C851" s="518"/>
      <c r="E851" s="519"/>
      <c r="F851" s="520">
        <f t="shared" ref="F851:AC851" si="253">F852</f>
        <v>2367000</v>
      </c>
      <c r="G851" s="520">
        <f t="shared" si="253"/>
        <v>0</v>
      </c>
      <c r="H851" s="520">
        <f t="shared" si="253"/>
        <v>0</v>
      </c>
      <c r="I851" s="520">
        <f t="shared" si="253"/>
        <v>0</v>
      </c>
      <c r="J851" s="520">
        <f t="shared" si="253"/>
        <v>0</v>
      </c>
      <c r="K851" s="520">
        <f t="shared" si="253"/>
        <v>0</v>
      </c>
      <c r="L851" s="520">
        <f t="shared" si="253"/>
        <v>0</v>
      </c>
      <c r="M851" s="520">
        <f t="shared" si="253"/>
        <v>0</v>
      </c>
      <c r="N851" s="520">
        <f t="shared" si="253"/>
        <v>0</v>
      </c>
      <c r="O851" s="520">
        <f t="shared" si="253"/>
        <v>0</v>
      </c>
      <c r="P851" s="520">
        <f t="shared" si="253"/>
        <v>0</v>
      </c>
      <c r="Q851" s="520">
        <f t="shared" si="253"/>
        <v>0</v>
      </c>
      <c r="R851" s="520">
        <f t="shared" si="253"/>
        <v>0</v>
      </c>
      <c r="S851" s="520">
        <f t="shared" si="253"/>
        <v>0</v>
      </c>
      <c r="T851" s="520">
        <f t="shared" si="253"/>
        <v>0</v>
      </c>
      <c r="U851" s="520">
        <f t="shared" si="253"/>
        <v>0</v>
      </c>
      <c r="V851" s="520">
        <f t="shared" si="253"/>
        <v>0</v>
      </c>
      <c r="W851" s="520">
        <f t="shared" si="253"/>
        <v>381.87</v>
      </c>
      <c r="X851" s="520">
        <f t="shared" si="253"/>
        <v>2247000</v>
      </c>
      <c r="Y851" s="520">
        <f t="shared" si="253"/>
        <v>60000</v>
      </c>
      <c r="Z851" s="520">
        <f t="shared" si="253"/>
        <v>60000</v>
      </c>
      <c r="AA851" s="577">
        <f t="shared" si="253"/>
        <v>0</v>
      </c>
      <c r="AB851" s="577">
        <f t="shared" si="253"/>
        <v>0</v>
      </c>
      <c r="AC851" s="577">
        <f t="shared" si="253"/>
        <v>0</v>
      </c>
    </row>
    <row r="852" spans="1:67" s="8" customFormat="1" ht="25.2" customHeight="1" outlineLevel="2">
      <c r="A852" s="178"/>
      <c r="B852" s="381">
        <f>B850+1</f>
        <v>13</v>
      </c>
      <c r="C852" s="521" t="s">
        <v>798</v>
      </c>
      <c r="E852" s="514" t="s">
        <v>1826</v>
      </c>
      <c r="F852" s="522">
        <f>G852+M852+N852+P852+R852+T852+V852+X852+Y852+Z852</f>
        <v>2367000</v>
      </c>
      <c r="G852" s="437"/>
      <c r="H852" s="437"/>
      <c r="I852" s="437"/>
      <c r="J852" s="437"/>
      <c r="K852" s="437"/>
      <c r="L852" s="437"/>
      <c r="M852" s="437"/>
      <c r="N852" s="437"/>
      <c r="O852" s="437"/>
      <c r="P852" s="437"/>
      <c r="Q852" s="437"/>
      <c r="R852" s="437"/>
      <c r="S852" s="437"/>
      <c r="T852" s="437"/>
      <c r="U852" s="437"/>
      <c r="V852" s="437"/>
      <c r="W852" s="437">
        <v>381.87</v>
      </c>
      <c r="X852" s="437">
        <v>2247000</v>
      </c>
      <c r="Y852" s="437">
        <v>60000</v>
      </c>
      <c r="Z852" s="437">
        <v>60000</v>
      </c>
      <c r="AA852" s="67"/>
      <c r="AB852" s="67"/>
      <c r="AC852" s="67"/>
    </row>
    <row r="853" spans="1:67" s="23" customFormat="1" ht="21" customHeight="1" outlineLevel="2">
      <c r="A853" s="87"/>
      <c r="B853" s="523" t="s">
        <v>799</v>
      </c>
      <c r="C853" s="153"/>
      <c r="D853" s="524" t="s">
        <v>38</v>
      </c>
      <c r="E853" s="155">
        <v>34604000</v>
      </c>
      <c r="F853" s="125">
        <f t="shared" ref="F853:AC853" si="254">F854+F862</f>
        <v>16301636.530518901</v>
      </c>
      <c r="G853" s="125">
        <f t="shared" si="254"/>
        <v>0</v>
      </c>
      <c r="H853" s="125">
        <f t="shared" si="254"/>
        <v>0</v>
      </c>
      <c r="I853" s="125">
        <f t="shared" si="254"/>
        <v>0</v>
      </c>
      <c r="J853" s="125">
        <f t="shared" si="254"/>
        <v>0</v>
      </c>
      <c r="K853" s="125">
        <f t="shared" si="254"/>
        <v>0</v>
      </c>
      <c r="L853" s="125">
        <f t="shared" si="254"/>
        <v>0</v>
      </c>
      <c r="M853" s="125">
        <f t="shared" si="254"/>
        <v>0</v>
      </c>
      <c r="N853" s="125">
        <f t="shared" si="254"/>
        <v>0</v>
      </c>
      <c r="O853" s="559">
        <f t="shared" si="254"/>
        <v>5</v>
      </c>
      <c r="P853" s="125">
        <f t="shared" si="254"/>
        <v>14103306.0505189</v>
      </c>
      <c r="Q853" s="125">
        <f t="shared" si="254"/>
        <v>366.3</v>
      </c>
      <c r="R853" s="125">
        <f t="shared" si="254"/>
        <v>1304060.08</v>
      </c>
      <c r="S853" s="125">
        <f t="shared" si="254"/>
        <v>0</v>
      </c>
      <c r="T853" s="125">
        <f t="shared" si="254"/>
        <v>0</v>
      </c>
      <c r="U853" s="125">
        <f t="shared" si="254"/>
        <v>1368.9</v>
      </c>
      <c r="V853" s="125">
        <f t="shared" si="254"/>
        <v>0</v>
      </c>
      <c r="W853" s="125">
        <f t="shared" si="254"/>
        <v>0</v>
      </c>
      <c r="X853" s="125">
        <f t="shared" si="254"/>
        <v>0</v>
      </c>
      <c r="Y853" s="125">
        <f t="shared" si="254"/>
        <v>894270.4</v>
      </c>
      <c r="Z853" s="125">
        <f t="shared" si="254"/>
        <v>0</v>
      </c>
      <c r="AA853" s="208">
        <f t="shared" si="254"/>
        <v>0</v>
      </c>
      <c r="AB853" s="208">
        <f t="shared" si="254"/>
        <v>6</v>
      </c>
      <c r="AC853" s="208">
        <f t="shared" si="254"/>
        <v>0</v>
      </c>
      <c r="AZ853" s="72"/>
      <c r="BA853" s="72"/>
      <c r="BB853" s="72"/>
      <c r="BC853" s="72"/>
      <c r="BD853" s="72"/>
      <c r="BE853" s="72"/>
      <c r="BF853" s="72"/>
      <c r="BG853" s="72"/>
      <c r="BH853" s="72"/>
      <c r="BI853" s="72"/>
      <c r="BJ853" s="72"/>
      <c r="BK853" s="72"/>
      <c r="BL853" s="72"/>
      <c r="BM853" s="72"/>
      <c r="BN853" s="72"/>
      <c r="BO853" s="72"/>
    </row>
    <row r="854" spans="1:67" s="56" customFormat="1" ht="21" customHeight="1" outlineLevel="2">
      <c r="A854" s="502"/>
      <c r="B854" s="503" t="s">
        <v>41</v>
      </c>
      <c r="C854" s="504"/>
      <c r="D854" s="505"/>
      <c r="E854" s="506"/>
      <c r="F854" s="507">
        <f>SUM(F855:F861)</f>
        <v>16301636.530518901</v>
      </c>
      <c r="G854" s="507">
        <f t="shared" ref="G854:M854" si="255">SUM(G855:G860)</f>
        <v>0</v>
      </c>
      <c r="H854" s="507">
        <f t="shared" si="255"/>
        <v>0</v>
      </c>
      <c r="I854" s="507">
        <f t="shared" si="255"/>
        <v>0</v>
      </c>
      <c r="J854" s="507">
        <f t="shared" si="255"/>
        <v>0</v>
      </c>
      <c r="K854" s="507">
        <f t="shared" si="255"/>
        <v>0</v>
      </c>
      <c r="L854" s="507">
        <f t="shared" si="255"/>
        <v>0</v>
      </c>
      <c r="M854" s="507">
        <f t="shared" si="255"/>
        <v>0</v>
      </c>
      <c r="N854" s="507">
        <f t="shared" ref="N854:Z854" si="256">SUM(N855:N861)</f>
        <v>0</v>
      </c>
      <c r="O854" s="507">
        <f t="shared" si="256"/>
        <v>5</v>
      </c>
      <c r="P854" s="507">
        <f t="shared" si="256"/>
        <v>14103306.0505189</v>
      </c>
      <c r="Q854" s="507">
        <f t="shared" si="256"/>
        <v>366.3</v>
      </c>
      <c r="R854" s="507">
        <f t="shared" si="256"/>
        <v>1304060.08</v>
      </c>
      <c r="S854" s="507">
        <f t="shared" si="256"/>
        <v>0</v>
      </c>
      <c r="T854" s="507">
        <f t="shared" si="256"/>
        <v>0</v>
      </c>
      <c r="U854" s="507">
        <f t="shared" si="256"/>
        <v>1368.9</v>
      </c>
      <c r="V854" s="507">
        <f t="shared" si="256"/>
        <v>0</v>
      </c>
      <c r="W854" s="507">
        <f t="shared" si="256"/>
        <v>0</v>
      </c>
      <c r="X854" s="507">
        <f t="shared" si="256"/>
        <v>0</v>
      </c>
      <c r="Y854" s="507">
        <f t="shared" si="256"/>
        <v>894270.4</v>
      </c>
      <c r="Z854" s="507">
        <f t="shared" si="256"/>
        <v>0</v>
      </c>
      <c r="AA854" s="573">
        <f>SUM(AA855:AA857)</f>
        <v>0</v>
      </c>
      <c r="AB854" s="573">
        <f>SUM(AB855:AB857)</f>
        <v>6</v>
      </c>
      <c r="AC854" s="573">
        <f>SUM(AC855:AC857)</f>
        <v>0</v>
      </c>
    </row>
    <row r="855" spans="1:67" s="8" customFormat="1" ht="29.25" customHeight="1" outlineLevel="2">
      <c r="A855" s="178"/>
      <c r="B855" s="381">
        <f>B852+1</f>
        <v>14</v>
      </c>
      <c r="C855" s="277" t="s">
        <v>801</v>
      </c>
      <c r="D855" s="384"/>
      <c r="E855" s="115" t="s">
        <v>1827</v>
      </c>
      <c r="F855" s="116">
        <f t="shared" ref="F855:F861" si="257">G855+M855+N855+P855+R855+T855+V855+X855+Y855+Z855</f>
        <v>2965701.21010378</v>
      </c>
      <c r="G855" s="117"/>
      <c r="H855" s="118"/>
      <c r="I855" s="118"/>
      <c r="J855" s="118"/>
      <c r="K855" s="117"/>
      <c r="L855" s="117"/>
      <c r="M855" s="117"/>
      <c r="N855" s="117"/>
      <c r="O855" s="556">
        <v>1</v>
      </c>
      <c r="P855" s="190">
        <f>(O855*3026066-(O855*3026066*0.04+24000))/1.0214</f>
        <v>2820661.21010378</v>
      </c>
      <c r="Q855" s="117"/>
      <c r="R855" s="117"/>
      <c r="S855" s="117"/>
      <c r="T855" s="117"/>
      <c r="U855" s="117"/>
      <c r="V855" s="117"/>
      <c r="W855" s="117"/>
      <c r="X855" s="117"/>
      <c r="Y855" s="190">
        <v>145040</v>
      </c>
      <c r="Z855" s="204">
        <v>0</v>
      </c>
      <c r="AA855" s="223"/>
      <c r="AB855" s="224" t="s">
        <v>1218</v>
      </c>
      <c r="AC855" s="224" t="s">
        <v>427</v>
      </c>
    </row>
    <row r="856" spans="1:67" s="8" customFormat="1" ht="32.25" customHeight="1" outlineLevel="2">
      <c r="A856" s="178"/>
      <c r="B856" s="381">
        <f t="shared" ref="B856:B861" si="258">B855+1</f>
        <v>15</v>
      </c>
      <c r="C856" s="382" t="s">
        <v>802</v>
      </c>
      <c r="D856" s="383"/>
      <c r="E856" s="115" t="s">
        <v>1586</v>
      </c>
      <c r="F856" s="116">
        <f t="shared" si="257"/>
        <v>1304060.08</v>
      </c>
      <c r="G856" s="117"/>
      <c r="H856" s="118"/>
      <c r="I856" s="118"/>
      <c r="J856" s="118"/>
      <c r="K856" s="117"/>
      <c r="L856" s="117"/>
      <c r="M856" s="117"/>
      <c r="N856" s="117"/>
      <c r="O856" s="556"/>
      <c r="P856" s="190"/>
      <c r="Q856" s="117">
        <v>366.3</v>
      </c>
      <c r="R856" s="117">
        <v>1304060.08</v>
      </c>
      <c r="S856" s="117"/>
      <c r="T856" s="117"/>
      <c r="U856" s="117"/>
      <c r="V856" s="117"/>
      <c r="W856" s="117"/>
      <c r="X856" s="117"/>
      <c r="Y856" s="190"/>
      <c r="Z856" s="204"/>
      <c r="AA856" s="223"/>
      <c r="AB856" s="224"/>
      <c r="AC856" s="224"/>
    </row>
    <row r="857" spans="1:67" s="8" customFormat="1" ht="31.5" customHeight="1" outlineLevel="2">
      <c r="A857" s="178"/>
      <c r="B857" s="381">
        <f t="shared" si="258"/>
        <v>16</v>
      </c>
      <c r="C857" s="277" t="s">
        <v>803</v>
      </c>
      <c r="D857" s="384"/>
      <c r="E857" s="115" t="s">
        <v>1828</v>
      </c>
      <c r="F857" s="116">
        <f t="shared" si="257"/>
        <v>169070.4</v>
      </c>
      <c r="G857" s="117"/>
      <c r="H857" s="117"/>
      <c r="I857" s="177"/>
      <c r="J857" s="117"/>
      <c r="K857" s="177"/>
      <c r="L857" s="177"/>
      <c r="M857" s="177"/>
      <c r="N857" s="177"/>
      <c r="O857" s="556"/>
      <c r="P857" s="190"/>
      <c r="Q857" s="117"/>
      <c r="R857" s="117"/>
      <c r="S857" s="117"/>
      <c r="T857" s="117"/>
      <c r="U857" s="117">
        <v>1368.9</v>
      </c>
      <c r="V857" s="117">
        <v>0</v>
      </c>
      <c r="W857" s="117"/>
      <c r="X857" s="117"/>
      <c r="Y857" s="190">
        <v>169070.4</v>
      </c>
      <c r="Z857" s="190"/>
      <c r="AA857" s="223"/>
      <c r="AB857" s="224">
        <v>6</v>
      </c>
      <c r="AC857" s="224" t="s">
        <v>426</v>
      </c>
    </row>
    <row r="858" spans="1:67" s="8" customFormat="1" ht="38.25" customHeight="1" outlineLevel="2">
      <c r="A858" s="178"/>
      <c r="B858" s="381">
        <f t="shared" si="258"/>
        <v>17</v>
      </c>
      <c r="C858" s="277" t="s">
        <v>804</v>
      </c>
      <c r="D858" s="384"/>
      <c r="E858" s="115" t="s">
        <v>1829</v>
      </c>
      <c r="F858" s="116">
        <f t="shared" si="257"/>
        <v>2965701.21010378</v>
      </c>
      <c r="G858" s="117"/>
      <c r="H858" s="117"/>
      <c r="I858" s="177"/>
      <c r="J858" s="117"/>
      <c r="K858" s="177"/>
      <c r="L858" s="177"/>
      <c r="M858" s="177"/>
      <c r="N858" s="177"/>
      <c r="O858" s="556">
        <v>1</v>
      </c>
      <c r="P858" s="190">
        <f>(O858*3026066-(O858*3026066*0.04+24000))/1.0214</f>
        <v>2820661.21010378</v>
      </c>
      <c r="Q858" s="117"/>
      <c r="R858" s="117"/>
      <c r="S858" s="117"/>
      <c r="T858" s="117"/>
      <c r="U858" s="117"/>
      <c r="V858" s="117"/>
      <c r="W858" s="117"/>
      <c r="X858" s="117"/>
      <c r="Y858" s="190">
        <v>145040</v>
      </c>
      <c r="Z858" s="190"/>
      <c r="AA858" s="223"/>
      <c r="AB858" s="224"/>
      <c r="AC858" s="224"/>
    </row>
    <row r="859" spans="1:67" s="8" customFormat="1" ht="31.5" customHeight="1" outlineLevel="2">
      <c r="A859" s="178"/>
      <c r="B859" s="381">
        <f t="shared" si="258"/>
        <v>18</v>
      </c>
      <c r="C859" s="277" t="s">
        <v>806</v>
      </c>
      <c r="D859" s="384"/>
      <c r="E859" s="115" t="s">
        <v>1830</v>
      </c>
      <c r="F859" s="116">
        <f t="shared" si="257"/>
        <v>2965701.21010378</v>
      </c>
      <c r="G859" s="117"/>
      <c r="H859" s="117"/>
      <c r="I859" s="177"/>
      <c r="J859" s="117"/>
      <c r="K859" s="177"/>
      <c r="L859" s="177"/>
      <c r="M859" s="177"/>
      <c r="N859" s="177"/>
      <c r="O859" s="556">
        <v>1</v>
      </c>
      <c r="P859" s="190">
        <f>(O859*3026066-(O859*3026066*0.04+24000))/1.0214</f>
        <v>2820661.21010378</v>
      </c>
      <c r="Q859" s="117"/>
      <c r="R859" s="117"/>
      <c r="S859" s="117"/>
      <c r="T859" s="117"/>
      <c r="U859" s="117"/>
      <c r="V859" s="117"/>
      <c r="W859" s="117"/>
      <c r="X859" s="117"/>
      <c r="Y859" s="190">
        <v>145040</v>
      </c>
      <c r="Z859" s="190"/>
      <c r="AA859" s="223"/>
      <c r="AB859" s="224"/>
      <c r="AC859" s="224"/>
    </row>
    <row r="860" spans="1:67" s="8" customFormat="1" ht="33.75" customHeight="1" outlineLevel="2">
      <c r="A860" s="178"/>
      <c r="B860" s="381">
        <f t="shared" si="258"/>
        <v>19</v>
      </c>
      <c r="C860" s="277" t="s">
        <v>807</v>
      </c>
      <c r="D860" s="384"/>
      <c r="E860" s="115" t="s">
        <v>1220</v>
      </c>
      <c r="F860" s="116">
        <f t="shared" si="257"/>
        <v>2965701.21010378</v>
      </c>
      <c r="G860" s="117"/>
      <c r="H860" s="117"/>
      <c r="I860" s="177"/>
      <c r="J860" s="117"/>
      <c r="K860" s="177"/>
      <c r="L860" s="177"/>
      <c r="M860" s="177"/>
      <c r="N860" s="177"/>
      <c r="O860" s="556">
        <v>1</v>
      </c>
      <c r="P860" s="190">
        <f>(O860*3026066-(O860*3026066*0.04+24000))/1.0214</f>
        <v>2820661.21010378</v>
      </c>
      <c r="Q860" s="117"/>
      <c r="R860" s="117"/>
      <c r="S860" s="117"/>
      <c r="T860" s="117"/>
      <c r="U860" s="117"/>
      <c r="V860" s="117"/>
      <c r="W860" s="117"/>
      <c r="X860" s="117"/>
      <c r="Y860" s="190">
        <v>145040</v>
      </c>
      <c r="Z860" s="190"/>
      <c r="AA860" s="223"/>
      <c r="AB860" s="224"/>
      <c r="AC860" s="224"/>
    </row>
    <row r="861" spans="1:67" s="8" customFormat="1" ht="33.75" customHeight="1" outlineLevel="2">
      <c r="A861" s="178"/>
      <c r="B861" s="381">
        <f t="shared" si="258"/>
        <v>20</v>
      </c>
      <c r="C861" s="277" t="s">
        <v>808</v>
      </c>
      <c r="D861" s="384"/>
      <c r="E861" s="115" t="s">
        <v>1587</v>
      </c>
      <c r="F861" s="116">
        <f t="shared" si="257"/>
        <v>2965701.21010378</v>
      </c>
      <c r="G861" s="117"/>
      <c r="H861" s="117"/>
      <c r="I861" s="177"/>
      <c r="J861" s="117"/>
      <c r="K861" s="177"/>
      <c r="L861" s="177"/>
      <c r="M861" s="177"/>
      <c r="N861" s="177"/>
      <c r="O861" s="556">
        <v>1</v>
      </c>
      <c r="P861" s="190">
        <f>(O861*3026066-(O861*3026066*0.04+24000))/1.0214</f>
        <v>2820661.21010378</v>
      </c>
      <c r="Q861" s="117"/>
      <c r="R861" s="117"/>
      <c r="S861" s="117"/>
      <c r="T861" s="117"/>
      <c r="U861" s="117"/>
      <c r="V861" s="117"/>
      <c r="W861" s="117"/>
      <c r="X861" s="117"/>
      <c r="Y861" s="190">
        <v>145040</v>
      </c>
      <c r="Z861" s="190"/>
      <c r="AA861" s="223"/>
      <c r="AB861" s="224"/>
      <c r="AC861" s="224"/>
    </row>
    <row r="862" spans="1:67" s="55" customFormat="1" ht="21" customHeight="1" outlineLevel="2">
      <c r="A862" s="492"/>
      <c r="B862" s="493" t="s">
        <v>55</v>
      </c>
      <c r="C862" s="525"/>
      <c r="D862" s="526"/>
      <c r="E862" s="527"/>
      <c r="F862" s="528">
        <v>0</v>
      </c>
      <c r="G862" s="528">
        <v>0</v>
      </c>
      <c r="H862" s="528">
        <v>0</v>
      </c>
      <c r="I862" s="528">
        <v>0</v>
      </c>
      <c r="J862" s="528">
        <v>0</v>
      </c>
      <c r="K862" s="528">
        <v>0</v>
      </c>
      <c r="L862" s="528">
        <v>0</v>
      </c>
      <c r="M862" s="528">
        <v>0</v>
      </c>
      <c r="N862" s="528">
        <v>0</v>
      </c>
      <c r="O862" s="560">
        <v>0</v>
      </c>
      <c r="P862" s="528">
        <v>0</v>
      </c>
      <c r="Q862" s="528">
        <v>0</v>
      </c>
      <c r="R862" s="528">
        <v>0</v>
      </c>
      <c r="S862" s="528">
        <v>0</v>
      </c>
      <c r="T862" s="528">
        <v>0</v>
      </c>
      <c r="U862" s="528">
        <v>0</v>
      </c>
      <c r="V862" s="528">
        <v>0</v>
      </c>
      <c r="W862" s="528">
        <v>0</v>
      </c>
      <c r="X862" s="528">
        <v>0</v>
      </c>
      <c r="Y862" s="528">
        <v>0</v>
      </c>
      <c r="Z862" s="528">
        <v>0</v>
      </c>
      <c r="AA862" s="578">
        <v>0</v>
      </c>
      <c r="AB862" s="578">
        <v>0</v>
      </c>
      <c r="AC862" s="578">
        <v>0</v>
      </c>
    </row>
    <row r="863" spans="1:67" s="23" customFormat="1" ht="21" customHeight="1" outlineLevel="2">
      <c r="A863" s="87"/>
      <c r="B863" s="390" t="s">
        <v>72</v>
      </c>
      <c r="C863" s="122"/>
      <c r="D863" s="376" t="s">
        <v>38</v>
      </c>
      <c r="E863" s="124">
        <v>34706000</v>
      </c>
      <c r="F863" s="125">
        <f t="shared" ref="F863:Z863" si="259">F864+F868+F869</f>
        <v>22395258.359999999</v>
      </c>
      <c r="G863" s="125">
        <f t="shared" si="259"/>
        <v>0</v>
      </c>
      <c r="H863" s="125">
        <f t="shared" si="259"/>
        <v>0</v>
      </c>
      <c r="I863" s="125">
        <f t="shared" si="259"/>
        <v>0</v>
      </c>
      <c r="J863" s="125">
        <f t="shared" si="259"/>
        <v>0</v>
      </c>
      <c r="K863" s="125">
        <f t="shared" si="259"/>
        <v>0</v>
      </c>
      <c r="L863" s="125">
        <f t="shared" si="259"/>
        <v>0</v>
      </c>
      <c r="M863" s="125">
        <f t="shared" si="259"/>
        <v>0</v>
      </c>
      <c r="N863" s="125">
        <f t="shared" si="259"/>
        <v>908408.41</v>
      </c>
      <c r="O863" s="561">
        <f t="shared" si="259"/>
        <v>0</v>
      </c>
      <c r="P863" s="125">
        <f t="shared" si="259"/>
        <v>0</v>
      </c>
      <c r="Q863" s="125">
        <f t="shared" si="259"/>
        <v>4514.3900000000003</v>
      </c>
      <c r="R863" s="125">
        <f t="shared" si="259"/>
        <v>21094854.949999999</v>
      </c>
      <c r="S863" s="125">
        <f t="shared" si="259"/>
        <v>0</v>
      </c>
      <c r="T863" s="125">
        <f t="shared" si="259"/>
        <v>0</v>
      </c>
      <c r="U863" s="125">
        <f t="shared" si="259"/>
        <v>0</v>
      </c>
      <c r="V863" s="125">
        <f t="shared" si="259"/>
        <v>0</v>
      </c>
      <c r="W863" s="125">
        <f t="shared" si="259"/>
        <v>0</v>
      </c>
      <c r="X863" s="125">
        <f t="shared" si="259"/>
        <v>0</v>
      </c>
      <c r="Y863" s="125">
        <f t="shared" si="259"/>
        <v>266160</v>
      </c>
      <c r="Z863" s="125">
        <f t="shared" si="259"/>
        <v>125835</v>
      </c>
      <c r="AA863" s="208">
        <f>AA864+AA869+AA868</f>
        <v>0</v>
      </c>
      <c r="AB863" s="208">
        <f>AB864+AB869+AB868</f>
        <v>0</v>
      </c>
      <c r="AC863" s="208">
        <f>AC864+AC869+AC868</f>
        <v>0</v>
      </c>
      <c r="AZ863" s="72"/>
      <c r="BA863" s="72"/>
      <c r="BB863" s="72"/>
      <c r="BC863" s="72"/>
      <c r="BD863" s="72"/>
      <c r="BE863" s="72"/>
      <c r="BF863" s="72"/>
      <c r="BG863" s="72"/>
      <c r="BH863" s="72"/>
      <c r="BI863" s="72"/>
      <c r="BJ863" s="72"/>
      <c r="BK863" s="72"/>
      <c r="BL863" s="72"/>
      <c r="BM863" s="72"/>
      <c r="BN863" s="72"/>
      <c r="BO863" s="72"/>
    </row>
    <row r="864" spans="1:67" s="56" customFormat="1" ht="21" customHeight="1" outlineLevel="2">
      <c r="A864" s="502"/>
      <c r="B864" s="503" t="s">
        <v>41</v>
      </c>
      <c r="C864" s="504"/>
      <c r="D864" s="505"/>
      <c r="E864" s="506"/>
      <c r="F864" s="507">
        <f>SUM(F865:F867)</f>
        <v>16431014.949999999</v>
      </c>
      <c r="G864" s="507">
        <f t="shared" ref="G864:Z864" si="260">SUM(G865:G867)</f>
        <v>0</v>
      </c>
      <c r="H864" s="507">
        <f t="shared" si="260"/>
        <v>0</v>
      </c>
      <c r="I864" s="507">
        <f t="shared" si="260"/>
        <v>0</v>
      </c>
      <c r="J864" s="507">
        <f t="shared" si="260"/>
        <v>0</v>
      </c>
      <c r="K864" s="507">
        <f t="shared" si="260"/>
        <v>0</v>
      </c>
      <c r="L864" s="507">
        <f t="shared" si="260"/>
        <v>0</v>
      </c>
      <c r="M864" s="507">
        <f t="shared" si="260"/>
        <v>0</v>
      </c>
      <c r="N864" s="507">
        <f t="shared" si="260"/>
        <v>0</v>
      </c>
      <c r="O864" s="555">
        <f t="shared" si="260"/>
        <v>0</v>
      </c>
      <c r="P864" s="507">
        <f t="shared" si="260"/>
        <v>0</v>
      </c>
      <c r="Q864" s="507">
        <f t="shared" si="260"/>
        <v>3228.59</v>
      </c>
      <c r="R864" s="507">
        <f t="shared" si="260"/>
        <v>16194854.949999999</v>
      </c>
      <c r="S864" s="507">
        <f t="shared" si="260"/>
        <v>0</v>
      </c>
      <c r="T864" s="507">
        <f t="shared" si="260"/>
        <v>0</v>
      </c>
      <c r="U864" s="507">
        <f t="shared" si="260"/>
        <v>0</v>
      </c>
      <c r="V864" s="507">
        <f t="shared" si="260"/>
        <v>0</v>
      </c>
      <c r="W864" s="507">
        <f t="shared" si="260"/>
        <v>0</v>
      </c>
      <c r="X864" s="507">
        <f t="shared" si="260"/>
        <v>0</v>
      </c>
      <c r="Y864" s="507">
        <f t="shared" si="260"/>
        <v>236160</v>
      </c>
      <c r="Z864" s="507">
        <f t="shared" si="260"/>
        <v>0</v>
      </c>
      <c r="AA864" s="573">
        <f>SUM(AA865:AA865)</f>
        <v>0</v>
      </c>
      <c r="AB864" s="573">
        <f>SUM(AB865:AB865)</f>
        <v>0</v>
      </c>
      <c r="AC864" s="573">
        <f>SUM(AC865:AC865)</f>
        <v>0</v>
      </c>
    </row>
    <row r="865" spans="1:43" s="8" customFormat="1" ht="42" customHeight="1" outlineLevel="2">
      <c r="A865" s="178"/>
      <c r="B865" s="381">
        <f>B861+1</f>
        <v>21</v>
      </c>
      <c r="C865" s="382" t="s">
        <v>540</v>
      </c>
      <c r="D865" s="383"/>
      <c r="E865" s="115" t="s">
        <v>1589</v>
      </c>
      <c r="F865" s="116">
        <f>G865+M865+N865+P865+R865+T865+V865+X865+Y865+Z865</f>
        <v>9368668.4700000007</v>
      </c>
      <c r="G865" s="117"/>
      <c r="H865" s="117"/>
      <c r="I865" s="117"/>
      <c r="J865" s="117"/>
      <c r="K865" s="117"/>
      <c r="L865" s="117"/>
      <c r="M865" s="117"/>
      <c r="N865" s="117"/>
      <c r="O865" s="556"/>
      <c r="P865" s="117"/>
      <c r="Q865" s="117">
        <v>1398.1</v>
      </c>
      <c r="R865" s="117">
        <v>9368668.4700000007</v>
      </c>
      <c r="S865" s="117"/>
      <c r="T865" s="117"/>
      <c r="U865" s="190"/>
      <c r="V865" s="190"/>
      <c r="W865" s="190"/>
      <c r="X865" s="190"/>
      <c r="Y865" s="190"/>
      <c r="Z865" s="190"/>
      <c r="AA865" s="406"/>
      <c r="AB865" s="205"/>
      <c r="AC865" s="205"/>
    </row>
    <row r="866" spans="1:43" s="8" customFormat="1" ht="42" customHeight="1" outlineLevel="2">
      <c r="A866" s="178"/>
      <c r="B866" s="381">
        <f>B865+1</f>
        <v>22</v>
      </c>
      <c r="C866" s="382" t="s">
        <v>811</v>
      </c>
      <c r="D866" s="383"/>
      <c r="E866" s="115" t="s">
        <v>1831</v>
      </c>
      <c r="F866" s="116">
        <f>G866+M866+N866+P866+R866+T866+V866+X866+Y866+Z866</f>
        <v>236160</v>
      </c>
      <c r="G866" s="117"/>
      <c r="H866" s="117"/>
      <c r="I866" s="117"/>
      <c r="J866" s="117"/>
      <c r="K866" s="117"/>
      <c r="L866" s="117"/>
      <c r="M866" s="117"/>
      <c r="N866" s="117"/>
      <c r="O866" s="556"/>
      <c r="P866" s="117"/>
      <c r="Q866" s="117">
        <v>1001.89</v>
      </c>
      <c r="R866" s="117"/>
      <c r="S866" s="117"/>
      <c r="T866" s="117"/>
      <c r="U866" s="190"/>
      <c r="V866" s="190"/>
      <c r="W866" s="190"/>
      <c r="X866" s="190"/>
      <c r="Y866" s="190">
        <v>236160</v>
      </c>
      <c r="Z866" s="190"/>
      <c r="AA866" s="406"/>
      <c r="AB866" s="205"/>
      <c r="AC866" s="205"/>
    </row>
    <row r="867" spans="1:43" s="8" customFormat="1" ht="40.5" customHeight="1" outlineLevel="2">
      <c r="A867" s="178"/>
      <c r="B867" s="381">
        <f>B866+1</f>
        <v>23</v>
      </c>
      <c r="C867" s="277" t="s">
        <v>542</v>
      </c>
      <c r="D867" s="384"/>
      <c r="E867" s="115" t="s">
        <v>1590</v>
      </c>
      <c r="F867" s="116">
        <f>G867+M867+N867+P867+R867+T867+V867+X867+Y867+Z867</f>
        <v>6826186.4800000004</v>
      </c>
      <c r="G867" s="117"/>
      <c r="H867" s="117"/>
      <c r="I867" s="117"/>
      <c r="J867" s="117"/>
      <c r="K867" s="117"/>
      <c r="L867" s="117"/>
      <c r="M867" s="117"/>
      <c r="N867" s="117"/>
      <c r="O867" s="556"/>
      <c r="P867" s="117"/>
      <c r="Q867" s="117">
        <v>828.6</v>
      </c>
      <c r="R867" s="117">
        <v>6826186.4800000004</v>
      </c>
      <c r="S867" s="117"/>
      <c r="T867" s="117"/>
      <c r="U867" s="78"/>
      <c r="V867" s="78"/>
      <c r="W867" s="117"/>
      <c r="X867" s="117"/>
      <c r="Y867" s="190"/>
      <c r="Z867" s="190"/>
      <c r="AA867" s="223"/>
      <c r="AB867" s="178"/>
      <c r="AC867" s="178"/>
    </row>
    <row r="868" spans="1:43" s="55" customFormat="1" ht="19.5" customHeight="1" outlineLevel="2">
      <c r="A868" s="492"/>
      <c r="B868" s="493" t="s">
        <v>55</v>
      </c>
      <c r="C868" s="525"/>
      <c r="D868" s="526"/>
      <c r="E868" s="527"/>
      <c r="F868" s="528"/>
      <c r="G868" s="528"/>
      <c r="H868" s="528"/>
      <c r="I868" s="528"/>
      <c r="J868" s="528"/>
      <c r="K868" s="528"/>
      <c r="L868" s="528"/>
      <c r="M868" s="528"/>
      <c r="N868" s="528"/>
      <c r="O868" s="528"/>
      <c r="P868" s="528"/>
      <c r="Q868" s="528"/>
      <c r="R868" s="528"/>
      <c r="S868" s="528"/>
      <c r="T868" s="528"/>
      <c r="U868" s="528"/>
      <c r="V868" s="528"/>
      <c r="W868" s="528"/>
      <c r="X868" s="528"/>
      <c r="Y868" s="528"/>
      <c r="Z868" s="528"/>
      <c r="AA868" s="528"/>
      <c r="AB868" s="528"/>
      <c r="AC868" s="528"/>
    </row>
    <row r="869" spans="1:43" s="60" customFormat="1" ht="15.75" customHeight="1" outlineLevel="2">
      <c r="A869" s="529"/>
      <c r="B869" s="517" t="s">
        <v>62</v>
      </c>
      <c r="C869" s="518"/>
      <c r="D869" s="530"/>
      <c r="E869" s="531"/>
      <c r="F869" s="532">
        <f t="shared" ref="F869:Z869" si="261">SUM(F870:F871)</f>
        <v>5964243.4100000001</v>
      </c>
      <c r="G869" s="532">
        <f t="shared" si="261"/>
        <v>0</v>
      </c>
      <c r="H869" s="532">
        <f t="shared" si="261"/>
        <v>0</v>
      </c>
      <c r="I869" s="532">
        <f t="shared" si="261"/>
        <v>0</v>
      </c>
      <c r="J869" s="532">
        <f t="shared" si="261"/>
        <v>0</v>
      </c>
      <c r="K869" s="532">
        <f t="shared" si="261"/>
        <v>0</v>
      </c>
      <c r="L869" s="532">
        <f t="shared" si="261"/>
        <v>0</v>
      </c>
      <c r="M869" s="532">
        <f t="shared" si="261"/>
        <v>0</v>
      </c>
      <c r="N869" s="532">
        <f t="shared" si="261"/>
        <v>908408.41</v>
      </c>
      <c r="O869" s="532">
        <f t="shared" si="261"/>
        <v>0</v>
      </c>
      <c r="P869" s="532">
        <f t="shared" si="261"/>
        <v>0</v>
      </c>
      <c r="Q869" s="532">
        <f t="shared" si="261"/>
        <v>1285.8</v>
      </c>
      <c r="R869" s="532">
        <f t="shared" si="261"/>
        <v>4900000</v>
      </c>
      <c r="S869" s="532">
        <f t="shared" si="261"/>
        <v>0</v>
      </c>
      <c r="T869" s="532">
        <f t="shared" si="261"/>
        <v>0</v>
      </c>
      <c r="U869" s="532">
        <f t="shared" si="261"/>
        <v>0</v>
      </c>
      <c r="V869" s="532">
        <f t="shared" si="261"/>
        <v>0</v>
      </c>
      <c r="W869" s="532">
        <f t="shared" si="261"/>
        <v>0</v>
      </c>
      <c r="X869" s="532">
        <f t="shared" si="261"/>
        <v>0</v>
      </c>
      <c r="Y869" s="532">
        <f t="shared" si="261"/>
        <v>30000</v>
      </c>
      <c r="Z869" s="532">
        <f t="shared" si="261"/>
        <v>125835</v>
      </c>
      <c r="AA869" s="579">
        <f>SUM(AA870:AA870)</f>
        <v>0</v>
      </c>
      <c r="AB869" s="579">
        <f>SUM(AB870:AB870)</f>
        <v>0</v>
      </c>
      <c r="AC869" s="579">
        <f>SUM(AC870:AC870)</f>
        <v>0</v>
      </c>
    </row>
    <row r="870" spans="1:43" s="8" customFormat="1" ht="32.25" customHeight="1" outlineLevel="2">
      <c r="A870" s="178"/>
      <c r="B870" s="386">
        <f>B867+1</f>
        <v>24</v>
      </c>
      <c r="C870" s="410" t="s">
        <v>556</v>
      </c>
      <c r="D870" s="384"/>
      <c r="E870" s="115" t="s">
        <v>1598</v>
      </c>
      <c r="F870" s="116">
        <f>G870+M870+N870+P870+R870+T870+V870+X870+Y870+Z870</f>
        <v>5004000</v>
      </c>
      <c r="G870" s="117"/>
      <c r="H870" s="190"/>
      <c r="I870" s="434"/>
      <c r="J870" s="190"/>
      <c r="K870" s="434"/>
      <c r="L870" s="434"/>
      <c r="M870" s="434"/>
      <c r="N870" s="434"/>
      <c r="O870" s="557"/>
      <c r="P870" s="434"/>
      <c r="Q870" s="190">
        <v>1285.8</v>
      </c>
      <c r="R870" s="190">
        <v>4900000</v>
      </c>
      <c r="S870" s="117"/>
      <c r="T870" s="117"/>
      <c r="U870" s="117"/>
      <c r="V870" s="117"/>
      <c r="W870" s="117"/>
      <c r="X870" s="117"/>
      <c r="Y870" s="190"/>
      <c r="Z870" s="204">
        <v>104000</v>
      </c>
      <c r="AA870" s="223"/>
      <c r="AB870" s="178"/>
      <c r="AC870" s="178"/>
    </row>
    <row r="871" spans="1:43" s="61" customFormat="1" ht="33.75" customHeight="1">
      <c r="B871" s="533">
        <f>B870+1</f>
        <v>25</v>
      </c>
      <c r="C871" s="521" t="s">
        <v>812</v>
      </c>
      <c r="D871" s="355"/>
      <c r="E871" s="534" t="s">
        <v>1832</v>
      </c>
      <c r="F871" s="161">
        <f>G871+M871+N871+P871+R871+T871+V871+X871+Y871+Z871</f>
        <v>960243.41</v>
      </c>
      <c r="G871" s="186"/>
      <c r="H871" s="186"/>
      <c r="I871" s="186"/>
      <c r="J871" s="186"/>
      <c r="K871" s="186"/>
      <c r="L871" s="186"/>
      <c r="M871" s="186"/>
      <c r="N871" s="186">
        <v>908408.41</v>
      </c>
      <c r="O871" s="562"/>
      <c r="P871" s="186"/>
      <c r="Q871" s="186"/>
      <c r="R871" s="186"/>
      <c r="S871" s="186"/>
      <c r="T871" s="186"/>
      <c r="U871" s="187"/>
      <c r="V871" s="187"/>
      <c r="W871" s="186"/>
      <c r="X871" s="186"/>
      <c r="Y871" s="190">
        <v>30000</v>
      </c>
      <c r="Z871" s="141">
        <v>21835</v>
      </c>
      <c r="AA871" s="187"/>
      <c r="AD871" s="355"/>
      <c r="AE871" s="355"/>
      <c r="AF871" s="355"/>
      <c r="AG871" s="355"/>
      <c r="AH871" s="355"/>
      <c r="AI871" s="355"/>
      <c r="AJ871" s="355"/>
      <c r="AK871" s="355"/>
      <c r="AL871" s="355"/>
      <c r="AM871" s="355"/>
      <c r="AN871" s="355"/>
      <c r="AO871" s="355"/>
      <c r="AP871" s="355"/>
      <c r="AQ871" s="355"/>
    </row>
    <row r="872" spans="1:43" ht="19.5" customHeight="1" outlineLevel="2">
      <c r="A872" s="87"/>
      <c r="B872" s="103" t="s">
        <v>814</v>
      </c>
      <c r="C872" s="153"/>
      <c r="D872" s="535" t="s">
        <v>38</v>
      </c>
      <c r="E872" s="155">
        <v>34606000</v>
      </c>
      <c r="F872" s="156">
        <f>F873</f>
        <v>6954761.4400000004</v>
      </c>
      <c r="G872" s="125">
        <f t="shared" ref="G872:AC872" si="262">G873</f>
        <v>0</v>
      </c>
      <c r="H872" s="125">
        <f t="shared" si="262"/>
        <v>0</v>
      </c>
      <c r="I872" s="125">
        <f t="shared" si="262"/>
        <v>0</v>
      </c>
      <c r="J872" s="125">
        <f t="shared" si="262"/>
        <v>0</v>
      </c>
      <c r="K872" s="125">
        <f t="shared" si="262"/>
        <v>0</v>
      </c>
      <c r="L872" s="125">
        <f t="shared" si="262"/>
        <v>0</v>
      </c>
      <c r="M872" s="125">
        <f t="shared" si="262"/>
        <v>0</v>
      </c>
      <c r="N872" s="125">
        <f t="shared" si="262"/>
        <v>0</v>
      </c>
      <c r="O872" s="563">
        <f t="shared" si="262"/>
        <v>0</v>
      </c>
      <c r="P872" s="125">
        <f t="shared" si="262"/>
        <v>0</v>
      </c>
      <c r="Q872" s="125">
        <f t="shared" si="262"/>
        <v>1088.3800000000001</v>
      </c>
      <c r="R872" s="125">
        <f t="shared" si="262"/>
        <v>6845818.8899999997</v>
      </c>
      <c r="S872" s="125">
        <f t="shared" si="262"/>
        <v>0</v>
      </c>
      <c r="T872" s="125">
        <f t="shared" si="262"/>
        <v>0</v>
      </c>
      <c r="U872" s="125">
        <f t="shared" si="262"/>
        <v>0</v>
      </c>
      <c r="V872" s="125">
        <f t="shared" si="262"/>
        <v>0</v>
      </c>
      <c r="W872" s="125">
        <f t="shared" si="262"/>
        <v>0</v>
      </c>
      <c r="X872" s="125">
        <f t="shared" si="262"/>
        <v>0</v>
      </c>
      <c r="Y872" s="125">
        <f t="shared" si="262"/>
        <v>108942.55</v>
      </c>
      <c r="Z872" s="125">
        <f t="shared" si="262"/>
        <v>0</v>
      </c>
      <c r="AA872" s="208">
        <f t="shared" si="262"/>
        <v>0</v>
      </c>
      <c r="AB872" s="208">
        <f t="shared" si="262"/>
        <v>0</v>
      </c>
      <c r="AC872" s="208" t="e">
        <f t="shared" si="262"/>
        <v>#DIV/0!</v>
      </c>
    </row>
    <row r="873" spans="1:43" s="56" customFormat="1" ht="19.5" customHeight="1" outlineLevel="2">
      <c r="A873" s="502"/>
      <c r="B873" s="503" t="s">
        <v>41</v>
      </c>
      <c r="C873" s="504"/>
      <c r="D873" s="505"/>
      <c r="E873" s="506"/>
      <c r="F873" s="507">
        <f t="shared" ref="F873:AC873" si="263">SUM(F874:F875)</f>
        <v>6954761.4400000004</v>
      </c>
      <c r="G873" s="507">
        <f t="shared" si="263"/>
        <v>0</v>
      </c>
      <c r="H873" s="507">
        <f t="shared" si="263"/>
        <v>0</v>
      </c>
      <c r="I873" s="507">
        <f t="shared" si="263"/>
        <v>0</v>
      </c>
      <c r="J873" s="507">
        <f t="shared" si="263"/>
        <v>0</v>
      </c>
      <c r="K873" s="507">
        <f t="shared" si="263"/>
        <v>0</v>
      </c>
      <c r="L873" s="507">
        <f t="shared" si="263"/>
        <v>0</v>
      </c>
      <c r="M873" s="507">
        <f t="shared" si="263"/>
        <v>0</v>
      </c>
      <c r="N873" s="507">
        <f t="shared" si="263"/>
        <v>0</v>
      </c>
      <c r="O873" s="564">
        <f t="shared" si="263"/>
        <v>0</v>
      </c>
      <c r="P873" s="507">
        <f t="shared" si="263"/>
        <v>0</v>
      </c>
      <c r="Q873" s="507">
        <f t="shared" si="263"/>
        <v>1088.3800000000001</v>
      </c>
      <c r="R873" s="507">
        <f t="shared" si="263"/>
        <v>6845818.8899999997</v>
      </c>
      <c r="S873" s="507">
        <f t="shared" si="263"/>
        <v>0</v>
      </c>
      <c r="T873" s="507">
        <f t="shared" si="263"/>
        <v>0</v>
      </c>
      <c r="U873" s="507">
        <f t="shared" si="263"/>
        <v>0</v>
      </c>
      <c r="V873" s="507">
        <f t="shared" si="263"/>
        <v>0</v>
      </c>
      <c r="W873" s="507">
        <f t="shared" si="263"/>
        <v>0</v>
      </c>
      <c r="X873" s="507">
        <f t="shared" si="263"/>
        <v>0</v>
      </c>
      <c r="Y873" s="507">
        <f t="shared" si="263"/>
        <v>108942.55</v>
      </c>
      <c r="Z873" s="507">
        <f t="shared" si="263"/>
        <v>0</v>
      </c>
      <c r="AA873" s="573">
        <f t="shared" si="263"/>
        <v>0</v>
      </c>
      <c r="AB873" s="573">
        <f t="shared" si="263"/>
        <v>0</v>
      </c>
      <c r="AC873" s="573" t="e">
        <f t="shared" si="263"/>
        <v>#DIV/0!</v>
      </c>
    </row>
    <row r="874" spans="1:43" ht="27" customHeight="1" outlineLevel="2">
      <c r="A874" s="63"/>
      <c r="B874" s="386">
        <f>B871+1</f>
        <v>26</v>
      </c>
      <c r="C874" s="277" t="s">
        <v>815</v>
      </c>
      <c r="D874" s="384"/>
      <c r="E874" s="115" t="s">
        <v>1601</v>
      </c>
      <c r="F874" s="116">
        <f>G874+M874+N874+P874+R874+T874+V874+X874+Y874+Z874</f>
        <v>6845818.8899999997</v>
      </c>
      <c r="G874" s="117"/>
      <c r="H874" s="177"/>
      <c r="I874" s="177"/>
      <c r="J874" s="177"/>
      <c r="K874" s="177"/>
      <c r="L874" s="177"/>
      <c r="M874" s="177"/>
      <c r="N874" s="177"/>
      <c r="O874" s="565"/>
      <c r="P874" s="177"/>
      <c r="Q874" s="186">
        <v>807.19</v>
      </c>
      <c r="R874" s="187">
        <v>6845818.8899999997</v>
      </c>
      <c r="S874" s="186"/>
      <c r="T874" s="186"/>
      <c r="U874" s="186"/>
      <c r="V874" s="186"/>
      <c r="W874" s="186"/>
      <c r="X874" s="186"/>
      <c r="Y874" s="190"/>
      <c r="Z874" s="204"/>
      <c r="AA874" s="407"/>
      <c r="AB874" s="425"/>
      <c r="AC874" s="425" t="e">
        <f>(Y874-12000)/W874</f>
        <v>#DIV/0!</v>
      </c>
      <c r="AD874" s="72"/>
      <c r="AE874" s="72"/>
      <c r="AF874" s="72"/>
      <c r="AG874" s="72"/>
      <c r="AH874" s="72"/>
      <c r="AI874" s="72"/>
      <c r="AJ874" s="72"/>
      <c r="AK874" s="72"/>
      <c r="AL874" s="72"/>
      <c r="AM874" s="72"/>
      <c r="AN874" s="72"/>
      <c r="AO874" s="72"/>
      <c r="AP874" s="72"/>
      <c r="AQ874" s="72"/>
    </row>
    <row r="875" spans="1:43" s="8" customFormat="1" ht="27" customHeight="1" outlineLevel="2">
      <c r="A875" s="85"/>
      <c r="B875" s="386">
        <f>B874+1</f>
        <v>27</v>
      </c>
      <c r="C875" s="277" t="s">
        <v>816</v>
      </c>
      <c r="D875" s="473"/>
      <c r="E875" s="142" t="s">
        <v>1833</v>
      </c>
      <c r="F875" s="120">
        <f>G875+M875+N875+P875+R875+T875+V875+X875+Y875+Z875</f>
        <v>108942.55</v>
      </c>
      <c r="G875" s="111"/>
      <c r="H875" s="165"/>
      <c r="I875" s="165"/>
      <c r="J875" s="165"/>
      <c r="K875" s="165"/>
      <c r="L875" s="165"/>
      <c r="M875" s="165"/>
      <c r="N875" s="165"/>
      <c r="O875" s="331"/>
      <c r="P875" s="165"/>
      <c r="Q875" s="111">
        <v>281.19</v>
      </c>
      <c r="R875" s="141"/>
      <c r="S875" s="111"/>
      <c r="T875" s="111"/>
      <c r="U875" s="111"/>
      <c r="V875" s="111"/>
      <c r="W875" s="111"/>
      <c r="X875" s="111"/>
      <c r="Y875" s="141">
        <v>108942.55</v>
      </c>
      <c r="Z875" s="184"/>
      <c r="AA875" s="211"/>
      <c r="AB875" s="136"/>
      <c r="AC875" s="136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22"/>
      <c r="AP875" s="22"/>
      <c r="AQ875" s="22"/>
    </row>
    <row r="876" spans="1:43" ht="19.5" customHeight="1" outlineLevel="2">
      <c r="A876" s="87"/>
      <c r="B876" s="103" t="s">
        <v>88</v>
      </c>
      <c r="C876" s="122"/>
      <c r="D876" s="411"/>
      <c r="E876" s="172">
        <v>34708000</v>
      </c>
      <c r="F876" s="125">
        <f>F877+F880+F889</f>
        <v>18182463.41</v>
      </c>
      <c r="G876" s="125">
        <f>G877+G880+G889</f>
        <v>5073455.82</v>
      </c>
      <c r="H876" s="125">
        <f t="shared" ref="H876:Z876" si="264">H877+H880</f>
        <v>0</v>
      </c>
      <c r="I876" s="125">
        <f t="shared" si="264"/>
        <v>0</v>
      </c>
      <c r="J876" s="125">
        <f t="shared" si="264"/>
        <v>0</v>
      </c>
      <c r="K876" s="125">
        <f t="shared" si="264"/>
        <v>3176455.82</v>
      </c>
      <c r="L876" s="125">
        <f t="shared" si="264"/>
        <v>0</v>
      </c>
      <c r="M876" s="125">
        <f t="shared" si="264"/>
        <v>0</v>
      </c>
      <c r="N876" s="125">
        <f t="shared" si="264"/>
        <v>0</v>
      </c>
      <c r="O876" s="125">
        <f t="shared" si="264"/>
        <v>0</v>
      </c>
      <c r="P876" s="125">
        <f t="shared" si="264"/>
        <v>0</v>
      </c>
      <c r="Q876" s="125">
        <f t="shared" si="264"/>
        <v>659.3</v>
      </c>
      <c r="R876" s="125">
        <f t="shared" si="264"/>
        <v>5984857.5899999999</v>
      </c>
      <c r="S876" s="125">
        <f t="shared" si="264"/>
        <v>0</v>
      </c>
      <c r="T876" s="125">
        <f t="shared" si="264"/>
        <v>0</v>
      </c>
      <c r="U876" s="125">
        <f t="shared" si="264"/>
        <v>500</v>
      </c>
      <c r="V876" s="125">
        <f t="shared" si="264"/>
        <v>930785</v>
      </c>
      <c r="W876" s="125">
        <f t="shared" si="264"/>
        <v>3039</v>
      </c>
      <c r="X876" s="125">
        <f t="shared" si="264"/>
        <v>5370513</v>
      </c>
      <c r="Y876" s="125">
        <f t="shared" si="264"/>
        <v>516010</v>
      </c>
      <c r="Z876" s="125">
        <f t="shared" si="264"/>
        <v>229389</v>
      </c>
      <c r="AA876" s="208" t="e">
        <f>AA877</f>
        <v>#REF!</v>
      </c>
      <c r="AB876" s="208" t="e">
        <f>AB877</f>
        <v>#REF!</v>
      </c>
      <c r="AC876" s="208" t="e">
        <f>AC877</f>
        <v>#REF!</v>
      </c>
    </row>
    <row r="877" spans="1:43" s="56" customFormat="1" ht="19.5" customHeight="1" outlineLevel="2">
      <c r="A877" s="502"/>
      <c r="B877" s="503" t="s">
        <v>41</v>
      </c>
      <c r="C877" s="504"/>
      <c r="D877" s="536"/>
      <c r="E877" s="537"/>
      <c r="F877" s="507">
        <f t="shared" ref="F877:Z877" si="265">SUM(F878:F879)</f>
        <v>7213523.4100000001</v>
      </c>
      <c r="G877" s="507">
        <f t="shared" si="265"/>
        <v>1022655.82</v>
      </c>
      <c r="H877" s="507">
        <f t="shared" si="265"/>
        <v>0</v>
      </c>
      <c r="I877" s="507">
        <f t="shared" si="265"/>
        <v>0</v>
      </c>
      <c r="J877" s="507">
        <f t="shared" si="265"/>
        <v>0</v>
      </c>
      <c r="K877" s="507">
        <f t="shared" si="265"/>
        <v>1022655.82</v>
      </c>
      <c r="L877" s="507">
        <f t="shared" si="265"/>
        <v>0</v>
      </c>
      <c r="M877" s="507">
        <f t="shared" si="265"/>
        <v>0</v>
      </c>
      <c r="N877" s="507">
        <f t="shared" si="265"/>
        <v>0</v>
      </c>
      <c r="O877" s="564">
        <f t="shared" si="265"/>
        <v>0</v>
      </c>
      <c r="P877" s="507">
        <f t="shared" si="265"/>
        <v>0</v>
      </c>
      <c r="Q877" s="507">
        <f t="shared" si="265"/>
        <v>659.3</v>
      </c>
      <c r="R877" s="507">
        <f t="shared" si="265"/>
        <v>5984857.5899999999</v>
      </c>
      <c r="S877" s="507">
        <f t="shared" si="265"/>
        <v>0</v>
      </c>
      <c r="T877" s="507">
        <f t="shared" si="265"/>
        <v>0</v>
      </c>
      <c r="U877" s="507">
        <f t="shared" si="265"/>
        <v>0</v>
      </c>
      <c r="V877" s="507">
        <f t="shared" si="265"/>
        <v>0</v>
      </c>
      <c r="W877" s="507">
        <f t="shared" si="265"/>
        <v>0</v>
      </c>
      <c r="X877" s="507">
        <f t="shared" si="265"/>
        <v>0</v>
      </c>
      <c r="Y877" s="507">
        <f t="shared" si="265"/>
        <v>206010</v>
      </c>
      <c r="Z877" s="507">
        <f t="shared" si="265"/>
        <v>0</v>
      </c>
      <c r="AA877" s="573" t="e">
        <f>SUM(#REF!)</f>
        <v>#REF!</v>
      </c>
      <c r="AB877" s="573" t="e">
        <f>SUM(#REF!)</f>
        <v>#REF!</v>
      </c>
      <c r="AC877" s="573" t="e">
        <f>SUM(#REF!)</f>
        <v>#REF!</v>
      </c>
    </row>
    <row r="878" spans="1:43" s="8" customFormat="1" ht="25.5" customHeight="1" outlineLevel="2">
      <c r="A878" s="178"/>
      <c r="B878" s="386">
        <f>B875+1</f>
        <v>28</v>
      </c>
      <c r="C878" s="67" t="s">
        <v>817</v>
      </c>
      <c r="D878" s="415"/>
      <c r="E878" s="115" t="s">
        <v>1834</v>
      </c>
      <c r="F878" s="116">
        <f>G878+M878+N878+P878+R878+T878+V878+X878+Y878+Z878</f>
        <v>6110617.5899999999</v>
      </c>
      <c r="G878" s="117"/>
      <c r="H878" s="177"/>
      <c r="I878" s="177"/>
      <c r="J878" s="177"/>
      <c r="K878" s="177"/>
      <c r="L878" s="177"/>
      <c r="M878" s="177"/>
      <c r="N878" s="177"/>
      <c r="O878" s="177"/>
      <c r="P878" s="177"/>
      <c r="Q878" s="190">
        <v>659.3</v>
      </c>
      <c r="R878" s="190">
        <v>5984857.5899999999</v>
      </c>
      <c r="S878" s="117"/>
      <c r="T878" s="117"/>
      <c r="U878" s="117"/>
      <c r="V878" s="117"/>
      <c r="W878" s="117"/>
      <c r="X878" s="117"/>
      <c r="Y878" s="190">
        <v>125760</v>
      </c>
      <c r="Z878" s="190"/>
      <c r="AA878" s="223"/>
      <c r="AB878" s="224"/>
      <c r="AC878" s="224"/>
    </row>
    <row r="879" spans="1:43" s="8" customFormat="1" ht="25.5" customHeight="1" outlineLevel="2">
      <c r="A879" s="178"/>
      <c r="B879" s="386">
        <f>B878+1</f>
        <v>29</v>
      </c>
      <c r="C879" s="67" t="s">
        <v>818</v>
      </c>
      <c r="D879" s="415"/>
      <c r="E879" s="417" t="s">
        <v>1835</v>
      </c>
      <c r="F879" s="418">
        <f>G879+M879+N879+P879+R879+T879+V879+X879+Y879+Z879</f>
        <v>1102905.82</v>
      </c>
      <c r="G879" s="117">
        <f>H879+I879+J879+K879</f>
        <v>1022655.82</v>
      </c>
      <c r="H879" s="177"/>
      <c r="I879" s="177"/>
      <c r="J879" s="177"/>
      <c r="K879" s="177">
        <v>1022655.82</v>
      </c>
      <c r="L879" s="177"/>
      <c r="M879" s="177"/>
      <c r="N879" s="177"/>
      <c r="O879" s="177"/>
      <c r="P879" s="177"/>
      <c r="Q879" s="190"/>
      <c r="R879" s="190"/>
      <c r="S879" s="190"/>
      <c r="T879" s="190"/>
      <c r="U879" s="190"/>
      <c r="V879" s="190"/>
      <c r="W879" s="190"/>
      <c r="X879" s="190"/>
      <c r="Y879" s="190">
        <v>80250</v>
      </c>
      <c r="Z879" s="190"/>
      <c r="AA879" s="205"/>
      <c r="AB879" s="436"/>
      <c r="AC879" s="436"/>
    </row>
    <row r="880" spans="1:43" s="55" customFormat="1" ht="22.5" customHeight="1" outlineLevel="2">
      <c r="A880" s="492"/>
      <c r="B880" s="493" t="s">
        <v>55</v>
      </c>
      <c r="C880" s="493"/>
      <c r="D880" s="538"/>
      <c r="E880" s="539"/>
      <c r="F880" s="540">
        <f t="shared" ref="F880:AC880" si="266">SUM(F881:F888)</f>
        <v>8994487</v>
      </c>
      <c r="G880" s="540">
        <f t="shared" si="266"/>
        <v>2153800</v>
      </c>
      <c r="H880" s="540">
        <f t="shared" si="266"/>
        <v>0</v>
      </c>
      <c r="I880" s="540">
        <f t="shared" si="266"/>
        <v>0</v>
      </c>
      <c r="J880" s="540">
        <f t="shared" si="266"/>
        <v>0</v>
      </c>
      <c r="K880" s="540">
        <f t="shared" si="266"/>
        <v>2153800</v>
      </c>
      <c r="L880" s="540">
        <f t="shared" si="266"/>
        <v>0</v>
      </c>
      <c r="M880" s="540">
        <f t="shared" si="266"/>
        <v>0</v>
      </c>
      <c r="N880" s="540">
        <f t="shared" si="266"/>
        <v>0</v>
      </c>
      <c r="O880" s="540">
        <f t="shared" si="266"/>
        <v>0</v>
      </c>
      <c r="P880" s="540">
        <f t="shared" si="266"/>
        <v>0</v>
      </c>
      <c r="Q880" s="540">
        <f t="shared" si="266"/>
        <v>0</v>
      </c>
      <c r="R880" s="540">
        <f t="shared" si="266"/>
        <v>0</v>
      </c>
      <c r="S880" s="540">
        <f t="shared" si="266"/>
        <v>0</v>
      </c>
      <c r="T880" s="540">
        <f t="shared" si="266"/>
        <v>0</v>
      </c>
      <c r="U880" s="540">
        <f t="shared" si="266"/>
        <v>500</v>
      </c>
      <c r="V880" s="540">
        <f t="shared" si="266"/>
        <v>930785</v>
      </c>
      <c r="W880" s="540">
        <f t="shared" si="266"/>
        <v>3039</v>
      </c>
      <c r="X880" s="540">
        <f t="shared" si="266"/>
        <v>5370513</v>
      </c>
      <c r="Y880" s="540">
        <f t="shared" si="266"/>
        <v>310000</v>
      </c>
      <c r="Z880" s="540">
        <f t="shared" si="266"/>
        <v>229389</v>
      </c>
      <c r="AA880" s="540">
        <f t="shared" si="266"/>
        <v>0</v>
      </c>
      <c r="AB880" s="540">
        <f t="shared" si="266"/>
        <v>0</v>
      </c>
      <c r="AC880" s="540">
        <f t="shared" si="266"/>
        <v>0</v>
      </c>
    </row>
    <row r="881" spans="1:43" s="8" customFormat="1" ht="25.95" customHeight="1" outlineLevel="2">
      <c r="A881" s="178"/>
      <c r="B881" s="386">
        <f>B879+1</f>
        <v>30</v>
      </c>
      <c r="C881" s="513" t="s">
        <v>821</v>
      </c>
      <c r="D881" s="415"/>
      <c r="E881" s="417" t="s">
        <v>1836</v>
      </c>
      <c r="F881" s="418">
        <f>G881+M881+N881+P881+R881+T881+V881+X881+Y881+Z881</f>
        <v>693880</v>
      </c>
      <c r="G881" s="117">
        <f>H881+I881+J881+K881+L881</f>
        <v>0</v>
      </c>
      <c r="H881" s="177"/>
      <c r="I881" s="177"/>
      <c r="J881" s="177"/>
      <c r="K881" s="177"/>
      <c r="L881" s="177"/>
      <c r="M881" s="177"/>
      <c r="N881" s="177"/>
      <c r="O881" s="177"/>
      <c r="P881" s="177"/>
      <c r="Q881" s="190"/>
      <c r="R881" s="190"/>
      <c r="S881" s="190"/>
      <c r="T881" s="190"/>
      <c r="U881" s="190"/>
      <c r="V881" s="190"/>
      <c r="W881" s="190"/>
      <c r="X881" s="190">
        <v>627430</v>
      </c>
      <c r="Y881" s="190">
        <v>50000</v>
      </c>
      <c r="Z881" s="190">
        <v>16450</v>
      </c>
      <c r="AA881" s="205"/>
      <c r="AB881" s="436"/>
      <c r="AC881" s="436"/>
    </row>
    <row r="882" spans="1:43" s="8" customFormat="1" ht="25.5" customHeight="1" outlineLevel="2">
      <c r="A882" s="178"/>
      <c r="B882" s="386">
        <f>B881+1</f>
        <v>31</v>
      </c>
      <c r="C882" s="541" t="s">
        <v>823</v>
      </c>
      <c r="D882" s="542"/>
      <c r="E882" s="543" t="s">
        <v>1837</v>
      </c>
      <c r="F882" s="418">
        <f>G882+M882+N882+P882+R882+T882+V882+X882+Y882+Z882</f>
        <v>695676</v>
      </c>
      <c r="G882" s="117">
        <f t="shared" ref="G882:G888" si="267">H882+I882+J882+K882+L882</f>
        <v>0</v>
      </c>
      <c r="H882" s="177"/>
      <c r="I882" s="177"/>
      <c r="J882" s="177"/>
      <c r="K882" s="177"/>
      <c r="L882" s="177"/>
      <c r="M882" s="177"/>
      <c r="N882" s="177"/>
      <c r="O882" s="177"/>
      <c r="P882" s="177"/>
      <c r="Q882" s="190"/>
      <c r="R882" s="190"/>
      <c r="S882" s="190"/>
      <c r="T882" s="190"/>
      <c r="U882" s="190"/>
      <c r="V882" s="190"/>
      <c r="W882" s="190">
        <v>638</v>
      </c>
      <c r="X882" s="190">
        <v>629876</v>
      </c>
      <c r="Y882" s="190">
        <v>50000</v>
      </c>
      <c r="Z882" s="190">
        <v>15800</v>
      </c>
      <c r="AA882" s="205"/>
      <c r="AB882" s="436"/>
      <c r="AC882" s="436"/>
    </row>
    <row r="883" spans="1:43" s="8" customFormat="1" ht="25.5" customHeight="1" outlineLevel="2">
      <c r="A883" s="178"/>
      <c r="B883" s="386">
        <f t="shared" ref="B883:B888" si="268">B882+1</f>
        <v>32</v>
      </c>
      <c r="C883" s="500" t="s">
        <v>825</v>
      </c>
      <c r="D883" s="384"/>
      <c r="E883" s="514" t="s">
        <v>1838</v>
      </c>
      <c r="F883" s="418">
        <f t="shared" ref="F883:F888" si="269">G883+M883+N883+P883+R883+T883+V883+X883+Y883+Z883</f>
        <v>2209430</v>
      </c>
      <c r="G883" s="117">
        <f t="shared" si="267"/>
        <v>0</v>
      </c>
      <c r="H883" s="177"/>
      <c r="I883" s="177"/>
      <c r="J883" s="177"/>
      <c r="K883" s="177"/>
      <c r="L883" s="177"/>
      <c r="M883" s="177"/>
      <c r="N883" s="177"/>
      <c r="O883" s="177"/>
      <c r="P883" s="177"/>
      <c r="Q883" s="190"/>
      <c r="R883" s="190"/>
      <c r="S883" s="190"/>
      <c r="T883" s="190"/>
      <c r="U883" s="190"/>
      <c r="V883" s="190"/>
      <c r="W883" s="190">
        <v>1390</v>
      </c>
      <c r="X883" s="190">
        <v>2094031</v>
      </c>
      <c r="Y883" s="190">
        <v>60000</v>
      </c>
      <c r="Z883" s="190">
        <v>55399</v>
      </c>
      <c r="AA883" s="205"/>
      <c r="AB883" s="436"/>
      <c r="AC883" s="436"/>
    </row>
    <row r="884" spans="1:43" s="8" customFormat="1" ht="25.5" customHeight="1" outlineLevel="2">
      <c r="A884" s="178"/>
      <c r="B884" s="386">
        <f t="shared" si="268"/>
        <v>33</v>
      </c>
      <c r="C884" s="500" t="s">
        <v>93</v>
      </c>
      <c r="D884" s="384"/>
      <c r="E884" s="514" t="s">
        <v>1231</v>
      </c>
      <c r="F884" s="418">
        <f t="shared" si="269"/>
        <v>999627</v>
      </c>
      <c r="G884" s="117">
        <f t="shared" si="267"/>
        <v>0</v>
      </c>
      <c r="H884" s="177"/>
      <c r="I884" s="177"/>
      <c r="J884" s="177"/>
      <c r="K884" s="177"/>
      <c r="L884" s="177"/>
      <c r="M884" s="177"/>
      <c r="N884" s="177"/>
      <c r="O884" s="177"/>
      <c r="P884" s="177"/>
      <c r="Q884" s="190"/>
      <c r="R884" s="190"/>
      <c r="S884" s="190"/>
      <c r="T884" s="190"/>
      <c r="U884" s="190"/>
      <c r="V884" s="190"/>
      <c r="W884" s="190">
        <v>1011</v>
      </c>
      <c r="X884" s="190">
        <v>915587</v>
      </c>
      <c r="Y884" s="190">
        <v>50000</v>
      </c>
      <c r="Z884" s="190">
        <v>34040</v>
      </c>
      <c r="AA884" s="205"/>
      <c r="AB884" s="436"/>
      <c r="AC884" s="436"/>
    </row>
    <row r="885" spans="1:43" s="8" customFormat="1" ht="25.5" customHeight="1" outlineLevel="2">
      <c r="A885" s="178"/>
      <c r="B885" s="386">
        <f t="shared" si="268"/>
        <v>34</v>
      </c>
      <c r="C885" s="500" t="s">
        <v>826</v>
      </c>
      <c r="D885" s="384"/>
      <c r="E885" s="514" t="s">
        <v>1839</v>
      </c>
      <c r="F885" s="418">
        <f t="shared" si="269"/>
        <v>539408</v>
      </c>
      <c r="G885" s="117">
        <f t="shared" si="267"/>
        <v>0</v>
      </c>
      <c r="H885" s="177"/>
      <c r="I885" s="177"/>
      <c r="J885" s="177"/>
      <c r="K885" s="177"/>
      <c r="L885" s="177"/>
      <c r="M885" s="177"/>
      <c r="N885" s="177"/>
      <c r="O885" s="177"/>
      <c r="P885" s="177"/>
      <c r="Q885" s="190"/>
      <c r="R885" s="190"/>
      <c r="S885" s="190"/>
      <c r="T885" s="190"/>
      <c r="U885" s="190"/>
      <c r="V885" s="190"/>
      <c r="W885" s="190"/>
      <c r="X885" s="190">
        <v>524408</v>
      </c>
      <c r="Y885" s="190"/>
      <c r="Z885" s="190">
        <v>15000</v>
      </c>
      <c r="AA885" s="205"/>
      <c r="AB885" s="436"/>
      <c r="AC885" s="436"/>
    </row>
    <row r="886" spans="1:43" s="8" customFormat="1" ht="25.5" customHeight="1" outlineLevel="2">
      <c r="A886" s="178"/>
      <c r="B886" s="386">
        <f t="shared" si="268"/>
        <v>35</v>
      </c>
      <c r="C886" s="500" t="s">
        <v>828</v>
      </c>
      <c r="D886" s="384"/>
      <c r="E886" s="514" t="s">
        <v>1840</v>
      </c>
      <c r="F886" s="418">
        <f t="shared" si="269"/>
        <v>594181</v>
      </c>
      <c r="G886" s="117">
        <f t="shared" si="267"/>
        <v>0</v>
      </c>
      <c r="H886" s="177"/>
      <c r="I886" s="177"/>
      <c r="J886" s="177"/>
      <c r="K886" s="177"/>
      <c r="L886" s="177"/>
      <c r="M886" s="177"/>
      <c r="N886" s="177"/>
      <c r="O886" s="177"/>
      <c r="P886" s="177"/>
      <c r="Q886" s="190"/>
      <c r="R886" s="190"/>
      <c r="S886" s="190"/>
      <c r="T886" s="190"/>
      <c r="U886" s="190"/>
      <c r="V886" s="190"/>
      <c r="W886" s="190"/>
      <c r="X886" s="190">
        <v>579181</v>
      </c>
      <c r="Y886" s="190"/>
      <c r="Z886" s="190">
        <v>15000</v>
      </c>
      <c r="AA886" s="205"/>
      <c r="AB886" s="436"/>
      <c r="AC886" s="436"/>
    </row>
    <row r="887" spans="1:43" s="8" customFormat="1" ht="25.5" customHeight="1" outlineLevel="2">
      <c r="A887" s="178"/>
      <c r="B887" s="386">
        <f t="shared" si="268"/>
        <v>36</v>
      </c>
      <c r="C887" s="500" t="s">
        <v>830</v>
      </c>
      <c r="D887" s="384"/>
      <c r="E887" s="514" t="s">
        <v>1841</v>
      </c>
      <c r="F887" s="418">
        <f t="shared" si="269"/>
        <v>2257500</v>
      </c>
      <c r="G887" s="117">
        <f t="shared" si="267"/>
        <v>2153800</v>
      </c>
      <c r="H887" s="177"/>
      <c r="I887" s="177"/>
      <c r="J887" s="177"/>
      <c r="K887" s="177">
        <v>2153800</v>
      </c>
      <c r="L887" s="177"/>
      <c r="M887" s="177"/>
      <c r="N887" s="177"/>
      <c r="O887" s="177"/>
      <c r="P887" s="177"/>
      <c r="Q887" s="190"/>
      <c r="R887" s="190"/>
      <c r="S887" s="190"/>
      <c r="T887" s="190"/>
      <c r="U887" s="190"/>
      <c r="V887" s="190"/>
      <c r="W887" s="190"/>
      <c r="X887" s="190"/>
      <c r="Y887" s="190">
        <v>50000</v>
      </c>
      <c r="Z887" s="190">
        <v>53700</v>
      </c>
      <c r="AA887" s="205"/>
      <c r="AB887" s="436"/>
      <c r="AC887" s="436"/>
    </row>
    <row r="888" spans="1:43" s="8" customFormat="1" ht="25.5" customHeight="1" outlineLevel="2">
      <c r="A888" s="178"/>
      <c r="B888" s="386">
        <f t="shared" si="268"/>
        <v>37</v>
      </c>
      <c r="C888" s="500" t="s">
        <v>831</v>
      </c>
      <c r="D888" s="384"/>
      <c r="E888" s="514" t="s">
        <v>1842</v>
      </c>
      <c r="F888" s="116">
        <f t="shared" si="269"/>
        <v>1004785</v>
      </c>
      <c r="G888" s="117">
        <f t="shared" si="267"/>
        <v>0</v>
      </c>
      <c r="H888" s="177"/>
      <c r="I888" s="177"/>
      <c r="J888" s="177"/>
      <c r="K888" s="177"/>
      <c r="L888" s="177"/>
      <c r="M888" s="177"/>
      <c r="N888" s="177"/>
      <c r="O888" s="177"/>
      <c r="P888" s="177"/>
      <c r="Q888" s="190"/>
      <c r="R888" s="190"/>
      <c r="S888" s="190"/>
      <c r="T888" s="190"/>
      <c r="U888" s="190">
        <v>500</v>
      </c>
      <c r="V888" s="190">
        <v>930785</v>
      </c>
      <c r="W888" s="190"/>
      <c r="X888" s="190"/>
      <c r="Y888" s="190">
        <v>50000</v>
      </c>
      <c r="Z888" s="190">
        <v>24000</v>
      </c>
      <c r="AA888" s="205"/>
      <c r="AB888" s="436"/>
      <c r="AC888" s="436"/>
    </row>
    <row r="889" spans="1:43" s="59" customFormat="1" ht="18" customHeight="1" outlineLevel="2">
      <c r="A889" s="516"/>
      <c r="B889" s="544" t="s">
        <v>62</v>
      </c>
      <c r="C889" s="518"/>
      <c r="D889" s="530"/>
      <c r="E889" s="545"/>
      <c r="F889" s="532">
        <f>F890+F891</f>
        <v>1974453</v>
      </c>
      <c r="G889" s="532">
        <f t="shared" ref="G889:Z889" si="270">G890+G891</f>
        <v>1897000</v>
      </c>
      <c r="H889" s="532">
        <f t="shared" si="270"/>
        <v>0</v>
      </c>
      <c r="I889" s="532">
        <f t="shared" si="270"/>
        <v>0</v>
      </c>
      <c r="J889" s="532">
        <f t="shared" si="270"/>
        <v>0</v>
      </c>
      <c r="K889" s="532">
        <f t="shared" si="270"/>
        <v>1897000</v>
      </c>
      <c r="L889" s="532">
        <f t="shared" si="270"/>
        <v>0</v>
      </c>
      <c r="M889" s="532">
        <f t="shared" si="270"/>
        <v>0</v>
      </c>
      <c r="N889" s="532">
        <f t="shared" si="270"/>
        <v>0</v>
      </c>
      <c r="O889" s="532">
        <f t="shared" si="270"/>
        <v>0</v>
      </c>
      <c r="P889" s="532">
        <f t="shared" si="270"/>
        <v>0</v>
      </c>
      <c r="Q889" s="532">
        <f t="shared" si="270"/>
        <v>1700</v>
      </c>
      <c r="R889" s="532">
        <f t="shared" si="270"/>
        <v>5807928</v>
      </c>
      <c r="S889" s="532">
        <f t="shared" si="270"/>
        <v>0</v>
      </c>
      <c r="T889" s="532">
        <f t="shared" si="270"/>
        <v>0</v>
      </c>
      <c r="U889" s="532">
        <f t="shared" si="270"/>
        <v>0</v>
      </c>
      <c r="V889" s="532">
        <f t="shared" si="270"/>
        <v>0</v>
      </c>
      <c r="W889" s="532">
        <f t="shared" si="270"/>
        <v>0</v>
      </c>
      <c r="X889" s="532">
        <f t="shared" si="270"/>
        <v>0</v>
      </c>
      <c r="Y889" s="532">
        <f t="shared" si="270"/>
        <v>60000</v>
      </c>
      <c r="Z889" s="532">
        <f t="shared" si="270"/>
        <v>168500</v>
      </c>
      <c r="AA889" s="580">
        <f>AA890</f>
        <v>0</v>
      </c>
      <c r="AB889" s="580">
        <f>AB890</f>
        <v>0</v>
      </c>
      <c r="AC889" s="580">
        <f>AC890</f>
        <v>0</v>
      </c>
    </row>
    <row r="890" spans="1:43" ht="27.6">
      <c r="B890" s="533">
        <f>B888+1</f>
        <v>38</v>
      </c>
      <c r="C890" s="521" t="s">
        <v>833</v>
      </c>
      <c r="E890" s="546" t="s">
        <v>1843</v>
      </c>
      <c r="F890" s="116">
        <v>36953</v>
      </c>
      <c r="G890" s="547"/>
      <c r="H890" s="547"/>
      <c r="I890" s="547"/>
      <c r="J890" s="547"/>
      <c r="K890" s="547"/>
      <c r="L890" s="547"/>
      <c r="M890" s="547"/>
      <c r="N890" s="547"/>
      <c r="O890" s="566"/>
      <c r="P890" s="547"/>
      <c r="Q890" s="547">
        <v>1700</v>
      </c>
      <c r="R890" s="547">
        <v>5807928</v>
      </c>
      <c r="S890" s="547"/>
      <c r="T890" s="547"/>
      <c r="U890" s="571"/>
      <c r="V890" s="571"/>
      <c r="W890" s="547"/>
      <c r="X890" s="547"/>
      <c r="Y890" s="191">
        <v>60000</v>
      </c>
      <c r="Z890" s="571">
        <v>128000</v>
      </c>
      <c r="AA890" s="187"/>
      <c r="AB890" s="61"/>
      <c r="AC890" s="61"/>
    </row>
    <row r="891" spans="1:43" ht="38.25" customHeight="1">
      <c r="B891" s="533">
        <f>B890+1</f>
        <v>39</v>
      </c>
      <c r="C891" s="548" t="s">
        <v>835</v>
      </c>
      <c r="D891" s="549"/>
      <c r="E891" s="550" t="s">
        <v>1844</v>
      </c>
      <c r="F891" s="116">
        <f>G891+M891+N891+P891+R891+T891+V891+X891+Y891+Z891</f>
        <v>1937500</v>
      </c>
      <c r="G891" s="551">
        <f>H891+I891+J891+K891+L891</f>
        <v>1897000</v>
      </c>
      <c r="H891" s="551"/>
      <c r="I891" s="551"/>
      <c r="J891" s="547"/>
      <c r="K891" s="547">
        <v>1897000</v>
      </c>
      <c r="L891" s="547"/>
      <c r="M891" s="547"/>
      <c r="N891" s="547"/>
      <c r="O891" s="566"/>
      <c r="P891" s="547"/>
      <c r="Q891" s="547"/>
      <c r="R891" s="547"/>
      <c r="S891" s="547"/>
      <c r="T891" s="547"/>
      <c r="U891" s="571"/>
      <c r="V891" s="571"/>
      <c r="W891" s="547"/>
      <c r="X891" s="547"/>
      <c r="Y891" s="191"/>
      <c r="Z891" s="571">
        <v>40500</v>
      </c>
      <c r="AA891" s="187"/>
      <c r="AB891" s="61"/>
      <c r="AC891" s="61"/>
    </row>
    <row r="892" spans="1:43" ht="21" customHeight="1" outlineLevel="2">
      <c r="A892" s="87"/>
      <c r="B892" s="103" t="s">
        <v>837</v>
      </c>
      <c r="C892" s="153"/>
      <c r="D892" s="451"/>
      <c r="E892" s="320">
        <v>34608000</v>
      </c>
      <c r="F892" s="273">
        <f t="shared" ref="F892:AC892" si="271">F893+F894</f>
        <v>3001153</v>
      </c>
      <c r="G892" s="273">
        <f t="shared" si="271"/>
        <v>0</v>
      </c>
      <c r="H892" s="273">
        <f t="shared" si="271"/>
        <v>0</v>
      </c>
      <c r="I892" s="273">
        <f t="shared" si="271"/>
        <v>0</v>
      </c>
      <c r="J892" s="125">
        <f t="shared" si="271"/>
        <v>0</v>
      </c>
      <c r="K892" s="125">
        <f t="shared" si="271"/>
        <v>0</v>
      </c>
      <c r="L892" s="125">
        <f t="shared" si="271"/>
        <v>0</v>
      </c>
      <c r="M892" s="125">
        <f t="shared" si="271"/>
        <v>0</v>
      </c>
      <c r="N892" s="125">
        <f t="shared" si="271"/>
        <v>0</v>
      </c>
      <c r="O892" s="561">
        <f t="shared" si="271"/>
        <v>0</v>
      </c>
      <c r="P892" s="125">
        <f t="shared" si="271"/>
        <v>0</v>
      </c>
      <c r="Q892" s="125">
        <f t="shared" si="271"/>
        <v>0</v>
      </c>
      <c r="R892" s="125">
        <f t="shared" si="271"/>
        <v>0</v>
      </c>
      <c r="S892" s="125">
        <f t="shared" si="271"/>
        <v>0</v>
      </c>
      <c r="T892" s="125">
        <f t="shared" si="271"/>
        <v>0</v>
      </c>
      <c r="U892" s="125">
        <f t="shared" si="271"/>
        <v>1579.8</v>
      </c>
      <c r="V892" s="125">
        <f t="shared" si="271"/>
        <v>2773670</v>
      </c>
      <c r="W892" s="125">
        <f t="shared" si="271"/>
        <v>0</v>
      </c>
      <c r="X892" s="125">
        <f t="shared" si="271"/>
        <v>0</v>
      </c>
      <c r="Y892" s="125">
        <f t="shared" si="271"/>
        <v>150000</v>
      </c>
      <c r="Z892" s="125">
        <f t="shared" si="271"/>
        <v>77483</v>
      </c>
      <c r="AA892" s="208" t="e">
        <f t="shared" si="271"/>
        <v>#REF!</v>
      </c>
      <c r="AB892" s="208" t="e">
        <f t="shared" si="271"/>
        <v>#REF!</v>
      </c>
      <c r="AC892" s="208" t="e">
        <f t="shared" si="271"/>
        <v>#REF!</v>
      </c>
    </row>
    <row r="893" spans="1:43" s="56" customFormat="1" ht="21" customHeight="1" outlineLevel="2">
      <c r="A893" s="502"/>
      <c r="B893" s="1773" t="s">
        <v>41</v>
      </c>
      <c r="C893" s="1774"/>
      <c r="D893" s="536"/>
      <c r="E893" s="537"/>
      <c r="F893" s="507">
        <v>0</v>
      </c>
      <c r="G893" s="507">
        <v>0</v>
      </c>
      <c r="H893" s="507">
        <v>0</v>
      </c>
      <c r="I893" s="507">
        <v>0</v>
      </c>
      <c r="J893" s="507">
        <v>0</v>
      </c>
      <c r="K893" s="507">
        <v>0</v>
      </c>
      <c r="L893" s="507">
        <v>0</v>
      </c>
      <c r="M893" s="507">
        <v>0</v>
      </c>
      <c r="N893" s="507">
        <v>0</v>
      </c>
      <c r="O893" s="507">
        <v>0</v>
      </c>
      <c r="P893" s="507">
        <v>0</v>
      </c>
      <c r="Q893" s="507">
        <v>0</v>
      </c>
      <c r="R893" s="507">
        <v>0</v>
      </c>
      <c r="S893" s="507">
        <v>0</v>
      </c>
      <c r="T893" s="507">
        <v>0</v>
      </c>
      <c r="U893" s="507">
        <v>0</v>
      </c>
      <c r="V893" s="507">
        <v>0</v>
      </c>
      <c r="W893" s="507">
        <v>0</v>
      </c>
      <c r="X893" s="507">
        <v>0</v>
      </c>
      <c r="Y893" s="507">
        <v>0</v>
      </c>
      <c r="Z893" s="507">
        <v>0</v>
      </c>
      <c r="AA893" s="573" t="e">
        <f>#REF!</f>
        <v>#REF!</v>
      </c>
      <c r="AB893" s="573" t="e">
        <f>#REF!</f>
        <v>#REF!</v>
      </c>
      <c r="AC893" s="573" t="e">
        <f>#REF!</f>
        <v>#REF!</v>
      </c>
    </row>
    <row r="894" spans="1:43" s="55" customFormat="1" ht="22.5" customHeight="1" outlineLevel="2">
      <c r="A894" s="492"/>
      <c r="B894" s="493" t="s">
        <v>55</v>
      </c>
      <c r="C894" s="493"/>
      <c r="D894" s="538"/>
      <c r="E894" s="539"/>
      <c r="F894" s="540">
        <f t="shared" ref="F894:Z894" si="272">SUM(F895:F897)</f>
        <v>3001153</v>
      </c>
      <c r="G894" s="540">
        <f t="shared" si="272"/>
        <v>0</v>
      </c>
      <c r="H894" s="540">
        <f t="shared" si="272"/>
        <v>0</v>
      </c>
      <c r="I894" s="540">
        <f t="shared" si="272"/>
        <v>0</v>
      </c>
      <c r="J894" s="540">
        <f t="shared" si="272"/>
        <v>0</v>
      </c>
      <c r="K894" s="540">
        <f t="shared" si="272"/>
        <v>0</v>
      </c>
      <c r="L894" s="540">
        <f t="shared" si="272"/>
        <v>0</v>
      </c>
      <c r="M894" s="540">
        <f t="shared" si="272"/>
        <v>0</v>
      </c>
      <c r="N894" s="540">
        <f t="shared" si="272"/>
        <v>0</v>
      </c>
      <c r="O894" s="567">
        <f t="shared" si="272"/>
        <v>0</v>
      </c>
      <c r="P894" s="540">
        <f t="shared" si="272"/>
        <v>0</v>
      </c>
      <c r="Q894" s="540">
        <f t="shared" si="272"/>
        <v>0</v>
      </c>
      <c r="R894" s="540">
        <f t="shared" si="272"/>
        <v>0</v>
      </c>
      <c r="S894" s="540">
        <f t="shared" si="272"/>
        <v>0</v>
      </c>
      <c r="T894" s="540">
        <f t="shared" si="272"/>
        <v>0</v>
      </c>
      <c r="U894" s="540">
        <f t="shared" si="272"/>
        <v>1579.8</v>
      </c>
      <c r="V894" s="540">
        <f t="shared" si="272"/>
        <v>2773670</v>
      </c>
      <c r="W894" s="540">
        <f t="shared" si="272"/>
        <v>0</v>
      </c>
      <c r="X894" s="540">
        <f t="shared" si="272"/>
        <v>0</v>
      </c>
      <c r="Y894" s="540">
        <f t="shared" si="272"/>
        <v>150000</v>
      </c>
      <c r="Z894" s="540">
        <f t="shared" si="272"/>
        <v>77483</v>
      </c>
      <c r="AA894" s="581" t="e">
        <f>SUM(#REF!)</f>
        <v>#REF!</v>
      </c>
      <c r="AB894" s="581" t="e">
        <f>SUM(#REF!)</f>
        <v>#REF!</v>
      </c>
      <c r="AC894" s="581" t="e">
        <f>SUM(#REF!)</f>
        <v>#REF!</v>
      </c>
    </row>
    <row r="895" spans="1:43" ht="35.25" customHeight="1" outlineLevel="2">
      <c r="A895" s="63"/>
      <c r="B895" s="386">
        <f>B891+1</f>
        <v>40</v>
      </c>
      <c r="C895" s="285" t="s">
        <v>838</v>
      </c>
      <c r="D895" s="384"/>
      <c r="E895" s="115" t="s">
        <v>1845</v>
      </c>
      <c r="F895" s="116">
        <f>G895+M895+N895+P895+R895+T895+V895+X895+Y895+Z895</f>
        <v>1039643</v>
      </c>
      <c r="G895" s="117"/>
      <c r="H895" s="177"/>
      <c r="I895" s="177"/>
      <c r="J895" s="177"/>
      <c r="K895" s="177"/>
      <c r="L895" s="177"/>
      <c r="M895" s="177"/>
      <c r="N895" s="177"/>
      <c r="O895" s="568"/>
      <c r="P895" s="177"/>
      <c r="Q895" s="116"/>
      <c r="R895" s="117"/>
      <c r="S895" s="177"/>
      <c r="T895" s="177"/>
      <c r="U895" s="117">
        <v>532.38</v>
      </c>
      <c r="V895" s="117">
        <v>962845</v>
      </c>
      <c r="W895" s="117"/>
      <c r="X895" s="117"/>
      <c r="Y895" s="190">
        <v>50000</v>
      </c>
      <c r="Z895" s="117">
        <v>26798</v>
      </c>
      <c r="AA895" s="405"/>
      <c r="AB895" s="405"/>
      <c r="AC895" s="405"/>
      <c r="AD895" s="72"/>
      <c r="AE895" s="72"/>
      <c r="AF895" s="72"/>
      <c r="AG895" s="72"/>
      <c r="AH895" s="72"/>
      <c r="AI895" s="72"/>
      <c r="AJ895" s="72"/>
      <c r="AK895" s="72"/>
      <c r="AL895" s="72"/>
      <c r="AM895" s="72"/>
      <c r="AN895" s="72"/>
      <c r="AO895" s="72"/>
      <c r="AP895" s="72"/>
      <c r="AQ895" s="72"/>
    </row>
    <row r="896" spans="1:43" ht="33" customHeight="1" outlineLevel="2">
      <c r="A896" s="422"/>
      <c r="B896" s="386">
        <f>B895+1</f>
        <v>41</v>
      </c>
      <c r="C896" s="285" t="s">
        <v>840</v>
      </c>
      <c r="D896" s="415"/>
      <c r="E896" s="115" t="s">
        <v>1846</v>
      </c>
      <c r="F896" s="116">
        <f>G896+M896+N896+P896+R896+T896+V896+X896+Y896+Z896</f>
        <v>884337</v>
      </c>
      <c r="G896" s="117"/>
      <c r="H896" s="177"/>
      <c r="I896" s="177"/>
      <c r="J896" s="177"/>
      <c r="K896" s="177"/>
      <c r="L896" s="177"/>
      <c r="M896" s="177"/>
      <c r="N896" s="177"/>
      <c r="O896" s="568"/>
      <c r="P896" s="177"/>
      <c r="Q896" s="116"/>
      <c r="R896" s="117"/>
      <c r="S896" s="177"/>
      <c r="T896" s="177"/>
      <c r="U896" s="434">
        <v>532.38</v>
      </c>
      <c r="V896" s="117">
        <v>810450</v>
      </c>
      <c r="W896" s="557"/>
      <c r="X896" s="190"/>
      <c r="Y896" s="190">
        <v>50000</v>
      </c>
      <c r="Z896" s="117">
        <v>23887</v>
      </c>
      <c r="AA896" s="223"/>
      <c r="AB896" s="63"/>
      <c r="AC896" s="63"/>
      <c r="AD896" s="72"/>
      <c r="AE896" s="72"/>
      <c r="AF896" s="72"/>
      <c r="AG896" s="72"/>
      <c r="AH896" s="72"/>
      <c r="AI896" s="72"/>
      <c r="AJ896" s="72"/>
      <c r="AK896" s="72"/>
      <c r="AL896" s="72"/>
      <c r="AM896" s="72"/>
      <c r="AN896" s="72"/>
      <c r="AO896" s="72"/>
      <c r="AP896" s="72"/>
      <c r="AQ896" s="72"/>
    </row>
    <row r="897" spans="1:67" ht="30.75" customHeight="1" outlineLevel="2">
      <c r="A897" s="422"/>
      <c r="B897" s="386">
        <f>B896+1</f>
        <v>42</v>
      </c>
      <c r="C897" s="285" t="s">
        <v>842</v>
      </c>
      <c r="D897" s="384"/>
      <c r="E897" s="115" t="s">
        <v>1847</v>
      </c>
      <c r="F897" s="116">
        <f>G897+M897+N897+P897+R897+T897+V897+X897+Y897+Z897</f>
        <v>1077173</v>
      </c>
      <c r="G897" s="117">
        <f>H897+I897+J897+K897+L897</f>
        <v>0</v>
      </c>
      <c r="H897" s="177"/>
      <c r="I897" s="177"/>
      <c r="J897" s="186"/>
      <c r="K897" s="177"/>
      <c r="L897" s="177"/>
      <c r="M897" s="177"/>
      <c r="N897" s="177"/>
      <c r="O897" s="568"/>
      <c r="P897" s="177"/>
      <c r="Q897" s="116"/>
      <c r="R897" s="117"/>
      <c r="S897" s="177"/>
      <c r="T897" s="177"/>
      <c r="U897" s="117">
        <v>515.04</v>
      </c>
      <c r="V897" s="186">
        <v>1000375</v>
      </c>
      <c r="W897" s="117"/>
      <c r="X897" s="117"/>
      <c r="Y897" s="117">
        <v>50000</v>
      </c>
      <c r="Z897" s="204">
        <v>26798</v>
      </c>
      <c r="AA897" s="223"/>
      <c r="AB897" s="63"/>
      <c r="AC897" s="63"/>
      <c r="AD897" s="72"/>
      <c r="AE897" s="72"/>
      <c r="AF897" s="72"/>
      <c r="AG897" s="72"/>
      <c r="AH897" s="72"/>
      <c r="AI897" s="72"/>
      <c r="AJ897" s="72"/>
      <c r="AK897" s="72"/>
      <c r="AL897" s="72"/>
      <c r="AM897" s="72"/>
      <c r="AN897" s="72"/>
      <c r="AO897" s="72"/>
      <c r="AP897" s="72"/>
      <c r="AQ897" s="72"/>
    </row>
    <row r="898" spans="1:67" ht="21" customHeight="1" outlineLevel="2">
      <c r="A898" s="87"/>
      <c r="B898" s="103" t="s">
        <v>579</v>
      </c>
      <c r="C898" s="122"/>
      <c r="D898" s="411"/>
      <c r="E898" s="172">
        <v>34610000</v>
      </c>
      <c r="F898" s="125">
        <f t="shared" ref="F898:Z898" si="273">F899+F901</f>
        <v>694603.85</v>
      </c>
      <c r="G898" s="125">
        <f t="shared" si="273"/>
        <v>560000</v>
      </c>
      <c r="H898" s="125">
        <f t="shared" si="273"/>
        <v>0</v>
      </c>
      <c r="I898" s="125">
        <f t="shared" si="273"/>
        <v>0</v>
      </c>
      <c r="J898" s="125">
        <f t="shared" si="273"/>
        <v>560000</v>
      </c>
      <c r="K898" s="125">
        <f t="shared" si="273"/>
        <v>0</v>
      </c>
      <c r="L898" s="125">
        <f t="shared" si="273"/>
        <v>0</v>
      </c>
      <c r="M898" s="125">
        <f t="shared" si="273"/>
        <v>0</v>
      </c>
      <c r="N898" s="125">
        <f t="shared" si="273"/>
        <v>0</v>
      </c>
      <c r="O898" s="125">
        <f t="shared" si="273"/>
        <v>0</v>
      </c>
      <c r="P898" s="125">
        <f t="shared" si="273"/>
        <v>0</v>
      </c>
      <c r="Q898" s="125">
        <f t="shared" si="273"/>
        <v>581.02</v>
      </c>
      <c r="R898" s="125">
        <f t="shared" si="273"/>
        <v>0</v>
      </c>
      <c r="S898" s="125">
        <f t="shared" si="273"/>
        <v>0</v>
      </c>
      <c r="T898" s="125">
        <f t="shared" si="273"/>
        <v>0</v>
      </c>
      <c r="U898" s="125">
        <f t="shared" si="273"/>
        <v>0</v>
      </c>
      <c r="V898" s="125">
        <f t="shared" si="273"/>
        <v>0</v>
      </c>
      <c r="W898" s="125">
        <f t="shared" si="273"/>
        <v>0</v>
      </c>
      <c r="X898" s="125">
        <f t="shared" si="273"/>
        <v>0</v>
      </c>
      <c r="Y898" s="125">
        <f t="shared" si="273"/>
        <v>124603.85</v>
      </c>
      <c r="Z898" s="125">
        <f t="shared" si="273"/>
        <v>10000</v>
      </c>
      <c r="AA898" s="208">
        <f>AA899</f>
        <v>0</v>
      </c>
      <c r="AB898" s="208">
        <f>AB899</f>
        <v>0</v>
      </c>
      <c r="AC898" s="208">
        <f>AC899</f>
        <v>0</v>
      </c>
    </row>
    <row r="899" spans="1:67" s="56" customFormat="1" ht="21" customHeight="1" outlineLevel="2">
      <c r="A899" s="502"/>
      <c r="B899" s="503" t="s">
        <v>41</v>
      </c>
      <c r="C899" s="504"/>
      <c r="D899" s="536"/>
      <c r="E899" s="537"/>
      <c r="F899" s="507">
        <f t="shared" ref="F899:AC899" si="274">SUM(F900)</f>
        <v>124603.85</v>
      </c>
      <c r="G899" s="507">
        <f t="shared" si="274"/>
        <v>0</v>
      </c>
      <c r="H899" s="507">
        <f t="shared" si="274"/>
        <v>0</v>
      </c>
      <c r="I899" s="507">
        <f t="shared" si="274"/>
        <v>0</v>
      </c>
      <c r="J899" s="507">
        <f t="shared" si="274"/>
        <v>0</v>
      </c>
      <c r="K899" s="507">
        <f t="shared" si="274"/>
        <v>0</v>
      </c>
      <c r="L899" s="507">
        <f t="shared" si="274"/>
        <v>0</v>
      </c>
      <c r="M899" s="507">
        <f t="shared" si="274"/>
        <v>0</v>
      </c>
      <c r="N899" s="507">
        <f t="shared" si="274"/>
        <v>0</v>
      </c>
      <c r="O899" s="555">
        <f t="shared" si="274"/>
        <v>0</v>
      </c>
      <c r="P899" s="507">
        <f t="shared" si="274"/>
        <v>0</v>
      </c>
      <c r="Q899" s="507">
        <f t="shared" si="274"/>
        <v>581.02</v>
      </c>
      <c r="R899" s="507">
        <f t="shared" si="274"/>
        <v>0</v>
      </c>
      <c r="S899" s="507">
        <f t="shared" si="274"/>
        <v>0</v>
      </c>
      <c r="T899" s="507">
        <f t="shared" si="274"/>
        <v>0</v>
      </c>
      <c r="U899" s="507">
        <f t="shared" si="274"/>
        <v>0</v>
      </c>
      <c r="V899" s="507">
        <f t="shared" si="274"/>
        <v>0</v>
      </c>
      <c r="W899" s="507">
        <f t="shared" si="274"/>
        <v>0</v>
      </c>
      <c r="X899" s="507">
        <f t="shared" si="274"/>
        <v>0</v>
      </c>
      <c r="Y899" s="507">
        <f t="shared" si="274"/>
        <v>124603.85</v>
      </c>
      <c r="Z899" s="507">
        <f t="shared" si="274"/>
        <v>0</v>
      </c>
      <c r="AA899" s="573">
        <f t="shared" si="274"/>
        <v>0</v>
      </c>
      <c r="AB899" s="573">
        <f t="shared" si="274"/>
        <v>0</v>
      </c>
      <c r="AC899" s="573">
        <f t="shared" si="274"/>
        <v>0</v>
      </c>
    </row>
    <row r="900" spans="1:67" ht="30" customHeight="1" outlineLevel="2">
      <c r="A900" s="87"/>
      <c r="B900" s="386">
        <f>B897+1</f>
        <v>43</v>
      </c>
      <c r="C900" s="382" t="s">
        <v>844</v>
      </c>
      <c r="D900" s="582"/>
      <c r="E900" s="267" t="s">
        <v>1848</v>
      </c>
      <c r="F900" s="120">
        <f>G900+M900+N900+P900+R900+T900+V900+X900+Y900+Z900</f>
        <v>124603.85</v>
      </c>
      <c r="G900" s="111"/>
      <c r="H900" s="165"/>
      <c r="I900" s="165"/>
      <c r="J900" s="165"/>
      <c r="K900" s="165"/>
      <c r="L900" s="165"/>
      <c r="M900" s="165"/>
      <c r="N900" s="165"/>
      <c r="O900" s="596"/>
      <c r="P900" s="165"/>
      <c r="Q900" s="188">
        <v>581.02</v>
      </c>
      <c r="R900" s="395"/>
      <c r="S900" s="395"/>
      <c r="T900" s="395"/>
      <c r="U900" s="395"/>
      <c r="V900" s="395"/>
      <c r="W900" s="395"/>
      <c r="X900" s="395"/>
      <c r="Y900" s="141">
        <v>124603.85</v>
      </c>
      <c r="Z900" s="395"/>
      <c r="AA900" s="215"/>
      <c r="AB900" s="195" t="s">
        <v>1237</v>
      </c>
      <c r="AC900" s="195"/>
    </row>
    <row r="901" spans="1:67" s="55" customFormat="1" ht="13.5" customHeight="1" outlineLevel="2">
      <c r="A901" s="492"/>
      <c r="B901" s="493" t="s">
        <v>55</v>
      </c>
      <c r="C901" s="493"/>
      <c r="D901" s="583"/>
      <c r="E901" s="539"/>
      <c r="F901" s="528">
        <f>F902</f>
        <v>570000</v>
      </c>
      <c r="G901" s="584">
        <f t="shared" ref="G901:AC901" si="275">G902</f>
        <v>560000</v>
      </c>
      <c r="H901" s="584">
        <f t="shared" si="275"/>
        <v>0</v>
      </c>
      <c r="I901" s="584">
        <f t="shared" si="275"/>
        <v>0</v>
      </c>
      <c r="J901" s="584">
        <f t="shared" si="275"/>
        <v>560000</v>
      </c>
      <c r="K901" s="584">
        <f t="shared" si="275"/>
        <v>0</v>
      </c>
      <c r="L901" s="584">
        <f t="shared" si="275"/>
        <v>0</v>
      </c>
      <c r="M901" s="584">
        <f t="shared" si="275"/>
        <v>0</v>
      </c>
      <c r="N901" s="584">
        <f t="shared" si="275"/>
        <v>0</v>
      </c>
      <c r="O901" s="584">
        <f t="shared" si="275"/>
        <v>0</v>
      </c>
      <c r="P901" s="584">
        <f t="shared" si="275"/>
        <v>0</v>
      </c>
      <c r="Q901" s="584">
        <f t="shared" si="275"/>
        <v>0</v>
      </c>
      <c r="R901" s="584">
        <f t="shared" si="275"/>
        <v>0</v>
      </c>
      <c r="S901" s="584">
        <f t="shared" si="275"/>
        <v>0</v>
      </c>
      <c r="T901" s="584">
        <f t="shared" si="275"/>
        <v>0</v>
      </c>
      <c r="U901" s="584">
        <f t="shared" si="275"/>
        <v>0</v>
      </c>
      <c r="V901" s="584">
        <f t="shared" si="275"/>
        <v>0</v>
      </c>
      <c r="W901" s="584">
        <f t="shared" si="275"/>
        <v>0</v>
      </c>
      <c r="X901" s="584">
        <f t="shared" si="275"/>
        <v>0</v>
      </c>
      <c r="Y901" s="584">
        <f t="shared" si="275"/>
        <v>0</v>
      </c>
      <c r="Z901" s="584">
        <f t="shared" si="275"/>
        <v>10000</v>
      </c>
      <c r="AA901" s="584">
        <f t="shared" si="275"/>
        <v>0</v>
      </c>
      <c r="AB901" s="584">
        <f t="shared" si="275"/>
        <v>0</v>
      </c>
      <c r="AC901" s="584">
        <f t="shared" si="275"/>
        <v>0</v>
      </c>
    </row>
    <row r="902" spans="1:67" ht="27.6">
      <c r="B902" s="585">
        <f>B900+1</f>
        <v>44</v>
      </c>
      <c r="C902" s="498" t="s">
        <v>580</v>
      </c>
      <c r="E902" s="514" t="s">
        <v>1617</v>
      </c>
      <c r="F902" s="120">
        <f>G902+M902+N902+P902+R902+T902+V902+X902+Y902+Z902</f>
        <v>570000</v>
      </c>
      <c r="G902" s="547">
        <f>H902+I902+J902+K902+L902</f>
        <v>560000</v>
      </c>
      <c r="H902" s="547"/>
      <c r="I902" s="547"/>
      <c r="J902" s="547">
        <v>560000</v>
      </c>
      <c r="K902" s="547"/>
      <c r="L902" s="547"/>
      <c r="M902" s="547"/>
      <c r="N902" s="547"/>
      <c r="O902" s="566"/>
      <c r="P902" s="547"/>
      <c r="Q902" s="547"/>
      <c r="R902" s="547"/>
      <c r="S902" s="547"/>
      <c r="T902" s="547"/>
      <c r="U902" s="571"/>
      <c r="V902" s="571"/>
      <c r="W902" s="547"/>
      <c r="X902" s="547"/>
      <c r="Y902" s="191"/>
      <c r="Z902" s="571">
        <v>10000</v>
      </c>
      <c r="AA902" s="187"/>
      <c r="AB902" s="61"/>
      <c r="AC902" s="61"/>
    </row>
    <row r="903" spans="1:67" ht="21" customHeight="1" outlineLevel="2">
      <c r="A903" s="87"/>
      <c r="B903" s="103" t="s">
        <v>103</v>
      </c>
      <c r="C903" s="153"/>
      <c r="D903" s="586"/>
      <c r="E903" s="172">
        <v>34512000</v>
      </c>
      <c r="F903" s="587">
        <f>F904</f>
        <v>120940</v>
      </c>
      <c r="G903" s="125">
        <f t="shared" ref="G903:AC903" si="276">G904</f>
        <v>0</v>
      </c>
      <c r="H903" s="125">
        <f t="shared" si="276"/>
        <v>0</v>
      </c>
      <c r="I903" s="125">
        <f t="shared" si="276"/>
        <v>0</v>
      </c>
      <c r="J903" s="125">
        <f t="shared" si="276"/>
        <v>0</v>
      </c>
      <c r="K903" s="125">
        <f t="shared" si="276"/>
        <v>0</v>
      </c>
      <c r="L903" s="125">
        <f t="shared" si="276"/>
        <v>0</v>
      </c>
      <c r="M903" s="125">
        <f t="shared" si="276"/>
        <v>0</v>
      </c>
      <c r="N903" s="125">
        <f t="shared" si="276"/>
        <v>0</v>
      </c>
      <c r="O903" s="561">
        <f t="shared" si="276"/>
        <v>0</v>
      </c>
      <c r="P903" s="125">
        <f t="shared" si="276"/>
        <v>0</v>
      </c>
      <c r="Q903" s="125">
        <f t="shared" si="276"/>
        <v>766.59</v>
      </c>
      <c r="R903" s="125">
        <f t="shared" si="276"/>
        <v>0</v>
      </c>
      <c r="S903" s="125">
        <f t="shared" si="276"/>
        <v>0</v>
      </c>
      <c r="T903" s="125">
        <f t="shared" si="276"/>
        <v>0</v>
      </c>
      <c r="U903" s="125">
        <f t="shared" si="276"/>
        <v>0</v>
      </c>
      <c r="V903" s="125">
        <f t="shared" si="276"/>
        <v>0</v>
      </c>
      <c r="W903" s="125">
        <f t="shared" si="276"/>
        <v>0</v>
      </c>
      <c r="X903" s="125">
        <f t="shared" si="276"/>
        <v>0</v>
      </c>
      <c r="Y903" s="125">
        <f t="shared" si="276"/>
        <v>120940</v>
      </c>
      <c r="Z903" s="125">
        <f t="shared" si="276"/>
        <v>0</v>
      </c>
      <c r="AA903" s="208">
        <f t="shared" si="276"/>
        <v>0</v>
      </c>
      <c r="AB903" s="208">
        <f t="shared" si="276"/>
        <v>0</v>
      </c>
      <c r="AC903" s="208">
        <f t="shared" si="276"/>
        <v>0</v>
      </c>
    </row>
    <row r="904" spans="1:67" s="56" customFormat="1" ht="21" customHeight="1" outlineLevel="2">
      <c r="A904" s="502"/>
      <c r="B904" s="503" t="s">
        <v>41</v>
      </c>
      <c r="C904" s="504"/>
      <c r="D904" s="536"/>
      <c r="E904" s="537"/>
      <c r="F904" s="507">
        <f>SUM(F905)</f>
        <v>120940</v>
      </c>
      <c r="G904" s="507">
        <f t="shared" ref="G904:AC904" si="277">SUM(G905)</f>
        <v>0</v>
      </c>
      <c r="H904" s="507">
        <f t="shared" si="277"/>
        <v>0</v>
      </c>
      <c r="I904" s="507">
        <f t="shared" si="277"/>
        <v>0</v>
      </c>
      <c r="J904" s="507">
        <f t="shared" si="277"/>
        <v>0</v>
      </c>
      <c r="K904" s="507">
        <f t="shared" si="277"/>
        <v>0</v>
      </c>
      <c r="L904" s="507">
        <f t="shared" si="277"/>
        <v>0</v>
      </c>
      <c r="M904" s="507">
        <f t="shared" si="277"/>
        <v>0</v>
      </c>
      <c r="N904" s="507">
        <f t="shared" si="277"/>
        <v>0</v>
      </c>
      <c r="O904" s="555">
        <f t="shared" si="277"/>
        <v>0</v>
      </c>
      <c r="P904" s="507">
        <f t="shared" si="277"/>
        <v>0</v>
      </c>
      <c r="Q904" s="507">
        <f t="shared" si="277"/>
        <v>766.59</v>
      </c>
      <c r="R904" s="507">
        <f t="shared" si="277"/>
        <v>0</v>
      </c>
      <c r="S904" s="507">
        <f t="shared" si="277"/>
        <v>0</v>
      </c>
      <c r="T904" s="507">
        <f t="shared" si="277"/>
        <v>0</v>
      </c>
      <c r="U904" s="507">
        <f t="shared" si="277"/>
        <v>0</v>
      </c>
      <c r="V904" s="507">
        <f t="shared" si="277"/>
        <v>0</v>
      </c>
      <c r="W904" s="507">
        <f t="shared" si="277"/>
        <v>0</v>
      </c>
      <c r="X904" s="507">
        <f t="shared" si="277"/>
        <v>0</v>
      </c>
      <c r="Y904" s="507">
        <f t="shared" si="277"/>
        <v>120940</v>
      </c>
      <c r="Z904" s="507">
        <f t="shared" si="277"/>
        <v>0</v>
      </c>
      <c r="AA904" s="573">
        <f t="shared" si="277"/>
        <v>0</v>
      </c>
      <c r="AB904" s="573">
        <f t="shared" si="277"/>
        <v>0</v>
      </c>
      <c r="AC904" s="573">
        <f t="shared" si="277"/>
        <v>0</v>
      </c>
    </row>
    <row r="905" spans="1:67" ht="36" customHeight="1" outlineLevel="2">
      <c r="A905" s="87"/>
      <c r="B905" s="386">
        <f>B902+1</f>
        <v>45</v>
      </c>
      <c r="C905" s="277" t="s">
        <v>845</v>
      </c>
      <c r="D905" s="195"/>
      <c r="E905" s="142" t="s">
        <v>1849</v>
      </c>
      <c r="F905" s="120">
        <f>G905+M905+N905+P905+R905+T905+V905+X905+Y905+Z905</f>
        <v>120940</v>
      </c>
      <c r="G905" s="111"/>
      <c r="H905" s="165"/>
      <c r="I905" s="165"/>
      <c r="J905" s="165"/>
      <c r="K905" s="165"/>
      <c r="L905" s="165"/>
      <c r="M905" s="165"/>
      <c r="N905" s="165"/>
      <c r="O905" s="596"/>
      <c r="P905" s="165"/>
      <c r="Q905" s="141">
        <v>766.59</v>
      </c>
      <c r="R905" s="141"/>
      <c r="S905" s="190"/>
      <c r="T905" s="190"/>
      <c r="U905" s="190"/>
      <c r="V905" s="190"/>
      <c r="W905" s="190"/>
      <c r="X905" s="190"/>
      <c r="Y905" s="141">
        <v>120940</v>
      </c>
      <c r="Z905" s="190"/>
      <c r="AA905" s="210"/>
      <c r="AB905" s="359"/>
      <c r="AC905" s="359"/>
    </row>
    <row r="906" spans="1:67" s="21" customFormat="1" ht="19.5" customHeight="1" outlineLevel="2">
      <c r="A906" s="87"/>
      <c r="B906" s="103" t="s">
        <v>1850</v>
      </c>
      <c r="C906" s="122"/>
      <c r="D906" s="411"/>
      <c r="E906" s="172">
        <v>34701000</v>
      </c>
      <c r="F906" s="125">
        <f t="shared" ref="F906:Z906" si="278">F907+F943+F980</f>
        <v>438879429.66000003</v>
      </c>
      <c r="G906" s="125">
        <f t="shared" si="278"/>
        <v>75076206.209999993</v>
      </c>
      <c r="H906" s="125">
        <f t="shared" si="278"/>
        <v>6904599.2800000003</v>
      </c>
      <c r="I906" s="125">
        <f t="shared" si="278"/>
        <v>40393120.43</v>
      </c>
      <c r="J906" s="125">
        <f t="shared" si="278"/>
        <v>11551065.529999999</v>
      </c>
      <c r="K906" s="125">
        <f t="shared" si="278"/>
        <v>16227420.970000001</v>
      </c>
      <c r="L906" s="125">
        <f t="shared" si="278"/>
        <v>0</v>
      </c>
      <c r="M906" s="125">
        <f t="shared" si="278"/>
        <v>3989824</v>
      </c>
      <c r="N906" s="125">
        <f t="shared" si="278"/>
        <v>7873544.4699999997</v>
      </c>
      <c r="O906" s="125">
        <f t="shared" si="278"/>
        <v>34</v>
      </c>
      <c r="P906" s="125">
        <f t="shared" si="278"/>
        <v>102897707.93000001</v>
      </c>
      <c r="Q906" s="125">
        <f t="shared" si="278"/>
        <v>19773.689999999999</v>
      </c>
      <c r="R906" s="125">
        <f t="shared" si="278"/>
        <v>107302856.05</v>
      </c>
      <c r="S906" s="125">
        <f t="shared" si="278"/>
        <v>0</v>
      </c>
      <c r="T906" s="125">
        <f t="shared" si="278"/>
        <v>0</v>
      </c>
      <c r="U906" s="125">
        <f t="shared" si="278"/>
        <v>49840.3</v>
      </c>
      <c r="V906" s="125">
        <f t="shared" si="278"/>
        <v>103609938.75</v>
      </c>
      <c r="W906" s="125">
        <f t="shared" si="278"/>
        <v>2238.66</v>
      </c>
      <c r="X906" s="125">
        <f t="shared" si="278"/>
        <v>23162289.940000001</v>
      </c>
      <c r="Y906" s="125">
        <f t="shared" si="278"/>
        <v>9495422.1400000006</v>
      </c>
      <c r="Z906" s="125">
        <f t="shared" si="278"/>
        <v>5471640.1699999999</v>
      </c>
      <c r="AA906" s="208">
        <f>AA907+AA926+AA943</f>
        <v>0</v>
      </c>
      <c r="AB906" s="208">
        <f>AB907+AB926+AB943</f>
        <v>66</v>
      </c>
      <c r="AC906" s="208">
        <f>AC907+AC926+AC943</f>
        <v>48</v>
      </c>
      <c r="AD906" s="23"/>
      <c r="AE906" s="23"/>
      <c r="AF906" s="23"/>
      <c r="AG906" s="23"/>
      <c r="AH906" s="23"/>
      <c r="AI906" s="23"/>
      <c r="AJ906" s="23"/>
      <c r="AK906" s="23"/>
      <c r="AL906" s="23"/>
      <c r="AM906" s="23"/>
      <c r="AN906" s="23"/>
      <c r="AO906" s="23"/>
      <c r="AP906" s="23"/>
      <c r="AQ906" s="23"/>
      <c r="AZ906" s="72"/>
      <c r="BA906" s="72"/>
      <c r="BB906" s="72"/>
      <c r="BC906" s="72"/>
      <c r="BD906" s="72"/>
      <c r="BE906" s="72"/>
      <c r="BF906" s="72"/>
      <c r="BG906" s="72"/>
      <c r="BH906" s="72"/>
      <c r="BI906" s="72"/>
      <c r="BJ906" s="72"/>
      <c r="BK906" s="72"/>
      <c r="BL906" s="72"/>
      <c r="BM906" s="72"/>
      <c r="BN906" s="72"/>
      <c r="BO906" s="72"/>
    </row>
    <row r="907" spans="1:67" s="56" customFormat="1" ht="19.5" customHeight="1" outlineLevel="2">
      <c r="A907" s="502"/>
      <c r="B907" s="503" t="s">
        <v>41</v>
      </c>
      <c r="C907" s="504"/>
      <c r="D907" s="536"/>
      <c r="E907" s="537"/>
      <c r="F907" s="507">
        <f t="shared" ref="F907:Z907" si="279">SUM(F908:F942)</f>
        <v>156931119.72999999</v>
      </c>
      <c r="G907" s="507">
        <f t="shared" si="279"/>
        <v>7642385.7599999998</v>
      </c>
      <c r="H907" s="507">
        <f t="shared" si="279"/>
        <v>2026525.22</v>
      </c>
      <c r="I907" s="507">
        <f t="shared" si="279"/>
        <v>2440678.5</v>
      </c>
      <c r="J907" s="507">
        <f t="shared" si="279"/>
        <v>857047.06</v>
      </c>
      <c r="K907" s="507">
        <f t="shared" si="279"/>
        <v>2318134.98</v>
      </c>
      <c r="L907" s="507">
        <f t="shared" si="279"/>
        <v>0</v>
      </c>
      <c r="M907" s="507">
        <f t="shared" si="279"/>
        <v>0</v>
      </c>
      <c r="N907" s="507">
        <f t="shared" si="279"/>
        <v>0</v>
      </c>
      <c r="O907" s="507">
        <f t="shared" si="279"/>
        <v>15</v>
      </c>
      <c r="P907" s="507">
        <f t="shared" si="279"/>
        <v>43446032.189999998</v>
      </c>
      <c r="Q907" s="507">
        <f t="shared" si="279"/>
        <v>12456.06</v>
      </c>
      <c r="R907" s="507">
        <f t="shared" si="279"/>
        <v>80894158.689999998</v>
      </c>
      <c r="S907" s="507">
        <f t="shared" si="279"/>
        <v>0</v>
      </c>
      <c r="T907" s="507">
        <f t="shared" si="279"/>
        <v>0</v>
      </c>
      <c r="U907" s="507">
        <f t="shared" si="279"/>
        <v>6153.36</v>
      </c>
      <c r="V907" s="507">
        <f t="shared" si="279"/>
        <v>16645525.720000001</v>
      </c>
      <c r="W907" s="507">
        <f t="shared" si="279"/>
        <v>783.06</v>
      </c>
      <c r="X907" s="507">
        <f t="shared" si="279"/>
        <v>2560859.2200000002</v>
      </c>
      <c r="Y907" s="507">
        <f t="shared" si="279"/>
        <v>5742158.1500000004</v>
      </c>
      <c r="Z907" s="507">
        <f t="shared" si="279"/>
        <v>0</v>
      </c>
      <c r="AA907" s="573">
        <f>SUM(AA908:AA920)</f>
        <v>0</v>
      </c>
      <c r="AB907" s="573">
        <f>SUM(AB908:AB920)</f>
        <v>66</v>
      </c>
      <c r="AC907" s="573">
        <f>SUM(AC908:AC920)</f>
        <v>48</v>
      </c>
    </row>
    <row r="908" spans="1:67" s="8" customFormat="1" ht="25.5" customHeight="1" outlineLevel="2">
      <c r="A908" s="178"/>
      <c r="B908" s="386">
        <f>B905+1</f>
        <v>46</v>
      </c>
      <c r="C908" s="378" t="s">
        <v>847</v>
      </c>
      <c r="D908" s="224"/>
      <c r="E908" s="115" t="s">
        <v>1851</v>
      </c>
      <c r="F908" s="116">
        <f>G908+M908+N908+P908+R908+T908+V908+X908+Y908+Z908</f>
        <v>97888.1</v>
      </c>
      <c r="G908" s="117"/>
      <c r="H908" s="117"/>
      <c r="I908" s="117"/>
      <c r="J908" s="117"/>
      <c r="K908" s="117"/>
      <c r="L908" s="117"/>
      <c r="M908" s="117"/>
      <c r="N908" s="117"/>
      <c r="O908" s="117"/>
      <c r="P908" s="117"/>
      <c r="Q908" s="117">
        <v>381.66</v>
      </c>
      <c r="R908" s="117"/>
      <c r="S908" s="117"/>
      <c r="T908" s="117"/>
      <c r="U908" s="117"/>
      <c r="V908" s="117"/>
      <c r="W908" s="117"/>
      <c r="X908" s="117"/>
      <c r="Y908" s="190">
        <v>97888.1</v>
      </c>
      <c r="Z908" s="190"/>
      <c r="AA908" s="205"/>
      <c r="AB908" s="205"/>
      <c r="AC908" s="205"/>
    </row>
    <row r="909" spans="1:67" s="8" customFormat="1" ht="25.5" customHeight="1" outlineLevel="2">
      <c r="A909" s="178"/>
      <c r="B909" s="386">
        <f t="shared" ref="B909:B917" si="280">B908+1</f>
        <v>47</v>
      </c>
      <c r="C909" s="378" t="s">
        <v>848</v>
      </c>
      <c r="D909" s="224"/>
      <c r="E909" s="115" t="s">
        <v>1852</v>
      </c>
      <c r="F909" s="116">
        <f>G909+M909+N909+P909+R909+T909+V909+X909+Y909+Z909</f>
        <v>128400</v>
      </c>
      <c r="G909" s="117"/>
      <c r="H909" s="117"/>
      <c r="I909" s="117"/>
      <c r="J909" s="117"/>
      <c r="K909" s="117"/>
      <c r="L909" s="117"/>
      <c r="M909" s="117"/>
      <c r="N909" s="117"/>
      <c r="O909" s="117"/>
      <c r="P909" s="117"/>
      <c r="Q909" s="117">
        <v>609.22</v>
      </c>
      <c r="R909" s="117"/>
      <c r="S909" s="117"/>
      <c r="T909" s="117"/>
      <c r="U909" s="117"/>
      <c r="V909" s="117"/>
      <c r="W909" s="117"/>
      <c r="X909" s="117"/>
      <c r="Y909" s="190">
        <v>128400</v>
      </c>
      <c r="Z909" s="190"/>
      <c r="AA909" s="205"/>
      <c r="AB909" s="205"/>
      <c r="AC909" s="205"/>
    </row>
    <row r="910" spans="1:67" s="8" customFormat="1" ht="25.5" customHeight="1" outlineLevel="2">
      <c r="A910" s="178"/>
      <c r="B910" s="386">
        <f t="shared" si="280"/>
        <v>48</v>
      </c>
      <c r="C910" s="378" t="s">
        <v>851</v>
      </c>
      <c r="D910" s="224"/>
      <c r="E910" s="115" t="s">
        <v>1853</v>
      </c>
      <c r="F910" s="116">
        <f t="shared" ref="F910:F917" si="281">G910+M910+N910+P910+R910+T910+V910+X910+Y910+Z910</f>
        <v>3828390.56</v>
      </c>
      <c r="G910" s="117"/>
      <c r="H910" s="117"/>
      <c r="I910" s="117"/>
      <c r="J910" s="117"/>
      <c r="K910" s="117"/>
      <c r="L910" s="117"/>
      <c r="M910" s="117"/>
      <c r="N910" s="117"/>
      <c r="O910" s="117"/>
      <c r="P910" s="117"/>
      <c r="Q910" s="117">
        <v>472</v>
      </c>
      <c r="R910" s="117">
        <v>3672683.01</v>
      </c>
      <c r="S910" s="117"/>
      <c r="T910" s="117"/>
      <c r="U910" s="117"/>
      <c r="V910" s="117"/>
      <c r="W910" s="117"/>
      <c r="X910" s="117"/>
      <c r="Y910" s="190">
        <v>155707.54999999999</v>
      </c>
      <c r="Z910" s="190"/>
      <c r="AA910" s="205"/>
      <c r="AB910" s="205"/>
      <c r="AC910" s="205"/>
    </row>
    <row r="911" spans="1:67" s="8" customFormat="1" ht="25.5" customHeight="1" outlineLevel="2">
      <c r="A911" s="178"/>
      <c r="B911" s="386">
        <f t="shared" si="280"/>
        <v>49</v>
      </c>
      <c r="C911" s="378" t="s">
        <v>854</v>
      </c>
      <c r="D911" s="224"/>
      <c r="E911" s="115" t="s">
        <v>1854</v>
      </c>
      <c r="F911" s="116">
        <f t="shared" si="281"/>
        <v>8213442.9800000004</v>
      </c>
      <c r="G911" s="117"/>
      <c r="H911" s="117"/>
      <c r="I911" s="117"/>
      <c r="J911" s="117"/>
      <c r="K911" s="117"/>
      <c r="L911" s="117"/>
      <c r="M911" s="117"/>
      <c r="N911" s="117"/>
      <c r="O911" s="117"/>
      <c r="P911" s="117"/>
      <c r="Q911" s="117">
        <v>935</v>
      </c>
      <c r="R911" s="117">
        <v>8038770.7300000004</v>
      </c>
      <c r="S911" s="117"/>
      <c r="T911" s="117"/>
      <c r="U911" s="117"/>
      <c r="V911" s="117"/>
      <c r="W911" s="117"/>
      <c r="X911" s="117"/>
      <c r="Y911" s="190">
        <v>174672.25</v>
      </c>
      <c r="Z911" s="190"/>
      <c r="AA911" s="205"/>
      <c r="AB911" s="205"/>
      <c r="AC911" s="205"/>
    </row>
    <row r="912" spans="1:67" s="8" customFormat="1" ht="25.5" customHeight="1" outlineLevel="2">
      <c r="A912" s="178">
        <f t="shared" ref="A912:A917" si="282">A911+1</f>
        <v>1</v>
      </c>
      <c r="B912" s="386">
        <f t="shared" si="280"/>
        <v>50</v>
      </c>
      <c r="C912" s="378" t="s">
        <v>856</v>
      </c>
      <c r="D912" s="224"/>
      <c r="E912" s="115" t="s">
        <v>1855</v>
      </c>
      <c r="F912" s="116">
        <f t="shared" si="281"/>
        <v>7216212.0099999998</v>
      </c>
      <c r="G912" s="117"/>
      <c r="H912" s="117"/>
      <c r="I912" s="117"/>
      <c r="J912" s="117"/>
      <c r="K912" s="117"/>
      <c r="L912" s="117"/>
      <c r="M912" s="117"/>
      <c r="N912" s="117"/>
      <c r="O912" s="117"/>
      <c r="P912" s="117"/>
      <c r="Q912" s="117">
        <v>906.54</v>
      </c>
      <c r="R912" s="117">
        <v>6991839.5099999998</v>
      </c>
      <c r="S912" s="117"/>
      <c r="T912" s="117"/>
      <c r="U912" s="117"/>
      <c r="V912" s="117"/>
      <c r="W912" s="117"/>
      <c r="X912" s="117"/>
      <c r="Y912" s="190">
        <v>224372.5</v>
      </c>
      <c r="Z912" s="190"/>
      <c r="AA912" s="205"/>
      <c r="AB912" s="205"/>
      <c r="AC912" s="205"/>
    </row>
    <row r="913" spans="1:29" s="8" customFormat="1" ht="25.5" customHeight="1" outlineLevel="2">
      <c r="A913" s="386">
        <f t="shared" si="282"/>
        <v>2</v>
      </c>
      <c r="B913" s="386">
        <f t="shared" si="280"/>
        <v>51</v>
      </c>
      <c r="C913" s="378" t="s">
        <v>857</v>
      </c>
      <c r="D913" s="224"/>
      <c r="E913" s="115" t="s">
        <v>1856</v>
      </c>
      <c r="F913" s="116">
        <f t="shared" si="281"/>
        <v>179159.7</v>
      </c>
      <c r="G913" s="117">
        <f>H913+I913+J913+K913+L913</f>
        <v>0</v>
      </c>
      <c r="H913" s="177"/>
      <c r="I913" s="117"/>
      <c r="J913" s="117"/>
      <c r="K913" s="117"/>
      <c r="L913" s="117"/>
      <c r="M913" s="117"/>
      <c r="N913" s="117"/>
      <c r="O913" s="117"/>
      <c r="P913" s="117"/>
      <c r="Q913" s="117"/>
      <c r="R913" s="190"/>
      <c r="S913" s="117"/>
      <c r="T913" s="117"/>
      <c r="U913" s="117"/>
      <c r="V913" s="117"/>
      <c r="W913" s="117"/>
      <c r="X913" s="117"/>
      <c r="Y913" s="190">
        <v>179159.7</v>
      </c>
      <c r="Z913" s="190"/>
      <c r="AA913" s="205"/>
      <c r="AB913" s="205"/>
      <c r="AC913" s="205"/>
    </row>
    <row r="914" spans="1:29" s="8" customFormat="1" ht="25.5" customHeight="1" outlineLevel="2">
      <c r="A914" s="386">
        <f t="shared" si="282"/>
        <v>3</v>
      </c>
      <c r="B914" s="386">
        <f t="shared" si="280"/>
        <v>52</v>
      </c>
      <c r="C914" s="378" t="s">
        <v>858</v>
      </c>
      <c r="D914" s="224"/>
      <c r="E914" s="115" t="s">
        <v>1857</v>
      </c>
      <c r="F914" s="116">
        <f t="shared" si="281"/>
        <v>2518652.09</v>
      </c>
      <c r="G914" s="117"/>
      <c r="H914" s="117"/>
      <c r="I914" s="117"/>
      <c r="J914" s="117"/>
      <c r="K914" s="117"/>
      <c r="L914" s="117"/>
      <c r="M914" s="117"/>
      <c r="N914" s="117"/>
      <c r="O914" s="117"/>
      <c r="P914" s="117"/>
      <c r="Q914" s="117">
        <v>277</v>
      </c>
      <c r="R914" s="117">
        <v>2411022.09</v>
      </c>
      <c r="S914" s="117"/>
      <c r="T914" s="117"/>
      <c r="U914" s="117"/>
      <c r="V914" s="117"/>
      <c r="W914" s="117"/>
      <c r="X914" s="117"/>
      <c r="Y914" s="190">
        <v>107630</v>
      </c>
      <c r="Z914" s="190"/>
      <c r="AA914" s="205"/>
      <c r="AB914" s="205"/>
      <c r="AC914" s="205"/>
    </row>
    <row r="915" spans="1:29" s="8" customFormat="1" ht="25.5" customHeight="1" outlineLevel="2">
      <c r="A915" s="386">
        <f t="shared" si="282"/>
        <v>4</v>
      </c>
      <c r="B915" s="386">
        <f t="shared" si="280"/>
        <v>53</v>
      </c>
      <c r="C915" s="378" t="s">
        <v>861</v>
      </c>
      <c r="D915" s="224"/>
      <c r="E915" s="115" t="s">
        <v>1858</v>
      </c>
      <c r="F915" s="116">
        <f t="shared" si="281"/>
        <v>7642385.7599999998</v>
      </c>
      <c r="G915" s="117">
        <f>H915+I915+J915+K915</f>
        <v>7642385.7599999998</v>
      </c>
      <c r="H915" s="457">
        <f>1709717.42+316807.8</f>
        <v>2026525.22</v>
      </c>
      <c r="I915" s="457">
        <f>2089033.67+351644.83</f>
        <v>2440678.5</v>
      </c>
      <c r="J915" s="457">
        <f>708115.58+148931.48</f>
        <v>857047.06</v>
      </c>
      <c r="K915" s="457">
        <v>2318134.98</v>
      </c>
      <c r="L915" s="117"/>
      <c r="M915" s="117"/>
      <c r="N915" s="117"/>
      <c r="O915" s="117"/>
      <c r="P915" s="117"/>
      <c r="Q915" s="117"/>
      <c r="R915" s="190"/>
      <c r="S915" s="190"/>
      <c r="T915" s="190"/>
      <c r="U915" s="190"/>
      <c r="V915" s="190"/>
      <c r="W915" s="190"/>
      <c r="X915" s="190"/>
      <c r="Y915" s="190"/>
      <c r="Z915" s="190"/>
      <c r="AA915" s="223"/>
      <c r="AB915" s="223">
        <v>11</v>
      </c>
      <c r="AC915" s="223">
        <v>8</v>
      </c>
    </row>
    <row r="916" spans="1:29" s="8" customFormat="1" ht="25.5" customHeight="1" outlineLevel="2">
      <c r="A916" s="386">
        <f t="shared" si="282"/>
        <v>5</v>
      </c>
      <c r="B916" s="386">
        <f t="shared" si="280"/>
        <v>54</v>
      </c>
      <c r="C916" s="378" t="s">
        <v>862</v>
      </c>
      <c r="D916" s="224"/>
      <c r="E916" s="429" t="s">
        <v>1859</v>
      </c>
      <c r="F916" s="116">
        <f t="shared" si="281"/>
        <v>8514647.8300000001</v>
      </c>
      <c r="G916" s="117"/>
      <c r="H916" s="117"/>
      <c r="I916" s="117"/>
      <c r="J916" s="117"/>
      <c r="K916" s="117"/>
      <c r="L916" s="117"/>
      <c r="M916" s="117"/>
      <c r="N916" s="117"/>
      <c r="O916" s="117"/>
      <c r="P916" s="117"/>
      <c r="Q916" s="117">
        <v>850.93</v>
      </c>
      <c r="R916" s="190">
        <v>8382047.8300000001</v>
      </c>
      <c r="S916" s="117"/>
      <c r="T916" s="117"/>
      <c r="U916" s="117"/>
      <c r="V916" s="117"/>
      <c r="W916" s="117"/>
      <c r="X916" s="117"/>
      <c r="Y916" s="190">
        <v>132600</v>
      </c>
      <c r="Z916" s="190"/>
      <c r="AA916" s="205"/>
      <c r="AB916" s="205">
        <v>11</v>
      </c>
      <c r="AC916" s="205">
        <v>8</v>
      </c>
    </row>
    <row r="917" spans="1:29" s="8" customFormat="1" ht="25.5" customHeight="1" outlineLevel="2">
      <c r="A917" s="386">
        <f t="shared" si="282"/>
        <v>6</v>
      </c>
      <c r="B917" s="386">
        <f t="shared" si="280"/>
        <v>55</v>
      </c>
      <c r="C917" s="378" t="s">
        <v>865</v>
      </c>
      <c r="D917" s="224"/>
      <c r="E917" s="115" t="s">
        <v>1860</v>
      </c>
      <c r="F917" s="116">
        <f t="shared" si="281"/>
        <v>3254670.07</v>
      </c>
      <c r="G917" s="117"/>
      <c r="H917" s="117"/>
      <c r="I917" s="117"/>
      <c r="J917" s="117"/>
      <c r="K917" s="117"/>
      <c r="L917" s="117"/>
      <c r="M917" s="117"/>
      <c r="N917" s="117"/>
      <c r="O917" s="117"/>
      <c r="P917" s="117"/>
      <c r="Q917" s="117">
        <v>513.65</v>
      </c>
      <c r="R917" s="190">
        <v>3105800.07</v>
      </c>
      <c r="S917" s="117"/>
      <c r="T917" s="117"/>
      <c r="U917" s="117"/>
      <c r="V917" s="117"/>
      <c r="W917" s="117"/>
      <c r="X917" s="117"/>
      <c r="Y917" s="190">
        <v>148870</v>
      </c>
      <c r="Z917" s="190"/>
      <c r="AA917" s="205"/>
      <c r="AB917" s="205">
        <v>11</v>
      </c>
      <c r="AC917" s="205">
        <v>8</v>
      </c>
    </row>
    <row r="918" spans="1:29" s="8" customFormat="1" ht="25.5" customHeight="1" outlineLevel="2">
      <c r="A918" s="386" t="e">
        <f>#REF!+1</f>
        <v>#REF!</v>
      </c>
      <c r="B918" s="386">
        <f t="shared" ref="B918:B942" si="283">B917+1</f>
        <v>56</v>
      </c>
      <c r="C918" s="378" t="s">
        <v>868</v>
      </c>
      <c r="D918" s="224"/>
      <c r="E918" s="115" t="s">
        <v>1861</v>
      </c>
      <c r="F918" s="116">
        <f t="shared" ref="F918:F942" si="284">G918+M918+N918+P918+R918+T918+V918+X918+Y918+Z918</f>
        <v>9590865.9800000004</v>
      </c>
      <c r="G918" s="117"/>
      <c r="H918" s="117"/>
      <c r="I918" s="117"/>
      <c r="J918" s="117"/>
      <c r="K918" s="117"/>
      <c r="L918" s="117"/>
      <c r="M918" s="117"/>
      <c r="N918" s="117"/>
      <c r="O918" s="117"/>
      <c r="P918" s="117"/>
      <c r="Q918" s="117">
        <v>944.74</v>
      </c>
      <c r="R918" s="190">
        <v>9412353.0299999993</v>
      </c>
      <c r="S918" s="117"/>
      <c r="T918" s="117"/>
      <c r="U918" s="117"/>
      <c r="V918" s="117"/>
      <c r="W918" s="117"/>
      <c r="X918" s="117"/>
      <c r="Y918" s="190">
        <v>178512.95</v>
      </c>
      <c r="Z918" s="190"/>
      <c r="AA918" s="205"/>
      <c r="AB918" s="205">
        <v>11</v>
      </c>
      <c r="AC918" s="205">
        <v>8</v>
      </c>
    </row>
    <row r="919" spans="1:29" s="8" customFormat="1" ht="25.5" customHeight="1" outlineLevel="2">
      <c r="A919" s="386" t="e">
        <f t="shared" ref="A919:A926" si="285">A918+1</f>
        <v>#REF!</v>
      </c>
      <c r="B919" s="386">
        <f t="shared" si="283"/>
        <v>57</v>
      </c>
      <c r="C919" s="378" t="s">
        <v>870</v>
      </c>
      <c r="D919" s="224"/>
      <c r="E919" s="115" t="s">
        <v>1862</v>
      </c>
      <c r="F919" s="116">
        <f t="shared" si="284"/>
        <v>3295921.41</v>
      </c>
      <c r="G919" s="117"/>
      <c r="H919" s="117"/>
      <c r="I919" s="117"/>
      <c r="J919" s="117"/>
      <c r="K919" s="117"/>
      <c r="L919" s="117"/>
      <c r="M919" s="117"/>
      <c r="N919" s="117"/>
      <c r="O919" s="117"/>
      <c r="P919" s="117"/>
      <c r="Q919" s="117">
        <v>309.51</v>
      </c>
      <c r="R919" s="117">
        <v>3201581.41</v>
      </c>
      <c r="S919" s="117"/>
      <c r="T919" s="117"/>
      <c r="U919" s="117"/>
      <c r="V919" s="117"/>
      <c r="W919" s="117"/>
      <c r="X919" s="117"/>
      <c r="Y919" s="190">
        <v>94340</v>
      </c>
      <c r="Z919" s="190"/>
      <c r="AA919" s="223"/>
      <c r="AB919" s="223">
        <v>11</v>
      </c>
      <c r="AC919" s="223">
        <v>8</v>
      </c>
    </row>
    <row r="920" spans="1:29" s="8" customFormat="1" ht="25.5" customHeight="1" outlineLevel="2">
      <c r="A920" s="178" t="e">
        <f t="shared" si="285"/>
        <v>#REF!</v>
      </c>
      <c r="B920" s="386">
        <f t="shared" si="283"/>
        <v>58</v>
      </c>
      <c r="C920" s="378" t="s">
        <v>871</v>
      </c>
      <c r="D920" s="224"/>
      <c r="E920" s="115" t="s">
        <v>1863</v>
      </c>
      <c r="F920" s="116">
        <f t="shared" si="284"/>
        <v>3714801.03</v>
      </c>
      <c r="G920" s="117"/>
      <c r="H920" s="117"/>
      <c r="I920" s="117"/>
      <c r="J920" s="117"/>
      <c r="K920" s="117"/>
      <c r="L920" s="117"/>
      <c r="M920" s="117"/>
      <c r="N920" s="117"/>
      <c r="O920" s="117"/>
      <c r="P920" s="117"/>
      <c r="Q920" s="117">
        <v>544.96</v>
      </c>
      <c r="R920" s="117">
        <v>3602336.18</v>
      </c>
      <c r="S920" s="117"/>
      <c r="T920" s="117"/>
      <c r="U920" s="117"/>
      <c r="V920" s="117"/>
      <c r="W920" s="117"/>
      <c r="X920" s="117"/>
      <c r="Y920" s="190">
        <v>112464.85</v>
      </c>
      <c r="Z920" s="190"/>
      <c r="AA920" s="205"/>
      <c r="AB920" s="205">
        <v>11</v>
      </c>
      <c r="AC920" s="205">
        <v>8</v>
      </c>
    </row>
    <row r="921" spans="1:29" s="8" customFormat="1" ht="28.95" customHeight="1" outlineLevel="2">
      <c r="A921" s="386" t="e">
        <f t="shared" si="285"/>
        <v>#REF!</v>
      </c>
      <c r="B921" s="386">
        <f t="shared" si="283"/>
        <v>59</v>
      </c>
      <c r="C921" s="378" t="s">
        <v>873</v>
      </c>
      <c r="D921" s="224"/>
      <c r="E921" s="115" t="s">
        <v>1864</v>
      </c>
      <c r="F921" s="116">
        <f t="shared" si="284"/>
        <v>4621271.2699999996</v>
      </c>
      <c r="G921" s="117"/>
      <c r="H921" s="117"/>
      <c r="I921" s="117"/>
      <c r="J921" s="117"/>
      <c r="K921" s="117"/>
      <c r="L921" s="117"/>
      <c r="M921" s="117"/>
      <c r="N921" s="117"/>
      <c r="O921" s="117"/>
      <c r="P921" s="117"/>
      <c r="Q921" s="117">
        <v>624.04</v>
      </c>
      <c r="R921" s="117">
        <v>4494071.2699999996</v>
      </c>
      <c r="S921" s="117"/>
      <c r="T921" s="117"/>
      <c r="U921" s="117"/>
      <c r="V921" s="117"/>
      <c r="W921" s="117"/>
      <c r="X921" s="117"/>
      <c r="Y921" s="190">
        <v>127200</v>
      </c>
      <c r="Z921" s="190"/>
      <c r="AA921" s="223"/>
      <c r="AB921" s="223">
        <v>8</v>
      </c>
      <c r="AC921" s="223">
        <v>12</v>
      </c>
    </row>
    <row r="922" spans="1:29" s="8" customFormat="1" ht="25.5" customHeight="1" outlineLevel="2">
      <c r="A922" s="386" t="e">
        <f t="shared" si="285"/>
        <v>#REF!</v>
      </c>
      <c r="B922" s="386">
        <f t="shared" si="283"/>
        <v>60</v>
      </c>
      <c r="C922" s="588" t="s">
        <v>877</v>
      </c>
      <c r="D922" s="589"/>
      <c r="E922" s="115" t="s">
        <v>1865</v>
      </c>
      <c r="F922" s="116">
        <f t="shared" si="284"/>
        <v>6459161.0599999996</v>
      </c>
      <c r="G922" s="117"/>
      <c r="H922" s="117"/>
      <c r="I922" s="117"/>
      <c r="J922" s="117"/>
      <c r="K922" s="117"/>
      <c r="L922" s="117"/>
      <c r="M922" s="117"/>
      <c r="N922" s="117"/>
      <c r="O922" s="117"/>
      <c r="P922" s="117"/>
      <c r="Q922" s="117"/>
      <c r="R922" s="117"/>
      <c r="S922" s="117"/>
      <c r="T922" s="117"/>
      <c r="U922" s="117">
        <v>1947.58</v>
      </c>
      <c r="V922" s="117">
        <v>6285672.8600000003</v>
      </c>
      <c r="W922" s="117"/>
      <c r="X922" s="117"/>
      <c r="Y922" s="117">
        <v>173488.2</v>
      </c>
      <c r="Z922" s="117"/>
      <c r="AA922" s="223"/>
      <c r="AB922" s="223"/>
      <c r="AC922" s="223"/>
    </row>
    <row r="923" spans="1:29" s="8" customFormat="1" ht="25.5" customHeight="1" outlineLevel="2">
      <c r="A923" s="386" t="e">
        <f t="shared" si="285"/>
        <v>#REF!</v>
      </c>
      <c r="B923" s="386">
        <f t="shared" si="283"/>
        <v>61</v>
      </c>
      <c r="C923" s="590" t="s">
        <v>880</v>
      </c>
      <c r="D923" s="589"/>
      <c r="E923" s="389" t="s">
        <v>1866</v>
      </c>
      <c r="F923" s="116">
        <f t="shared" si="284"/>
        <v>144380</v>
      </c>
      <c r="G923" s="117">
        <f>H923+I923+J923+K923+L923</f>
        <v>0</v>
      </c>
      <c r="H923" s="117"/>
      <c r="I923" s="117"/>
      <c r="J923" s="117"/>
      <c r="K923" s="117"/>
      <c r="L923" s="117"/>
      <c r="M923" s="117"/>
      <c r="N923" s="117"/>
      <c r="O923" s="117"/>
      <c r="P923" s="117"/>
      <c r="Q923" s="117"/>
      <c r="R923" s="117"/>
      <c r="S923" s="117"/>
      <c r="T923" s="117"/>
      <c r="U923" s="117"/>
      <c r="V923" s="117"/>
      <c r="W923" s="117"/>
      <c r="X923" s="117"/>
      <c r="Y923" s="190">
        <v>144380</v>
      </c>
      <c r="Z923" s="190">
        <v>0</v>
      </c>
      <c r="AA923" s="223"/>
      <c r="AB923" s="223"/>
      <c r="AC923" s="223"/>
    </row>
    <row r="924" spans="1:29" s="8" customFormat="1" ht="25.5" customHeight="1" outlineLevel="2">
      <c r="A924" s="386" t="e">
        <f t="shared" si="285"/>
        <v>#REF!</v>
      </c>
      <c r="B924" s="386">
        <f t="shared" si="283"/>
        <v>62</v>
      </c>
      <c r="C924" s="590" t="s">
        <v>883</v>
      </c>
      <c r="D924" s="589"/>
      <c r="E924" s="389" t="s">
        <v>1867</v>
      </c>
      <c r="F924" s="116">
        <f t="shared" si="284"/>
        <v>9939364.8699999992</v>
      </c>
      <c r="G924" s="117"/>
      <c r="H924" s="117"/>
      <c r="I924" s="117"/>
      <c r="J924" s="117"/>
      <c r="K924" s="117"/>
      <c r="L924" s="117"/>
      <c r="M924" s="117"/>
      <c r="N924" s="117"/>
      <c r="O924" s="117"/>
      <c r="P924" s="117"/>
      <c r="Q924" s="117">
        <v>1179.4100000000001</v>
      </c>
      <c r="R924" s="117">
        <v>9731360.1199999992</v>
      </c>
      <c r="S924" s="117"/>
      <c r="T924" s="117"/>
      <c r="U924" s="117"/>
      <c r="V924" s="117"/>
      <c r="W924" s="117"/>
      <c r="X924" s="117"/>
      <c r="Y924" s="117">
        <v>208004.75</v>
      </c>
      <c r="Z924" s="117"/>
      <c r="AA924" s="223"/>
      <c r="AB924" s="223"/>
      <c r="AC924" s="223"/>
    </row>
    <row r="925" spans="1:29" s="8" customFormat="1" ht="25.5" customHeight="1" outlineLevel="2">
      <c r="A925" s="386" t="e">
        <f t="shared" si="285"/>
        <v>#REF!</v>
      </c>
      <c r="B925" s="386">
        <f t="shared" si="283"/>
        <v>63</v>
      </c>
      <c r="C925" s="378" t="s">
        <v>886</v>
      </c>
      <c r="D925" s="589"/>
      <c r="E925" s="389" t="s">
        <v>1868</v>
      </c>
      <c r="F925" s="116">
        <f t="shared" si="284"/>
        <v>9590216.6699999999</v>
      </c>
      <c r="G925" s="117"/>
      <c r="H925" s="117"/>
      <c r="I925" s="117"/>
      <c r="J925" s="117"/>
      <c r="K925" s="117"/>
      <c r="L925" s="117"/>
      <c r="M925" s="117"/>
      <c r="N925" s="117"/>
      <c r="O925" s="117"/>
      <c r="P925" s="117"/>
      <c r="Q925" s="117">
        <v>1050</v>
      </c>
      <c r="R925" s="117">
        <v>9412569.3699999992</v>
      </c>
      <c r="S925" s="117"/>
      <c r="T925" s="117"/>
      <c r="U925" s="117"/>
      <c r="V925" s="117"/>
      <c r="W925" s="117"/>
      <c r="X925" s="117"/>
      <c r="Y925" s="117">
        <v>177647.3</v>
      </c>
      <c r="Z925" s="117"/>
      <c r="AA925" s="223"/>
      <c r="AB925" s="223"/>
      <c r="AC925" s="223"/>
    </row>
    <row r="926" spans="1:29" s="8" customFormat="1" ht="25.5" customHeight="1" outlineLevel="2">
      <c r="A926" s="386" t="e">
        <f t="shared" si="285"/>
        <v>#REF!</v>
      </c>
      <c r="B926" s="386">
        <f t="shared" si="283"/>
        <v>64</v>
      </c>
      <c r="C926" s="277" t="s">
        <v>887</v>
      </c>
      <c r="D926" s="589"/>
      <c r="E926" s="389" t="s">
        <v>1869</v>
      </c>
      <c r="F926" s="116">
        <f t="shared" si="284"/>
        <v>8670754.0700000003</v>
      </c>
      <c r="G926" s="117"/>
      <c r="H926" s="117"/>
      <c r="I926" s="117"/>
      <c r="J926" s="117"/>
      <c r="K926" s="117"/>
      <c r="L926" s="117"/>
      <c r="M926" s="117"/>
      <c r="N926" s="117"/>
      <c r="O926" s="117"/>
      <c r="P926" s="117"/>
      <c r="Q926" s="117">
        <v>924.2</v>
      </c>
      <c r="R926" s="117">
        <v>8437724.0700000003</v>
      </c>
      <c r="S926" s="117"/>
      <c r="T926" s="117"/>
      <c r="U926" s="117"/>
      <c r="V926" s="117"/>
      <c r="W926" s="117"/>
      <c r="X926" s="117"/>
      <c r="Y926" s="117">
        <v>233030</v>
      </c>
      <c r="Z926" s="117">
        <v>0</v>
      </c>
      <c r="AA926" s="223"/>
      <c r="AB926" s="223"/>
      <c r="AC926" s="223"/>
    </row>
    <row r="927" spans="1:29" s="8" customFormat="1" ht="25.5" customHeight="1" outlineLevel="2">
      <c r="A927" s="386"/>
      <c r="B927" s="386">
        <f t="shared" si="283"/>
        <v>65</v>
      </c>
      <c r="C927" s="277" t="s">
        <v>890</v>
      </c>
      <c r="D927" s="589"/>
      <c r="E927" s="389" t="s">
        <v>1870</v>
      </c>
      <c r="F927" s="116">
        <f t="shared" si="284"/>
        <v>104120</v>
      </c>
      <c r="G927" s="117"/>
      <c r="H927" s="117"/>
      <c r="I927" s="117"/>
      <c r="J927" s="117"/>
      <c r="K927" s="117"/>
      <c r="L927" s="117"/>
      <c r="M927" s="117"/>
      <c r="N927" s="117"/>
      <c r="O927" s="117"/>
      <c r="P927" s="117"/>
      <c r="Q927" s="117"/>
      <c r="R927" s="117"/>
      <c r="S927" s="117"/>
      <c r="T927" s="117"/>
      <c r="U927" s="117">
        <v>506.39</v>
      </c>
      <c r="V927" s="117"/>
      <c r="W927" s="117"/>
      <c r="X927" s="117"/>
      <c r="Y927" s="117">
        <v>104120</v>
      </c>
      <c r="Z927" s="117"/>
      <c r="AA927" s="223"/>
      <c r="AB927" s="223"/>
      <c r="AC927" s="223"/>
    </row>
    <row r="928" spans="1:29" s="8" customFormat="1" ht="25.5" customHeight="1" outlineLevel="2">
      <c r="A928" s="386"/>
      <c r="B928" s="386">
        <f t="shared" si="283"/>
        <v>66</v>
      </c>
      <c r="C928" s="277" t="s">
        <v>893</v>
      </c>
      <c r="D928" s="589"/>
      <c r="E928" s="389" t="s">
        <v>1871</v>
      </c>
      <c r="F928" s="116">
        <f t="shared" si="284"/>
        <v>227700</v>
      </c>
      <c r="G928" s="117"/>
      <c r="H928" s="117"/>
      <c r="I928" s="117"/>
      <c r="J928" s="117"/>
      <c r="K928" s="117"/>
      <c r="L928" s="117"/>
      <c r="M928" s="117"/>
      <c r="N928" s="117"/>
      <c r="O928" s="117"/>
      <c r="P928" s="117"/>
      <c r="Q928" s="117">
        <v>1055</v>
      </c>
      <c r="R928" s="117"/>
      <c r="S928" s="117"/>
      <c r="T928" s="117"/>
      <c r="U928" s="117"/>
      <c r="V928" s="117"/>
      <c r="W928" s="117"/>
      <c r="X928" s="117"/>
      <c r="Y928" s="117">
        <v>227700</v>
      </c>
      <c r="Z928" s="117"/>
      <c r="AA928" s="223"/>
      <c r="AB928" s="223"/>
      <c r="AC928" s="223"/>
    </row>
    <row r="929" spans="1:29" s="8" customFormat="1" ht="25.5" customHeight="1" outlineLevel="2">
      <c r="A929" s="386"/>
      <c r="B929" s="386">
        <f t="shared" si="283"/>
        <v>67</v>
      </c>
      <c r="C929" s="277" t="s">
        <v>894</v>
      </c>
      <c r="D929" s="589"/>
      <c r="E929" s="389" t="s">
        <v>1872</v>
      </c>
      <c r="F929" s="116">
        <f t="shared" si="284"/>
        <v>4157138.36</v>
      </c>
      <c r="G929" s="117"/>
      <c r="H929" s="117"/>
      <c r="I929" s="117"/>
      <c r="J929" s="117"/>
      <c r="K929" s="117"/>
      <c r="L929" s="117"/>
      <c r="M929" s="117"/>
      <c r="N929" s="117"/>
      <c r="O929" s="117"/>
      <c r="P929" s="117"/>
      <c r="Q929" s="117"/>
      <c r="R929" s="117"/>
      <c r="S929" s="117"/>
      <c r="T929" s="117"/>
      <c r="U929" s="117">
        <v>678.24</v>
      </c>
      <c r="V929" s="117">
        <v>4034978.36</v>
      </c>
      <c r="W929" s="117"/>
      <c r="X929" s="117"/>
      <c r="Y929" s="117">
        <v>122160</v>
      </c>
      <c r="Z929" s="117"/>
      <c r="AA929" s="223"/>
      <c r="AB929" s="223"/>
      <c r="AC929" s="223"/>
    </row>
    <row r="930" spans="1:29" s="8" customFormat="1" ht="25.5" customHeight="1" outlineLevel="2">
      <c r="A930" s="386"/>
      <c r="B930" s="386">
        <f t="shared" si="283"/>
        <v>68</v>
      </c>
      <c r="C930" s="277" t="s">
        <v>895</v>
      </c>
      <c r="D930" s="589"/>
      <c r="E930" s="389" t="s">
        <v>1873</v>
      </c>
      <c r="F930" s="116">
        <f t="shared" si="284"/>
        <v>6562584.5</v>
      </c>
      <c r="G930" s="117"/>
      <c r="H930" s="117"/>
      <c r="I930" s="117"/>
      <c r="J930" s="117"/>
      <c r="K930" s="117"/>
      <c r="L930" s="117"/>
      <c r="M930" s="117"/>
      <c r="N930" s="117"/>
      <c r="O930" s="117"/>
      <c r="P930" s="117"/>
      <c r="Q930" s="117"/>
      <c r="R930" s="117"/>
      <c r="S930" s="117"/>
      <c r="T930" s="117"/>
      <c r="U930" s="117">
        <v>2393.48</v>
      </c>
      <c r="V930" s="117">
        <v>6324874.5</v>
      </c>
      <c r="W930" s="117"/>
      <c r="X930" s="117"/>
      <c r="Y930" s="117">
        <v>237710</v>
      </c>
      <c r="Z930" s="117"/>
      <c r="AA930" s="223"/>
      <c r="AB930" s="223"/>
      <c r="AC930" s="223"/>
    </row>
    <row r="931" spans="1:29" s="8" customFormat="1" ht="25.5" customHeight="1" outlineLevel="2">
      <c r="A931" s="386"/>
      <c r="B931" s="386">
        <f t="shared" si="283"/>
        <v>69</v>
      </c>
      <c r="C931" s="277" t="s">
        <v>896</v>
      </c>
      <c r="D931" s="589"/>
      <c r="E931" s="389" t="s">
        <v>1874</v>
      </c>
      <c r="F931" s="116">
        <f t="shared" si="284"/>
        <v>6604901.7800000003</v>
      </c>
      <c r="G931" s="117"/>
      <c r="H931" s="117"/>
      <c r="I931" s="117"/>
      <c r="J931" s="117"/>
      <c r="K931" s="117"/>
      <c r="L931" s="117"/>
      <c r="M931" s="117"/>
      <c r="N931" s="117"/>
      <c r="O931" s="457">
        <v>2</v>
      </c>
      <c r="P931" s="117">
        <v>6398731.7800000003</v>
      </c>
      <c r="Q931" s="117"/>
      <c r="R931" s="117"/>
      <c r="S931" s="117"/>
      <c r="T931" s="117"/>
      <c r="U931" s="117"/>
      <c r="V931" s="117"/>
      <c r="W931" s="117"/>
      <c r="X931" s="117"/>
      <c r="Y931" s="117">
        <v>206170</v>
      </c>
      <c r="Z931" s="117">
        <v>0</v>
      </c>
      <c r="AA931" s="223"/>
      <c r="AB931" s="223"/>
      <c r="AC931" s="223"/>
    </row>
    <row r="932" spans="1:29" s="8" customFormat="1" ht="25.5" customHeight="1" outlineLevel="2">
      <c r="A932" s="386"/>
      <c r="B932" s="386">
        <f t="shared" si="283"/>
        <v>70</v>
      </c>
      <c r="C932" s="277" t="s">
        <v>897</v>
      </c>
      <c r="D932" s="589"/>
      <c r="E932" s="389" t="s">
        <v>1875</v>
      </c>
      <c r="F932" s="116">
        <f t="shared" si="284"/>
        <v>254270</v>
      </c>
      <c r="G932" s="117"/>
      <c r="H932" s="117"/>
      <c r="I932" s="117"/>
      <c r="J932" s="117"/>
      <c r="K932" s="117"/>
      <c r="L932" s="117"/>
      <c r="M932" s="117"/>
      <c r="N932" s="117"/>
      <c r="O932" s="457"/>
      <c r="P932" s="117"/>
      <c r="Q932" s="117">
        <v>878.2</v>
      </c>
      <c r="R932" s="117">
        <v>0</v>
      </c>
      <c r="S932" s="117"/>
      <c r="T932" s="117"/>
      <c r="U932" s="117"/>
      <c r="V932" s="117"/>
      <c r="W932" s="117"/>
      <c r="X932" s="117"/>
      <c r="Y932" s="117">
        <v>254270</v>
      </c>
      <c r="Z932" s="117">
        <v>0</v>
      </c>
      <c r="AA932" s="223"/>
      <c r="AB932" s="223"/>
      <c r="AC932" s="223"/>
    </row>
    <row r="933" spans="1:29" s="8" customFormat="1" ht="25.5" customHeight="1" outlineLevel="2">
      <c r="A933" s="386"/>
      <c r="B933" s="386">
        <f t="shared" si="283"/>
        <v>71</v>
      </c>
      <c r="C933" s="277" t="s">
        <v>898</v>
      </c>
      <c r="D933" s="589"/>
      <c r="E933" s="389" t="s">
        <v>1876</v>
      </c>
      <c r="F933" s="116">
        <f t="shared" si="284"/>
        <v>2756529.22</v>
      </c>
      <c r="G933" s="117"/>
      <c r="H933" s="117"/>
      <c r="I933" s="117"/>
      <c r="J933" s="117"/>
      <c r="K933" s="117"/>
      <c r="L933" s="117"/>
      <c r="M933" s="117"/>
      <c r="N933" s="117"/>
      <c r="O933" s="457"/>
      <c r="P933" s="117"/>
      <c r="Q933" s="117"/>
      <c r="R933" s="117"/>
      <c r="S933" s="117"/>
      <c r="T933" s="117"/>
      <c r="U933" s="117"/>
      <c r="V933" s="117"/>
      <c r="W933" s="117">
        <v>783.06</v>
      </c>
      <c r="X933" s="117">
        <v>2560859.2200000002</v>
      </c>
      <c r="Y933" s="117">
        <v>195670</v>
      </c>
      <c r="Z933" s="117"/>
      <c r="AA933" s="223"/>
      <c r="AB933" s="223"/>
      <c r="AC933" s="223"/>
    </row>
    <row r="934" spans="1:29" s="8" customFormat="1" ht="25.5" customHeight="1" outlineLevel="2">
      <c r="A934" s="386"/>
      <c r="B934" s="386">
        <f t="shared" si="283"/>
        <v>72</v>
      </c>
      <c r="C934" s="277" t="s">
        <v>899</v>
      </c>
      <c r="D934" s="589"/>
      <c r="E934" s="389" t="s">
        <v>1877</v>
      </c>
      <c r="F934" s="116">
        <f t="shared" si="284"/>
        <v>121500</v>
      </c>
      <c r="G934" s="117"/>
      <c r="H934" s="117"/>
      <c r="I934" s="117"/>
      <c r="J934" s="117"/>
      <c r="K934" s="117"/>
      <c r="L934" s="117"/>
      <c r="M934" s="117"/>
      <c r="N934" s="117"/>
      <c r="O934" s="457"/>
      <c r="P934" s="117"/>
      <c r="Q934" s="117"/>
      <c r="R934" s="117"/>
      <c r="S934" s="117"/>
      <c r="T934" s="117"/>
      <c r="U934" s="117">
        <v>627.66999999999996</v>
      </c>
      <c r="V934" s="117"/>
      <c r="W934" s="117"/>
      <c r="X934" s="117"/>
      <c r="Y934" s="117">
        <v>121500</v>
      </c>
      <c r="Z934" s="117"/>
      <c r="AA934" s="223"/>
      <c r="AB934" s="223"/>
      <c r="AC934" s="223"/>
    </row>
    <row r="935" spans="1:29" s="8" customFormat="1" ht="25.5" customHeight="1" outlineLevel="2">
      <c r="A935" s="386" t="e">
        <f>A926+1</f>
        <v>#REF!</v>
      </c>
      <c r="B935" s="386">
        <f t="shared" si="283"/>
        <v>73</v>
      </c>
      <c r="C935" s="277" t="s">
        <v>901</v>
      </c>
      <c r="D935" s="589"/>
      <c r="E935" s="389" t="s">
        <v>1878</v>
      </c>
      <c r="F935" s="116">
        <f t="shared" si="284"/>
        <v>144670</v>
      </c>
      <c r="G935" s="117">
        <f>SUM(H935:K935)</f>
        <v>0</v>
      </c>
      <c r="H935" s="117"/>
      <c r="I935" s="117"/>
      <c r="J935" s="117"/>
      <c r="K935" s="117"/>
      <c r="L935" s="117"/>
      <c r="M935" s="117"/>
      <c r="N935" s="117"/>
      <c r="O935" s="457"/>
      <c r="P935" s="117"/>
      <c r="Q935" s="117"/>
      <c r="R935" s="117"/>
      <c r="S935" s="117"/>
      <c r="T935" s="117"/>
      <c r="U935" s="117"/>
      <c r="V935" s="117"/>
      <c r="W935" s="117"/>
      <c r="X935" s="117"/>
      <c r="Y935" s="190">
        <v>144670</v>
      </c>
      <c r="Z935" s="190"/>
      <c r="AA935" s="223"/>
      <c r="AB935" s="223"/>
      <c r="AC935" s="223"/>
    </row>
    <row r="936" spans="1:29" s="8" customFormat="1" ht="25.5" customHeight="1" outlineLevel="2">
      <c r="A936" s="386"/>
      <c r="B936" s="386">
        <f t="shared" si="283"/>
        <v>74</v>
      </c>
      <c r="C936" s="277" t="s">
        <v>904</v>
      </c>
      <c r="D936" s="589"/>
      <c r="E936" s="389" t="s">
        <v>1879</v>
      </c>
      <c r="F936" s="116">
        <f t="shared" si="284"/>
        <v>8698993.6300000008</v>
      </c>
      <c r="G936" s="117"/>
      <c r="H936" s="117"/>
      <c r="I936" s="117"/>
      <c r="J936" s="117"/>
      <c r="K936" s="117"/>
      <c r="L936" s="117"/>
      <c r="M936" s="117"/>
      <c r="N936" s="117"/>
      <c r="O936" s="457">
        <v>3</v>
      </c>
      <c r="P936" s="117">
        <v>8461983.6300000008</v>
      </c>
      <c r="Q936" s="117"/>
      <c r="R936" s="117"/>
      <c r="S936" s="117"/>
      <c r="T936" s="117"/>
      <c r="U936" s="117"/>
      <c r="V936" s="117"/>
      <c r="W936" s="117"/>
      <c r="X936" s="117"/>
      <c r="Y936" s="190">
        <v>237010</v>
      </c>
      <c r="Z936" s="190"/>
      <c r="AA936" s="223"/>
      <c r="AB936" s="223"/>
      <c r="AC936" s="223"/>
    </row>
    <row r="937" spans="1:29" s="8" customFormat="1" ht="25.5" customHeight="1" outlineLevel="2">
      <c r="A937" s="386"/>
      <c r="B937" s="386">
        <f t="shared" si="283"/>
        <v>75</v>
      </c>
      <c r="C937" s="277" t="s">
        <v>905</v>
      </c>
      <c r="D937" s="589"/>
      <c r="E937" s="389" t="s">
        <v>1880</v>
      </c>
      <c r="F937" s="116">
        <f t="shared" si="284"/>
        <v>5855182.4199999999</v>
      </c>
      <c r="G937" s="117"/>
      <c r="H937" s="117"/>
      <c r="I937" s="117"/>
      <c r="J937" s="117"/>
      <c r="K937" s="117"/>
      <c r="L937" s="117"/>
      <c r="M937" s="117"/>
      <c r="N937" s="117"/>
      <c r="O937" s="457">
        <v>2</v>
      </c>
      <c r="P937" s="117">
        <v>5641322.4199999999</v>
      </c>
      <c r="Q937" s="117"/>
      <c r="R937" s="117"/>
      <c r="S937" s="117"/>
      <c r="T937" s="117"/>
      <c r="U937" s="117"/>
      <c r="V937" s="117"/>
      <c r="W937" s="117"/>
      <c r="X937" s="117"/>
      <c r="Y937" s="190">
        <v>213860</v>
      </c>
      <c r="Z937" s="190"/>
      <c r="AA937" s="223"/>
      <c r="AB937" s="223"/>
      <c r="AC937" s="223"/>
    </row>
    <row r="938" spans="1:29" s="8" customFormat="1" ht="25.5" customHeight="1" outlineLevel="2">
      <c r="A938" s="386"/>
      <c r="B938" s="386">
        <f t="shared" si="283"/>
        <v>76</v>
      </c>
      <c r="C938" s="277" t="s">
        <v>906</v>
      </c>
      <c r="D938" s="589"/>
      <c r="E938" s="389" t="s">
        <v>1881</v>
      </c>
      <c r="F938" s="116">
        <f t="shared" si="284"/>
        <v>5858712.4199999999</v>
      </c>
      <c r="G938" s="117"/>
      <c r="H938" s="117"/>
      <c r="I938" s="117"/>
      <c r="J938" s="117"/>
      <c r="K938" s="117"/>
      <c r="L938" s="117"/>
      <c r="M938" s="117"/>
      <c r="N938" s="117"/>
      <c r="O938" s="457">
        <v>2</v>
      </c>
      <c r="P938" s="117">
        <v>5641322.4199999999</v>
      </c>
      <c r="Q938" s="117"/>
      <c r="R938" s="117"/>
      <c r="S938" s="117"/>
      <c r="T938" s="117"/>
      <c r="U938" s="117"/>
      <c r="V938" s="117"/>
      <c r="W938" s="117"/>
      <c r="X938" s="117"/>
      <c r="Y938" s="190">
        <v>217390</v>
      </c>
      <c r="Z938" s="190"/>
      <c r="AA938" s="223"/>
      <c r="AB938" s="223"/>
      <c r="AC938" s="223"/>
    </row>
    <row r="939" spans="1:29" s="8" customFormat="1" ht="25.5" customHeight="1" outlineLevel="2">
      <c r="A939" s="386"/>
      <c r="B939" s="386">
        <f t="shared" si="283"/>
        <v>77</v>
      </c>
      <c r="C939" s="277" t="s">
        <v>907</v>
      </c>
      <c r="D939" s="589"/>
      <c r="E939" s="389" t="s">
        <v>1882</v>
      </c>
      <c r="F939" s="116">
        <f t="shared" si="284"/>
        <v>2965701.21</v>
      </c>
      <c r="G939" s="117"/>
      <c r="H939" s="117"/>
      <c r="I939" s="117"/>
      <c r="J939" s="117"/>
      <c r="K939" s="117"/>
      <c r="L939" s="117"/>
      <c r="M939" s="117"/>
      <c r="N939" s="117"/>
      <c r="O939" s="457">
        <v>1</v>
      </c>
      <c r="P939" s="117">
        <v>2820661.21</v>
      </c>
      <c r="Q939" s="117"/>
      <c r="R939" s="117"/>
      <c r="S939" s="117"/>
      <c r="T939" s="117"/>
      <c r="U939" s="117"/>
      <c r="V939" s="117"/>
      <c r="W939" s="117"/>
      <c r="X939" s="117"/>
      <c r="Y939" s="190">
        <v>145040</v>
      </c>
      <c r="Z939" s="190">
        <v>0</v>
      </c>
      <c r="AA939" s="223"/>
      <c r="AB939" s="223"/>
      <c r="AC939" s="223"/>
    </row>
    <row r="940" spans="1:29" s="8" customFormat="1" ht="25.5" customHeight="1" outlineLevel="2">
      <c r="A940" s="386"/>
      <c r="B940" s="386">
        <f t="shared" si="283"/>
        <v>78</v>
      </c>
      <c r="C940" s="277" t="s">
        <v>908</v>
      </c>
      <c r="D940" s="589"/>
      <c r="E940" s="389" t="s">
        <v>1883</v>
      </c>
      <c r="F940" s="116">
        <f t="shared" si="284"/>
        <v>8699443.6300000008</v>
      </c>
      <c r="G940" s="117"/>
      <c r="H940" s="117"/>
      <c r="I940" s="117"/>
      <c r="J940" s="117"/>
      <c r="K940" s="117"/>
      <c r="L940" s="117"/>
      <c r="M940" s="117"/>
      <c r="N940" s="117"/>
      <c r="O940" s="457">
        <v>3</v>
      </c>
      <c r="P940" s="117">
        <v>8461983.6300000008</v>
      </c>
      <c r="Q940" s="117"/>
      <c r="R940" s="117"/>
      <c r="S940" s="117"/>
      <c r="T940" s="117"/>
      <c r="U940" s="117"/>
      <c r="V940" s="117"/>
      <c r="W940" s="117"/>
      <c r="X940" s="117"/>
      <c r="Y940" s="190">
        <v>237460</v>
      </c>
      <c r="Z940" s="190">
        <v>0</v>
      </c>
      <c r="AA940" s="223"/>
      <c r="AB940" s="223"/>
      <c r="AC940" s="223"/>
    </row>
    <row r="941" spans="1:29" s="8" customFormat="1" ht="25.5" customHeight="1" outlineLevel="2">
      <c r="A941" s="386"/>
      <c r="B941" s="386">
        <f t="shared" si="283"/>
        <v>79</v>
      </c>
      <c r="C941" s="277" t="s">
        <v>910</v>
      </c>
      <c r="D941" s="589"/>
      <c r="E941" s="389" t="s">
        <v>1884</v>
      </c>
      <c r="F941" s="116">
        <f t="shared" si="284"/>
        <v>2965701.21</v>
      </c>
      <c r="G941" s="117"/>
      <c r="H941" s="117"/>
      <c r="I941" s="117"/>
      <c r="J941" s="117"/>
      <c r="K941" s="117"/>
      <c r="L941" s="117"/>
      <c r="M941" s="117"/>
      <c r="N941" s="117"/>
      <c r="O941" s="457">
        <v>1</v>
      </c>
      <c r="P941" s="117">
        <v>2820661.21</v>
      </c>
      <c r="Q941" s="117"/>
      <c r="R941" s="117"/>
      <c r="S941" s="117"/>
      <c r="T941" s="117"/>
      <c r="U941" s="117"/>
      <c r="V941" s="117"/>
      <c r="W941" s="117"/>
      <c r="X941" s="117"/>
      <c r="Y941" s="190">
        <v>145040</v>
      </c>
      <c r="Z941" s="190">
        <v>0</v>
      </c>
      <c r="AA941" s="223"/>
      <c r="AB941" s="223"/>
      <c r="AC941" s="223"/>
    </row>
    <row r="942" spans="1:29" s="8" customFormat="1" ht="25.5" customHeight="1" outlineLevel="2">
      <c r="A942" s="386"/>
      <c r="B942" s="386">
        <f t="shared" si="283"/>
        <v>80</v>
      </c>
      <c r="C942" s="277" t="s">
        <v>911</v>
      </c>
      <c r="D942" s="589"/>
      <c r="E942" s="389" t="s">
        <v>1885</v>
      </c>
      <c r="F942" s="116">
        <f t="shared" si="284"/>
        <v>3333385.89</v>
      </c>
      <c r="G942" s="117"/>
      <c r="H942" s="117"/>
      <c r="I942" s="117"/>
      <c r="J942" s="117"/>
      <c r="K942" s="117"/>
      <c r="L942" s="117"/>
      <c r="M942" s="117"/>
      <c r="N942" s="117"/>
      <c r="O942" s="457">
        <v>1</v>
      </c>
      <c r="P942" s="117">
        <v>3199365.89</v>
      </c>
      <c r="Q942" s="117"/>
      <c r="R942" s="117"/>
      <c r="S942" s="117"/>
      <c r="T942" s="117"/>
      <c r="U942" s="117"/>
      <c r="V942" s="117"/>
      <c r="W942" s="117"/>
      <c r="X942" s="117"/>
      <c r="Y942" s="190">
        <v>134020</v>
      </c>
      <c r="Z942" s="190">
        <v>0</v>
      </c>
      <c r="AA942" s="223"/>
      <c r="AB942" s="223"/>
      <c r="AC942" s="223"/>
    </row>
    <row r="943" spans="1:29" s="62" customFormat="1" ht="21" customHeight="1" outlineLevel="2">
      <c r="A943" s="591"/>
      <c r="B943" s="493" t="s">
        <v>55</v>
      </c>
      <c r="C943" s="592"/>
      <c r="D943" s="593"/>
      <c r="E943" s="594"/>
      <c r="F943" s="595">
        <f t="shared" ref="F943:Z943" si="286">SUM(F944:F979)</f>
        <v>70938531.010000005</v>
      </c>
      <c r="G943" s="595">
        <f t="shared" si="286"/>
        <v>19409526.539999999</v>
      </c>
      <c r="H943" s="595">
        <f t="shared" si="286"/>
        <v>0</v>
      </c>
      <c r="I943" s="595">
        <f t="shared" si="286"/>
        <v>10883630</v>
      </c>
      <c r="J943" s="595">
        <f t="shared" si="286"/>
        <v>4175712.47</v>
      </c>
      <c r="K943" s="595">
        <f t="shared" si="286"/>
        <v>4350184.07</v>
      </c>
      <c r="L943" s="595">
        <f t="shared" si="286"/>
        <v>0</v>
      </c>
      <c r="M943" s="595">
        <f t="shared" si="286"/>
        <v>0</v>
      </c>
      <c r="N943" s="595">
        <f t="shared" si="286"/>
        <v>368111</v>
      </c>
      <c r="O943" s="595">
        <f t="shared" si="286"/>
        <v>3</v>
      </c>
      <c r="P943" s="595">
        <f t="shared" si="286"/>
        <v>9369894</v>
      </c>
      <c r="Q943" s="595">
        <f t="shared" si="286"/>
        <v>3118.7</v>
      </c>
      <c r="R943" s="595">
        <f t="shared" si="286"/>
        <v>0</v>
      </c>
      <c r="S943" s="595">
        <f t="shared" si="286"/>
        <v>0</v>
      </c>
      <c r="T943" s="595">
        <f t="shared" si="286"/>
        <v>0</v>
      </c>
      <c r="U943" s="595">
        <f t="shared" si="286"/>
        <v>19784.96</v>
      </c>
      <c r="V943" s="595">
        <f t="shared" si="286"/>
        <v>33362800.710000001</v>
      </c>
      <c r="W943" s="595">
        <f t="shared" si="286"/>
        <v>132</v>
      </c>
      <c r="X943" s="595">
        <f t="shared" si="286"/>
        <v>5605715.7199999997</v>
      </c>
      <c r="Y943" s="595">
        <f t="shared" si="286"/>
        <v>1535000</v>
      </c>
      <c r="Z943" s="595">
        <f t="shared" si="286"/>
        <v>1287483.04</v>
      </c>
      <c r="AA943" s="597">
        <v>0</v>
      </c>
      <c r="AB943" s="597">
        <v>0</v>
      </c>
      <c r="AC943" s="597">
        <v>0</v>
      </c>
    </row>
    <row r="944" spans="1:29" s="8" customFormat="1" ht="28.5" customHeight="1" outlineLevel="2">
      <c r="A944" s="178"/>
      <c r="B944" s="386">
        <f>B942+1</f>
        <v>81</v>
      </c>
      <c r="C944" s="285" t="s">
        <v>206</v>
      </c>
      <c r="D944" s="224"/>
      <c r="E944" s="115" t="s">
        <v>1313</v>
      </c>
      <c r="F944" s="116">
        <f t="shared" ref="F944:F950" si="287">G944+M944+N944+P944+R944+T944+V944+X944+Y944+Z944</f>
        <v>3740660.76</v>
      </c>
      <c r="G944" s="117">
        <f>H944+I944+J944+K944+L944</f>
        <v>0</v>
      </c>
      <c r="H944" s="117"/>
      <c r="I944" s="117"/>
      <c r="J944" s="117"/>
      <c r="K944" s="117"/>
      <c r="L944" s="117"/>
      <c r="M944" s="117"/>
      <c r="N944" s="117"/>
      <c r="O944" s="457"/>
      <c r="P944" s="117"/>
      <c r="Q944" s="117"/>
      <c r="R944" s="117"/>
      <c r="S944" s="117"/>
      <c r="T944" s="117"/>
      <c r="U944" s="117"/>
      <c r="V944" s="117">
        <v>3662287.8</v>
      </c>
      <c r="W944" s="117"/>
      <c r="X944" s="117"/>
      <c r="Y944" s="117"/>
      <c r="Z944" s="117">
        <v>78372.960000000006</v>
      </c>
      <c r="AA944" s="223"/>
      <c r="AB944" s="223"/>
      <c r="AC944" s="223"/>
    </row>
    <row r="945" spans="1:29" s="8" customFormat="1" ht="28.5" customHeight="1" outlineLevel="2">
      <c r="A945" s="178"/>
      <c r="B945" s="386">
        <f t="shared" ref="B945:B950" si="288">B944+1</f>
        <v>82</v>
      </c>
      <c r="C945" s="285" t="s">
        <v>912</v>
      </c>
      <c r="D945" s="224"/>
      <c r="E945" s="115" t="s">
        <v>1886</v>
      </c>
      <c r="F945" s="116">
        <f t="shared" si="287"/>
        <v>1098197.72</v>
      </c>
      <c r="G945" s="117">
        <f>H945+I945+J945+K945+L945</f>
        <v>0</v>
      </c>
      <c r="H945" s="117"/>
      <c r="I945" s="117"/>
      <c r="J945" s="117"/>
      <c r="K945" s="117"/>
      <c r="L945" s="117"/>
      <c r="M945" s="117"/>
      <c r="N945" s="117"/>
      <c r="O945" s="457"/>
      <c r="P945" s="117"/>
      <c r="Q945" s="117"/>
      <c r="R945" s="117"/>
      <c r="S945" s="117"/>
      <c r="T945" s="117"/>
      <c r="U945" s="117"/>
      <c r="V945" s="117"/>
      <c r="W945" s="117"/>
      <c r="X945" s="117">
        <v>1036027.72</v>
      </c>
      <c r="Y945" s="117">
        <v>40000</v>
      </c>
      <c r="Z945" s="117">
        <v>22170</v>
      </c>
      <c r="AA945" s="223"/>
      <c r="AB945" s="223"/>
      <c r="AC945" s="223"/>
    </row>
    <row r="946" spans="1:29" s="8" customFormat="1" ht="37.200000000000003" customHeight="1" outlineLevel="2">
      <c r="A946" s="178"/>
      <c r="B946" s="386">
        <f t="shared" si="288"/>
        <v>83</v>
      </c>
      <c r="C946" s="285" t="s">
        <v>913</v>
      </c>
      <c r="D946" s="224"/>
      <c r="E946" s="115" t="s">
        <v>1887</v>
      </c>
      <c r="F946" s="116">
        <f t="shared" si="287"/>
        <v>934669.16</v>
      </c>
      <c r="G946" s="117">
        <f>H946+I946+J946+K946+L946</f>
        <v>853069.16</v>
      </c>
      <c r="H946" s="117"/>
      <c r="I946" s="117"/>
      <c r="J946" s="117">
        <v>853069.16</v>
      </c>
      <c r="K946" s="117"/>
      <c r="L946" s="117"/>
      <c r="M946" s="117"/>
      <c r="N946" s="117"/>
      <c r="O946" s="457"/>
      <c r="P946" s="117"/>
      <c r="Q946" s="117"/>
      <c r="R946" s="117"/>
      <c r="S946" s="117"/>
      <c r="T946" s="117"/>
      <c r="U946" s="117"/>
      <c r="V946" s="117"/>
      <c r="W946" s="117"/>
      <c r="X946" s="117"/>
      <c r="Y946" s="117">
        <v>60000</v>
      </c>
      <c r="Z946" s="117">
        <v>21600</v>
      </c>
      <c r="AA946" s="223"/>
      <c r="AB946" s="223"/>
      <c r="AC946" s="223"/>
    </row>
    <row r="947" spans="1:29" s="8" customFormat="1" ht="28.5" customHeight="1" outlineLevel="2">
      <c r="A947" s="178"/>
      <c r="B947" s="386">
        <f t="shared" si="288"/>
        <v>84</v>
      </c>
      <c r="C947" s="285" t="s">
        <v>914</v>
      </c>
      <c r="D947" s="224"/>
      <c r="E947" s="115" t="s">
        <v>1888</v>
      </c>
      <c r="F947" s="116">
        <f t="shared" si="287"/>
        <v>3011632</v>
      </c>
      <c r="G947" s="117">
        <f>SUM(H947:L947)</f>
        <v>0</v>
      </c>
      <c r="H947" s="117"/>
      <c r="I947" s="117"/>
      <c r="J947" s="117"/>
      <c r="K947" s="117"/>
      <c r="L947" s="117"/>
      <c r="M947" s="117"/>
      <c r="N947" s="117"/>
      <c r="O947" s="457">
        <v>1</v>
      </c>
      <c r="P947" s="117">
        <v>3011632</v>
      </c>
      <c r="Q947" s="117"/>
      <c r="R947" s="117"/>
      <c r="S947" s="117"/>
      <c r="T947" s="117"/>
      <c r="U947" s="117"/>
      <c r="V947" s="117"/>
      <c r="W947" s="117"/>
      <c r="X947" s="117"/>
      <c r="Y947" s="117"/>
      <c r="Z947" s="117"/>
      <c r="AA947" s="223"/>
      <c r="AB947" s="223"/>
      <c r="AC947" s="223"/>
    </row>
    <row r="948" spans="1:29" s="8" customFormat="1" ht="28.5" customHeight="1" outlineLevel="2">
      <c r="A948" s="178"/>
      <c r="B948" s="533">
        <f t="shared" si="288"/>
        <v>85</v>
      </c>
      <c r="C948" s="285" t="s">
        <v>915</v>
      </c>
      <c r="D948" s="224"/>
      <c r="E948" s="115" t="s">
        <v>1889</v>
      </c>
      <c r="F948" s="116">
        <f t="shared" si="287"/>
        <v>1948779.07</v>
      </c>
      <c r="G948" s="117">
        <f>SUM(H948:L948)</f>
        <v>1850184.07</v>
      </c>
      <c r="H948" s="117"/>
      <c r="I948" s="117"/>
      <c r="J948" s="117"/>
      <c r="K948" s="117">
        <v>1850184.07</v>
      </c>
      <c r="L948" s="117"/>
      <c r="M948" s="117"/>
      <c r="N948" s="117"/>
      <c r="O948" s="457"/>
      <c r="P948" s="117"/>
      <c r="Q948" s="117"/>
      <c r="R948" s="117"/>
      <c r="S948" s="117"/>
      <c r="T948" s="117"/>
      <c r="U948" s="117"/>
      <c r="V948" s="117"/>
      <c r="W948" s="117"/>
      <c r="X948" s="117"/>
      <c r="Y948" s="117">
        <v>60000</v>
      </c>
      <c r="Z948" s="117">
        <v>38595</v>
      </c>
      <c r="AA948" s="223"/>
      <c r="AB948" s="223"/>
      <c r="AC948" s="223"/>
    </row>
    <row r="949" spans="1:29" s="8" customFormat="1" ht="28.5" customHeight="1" outlineLevel="2">
      <c r="A949" s="178"/>
      <c r="B949" s="533">
        <f t="shared" si="288"/>
        <v>86</v>
      </c>
      <c r="C949" s="285" t="s">
        <v>637</v>
      </c>
      <c r="D949" s="224"/>
      <c r="E949" s="115" t="s">
        <v>1667</v>
      </c>
      <c r="F949" s="116">
        <f t="shared" si="287"/>
        <v>3471262</v>
      </c>
      <c r="G949" s="117">
        <f t="shared" ref="G949:G972" si="289">SUM(H949:L949)</f>
        <v>0</v>
      </c>
      <c r="H949" s="117"/>
      <c r="I949" s="117"/>
      <c r="J949" s="117"/>
      <c r="K949" s="117"/>
      <c r="L949" s="117"/>
      <c r="M949" s="117"/>
      <c r="N949" s="117"/>
      <c r="O949" s="457">
        <v>1</v>
      </c>
      <c r="P949" s="117">
        <v>3471262</v>
      </c>
      <c r="Q949" s="117"/>
      <c r="R949" s="117"/>
      <c r="S949" s="117"/>
      <c r="T949" s="117"/>
      <c r="U949" s="117"/>
      <c r="V949" s="117"/>
      <c r="W949" s="117"/>
      <c r="X949" s="117"/>
      <c r="Y949" s="117"/>
      <c r="Z949" s="117"/>
      <c r="AA949" s="223"/>
      <c r="AB949" s="223"/>
      <c r="AC949" s="223"/>
    </row>
    <row r="950" spans="1:29" s="8" customFormat="1" ht="28.5" customHeight="1" outlineLevel="2">
      <c r="A950" s="178"/>
      <c r="B950" s="533">
        <f t="shared" si="288"/>
        <v>87</v>
      </c>
      <c r="C950" s="285" t="s">
        <v>165</v>
      </c>
      <c r="D950" s="224"/>
      <c r="E950" s="115" t="s">
        <v>1645</v>
      </c>
      <c r="F950" s="116">
        <f t="shared" si="287"/>
        <v>3013130</v>
      </c>
      <c r="G950" s="117">
        <f t="shared" si="289"/>
        <v>0</v>
      </c>
      <c r="H950" s="117"/>
      <c r="I950" s="117"/>
      <c r="J950" s="117"/>
      <c r="K950" s="117"/>
      <c r="L950" s="117"/>
      <c r="M950" s="117"/>
      <c r="N950" s="117"/>
      <c r="O950" s="457">
        <v>1</v>
      </c>
      <c r="P950" s="117">
        <v>2887000</v>
      </c>
      <c r="Q950" s="117"/>
      <c r="R950" s="117"/>
      <c r="S950" s="117"/>
      <c r="T950" s="117"/>
      <c r="U950" s="117"/>
      <c r="V950" s="117"/>
      <c r="W950" s="117"/>
      <c r="X950" s="117"/>
      <c r="Y950" s="117">
        <v>63000</v>
      </c>
      <c r="Z950" s="117">
        <v>63130</v>
      </c>
      <c r="AA950" s="223"/>
      <c r="AB950" s="223"/>
      <c r="AC950" s="223"/>
    </row>
    <row r="951" spans="1:29" s="8" customFormat="1" ht="28.5" customHeight="1" outlineLevel="2">
      <c r="A951" s="178"/>
      <c r="B951" s="533">
        <f t="shared" ref="B951:B979" si="290">B950+1</f>
        <v>88</v>
      </c>
      <c r="C951" s="498" t="s">
        <v>916</v>
      </c>
      <c r="D951" s="224"/>
      <c r="E951" s="514" t="s">
        <v>1890</v>
      </c>
      <c r="F951" s="116">
        <f t="shared" ref="F951:F979" si="291">G951+M951+N951+P951+R951+T951+V951+X951+Y951+Z951</f>
        <v>1408006</v>
      </c>
      <c r="G951" s="117">
        <f t="shared" si="289"/>
        <v>0</v>
      </c>
      <c r="H951" s="117"/>
      <c r="I951" s="117"/>
      <c r="J951" s="117"/>
      <c r="K951" s="117"/>
      <c r="L951" s="117"/>
      <c r="M951" s="117"/>
      <c r="N951" s="117"/>
      <c r="O951" s="457"/>
      <c r="P951" s="117"/>
      <c r="Q951" s="117"/>
      <c r="R951" s="117"/>
      <c r="S951" s="117"/>
      <c r="T951" s="117"/>
      <c r="U951" s="117">
        <v>1393.6</v>
      </c>
      <c r="V951" s="117">
        <v>1381000</v>
      </c>
      <c r="W951" s="117"/>
      <c r="X951" s="117"/>
      <c r="Y951" s="117"/>
      <c r="Z951" s="117">
        <v>27006</v>
      </c>
      <c r="AA951" s="223"/>
      <c r="AB951" s="223"/>
      <c r="AC951" s="223"/>
    </row>
    <row r="952" spans="1:29" s="8" customFormat="1" ht="28.5" customHeight="1" outlineLevel="2">
      <c r="A952" s="178"/>
      <c r="B952" s="533">
        <f t="shared" si="290"/>
        <v>89</v>
      </c>
      <c r="C952" s="498" t="s">
        <v>917</v>
      </c>
      <c r="D952" s="224"/>
      <c r="E952" s="514" t="s">
        <v>1891</v>
      </c>
      <c r="F952" s="116">
        <f t="shared" si="291"/>
        <v>2493978</v>
      </c>
      <c r="G952" s="117">
        <f t="shared" si="289"/>
        <v>0</v>
      </c>
      <c r="H952" s="117"/>
      <c r="I952" s="117"/>
      <c r="J952" s="117"/>
      <c r="K952" s="117"/>
      <c r="L952" s="117"/>
      <c r="M952" s="117"/>
      <c r="N952" s="117"/>
      <c r="O952" s="457"/>
      <c r="P952" s="117"/>
      <c r="Q952" s="117"/>
      <c r="R952" s="117"/>
      <c r="S952" s="117"/>
      <c r="T952" s="117"/>
      <c r="U952" s="117"/>
      <c r="V952" s="117"/>
      <c r="W952" s="117"/>
      <c r="X952" s="117">
        <v>2392778</v>
      </c>
      <c r="Y952" s="117">
        <v>50000</v>
      </c>
      <c r="Z952" s="117">
        <v>51200</v>
      </c>
      <c r="AA952" s="223"/>
      <c r="AB952" s="223"/>
      <c r="AC952" s="223"/>
    </row>
    <row r="953" spans="1:29" s="8" customFormat="1" ht="28.5" customHeight="1" outlineLevel="2">
      <c r="A953" s="178"/>
      <c r="B953" s="533">
        <f t="shared" si="290"/>
        <v>90</v>
      </c>
      <c r="C953" s="500" t="s">
        <v>919</v>
      </c>
      <c r="D953" s="224"/>
      <c r="E953" s="514" t="s">
        <v>1892</v>
      </c>
      <c r="F953" s="116">
        <f t="shared" si="291"/>
        <v>50000</v>
      </c>
      <c r="G953" s="117">
        <f t="shared" si="289"/>
        <v>0</v>
      </c>
      <c r="H953" s="117"/>
      <c r="I953" s="117"/>
      <c r="J953" s="117"/>
      <c r="K953" s="117"/>
      <c r="L953" s="117"/>
      <c r="M953" s="117"/>
      <c r="N953" s="117"/>
      <c r="O953" s="457"/>
      <c r="P953" s="117"/>
      <c r="Q953" s="117"/>
      <c r="R953" s="117"/>
      <c r="S953" s="117"/>
      <c r="T953" s="117"/>
      <c r="U953" s="117"/>
      <c r="V953" s="117"/>
      <c r="W953" s="117"/>
      <c r="X953" s="117"/>
      <c r="Y953" s="117">
        <v>50000</v>
      </c>
      <c r="Z953" s="117"/>
      <c r="AA953" s="223"/>
      <c r="AB953" s="223"/>
      <c r="AC953" s="223"/>
    </row>
    <row r="954" spans="1:29" s="8" customFormat="1" ht="36" customHeight="1" outlineLevel="2">
      <c r="A954" s="178"/>
      <c r="B954" s="533">
        <f t="shared" si="290"/>
        <v>91</v>
      </c>
      <c r="C954" s="500" t="s">
        <v>158</v>
      </c>
      <c r="D954" s="224"/>
      <c r="E954" s="514" t="s">
        <v>1274</v>
      </c>
      <c r="F954" s="116">
        <f t="shared" si="291"/>
        <v>2495910</v>
      </c>
      <c r="G954" s="117">
        <f t="shared" si="289"/>
        <v>2444560</v>
      </c>
      <c r="H954" s="117"/>
      <c r="I954" s="117">
        <v>2444560</v>
      </c>
      <c r="J954" s="117"/>
      <c r="K954" s="117"/>
      <c r="L954" s="117"/>
      <c r="M954" s="117"/>
      <c r="N954" s="117"/>
      <c r="O954" s="457"/>
      <c r="P954" s="117"/>
      <c r="Q954" s="117"/>
      <c r="R954" s="117"/>
      <c r="S954" s="117"/>
      <c r="T954" s="117"/>
      <c r="U954" s="117"/>
      <c r="V954" s="117"/>
      <c r="W954" s="117"/>
      <c r="X954" s="117"/>
      <c r="Y954" s="117"/>
      <c r="Z954" s="117">
        <v>51350</v>
      </c>
      <c r="AA954" s="223"/>
      <c r="AB954" s="223"/>
      <c r="AC954" s="223"/>
    </row>
    <row r="955" spans="1:29" s="8" customFormat="1" ht="28.5" customHeight="1" outlineLevel="2">
      <c r="A955" s="178"/>
      <c r="B955" s="533">
        <f t="shared" si="290"/>
        <v>92</v>
      </c>
      <c r="C955" s="498" t="s">
        <v>920</v>
      </c>
      <c r="D955" s="224"/>
      <c r="E955" s="514" t="s">
        <v>1893</v>
      </c>
      <c r="F955" s="116">
        <f t="shared" si="291"/>
        <v>3049851.8</v>
      </c>
      <c r="G955" s="117">
        <f t="shared" si="289"/>
        <v>0</v>
      </c>
      <c r="H955" s="117"/>
      <c r="I955" s="117"/>
      <c r="J955" s="117"/>
      <c r="K955" s="117"/>
      <c r="L955" s="117"/>
      <c r="M955" s="117"/>
      <c r="N955" s="117"/>
      <c r="O955" s="457"/>
      <c r="P955" s="117"/>
      <c r="Q955" s="117"/>
      <c r="R955" s="117"/>
      <c r="S955" s="117"/>
      <c r="T955" s="117"/>
      <c r="U955" s="117">
        <v>3133.9</v>
      </c>
      <c r="V955" s="117">
        <v>2937000</v>
      </c>
      <c r="W955" s="117"/>
      <c r="X955" s="117"/>
      <c r="Y955" s="117">
        <v>50000</v>
      </c>
      <c r="Z955" s="117">
        <v>62851.8</v>
      </c>
      <c r="AA955" s="223"/>
      <c r="AB955" s="223"/>
      <c r="AC955" s="223"/>
    </row>
    <row r="956" spans="1:29" s="8" customFormat="1" ht="28.5" customHeight="1" outlineLevel="2">
      <c r="A956" s="178"/>
      <c r="B956" s="533">
        <f t="shared" si="290"/>
        <v>93</v>
      </c>
      <c r="C956" s="500" t="s">
        <v>346</v>
      </c>
      <c r="D956" s="224"/>
      <c r="E956" s="514" t="s">
        <v>1442</v>
      </c>
      <c r="F956" s="116">
        <f t="shared" si="291"/>
        <v>50000</v>
      </c>
      <c r="G956" s="117">
        <f t="shared" si="289"/>
        <v>0</v>
      </c>
      <c r="H956" s="117"/>
      <c r="I956" s="117"/>
      <c r="J956" s="117"/>
      <c r="K956" s="117"/>
      <c r="L956" s="117"/>
      <c r="M956" s="117"/>
      <c r="N956" s="117"/>
      <c r="O956" s="457"/>
      <c r="P956" s="117"/>
      <c r="Q956" s="117"/>
      <c r="R956" s="117"/>
      <c r="S956" s="117"/>
      <c r="T956" s="117"/>
      <c r="U956" s="117"/>
      <c r="V956" s="117"/>
      <c r="W956" s="117"/>
      <c r="X956" s="117"/>
      <c r="Y956" s="117">
        <v>50000</v>
      </c>
      <c r="Z956" s="117"/>
      <c r="AA956" s="223"/>
      <c r="AB956" s="223"/>
      <c r="AC956" s="223"/>
    </row>
    <row r="957" spans="1:29" s="8" customFormat="1" ht="28.5" customHeight="1" outlineLevel="2">
      <c r="A957" s="178"/>
      <c r="B957" s="533">
        <f t="shared" si="290"/>
        <v>94</v>
      </c>
      <c r="C957" s="498" t="s">
        <v>921</v>
      </c>
      <c r="D957" s="224"/>
      <c r="E957" s="534" t="s">
        <v>1894</v>
      </c>
      <c r="F957" s="116">
        <f t="shared" si="291"/>
        <v>3884992.36</v>
      </c>
      <c r="G957" s="117">
        <f t="shared" si="289"/>
        <v>0</v>
      </c>
      <c r="H957" s="117"/>
      <c r="I957" s="117"/>
      <c r="J957" s="117"/>
      <c r="K957" s="117"/>
      <c r="L957" s="117"/>
      <c r="M957" s="117"/>
      <c r="N957" s="117"/>
      <c r="O957" s="457"/>
      <c r="P957" s="117"/>
      <c r="Q957" s="117"/>
      <c r="R957" s="117"/>
      <c r="S957" s="117"/>
      <c r="T957" s="117"/>
      <c r="U957" s="117">
        <v>3304</v>
      </c>
      <c r="V957" s="117">
        <v>3754643</v>
      </c>
      <c r="W957" s="117"/>
      <c r="X957" s="117"/>
      <c r="Y957" s="117">
        <v>50000</v>
      </c>
      <c r="Z957" s="117">
        <v>80349.36</v>
      </c>
      <c r="AA957" s="223"/>
      <c r="AB957" s="223"/>
      <c r="AC957" s="223"/>
    </row>
    <row r="958" spans="1:29" s="8" customFormat="1" ht="28.5" customHeight="1" outlineLevel="2">
      <c r="A958" s="178"/>
      <c r="B958" s="533">
        <f t="shared" si="290"/>
        <v>95</v>
      </c>
      <c r="C958" s="498" t="s">
        <v>922</v>
      </c>
      <c r="D958" s="224"/>
      <c r="E958" s="514" t="s">
        <v>1895</v>
      </c>
      <c r="F958" s="116">
        <f t="shared" si="291"/>
        <v>3693114.19</v>
      </c>
      <c r="G958" s="117">
        <f t="shared" si="289"/>
        <v>0</v>
      </c>
      <c r="H958" s="117"/>
      <c r="I958" s="117"/>
      <c r="J958" s="117"/>
      <c r="K958" s="117"/>
      <c r="L958" s="117"/>
      <c r="M958" s="117"/>
      <c r="N958" s="117"/>
      <c r="O958" s="457"/>
      <c r="P958" s="117"/>
      <c r="Q958" s="117"/>
      <c r="R958" s="117"/>
      <c r="S958" s="117"/>
      <c r="T958" s="117"/>
      <c r="U958" s="117">
        <v>2242.6999999999998</v>
      </c>
      <c r="V958" s="117">
        <v>3566785</v>
      </c>
      <c r="W958" s="117"/>
      <c r="X958" s="117"/>
      <c r="Y958" s="117">
        <v>50000</v>
      </c>
      <c r="Z958" s="117">
        <v>76329.19</v>
      </c>
      <c r="AA958" s="223"/>
      <c r="AB958" s="223"/>
      <c r="AC958" s="223"/>
    </row>
    <row r="959" spans="1:29" s="8" customFormat="1" ht="28.5" customHeight="1" outlineLevel="2">
      <c r="A959" s="178"/>
      <c r="B959" s="533">
        <f t="shared" si="290"/>
        <v>96</v>
      </c>
      <c r="C959" s="500" t="s">
        <v>923</v>
      </c>
      <c r="D959" s="224"/>
      <c r="E959" s="514" t="s">
        <v>1896</v>
      </c>
      <c r="F959" s="116">
        <f t="shared" si="291"/>
        <v>2644195</v>
      </c>
      <c r="G959" s="117">
        <f t="shared" si="289"/>
        <v>0</v>
      </c>
      <c r="H959" s="117"/>
      <c r="I959" s="117"/>
      <c r="J959" s="117"/>
      <c r="K959" s="117"/>
      <c r="L959" s="117"/>
      <c r="M959" s="117"/>
      <c r="N959" s="117"/>
      <c r="O959" s="457"/>
      <c r="P959" s="117"/>
      <c r="Q959" s="117"/>
      <c r="R959" s="117"/>
      <c r="S959" s="117"/>
      <c r="T959" s="117"/>
      <c r="U959" s="117">
        <v>1650</v>
      </c>
      <c r="V959" s="117">
        <v>2539853</v>
      </c>
      <c r="W959" s="117"/>
      <c r="X959" s="117"/>
      <c r="Y959" s="117">
        <v>50000</v>
      </c>
      <c r="Z959" s="117">
        <v>54342</v>
      </c>
      <c r="AA959" s="223"/>
      <c r="AB959" s="223"/>
      <c r="AC959" s="223"/>
    </row>
    <row r="960" spans="1:29" s="8" customFormat="1" ht="28.5" customHeight="1" outlineLevel="2">
      <c r="A960" s="178"/>
      <c r="B960" s="533">
        <f t="shared" si="290"/>
        <v>97</v>
      </c>
      <c r="C960" s="500" t="s">
        <v>924</v>
      </c>
      <c r="D960" s="224"/>
      <c r="E960" s="514" t="s">
        <v>1897</v>
      </c>
      <c r="F960" s="116">
        <f t="shared" si="291"/>
        <v>1074800</v>
      </c>
      <c r="G960" s="117">
        <f t="shared" si="289"/>
        <v>0</v>
      </c>
      <c r="H960" s="117"/>
      <c r="I960" s="117"/>
      <c r="J960" s="117"/>
      <c r="K960" s="117"/>
      <c r="L960" s="117"/>
      <c r="M960" s="117"/>
      <c r="N960" s="117"/>
      <c r="O960" s="457"/>
      <c r="P960" s="117"/>
      <c r="Q960" s="117"/>
      <c r="R960" s="117"/>
      <c r="S960" s="117"/>
      <c r="T960" s="117"/>
      <c r="U960" s="117">
        <v>813</v>
      </c>
      <c r="V960" s="117">
        <v>984800</v>
      </c>
      <c r="W960" s="117"/>
      <c r="X960" s="117"/>
      <c r="Y960" s="117">
        <v>60000</v>
      </c>
      <c r="Z960" s="117">
        <v>30000</v>
      </c>
      <c r="AA960" s="223"/>
      <c r="AB960" s="223"/>
      <c r="AC960" s="223"/>
    </row>
    <row r="961" spans="1:43" s="8" customFormat="1" ht="28.5" customHeight="1" outlineLevel="2">
      <c r="A961" s="178"/>
      <c r="B961" s="533">
        <f t="shared" si="290"/>
        <v>98</v>
      </c>
      <c r="C961" s="500" t="s">
        <v>925</v>
      </c>
      <c r="D961" s="224"/>
      <c r="E961" s="514" t="s">
        <v>1898</v>
      </c>
      <c r="F961" s="116">
        <f t="shared" si="291"/>
        <v>2756551</v>
      </c>
      <c r="G961" s="117">
        <f t="shared" si="289"/>
        <v>0</v>
      </c>
      <c r="H961" s="117"/>
      <c r="I961" s="117"/>
      <c r="J961" s="117"/>
      <c r="K961" s="117"/>
      <c r="L961" s="117"/>
      <c r="M961" s="117"/>
      <c r="N961" s="117"/>
      <c r="O961" s="457"/>
      <c r="P961" s="117"/>
      <c r="Q961" s="117"/>
      <c r="R961" s="117"/>
      <c r="S961" s="117"/>
      <c r="T961" s="117"/>
      <c r="U961" s="117">
        <v>2468.16</v>
      </c>
      <c r="V961" s="117">
        <v>2698600</v>
      </c>
      <c r="W961" s="117"/>
      <c r="X961" s="117"/>
      <c r="Y961" s="117"/>
      <c r="Z961" s="117">
        <v>57951</v>
      </c>
      <c r="AA961" s="223"/>
      <c r="AB961" s="223"/>
      <c r="AC961" s="223"/>
    </row>
    <row r="962" spans="1:43" s="8" customFormat="1" ht="28.5" customHeight="1" outlineLevel="2">
      <c r="A962" s="178"/>
      <c r="B962" s="533">
        <f t="shared" si="290"/>
        <v>99</v>
      </c>
      <c r="C962" s="500" t="s">
        <v>926</v>
      </c>
      <c r="D962" s="224"/>
      <c r="E962" s="514" t="s">
        <v>1899</v>
      </c>
      <c r="F962" s="116">
        <f t="shared" si="291"/>
        <v>789082</v>
      </c>
      <c r="G962" s="117">
        <f t="shared" si="289"/>
        <v>0</v>
      </c>
      <c r="H962" s="117"/>
      <c r="I962" s="117"/>
      <c r="J962" s="117"/>
      <c r="K962" s="117"/>
      <c r="L962" s="117"/>
      <c r="M962" s="117"/>
      <c r="N962" s="117"/>
      <c r="O962" s="457"/>
      <c r="P962" s="117"/>
      <c r="Q962" s="117"/>
      <c r="R962" s="117"/>
      <c r="S962" s="117"/>
      <c r="T962" s="117"/>
      <c r="U962" s="117">
        <v>1162.5</v>
      </c>
      <c r="V962" s="117">
        <v>772550</v>
      </c>
      <c r="W962" s="117"/>
      <c r="X962" s="117"/>
      <c r="Y962" s="117"/>
      <c r="Z962" s="117">
        <v>16532</v>
      </c>
      <c r="AA962" s="223"/>
      <c r="AB962" s="223"/>
      <c r="AC962" s="223"/>
    </row>
    <row r="963" spans="1:43" s="8" customFormat="1" ht="28.5" customHeight="1" outlineLevel="2">
      <c r="A963" s="178"/>
      <c r="B963" s="533">
        <f t="shared" si="290"/>
        <v>100</v>
      </c>
      <c r="C963" s="500" t="s">
        <v>927</v>
      </c>
      <c r="D963" s="224"/>
      <c r="E963" s="534" t="s">
        <v>1900</v>
      </c>
      <c r="F963" s="116">
        <f t="shared" si="291"/>
        <v>50000</v>
      </c>
      <c r="G963" s="117">
        <f t="shared" si="289"/>
        <v>0</v>
      </c>
      <c r="H963" s="117"/>
      <c r="I963" s="117"/>
      <c r="J963" s="117"/>
      <c r="K963" s="117"/>
      <c r="L963" s="117"/>
      <c r="M963" s="117"/>
      <c r="N963" s="117"/>
      <c r="O963" s="457"/>
      <c r="P963" s="117"/>
      <c r="Q963" s="117"/>
      <c r="R963" s="117"/>
      <c r="S963" s="117"/>
      <c r="T963" s="117"/>
      <c r="U963" s="117"/>
      <c r="V963" s="117"/>
      <c r="W963" s="117"/>
      <c r="X963" s="117"/>
      <c r="Y963" s="117">
        <v>50000</v>
      </c>
      <c r="Z963" s="117"/>
      <c r="AA963" s="223"/>
      <c r="AB963" s="223"/>
      <c r="AC963" s="223"/>
    </row>
    <row r="964" spans="1:43" s="8" customFormat="1" ht="28.5" customHeight="1" outlineLevel="2">
      <c r="A964" s="178"/>
      <c r="B964" s="533">
        <f t="shared" si="290"/>
        <v>101</v>
      </c>
      <c r="C964" s="498" t="s">
        <v>928</v>
      </c>
      <c r="D964" s="224"/>
      <c r="E964" s="514" t="s">
        <v>1901</v>
      </c>
      <c r="F964" s="116">
        <f t="shared" si="291"/>
        <v>60000</v>
      </c>
      <c r="G964" s="117">
        <f t="shared" si="289"/>
        <v>0</v>
      </c>
      <c r="H964" s="117"/>
      <c r="I964" s="117"/>
      <c r="J964" s="117"/>
      <c r="K964" s="117"/>
      <c r="L964" s="117"/>
      <c r="M964" s="117"/>
      <c r="N964" s="117"/>
      <c r="O964" s="457"/>
      <c r="P964" s="117"/>
      <c r="Q964" s="117"/>
      <c r="R964" s="117"/>
      <c r="S964" s="117"/>
      <c r="T964" s="117"/>
      <c r="U964" s="117"/>
      <c r="V964" s="117"/>
      <c r="W964" s="117"/>
      <c r="X964" s="117"/>
      <c r="Y964" s="117">
        <v>60000</v>
      </c>
      <c r="Z964" s="117"/>
      <c r="AA964" s="223"/>
      <c r="AB964" s="223"/>
      <c r="AC964" s="223"/>
    </row>
    <row r="965" spans="1:43" s="8" customFormat="1" ht="28.5" customHeight="1" outlineLevel="2">
      <c r="A965" s="178"/>
      <c r="B965" s="533">
        <f t="shared" si="290"/>
        <v>102</v>
      </c>
      <c r="C965" s="498" t="s">
        <v>929</v>
      </c>
      <c r="D965" s="224"/>
      <c r="E965" s="514" t="s">
        <v>1902</v>
      </c>
      <c r="F965" s="116">
        <f t="shared" si="291"/>
        <v>50000</v>
      </c>
      <c r="G965" s="117">
        <f t="shared" si="289"/>
        <v>0</v>
      </c>
      <c r="H965" s="117"/>
      <c r="I965" s="117"/>
      <c r="J965" s="117"/>
      <c r="K965" s="117"/>
      <c r="L965" s="117"/>
      <c r="M965" s="117"/>
      <c r="N965" s="117"/>
      <c r="O965" s="457"/>
      <c r="P965" s="117"/>
      <c r="Q965" s="117"/>
      <c r="R965" s="117"/>
      <c r="S965" s="117"/>
      <c r="T965" s="117"/>
      <c r="U965" s="117"/>
      <c r="V965" s="117"/>
      <c r="W965" s="117"/>
      <c r="X965" s="117"/>
      <c r="Y965" s="117">
        <v>50000</v>
      </c>
      <c r="Z965" s="117"/>
      <c r="AA965" s="223"/>
      <c r="AB965" s="223"/>
      <c r="AC965" s="223"/>
    </row>
    <row r="966" spans="1:43" s="8" customFormat="1" ht="28.5" customHeight="1" outlineLevel="2">
      <c r="A966" s="178"/>
      <c r="B966" s="533">
        <f t="shared" si="290"/>
        <v>103</v>
      </c>
      <c r="C966" s="498" t="s">
        <v>621</v>
      </c>
      <c r="D966" s="224"/>
      <c r="E966" s="514" t="s">
        <v>1651</v>
      </c>
      <c r="F966" s="116">
        <f t="shared" si="291"/>
        <v>2602000</v>
      </c>
      <c r="G966" s="117">
        <f t="shared" si="289"/>
        <v>2500000</v>
      </c>
      <c r="H966" s="117"/>
      <c r="I966" s="117"/>
      <c r="J966" s="117"/>
      <c r="K966" s="117">
        <v>2500000</v>
      </c>
      <c r="L966" s="117"/>
      <c r="M966" s="117"/>
      <c r="N966" s="117"/>
      <c r="O966" s="457"/>
      <c r="P966" s="117"/>
      <c r="Q966" s="117"/>
      <c r="R966" s="117"/>
      <c r="S966" s="117"/>
      <c r="T966" s="117"/>
      <c r="U966" s="117"/>
      <c r="V966" s="117"/>
      <c r="W966" s="117"/>
      <c r="X966" s="117"/>
      <c r="Y966" s="117">
        <v>50000</v>
      </c>
      <c r="Z966" s="117">
        <v>52000</v>
      </c>
      <c r="AA966" s="223"/>
      <c r="AB966" s="223"/>
      <c r="AC966" s="223"/>
    </row>
    <row r="967" spans="1:43" ht="30" customHeight="1">
      <c r="B967" s="533">
        <f t="shared" si="290"/>
        <v>104</v>
      </c>
      <c r="C967" s="498" t="s">
        <v>930</v>
      </c>
      <c r="E967" s="514" t="s">
        <v>1903</v>
      </c>
      <c r="F967" s="116">
        <f t="shared" si="291"/>
        <v>2295960</v>
      </c>
      <c r="G967" s="117">
        <f t="shared" si="289"/>
        <v>0</v>
      </c>
      <c r="H967" s="598"/>
      <c r="I967" s="598"/>
      <c r="J967" s="598"/>
      <c r="K967" s="598"/>
      <c r="L967" s="598"/>
      <c r="M967" s="598"/>
      <c r="N967" s="598"/>
      <c r="O967" s="609"/>
      <c r="P967" s="598"/>
      <c r="Q967" s="598"/>
      <c r="R967" s="598"/>
      <c r="S967" s="598"/>
      <c r="T967" s="598"/>
      <c r="U967" s="611"/>
      <c r="V967" s="187">
        <v>2250960</v>
      </c>
      <c r="W967" s="186"/>
      <c r="X967" s="186"/>
      <c r="Y967" s="190"/>
      <c r="Z967" s="571">
        <v>45000</v>
      </c>
      <c r="AA967" s="613"/>
      <c r="AB967" s="63"/>
      <c r="AC967" s="63"/>
    </row>
    <row r="968" spans="1:43" ht="28.2" customHeight="1">
      <c r="B968" s="533">
        <f t="shared" si="290"/>
        <v>105</v>
      </c>
      <c r="C968" s="500" t="s">
        <v>932</v>
      </c>
      <c r="E968" s="514" t="s">
        <v>1904</v>
      </c>
      <c r="F968" s="116">
        <f t="shared" si="291"/>
        <v>2269268</v>
      </c>
      <c r="G968" s="117">
        <f t="shared" si="289"/>
        <v>0</v>
      </c>
      <c r="H968" s="598"/>
      <c r="I968" s="598"/>
      <c r="J968" s="598"/>
      <c r="K968" s="598"/>
      <c r="L968" s="598"/>
      <c r="M968" s="598"/>
      <c r="N968" s="598"/>
      <c r="O968" s="609"/>
      <c r="P968" s="598"/>
      <c r="Q968" s="598"/>
      <c r="R968" s="598"/>
      <c r="S968" s="598"/>
      <c r="T968" s="598"/>
      <c r="U968" s="611"/>
      <c r="V968" s="187"/>
      <c r="W968" s="186"/>
      <c r="X968" s="186">
        <v>2176910</v>
      </c>
      <c r="Y968" s="190">
        <v>50000</v>
      </c>
      <c r="Z968" s="571">
        <v>42358</v>
      </c>
      <c r="AA968" s="613"/>
      <c r="AB968" s="63"/>
      <c r="AC968" s="63"/>
    </row>
    <row r="969" spans="1:43" s="63" customFormat="1" ht="30" customHeight="1">
      <c r="B969" s="386">
        <f t="shared" si="290"/>
        <v>106</v>
      </c>
      <c r="C969" s="433" t="s">
        <v>633</v>
      </c>
      <c r="D969" s="428"/>
      <c r="E969" s="429" t="s">
        <v>1663</v>
      </c>
      <c r="F969" s="116">
        <f t="shared" si="291"/>
        <v>1140317.31</v>
      </c>
      <c r="G969" s="117">
        <f t="shared" si="289"/>
        <v>1100317.31</v>
      </c>
      <c r="H969" s="186"/>
      <c r="I969" s="186"/>
      <c r="J969" s="186">
        <v>1100317.31</v>
      </c>
      <c r="K969" s="601"/>
      <c r="L969" s="186"/>
      <c r="M969" s="186"/>
      <c r="N969" s="186"/>
      <c r="O969" s="562"/>
      <c r="P969" s="186"/>
      <c r="Q969" s="186"/>
      <c r="R969" s="186"/>
      <c r="S969" s="186"/>
      <c r="T969" s="186"/>
      <c r="U969" s="187"/>
      <c r="V969" s="187"/>
      <c r="W969" s="186"/>
      <c r="X969" s="186"/>
      <c r="Y969" s="190">
        <v>40000</v>
      </c>
      <c r="Z969" s="571"/>
      <c r="AA969" s="613"/>
      <c r="AD969" s="87"/>
      <c r="AE969" s="87"/>
      <c r="AF969" s="87"/>
      <c r="AG969" s="87"/>
      <c r="AH969" s="87"/>
      <c r="AI969" s="87"/>
      <c r="AJ969" s="87"/>
      <c r="AK969" s="87"/>
      <c r="AL969" s="87"/>
      <c r="AM969" s="87"/>
      <c r="AN969" s="87"/>
      <c r="AO969" s="87"/>
      <c r="AP969" s="87"/>
      <c r="AQ969" s="87"/>
    </row>
    <row r="970" spans="1:43" s="63" customFormat="1" ht="35.25" customHeight="1">
      <c r="B970" s="386">
        <f t="shared" si="290"/>
        <v>107</v>
      </c>
      <c r="C970" s="599" t="s">
        <v>933</v>
      </c>
      <c r="D970" s="443"/>
      <c r="E970" s="600" t="s">
        <v>1905</v>
      </c>
      <c r="F970" s="116">
        <f t="shared" si="291"/>
        <v>5366165</v>
      </c>
      <c r="G970" s="117">
        <f t="shared" si="289"/>
        <v>5196165</v>
      </c>
      <c r="H970" s="601"/>
      <c r="I970" s="601">
        <v>5196165</v>
      </c>
      <c r="J970" s="601"/>
      <c r="K970" s="601"/>
      <c r="L970" s="186"/>
      <c r="M970" s="186"/>
      <c r="N970" s="186"/>
      <c r="O970" s="562"/>
      <c r="P970" s="186"/>
      <c r="Q970" s="186"/>
      <c r="R970" s="186"/>
      <c r="S970" s="186"/>
      <c r="T970" s="186"/>
      <c r="U970" s="187"/>
      <c r="V970" s="187"/>
      <c r="W970" s="186"/>
      <c r="X970" s="186"/>
      <c r="Y970" s="190">
        <v>50000</v>
      </c>
      <c r="Z970" s="571">
        <v>120000</v>
      </c>
      <c r="AA970" s="613"/>
      <c r="AD970" s="87"/>
      <c r="AE970" s="87"/>
      <c r="AF970" s="87"/>
      <c r="AG970" s="87"/>
      <c r="AH970" s="87"/>
      <c r="AI970" s="87"/>
      <c r="AJ970" s="87"/>
      <c r="AK970" s="87"/>
      <c r="AL970" s="87"/>
      <c r="AM970" s="87"/>
      <c r="AN970" s="87"/>
      <c r="AO970" s="87"/>
      <c r="AP970" s="87"/>
      <c r="AQ970" s="87"/>
    </row>
    <row r="971" spans="1:43" s="63" customFormat="1" ht="35.25" customHeight="1">
      <c r="A971" s="63" t="s">
        <v>934</v>
      </c>
      <c r="B971" s="386">
        <f t="shared" si="290"/>
        <v>108</v>
      </c>
      <c r="C971" s="599" t="s">
        <v>934</v>
      </c>
      <c r="D971" s="443"/>
      <c r="E971" s="600" t="s">
        <v>1906</v>
      </c>
      <c r="F971" s="116">
        <f t="shared" si="291"/>
        <v>192000</v>
      </c>
      <c r="G971" s="117">
        <f t="shared" si="289"/>
        <v>0</v>
      </c>
      <c r="H971" s="601"/>
      <c r="I971" s="601"/>
      <c r="J971" s="601"/>
      <c r="K971" s="601"/>
      <c r="L971" s="186"/>
      <c r="M971" s="186"/>
      <c r="N971" s="186"/>
      <c r="O971" s="562"/>
      <c r="P971" s="186"/>
      <c r="Q971" s="186"/>
      <c r="R971" s="186"/>
      <c r="S971" s="186"/>
      <c r="T971" s="186"/>
      <c r="U971" s="187"/>
      <c r="V971" s="187"/>
      <c r="W971" s="186"/>
      <c r="X971" s="186"/>
      <c r="Y971" s="190">
        <v>192000</v>
      </c>
      <c r="Z971" s="571"/>
      <c r="AA971" s="613"/>
      <c r="AD971" s="87"/>
      <c r="AE971" s="87"/>
      <c r="AF971" s="87"/>
      <c r="AG971" s="87"/>
      <c r="AH971" s="87"/>
      <c r="AI971" s="87"/>
      <c r="AJ971" s="87"/>
      <c r="AK971" s="87"/>
      <c r="AL971" s="87"/>
      <c r="AM971" s="87"/>
      <c r="AN971" s="87"/>
      <c r="AO971" s="87"/>
      <c r="AP971" s="87"/>
      <c r="AQ971" s="87"/>
    </row>
    <row r="972" spans="1:43" s="63" customFormat="1" ht="36.75" customHeight="1">
      <c r="B972" s="386">
        <f t="shared" si="290"/>
        <v>109</v>
      </c>
      <c r="C972" s="599" t="s">
        <v>186</v>
      </c>
      <c r="D972" s="443"/>
      <c r="E972" s="600" t="s">
        <v>1297</v>
      </c>
      <c r="F972" s="116">
        <f t="shared" si="291"/>
        <v>375774</v>
      </c>
      <c r="G972" s="117">
        <f t="shared" si="289"/>
        <v>0</v>
      </c>
      <c r="H972" s="601"/>
      <c r="I972" s="601"/>
      <c r="J972" s="601"/>
      <c r="K972" s="601"/>
      <c r="L972" s="186"/>
      <c r="M972" s="186"/>
      <c r="N972" s="186">
        <v>368111</v>
      </c>
      <c r="O972" s="562"/>
      <c r="P972" s="186"/>
      <c r="Q972" s="186"/>
      <c r="R972" s="186"/>
      <c r="S972" s="186"/>
      <c r="T972" s="186"/>
      <c r="U972" s="187"/>
      <c r="V972" s="187"/>
      <c r="W972" s="186"/>
      <c r="X972" s="186"/>
      <c r="Y972" s="190"/>
      <c r="Z972" s="571">
        <v>7663</v>
      </c>
      <c r="AA972" s="613"/>
      <c r="AD972" s="87"/>
      <c r="AE972" s="87"/>
      <c r="AF972" s="87"/>
      <c r="AG972" s="87"/>
      <c r="AH972" s="87"/>
      <c r="AI972" s="87"/>
      <c r="AJ972" s="87"/>
      <c r="AK972" s="87"/>
      <c r="AL972" s="87"/>
      <c r="AM972" s="87"/>
      <c r="AN972" s="87"/>
      <c r="AO972" s="87"/>
      <c r="AP972" s="87"/>
      <c r="AQ972" s="87"/>
    </row>
    <row r="973" spans="1:43" s="63" customFormat="1" ht="36.75" customHeight="1">
      <c r="B973" s="386">
        <f t="shared" si="290"/>
        <v>110</v>
      </c>
      <c r="C973" s="599" t="s">
        <v>935</v>
      </c>
      <c r="D973" s="443"/>
      <c r="E973" s="600" t="s">
        <v>1907</v>
      </c>
      <c r="F973" s="116">
        <f t="shared" si="291"/>
        <v>2776792</v>
      </c>
      <c r="G973" s="117">
        <f t="shared" ref="G973:G979" si="292">SUM(H973:L973)</f>
        <v>0</v>
      </c>
      <c r="H973" s="601"/>
      <c r="I973" s="601"/>
      <c r="J973" s="601"/>
      <c r="K973" s="601"/>
      <c r="L973" s="186"/>
      <c r="M973" s="186"/>
      <c r="N973" s="186"/>
      <c r="O973" s="562"/>
      <c r="P973" s="186"/>
      <c r="Q973" s="186"/>
      <c r="R973" s="186"/>
      <c r="S973" s="186"/>
      <c r="T973" s="186"/>
      <c r="U973" s="187">
        <v>3617.1</v>
      </c>
      <c r="V973" s="187">
        <v>2680082</v>
      </c>
      <c r="W973" s="186"/>
      <c r="X973" s="186"/>
      <c r="Y973" s="190">
        <v>40000</v>
      </c>
      <c r="Z973" s="571">
        <v>56710</v>
      </c>
      <c r="AA973" s="613"/>
      <c r="AD973" s="87"/>
      <c r="AE973" s="87"/>
      <c r="AF973" s="87"/>
      <c r="AG973" s="87"/>
      <c r="AH973" s="87"/>
      <c r="AI973" s="87"/>
      <c r="AJ973" s="87"/>
      <c r="AK973" s="87"/>
      <c r="AL973" s="87"/>
      <c r="AM973" s="87"/>
      <c r="AN973" s="87"/>
      <c r="AO973" s="87"/>
      <c r="AP973" s="87"/>
      <c r="AQ973" s="87"/>
    </row>
    <row r="974" spans="1:43" s="63" customFormat="1" ht="36.75" customHeight="1">
      <c r="B974" s="386">
        <f t="shared" si="290"/>
        <v>111</v>
      </c>
      <c r="C974" s="599" t="s">
        <v>164</v>
      </c>
      <c r="D974" s="443"/>
      <c r="E974" s="600" t="s">
        <v>1278</v>
      </c>
      <c r="F974" s="116">
        <f t="shared" si="291"/>
        <v>3298905</v>
      </c>
      <c r="G974" s="117">
        <f t="shared" si="292"/>
        <v>3242905</v>
      </c>
      <c r="H974" s="601"/>
      <c r="I974" s="601">
        <v>3242905</v>
      </c>
      <c r="J974" s="601"/>
      <c r="K974" s="601"/>
      <c r="L974" s="186"/>
      <c r="M974" s="186"/>
      <c r="N974" s="186"/>
      <c r="O974" s="562"/>
      <c r="P974" s="186"/>
      <c r="Q974" s="186"/>
      <c r="R974" s="186"/>
      <c r="S974" s="186"/>
      <c r="T974" s="186"/>
      <c r="U974" s="187"/>
      <c r="V974" s="187"/>
      <c r="W974" s="186"/>
      <c r="X974" s="186"/>
      <c r="Y974" s="190"/>
      <c r="Z974" s="571">
        <v>56000</v>
      </c>
      <c r="AA974" s="613"/>
      <c r="AD974" s="87"/>
      <c r="AE974" s="87"/>
      <c r="AF974" s="87"/>
      <c r="AG974" s="87"/>
      <c r="AH974" s="87"/>
      <c r="AI974" s="87"/>
      <c r="AJ974" s="87"/>
      <c r="AK974" s="87"/>
      <c r="AL974" s="87"/>
      <c r="AM974" s="87"/>
      <c r="AN974" s="87"/>
      <c r="AO974" s="87"/>
      <c r="AP974" s="87"/>
      <c r="AQ974" s="87"/>
    </row>
    <row r="975" spans="1:43" s="63" customFormat="1" ht="36.75" customHeight="1">
      <c r="B975" s="386">
        <f t="shared" si="290"/>
        <v>112</v>
      </c>
      <c r="C975" s="599" t="s">
        <v>936</v>
      </c>
      <c r="D975" s="443"/>
      <c r="E975" s="600" t="s">
        <v>1908</v>
      </c>
      <c r="F975" s="116">
        <f t="shared" si="291"/>
        <v>150000</v>
      </c>
      <c r="G975" s="117">
        <f t="shared" si="292"/>
        <v>0</v>
      </c>
      <c r="H975" s="601"/>
      <c r="I975" s="601"/>
      <c r="J975" s="601"/>
      <c r="K975" s="601"/>
      <c r="L975" s="601"/>
      <c r="M975" s="601"/>
      <c r="N975" s="601"/>
      <c r="O975" s="610"/>
      <c r="P975" s="601"/>
      <c r="Q975" s="601">
        <v>2546.6999999999998</v>
      </c>
      <c r="R975" s="601"/>
      <c r="S975" s="601"/>
      <c r="T975" s="601"/>
      <c r="U975" s="612"/>
      <c r="V975" s="612"/>
      <c r="W975" s="601"/>
      <c r="X975" s="601"/>
      <c r="Y975" s="614">
        <v>150000</v>
      </c>
      <c r="Z975" s="615"/>
      <c r="AA975" s="613"/>
      <c r="AD975" s="87"/>
      <c r="AE975" s="87"/>
      <c r="AF975" s="87"/>
      <c r="AG975" s="87"/>
      <c r="AH975" s="87"/>
      <c r="AI975" s="87"/>
      <c r="AJ975" s="87"/>
      <c r="AK975" s="87"/>
      <c r="AL975" s="87"/>
      <c r="AM975" s="87"/>
      <c r="AN975" s="87"/>
      <c r="AO975" s="87"/>
      <c r="AP975" s="87"/>
      <c r="AQ975" s="87"/>
    </row>
    <row r="976" spans="1:43" s="63" customFormat="1" ht="36.75" customHeight="1">
      <c r="B976" s="386">
        <f t="shared" si="290"/>
        <v>113</v>
      </c>
      <c r="C976" s="599" t="s">
        <v>937</v>
      </c>
      <c r="D976" s="443"/>
      <c r="E976" s="600" t="s">
        <v>1909</v>
      </c>
      <c r="F976" s="116">
        <f t="shared" si="291"/>
        <v>50000</v>
      </c>
      <c r="G976" s="117">
        <f t="shared" si="292"/>
        <v>0</v>
      </c>
      <c r="H976" s="601"/>
      <c r="I976" s="601"/>
      <c r="J976" s="601"/>
      <c r="K976" s="601"/>
      <c r="L976" s="601"/>
      <c r="M976" s="601"/>
      <c r="N976" s="601"/>
      <c r="O976" s="610"/>
      <c r="P976" s="601"/>
      <c r="Q976" s="601">
        <v>572</v>
      </c>
      <c r="R976" s="601"/>
      <c r="S976" s="601"/>
      <c r="T976" s="601"/>
      <c r="U976" s="612"/>
      <c r="V976" s="612"/>
      <c r="W976" s="601"/>
      <c r="X976" s="601"/>
      <c r="Y976" s="614">
        <v>50000</v>
      </c>
      <c r="Z976" s="615"/>
      <c r="AA976" s="613"/>
      <c r="AD976" s="87"/>
      <c r="AE976" s="87"/>
      <c r="AF976" s="87"/>
      <c r="AG976" s="87"/>
      <c r="AH976" s="87"/>
      <c r="AI976" s="87"/>
      <c r="AJ976" s="87"/>
      <c r="AK976" s="87"/>
      <c r="AL976" s="87"/>
      <c r="AM976" s="87"/>
      <c r="AN976" s="87"/>
      <c r="AO976" s="87"/>
      <c r="AP976" s="87"/>
      <c r="AQ976" s="87"/>
    </row>
    <row r="977" spans="1:43" s="63" customFormat="1" ht="36.75" customHeight="1">
      <c r="B977" s="386">
        <f t="shared" si="290"/>
        <v>114</v>
      </c>
      <c r="C977" s="599" t="s">
        <v>939</v>
      </c>
      <c r="D977" s="443"/>
      <c r="E977" s="600" t="s">
        <v>1910</v>
      </c>
      <c r="F977" s="116">
        <f t="shared" si="291"/>
        <v>50000</v>
      </c>
      <c r="G977" s="117">
        <f t="shared" si="292"/>
        <v>0</v>
      </c>
      <c r="H977" s="601"/>
      <c r="I977" s="601"/>
      <c r="J977" s="601"/>
      <c r="K977" s="601"/>
      <c r="L977" s="601"/>
      <c r="M977" s="601"/>
      <c r="N977" s="601"/>
      <c r="O977" s="610"/>
      <c r="P977" s="601"/>
      <c r="Q977" s="601"/>
      <c r="R977" s="601"/>
      <c r="S977" s="601"/>
      <c r="T977" s="601"/>
      <c r="U977" s="612"/>
      <c r="V977" s="612"/>
      <c r="W977" s="601">
        <v>132</v>
      </c>
      <c r="X977" s="601"/>
      <c r="Y977" s="614">
        <v>50000</v>
      </c>
      <c r="Z977" s="615"/>
      <c r="AA977" s="613"/>
      <c r="AD977" s="87"/>
      <c r="AE977" s="87"/>
      <c r="AF977" s="87"/>
      <c r="AG977" s="87"/>
      <c r="AH977" s="87"/>
      <c r="AI977" s="87"/>
      <c r="AJ977" s="87"/>
      <c r="AK977" s="87"/>
      <c r="AL977" s="87"/>
      <c r="AM977" s="87"/>
      <c r="AN977" s="87"/>
      <c r="AO977" s="87"/>
      <c r="AP977" s="87"/>
      <c r="AQ977" s="87"/>
    </row>
    <row r="978" spans="1:43" s="63" customFormat="1" ht="36.75" customHeight="1">
      <c r="B978" s="386">
        <f t="shared" si="290"/>
        <v>115</v>
      </c>
      <c r="C978" s="602" t="s">
        <v>941</v>
      </c>
      <c r="D978" s="443"/>
      <c r="E978" s="603" t="s">
        <v>1911</v>
      </c>
      <c r="F978" s="116">
        <f t="shared" si="291"/>
        <v>6335512.6399999997</v>
      </c>
      <c r="G978" s="117">
        <f t="shared" si="292"/>
        <v>0</v>
      </c>
      <c r="H978" s="601"/>
      <c r="I978" s="601"/>
      <c r="J978" s="601"/>
      <c r="K978" s="601"/>
      <c r="L978" s="601"/>
      <c r="M978" s="601"/>
      <c r="N978" s="601"/>
      <c r="O978" s="610"/>
      <c r="P978" s="601"/>
      <c r="Q978" s="601"/>
      <c r="R978" s="601"/>
      <c r="S978" s="601"/>
      <c r="T978" s="601"/>
      <c r="U978" s="612"/>
      <c r="V978" s="612">
        <v>6134239.9100000001</v>
      </c>
      <c r="W978" s="601"/>
      <c r="X978" s="601"/>
      <c r="Y978" s="614">
        <v>70000</v>
      </c>
      <c r="Z978" s="615">
        <v>131272.73000000001</v>
      </c>
      <c r="AA978" s="613"/>
      <c r="AD978" s="87"/>
      <c r="AE978" s="87"/>
      <c r="AF978" s="87"/>
      <c r="AG978" s="87"/>
      <c r="AH978" s="87"/>
      <c r="AI978" s="87"/>
      <c r="AJ978" s="87"/>
      <c r="AK978" s="87"/>
      <c r="AL978" s="87"/>
      <c r="AM978" s="87"/>
      <c r="AN978" s="87"/>
      <c r="AO978" s="87"/>
      <c r="AP978" s="87"/>
      <c r="AQ978" s="87"/>
    </row>
    <row r="979" spans="1:43" s="63" customFormat="1" ht="36.75" customHeight="1">
      <c r="B979" s="386">
        <f t="shared" si="290"/>
        <v>116</v>
      </c>
      <c r="C979" s="602" t="s">
        <v>919</v>
      </c>
      <c r="D979" s="443"/>
      <c r="E979" s="603" t="s">
        <v>1892</v>
      </c>
      <c r="F979" s="116">
        <f t="shared" si="291"/>
        <v>2267026</v>
      </c>
      <c r="G979" s="117">
        <f t="shared" si="292"/>
        <v>2222326</v>
      </c>
      <c r="H979" s="601"/>
      <c r="I979" s="601"/>
      <c r="J979" s="601">
        <v>2222326</v>
      </c>
      <c r="K979" s="601"/>
      <c r="L979" s="601"/>
      <c r="M979" s="601"/>
      <c r="N979" s="601"/>
      <c r="O979" s="610"/>
      <c r="P979" s="601"/>
      <c r="Q979" s="601"/>
      <c r="R979" s="601"/>
      <c r="S979" s="601"/>
      <c r="T979" s="601"/>
      <c r="U979" s="612"/>
      <c r="V979" s="612"/>
      <c r="W979" s="601"/>
      <c r="X979" s="601"/>
      <c r="Y979" s="614"/>
      <c r="Z979" s="615">
        <v>44700</v>
      </c>
      <c r="AA979" s="613"/>
      <c r="AD979" s="87"/>
      <c r="AE979" s="87"/>
      <c r="AF979" s="87"/>
      <c r="AG979" s="87"/>
      <c r="AH979" s="87"/>
      <c r="AI979" s="87"/>
      <c r="AJ979" s="87"/>
      <c r="AK979" s="87"/>
      <c r="AL979" s="87"/>
      <c r="AM979" s="87"/>
      <c r="AN979" s="87"/>
      <c r="AO979" s="87"/>
      <c r="AP979" s="87"/>
      <c r="AQ979" s="87"/>
    </row>
    <row r="980" spans="1:43" s="59" customFormat="1" ht="21.75" customHeight="1" outlineLevel="2">
      <c r="A980" s="516"/>
      <c r="B980" s="604" t="s">
        <v>62</v>
      </c>
      <c r="C980" s="605"/>
      <c r="D980" s="606"/>
      <c r="E980" s="607"/>
      <c r="F980" s="608">
        <f t="shared" ref="F980:Z980" si="293">SUM(F981:F1052)</f>
        <v>211009778.91999999</v>
      </c>
      <c r="G980" s="608">
        <f t="shared" si="293"/>
        <v>48024293.909999996</v>
      </c>
      <c r="H980" s="608">
        <f t="shared" si="293"/>
        <v>4878074.0599999996</v>
      </c>
      <c r="I980" s="608">
        <f t="shared" si="293"/>
        <v>27068811.93</v>
      </c>
      <c r="J980" s="608">
        <f t="shared" si="293"/>
        <v>6518306</v>
      </c>
      <c r="K980" s="608">
        <f t="shared" si="293"/>
        <v>9559101.9199999999</v>
      </c>
      <c r="L980" s="608">
        <f t="shared" si="293"/>
        <v>0</v>
      </c>
      <c r="M980" s="608">
        <f t="shared" si="293"/>
        <v>3989824</v>
      </c>
      <c r="N980" s="608">
        <f t="shared" si="293"/>
        <v>7505433.4699999997</v>
      </c>
      <c r="O980" s="608">
        <f t="shared" si="293"/>
        <v>16</v>
      </c>
      <c r="P980" s="608">
        <f t="shared" si="293"/>
        <v>50081781.740000002</v>
      </c>
      <c r="Q980" s="608">
        <f t="shared" si="293"/>
        <v>4198.93</v>
      </c>
      <c r="R980" s="608">
        <f t="shared" si="293"/>
        <v>26408697.359999999</v>
      </c>
      <c r="S980" s="608">
        <f t="shared" si="293"/>
        <v>0</v>
      </c>
      <c r="T980" s="608">
        <f t="shared" si="293"/>
        <v>0</v>
      </c>
      <c r="U980" s="608">
        <f t="shared" si="293"/>
        <v>23901.98</v>
      </c>
      <c r="V980" s="608">
        <f t="shared" si="293"/>
        <v>53601612.32</v>
      </c>
      <c r="W980" s="608">
        <f t="shared" si="293"/>
        <v>1323.6</v>
      </c>
      <c r="X980" s="608">
        <f t="shared" si="293"/>
        <v>14995715</v>
      </c>
      <c r="Y980" s="608">
        <f t="shared" si="293"/>
        <v>2218263.9900000002</v>
      </c>
      <c r="Z980" s="608">
        <f t="shared" si="293"/>
        <v>4184157.13</v>
      </c>
      <c r="AA980" s="616">
        <v>0</v>
      </c>
      <c r="AB980" s="616">
        <v>0</v>
      </c>
      <c r="AC980" s="616">
        <v>0</v>
      </c>
    </row>
    <row r="981" spans="1:43" s="8" customFormat="1" ht="28.5" customHeight="1" outlineLevel="2">
      <c r="A981" s="178"/>
      <c r="B981" s="386">
        <f>B979+1</f>
        <v>117</v>
      </c>
      <c r="C981" s="289" t="s">
        <v>258</v>
      </c>
      <c r="D981" s="224"/>
      <c r="E981" s="115" t="s">
        <v>1361</v>
      </c>
      <c r="F981" s="116">
        <f t="shared" ref="F981:F990" si="294">G981+M981+N981+P981+R981+T981+V981+X981+Y981+Z981</f>
        <v>2650642.67</v>
      </c>
      <c r="G981" s="117"/>
      <c r="H981" s="117"/>
      <c r="I981" s="117"/>
      <c r="J981" s="117"/>
      <c r="K981" s="117"/>
      <c r="L981" s="117"/>
      <c r="M981" s="117"/>
      <c r="N981" s="117"/>
      <c r="O981" s="457">
        <v>1</v>
      </c>
      <c r="P981" s="117">
        <v>2593942.67</v>
      </c>
      <c r="Q981" s="117"/>
      <c r="R981" s="117"/>
      <c r="S981" s="117"/>
      <c r="T981" s="117"/>
      <c r="U981" s="117"/>
      <c r="V981" s="117"/>
      <c r="W981" s="117"/>
      <c r="X981" s="117"/>
      <c r="Y981" s="117"/>
      <c r="Z981" s="117">
        <v>56700</v>
      </c>
      <c r="AA981" s="223"/>
      <c r="AB981" s="223"/>
      <c r="AC981" s="223"/>
    </row>
    <row r="982" spans="1:43" s="8" customFormat="1" ht="28.5" customHeight="1" outlineLevel="2">
      <c r="A982" s="178"/>
      <c r="B982" s="386">
        <f t="shared" ref="B982:B995" si="295">B981+1</f>
        <v>118</v>
      </c>
      <c r="C982" s="289" t="s">
        <v>943</v>
      </c>
      <c r="D982" s="224"/>
      <c r="E982" s="115" t="s">
        <v>1912</v>
      </c>
      <c r="F982" s="116">
        <f t="shared" si="294"/>
        <v>3742155</v>
      </c>
      <c r="G982" s="117">
        <f>SUM(H982:K982)</f>
        <v>3664655</v>
      </c>
      <c r="H982" s="117"/>
      <c r="I982" s="117">
        <v>3664655</v>
      </c>
      <c r="J982" s="117"/>
      <c r="K982" s="117"/>
      <c r="L982" s="117"/>
      <c r="M982" s="117"/>
      <c r="N982" s="117"/>
      <c r="O982" s="457"/>
      <c r="P982" s="117"/>
      <c r="Q982" s="117"/>
      <c r="R982" s="117"/>
      <c r="S982" s="117"/>
      <c r="T982" s="117"/>
      <c r="U982" s="117"/>
      <c r="V982" s="117"/>
      <c r="W982" s="117"/>
      <c r="X982" s="117"/>
      <c r="Y982" s="117"/>
      <c r="Z982" s="117">
        <v>77500</v>
      </c>
      <c r="AA982" s="223"/>
      <c r="AB982" s="223"/>
      <c r="AC982" s="223"/>
    </row>
    <row r="983" spans="1:43" s="8" customFormat="1" ht="28.5" customHeight="1" outlineLevel="2">
      <c r="A983" s="178"/>
      <c r="B983" s="386">
        <f t="shared" si="295"/>
        <v>119</v>
      </c>
      <c r="C983" s="289" t="s">
        <v>944</v>
      </c>
      <c r="D983" s="224"/>
      <c r="E983" s="115" t="s">
        <v>1913</v>
      </c>
      <c r="F983" s="116">
        <f t="shared" si="294"/>
        <v>6312084.7999999998</v>
      </c>
      <c r="G983" s="117"/>
      <c r="H983" s="117"/>
      <c r="I983" s="117"/>
      <c r="J983" s="117"/>
      <c r="K983" s="117"/>
      <c r="L983" s="117"/>
      <c r="M983" s="117"/>
      <c r="N983" s="117"/>
      <c r="O983" s="457">
        <v>2</v>
      </c>
      <c r="P983" s="117">
        <v>6100239.7199999997</v>
      </c>
      <c r="Q983" s="117"/>
      <c r="R983" s="117"/>
      <c r="S983" s="117"/>
      <c r="T983" s="117"/>
      <c r="U983" s="117"/>
      <c r="V983" s="117"/>
      <c r="W983" s="117"/>
      <c r="X983" s="117"/>
      <c r="Y983" s="117">
        <v>79845.08</v>
      </c>
      <c r="Z983" s="117">
        <v>132000</v>
      </c>
      <c r="AA983" s="223"/>
      <c r="AB983" s="223"/>
      <c r="AC983" s="223"/>
    </row>
    <row r="984" spans="1:43" s="8" customFormat="1" ht="28.5" customHeight="1" outlineLevel="2">
      <c r="A984" s="178"/>
      <c r="B984" s="386">
        <f t="shared" si="295"/>
        <v>120</v>
      </c>
      <c r="C984" s="289" t="s">
        <v>945</v>
      </c>
      <c r="D984" s="224"/>
      <c r="E984" s="115" t="s">
        <v>1914</v>
      </c>
      <c r="F984" s="116">
        <f t="shared" si="294"/>
        <v>1376188</v>
      </c>
      <c r="G984" s="117">
        <f>SUM(H984:K984)</f>
        <v>1348330</v>
      </c>
      <c r="H984" s="117"/>
      <c r="I984" s="117">
        <v>1348330</v>
      </c>
      <c r="J984" s="117"/>
      <c r="K984" s="117"/>
      <c r="L984" s="117"/>
      <c r="M984" s="117"/>
      <c r="N984" s="117"/>
      <c r="O984" s="117"/>
      <c r="P984" s="117"/>
      <c r="Q984" s="117"/>
      <c r="R984" s="117"/>
      <c r="S984" s="117"/>
      <c r="T984" s="117"/>
      <c r="U984" s="117"/>
      <c r="V984" s="117"/>
      <c r="W984" s="117"/>
      <c r="X984" s="117"/>
      <c r="Y984" s="117"/>
      <c r="Z984" s="117">
        <v>27858</v>
      </c>
      <c r="AA984" s="223"/>
      <c r="AB984" s="223"/>
      <c r="AC984" s="223"/>
    </row>
    <row r="985" spans="1:43" s="8" customFormat="1" ht="28.5" customHeight="1" outlineLevel="2">
      <c r="A985" s="178"/>
      <c r="B985" s="386">
        <f t="shared" si="295"/>
        <v>121</v>
      </c>
      <c r="C985" s="289" t="s">
        <v>947</v>
      </c>
      <c r="D985" s="224"/>
      <c r="E985" s="115" t="s">
        <v>1915</v>
      </c>
      <c r="F985" s="116">
        <f t="shared" si="294"/>
        <v>2143941</v>
      </c>
      <c r="G985" s="117"/>
      <c r="H985" s="117"/>
      <c r="I985" s="117"/>
      <c r="J985" s="117"/>
      <c r="K985" s="117"/>
      <c r="L985" s="117"/>
      <c r="M985" s="117"/>
      <c r="N985" s="117"/>
      <c r="O985" s="117"/>
      <c r="P985" s="117"/>
      <c r="Q985" s="117"/>
      <c r="R985" s="117">
        <v>2050070</v>
      </c>
      <c r="S985" s="117"/>
      <c r="T985" s="117"/>
      <c r="U985" s="117"/>
      <c r="V985" s="117"/>
      <c r="W985" s="117"/>
      <c r="X985" s="117"/>
      <c r="Y985" s="117">
        <v>50000</v>
      </c>
      <c r="Z985" s="117">
        <v>43871</v>
      </c>
      <c r="AA985" s="223"/>
      <c r="AB985" s="223"/>
      <c r="AC985" s="223"/>
    </row>
    <row r="986" spans="1:43" s="8" customFormat="1" ht="28.5" customHeight="1" outlineLevel="2">
      <c r="A986" s="178"/>
      <c r="B986" s="386">
        <f t="shared" si="295"/>
        <v>122</v>
      </c>
      <c r="C986" s="289" t="s">
        <v>948</v>
      </c>
      <c r="D986" s="224"/>
      <c r="E986" s="115" t="s">
        <v>1916</v>
      </c>
      <c r="F986" s="116">
        <f t="shared" si="294"/>
        <v>2166337.34</v>
      </c>
      <c r="G986" s="117">
        <f>SUM(H986:K986)</f>
        <v>2071996.61</v>
      </c>
      <c r="H986" s="117"/>
      <c r="I986" s="117"/>
      <c r="J986" s="117"/>
      <c r="K986" s="117">
        <v>2071996.61</v>
      </c>
      <c r="L986" s="117"/>
      <c r="M986" s="117"/>
      <c r="N986" s="117"/>
      <c r="O986" s="117"/>
      <c r="P986" s="117"/>
      <c r="Q986" s="117"/>
      <c r="R986" s="117"/>
      <c r="S986" s="117"/>
      <c r="T986" s="117"/>
      <c r="U986" s="117"/>
      <c r="V986" s="117"/>
      <c r="W986" s="117"/>
      <c r="X986" s="117"/>
      <c r="Y986" s="117">
        <v>50000</v>
      </c>
      <c r="Z986" s="117">
        <v>44340.73</v>
      </c>
      <c r="AA986" s="223"/>
      <c r="AB986" s="223"/>
      <c r="AC986" s="223"/>
    </row>
    <row r="987" spans="1:43" s="8" customFormat="1" ht="28.5" customHeight="1" outlineLevel="2">
      <c r="A987" s="178"/>
      <c r="B987" s="386">
        <f t="shared" si="295"/>
        <v>123</v>
      </c>
      <c r="C987" s="289" t="s">
        <v>949</v>
      </c>
      <c r="D987" s="224"/>
      <c r="E987" s="115" t="s">
        <v>1917</v>
      </c>
      <c r="F987" s="116">
        <f t="shared" si="294"/>
        <v>632052.99</v>
      </c>
      <c r="G987" s="117"/>
      <c r="H987" s="117"/>
      <c r="I987" s="117"/>
      <c r="J987" s="117"/>
      <c r="K987" s="117"/>
      <c r="L987" s="117"/>
      <c r="M987" s="117"/>
      <c r="N987" s="117">
        <v>632052.99</v>
      </c>
      <c r="O987" s="117"/>
      <c r="P987" s="117"/>
      <c r="Q987" s="117"/>
      <c r="R987" s="117"/>
      <c r="S987" s="117"/>
      <c r="T987" s="117"/>
      <c r="U987" s="117"/>
      <c r="V987" s="117"/>
      <c r="W987" s="117"/>
      <c r="X987" s="117"/>
      <c r="Y987" s="117"/>
      <c r="Z987" s="117"/>
      <c r="AA987" s="223"/>
      <c r="AB987" s="223"/>
      <c r="AC987" s="223"/>
    </row>
    <row r="988" spans="1:43" s="8" customFormat="1" ht="28.5" customHeight="1" outlineLevel="2">
      <c r="A988" s="178"/>
      <c r="B988" s="386">
        <f t="shared" si="295"/>
        <v>124</v>
      </c>
      <c r="C988" s="289" t="s">
        <v>950</v>
      </c>
      <c r="D988" s="224"/>
      <c r="E988" s="115" t="s">
        <v>1695</v>
      </c>
      <c r="F988" s="116">
        <f t="shared" si="294"/>
        <v>3165056</v>
      </c>
      <c r="G988" s="117"/>
      <c r="H988" s="117"/>
      <c r="I988" s="117"/>
      <c r="J988" s="117"/>
      <c r="K988" s="117"/>
      <c r="L988" s="117"/>
      <c r="M988" s="117"/>
      <c r="N988" s="117"/>
      <c r="O988" s="117">
        <v>1</v>
      </c>
      <c r="P988" s="117">
        <v>3165056</v>
      </c>
      <c r="Q988" s="117"/>
      <c r="R988" s="117"/>
      <c r="S988" s="117"/>
      <c r="T988" s="117"/>
      <c r="U988" s="117"/>
      <c r="V988" s="117"/>
      <c r="W988" s="117"/>
      <c r="X988" s="117"/>
      <c r="Y988" s="117"/>
      <c r="Z988" s="117"/>
      <c r="AA988" s="223"/>
      <c r="AB988" s="223"/>
      <c r="AC988" s="223"/>
    </row>
    <row r="989" spans="1:43" s="8" customFormat="1" ht="28.5" customHeight="1" outlineLevel="2">
      <c r="A989" s="178"/>
      <c r="B989" s="386">
        <f t="shared" si="295"/>
        <v>125</v>
      </c>
      <c r="C989" s="289" t="s">
        <v>951</v>
      </c>
      <c r="D989" s="224"/>
      <c r="E989" s="115" t="s">
        <v>1918</v>
      </c>
      <c r="F989" s="116">
        <f t="shared" si="294"/>
        <v>2751839</v>
      </c>
      <c r="G989" s="117"/>
      <c r="H989" s="117"/>
      <c r="I989" s="117"/>
      <c r="J989" s="117"/>
      <c r="K989" s="117"/>
      <c r="L989" s="117"/>
      <c r="M989" s="117"/>
      <c r="N989" s="117"/>
      <c r="O989" s="117"/>
      <c r="P989" s="117"/>
      <c r="Q989" s="117"/>
      <c r="R989" s="117"/>
      <c r="S989" s="117"/>
      <c r="T989" s="117"/>
      <c r="U989" s="117"/>
      <c r="V989" s="117">
        <v>2643870</v>
      </c>
      <c r="W989" s="117"/>
      <c r="X989" s="117"/>
      <c r="Y989" s="117">
        <v>50000</v>
      </c>
      <c r="Z989" s="117">
        <v>57969</v>
      </c>
      <c r="AA989" s="223"/>
      <c r="AB989" s="223"/>
      <c r="AC989" s="223"/>
    </row>
    <row r="990" spans="1:43" s="8" customFormat="1" ht="28.5" customHeight="1" outlineLevel="2">
      <c r="A990" s="178"/>
      <c r="B990" s="386">
        <f t="shared" si="295"/>
        <v>126</v>
      </c>
      <c r="C990" s="289" t="s">
        <v>952</v>
      </c>
      <c r="D990" s="224"/>
      <c r="E990" s="115" t="s">
        <v>1919</v>
      </c>
      <c r="F990" s="116">
        <f t="shared" si="294"/>
        <v>995234</v>
      </c>
      <c r="G990" s="117"/>
      <c r="H990" s="117"/>
      <c r="I990" s="117"/>
      <c r="J990" s="117"/>
      <c r="K990" s="117"/>
      <c r="L990" s="117"/>
      <c r="M990" s="117"/>
      <c r="N990" s="117">
        <v>974383</v>
      </c>
      <c r="O990" s="117"/>
      <c r="P990" s="117"/>
      <c r="Q990" s="117"/>
      <c r="R990" s="117"/>
      <c r="S990" s="117"/>
      <c r="T990" s="117"/>
      <c r="U990" s="117"/>
      <c r="V990" s="117"/>
      <c r="W990" s="117"/>
      <c r="X990" s="117"/>
      <c r="Y990" s="117"/>
      <c r="Z990" s="117">
        <v>20851</v>
      </c>
      <c r="AA990" s="223"/>
      <c r="AB990" s="223"/>
      <c r="AC990" s="223"/>
    </row>
    <row r="991" spans="1:43" s="8" customFormat="1" ht="28.5" customHeight="1" outlineLevel="2">
      <c r="A991" s="178"/>
      <c r="B991" s="386">
        <f t="shared" si="295"/>
        <v>127</v>
      </c>
      <c r="C991" s="289" t="s">
        <v>953</v>
      </c>
      <c r="D991" s="224"/>
      <c r="E991" s="115" t="s">
        <v>1920</v>
      </c>
      <c r="F991" s="116">
        <f t="shared" ref="F991:F1004" si="296">G991+M991+N991+P991+R991+T991+V991+X991+Y991+Z991</f>
        <v>3370000</v>
      </c>
      <c r="G991" s="117"/>
      <c r="H991" s="117"/>
      <c r="I991" s="117"/>
      <c r="J991" s="117"/>
      <c r="K991" s="117"/>
      <c r="L991" s="117"/>
      <c r="M991" s="117"/>
      <c r="N991" s="117"/>
      <c r="O991" s="117">
        <v>1</v>
      </c>
      <c r="P991" s="117">
        <v>3300000</v>
      </c>
      <c r="Q991" s="117"/>
      <c r="R991" s="117"/>
      <c r="S991" s="117"/>
      <c r="T991" s="117"/>
      <c r="U991" s="117"/>
      <c r="V991" s="117"/>
      <c r="W991" s="117"/>
      <c r="X991" s="117"/>
      <c r="Y991" s="117"/>
      <c r="Z991" s="117">
        <v>70000</v>
      </c>
      <c r="AA991" s="223"/>
      <c r="AB991" s="223"/>
      <c r="AC991" s="223"/>
    </row>
    <row r="992" spans="1:43" s="8" customFormat="1" ht="28.5" customHeight="1" outlineLevel="2">
      <c r="A992" s="178"/>
      <c r="B992" s="386">
        <f t="shared" si="295"/>
        <v>128</v>
      </c>
      <c r="C992" s="289" t="s">
        <v>954</v>
      </c>
      <c r="D992" s="224"/>
      <c r="E992" s="115" t="s">
        <v>1921</v>
      </c>
      <c r="F992" s="116">
        <f t="shared" si="296"/>
        <v>1347072.06</v>
      </c>
      <c r="G992" s="117">
        <f>SUM(H992:K992)</f>
        <v>1310022.06</v>
      </c>
      <c r="H992" s="117">
        <v>1310022.06</v>
      </c>
      <c r="I992" s="117"/>
      <c r="J992" s="117"/>
      <c r="K992" s="117"/>
      <c r="L992" s="117"/>
      <c r="M992" s="117"/>
      <c r="N992" s="117"/>
      <c r="O992" s="117"/>
      <c r="P992" s="117"/>
      <c r="Q992" s="117"/>
      <c r="R992" s="117"/>
      <c r="S992" s="117"/>
      <c r="T992" s="117"/>
      <c r="U992" s="117"/>
      <c r="V992" s="117"/>
      <c r="W992" s="117"/>
      <c r="X992" s="117"/>
      <c r="Y992" s="117"/>
      <c r="Z992" s="117">
        <v>37050</v>
      </c>
      <c r="AA992" s="223"/>
      <c r="AB992" s="223"/>
      <c r="AC992" s="223"/>
    </row>
    <row r="993" spans="1:29" s="8" customFormat="1" ht="28.5" customHeight="1" outlineLevel="2">
      <c r="A993" s="178"/>
      <c r="B993" s="386">
        <f t="shared" si="295"/>
        <v>129</v>
      </c>
      <c r="C993" s="289" t="s">
        <v>955</v>
      </c>
      <c r="D993" s="224"/>
      <c r="E993" s="115" t="s">
        <v>1922</v>
      </c>
      <c r="F993" s="116">
        <f t="shared" si="296"/>
        <v>2189024</v>
      </c>
      <c r="G993" s="117"/>
      <c r="H993" s="117"/>
      <c r="I993" s="117"/>
      <c r="J993" s="117"/>
      <c r="K993" s="117"/>
      <c r="L993" s="117"/>
      <c r="M993" s="117"/>
      <c r="N993" s="117"/>
      <c r="O993" s="117"/>
      <c r="P993" s="117"/>
      <c r="Q993" s="117"/>
      <c r="R993" s="117"/>
      <c r="S993" s="117"/>
      <c r="T993" s="117"/>
      <c r="U993" s="117"/>
      <c r="V993" s="117">
        <v>2128024</v>
      </c>
      <c r="W993" s="117"/>
      <c r="X993" s="117"/>
      <c r="Y993" s="117">
        <v>40000</v>
      </c>
      <c r="Z993" s="117">
        <v>21000</v>
      </c>
      <c r="AA993" s="223"/>
      <c r="AB993" s="223"/>
      <c r="AC993" s="223"/>
    </row>
    <row r="994" spans="1:29" s="8" customFormat="1" ht="28.5" customHeight="1" outlineLevel="2">
      <c r="A994" s="178"/>
      <c r="B994" s="386">
        <f t="shared" si="295"/>
        <v>130</v>
      </c>
      <c r="C994" s="289" t="s">
        <v>956</v>
      </c>
      <c r="D994" s="224"/>
      <c r="E994" s="115" t="s">
        <v>1923</v>
      </c>
      <c r="F994" s="116">
        <f t="shared" si="296"/>
        <v>712269.48</v>
      </c>
      <c r="G994" s="117"/>
      <c r="H994" s="117"/>
      <c r="I994" s="117"/>
      <c r="J994" s="117"/>
      <c r="K994" s="117"/>
      <c r="L994" s="117"/>
      <c r="M994" s="117"/>
      <c r="N994" s="117">
        <v>697346.48</v>
      </c>
      <c r="O994" s="117"/>
      <c r="P994" s="117"/>
      <c r="Q994" s="117"/>
      <c r="R994" s="117"/>
      <c r="S994" s="117"/>
      <c r="T994" s="117"/>
      <c r="U994" s="117"/>
      <c r="V994" s="117"/>
      <c r="W994" s="117"/>
      <c r="X994" s="117"/>
      <c r="Y994" s="117"/>
      <c r="Z994" s="117">
        <v>14923</v>
      </c>
      <c r="AA994" s="223"/>
      <c r="AB994" s="223"/>
      <c r="AC994" s="223"/>
    </row>
    <row r="995" spans="1:29" s="8" customFormat="1" ht="28.5" customHeight="1" outlineLevel="2">
      <c r="A995" s="178"/>
      <c r="B995" s="386">
        <f t="shared" si="295"/>
        <v>131</v>
      </c>
      <c r="C995" s="289" t="s">
        <v>957</v>
      </c>
      <c r="D995" s="224"/>
      <c r="E995" s="115" t="s">
        <v>1924</v>
      </c>
      <c r="F995" s="116">
        <f t="shared" si="296"/>
        <v>2813970</v>
      </c>
      <c r="G995" s="117">
        <f>SUM(H995:K995)</f>
        <v>2715851</v>
      </c>
      <c r="H995" s="117"/>
      <c r="I995" s="117">
        <v>2715851</v>
      </c>
      <c r="J995" s="117"/>
      <c r="K995" s="117"/>
      <c r="L995" s="117"/>
      <c r="M995" s="117"/>
      <c r="N995" s="117"/>
      <c r="O995" s="117"/>
      <c r="P995" s="117"/>
      <c r="Q995" s="117"/>
      <c r="R995" s="117"/>
      <c r="S995" s="117"/>
      <c r="T995" s="117"/>
      <c r="U995" s="117"/>
      <c r="V995" s="117"/>
      <c r="W995" s="117"/>
      <c r="X995" s="117"/>
      <c r="Y995" s="117">
        <v>40000</v>
      </c>
      <c r="Z995" s="117">
        <v>58119</v>
      </c>
      <c r="AA995" s="223"/>
      <c r="AB995" s="223"/>
      <c r="AC995" s="223"/>
    </row>
    <row r="996" spans="1:29" s="8" customFormat="1" ht="28.5" customHeight="1" outlineLevel="2">
      <c r="A996" s="178"/>
      <c r="B996" s="386">
        <f t="shared" ref="B996:B1005" si="297">B995+1</f>
        <v>132</v>
      </c>
      <c r="C996" s="289" t="s">
        <v>958</v>
      </c>
      <c r="D996" s="224"/>
      <c r="E996" s="115" t="s">
        <v>1925</v>
      </c>
      <c r="F996" s="116">
        <f t="shared" si="296"/>
        <v>5042292.63</v>
      </c>
      <c r="G996" s="117"/>
      <c r="H996" s="117"/>
      <c r="I996" s="117"/>
      <c r="J996" s="117"/>
      <c r="K996" s="117"/>
      <c r="L996" s="117"/>
      <c r="M996" s="117"/>
      <c r="N996" s="117"/>
      <c r="O996" s="117"/>
      <c r="P996" s="117"/>
      <c r="Q996" s="117"/>
      <c r="R996" s="117"/>
      <c r="S996" s="117"/>
      <c r="T996" s="117"/>
      <c r="U996" s="117"/>
      <c r="V996" s="117">
        <v>4936648.3600000003</v>
      </c>
      <c r="W996" s="117"/>
      <c r="X996" s="117"/>
      <c r="Y996" s="117"/>
      <c r="Z996" s="117">
        <v>105644.27</v>
      </c>
      <c r="AA996" s="223"/>
      <c r="AB996" s="223"/>
      <c r="AC996" s="223"/>
    </row>
    <row r="997" spans="1:29" s="8" customFormat="1" ht="28.5" customHeight="1" outlineLevel="2">
      <c r="A997" s="178"/>
      <c r="B997" s="386">
        <f t="shared" si="297"/>
        <v>133</v>
      </c>
      <c r="C997" s="289" t="s">
        <v>959</v>
      </c>
      <c r="D997" s="224"/>
      <c r="E997" s="115" t="s">
        <v>1926</v>
      </c>
      <c r="F997" s="116">
        <f t="shared" si="296"/>
        <v>3650000</v>
      </c>
      <c r="G997" s="117"/>
      <c r="H997" s="117"/>
      <c r="I997" s="117"/>
      <c r="J997" s="117"/>
      <c r="K997" s="117"/>
      <c r="L997" s="117"/>
      <c r="M997" s="117"/>
      <c r="N997" s="117"/>
      <c r="O997" s="457">
        <v>1</v>
      </c>
      <c r="P997" s="117">
        <v>3650000</v>
      </c>
      <c r="Q997" s="117"/>
      <c r="R997" s="117"/>
      <c r="S997" s="117"/>
      <c r="T997" s="117"/>
      <c r="U997" s="117"/>
      <c r="V997" s="117"/>
      <c r="W997" s="117"/>
      <c r="X997" s="117"/>
      <c r="Y997" s="117"/>
      <c r="Z997" s="117"/>
      <c r="AA997" s="223"/>
      <c r="AB997" s="223"/>
      <c r="AC997" s="223"/>
    </row>
    <row r="998" spans="1:29" s="8" customFormat="1" ht="28.5" customHeight="1" outlineLevel="2">
      <c r="A998" s="178"/>
      <c r="B998" s="386">
        <f t="shared" si="297"/>
        <v>134</v>
      </c>
      <c r="C998" s="289" t="s">
        <v>960</v>
      </c>
      <c r="D998" s="224"/>
      <c r="E998" s="115" t="s">
        <v>1927</v>
      </c>
      <c r="F998" s="116">
        <f t="shared" si="296"/>
        <v>1901430</v>
      </c>
      <c r="G998" s="117"/>
      <c r="H998" s="117"/>
      <c r="I998" s="117"/>
      <c r="J998" s="117"/>
      <c r="K998" s="117"/>
      <c r="L998" s="117"/>
      <c r="M998" s="117"/>
      <c r="N998" s="117"/>
      <c r="O998" s="457"/>
      <c r="P998" s="117"/>
      <c r="Q998" s="117"/>
      <c r="R998" s="117"/>
      <c r="S998" s="117"/>
      <c r="T998" s="117"/>
      <c r="U998" s="117"/>
      <c r="V998" s="117">
        <v>1843000</v>
      </c>
      <c r="W998" s="117"/>
      <c r="X998" s="117"/>
      <c r="Y998" s="117">
        <v>40000</v>
      </c>
      <c r="Z998" s="117">
        <v>18430</v>
      </c>
      <c r="AA998" s="223"/>
      <c r="AB998" s="223"/>
      <c r="AC998" s="223"/>
    </row>
    <row r="999" spans="1:29" s="8" customFormat="1" ht="28.5" customHeight="1" outlineLevel="2">
      <c r="A999" s="178"/>
      <c r="B999" s="386">
        <f t="shared" si="297"/>
        <v>135</v>
      </c>
      <c r="C999" s="289" t="s">
        <v>961</v>
      </c>
      <c r="D999" s="224"/>
      <c r="E999" s="115" t="s">
        <v>1928</v>
      </c>
      <c r="F999" s="116">
        <f t="shared" si="296"/>
        <v>3699658.33</v>
      </c>
      <c r="G999" s="117"/>
      <c r="H999" s="117"/>
      <c r="I999" s="117"/>
      <c r="J999" s="117"/>
      <c r="K999" s="117"/>
      <c r="L999" s="117"/>
      <c r="M999" s="117"/>
      <c r="N999" s="117"/>
      <c r="O999" s="117"/>
      <c r="P999" s="117"/>
      <c r="Q999" s="117"/>
      <c r="R999" s="117">
        <v>3578087.33</v>
      </c>
      <c r="S999" s="117"/>
      <c r="T999" s="117"/>
      <c r="U999" s="117"/>
      <c r="V999" s="117"/>
      <c r="W999" s="117"/>
      <c r="X999" s="117"/>
      <c r="Y999" s="117">
        <v>45000</v>
      </c>
      <c r="Z999" s="117">
        <v>76571</v>
      </c>
      <c r="AA999" s="223"/>
      <c r="AB999" s="223"/>
      <c r="AC999" s="223"/>
    </row>
    <row r="1000" spans="1:29" s="8" customFormat="1" ht="28.5" customHeight="1" outlineLevel="2">
      <c r="A1000" s="178"/>
      <c r="B1000" s="386">
        <f t="shared" si="297"/>
        <v>136</v>
      </c>
      <c r="C1000" s="289" t="s">
        <v>962</v>
      </c>
      <c r="D1000" s="224"/>
      <c r="E1000" s="115" t="s">
        <v>1929</v>
      </c>
      <c r="F1000" s="116">
        <f t="shared" si="296"/>
        <v>8574943.3499999996</v>
      </c>
      <c r="G1000" s="117"/>
      <c r="H1000" s="117"/>
      <c r="I1000" s="117"/>
      <c r="J1000" s="117"/>
      <c r="K1000" s="117"/>
      <c r="L1000" s="117"/>
      <c r="M1000" s="117"/>
      <c r="N1000" s="117"/>
      <c r="O1000" s="457">
        <v>3</v>
      </c>
      <c r="P1000" s="117">
        <v>8245543.3499999996</v>
      </c>
      <c r="Q1000" s="117"/>
      <c r="R1000" s="117"/>
      <c r="S1000" s="117"/>
      <c r="T1000" s="117"/>
      <c r="U1000" s="117"/>
      <c r="V1000" s="117"/>
      <c r="W1000" s="117"/>
      <c r="X1000" s="117"/>
      <c r="Y1000" s="117">
        <v>149640</v>
      </c>
      <c r="Z1000" s="117">
        <v>179760</v>
      </c>
      <c r="AA1000" s="223"/>
      <c r="AB1000" s="223"/>
      <c r="AC1000" s="223"/>
    </row>
    <row r="1001" spans="1:29" s="8" customFormat="1" ht="28.5" customHeight="1" outlineLevel="2">
      <c r="A1001" s="178"/>
      <c r="B1001" s="386">
        <f t="shared" si="297"/>
        <v>137</v>
      </c>
      <c r="C1001" s="289" t="s">
        <v>963</v>
      </c>
      <c r="D1001" s="224"/>
      <c r="E1001" s="115" t="s">
        <v>1930</v>
      </c>
      <c r="F1001" s="116">
        <f t="shared" si="296"/>
        <v>578484</v>
      </c>
      <c r="G1001" s="117"/>
      <c r="H1001" s="117"/>
      <c r="I1001" s="117"/>
      <c r="J1001" s="117"/>
      <c r="K1001" s="117"/>
      <c r="L1001" s="117"/>
      <c r="M1001" s="117"/>
      <c r="N1001" s="117">
        <v>558042</v>
      </c>
      <c r="O1001" s="457"/>
      <c r="P1001" s="117"/>
      <c r="Q1001" s="117"/>
      <c r="R1001" s="117"/>
      <c r="S1001" s="117"/>
      <c r="T1001" s="117"/>
      <c r="U1001" s="117"/>
      <c r="V1001" s="117"/>
      <c r="W1001" s="117"/>
      <c r="X1001" s="117"/>
      <c r="Y1001" s="117">
        <v>8500</v>
      </c>
      <c r="Z1001" s="117">
        <v>11942</v>
      </c>
      <c r="AA1001" s="223"/>
      <c r="AB1001" s="223"/>
      <c r="AC1001" s="223"/>
    </row>
    <row r="1002" spans="1:29" s="8" customFormat="1" ht="28.5" customHeight="1" outlineLevel="2">
      <c r="A1002" s="178"/>
      <c r="B1002" s="386">
        <f t="shared" si="297"/>
        <v>138</v>
      </c>
      <c r="C1002" s="289" t="s">
        <v>964</v>
      </c>
      <c r="D1002" s="224"/>
      <c r="E1002" s="115" t="s">
        <v>1931</v>
      </c>
      <c r="F1002" s="116">
        <f t="shared" si="296"/>
        <v>2563007.15</v>
      </c>
      <c r="G1002" s="117">
        <f>SUM(H1002:K1002)</f>
        <v>2477976.9300000002</v>
      </c>
      <c r="H1002" s="117"/>
      <c r="I1002" s="117">
        <v>2477976.9300000002</v>
      </c>
      <c r="J1002" s="117"/>
      <c r="K1002" s="117"/>
      <c r="L1002" s="117"/>
      <c r="M1002" s="117"/>
      <c r="N1002" s="117"/>
      <c r="O1002" s="457"/>
      <c r="P1002" s="117"/>
      <c r="Q1002" s="117"/>
      <c r="R1002" s="117"/>
      <c r="S1002" s="117"/>
      <c r="T1002" s="117"/>
      <c r="U1002" s="117"/>
      <c r="V1002" s="117"/>
      <c r="W1002" s="117"/>
      <c r="X1002" s="117"/>
      <c r="Y1002" s="117"/>
      <c r="Z1002" s="117">
        <v>85030.22</v>
      </c>
      <c r="AA1002" s="223"/>
      <c r="AB1002" s="223"/>
      <c r="AC1002" s="223"/>
    </row>
    <row r="1003" spans="1:29" s="8" customFormat="1" ht="28.5" customHeight="1" outlineLevel="2">
      <c r="A1003" s="178"/>
      <c r="B1003" s="386">
        <f t="shared" si="297"/>
        <v>139</v>
      </c>
      <c r="C1003" s="289" t="s">
        <v>965</v>
      </c>
      <c r="D1003" s="224"/>
      <c r="E1003" s="115" t="s">
        <v>1932</v>
      </c>
      <c r="F1003" s="116">
        <f t="shared" si="296"/>
        <v>2839195</v>
      </c>
      <c r="G1003" s="117"/>
      <c r="H1003" s="117"/>
      <c r="I1003" s="117"/>
      <c r="J1003" s="117"/>
      <c r="K1003" s="117"/>
      <c r="L1003" s="117"/>
      <c r="M1003" s="117"/>
      <c r="N1003" s="117"/>
      <c r="O1003" s="457"/>
      <c r="P1003" s="117"/>
      <c r="Q1003" s="117"/>
      <c r="R1003" s="117"/>
      <c r="S1003" s="117"/>
      <c r="T1003" s="117"/>
      <c r="U1003" s="117"/>
      <c r="V1003" s="117">
        <v>2735991</v>
      </c>
      <c r="W1003" s="117"/>
      <c r="X1003" s="117"/>
      <c r="Y1003" s="117">
        <v>50000</v>
      </c>
      <c r="Z1003" s="117">
        <v>53204</v>
      </c>
      <c r="AA1003" s="223"/>
      <c r="AB1003" s="223"/>
      <c r="AC1003" s="223"/>
    </row>
    <row r="1004" spans="1:29" s="8" customFormat="1" ht="28.5" customHeight="1" outlineLevel="2">
      <c r="A1004" s="178"/>
      <c r="B1004" s="386">
        <f t="shared" si="297"/>
        <v>140</v>
      </c>
      <c r="C1004" s="289" t="s">
        <v>966</v>
      </c>
      <c r="D1004" s="224"/>
      <c r="E1004" s="115" t="s">
        <v>1933</v>
      </c>
      <c r="F1004" s="116">
        <f t="shared" si="296"/>
        <v>3660353.37</v>
      </c>
      <c r="G1004" s="117"/>
      <c r="H1004" s="117"/>
      <c r="I1004" s="117"/>
      <c r="J1004" s="117"/>
      <c r="K1004" s="117"/>
      <c r="L1004" s="117"/>
      <c r="M1004" s="117"/>
      <c r="N1004" s="117"/>
      <c r="O1004" s="457"/>
      <c r="P1004" s="117"/>
      <c r="Q1004" s="117"/>
      <c r="R1004" s="117">
        <v>3540353.37</v>
      </c>
      <c r="S1004" s="117"/>
      <c r="T1004" s="117"/>
      <c r="U1004" s="117"/>
      <c r="V1004" s="117"/>
      <c r="W1004" s="117"/>
      <c r="X1004" s="117"/>
      <c r="Y1004" s="117">
        <v>50000</v>
      </c>
      <c r="Z1004" s="117">
        <v>70000</v>
      </c>
      <c r="AA1004" s="223"/>
      <c r="AB1004" s="223"/>
      <c r="AC1004" s="223"/>
    </row>
    <row r="1005" spans="1:29" s="8" customFormat="1" ht="28.5" customHeight="1" outlineLevel="2">
      <c r="A1005" s="178"/>
      <c r="B1005" s="386">
        <f t="shared" si="297"/>
        <v>141</v>
      </c>
      <c r="C1005" s="289" t="s">
        <v>967</v>
      </c>
      <c r="D1005" s="224"/>
      <c r="E1005" s="115" t="s">
        <v>1934</v>
      </c>
      <c r="F1005" s="116">
        <f t="shared" ref="F1005:F1052" si="298">G1005+M1005+N1005+P1005+R1005+T1005+V1005+X1005+Y1005+Z1005</f>
        <v>1584453</v>
      </c>
      <c r="G1005" s="117">
        <f>SUM(H1005:L1005)</f>
        <v>1502304</v>
      </c>
      <c r="H1005" s="117"/>
      <c r="I1005" s="117">
        <v>1502304</v>
      </c>
      <c r="J1005" s="117"/>
      <c r="K1005" s="117"/>
      <c r="L1005" s="117"/>
      <c r="M1005" s="117"/>
      <c r="N1005" s="117"/>
      <c r="O1005" s="457"/>
      <c r="P1005" s="117"/>
      <c r="Q1005" s="117"/>
      <c r="R1005" s="117"/>
      <c r="S1005" s="117"/>
      <c r="T1005" s="117"/>
      <c r="U1005" s="117"/>
      <c r="V1005" s="117"/>
      <c r="W1005" s="117"/>
      <c r="X1005" s="117"/>
      <c r="Y1005" s="117">
        <v>50000</v>
      </c>
      <c r="Z1005" s="117">
        <v>32149</v>
      </c>
      <c r="AA1005" s="223"/>
      <c r="AB1005" s="223"/>
      <c r="AC1005" s="223"/>
    </row>
    <row r="1006" spans="1:29" s="8" customFormat="1" ht="28.5" customHeight="1" outlineLevel="2">
      <c r="A1006" s="178"/>
      <c r="B1006" s="386">
        <f t="shared" ref="B1006:B1052" si="299">B1005+1</f>
        <v>142</v>
      </c>
      <c r="C1006" s="289" t="s">
        <v>968</v>
      </c>
      <c r="D1006" s="224"/>
      <c r="E1006" s="115" t="s">
        <v>1935</v>
      </c>
      <c r="F1006" s="116">
        <f t="shared" si="298"/>
        <v>2657142</v>
      </c>
      <c r="G1006" s="117">
        <f t="shared" ref="G1006:G1052" si="300">SUM(H1006:L1006)</f>
        <v>2601471</v>
      </c>
      <c r="H1006" s="117">
        <v>2601471</v>
      </c>
      <c r="I1006" s="117"/>
      <c r="J1006" s="117"/>
      <c r="K1006" s="117"/>
      <c r="L1006" s="117"/>
      <c r="M1006" s="117"/>
      <c r="N1006" s="117"/>
      <c r="O1006" s="457"/>
      <c r="P1006" s="117"/>
      <c r="Q1006" s="117"/>
      <c r="R1006" s="117"/>
      <c r="S1006" s="117"/>
      <c r="T1006" s="117"/>
      <c r="U1006" s="117"/>
      <c r="V1006" s="117"/>
      <c r="W1006" s="117"/>
      <c r="X1006" s="117"/>
      <c r="Y1006" s="117"/>
      <c r="Z1006" s="117">
        <v>55671</v>
      </c>
      <c r="AA1006" s="223"/>
      <c r="AB1006" s="223"/>
      <c r="AC1006" s="223"/>
    </row>
    <row r="1007" spans="1:29" s="8" customFormat="1" ht="28.5" customHeight="1" outlineLevel="2">
      <c r="A1007" s="178"/>
      <c r="B1007" s="386">
        <f t="shared" si="299"/>
        <v>143</v>
      </c>
      <c r="C1007" s="289" t="s">
        <v>970</v>
      </c>
      <c r="D1007" s="224"/>
      <c r="E1007" s="115" t="s">
        <v>1936</v>
      </c>
      <c r="F1007" s="116">
        <f t="shared" si="298"/>
        <v>5372280</v>
      </c>
      <c r="G1007" s="117">
        <f t="shared" si="300"/>
        <v>0</v>
      </c>
      <c r="H1007" s="117"/>
      <c r="I1007" s="117"/>
      <c r="J1007" s="117"/>
      <c r="K1007" s="117"/>
      <c r="L1007" s="117"/>
      <c r="M1007" s="117"/>
      <c r="N1007" s="117"/>
      <c r="O1007" s="457"/>
      <c r="P1007" s="117"/>
      <c r="Q1007" s="117"/>
      <c r="R1007" s="117"/>
      <c r="S1007" s="117"/>
      <c r="T1007" s="117"/>
      <c r="U1007" s="117">
        <v>3958</v>
      </c>
      <c r="V1007" s="117">
        <v>5200979</v>
      </c>
      <c r="W1007" s="117"/>
      <c r="X1007" s="117"/>
      <c r="Y1007" s="117">
        <v>60000</v>
      </c>
      <c r="Z1007" s="117">
        <v>111301</v>
      </c>
      <c r="AA1007" s="223"/>
      <c r="AB1007" s="223"/>
      <c r="AC1007" s="223"/>
    </row>
    <row r="1008" spans="1:29" s="8" customFormat="1" ht="28.5" customHeight="1" outlineLevel="2">
      <c r="A1008" s="178"/>
      <c r="B1008" s="386">
        <f t="shared" si="299"/>
        <v>144</v>
      </c>
      <c r="C1008" s="289" t="s">
        <v>971</v>
      </c>
      <c r="D1008" s="224"/>
      <c r="E1008" s="115" t="s">
        <v>1937</v>
      </c>
      <c r="F1008" s="116">
        <f t="shared" si="298"/>
        <v>3010000</v>
      </c>
      <c r="G1008" s="117">
        <f t="shared" si="300"/>
        <v>0</v>
      </c>
      <c r="H1008" s="117"/>
      <c r="I1008" s="117"/>
      <c r="J1008" s="117"/>
      <c r="K1008" s="117"/>
      <c r="L1008" s="117"/>
      <c r="M1008" s="117"/>
      <c r="N1008" s="117"/>
      <c r="O1008" s="457">
        <v>1</v>
      </c>
      <c r="P1008" s="117">
        <v>2950000</v>
      </c>
      <c r="Q1008" s="117"/>
      <c r="R1008" s="117"/>
      <c r="S1008" s="117"/>
      <c r="T1008" s="117"/>
      <c r="U1008" s="117"/>
      <c r="V1008" s="117"/>
      <c r="W1008" s="117"/>
      <c r="X1008" s="117"/>
      <c r="Y1008" s="117"/>
      <c r="Z1008" s="117">
        <v>60000</v>
      </c>
      <c r="AA1008" s="223"/>
      <c r="AB1008" s="223"/>
      <c r="AC1008" s="223"/>
    </row>
    <row r="1009" spans="1:29" s="8" customFormat="1" ht="28.5" customHeight="1" outlineLevel="2">
      <c r="A1009" s="178"/>
      <c r="B1009" s="386">
        <f t="shared" si="299"/>
        <v>145</v>
      </c>
      <c r="C1009" s="289" t="s">
        <v>972</v>
      </c>
      <c r="D1009" s="224"/>
      <c r="E1009" s="115" t="s">
        <v>1938</v>
      </c>
      <c r="F1009" s="116">
        <f t="shared" si="298"/>
        <v>3080628</v>
      </c>
      <c r="G1009" s="117">
        <f t="shared" si="300"/>
        <v>0</v>
      </c>
      <c r="H1009" s="117"/>
      <c r="I1009" s="117"/>
      <c r="J1009" s="117"/>
      <c r="K1009" s="117"/>
      <c r="L1009" s="117"/>
      <c r="M1009" s="117"/>
      <c r="N1009" s="117"/>
      <c r="O1009" s="457">
        <v>1</v>
      </c>
      <c r="P1009" s="117">
        <v>3016000</v>
      </c>
      <c r="Q1009" s="117"/>
      <c r="R1009" s="117"/>
      <c r="S1009" s="117"/>
      <c r="T1009" s="117"/>
      <c r="U1009" s="117"/>
      <c r="V1009" s="117"/>
      <c r="W1009" s="117"/>
      <c r="X1009" s="117"/>
      <c r="Y1009" s="117"/>
      <c r="Z1009" s="117">
        <v>64628</v>
      </c>
      <c r="AA1009" s="223"/>
      <c r="AB1009" s="223"/>
      <c r="AC1009" s="223"/>
    </row>
    <row r="1010" spans="1:29" s="8" customFormat="1" ht="28.5" customHeight="1" outlineLevel="2">
      <c r="A1010" s="178"/>
      <c r="B1010" s="386">
        <f t="shared" si="299"/>
        <v>146</v>
      </c>
      <c r="C1010" s="289" t="s">
        <v>973</v>
      </c>
      <c r="D1010" s="224"/>
      <c r="E1010" s="115" t="s">
        <v>1939</v>
      </c>
      <c r="F1010" s="116">
        <f t="shared" si="298"/>
        <v>3174343</v>
      </c>
      <c r="G1010" s="117">
        <f t="shared" si="300"/>
        <v>0</v>
      </c>
      <c r="H1010" s="117"/>
      <c r="I1010" s="117"/>
      <c r="J1010" s="117"/>
      <c r="K1010" s="117"/>
      <c r="L1010" s="117"/>
      <c r="M1010" s="117">
        <v>1526994</v>
      </c>
      <c r="N1010" s="117">
        <v>1526994</v>
      </c>
      <c r="O1010" s="457"/>
      <c r="P1010" s="117"/>
      <c r="Q1010" s="117"/>
      <c r="R1010" s="117"/>
      <c r="S1010" s="117"/>
      <c r="T1010" s="117"/>
      <c r="U1010" s="117"/>
      <c r="V1010" s="117"/>
      <c r="W1010" s="117"/>
      <c r="X1010" s="117"/>
      <c r="Y1010" s="117">
        <v>55000</v>
      </c>
      <c r="Z1010" s="117">
        <v>65355</v>
      </c>
      <c r="AA1010" s="223"/>
      <c r="AB1010" s="223"/>
      <c r="AC1010" s="223"/>
    </row>
    <row r="1011" spans="1:29" s="8" customFormat="1" ht="28.5" customHeight="1" outlineLevel="2">
      <c r="A1011" s="178"/>
      <c r="B1011" s="386">
        <f t="shared" si="299"/>
        <v>147</v>
      </c>
      <c r="C1011" s="289" t="s">
        <v>974</v>
      </c>
      <c r="D1011" s="224"/>
      <c r="E1011" s="115" t="s">
        <v>1940</v>
      </c>
      <c r="F1011" s="116">
        <f t="shared" si="298"/>
        <v>3266768</v>
      </c>
      <c r="G1011" s="117">
        <f t="shared" si="300"/>
        <v>0</v>
      </c>
      <c r="H1011" s="117"/>
      <c r="I1011" s="117"/>
      <c r="J1011" s="117"/>
      <c r="K1011" s="117"/>
      <c r="L1011" s="117"/>
      <c r="M1011" s="117"/>
      <c r="N1011" s="117"/>
      <c r="O1011" s="457">
        <v>1</v>
      </c>
      <c r="P1011" s="117">
        <v>3120000</v>
      </c>
      <c r="Q1011" s="117"/>
      <c r="R1011" s="117"/>
      <c r="S1011" s="117"/>
      <c r="T1011" s="117"/>
      <c r="U1011" s="117"/>
      <c r="V1011" s="117"/>
      <c r="W1011" s="117"/>
      <c r="X1011" s="117"/>
      <c r="Y1011" s="117">
        <v>80000</v>
      </c>
      <c r="Z1011" s="117">
        <v>66768</v>
      </c>
      <c r="AA1011" s="223"/>
      <c r="AB1011" s="223"/>
      <c r="AC1011" s="223"/>
    </row>
    <row r="1012" spans="1:29" s="8" customFormat="1" ht="28.5" customHeight="1" outlineLevel="2">
      <c r="A1012" s="178"/>
      <c r="B1012" s="386">
        <f t="shared" si="299"/>
        <v>148</v>
      </c>
      <c r="C1012" s="289" t="s">
        <v>255</v>
      </c>
      <c r="D1012" s="224"/>
      <c r="E1012" s="115" t="s">
        <v>1358</v>
      </c>
      <c r="F1012" s="116">
        <f t="shared" si="298"/>
        <v>620359</v>
      </c>
      <c r="G1012" s="117">
        <f t="shared" si="300"/>
        <v>568200</v>
      </c>
      <c r="H1012" s="117"/>
      <c r="I1012" s="117"/>
      <c r="J1012" s="117">
        <v>568200</v>
      </c>
      <c r="K1012" s="117"/>
      <c r="L1012" s="117"/>
      <c r="M1012" s="117"/>
      <c r="N1012" s="117"/>
      <c r="O1012" s="457"/>
      <c r="P1012" s="117"/>
      <c r="Q1012" s="117"/>
      <c r="R1012" s="117"/>
      <c r="S1012" s="117"/>
      <c r="T1012" s="117"/>
      <c r="U1012" s="117"/>
      <c r="V1012" s="117"/>
      <c r="W1012" s="117"/>
      <c r="X1012" s="117"/>
      <c r="Y1012" s="117">
        <v>40000</v>
      </c>
      <c r="Z1012" s="117">
        <v>12159</v>
      </c>
      <c r="AA1012" s="223"/>
      <c r="AB1012" s="223"/>
      <c r="AC1012" s="223"/>
    </row>
    <row r="1013" spans="1:29" s="8" customFormat="1" ht="28.5" customHeight="1" outlineLevel="2">
      <c r="A1013" s="178"/>
      <c r="B1013" s="386">
        <f t="shared" si="299"/>
        <v>149</v>
      </c>
      <c r="C1013" s="289" t="s">
        <v>975</v>
      </c>
      <c r="D1013" s="224"/>
      <c r="E1013" s="115" t="s">
        <v>1941</v>
      </c>
      <c r="F1013" s="116">
        <f t="shared" si="298"/>
        <v>1390355</v>
      </c>
      <c r="G1013" s="117">
        <f t="shared" si="300"/>
        <v>1312273</v>
      </c>
      <c r="H1013" s="117"/>
      <c r="I1013" s="117">
        <v>1312273</v>
      </c>
      <c r="J1013" s="117"/>
      <c r="K1013" s="117"/>
      <c r="L1013" s="117"/>
      <c r="M1013" s="117"/>
      <c r="N1013" s="117"/>
      <c r="O1013" s="457"/>
      <c r="P1013" s="117"/>
      <c r="Q1013" s="117"/>
      <c r="R1013" s="117"/>
      <c r="S1013" s="117"/>
      <c r="T1013" s="117"/>
      <c r="U1013" s="117"/>
      <c r="V1013" s="117"/>
      <c r="W1013" s="117"/>
      <c r="X1013" s="117"/>
      <c r="Y1013" s="117">
        <v>50000</v>
      </c>
      <c r="Z1013" s="117">
        <v>28082</v>
      </c>
      <c r="AA1013" s="223"/>
      <c r="AB1013" s="223"/>
      <c r="AC1013" s="223"/>
    </row>
    <row r="1014" spans="1:29" s="8" customFormat="1" ht="28.5" customHeight="1" outlineLevel="2">
      <c r="A1014" s="178"/>
      <c r="B1014" s="386">
        <f t="shared" si="299"/>
        <v>150</v>
      </c>
      <c r="C1014" s="289" t="s">
        <v>977</v>
      </c>
      <c r="D1014" s="224"/>
      <c r="E1014" s="115" t="s">
        <v>1942</v>
      </c>
      <c r="F1014" s="116">
        <f t="shared" si="298"/>
        <v>1597878</v>
      </c>
      <c r="G1014" s="117">
        <f t="shared" si="300"/>
        <v>0</v>
      </c>
      <c r="H1014" s="117"/>
      <c r="I1014" s="117"/>
      <c r="J1014" s="117"/>
      <c r="K1014" s="117"/>
      <c r="L1014" s="117"/>
      <c r="M1014" s="117"/>
      <c r="N1014" s="117"/>
      <c r="O1014" s="457"/>
      <c r="P1014" s="117"/>
      <c r="Q1014" s="117"/>
      <c r="R1014" s="117"/>
      <c r="S1014" s="117"/>
      <c r="T1014" s="117"/>
      <c r="U1014" s="117">
        <v>2283.8000000000002</v>
      </c>
      <c r="V1014" s="117">
        <v>1564400</v>
      </c>
      <c r="W1014" s="117"/>
      <c r="X1014" s="117"/>
      <c r="Y1014" s="117"/>
      <c r="Z1014" s="117">
        <v>33478</v>
      </c>
      <c r="AA1014" s="223"/>
      <c r="AB1014" s="223"/>
      <c r="AC1014" s="223"/>
    </row>
    <row r="1015" spans="1:29" s="8" customFormat="1" ht="28.5" customHeight="1" outlineLevel="2">
      <c r="A1015" s="178"/>
      <c r="B1015" s="386">
        <f t="shared" si="299"/>
        <v>151</v>
      </c>
      <c r="C1015" s="289" t="s">
        <v>979</v>
      </c>
      <c r="D1015" s="224"/>
      <c r="E1015" s="115" t="s">
        <v>1943</v>
      </c>
      <c r="F1015" s="116">
        <f t="shared" si="298"/>
        <v>692680</v>
      </c>
      <c r="G1015" s="117">
        <f t="shared" si="300"/>
        <v>0</v>
      </c>
      <c r="H1015" s="117"/>
      <c r="I1015" s="117"/>
      <c r="J1015" s="117"/>
      <c r="K1015" s="117"/>
      <c r="L1015" s="117"/>
      <c r="M1015" s="117"/>
      <c r="N1015" s="117"/>
      <c r="O1015" s="457"/>
      <c r="P1015" s="117"/>
      <c r="Q1015" s="117"/>
      <c r="R1015" s="117"/>
      <c r="S1015" s="117"/>
      <c r="T1015" s="117"/>
      <c r="U1015" s="117"/>
      <c r="V1015" s="117"/>
      <c r="W1015" s="117">
        <v>192.3</v>
      </c>
      <c r="X1015" s="117">
        <v>645057</v>
      </c>
      <c r="Y1015" s="117">
        <v>35000</v>
      </c>
      <c r="Z1015" s="117">
        <v>12623</v>
      </c>
      <c r="AA1015" s="223"/>
      <c r="AB1015" s="223"/>
      <c r="AC1015" s="223"/>
    </row>
    <row r="1016" spans="1:29" s="8" customFormat="1" ht="28.5" customHeight="1" outlineLevel="2">
      <c r="A1016" s="178"/>
      <c r="B1016" s="386">
        <f t="shared" si="299"/>
        <v>152</v>
      </c>
      <c r="C1016" s="289" t="s">
        <v>980</v>
      </c>
      <c r="D1016" s="224"/>
      <c r="E1016" s="115" t="s">
        <v>1944</v>
      </c>
      <c r="F1016" s="116">
        <f t="shared" si="298"/>
        <v>999581</v>
      </c>
      <c r="G1016" s="117">
        <f t="shared" si="300"/>
        <v>966581</v>
      </c>
      <c r="H1016" s="117">
        <v>966581</v>
      </c>
      <c r="I1016" s="117"/>
      <c r="J1016" s="117"/>
      <c r="K1016" s="117"/>
      <c r="L1016" s="117"/>
      <c r="M1016" s="117"/>
      <c r="N1016" s="117"/>
      <c r="O1016" s="457"/>
      <c r="P1016" s="117"/>
      <c r="Q1016" s="117"/>
      <c r="R1016" s="117"/>
      <c r="S1016" s="117"/>
      <c r="T1016" s="117"/>
      <c r="U1016" s="117"/>
      <c r="V1016" s="117"/>
      <c r="W1016" s="117"/>
      <c r="X1016" s="117"/>
      <c r="Y1016" s="117">
        <v>15000</v>
      </c>
      <c r="Z1016" s="117">
        <v>18000</v>
      </c>
      <c r="AA1016" s="223"/>
      <c r="AB1016" s="223"/>
      <c r="AC1016" s="223"/>
    </row>
    <row r="1017" spans="1:29" s="8" customFormat="1" ht="28.5" customHeight="1" outlineLevel="2">
      <c r="A1017" s="178"/>
      <c r="B1017" s="386">
        <f t="shared" si="299"/>
        <v>153</v>
      </c>
      <c r="C1017" s="289" t="s">
        <v>981</v>
      </c>
      <c r="D1017" s="224"/>
      <c r="E1017" s="115" t="s">
        <v>1945</v>
      </c>
      <c r="F1017" s="116">
        <f t="shared" si="298"/>
        <v>2497894.21</v>
      </c>
      <c r="G1017" s="117">
        <f t="shared" si="300"/>
        <v>0</v>
      </c>
      <c r="H1017" s="117"/>
      <c r="I1017" s="117"/>
      <c r="J1017" s="117"/>
      <c r="K1017" s="117"/>
      <c r="L1017" s="117"/>
      <c r="M1017" s="117"/>
      <c r="N1017" s="117"/>
      <c r="O1017" s="457"/>
      <c r="P1017" s="117"/>
      <c r="Q1017" s="117"/>
      <c r="R1017" s="117"/>
      <c r="S1017" s="117"/>
      <c r="T1017" s="117"/>
      <c r="U1017" s="117">
        <v>2537.2800000000002</v>
      </c>
      <c r="V1017" s="117">
        <v>2443000</v>
      </c>
      <c r="W1017" s="117"/>
      <c r="X1017" s="117"/>
      <c r="Y1017" s="117"/>
      <c r="Z1017" s="117">
        <v>54894.21</v>
      </c>
      <c r="AA1017" s="223"/>
      <c r="AB1017" s="223"/>
      <c r="AC1017" s="223"/>
    </row>
    <row r="1018" spans="1:29" s="8" customFormat="1" ht="28.5" customHeight="1" outlineLevel="2">
      <c r="A1018" s="178"/>
      <c r="B1018" s="386">
        <f t="shared" si="299"/>
        <v>154</v>
      </c>
      <c r="C1018" s="289" t="s">
        <v>982</v>
      </c>
      <c r="D1018" s="224"/>
      <c r="E1018" s="115" t="s">
        <v>1946</v>
      </c>
      <c r="F1018" s="116">
        <f t="shared" si="298"/>
        <v>2353575.21</v>
      </c>
      <c r="G1018" s="117">
        <f t="shared" si="300"/>
        <v>2252827.31</v>
      </c>
      <c r="H1018" s="117"/>
      <c r="I1018" s="117"/>
      <c r="J1018" s="117"/>
      <c r="K1018" s="117">
        <v>2252827.31</v>
      </c>
      <c r="L1018" s="117"/>
      <c r="M1018" s="117"/>
      <c r="N1018" s="117"/>
      <c r="O1018" s="457"/>
      <c r="P1018" s="117"/>
      <c r="Q1018" s="117"/>
      <c r="R1018" s="117"/>
      <c r="S1018" s="117"/>
      <c r="T1018" s="117"/>
      <c r="U1018" s="117"/>
      <c r="V1018" s="117"/>
      <c r="W1018" s="117"/>
      <c r="X1018" s="117"/>
      <c r="Y1018" s="117">
        <v>50000</v>
      </c>
      <c r="Z1018" s="117">
        <v>50747.9</v>
      </c>
      <c r="AA1018" s="223"/>
      <c r="AB1018" s="223"/>
      <c r="AC1018" s="223"/>
    </row>
    <row r="1019" spans="1:29" s="8" customFormat="1" ht="28.5" customHeight="1" outlineLevel="2">
      <c r="A1019" s="178"/>
      <c r="B1019" s="386">
        <f t="shared" si="299"/>
        <v>155</v>
      </c>
      <c r="C1019" s="289" t="s">
        <v>983</v>
      </c>
      <c r="D1019" s="224"/>
      <c r="E1019" s="115" t="s">
        <v>1947</v>
      </c>
      <c r="F1019" s="116">
        <f t="shared" si="298"/>
        <v>7169216.46</v>
      </c>
      <c r="G1019" s="117">
        <f t="shared" si="300"/>
        <v>0</v>
      </c>
      <c r="H1019" s="117"/>
      <c r="I1019" s="117"/>
      <c r="J1019" s="117"/>
      <c r="K1019" s="117"/>
      <c r="L1019" s="117"/>
      <c r="M1019" s="117"/>
      <c r="N1019" s="117"/>
      <c r="O1019" s="457"/>
      <c r="P1019" s="117"/>
      <c r="Q1019" s="117">
        <v>2037.83</v>
      </c>
      <c r="R1019" s="117">
        <v>6952600</v>
      </c>
      <c r="S1019" s="117"/>
      <c r="T1019" s="117"/>
      <c r="U1019" s="117"/>
      <c r="V1019" s="117"/>
      <c r="W1019" s="117"/>
      <c r="X1019" s="117"/>
      <c r="Y1019" s="117">
        <v>60000</v>
      </c>
      <c r="Z1019" s="117">
        <v>156616.46</v>
      </c>
      <c r="AA1019" s="223"/>
      <c r="AB1019" s="223"/>
      <c r="AC1019" s="223"/>
    </row>
    <row r="1020" spans="1:29" s="8" customFormat="1" ht="28.5" customHeight="1" outlineLevel="2">
      <c r="A1020" s="178"/>
      <c r="B1020" s="386">
        <f t="shared" si="299"/>
        <v>156</v>
      </c>
      <c r="C1020" s="289" t="s">
        <v>984</v>
      </c>
      <c r="D1020" s="224"/>
      <c r="E1020" s="115" t="s">
        <v>1948</v>
      </c>
      <c r="F1020" s="116">
        <f t="shared" si="298"/>
        <v>1025271</v>
      </c>
      <c r="G1020" s="117">
        <f t="shared" si="300"/>
        <v>954838</v>
      </c>
      <c r="H1020" s="117"/>
      <c r="I1020" s="117"/>
      <c r="J1020" s="117">
        <v>954838</v>
      </c>
      <c r="K1020" s="117"/>
      <c r="L1020" s="117"/>
      <c r="M1020" s="117"/>
      <c r="N1020" s="117"/>
      <c r="O1020" s="457"/>
      <c r="P1020" s="117"/>
      <c r="Q1020" s="117"/>
      <c r="R1020" s="117"/>
      <c r="S1020" s="117"/>
      <c r="T1020" s="117"/>
      <c r="U1020" s="117"/>
      <c r="V1020" s="117"/>
      <c r="W1020" s="117"/>
      <c r="X1020" s="117"/>
      <c r="Y1020" s="117">
        <v>50000</v>
      </c>
      <c r="Z1020" s="117">
        <v>20433</v>
      </c>
      <c r="AA1020" s="223"/>
      <c r="AB1020" s="223"/>
      <c r="AC1020" s="223"/>
    </row>
    <row r="1021" spans="1:29" s="8" customFormat="1" ht="28.5" customHeight="1" outlineLevel="2">
      <c r="A1021" s="178"/>
      <c r="B1021" s="386">
        <f t="shared" si="299"/>
        <v>157</v>
      </c>
      <c r="C1021" s="289" t="s">
        <v>985</v>
      </c>
      <c r="D1021" s="224"/>
      <c r="E1021" s="115" t="s">
        <v>1949</v>
      </c>
      <c r="F1021" s="116">
        <f t="shared" si="298"/>
        <v>3492925</v>
      </c>
      <c r="G1021" s="117">
        <f t="shared" si="300"/>
        <v>0</v>
      </c>
      <c r="H1021" s="117"/>
      <c r="I1021" s="117"/>
      <c r="J1021" s="117"/>
      <c r="K1021" s="117"/>
      <c r="L1021" s="117"/>
      <c r="M1021" s="117"/>
      <c r="N1021" s="117"/>
      <c r="O1021" s="457">
        <v>1</v>
      </c>
      <c r="P1021" s="117">
        <v>3421000</v>
      </c>
      <c r="Q1021" s="117"/>
      <c r="R1021" s="117"/>
      <c r="S1021" s="117"/>
      <c r="T1021" s="117"/>
      <c r="U1021" s="117"/>
      <c r="V1021" s="117"/>
      <c r="W1021" s="117"/>
      <c r="X1021" s="117"/>
      <c r="Y1021" s="117"/>
      <c r="Z1021" s="117">
        <v>71925</v>
      </c>
      <c r="AA1021" s="223"/>
      <c r="AB1021" s="223"/>
      <c r="AC1021" s="223"/>
    </row>
    <row r="1022" spans="1:29" s="8" customFormat="1" ht="28.5" customHeight="1" outlineLevel="2">
      <c r="A1022" s="178"/>
      <c r="B1022" s="386">
        <f t="shared" si="299"/>
        <v>158</v>
      </c>
      <c r="C1022" s="289" t="s">
        <v>986</v>
      </c>
      <c r="D1022" s="224"/>
      <c r="E1022" s="429" t="s">
        <v>1950</v>
      </c>
      <c r="F1022" s="116">
        <f t="shared" si="298"/>
        <v>11476412</v>
      </c>
      <c r="G1022" s="117">
        <f t="shared" si="300"/>
        <v>0</v>
      </c>
      <c r="H1022" s="117"/>
      <c r="I1022" s="117"/>
      <c r="J1022" s="117"/>
      <c r="K1022" s="117"/>
      <c r="L1022" s="117"/>
      <c r="M1022" s="117"/>
      <c r="N1022" s="117"/>
      <c r="O1022" s="457"/>
      <c r="P1022" s="117"/>
      <c r="Q1022" s="117"/>
      <c r="R1022" s="117"/>
      <c r="S1022" s="117"/>
      <c r="T1022" s="117"/>
      <c r="U1022" s="117">
        <v>6600</v>
      </c>
      <c r="V1022" s="117">
        <v>11240000</v>
      </c>
      <c r="W1022" s="117"/>
      <c r="X1022" s="117"/>
      <c r="Y1022" s="117">
        <v>35000</v>
      </c>
      <c r="Z1022" s="117">
        <v>201412</v>
      </c>
      <c r="AA1022" s="223"/>
      <c r="AB1022" s="223"/>
      <c r="AC1022" s="223"/>
    </row>
    <row r="1023" spans="1:29" s="8" customFormat="1" ht="28.5" customHeight="1" outlineLevel="2">
      <c r="A1023" s="178"/>
      <c r="B1023" s="386">
        <f t="shared" si="299"/>
        <v>159</v>
      </c>
      <c r="C1023" s="289" t="s">
        <v>987</v>
      </c>
      <c r="D1023" s="224"/>
      <c r="E1023" s="115" t="s">
        <v>1951</v>
      </c>
      <c r="F1023" s="116">
        <f t="shared" si="298"/>
        <v>3007120</v>
      </c>
      <c r="G1023" s="117">
        <f t="shared" si="300"/>
        <v>0</v>
      </c>
      <c r="H1023" s="117"/>
      <c r="I1023" s="117"/>
      <c r="J1023" s="117"/>
      <c r="K1023" s="117"/>
      <c r="L1023" s="117"/>
      <c r="M1023" s="117"/>
      <c r="N1023" s="117"/>
      <c r="O1023" s="457"/>
      <c r="P1023" s="117"/>
      <c r="Q1023" s="117"/>
      <c r="R1023" s="117"/>
      <c r="S1023" s="117"/>
      <c r="T1023" s="117"/>
      <c r="U1023" s="117">
        <v>2377</v>
      </c>
      <c r="V1023" s="117">
        <v>2895150</v>
      </c>
      <c r="W1023" s="117"/>
      <c r="X1023" s="117"/>
      <c r="Y1023" s="117">
        <v>50000</v>
      </c>
      <c r="Z1023" s="117">
        <v>61970</v>
      </c>
      <c r="AA1023" s="223"/>
      <c r="AB1023" s="223"/>
      <c r="AC1023" s="223"/>
    </row>
    <row r="1024" spans="1:29" s="8" customFormat="1" ht="28.5" customHeight="1" outlineLevel="2">
      <c r="A1024" s="178"/>
      <c r="B1024" s="386">
        <f t="shared" si="299"/>
        <v>160</v>
      </c>
      <c r="C1024" s="289" t="s">
        <v>988</v>
      </c>
      <c r="D1024" s="224"/>
      <c r="E1024" s="115" t="s">
        <v>1952</v>
      </c>
      <c r="F1024" s="116">
        <f t="shared" si="298"/>
        <v>3710153</v>
      </c>
      <c r="G1024" s="117">
        <f t="shared" si="300"/>
        <v>0</v>
      </c>
      <c r="H1024" s="117"/>
      <c r="I1024" s="117"/>
      <c r="J1024" s="117"/>
      <c r="K1024" s="117"/>
      <c r="L1024" s="117"/>
      <c r="M1024" s="117"/>
      <c r="N1024" s="117"/>
      <c r="O1024" s="457"/>
      <c r="P1024" s="117"/>
      <c r="Q1024" s="117"/>
      <c r="R1024" s="117"/>
      <c r="S1024" s="117"/>
      <c r="T1024" s="117"/>
      <c r="U1024" s="457" t="s">
        <v>1953</v>
      </c>
      <c r="V1024" s="117">
        <v>3622930</v>
      </c>
      <c r="W1024" s="117"/>
      <c r="X1024" s="117"/>
      <c r="Y1024" s="117"/>
      <c r="Z1024" s="117">
        <v>87223</v>
      </c>
      <c r="AA1024" s="223"/>
      <c r="AB1024" s="223"/>
      <c r="AC1024" s="223"/>
    </row>
    <row r="1025" spans="1:29" s="8" customFormat="1" ht="28.5" customHeight="1" outlineLevel="2">
      <c r="A1025" s="178"/>
      <c r="B1025" s="386">
        <f t="shared" si="299"/>
        <v>161</v>
      </c>
      <c r="C1025" s="289" t="s">
        <v>990</v>
      </c>
      <c r="D1025" s="224"/>
      <c r="E1025" s="115" t="s">
        <v>1954</v>
      </c>
      <c r="F1025" s="116">
        <f t="shared" si="298"/>
        <v>2549855</v>
      </c>
      <c r="G1025" s="117">
        <f t="shared" si="300"/>
        <v>2497562</v>
      </c>
      <c r="H1025" s="117"/>
      <c r="I1025" s="117">
        <v>2497562</v>
      </c>
      <c r="J1025" s="117"/>
      <c r="K1025" s="117"/>
      <c r="L1025" s="117"/>
      <c r="M1025" s="117"/>
      <c r="N1025" s="117"/>
      <c r="O1025" s="457"/>
      <c r="P1025" s="117"/>
      <c r="Q1025" s="117"/>
      <c r="R1025" s="117"/>
      <c r="S1025" s="117"/>
      <c r="T1025" s="117"/>
      <c r="U1025" s="117"/>
      <c r="V1025" s="117"/>
      <c r="W1025" s="117"/>
      <c r="X1025" s="117"/>
      <c r="Y1025" s="117"/>
      <c r="Z1025" s="117">
        <v>52293</v>
      </c>
      <c r="AA1025" s="223"/>
      <c r="AB1025" s="223"/>
      <c r="AC1025" s="223"/>
    </row>
    <row r="1026" spans="1:29" s="8" customFormat="1" ht="28.5" customHeight="1" outlineLevel="2">
      <c r="A1026" s="178"/>
      <c r="B1026" s="386">
        <f t="shared" si="299"/>
        <v>162</v>
      </c>
      <c r="C1026" s="289" t="s">
        <v>992</v>
      </c>
      <c r="D1026" s="224"/>
      <c r="E1026" s="115" t="s">
        <v>1955</v>
      </c>
      <c r="F1026" s="116">
        <f t="shared" si="298"/>
        <v>6150156.9500000002</v>
      </c>
      <c r="G1026" s="117">
        <f t="shared" si="300"/>
        <v>5936758</v>
      </c>
      <c r="H1026" s="117"/>
      <c r="I1026" s="117">
        <v>5936758</v>
      </c>
      <c r="J1026" s="117"/>
      <c r="K1026" s="117"/>
      <c r="L1026" s="117"/>
      <c r="M1026" s="117"/>
      <c r="N1026" s="117"/>
      <c r="O1026" s="457"/>
      <c r="P1026" s="117"/>
      <c r="Q1026" s="117"/>
      <c r="R1026" s="117"/>
      <c r="S1026" s="117"/>
      <c r="T1026" s="117"/>
      <c r="U1026" s="117"/>
      <c r="V1026" s="117"/>
      <c r="W1026" s="117"/>
      <c r="X1026" s="117"/>
      <c r="Y1026" s="117">
        <v>80000</v>
      </c>
      <c r="Z1026" s="117">
        <v>133398.95000000001</v>
      </c>
      <c r="AA1026" s="223"/>
      <c r="AB1026" s="223"/>
      <c r="AC1026" s="223"/>
    </row>
    <row r="1027" spans="1:29" s="8" customFormat="1" ht="28.5" customHeight="1" outlineLevel="2">
      <c r="A1027" s="178"/>
      <c r="B1027" s="386">
        <f t="shared" si="299"/>
        <v>163</v>
      </c>
      <c r="C1027" s="289" t="s">
        <v>993</v>
      </c>
      <c r="D1027" s="224"/>
      <c r="E1027" s="115" t="s">
        <v>1956</v>
      </c>
      <c r="F1027" s="116">
        <f t="shared" si="298"/>
        <v>2766213</v>
      </c>
      <c r="G1027" s="117">
        <f t="shared" si="300"/>
        <v>0</v>
      </c>
      <c r="H1027" s="117"/>
      <c r="I1027" s="117"/>
      <c r="J1027" s="117"/>
      <c r="K1027" s="117"/>
      <c r="L1027" s="117"/>
      <c r="M1027" s="117"/>
      <c r="N1027" s="117"/>
      <c r="O1027" s="457"/>
      <c r="P1027" s="117"/>
      <c r="Q1027" s="117">
        <v>865.1</v>
      </c>
      <c r="R1027" s="117">
        <v>2709200</v>
      </c>
      <c r="S1027" s="117"/>
      <c r="T1027" s="117"/>
      <c r="U1027" s="117"/>
      <c r="V1027" s="117"/>
      <c r="W1027" s="117"/>
      <c r="X1027" s="117"/>
      <c r="Y1027" s="117"/>
      <c r="Z1027" s="117">
        <v>57013</v>
      </c>
      <c r="AA1027" s="223"/>
      <c r="AB1027" s="223"/>
      <c r="AC1027" s="223"/>
    </row>
    <row r="1028" spans="1:29" s="8" customFormat="1" ht="28.5" customHeight="1" outlineLevel="2">
      <c r="A1028" s="178"/>
      <c r="B1028" s="386">
        <f t="shared" si="299"/>
        <v>164</v>
      </c>
      <c r="C1028" s="289" t="s">
        <v>994</v>
      </c>
      <c r="D1028" s="224"/>
      <c r="E1028" s="115" t="s">
        <v>1957</v>
      </c>
      <c r="F1028" s="116">
        <f t="shared" si="298"/>
        <v>6456495.8499999996</v>
      </c>
      <c r="G1028" s="117">
        <f t="shared" si="300"/>
        <v>0</v>
      </c>
      <c r="H1028" s="117"/>
      <c r="I1028" s="117"/>
      <c r="J1028" s="117"/>
      <c r="K1028" s="117"/>
      <c r="L1028" s="117"/>
      <c r="M1028" s="117"/>
      <c r="N1028" s="117"/>
      <c r="O1028" s="457"/>
      <c r="P1028" s="117"/>
      <c r="Q1028" s="117">
        <v>1296</v>
      </c>
      <c r="R1028" s="117">
        <v>6259541.6600000001</v>
      </c>
      <c r="S1028" s="117"/>
      <c r="T1028" s="117"/>
      <c r="U1028" s="117"/>
      <c r="V1028" s="117"/>
      <c r="W1028" s="117"/>
      <c r="X1028" s="117"/>
      <c r="Y1028" s="117">
        <v>63000</v>
      </c>
      <c r="Z1028" s="117">
        <v>133954.19</v>
      </c>
      <c r="AA1028" s="223"/>
      <c r="AB1028" s="223"/>
      <c r="AC1028" s="223"/>
    </row>
    <row r="1029" spans="1:29" s="8" customFormat="1" ht="28.5" customHeight="1" outlineLevel="2">
      <c r="A1029" s="178"/>
      <c r="B1029" s="386">
        <f t="shared" si="299"/>
        <v>165</v>
      </c>
      <c r="C1029" s="289" t="s">
        <v>995</v>
      </c>
      <c r="D1029" s="224"/>
      <c r="E1029" s="115" t="s">
        <v>1958</v>
      </c>
      <c r="F1029" s="116">
        <f t="shared" si="298"/>
        <v>50000</v>
      </c>
      <c r="G1029" s="117">
        <f t="shared" si="300"/>
        <v>0</v>
      </c>
      <c r="H1029" s="117"/>
      <c r="I1029" s="117"/>
      <c r="J1029" s="117"/>
      <c r="K1029" s="117"/>
      <c r="L1029" s="117"/>
      <c r="M1029" s="117"/>
      <c r="N1029" s="117"/>
      <c r="O1029" s="457"/>
      <c r="P1029" s="117"/>
      <c r="Q1029" s="117"/>
      <c r="R1029" s="117"/>
      <c r="S1029" s="117"/>
      <c r="T1029" s="117"/>
      <c r="U1029" s="117"/>
      <c r="V1029" s="117"/>
      <c r="W1029" s="117"/>
      <c r="X1029" s="117"/>
      <c r="Y1029" s="117">
        <v>50000</v>
      </c>
      <c r="Z1029" s="117"/>
      <c r="AA1029" s="223"/>
      <c r="AB1029" s="223"/>
      <c r="AC1029" s="223"/>
    </row>
    <row r="1030" spans="1:29" s="8" customFormat="1" ht="28.5" customHeight="1" outlineLevel="2">
      <c r="A1030" s="178"/>
      <c r="B1030" s="386">
        <f t="shared" si="299"/>
        <v>166</v>
      </c>
      <c r="C1030" s="289" t="s">
        <v>996</v>
      </c>
      <c r="D1030" s="224"/>
      <c r="E1030" s="115" t="s">
        <v>1959</v>
      </c>
      <c r="F1030" s="116">
        <f t="shared" si="298"/>
        <v>5660968</v>
      </c>
      <c r="G1030" s="117">
        <f t="shared" si="300"/>
        <v>0</v>
      </c>
      <c r="H1030" s="117"/>
      <c r="I1030" s="117"/>
      <c r="J1030" s="117"/>
      <c r="K1030" s="117"/>
      <c r="L1030" s="117"/>
      <c r="M1030" s="117"/>
      <c r="N1030" s="117"/>
      <c r="O1030" s="457"/>
      <c r="P1030" s="117"/>
      <c r="Q1030" s="117"/>
      <c r="R1030" s="117"/>
      <c r="S1030" s="117"/>
      <c r="T1030" s="117"/>
      <c r="U1030" s="117">
        <v>3542.4</v>
      </c>
      <c r="V1030" s="117">
        <v>5483619</v>
      </c>
      <c r="W1030" s="117"/>
      <c r="X1030" s="117"/>
      <c r="Y1030" s="117">
        <v>60000</v>
      </c>
      <c r="Z1030" s="117">
        <v>117349</v>
      </c>
      <c r="AA1030" s="223"/>
      <c r="AB1030" s="223"/>
      <c r="AC1030" s="223"/>
    </row>
    <row r="1031" spans="1:29" s="8" customFormat="1" ht="28.5" customHeight="1" outlineLevel="2">
      <c r="A1031" s="178"/>
      <c r="B1031" s="386">
        <f t="shared" si="299"/>
        <v>167</v>
      </c>
      <c r="C1031" s="289" t="s">
        <v>997</v>
      </c>
      <c r="D1031" s="224"/>
      <c r="E1031" s="115" t="s">
        <v>1960</v>
      </c>
      <c r="F1031" s="116">
        <f t="shared" si="298"/>
        <v>3293656</v>
      </c>
      <c r="G1031" s="117">
        <f t="shared" si="300"/>
        <v>0</v>
      </c>
      <c r="H1031" s="117"/>
      <c r="I1031" s="117"/>
      <c r="J1031" s="117"/>
      <c r="K1031" s="117"/>
      <c r="L1031" s="117"/>
      <c r="M1031" s="117"/>
      <c r="N1031" s="117"/>
      <c r="O1031" s="457"/>
      <c r="P1031" s="117"/>
      <c r="Q1031" s="117"/>
      <c r="R1031" s="117"/>
      <c r="S1031" s="117"/>
      <c r="T1031" s="117"/>
      <c r="U1031" s="117"/>
      <c r="V1031" s="117"/>
      <c r="W1031" s="117">
        <v>664</v>
      </c>
      <c r="X1031" s="117">
        <v>3225892</v>
      </c>
      <c r="Y1031" s="117"/>
      <c r="Z1031" s="117">
        <v>67764</v>
      </c>
      <c r="AA1031" s="223"/>
      <c r="AB1031" s="223"/>
      <c r="AC1031" s="223"/>
    </row>
    <row r="1032" spans="1:29" s="8" customFormat="1" ht="28.5" customHeight="1" outlineLevel="2">
      <c r="A1032" s="178"/>
      <c r="B1032" s="386">
        <f t="shared" si="299"/>
        <v>168</v>
      </c>
      <c r="C1032" s="289" t="s">
        <v>998</v>
      </c>
      <c r="D1032" s="224"/>
      <c r="E1032" s="115" t="s">
        <v>1961</v>
      </c>
      <c r="F1032" s="116">
        <f t="shared" si="298"/>
        <v>1663348.91</v>
      </c>
      <c r="G1032" s="117">
        <f t="shared" si="300"/>
        <v>1592564</v>
      </c>
      <c r="H1032" s="117"/>
      <c r="I1032" s="117"/>
      <c r="J1032" s="117"/>
      <c r="K1032" s="117">
        <v>1592564</v>
      </c>
      <c r="L1032" s="117"/>
      <c r="M1032" s="117"/>
      <c r="N1032" s="117"/>
      <c r="O1032" s="457"/>
      <c r="P1032" s="117"/>
      <c r="Q1032" s="117"/>
      <c r="R1032" s="117"/>
      <c r="S1032" s="117"/>
      <c r="T1032" s="117"/>
      <c r="U1032" s="117"/>
      <c r="V1032" s="117"/>
      <c r="W1032" s="117"/>
      <c r="X1032" s="117"/>
      <c r="Y1032" s="117">
        <v>35000</v>
      </c>
      <c r="Z1032" s="117">
        <v>35784.910000000003</v>
      </c>
      <c r="AA1032" s="223"/>
      <c r="AB1032" s="223"/>
      <c r="AC1032" s="223"/>
    </row>
    <row r="1033" spans="1:29" s="8" customFormat="1" ht="28.5" customHeight="1" outlineLevel="2">
      <c r="A1033" s="178"/>
      <c r="B1033" s="386">
        <f t="shared" si="299"/>
        <v>169</v>
      </c>
      <c r="C1033" s="289" t="s">
        <v>999</v>
      </c>
      <c r="D1033" s="224"/>
      <c r="E1033" s="115" t="s">
        <v>1962</v>
      </c>
      <c r="F1033" s="116">
        <f t="shared" si="298"/>
        <v>3449304.8</v>
      </c>
      <c r="G1033" s="117">
        <f t="shared" si="300"/>
        <v>0</v>
      </c>
      <c r="H1033" s="117"/>
      <c r="I1033" s="117"/>
      <c r="J1033" s="117"/>
      <c r="K1033" s="117"/>
      <c r="L1033" s="117"/>
      <c r="M1033" s="117"/>
      <c r="N1033" s="117"/>
      <c r="O1033" s="457">
        <v>1</v>
      </c>
      <c r="P1033" s="117">
        <v>3330000</v>
      </c>
      <c r="Q1033" s="117"/>
      <c r="R1033" s="117"/>
      <c r="S1033" s="117"/>
      <c r="T1033" s="117"/>
      <c r="U1033" s="117"/>
      <c r="V1033" s="117"/>
      <c r="W1033" s="117"/>
      <c r="X1033" s="117"/>
      <c r="Y1033" s="117">
        <v>48000</v>
      </c>
      <c r="Z1033" s="117">
        <v>71304.800000000003</v>
      </c>
      <c r="AA1033" s="223"/>
      <c r="AB1033" s="223"/>
      <c r="AC1033" s="223"/>
    </row>
    <row r="1034" spans="1:29" s="8" customFormat="1" ht="28.5" customHeight="1" outlineLevel="2">
      <c r="A1034" s="178"/>
      <c r="B1034" s="386">
        <f t="shared" si="299"/>
        <v>170</v>
      </c>
      <c r="C1034" s="289" t="s">
        <v>1000</v>
      </c>
      <c r="D1034" s="224"/>
      <c r="E1034" s="115" t="s">
        <v>1963</v>
      </c>
      <c r="F1034" s="116">
        <f t="shared" si="298"/>
        <v>506028</v>
      </c>
      <c r="G1034" s="117">
        <f t="shared" si="300"/>
        <v>0</v>
      </c>
      <c r="H1034" s="117"/>
      <c r="I1034" s="117"/>
      <c r="J1034" s="117"/>
      <c r="K1034" s="117"/>
      <c r="L1034" s="117"/>
      <c r="M1034" s="117">
        <v>495426</v>
      </c>
      <c r="N1034" s="117"/>
      <c r="O1034" s="457"/>
      <c r="P1034" s="117"/>
      <c r="Q1034" s="117"/>
      <c r="R1034" s="117"/>
      <c r="S1034" s="117"/>
      <c r="T1034" s="117"/>
      <c r="U1034" s="117"/>
      <c r="V1034" s="117"/>
      <c r="W1034" s="117"/>
      <c r="X1034" s="117"/>
      <c r="Y1034" s="117"/>
      <c r="Z1034" s="117">
        <v>10602</v>
      </c>
      <c r="AA1034" s="223"/>
      <c r="AB1034" s="223"/>
      <c r="AC1034" s="223"/>
    </row>
    <row r="1035" spans="1:29" s="8" customFormat="1" ht="28.5" customHeight="1" outlineLevel="2">
      <c r="A1035" s="178"/>
      <c r="B1035" s="386">
        <f t="shared" si="299"/>
        <v>171</v>
      </c>
      <c r="C1035" s="289" t="s">
        <v>650</v>
      </c>
      <c r="D1035" s="224"/>
      <c r="E1035" s="115" t="s">
        <v>1683</v>
      </c>
      <c r="F1035" s="116">
        <f t="shared" si="298"/>
        <v>1146192</v>
      </c>
      <c r="G1035" s="117">
        <f t="shared" si="300"/>
        <v>0</v>
      </c>
      <c r="H1035" s="117"/>
      <c r="I1035" s="117"/>
      <c r="J1035" s="117"/>
      <c r="K1035" s="117"/>
      <c r="L1035" s="117"/>
      <c r="M1035" s="117"/>
      <c r="N1035" s="117">
        <v>1122178</v>
      </c>
      <c r="O1035" s="457"/>
      <c r="P1035" s="117"/>
      <c r="Q1035" s="117"/>
      <c r="R1035" s="117"/>
      <c r="S1035" s="117"/>
      <c r="T1035" s="117"/>
      <c r="U1035" s="117"/>
      <c r="V1035" s="117"/>
      <c r="W1035" s="117"/>
      <c r="X1035" s="117"/>
      <c r="Y1035" s="117"/>
      <c r="Z1035" s="117">
        <v>24014</v>
      </c>
      <c r="AA1035" s="223"/>
      <c r="AB1035" s="223"/>
      <c r="AC1035" s="223"/>
    </row>
    <row r="1036" spans="1:29" s="8" customFormat="1" ht="28.5" customHeight="1" outlineLevel="2">
      <c r="A1036" s="178"/>
      <c r="B1036" s="386">
        <f t="shared" si="299"/>
        <v>172</v>
      </c>
      <c r="C1036" s="289" t="s">
        <v>1001</v>
      </c>
      <c r="D1036" s="224"/>
      <c r="E1036" s="115" t="s">
        <v>1964</v>
      </c>
      <c r="F1036" s="116">
        <f t="shared" si="298"/>
        <v>2660505</v>
      </c>
      <c r="G1036" s="117">
        <f t="shared" si="300"/>
        <v>0</v>
      </c>
      <c r="H1036" s="117"/>
      <c r="I1036" s="117"/>
      <c r="J1036" s="117"/>
      <c r="K1036" s="117"/>
      <c r="L1036" s="117"/>
      <c r="M1036" s="117"/>
      <c r="N1036" s="117"/>
      <c r="O1036" s="457"/>
      <c r="P1036" s="117"/>
      <c r="Q1036" s="117"/>
      <c r="R1036" s="117"/>
      <c r="S1036" s="117"/>
      <c r="T1036" s="117"/>
      <c r="U1036" s="117"/>
      <c r="V1036" s="117"/>
      <c r="W1036" s="117"/>
      <c r="X1036" s="117">
        <v>2605706</v>
      </c>
      <c r="Y1036" s="117"/>
      <c r="Z1036" s="117">
        <v>54799</v>
      </c>
      <c r="AA1036" s="223"/>
      <c r="AB1036" s="223"/>
      <c r="AC1036" s="223"/>
    </row>
    <row r="1037" spans="1:29" s="8" customFormat="1" ht="28.5" customHeight="1" outlineLevel="2">
      <c r="A1037" s="178"/>
      <c r="B1037" s="386">
        <f t="shared" si="299"/>
        <v>173</v>
      </c>
      <c r="C1037" s="289" t="s">
        <v>1002</v>
      </c>
      <c r="D1037" s="224"/>
      <c r="E1037" s="115" t="s">
        <v>1965</v>
      </c>
      <c r="F1037" s="116">
        <f t="shared" si="298"/>
        <v>5162166</v>
      </c>
      <c r="G1037" s="117">
        <f t="shared" si="300"/>
        <v>4995268</v>
      </c>
      <c r="H1037" s="117"/>
      <c r="I1037" s="117"/>
      <c r="J1037" s="117">
        <v>4995268</v>
      </c>
      <c r="K1037" s="117"/>
      <c r="L1037" s="117"/>
      <c r="M1037" s="117"/>
      <c r="N1037" s="117"/>
      <c r="O1037" s="457"/>
      <c r="P1037" s="117"/>
      <c r="Q1037" s="117"/>
      <c r="R1037" s="117"/>
      <c r="S1037" s="117"/>
      <c r="T1037" s="117"/>
      <c r="U1037" s="117"/>
      <c r="V1037" s="117"/>
      <c r="W1037" s="117"/>
      <c r="X1037" s="117"/>
      <c r="Y1037" s="117">
        <v>60000</v>
      </c>
      <c r="Z1037" s="117">
        <v>106898</v>
      </c>
      <c r="AA1037" s="223"/>
      <c r="AB1037" s="223"/>
      <c r="AC1037" s="223"/>
    </row>
    <row r="1038" spans="1:29" s="8" customFormat="1" ht="28.5" customHeight="1" outlineLevel="2">
      <c r="A1038" s="178"/>
      <c r="B1038" s="386">
        <f t="shared" si="299"/>
        <v>174</v>
      </c>
      <c r="C1038" s="289" t="s">
        <v>238</v>
      </c>
      <c r="D1038" s="224"/>
      <c r="E1038" s="115" t="s">
        <v>1343</v>
      </c>
      <c r="F1038" s="116">
        <f t="shared" si="298"/>
        <v>5014360</v>
      </c>
      <c r="G1038" s="117">
        <f t="shared" si="300"/>
        <v>0</v>
      </c>
      <c r="H1038" s="117"/>
      <c r="I1038" s="117"/>
      <c r="J1038" s="117"/>
      <c r="K1038" s="117"/>
      <c r="L1038" s="117"/>
      <c r="M1038" s="117"/>
      <c r="N1038" s="117"/>
      <c r="O1038" s="457"/>
      <c r="P1038" s="117"/>
      <c r="Q1038" s="117"/>
      <c r="R1038" s="117"/>
      <c r="S1038" s="117"/>
      <c r="T1038" s="117"/>
      <c r="U1038" s="117"/>
      <c r="V1038" s="117"/>
      <c r="W1038" s="117"/>
      <c r="X1038" s="117">
        <v>4841360</v>
      </c>
      <c r="Y1038" s="117">
        <v>70000</v>
      </c>
      <c r="Z1038" s="117">
        <v>103000</v>
      </c>
      <c r="AA1038" s="223"/>
      <c r="AB1038" s="223"/>
      <c r="AC1038" s="223"/>
    </row>
    <row r="1039" spans="1:29" s="8" customFormat="1" ht="28.5" customHeight="1" outlineLevel="2">
      <c r="A1039" s="178"/>
      <c r="B1039" s="386">
        <f t="shared" si="299"/>
        <v>175</v>
      </c>
      <c r="C1039" s="289" t="s">
        <v>1004</v>
      </c>
      <c r="D1039" s="224"/>
      <c r="E1039" s="115" t="s">
        <v>1966</v>
      </c>
      <c r="F1039" s="116">
        <f t="shared" si="298"/>
        <v>1407068.28</v>
      </c>
      <c r="G1039" s="117">
        <f t="shared" si="300"/>
        <v>0</v>
      </c>
      <c r="H1039" s="117"/>
      <c r="I1039" s="117"/>
      <c r="J1039" s="117"/>
      <c r="K1039" s="117"/>
      <c r="L1039" s="117"/>
      <c r="M1039" s="117"/>
      <c r="N1039" s="117"/>
      <c r="O1039" s="457"/>
      <c r="P1039" s="117"/>
      <c r="Q1039" s="117"/>
      <c r="R1039" s="117">
        <v>1318845</v>
      </c>
      <c r="S1039" s="117"/>
      <c r="T1039" s="117"/>
      <c r="U1039" s="117"/>
      <c r="V1039" s="117"/>
      <c r="W1039" s="117"/>
      <c r="X1039" s="117"/>
      <c r="Y1039" s="117">
        <v>60000</v>
      </c>
      <c r="Z1039" s="117">
        <v>28223.279999999999</v>
      </c>
      <c r="AA1039" s="223"/>
      <c r="AB1039" s="223"/>
      <c r="AC1039" s="223"/>
    </row>
    <row r="1040" spans="1:29" s="8" customFormat="1" ht="28.5" customHeight="1" outlineLevel="2">
      <c r="A1040" s="178"/>
      <c r="B1040" s="386">
        <f t="shared" si="299"/>
        <v>176</v>
      </c>
      <c r="C1040" s="289" t="s">
        <v>1005</v>
      </c>
      <c r="D1040" s="224"/>
      <c r="E1040" s="115" t="s">
        <v>1967</v>
      </c>
      <c r="F1040" s="116">
        <f t="shared" si="298"/>
        <v>875550</v>
      </c>
      <c r="G1040" s="117">
        <f t="shared" si="300"/>
        <v>0</v>
      </c>
      <c r="H1040" s="117"/>
      <c r="I1040" s="117"/>
      <c r="J1040" s="117"/>
      <c r="K1040" s="117"/>
      <c r="L1040" s="117"/>
      <c r="M1040" s="117"/>
      <c r="N1040" s="117">
        <v>825764</v>
      </c>
      <c r="O1040" s="457"/>
      <c r="P1040" s="117"/>
      <c r="Q1040" s="117"/>
      <c r="R1040" s="117"/>
      <c r="S1040" s="117"/>
      <c r="T1040" s="117"/>
      <c r="U1040" s="117"/>
      <c r="V1040" s="117"/>
      <c r="W1040" s="117"/>
      <c r="X1040" s="117"/>
      <c r="Y1040" s="117">
        <v>30000</v>
      </c>
      <c r="Z1040" s="117">
        <v>19786</v>
      </c>
      <c r="AA1040" s="223"/>
      <c r="AB1040" s="223"/>
      <c r="AC1040" s="223"/>
    </row>
    <row r="1041" spans="1:29" s="8" customFormat="1" ht="28.5" customHeight="1" outlineLevel="2">
      <c r="A1041" s="178"/>
      <c r="B1041" s="386">
        <f t="shared" si="299"/>
        <v>177</v>
      </c>
      <c r="C1041" s="289" t="s">
        <v>1006</v>
      </c>
      <c r="D1041" s="224"/>
      <c r="E1041" s="115" t="s">
        <v>1968</v>
      </c>
      <c r="F1041" s="116">
        <f t="shared" si="298"/>
        <v>1522847.83</v>
      </c>
      <c r="G1041" s="117">
        <f t="shared" si="300"/>
        <v>0</v>
      </c>
      <c r="H1041" s="117"/>
      <c r="I1041" s="117"/>
      <c r="J1041" s="117"/>
      <c r="K1041" s="117"/>
      <c r="L1041" s="117"/>
      <c r="M1041" s="117"/>
      <c r="N1041" s="117"/>
      <c r="O1041" s="457"/>
      <c r="P1041" s="117"/>
      <c r="Q1041" s="117"/>
      <c r="R1041" s="117"/>
      <c r="S1041" s="117"/>
      <c r="T1041" s="117"/>
      <c r="U1041" s="117"/>
      <c r="V1041" s="117"/>
      <c r="W1041" s="117"/>
      <c r="X1041" s="117">
        <v>1430700</v>
      </c>
      <c r="Y1041" s="117">
        <v>60000</v>
      </c>
      <c r="Z1041" s="117">
        <v>32147.83</v>
      </c>
      <c r="AA1041" s="223"/>
      <c r="AB1041" s="223"/>
      <c r="AC1041" s="223"/>
    </row>
    <row r="1042" spans="1:29" s="8" customFormat="1" ht="28.5" customHeight="1" outlineLevel="2">
      <c r="A1042" s="178"/>
      <c r="B1042" s="386">
        <f t="shared" si="299"/>
        <v>178</v>
      </c>
      <c r="C1042" s="289" t="s">
        <v>1007</v>
      </c>
      <c r="D1042" s="224"/>
      <c r="E1042" s="115" t="s">
        <v>1969</v>
      </c>
      <c r="F1042" s="116">
        <f t="shared" si="298"/>
        <v>2743886</v>
      </c>
      <c r="G1042" s="117">
        <f t="shared" si="300"/>
        <v>2637445</v>
      </c>
      <c r="H1042" s="117"/>
      <c r="I1042" s="117">
        <v>2637445</v>
      </c>
      <c r="J1042" s="117"/>
      <c r="K1042" s="117"/>
      <c r="L1042" s="117"/>
      <c r="M1042" s="117"/>
      <c r="N1042" s="117"/>
      <c r="O1042" s="457"/>
      <c r="P1042" s="117"/>
      <c r="Q1042" s="117"/>
      <c r="R1042" s="117"/>
      <c r="S1042" s="117"/>
      <c r="T1042" s="117"/>
      <c r="U1042" s="117"/>
      <c r="V1042" s="117"/>
      <c r="W1042" s="117"/>
      <c r="X1042" s="117"/>
      <c r="Y1042" s="117">
        <v>50000</v>
      </c>
      <c r="Z1042" s="117">
        <v>56441</v>
      </c>
      <c r="AA1042" s="223"/>
      <c r="AB1042" s="223"/>
      <c r="AC1042" s="223"/>
    </row>
    <row r="1043" spans="1:29" s="8" customFormat="1" ht="28.5" customHeight="1" outlineLevel="2">
      <c r="A1043" s="178"/>
      <c r="B1043" s="386">
        <f t="shared" si="299"/>
        <v>179</v>
      </c>
      <c r="C1043" s="289" t="s">
        <v>1008</v>
      </c>
      <c r="D1043" s="224"/>
      <c r="E1043" s="115" t="s">
        <v>1970</v>
      </c>
      <c r="F1043" s="116">
        <f t="shared" si="298"/>
        <v>2566156</v>
      </c>
      <c r="G1043" s="117">
        <f t="shared" si="300"/>
        <v>0</v>
      </c>
      <c r="H1043" s="117"/>
      <c r="I1043" s="117"/>
      <c r="J1043" s="117"/>
      <c r="K1043" s="117"/>
      <c r="L1043" s="117"/>
      <c r="M1043" s="117"/>
      <c r="N1043" s="117"/>
      <c r="O1043" s="457"/>
      <c r="P1043" s="117"/>
      <c r="Q1043" s="117"/>
      <c r="R1043" s="117"/>
      <c r="S1043" s="117"/>
      <c r="T1043" s="117"/>
      <c r="U1043" s="117">
        <v>2603.5</v>
      </c>
      <c r="V1043" s="117">
        <v>2441300</v>
      </c>
      <c r="W1043" s="117"/>
      <c r="X1043" s="117"/>
      <c r="Y1043" s="117">
        <v>70000</v>
      </c>
      <c r="Z1043" s="117">
        <v>54856</v>
      </c>
      <c r="AA1043" s="223"/>
      <c r="AB1043" s="223"/>
      <c r="AC1043" s="223"/>
    </row>
    <row r="1044" spans="1:29" s="8" customFormat="1" ht="28.5" customHeight="1" outlineLevel="2">
      <c r="A1044" s="178"/>
      <c r="B1044" s="386">
        <f t="shared" si="299"/>
        <v>180</v>
      </c>
      <c r="C1044" s="289" t="s">
        <v>1009</v>
      </c>
      <c r="D1044" s="224"/>
      <c r="E1044" s="115" t="s">
        <v>1971</v>
      </c>
      <c r="F1044" s="116">
        <f t="shared" si="298"/>
        <v>1908271</v>
      </c>
      <c r="G1044" s="117">
        <f t="shared" si="300"/>
        <v>1843814</v>
      </c>
      <c r="H1044" s="117"/>
      <c r="I1044" s="117"/>
      <c r="J1044" s="117"/>
      <c r="K1044" s="117">
        <v>1843814</v>
      </c>
      <c r="L1044" s="117"/>
      <c r="M1044" s="117"/>
      <c r="N1044" s="117"/>
      <c r="O1044" s="457"/>
      <c r="P1044" s="117"/>
      <c r="Q1044" s="117"/>
      <c r="R1044" s="117"/>
      <c r="S1044" s="117"/>
      <c r="T1044" s="117"/>
      <c r="U1044" s="117"/>
      <c r="V1044" s="117"/>
      <c r="W1044" s="117"/>
      <c r="X1044" s="117"/>
      <c r="Y1044" s="117">
        <v>25000</v>
      </c>
      <c r="Z1044" s="117">
        <v>39457</v>
      </c>
      <c r="AA1044" s="223"/>
      <c r="AB1044" s="223"/>
      <c r="AC1044" s="223"/>
    </row>
    <row r="1045" spans="1:29" s="8" customFormat="1" ht="28.5" customHeight="1" outlineLevel="2">
      <c r="A1045" s="178"/>
      <c r="B1045" s="533">
        <f t="shared" si="299"/>
        <v>181</v>
      </c>
      <c r="C1045" s="289" t="s">
        <v>1010</v>
      </c>
      <c r="D1045" s="224"/>
      <c r="E1045" s="115" t="s">
        <v>1972</v>
      </c>
      <c r="F1045" s="116">
        <f t="shared" si="298"/>
        <v>7341726</v>
      </c>
      <c r="G1045" s="117">
        <f t="shared" si="300"/>
        <v>0</v>
      </c>
      <c r="H1045" s="117"/>
      <c r="I1045" s="117"/>
      <c r="J1045" s="117"/>
      <c r="K1045" s="117"/>
      <c r="L1045" s="117"/>
      <c r="M1045" s="117"/>
      <c r="N1045" s="117"/>
      <c r="O1045" s="457">
        <v>2</v>
      </c>
      <c r="P1045" s="117">
        <v>7190000</v>
      </c>
      <c r="Q1045" s="117"/>
      <c r="R1045" s="117"/>
      <c r="S1045" s="117"/>
      <c r="T1045" s="117"/>
      <c r="U1045" s="117"/>
      <c r="V1045" s="117"/>
      <c r="W1045" s="117"/>
      <c r="X1045" s="117"/>
      <c r="Y1045" s="117"/>
      <c r="Z1045" s="117">
        <v>151726</v>
      </c>
      <c r="AA1045" s="223"/>
      <c r="AB1045" s="223"/>
      <c r="AC1045" s="223"/>
    </row>
    <row r="1046" spans="1:29" s="8" customFormat="1" ht="28.5" customHeight="1" outlineLevel="2">
      <c r="A1046" s="178"/>
      <c r="B1046" s="533">
        <f t="shared" si="299"/>
        <v>182</v>
      </c>
      <c r="C1046" s="289" t="s">
        <v>1011</v>
      </c>
      <c r="D1046" s="224"/>
      <c r="E1046" s="115" t="s">
        <v>1973</v>
      </c>
      <c r="F1046" s="116">
        <f t="shared" si="298"/>
        <v>4577426.96</v>
      </c>
      <c r="G1046" s="117">
        <f t="shared" si="300"/>
        <v>0</v>
      </c>
      <c r="H1046" s="117"/>
      <c r="I1046" s="117"/>
      <c r="J1046" s="117"/>
      <c r="K1046" s="117"/>
      <c r="L1046" s="117"/>
      <c r="M1046" s="117"/>
      <c r="N1046" s="117"/>
      <c r="O1046" s="457"/>
      <c r="P1046" s="117"/>
      <c r="Q1046" s="117"/>
      <c r="R1046" s="117"/>
      <c r="S1046" s="117"/>
      <c r="T1046" s="117"/>
      <c r="U1046" s="117"/>
      <c r="V1046" s="117">
        <v>4422700.96</v>
      </c>
      <c r="W1046" s="117"/>
      <c r="X1046" s="117"/>
      <c r="Y1046" s="117">
        <v>60000</v>
      </c>
      <c r="Z1046" s="117">
        <v>94726</v>
      </c>
      <c r="AA1046" s="223"/>
      <c r="AB1046" s="223"/>
      <c r="AC1046" s="223"/>
    </row>
    <row r="1047" spans="1:29" s="8" customFormat="1" ht="28.5" customHeight="1" outlineLevel="2">
      <c r="A1047" s="178"/>
      <c r="B1047" s="533">
        <f t="shared" si="299"/>
        <v>183</v>
      </c>
      <c r="C1047" s="617" t="s">
        <v>1012</v>
      </c>
      <c r="D1047" s="224"/>
      <c r="E1047" s="534" t="s">
        <v>1974</v>
      </c>
      <c r="F1047" s="116">
        <f t="shared" si="298"/>
        <v>2290742</v>
      </c>
      <c r="G1047" s="117">
        <f t="shared" si="300"/>
        <v>0</v>
      </c>
      <c r="H1047" s="117"/>
      <c r="I1047" s="117"/>
      <c r="J1047" s="117"/>
      <c r="K1047" s="117"/>
      <c r="L1047" s="117"/>
      <c r="M1047" s="117"/>
      <c r="N1047" s="117"/>
      <c r="O1047" s="457"/>
      <c r="P1047" s="117"/>
      <c r="Q1047" s="117"/>
      <c r="R1047" s="117"/>
      <c r="S1047" s="117"/>
      <c r="T1047" s="117"/>
      <c r="U1047" s="117"/>
      <c r="V1047" s="117"/>
      <c r="W1047" s="117">
        <v>467.3</v>
      </c>
      <c r="X1047" s="117">
        <v>2247000</v>
      </c>
      <c r="Y1047" s="117"/>
      <c r="Z1047" s="117">
        <v>43742</v>
      </c>
      <c r="AA1047" s="223"/>
      <c r="AB1047" s="223"/>
      <c r="AC1047" s="223"/>
    </row>
    <row r="1048" spans="1:29" s="8" customFormat="1" ht="28.5" customHeight="1" outlineLevel="2">
      <c r="A1048" s="178"/>
      <c r="B1048" s="533">
        <f t="shared" si="299"/>
        <v>184</v>
      </c>
      <c r="C1048" s="617" t="s">
        <v>658</v>
      </c>
      <c r="D1048" s="224"/>
      <c r="E1048" s="534" t="s">
        <v>1693</v>
      </c>
      <c r="F1048" s="116">
        <f t="shared" si="298"/>
        <v>1639910.38</v>
      </c>
      <c r="G1048" s="117">
        <f t="shared" si="300"/>
        <v>0</v>
      </c>
      <c r="H1048" s="117"/>
      <c r="I1048" s="117"/>
      <c r="J1048" s="117"/>
      <c r="K1048" s="117"/>
      <c r="L1048" s="117"/>
      <c r="M1048" s="117">
        <v>1579796</v>
      </c>
      <c r="N1048" s="117"/>
      <c r="O1048" s="457"/>
      <c r="P1048" s="117"/>
      <c r="Q1048" s="117"/>
      <c r="R1048" s="117"/>
      <c r="S1048" s="117"/>
      <c r="T1048" s="117"/>
      <c r="U1048" s="117"/>
      <c r="V1048" s="117"/>
      <c r="W1048" s="117"/>
      <c r="X1048" s="117"/>
      <c r="Y1048" s="117">
        <v>30000</v>
      </c>
      <c r="Z1048" s="117">
        <v>30114.38</v>
      </c>
      <c r="AA1048" s="223"/>
      <c r="AB1048" s="223"/>
      <c r="AC1048" s="223"/>
    </row>
    <row r="1049" spans="1:29" s="8" customFormat="1" ht="28.5" customHeight="1" outlineLevel="2">
      <c r="A1049" s="178"/>
      <c r="B1049" s="533">
        <f t="shared" si="299"/>
        <v>185</v>
      </c>
      <c r="C1049" s="617" t="s">
        <v>1016</v>
      </c>
      <c r="D1049" s="224"/>
      <c r="E1049" s="534" t="s">
        <v>1975</v>
      </c>
      <c r="F1049" s="116">
        <f t="shared" si="298"/>
        <v>431286.91</v>
      </c>
      <c r="G1049" s="117">
        <f t="shared" si="300"/>
        <v>0</v>
      </c>
      <c r="H1049" s="117"/>
      <c r="I1049" s="117"/>
      <c r="J1049" s="117"/>
      <c r="K1049" s="117"/>
      <c r="L1049" s="117"/>
      <c r="M1049" s="117">
        <v>387608</v>
      </c>
      <c r="N1049" s="117"/>
      <c r="O1049" s="457"/>
      <c r="P1049" s="117"/>
      <c r="Q1049" s="117"/>
      <c r="R1049" s="117"/>
      <c r="S1049" s="117"/>
      <c r="T1049" s="117"/>
      <c r="U1049" s="117"/>
      <c r="V1049" s="117"/>
      <c r="W1049" s="117"/>
      <c r="X1049" s="117"/>
      <c r="Y1049" s="117">
        <v>34278.910000000003</v>
      </c>
      <c r="Z1049" s="117">
        <v>9400</v>
      </c>
      <c r="AA1049" s="223"/>
      <c r="AB1049" s="223"/>
      <c r="AC1049" s="223"/>
    </row>
    <row r="1050" spans="1:29" s="8" customFormat="1" ht="28.5" customHeight="1" outlineLevel="2">
      <c r="A1050" s="178"/>
      <c r="B1050" s="533">
        <f t="shared" si="299"/>
        <v>186</v>
      </c>
      <c r="C1050" s="617" t="s">
        <v>1017</v>
      </c>
      <c r="D1050" s="224"/>
      <c r="E1050" s="534" t="s">
        <v>1976</v>
      </c>
      <c r="F1050" s="116">
        <f t="shared" si="298"/>
        <v>1193683</v>
      </c>
      <c r="G1050" s="117">
        <f t="shared" si="300"/>
        <v>0</v>
      </c>
      <c r="H1050" s="117"/>
      <c r="I1050" s="117"/>
      <c r="J1050" s="117"/>
      <c r="K1050" s="117"/>
      <c r="L1050" s="117"/>
      <c r="M1050" s="117"/>
      <c r="N1050" s="117">
        <v>1168673</v>
      </c>
      <c r="O1050" s="457"/>
      <c r="P1050" s="117"/>
      <c r="Q1050" s="117"/>
      <c r="R1050" s="117"/>
      <c r="S1050" s="117"/>
      <c r="T1050" s="117"/>
      <c r="U1050" s="117"/>
      <c r="V1050" s="117"/>
      <c r="W1050" s="117"/>
      <c r="X1050" s="117"/>
      <c r="Y1050" s="117"/>
      <c r="Z1050" s="117">
        <v>25010</v>
      </c>
      <c r="AA1050" s="223"/>
      <c r="AB1050" s="223"/>
      <c r="AC1050" s="223"/>
    </row>
    <row r="1051" spans="1:29" s="8" customFormat="1" ht="28.5" customHeight="1" outlineLevel="2">
      <c r="A1051" s="178"/>
      <c r="B1051" s="533">
        <f t="shared" si="299"/>
        <v>187</v>
      </c>
      <c r="C1051" s="617" t="s">
        <v>1018</v>
      </c>
      <c r="D1051" s="224"/>
      <c r="E1051" s="534" t="s">
        <v>1977</v>
      </c>
      <c r="F1051" s="116">
        <f t="shared" si="298"/>
        <v>1836375</v>
      </c>
      <c r="G1051" s="117">
        <f t="shared" si="300"/>
        <v>1797900</v>
      </c>
      <c r="H1051" s="117"/>
      <c r="I1051" s="117"/>
      <c r="J1051" s="117"/>
      <c r="K1051" s="117">
        <v>1797900</v>
      </c>
      <c r="L1051" s="117"/>
      <c r="M1051" s="117"/>
      <c r="N1051" s="117"/>
      <c r="O1051" s="457"/>
      <c r="P1051" s="117"/>
      <c r="Q1051" s="117"/>
      <c r="R1051" s="117"/>
      <c r="S1051" s="117"/>
      <c r="T1051" s="117"/>
      <c r="U1051" s="117"/>
      <c r="V1051" s="117"/>
      <c r="W1051" s="117"/>
      <c r="X1051" s="117"/>
      <c r="Y1051" s="117"/>
      <c r="Z1051" s="117">
        <v>38475</v>
      </c>
      <c r="AA1051" s="223"/>
      <c r="AB1051" s="223"/>
      <c r="AC1051" s="223"/>
    </row>
    <row r="1052" spans="1:29" s="8" customFormat="1" ht="28.5" customHeight="1" outlineLevel="2">
      <c r="A1052" s="178"/>
      <c r="B1052" s="533">
        <f t="shared" si="299"/>
        <v>188</v>
      </c>
      <c r="C1052" s="617" t="s">
        <v>290</v>
      </c>
      <c r="D1052" s="224"/>
      <c r="E1052" s="534" t="s">
        <v>1390</v>
      </c>
      <c r="F1052" s="116">
        <f t="shared" si="298"/>
        <v>3089336</v>
      </c>
      <c r="G1052" s="117">
        <f t="shared" si="300"/>
        <v>2975657</v>
      </c>
      <c r="H1052" s="117"/>
      <c r="I1052" s="117">
        <v>2975657</v>
      </c>
      <c r="J1052" s="117"/>
      <c r="K1052" s="117"/>
      <c r="L1052" s="117"/>
      <c r="M1052" s="117"/>
      <c r="N1052" s="117"/>
      <c r="O1052" s="457"/>
      <c r="P1052" s="117"/>
      <c r="Q1052" s="117"/>
      <c r="R1052" s="117"/>
      <c r="S1052" s="117"/>
      <c r="T1052" s="117"/>
      <c r="U1052" s="117"/>
      <c r="V1052" s="117"/>
      <c r="W1052" s="117"/>
      <c r="X1052" s="117"/>
      <c r="Y1052" s="117">
        <v>50000</v>
      </c>
      <c r="Z1052" s="117">
        <v>63679</v>
      </c>
      <c r="AA1052" s="223"/>
      <c r="AB1052" s="223"/>
      <c r="AC1052" s="223"/>
    </row>
    <row r="1053" spans="1:29" ht="21" customHeight="1" outlineLevel="2">
      <c r="A1053" s="87"/>
      <c r="B1053" s="103" t="s">
        <v>353</v>
      </c>
      <c r="C1053" s="122"/>
      <c r="D1053" s="411"/>
      <c r="E1053" s="618">
        <v>34614000</v>
      </c>
      <c r="F1053" s="125">
        <f t="shared" ref="F1053:Z1053" si="301">F1054+F1062+F1071</f>
        <v>32967592.32</v>
      </c>
      <c r="G1053" s="125">
        <f t="shared" si="301"/>
        <v>3759888.38</v>
      </c>
      <c r="H1053" s="125">
        <f t="shared" si="301"/>
        <v>2972615.06</v>
      </c>
      <c r="I1053" s="125">
        <f t="shared" si="301"/>
        <v>571770.1</v>
      </c>
      <c r="J1053" s="125">
        <f t="shared" si="301"/>
        <v>85273.17</v>
      </c>
      <c r="K1053" s="125">
        <f t="shared" si="301"/>
        <v>130230.05</v>
      </c>
      <c r="L1053" s="125">
        <f t="shared" si="301"/>
        <v>0</v>
      </c>
      <c r="M1053" s="125">
        <f t="shared" si="301"/>
        <v>0</v>
      </c>
      <c r="N1053" s="125">
        <f t="shared" si="301"/>
        <v>0</v>
      </c>
      <c r="O1053" s="125">
        <f t="shared" si="301"/>
        <v>0</v>
      </c>
      <c r="P1053" s="125">
        <f t="shared" si="301"/>
        <v>0</v>
      </c>
      <c r="Q1053" s="125">
        <f t="shared" si="301"/>
        <v>6136.41</v>
      </c>
      <c r="R1053" s="125">
        <f t="shared" si="301"/>
        <v>25081544.140000001</v>
      </c>
      <c r="S1053" s="125">
        <f t="shared" si="301"/>
        <v>0</v>
      </c>
      <c r="T1053" s="125">
        <f t="shared" si="301"/>
        <v>0</v>
      </c>
      <c r="U1053" s="125">
        <f t="shared" si="301"/>
        <v>5284.95</v>
      </c>
      <c r="V1053" s="125">
        <f t="shared" si="301"/>
        <v>1794089</v>
      </c>
      <c r="W1053" s="125">
        <f t="shared" si="301"/>
        <v>120.36</v>
      </c>
      <c r="X1053" s="125">
        <f t="shared" si="301"/>
        <v>883846.06</v>
      </c>
      <c r="Y1053" s="125">
        <f t="shared" si="301"/>
        <v>1070290</v>
      </c>
      <c r="Z1053" s="125">
        <f t="shared" si="301"/>
        <v>377934.74</v>
      </c>
      <c r="AA1053" s="208">
        <v>0</v>
      </c>
      <c r="AB1053" s="208">
        <v>0</v>
      </c>
      <c r="AC1053" s="208">
        <v>0</v>
      </c>
    </row>
    <row r="1054" spans="1:29" s="56" customFormat="1" ht="24.75" customHeight="1" outlineLevel="2">
      <c r="A1054" s="502"/>
      <c r="B1054" s="503" t="s">
        <v>41</v>
      </c>
      <c r="C1054" s="504"/>
      <c r="D1054" s="536"/>
      <c r="E1054" s="537"/>
      <c r="F1054" s="507">
        <f>SUM(F1055:F1061)</f>
        <v>14740323.609999999</v>
      </c>
      <c r="G1054" s="507">
        <f t="shared" ref="G1054:Z1054" si="302">SUM(G1055:G1061)</f>
        <v>821419.38</v>
      </c>
      <c r="H1054" s="507">
        <f t="shared" si="302"/>
        <v>34146.06</v>
      </c>
      <c r="I1054" s="507">
        <f t="shared" si="302"/>
        <v>571770.1</v>
      </c>
      <c r="J1054" s="507">
        <f t="shared" si="302"/>
        <v>85273.17</v>
      </c>
      <c r="K1054" s="507">
        <f t="shared" si="302"/>
        <v>130230.05</v>
      </c>
      <c r="L1054" s="507">
        <f t="shared" si="302"/>
        <v>0</v>
      </c>
      <c r="M1054" s="507">
        <f t="shared" si="302"/>
        <v>0</v>
      </c>
      <c r="N1054" s="507">
        <f t="shared" si="302"/>
        <v>0</v>
      </c>
      <c r="O1054" s="564">
        <f t="shared" si="302"/>
        <v>0</v>
      </c>
      <c r="P1054" s="507">
        <f t="shared" si="302"/>
        <v>0</v>
      </c>
      <c r="Q1054" s="507">
        <f t="shared" si="302"/>
        <v>3024.41</v>
      </c>
      <c r="R1054" s="507">
        <f t="shared" si="302"/>
        <v>13133614.23</v>
      </c>
      <c r="S1054" s="507">
        <f t="shared" si="302"/>
        <v>0</v>
      </c>
      <c r="T1054" s="507">
        <f t="shared" si="302"/>
        <v>0</v>
      </c>
      <c r="U1054" s="507">
        <f t="shared" si="302"/>
        <v>661.65</v>
      </c>
      <c r="V1054" s="507">
        <f t="shared" si="302"/>
        <v>0</v>
      </c>
      <c r="W1054" s="507">
        <f t="shared" si="302"/>
        <v>0</v>
      </c>
      <c r="X1054" s="507">
        <f t="shared" si="302"/>
        <v>0</v>
      </c>
      <c r="Y1054" s="507">
        <f t="shared" si="302"/>
        <v>785290</v>
      </c>
      <c r="Z1054" s="507">
        <f t="shared" si="302"/>
        <v>0</v>
      </c>
      <c r="AA1054" s="633">
        <v>0</v>
      </c>
      <c r="AB1054" s="633">
        <v>0</v>
      </c>
      <c r="AC1054" s="633">
        <v>0</v>
      </c>
    </row>
    <row r="1055" spans="1:29" s="8" customFormat="1" ht="45.75" customHeight="1" outlineLevel="2">
      <c r="A1055" s="178"/>
      <c r="B1055" s="386">
        <f>B1052+1</f>
        <v>189</v>
      </c>
      <c r="C1055" s="277" t="s">
        <v>1019</v>
      </c>
      <c r="D1055" s="224"/>
      <c r="E1055" s="115" t="s">
        <v>1978</v>
      </c>
      <c r="F1055" s="116">
        <f t="shared" ref="F1055:F1060" si="303">G1055+M1055+N1055+P1055+R1055+T1055+V1055+X1055+Y1055+Z1055</f>
        <v>228360</v>
      </c>
      <c r="G1055" s="117"/>
      <c r="H1055" s="177"/>
      <c r="I1055" s="177"/>
      <c r="J1055" s="177"/>
      <c r="K1055" s="177"/>
      <c r="L1055" s="177"/>
      <c r="M1055" s="177"/>
      <c r="N1055" s="177"/>
      <c r="O1055" s="557"/>
      <c r="P1055" s="177"/>
      <c r="Q1055" s="117">
        <v>828.49</v>
      </c>
      <c r="R1055" s="190"/>
      <c r="S1055" s="117"/>
      <c r="T1055" s="117"/>
      <c r="U1055" s="117"/>
      <c r="V1055" s="117"/>
      <c r="W1055" s="117"/>
      <c r="X1055" s="117"/>
      <c r="Y1055" s="190">
        <v>228360</v>
      </c>
      <c r="Z1055" s="190"/>
      <c r="AA1055" s="486"/>
      <c r="AB1055" s="371"/>
      <c r="AC1055" s="371"/>
    </row>
    <row r="1056" spans="1:29" s="8" customFormat="1" ht="33" customHeight="1" outlineLevel="2">
      <c r="A1056" s="178"/>
      <c r="B1056" s="386">
        <f t="shared" ref="B1056:B1061" si="304">B1055+1</f>
        <v>190</v>
      </c>
      <c r="C1056" s="277" t="s">
        <v>1020</v>
      </c>
      <c r="D1056" s="224"/>
      <c r="E1056" s="115" t="s">
        <v>1979</v>
      </c>
      <c r="F1056" s="116">
        <f t="shared" si="303"/>
        <v>4160345.91</v>
      </c>
      <c r="G1056" s="117"/>
      <c r="H1056" s="177"/>
      <c r="I1056" s="177"/>
      <c r="J1056" s="177"/>
      <c r="K1056" s="177"/>
      <c r="L1056" s="177"/>
      <c r="M1056" s="177"/>
      <c r="N1056" s="177"/>
      <c r="O1056" s="557"/>
      <c r="P1056" s="177"/>
      <c r="Q1056" s="117">
        <v>505</v>
      </c>
      <c r="R1056" s="190">
        <v>4062495.91</v>
      </c>
      <c r="S1056" s="117"/>
      <c r="T1056" s="117"/>
      <c r="U1056" s="117"/>
      <c r="V1056" s="117"/>
      <c r="W1056" s="117"/>
      <c r="X1056" s="117"/>
      <c r="Y1056" s="190">
        <v>97850</v>
      </c>
      <c r="Z1056" s="190"/>
      <c r="AA1056" s="223"/>
      <c r="AB1056" s="224" t="s">
        <v>427</v>
      </c>
      <c r="AC1056" s="224" t="s">
        <v>426</v>
      </c>
    </row>
    <row r="1057" spans="1:43" s="8" customFormat="1" ht="31.5" customHeight="1" outlineLevel="2">
      <c r="A1057" s="178"/>
      <c r="B1057" s="386">
        <f t="shared" si="304"/>
        <v>191</v>
      </c>
      <c r="C1057" s="277" t="s">
        <v>1021</v>
      </c>
      <c r="D1057" s="224"/>
      <c r="E1057" s="115" t="s">
        <v>1980</v>
      </c>
      <c r="F1057" s="116">
        <f t="shared" si="303"/>
        <v>136570</v>
      </c>
      <c r="G1057" s="117"/>
      <c r="H1057" s="177"/>
      <c r="I1057" s="177"/>
      <c r="J1057" s="177"/>
      <c r="K1057" s="177"/>
      <c r="L1057" s="177"/>
      <c r="M1057" s="177"/>
      <c r="N1057" s="177"/>
      <c r="O1057" s="557"/>
      <c r="P1057" s="177"/>
      <c r="Q1057" s="117"/>
      <c r="R1057" s="117"/>
      <c r="S1057" s="117"/>
      <c r="T1057" s="117"/>
      <c r="U1057" s="117">
        <v>661.65</v>
      </c>
      <c r="V1057" s="117"/>
      <c r="W1057" s="117"/>
      <c r="X1057" s="117"/>
      <c r="Y1057" s="190">
        <v>136570</v>
      </c>
      <c r="Z1057" s="190"/>
      <c r="AA1057" s="223"/>
      <c r="AB1057" s="224" t="s">
        <v>427</v>
      </c>
      <c r="AC1057" s="224" t="s">
        <v>426</v>
      </c>
    </row>
    <row r="1058" spans="1:43" s="8" customFormat="1" ht="25.5" customHeight="1" outlineLevel="2">
      <c r="A1058" s="178"/>
      <c r="B1058" s="386">
        <f t="shared" si="304"/>
        <v>192</v>
      </c>
      <c r="C1058" s="277" t="s">
        <v>1022</v>
      </c>
      <c r="D1058" s="224"/>
      <c r="E1058" s="115" t="s">
        <v>1981</v>
      </c>
      <c r="F1058" s="116">
        <f t="shared" si="303"/>
        <v>4623046.3899999997</v>
      </c>
      <c r="G1058" s="117"/>
      <c r="H1058" s="177"/>
      <c r="I1058" s="177"/>
      <c r="J1058" s="177"/>
      <c r="K1058" s="177"/>
      <c r="L1058" s="177"/>
      <c r="M1058" s="177"/>
      <c r="N1058" s="177"/>
      <c r="O1058" s="557"/>
      <c r="P1058" s="177"/>
      <c r="Q1058" s="117">
        <v>537</v>
      </c>
      <c r="R1058" s="190">
        <v>4525776.3899999997</v>
      </c>
      <c r="S1058" s="117"/>
      <c r="T1058" s="117"/>
      <c r="U1058" s="117"/>
      <c r="V1058" s="117"/>
      <c r="W1058" s="117"/>
      <c r="X1058" s="117"/>
      <c r="Y1058" s="190">
        <v>97270</v>
      </c>
      <c r="Z1058" s="190"/>
      <c r="AA1058" s="223"/>
      <c r="AB1058" s="224" t="s">
        <v>427</v>
      </c>
      <c r="AC1058" s="224" t="s">
        <v>426</v>
      </c>
    </row>
    <row r="1059" spans="1:43" s="8" customFormat="1" ht="29.25" customHeight="1" outlineLevel="2">
      <c r="A1059" s="178"/>
      <c r="B1059" s="386">
        <f t="shared" si="304"/>
        <v>193</v>
      </c>
      <c r="C1059" s="277" t="s">
        <v>1023</v>
      </c>
      <c r="D1059" s="224"/>
      <c r="E1059" s="115" t="s">
        <v>1982</v>
      </c>
      <c r="F1059" s="116">
        <f t="shared" si="303"/>
        <v>4642831.93</v>
      </c>
      <c r="G1059" s="117"/>
      <c r="H1059" s="177"/>
      <c r="I1059" s="177"/>
      <c r="J1059" s="177"/>
      <c r="K1059" s="177"/>
      <c r="L1059" s="177"/>
      <c r="M1059" s="177"/>
      <c r="N1059" s="177"/>
      <c r="O1059" s="557"/>
      <c r="P1059" s="177"/>
      <c r="Q1059" s="117">
        <v>517.54999999999995</v>
      </c>
      <c r="R1059" s="190">
        <v>4545341.93</v>
      </c>
      <c r="S1059" s="117"/>
      <c r="T1059" s="117"/>
      <c r="U1059" s="117"/>
      <c r="V1059" s="117"/>
      <c r="W1059" s="117"/>
      <c r="X1059" s="117"/>
      <c r="Y1059" s="190">
        <v>97490</v>
      </c>
      <c r="Z1059" s="190"/>
      <c r="AA1059" s="223"/>
      <c r="AB1059" s="178"/>
      <c r="AC1059" s="178"/>
    </row>
    <row r="1060" spans="1:43" s="47" customFormat="1" ht="25.5" customHeight="1" outlineLevel="2">
      <c r="A1060" s="178"/>
      <c r="B1060" s="386">
        <f t="shared" si="304"/>
        <v>194</v>
      </c>
      <c r="C1060" s="67" t="s">
        <v>364</v>
      </c>
      <c r="D1060" s="224"/>
      <c r="E1060" s="115" t="s">
        <v>1459</v>
      </c>
      <c r="F1060" s="116">
        <f t="shared" si="303"/>
        <v>821419.38</v>
      </c>
      <c r="G1060" s="117">
        <f>H1060+I1060+J1060+K1060</f>
        <v>821419.38</v>
      </c>
      <c r="H1060" s="190">
        <v>34146.06</v>
      </c>
      <c r="I1060" s="190">
        <v>571770.1</v>
      </c>
      <c r="J1060" s="190">
        <v>85273.17</v>
      </c>
      <c r="K1060" s="190">
        <v>130230.05</v>
      </c>
      <c r="L1060" s="177"/>
      <c r="M1060" s="177"/>
      <c r="N1060" s="177"/>
      <c r="O1060" s="557"/>
      <c r="P1060" s="177"/>
      <c r="Q1060" s="117"/>
      <c r="R1060" s="117"/>
      <c r="S1060" s="117"/>
      <c r="T1060" s="117"/>
      <c r="U1060" s="117"/>
      <c r="V1060" s="117"/>
      <c r="W1060" s="117"/>
      <c r="X1060" s="117"/>
      <c r="Y1060" s="190"/>
      <c r="Z1060" s="190"/>
      <c r="AA1060" s="223"/>
      <c r="AB1060" s="224" t="s">
        <v>427</v>
      </c>
      <c r="AC1060" s="224" t="s">
        <v>426</v>
      </c>
    </row>
    <row r="1061" spans="1:43" s="8" customFormat="1" ht="25.5" customHeight="1" outlineLevel="2">
      <c r="A1061" s="178"/>
      <c r="B1061" s="386">
        <f t="shared" si="304"/>
        <v>195</v>
      </c>
      <c r="C1061" s="277" t="s">
        <v>1024</v>
      </c>
      <c r="D1061" s="224"/>
      <c r="E1061" s="115" t="s">
        <v>1983</v>
      </c>
      <c r="F1061" s="116">
        <f t="shared" ref="F1061:F1070" si="305">G1061+M1061+N1061+P1061+R1061+T1061+V1061+X1061+Y1061+Z1061</f>
        <v>127750</v>
      </c>
      <c r="G1061" s="117"/>
      <c r="H1061" s="177"/>
      <c r="I1061" s="177"/>
      <c r="J1061" s="177"/>
      <c r="K1061" s="177"/>
      <c r="L1061" s="177"/>
      <c r="M1061" s="177"/>
      <c r="N1061" s="177"/>
      <c r="O1061" s="557"/>
      <c r="P1061" s="177"/>
      <c r="Q1061" s="117">
        <v>636.37</v>
      </c>
      <c r="R1061" s="190"/>
      <c r="S1061" s="117"/>
      <c r="T1061" s="117"/>
      <c r="U1061" s="117"/>
      <c r="V1061" s="117"/>
      <c r="W1061" s="117"/>
      <c r="X1061" s="117"/>
      <c r="Y1061" s="190">
        <v>127750</v>
      </c>
      <c r="Z1061" s="190"/>
      <c r="AA1061" s="223"/>
      <c r="AB1061" s="178"/>
      <c r="AC1061" s="178"/>
    </row>
    <row r="1062" spans="1:43" s="55" customFormat="1" ht="21.75" customHeight="1" outlineLevel="2">
      <c r="A1062" s="492"/>
      <c r="B1062" s="493" t="s">
        <v>55</v>
      </c>
      <c r="C1062" s="592"/>
      <c r="D1062" s="593"/>
      <c r="E1062" s="527"/>
      <c r="F1062" s="540">
        <f t="shared" ref="F1062:Z1062" si="306">SUM(F1063:F1070)</f>
        <v>16349821.710000001</v>
      </c>
      <c r="G1062" s="540">
        <f t="shared" si="306"/>
        <v>2938469</v>
      </c>
      <c r="H1062" s="540">
        <f t="shared" si="306"/>
        <v>2938469</v>
      </c>
      <c r="I1062" s="540">
        <f t="shared" si="306"/>
        <v>0</v>
      </c>
      <c r="J1062" s="540">
        <f t="shared" si="306"/>
        <v>0</v>
      </c>
      <c r="K1062" s="540">
        <f t="shared" si="306"/>
        <v>0</v>
      </c>
      <c r="L1062" s="540">
        <f t="shared" si="306"/>
        <v>0</v>
      </c>
      <c r="M1062" s="540">
        <f t="shared" si="306"/>
        <v>0</v>
      </c>
      <c r="N1062" s="540">
        <f t="shared" si="306"/>
        <v>0</v>
      </c>
      <c r="O1062" s="540">
        <f t="shared" si="306"/>
        <v>0</v>
      </c>
      <c r="P1062" s="540">
        <f t="shared" si="306"/>
        <v>0</v>
      </c>
      <c r="Q1062" s="540">
        <f t="shared" si="306"/>
        <v>3112</v>
      </c>
      <c r="R1062" s="540">
        <f t="shared" si="306"/>
        <v>11947929.91</v>
      </c>
      <c r="S1062" s="540">
        <f t="shared" si="306"/>
        <v>0</v>
      </c>
      <c r="T1062" s="540">
        <f t="shared" si="306"/>
        <v>0</v>
      </c>
      <c r="U1062" s="540">
        <f t="shared" si="306"/>
        <v>3524.8</v>
      </c>
      <c r="V1062" s="540">
        <f t="shared" si="306"/>
        <v>0</v>
      </c>
      <c r="W1062" s="540">
        <f t="shared" si="306"/>
        <v>120.36</v>
      </c>
      <c r="X1062" s="540">
        <f t="shared" si="306"/>
        <v>883846.06</v>
      </c>
      <c r="Y1062" s="540">
        <f t="shared" si="306"/>
        <v>235000</v>
      </c>
      <c r="Z1062" s="540">
        <f t="shared" si="306"/>
        <v>344576.74</v>
      </c>
      <c r="AA1062" s="634"/>
      <c r="AB1062" s="492"/>
      <c r="AC1062" s="492"/>
    </row>
    <row r="1063" spans="1:43" ht="34.950000000000003" customHeight="1" outlineLevel="2">
      <c r="A1063" s="386"/>
      <c r="B1063" s="386">
        <f>B1061+1</f>
        <v>196</v>
      </c>
      <c r="C1063" s="619" t="s">
        <v>1025</v>
      </c>
      <c r="D1063" s="224"/>
      <c r="E1063" s="115" t="s">
        <v>1491</v>
      </c>
      <c r="F1063" s="116">
        <f t="shared" si="305"/>
        <v>682269</v>
      </c>
      <c r="G1063" s="117">
        <f>H1063+I1063+J1063+K1063+L1063</f>
        <v>623469</v>
      </c>
      <c r="H1063" s="457">
        <v>623469</v>
      </c>
      <c r="I1063" s="455"/>
      <c r="J1063" s="455"/>
      <c r="K1063" s="455"/>
      <c r="L1063" s="455"/>
      <c r="M1063" s="455"/>
      <c r="N1063" s="457"/>
      <c r="O1063" s="630"/>
      <c r="P1063" s="457"/>
      <c r="Q1063" s="457"/>
      <c r="R1063" s="457"/>
      <c r="S1063" s="455"/>
      <c r="T1063" s="455"/>
      <c r="U1063" s="455"/>
      <c r="V1063" s="455"/>
      <c r="W1063" s="457"/>
      <c r="X1063" s="457"/>
      <c r="Y1063" s="177">
        <v>45000</v>
      </c>
      <c r="Z1063" s="177">
        <v>13800</v>
      </c>
      <c r="AA1063" s="223"/>
      <c r="AB1063" s="224"/>
      <c r="AC1063" s="224"/>
      <c r="AD1063" s="72"/>
      <c r="AE1063" s="72"/>
      <c r="AF1063" s="72"/>
      <c r="AG1063" s="72"/>
      <c r="AH1063" s="72"/>
      <c r="AI1063" s="72"/>
      <c r="AJ1063" s="72"/>
      <c r="AK1063" s="72"/>
      <c r="AL1063" s="72"/>
      <c r="AM1063" s="72"/>
      <c r="AN1063" s="72"/>
      <c r="AO1063" s="72"/>
      <c r="AP1063" s="72"/>
      <c r="AQ1063" s="72"/>
    </row>
    <row r="1064" spans="1:43" ht="30" customHeight="1" outlineLevel="2">
      <c r="A1064" s="386"/>
      <c r="B1064" s="386">
        <f t="shared" ref="B1064:B1070" si="307">B1063+1</f>
        <v>197</v>
      </c>
      <c r="C1064" s="619" t="s">
        <v>371</v>
      </c>
      <c r="D1064" s="224"/>
      <c r="E1064" s="115" t="s">
        <v>1465</v>
      </c>
      <c r="F1064" s="116">
        <f t="shared" si="305"/>
        <v>900501.06</v>
      </c>
      <c r="G1064" s="117"/>
      <c r="H1064" s="457"/>
      <c r="I1064" s="455"/>
      <c r="J1064" s="457"/>
      <c r="K1064" s="455"/>
      <c r="L1064" s="455"/>
      <c r="M1064" s="455"/>
      <c r="N1064" s="457"/>
      <c r="O1064" s="630"/>
      <c r="P1064" s="457"/>
      <c r="Q1064" s="457"/>
      <c r="R1064" s="457"/>
      <c r="S1064" s="455"/>
      <c r="T1064" s="455"/>
      <c r="U1064" s="455"/>
      <c r="V1064" s="455"/>
      <c r="W1064" s="457">
        <v>120.36</v>
      </c>
      <c r="X1064" s="457">
        <v>883846.06</v>
      </c>
      <c r="Y1064" s="177"/>
      <c r="Z1064" s="177">
        <v>16655</v>
      </c>
      <c r="AA1064" s="223"/>
      <c r="AB1064" s="224"/>
      <c r="AC1064" s="224"/>
      <c r="AD1064" s="72"/>
      <c r="AE1064" s="72"/>
      <c r="AF1064" s="72"/>
      <c r="AG1064" s="72"/>
      <c r="AH1064" s="72"/>
      <c r="AI1064" s="72"/>
      <c r="AJ1064" s="72"/>
      <c r="AK1064" s="72"/>
      <c r="AL1064" s="72"/>
      <c r="AM1064" s="72"/>
      <c r="AN1064" s="72"/>
      <c r="AO1064" s="72"/>
      <c r="AP1064" s="72"/>
      <c r="AQ1064" s="72"/>
    </row>
    <row r="1065" spans="1:43" ht="28.5" customHeight="1" outlineLevel="2">
      <c r="A1065" s="386"/>
      <c r="B1065" s="386">
        <f t="shared" si="307"/>
        <v>198</v>
      </c>
      <c r="C1065" s="619" t="s">
        <v>1026</v>
      </c>
      <c r="D1065" s="224"/>
      <c r="E1065" s="115" t="s">
        <v>1984</v>
      </c>
      <c r="F1065" s="116">
        <f t="shared" si="305"/>
        <v>4395049.74</v>
      </c>
      <c r="G1065" s="117"/>
      <c r="H1065" s="455"/>
      <c r="I1065" s="455"/>
      <c r="J1065" s="455"/>
      <c r="K1065" s="455"/>
      <c r="L1065" s="455"/>
      <c r="M1065" s="455"/>
      <c r="N1065" s="457"/>
      <c r="O1065" s="630"/>
      <c r="P1065" s="457"/>
      <c r="Q1065" s="457"/>
      <c r="R1065" s="457">
        <v>4244223.74</v>
      </c>
      <c r="S1065" s="455"/>
      <c r="T1065" s="455"/>
      <c r="U1065" s="455"/>
      <c r="V1065" s="455"/>
      <c r="W1065" s="457"/>
      <c r="X1065" s="457"/>
      <c r="Y1065" s="177">
        <v>60000</v>
      </c>
      <c r="Z1065" s="177">
        <v>90826</v>
      </c>
      <c r="AA1065" s="223"/>
      <c r="AB1065" s="224"/>
      <c r="AC1065" s="224"/>
      <c r="AD1065" s="72"/>
      <c r="AE1065" s="72"/>
      <c r="AF1065" s="72"/>
      <c r="AG1065" s="72"/>
      <c r="AH1065" s="72"/>
      <c r="AI1065" s="72"/>
      <c r="AJ1065" s="72"/>
      <c r="AK1065" s="72"/>
      <c r="AL1065" s="72"/>
      <c r="AM1065" s="72"/>
      <c r="AN1065" s="72"/>
      <c r="AO1065" s="72"/>
      <c r="AP1065" s="72"/>
      <c r="AQ1065" s="72"/>
    </row>
    <row r="1066" spans="1:43" ht="29.25" customHeight="1" outlineLevel="2">
      <c r="A1066" s="386" t="e">
        <f>#REF!+1</f>
        <v>#REF!</v>
      </c>
      <c r="B1066" s="386">
        <f t="shared" si="307"/>
        <v>199</v>
      </c>
      <c r="C1066" s="619" t="s">
        <v>1027</v>
      </c>
      <c r="D1066" s="224"/>
      <c r="E1066" s="115" t="s">
        <v>1985</v>
      </c>
      <c r="F1066" s="116">
        <f t="shared" si="305"/>
        <v>4091953.97</v>
      </c>
      <c r="G1066" s="117"/>
      <c r="H1066" s="455"/>
      <c r="I1066" s="455"/>
      <c r="J1066" s="455"/>
      <c r="K1066" s="455"/>
      <c r="L1066" s="455"/>
      <c r="M1066" s="455"/>
      <c r="N1066" s="457"/>
      <c r="O1066" s="630"/>
      <c r="P1066" s="457"/>
      <c r="Q1066" s="457">
        <v>1452</v>
      </c>
      <c r="R1066" s="457">
        <v>3957268.97</v>
      </c>
      <c r="S1066" s="455"/>
      <c r="T1066" s="455"/>
      <c r="U1066" s="455"/>
      <c r="V1066" s="455"/>
      <c r="W1066" s="457"/>
      <c r="X1066" s="457"/>
      <c r="Y1066" s="177">
        <v>50000</v>
      </c>
      <c r="Z1066" s="177">
        <v>84685</v>
      </c>
      <c r="AA1066" s="223"/>
      <c r="AB1066" s="224"/>
      <c r="AC1066" s="224"/>
      <c r="AD1066" s="72"/>
      <c r="AE1066" s="72"/>
      <c r="AF1066" s="72"/>
      <c r="AG1066" s="72"/>
      <c r="AH1066" s="72"/>
      <c r="AI1066" s="72"/>
      <c r="AJ1066" s="72"/>
      <c r="AK1066" s="72"/>
      <c r="AL1066" s="72"/>
      <c r="AM1066" s="72"/>
      <c r="AN1066" s="72"/>
      <c r="AO1066" s="72"/>
      <c r="AP1066" s="72"/>
      <c r="AQ1066" s="72"/>
    </row>
    <row r="1067" spans="1:43" ht="27.75" customHeight="1" outlineLevel="2">
      <c r="A1067" s="386" t="e">
        <f>A1066+1</f>
        <v>#REF!</v>
      </c>
      <c r="B1067" s="386">
        <f t="shared" si="307"/>
        <v>200</v>
      </c>
      <c r="C1067" s="619" t="s">
        <v>1986</v>
      </c>
      <c r="D1067" s="224"/>
      <c r="E1067" s="115" t="s">
        <v>1987</v>
      </c>
      <c r="F1067" s="116">
        <f t="shared" si="305"/>
        <v>2394540</v>
      </c>
      <c r="G1067" s="117">
        <f>H1067+I1067+J1067+K1067+L1067</f>
        <v>2315000</v>
      </c>
      <c r="H1067" s="457">
        <v>2315000</v>
      </c>
      <c r="I1067" s="457"/>
      <c r="J1067" s="457"/>
      <c r="K1067" s="457"/>
      <c r="L1067" s="631"/>
      <c r="M1067" s="631"/>
      <c r="N1067" s="631"/>
      <c r="O1067" s="632"/>
      <c r="P1067" s="631"/>
      <c r="Q1067" s="631"/>
      <c r="R1067" s="631"/>
      <c r="S1067" s="631"/>
      <c r="T1067" s="631"/>
      <c r="U1067" s="631"/>
      <c r="V1067" s="631"/>
      <c r="W1067" s="457"/>
      <c r="X1067" s="457"/>
      <c r="Y1067" s="177">
        <v>30000</v>
      </c>
      <c r="Z1067" s="177">
        <v>49540</v>
      </c>
      <c r="AA1067" s="223"/>
      <c r="AB1067" s="224"/>
      <c r="AC1067" s="224"/>
      <c r="AD1067" s="72"/>
      <c r="AE1067" s="72"/>
      <c r="AF1067" s="72"/>
      <c r="AG1067" s="72"/>
      <c r="AH1067" s="72"/>
      <c r="AI1067" s="72"/>
      <c r="AJ1067" s="72"/>
      <c r="AK1067" s="72"/>
      <c r="AL1067" s="72"/>
      <c r="AM1067" s="72"/>
      <c r="AN1067" s="72"/>
      <c r="AO1067" s="72"/>
      <c r="AP1067" s="72"/>
      <c r="AQ1067" s="72"/>
    </row>
    <row r="1068" spans="1:43" ht="25.5" customHeight="1" outlineLevel="2">
      <c r="A1068" s="386" t="e">
        <f>A1067+1</f>
        <v>#REF!</v>
      </c>
      <c r="B1068" s="386">
        <f t="shared" si="307"/>
        <v>201</v>
      </c>
      <c r="C1068" s="619" t="s">
        <v>1988</v>
      </c>
      <c r="D1068" s="224"/>
      <c r="E1068" s="115" t="s">
        <v>1989</v>
      </c>
      <c r="F1068" s="116">
        <f t="shared" si="305"/>
        <v>50000</v>
      </c>
      <c r="G1068" s="117">
        <f>H1068+I1068+J1068+K1068+L1068</f>
        <v>0</v>
      </c>
      <c r="H1068" s="455"/>
      <c r="I1068" s="455"/>
      <c r="J1068" s="455"/>
      <c r="K1068" s="455"/>
      <c r="L1068" s="455"/>
      <c r="M1068" s="455"/>
      <c r="N1068" s="457"/>
      <c r="O1068" s="630"/>
      <c r="P1068" s="457"/>
      <c r="Q1068" s="455"/>
      <c r="R1068" s="455"/>
      <c r="S1068" s="598"/>
      <c r="T1068" s="598"/>
      <c r="U1068" s="457">
        <v>3524.8</v>
      </c>
      <c r="V1068" s="457"/>
      <c r="W1068" s="457"/>
      <c r="X1068" s="457"/>
      <c r="Y1068" s="177">
        <v>50000</v>
      </c>
      <c r="Z1068" s="177"/>
      <c r="AA1068" s="223"/>
      <c r="AB1068" s="224"/>
      <c r="AC1068" s="224"/>
      <c r="AD1068" s="72"/>
      <c r="AE1068" s="72"/>
      <c r="AF1068" s="72"/>
      <c r="AG1068" s="72"/>
      <c r="AH1068" s="72"/>
      <c r="AI1068" s="72"/>
      <c r="AJ1068" s="72"/>
      <c r="AK1068" s="72"/>
      <c r="AL1068" s="72"/>
      <c r="AM1068" s="72"/>
      <c r="AN1068" s="72"/>
      <c r="AO1068" s="72"/>
      <c r="AP1068" s="72"/>
      <c r="AQ1068" s="72"/>
    </row>
    <row r="1069" spans="1:43" ht="30.75" customHeight="1" outlineLevel="2">
      <c r="A1069" s="386"/>
      <c r="B1069" s="386">
        <f t="shared" si="307"/>
        <v>202</v>
      </c>
      <c r="C1069" s="619" t="s">
        <v>1030</v>
      </c>
      <c r="D1069" s="224"/>
      <c r="E1069" s="115" t="s">
        <v>1990</v>
      </c>
      <c r="F1069" s="116">
        <f t="shared" si="305"/>
        <v>1595997.2</v>
      </c>
      <c r="G1069" s="117">
        <f>H1069+I1069+J1069+K1069+L1069</f>
        <v>0</v>
      </c>
      <c r="H1069" s="455"/>
      <c r="I1069" s="455"/>
      <c r="J1069" s="455"/>
      <c r="K1069" s="455"/>
      <c r="L1069" s="455"/>
      <c r="M1069" s="455"/>
      <c r="N1069" s="457"/>
      <c r="O1069" s="630"/>
      <c r="P1069" s="457"/>
      <c r="Q1069" s="457">
        <v>460</v>
      </c>
      <c r="R1069" s="457">
        <v>1562997.2</v>
      </c>
      <c r="S1069" s="598"/>
      <c r="T1069" s="598"/>
      <c r="U1069" s="457"/>
      <c r="V1069" s="457"/>
      <c r="W1069" s="457"/>
      <c r="X1069" s="457"/>
      <c r="Y1069" s="177"/>
      <c r="Z1069" s="177">
        <v>33000</v>
      </c>
      <c r="AA1069" s="223"/>
      <c r="AB1069" s="224"/>
      <c r="AC1069" s="224"/>
      <c r="AD1069" s="72"/>
      <c r="AE1069" s="72"/>
      <c r="AF1069" s="72"/>
      <c r="AG1069" s="72"/>
      <c r="AH1069" s="72"/>
      <c r="AI1069" s="72"/>
      <c r="AJ1069" s="72"/>
      <c r="AK1069" s="72"/>
      <c r="AL1069" s="72"/>
      <c r="AM1069" s="72"/>
      <c r="AN1069" s="72"/>
      <c r="AO1069" s="72"/>
      <c r="AP1069" s="72"/>
      <c r="AQ1069" s="72"/>
    </row>
    <row r="1070" spans="1:43" ht="30.75" customHeight="1" outlineLevel="2">
      <c r="A1070" s="386"/>
      <c r="B1070" s="386">
        <f t="shared" si="307"/>
        <v>203</v>
      </c>
      <c r="C1070" s="619" t="s">
        <v>1031</v>
      </c>
      <c r="D1070" s="224"/>
      <c r="E1070" s="115" t="s">
        <v>1991</v>
      </c>
      <c r="F1070" s="116">
        <f t="shared" si="305"/>
        <v>2239510.7400000002</v>
      </c>
      <c r="G1070" s="117">
        <f>H1070+I1070+J1070+K1070+L1070</f>
        <v>0</v>
      </c>
      <c r="H1070" s="455"/>
      <c r="I1070" s="455"/>
      <c r="J1070" s="455"/>
      <c r="K1070" s="455"/>
      <c r="L1070" s="455"/>
      <c r="M1070" s="455"/>
      <c r="N1070" s="457"/>
      <c r="O1070" s="630"/>
      <c r="P1070" s="457"/>
      <c r="Q1070" s="457">
        <v>1200</v>
      </c>
      <c r="R1070" s="457">
        <v>2183440</v>
      </c>
      <c r="S1070" s="598"/>
      <c r="T1070" s="598"/>
      <c r="U1070" s="457"/>
      <c r="V1070" s="457"/>
      <c r="W1070" s="457"/>
      <c r="X1070" s="457"/>
      <c r="Y1070" s="177"/>
      <c r="Z1070" s="177">
        <v>56070.74</v>
      </c>
      <c r="AA1070" s="223"/>
      <c r="AB1070" s="224"/>
      <c r="AC1070" s="224"/>
      <c r="AD1070" s="72"/>
      <c r="AE1070" s="72"/>
      <c r="AF1070" s="72"/>
      <c r="AG1070" s="72"/>
      <c r="AH1070" s="72"/>
      <c r="AI1070" s="72"/>
      <c r="AJ1070" s="72"/>
      <c r="AK1070" s="72"/>
      <c r="AL1070" s="72"/>
      <c r="AM1070" s="72"/>
      <c r="AN1070" s="72"/>
      <c r="AO1070" s="72"/>
      <c r="AP1070" s="72"/>
      <c r="AQ1070" s="72"/>
    </row>
    <row r="1071" spans="1:43" s="60" customFormat="1" ht="25.5" customHeight="1" outlineLevel="2">
      <c r="A1071" s="620"/>
      <c r="B1071" s="517" t="s">
        <v>62</v>
      </c>
      <c r="C1071" s="605"/>
      <c r="D1071" s="621"/>
      <c r="E1071" s="531"/>
      <c r="F1071" s="532">
        <f>F1072</f>
        <v>1877447</v>
      </c>
      <c r="G1071" s="532">
        <f t="shared" ref="G1071:Z1071" si="308">G1072</f>
        <v>0</v>
      </c>
      <c r="H1071" s="532">
        <f t="shared" si="308"/>
        <v>0</v>
      </c>
      <c r="I1071" s="532">
        <f t="shared" si="308"/>
        <v>0</v>
      </c>
      <c r="J1071" s="532">
        <f t="shared" si="308"/>
        <v>0</v>
      </c>
      <c r="K1071" s="532">
        <f t="shared" si="308"/>
        <v>0</v>
      </c>
      <c r="L1071" s="532">
        <f t="shared" si="308"/>
        <v>0</v>
      </c>
      <c r="M1071" s="532">
        <f t="shared" si="308"/>
        <v>0</v>
      </c>
      <c r="N1071" s="532">
        <f t="shared" si="308"/>
        <v>0</v>
      </c>
      <c r="O1071" s="532">
        <f t="shared" si="308"/>
        <v>0</v>
      </c>
      <c r="P1071" s="532">
        <f t="shared" si="308"/>
        <v>0</v>
      </c>
      <c r="Q1071" s="532">
        <f t="shared" si="308"/>
        <v>0</v>
      </c>
      <c r="R1071" s="532">
        <f t="shared" si="308"/>
        <v>0</v>
      </c>
      <c r="S1071" s="532">
        <f t="shared" si="308"/>
        <v>0</v>
      </c>
      <c r="T1071" s="532">
        <f t="shared" si="308"/>
        <v>0</v>
      </c>
      <c r="U1071" s="532">
        <f t="shared" si="308"/>
        <v>1098.5</v>
      </c>
      <c r="V1071" s="532">
        <f t="shared" si="308"/>
        <v>1794089</v>
      </c>
      <c r="W1071" s="532">
        <f t="shared" si="308"/>
        <v>0</v>
      </c>
      <c r="X1071" s="532">
        <f t="shared" si="308"/>
        <v>0</v>
      </c>
      <c r="Y1071" s="532">
        <f t="shared" si="308"/>
        <v>50000</v>
      </c>
      <c r="Z1071" s="532">
        <f t="shared" si="308"/>
        <v>33358</v>
      </c>
      <c r="AA1071" s="635"/>
      <c r="AB1071" s="621"/>
      <c r="AC1071" s="621"/>
    </row>
    <row r="1072" spans="1:43" ht="45.75" customHeight="1">
      <c r="B1072" s="386">
        <f>B1070+1</f>
        <v>204</v>
      </c>
      <c r="C1072" s="289" t="s">
        <v>1032</v>
      </c>
      <c r="D1072" s="355"/>
      <c r="E1072" s="622" t="s">
        <v>1992</v>
      </c>
      <c r="F1072" s="116">
        <f>G1072+M1072+N1072+P1072+R1072+T1072+V1072+X1072+Y1072+Z1072</f>
        <v>1877447</v>
      </c>
      <c r="G1072" s="117">
        <f>H1072+I1072+J1072+K1072+L1072</f>
        <v>0</v>
      </c>
      <c r="H1072" s="186"/>
      <c r="I1072" s="186"/>
      <c r="J1072" s="186"/>
      <c r="K1072" s="186"/>
      <c r="L1072" s="186"/>
      <c r="M1072" s="186"/>
      <c r="N1072" s="186"/>
      <c r="O1072" s="562"/>
      <c r="P1072" s="186"/>
      <c r="Q1072" s="186"/>
      <c r="R1072" s="186"/>
      <c r="S1072" s="186"/>
      <c r="T1072" s="186"/>
      <c r="U1072" s="190">
        <v>1098.5</v>
      </c>
      <c r="V1072" s="190">
        <v>1794089</v>
      </c>
      <c r="W1072" s="186"/>
      <c r="X1072" s="186"/>
      <c r="Y1072" s="190">
        <v>50000</v>
      </c>
      <c r="Z1072" s="191">
        <v>33358</v>
      </c>
      <c r="AA1072" s="187"/>
      <c r="AB1072" s="61"/>
      <c r="AC1072" s="61"/>
    </row>
    <row r="1073" spans="1:67" ht="21" customHeight="1" outlineLevel="2">
      <c r="A1073" s="87"/>
      <c r="B1073" s="103" t="s">
        <v>1034</v>
      </c>
      <c r="C1073" s="122"/>
      <c r="D1073" s="411"/>
      <c r="E1073" s="172">
        <v>34616000</v>
      </c>
      <c r="F1073" s="125">
        <f t="shared" ref="F1073:Z1073" si="309">F1074+F1079</f>
        <v>22561835.850000001</v>
      </c>
      <c r="G1073" s="125">
        <f t="shared" si="309"/>
        <v>6003193.0099999998</v>
      </c>
      <c r="H1073" s="125">
        <f t="shared" si="309"/>
        <v>3267884</v>
      </c>
      <c r="I1073" s="125">
        <f t="shared" si="309"/>
        <v>2735309.01</v>
      </c>
      <c r="J1073" s="125">
        <f t="shared" si="309"/>
        <v>0</v>
      </c>
      <c r="K1073" s="125">
        <f t="shared" si="309"/>
        <v>0</v>
      </c>
      <c r="L1073" s="125">
        <f t="shared" si="309"/>
        <v>0</v>
      </c>
      <c r="M1073" s="125">
        <f t="shared" si="309"/>
        <v>0</v>
      </c>
      <c r="N1073" s="125">
        <f t="shared" si="309"/>
        <v>0</v>
      </c>
      <c r="O1073" s="563">
        <f t="shared" si="309"/>
        <v>0</v>
      </c>
      <c r="P1073" s="125">
        <f t="shared" si="309"/>
        <v>0</v>
      </c>
      <c r="Q1073" s="125">
        <f t="shared" si="309"/>
        <v>3611.7570000000001</v>
      </c>
      <c r="R1073" s="125">
        <f t="shared" si="309"/>
        <v>6961092.6399999997</v>
      </c>
      <c r="S1073" s="125">
        <f t="shared" si="309"/>
        <v>0</v>
      </c>
      <c r="T1073" s="125">
        <f t="shared" si="309"/>
        <v>0</v>
      </c>
      <c r="U1073" s="125">
        <f t="shared" si="309"/>
        <v>5968.4</v>
      </c>
      <c r="V1073" s="125">
        <f t="shared" si="309"/>
        <v>6707584</v>
      </c>
      <c r="W1073" s="125">
        <f t="shared" si="309"/>
        <v>75</v>
      </c>
      <c r="X1073" s="125">
        <f t="shared" si="309"/>
        <v>750000</v>
      </c>
      <c r="Y1073" s="125">
        <f t="shared" si="309"/>
        <v>649602.19999999995</v>
      </c>
      <c r="Z1073" s="125">
        <f t="shared" si="309"/>
        <v>380364</v>
      </c>
      <c r="AA1073" s="208">
        <v>0</v>
      </c>
      <c r="AB1073" s="208">
        <v>0</v>
      </c>
      <c r="AC1073" s="208">
        <v>0</v>
      </c>
    </row>
    <row r="1074" spans="1:67" s="56" customFormat="1" ht="21" customHeight="1" outlineLevel="2">
      <c r="A1074" s="502"/>
      <c r="B1074" s="503" t="s">
        <v>41</v>
      </c>
      <c r="C1074" s="504"/>
      <c r="D1074" s="536"/>
      <c r="E1074" s="537"/>
      <c r="F1074" s="507">
        <f t="shared" ref="F1074:Z1074" si="310">SUM(F1075:F1078)</f>
        <v>4590694.84</v>
      </c>
      <c r="G1074" s="507">
        <f t="shared" si="310"/>
        <v>0</v>
      </c>
      <c r="H1074" s="507">
        <f t="shared" si="310"/>
        <v>0</v>
      </c>
      <c r="I1074" s="507">
        <f t="shared" si="310"/>
        <v>0</v>
      </c>
      <c r="J1074" s="507">
        <f t="shared" si="310"/>
        <v>0</v>
      </c>
      <c r="K1074" s="507">
        <f t="shared" si="310"/>
        <v>0</v>
      </c>
      <c r="L1074" s="507">
        <f t="shared" si="310"/>
        <v>0</v>
      </c>
      <c r="M1074" s="507">
        <f t="shared" si="310"/>
        <v>0</v>
      </c>
      <c r="N1074" s="507">
        <f t="shared" si="310"/>
        <v>0</v>
      </c>
      <c r="O1074" s="564">
        <f t="shared" si="310"/>
        <v>0</v>
      </c>
      <c r="P1074" s="507">
        <f t="shared" si="310"/>
        <v>0</v>
      </c>
      <c r="Q1074" s="507">
        <f t="shared" si="310"/>
        <v>2431.7570000000001</v>
      </c>
      <c r="R1074" s="507">
        <f t="shared" si="310"/>
        <v>4201092.6399999997</v>
      </c>
      <c r="S1074" s="507">
        <f t="shared" si="310"/>
        <v>0</v>
      </c>
      <c r="T1074" s="507">
        <f t="shared" si="310"/>
        <v>0</v>
      </c>
      <c r="U1074" s="507">
        <f t="shared" si="310"/>
        <v>0</v>
      </c>
      <c r="V1074" s="507">
        <f t="shared" si="310"/>
        <v>0</v>
      </c>
      <c r="W1074" s="507">
        <f t="shared" si="310"/>
        <v>0</v>
      </c>
      <c r="X1074" s="507">
        <f t="shared" si="310"/>
        <v>0</v>
      </c>
      <c r="Y1074" s="507">
        <f t="shared" si="310"/>
        <v>389602.2</v>
      </c>
      <c r="Z1074" s="507">
        <f t="shared" si="310"/>
        <v>0</v>
      </c>
      <c r="AA1074" s="573">
        <v>0</v>
      </c>
      <c r="AB1074" s="573">
        <v>0</v>
      </c>
      <c r="AC1074" s="573">
        <v>0</v>
      </c>
    </row>
    <row r="1075" spans="1:67" s="8" customFormat="1" ht="27" customHeight="1" outlineLevel="2">
      <c r="A1075" s="178"/>
      <c r="B1075" s="386">
        <f>B1072+1</f>
        <v>205</v>
      </c>
      <c r="C1075" s="277" t="s">
        <v>1035</v>
      </c>
      <c r="D1075" s="589"/>
      <c r="E1075" s="115" t="s">
        <v>1769</v>
      </c>
      <c r="F1075" s="116">
        <f t="shared" ref="F1075:F1082" si="311">G1075+M1075+N1075+P1075+R1075+T1075+V1075+X1075+Y1075+Z1075</f>
        <v>4201092.6399999997</v>
      </c>
      <c r="G1075" s="117"/>
      <c r="H1075" s="190"/>
      <c r="I1075" s="190"/>
      <c r="J1075" s="190"/>
      <c r="K1075" s="190"/>
      <c r="L1075" s="190"/>
      <c r="M1075" s="190"/>
      <c r="N1075" s="190"/>
      <c r="O1075" s="457"/>
      <c r="P1075" s="190"/>
      <c r="Q1075" s="117">
        <v>505</v>
      </c>
      <c r="R1075" s="117">
        <v>4201092.6399999997</v>
      </c>
      <c r="S1075" s="117"/>
      <c r="T1075" s="117"/>
      <c r="U1075" s="117"/>
      <c r="V1075" s="117"/>
      <c r="W1075" s="117"/>
      <c r="X1075" s="117"/>
      <c r="Y1075" s="117"/>
      <c r="Z1075" s="117"/>
      <c r="AA1075" s="223"/>
      <c r="AB1075" s="224"/>
      <c r="AC1075" s="224"/>
    </row>
    <row r="1076" spans="1:67" s="8" customFormat="1" ht="27" customHeight="1" outlineLevel="2">
      <c r="A1076" s="178"/>
      <c r="B1076" s="386">
        <f>B1075+1</f>
        <v>206</v>
      </c>
      <c r="C1076" s="277" t="s">
        <v>1036</v>
      </c>
      <c r="D1076" s="623"/>
      <c r="E1076" s="465" t="s">
        <v>1993</v>
      </c>
      <c r="F1076" s="116">
        <f t="shared" si="311"/>
        <v>129917.15</v>
      </c>
      <c r="G1076" s="117"/>
      <c r="H1076" s="190"/>
      <c r="I1076" s="190"/>
      <c r="J1076" s="190"/>
      <c r="K1076" s="190"/>
      <c r="L1076" s="190"/>
      <c r="M1076" s="190"/>
      <c r="N1076" s="190"/>
      <c r="O1076" s="457"/>
      <c r="P1076" s="190"/>
      <c r="Q1076" s="117">
        <v>605.85</v>
      </c>
      <c r="R1076" s="117"/>
      <c r="S1076" s="117"/>
      <c r="T1076" s="117"/>
      <c r="U1076" s="117"/>
      <c r="V1076" s="117"/>
      <c r="W1076" s="117"/>
      <c r="X1076" s="117"/>
      <c r="Y1076" s="117">
        <v>129917.15</v>
      </c>
      <c r="Z1076" s="117"/>
      <c r="AA1076" s="223"/>
      <c r="AB1076" s="224"/>
      <c r="AC1076" s="224"/>
    </row>
    <row r="1077" spans="1:67" s="8" customFormat="1" ht="27" customHeight="1" outlineLevel="2">
      <c r="A1077" s="178"/>
      <c r="B1077" s="386">
        <f>B1076+1</f>
        <v>207</v>
      </c>
      <c r="C1077" s="624" t="s">
        <v>1037</v>
      </c>
      <c r="D1077" s="623"/>
      <c r="E1077" s="465" t="s">
        <v>1994</v>
      </c>
      <c r="F1077" s="116">
        <f t="shared" si="311"/>
        <v>130384.8</v>
      </c>
      <c r="G1077" s="117"/>
      <c r="H1077" s="177"/>
      <c r="I1077" s="177"/>
      <c r="J1077" s="177"/>
      <c r="K1077" s="177"/>
      <c r="L1077" s="177"/>
      <c r="M1077" s="177"/>
      <c r="N1077" s="177"/>
      <c r="O1077" s="557"/>
      <c r="P1077" s="177"/>
      <c r="Q1077" s="117">
        <v>610.31700000000001</v>
      </c>
      <c r="R1077" s="117"/>
      <c r="S1077" s="117"/>
      <c r="T1077" s="117"/>
      <c r="U1077" s="117"/>
      <c r="V1077" s="117"/>
      <c r="W1077" s="117"/>
      <c r="X1077" s="117"/>
      <c r="Y1077" s="117">
        <v>130384.8</v>
      </c>
      <c r="Z1077" s="117"/>
      <c r="AA1077" s="223"/>
      <c r="AB1077" s="224"/>
      <c r="AC1077" s="224"/>
    </row>
    <row r="1078" spans="1:67" s="8" customFormat="1" ht="27" customHeight="1" outlineLevel="2">
      <c r="A1078" s="178"/>
      <c r="B1078" s="386">
        <f>B1077+1</f>
        <v>208</v>
      </c>
      <c r="C1078" s="277" t="s">
        <v>1038</v>
      </c>
      <c r="D1078" s="224"/>
      <c r="E1078" s="115" t="s">
        <v>1995</v>
      </c>
      <c r="F1078" s="116">
        <f t="shared" si="311"/>
        <v>129300.25</v>
      </c>
      <c r="G1078" s="117"/>
      <c r="H1078" s="177"/>
      <c r="I1078" s="177"/>
      <c r="J1078" s="177"/>
      <c r="K1078" s="177"/>
      <c r="L1078" s="177"/>
      <c r="M1078" s="177"/>
      <c r="N1078" s="177"/>
      <c r="O1078" s="557"/>
      <c r="P1078" s="177"/>
      <c r="Q1078" s="117">
        <v>710.59</v>
      </c>
      <c r="R1078" s="117"/>
      <c r="S1078" s="117"/>
      <c r="T1078" s="117"/>
      <c r="U1078" s="117"/>
      <c r="V1078" s="117"/>
      <c r="W1078" s="117"/>
      <c r="X1078" s="117"/>
      <c r="Y1078" s="117">
        <v>129300.25</v>
      </c>
      <c r="Z1078" s="117"/>
      <c r="AA1078" s="223"/>
      <c r="AB1078" s="224"/>
      <c r="AC1078" s="224"/>
    </row>
    <row r="1079" spans="1:67" s="55" customFormat="1" ht="19.5" customHeight="1" outlineLevel="2">
      <c r="A1079" s="492"/>
      <c r="B1079" s="625" t="s">
        <v>55</v>
      </c>
      <c r="C1079" s="626"/>
      <c r="D1079" s="627"/>
      <c r="E1079" s="594"/>
      <c r="F1079" s="628">
        <f>SUM(F1080:F1089)</f>
        <v>17971141.010000002</v>
      </c>
      <c r="G1079" s="628">
        <f t="shared" ref="G1079:Z1079" si="312">SUM(G1080:G1088)</f>
        <v>6003193.0099999998</v>
      </c>
      <c r="H1079" s="628">
        <f t="shared" si="312"/>
        <v>3267884</v>
      </c>
      <c r="I1079" s="628">
        <f t="shared" si="312"/>
        <v>2735309.01</v>
      </c>
      <c r="J1079" s="628">
        <f t="shared" si="312"/>
        <v>0</v>
      </c>
      <c r="K1079" s="628">
        <f t="shared" si="312"/>
        <v>0</v>
      </c>
      <c r="L1079" s="628">
        <f t="shared" si="312"/>
        <v>0</v>
      </c>
      <c r="M1079" s="628">
        <f t="shared" si="312"/>
        <v>0</v>
      </c>
      <c r="N1079" s="628">
        <f t="shared" si="312"/>
        <v>0</v>
      </c>
      <c r="O1079" s="628">
        <f t="shared" si="312"/>
        <v>0</v>
      </c>
      <c r="P1079" s="628">
        <f t="shared" si="312"/>
        <v>0</v>
      </c>
      <c r="Q1079" s="628">
        <f t="shared" si="312"/>
        <v>1180</v>
      </c>
      <c r="R1079" s="628">
        <f t="shared" si="312"/>
        <v>2760000</v>
      </c>
      <c r="S1079" s="628">
        <f t="shared" si="312"/>
        <v>0</v>
      </c>
      <c r="T1079" s="628">
        <f t="shared" si="312"/>
        <v>0</v>
      </c>
      <c r="U1079" s="628">
        <f t="shared" si="312"/>
        <v>5968.4</v>
      </c>
      <c r="V1079" s="628">
        <f t="shared" si="312"/>
        <v>6707584</v>
      </c>
      <c r="W1079" s="628">
        <f t="shared" si="312"/>
        <v>75</v>
      </c>
      <c r="X1079" s="628">
        <f t="shared" si="312"/>
        <v>750000</v>
      </c>
      <c r="Y1079" s="628">
        <f t="shared" si="312"/>
        <v>260000</v>
      </c>
      <c r="Z1079" s="628">
        <f t="shared" si="312"/>
        <v>380364</v>
      </c>
      <c r="AA1079" s="636">
        <v>0</v>
      </c>
      <c r="AB1079" s="636">
        <v>0</v>
      </c>
      <c r="AC1079" s="636">
        <v>0</v>
      </c>
    </row>
    <row r="1080" spans="1:67" s="8" customFormat="1" ht="27" customHeight="1" outlineLevel="2">
      <c r="A1080" s="178"/>
      <c r="B1080" s="386">
        <f>B1078+1</f>
        <v>209</v>
      </c>
      <c r="C1080" s="629" t="s">
        <v>1039</v>
      </c>
      <c r="D1080" s="224"/>
      <c r="E1080" s="115" t="s">
        <v>1775</v>
      </c>
      <c r="F1080" s="116">
        <f t="shared" si="311"/>
        <v>600000</v>
      </c>
      <c r="G1080" s="117">
        <f>H1080+I1080+J1080+K1080+L1080</f>
        <v>570000</v>
      </c>
      <c r="H1080" s="177">
        <v>570000</v>
      </c>
      <c r="I1080" s="177"/>
      <c r="J1080" s="177"/>
      <c r="K1080" s="177"/>
      <c r="L1080" s="177"/>
      <c r="M1080" s="177"/>
      <c r="N1080" s="177"/>
      <c r="O1080" s="177"/>
      <c r="P1080" s="177"/>
      <c r="Q1080" s="190"/>
      <c r="R1080" s="117"/>
      <c r="S1080" s="190"/>
      <c r="T1080" s="190"/>
      <c r="U1080" s="117"/>
      <c r="V1080" s="117"/>
      <c r="W1080" s="117"/>
      <c r="X1080" s="117"/>
      <c r="Y1080" s="190"/>
      <c r="Z1080" s="190">
        <v>30000</v>
      </c>
      <c r="AA1080" s="223"/>
      <c r="AB1080" s="224"/>
      <c r="AC1080" s="224"/>
    </row>
    <row r="1081" spans="1:67" s="64" customFormat="1" ht="27" customHeight="1" outlineLevel="1">
      <c r="A1081" s="371"/>
      <c r="B1081" s="386">
        <f>B1080+1</f>
        <v>210</v>
      </c>
      <c r="C1081" s="619" t="s">
        <v>1040</v>
      </c>
      <c r="D1081" s="224"/>
      <c r="E1081" s="115" t="s">
        <v>1996</v>
      </c>
      <c r="F1081" s="116">
        <f t="shared" si="311"/>
        <v>736677.01</v>
      </c>
      <c r="G1081" s="117">
        <f>H1081+I1081+J1081+K1081+L1081</f>
        <v>736677.01</v>
      </c>
      <c r="H1081" s="177">
        <v>0</v>
      </c>
      <c r="I1081" s="177">
        <v>736677.01</v>
      </c>
      <c r="J1081" s="177">
        <v>0</v>
      </c>
      <c r="K1081" s="177">
        <v>0</v>
      </c>
      <c r="L1081" s="177"/>
      <c r="M1081" s="177"/>
      <c r="N1081" s="177"/>
      <c r="O1081" s="177"/>
      <c r="P1081" s="177"/>
      <c r="Q1081" s="190"/>
      <c r="R1081" s="190"/>
      <c r="S1081" s="190"/>
      <c r="T1081" s="190"/>
      <c r="U1081" s="190"/>
      <c r="V1081" s="117"/>
      <c r="W1081" s="190"/>
      <c r="X1081" s="190"/>
      <c r="Y1081" s="190">
        <v>0</v>
      </c>
      <c r="Z1081" s="190">
        <v>0</v>
      </c>
      <c r="AA1081" s="223"/>
      <c r="AB1081" s="224"/>
      <c r="AC1081" s="224"/>
    </row>
    <row r="1082" spans="1:67" s="65" customFormat="1" ht="27" customHeight="1" outlineLevel="1">
      <c r="A1082" s="274"/>
      <c r="B1082" s="386">
        <f t="shared" ref="B1082:B1089" si="313">B1081+1</f>
        <v>211</v>
      </c>
      <c r="C1082" s="281" t="s">
        <v>1041</v>
      </c>
      <c r="D1082" s="195"/>
      <c r="E1082" s="2" t="s">
        <v>1997</v>
      </c>
      <c r="F1082" s="120">
        <f t="shared" si="311"/>
        <v>768305</v>
      </c>
      <c r="G1082" s="111"/>
      <c r="H1082" s="141"/>
      <c r="I1082" s="183"/>
      <c r="J1082" s="141"/>
      <c r="K1082" s="141"/>
      <c r="L1082" s="165"/>
      <c r="M1082" s="165"/>
      <c r="N1082" s="165"/>
      <c r="O1082" s="165"/>
      <c r="P1082" s="165"/>
      <c r="Q1082" s="141"/>
      <c r="R1082" s="111"/>
      <c r="S1082" s="141"/>
      <c r="T1082" s="141"/>
      <c r="U1082" s="141"/>
      <c r="V1082" s="141"/>
      <c r="W1082" s="141">
        <v>75</v>
      </c>
      <c r="X1082" s="141">
        <v>750000</v>
      </c>
      <c r="Y1082" s="141"/>
      <c r="Z1082" s="141">
        <v>18305</v>
      </c>
      <c r="AA1082" s="215"/>
      <c r="AB1082" s="195"/>
      <c r="AC1082" s="195"/>
      <c r="AZ1082" s="64"/>
      <c r="BA1082" s="64"/>
      <c r="BB1082" s="64"/>
      <c r="BC1082" s="64"/>
      <c r="BD1082" s="64"/>
      <c r="BE1082" s="64"/>
      <c r="BF1082" s="64"/>
      <c r="BG1082" s="64"/>
      <c r="BH1082" s="64"/>
      <c r="BI1082" s="64"/>
      <c r="BJ1082" s="64"/>
      <c r="BK1082" s="64"/>
      <c r="BL1082" s="64"/>
      <c r="BM1082" s="64"/>
      <c r="BN1082" s="64"/>
      <c r="BO1082" s="64"/>
    </row>
    <row r="1083" spans="1:67" s="65" customFormat="1" ht="27" customHeight="1" outlineLevel="1">
      <c r="A1083" s="274"/>
      <c r="B1083" s="386">
        <f t="shared" si="313"/>
        <v>212</v>
      </c>
      <c r="C1083" s="281" t="s">
        <v>1042</v>
      </c>
      <c r="D1083" s="195"/>
      <c r="E1083" s="2" t="s">
        <v>1998</v>
      </c>
      <c r="F1083" s="116">
        <f t="shared" ref="F1083:F1089" si="314">G1083+M1083+N1083+P1083+R1083+T1083+V1083+X1083+Y1083+Z1083</f>
        <v>2816884</v>
      </c>
      <c r="G1083" s="117">
        <f t="shared" ref="G1083:G1088" si="315">H1083+I1083+J1083+K1083+L1083</f>
        <v>2697884</v>
      </c>
      <c r="H1083" s="141">
        <v>2697884</v>
      </c>
      <c r="I1083" s="183"/>
      <c r="J1083" s="141"/>
      <c r="K1083" s="141"/>
      <c r="L1083" s="165"/>
      <c r="M1083" s="165"/>
      <c r="N1083" s="165"/>
      <c r="O1083" s="165"/>
      <c r="P1083" s="165"/>
      <c r="Q1083" s="141"/>
      <c r="R1083" s="111"/>
      <c r="S1083" s="141"/>
      <c r="T1083" s="141"/>
      <c r="U1083" s="141"/>
      <c r="V1083" s="141"/>
      <c r="W1083" s="141"/>
      <c r="X1083" s="141"/>
      <c r="Y1083" s="141">
        <v>40000</v>
      </c>
      <c r="Z1083" s="141">
        <v>79000</v>
      </c>
      <c r="AA1083" s="215"/>
      <c r="AB1083" s="195"/>
      <c r="AC1083" s="195"/>
      <c r="AZ1083" s="64"/>
      <c r="BA1083" s="64"/>
      <c r="BB1083" s="64"/>
      <c r="BC1083" s="64"/>
      <c r="BD1083" s="64"/>
      <c r="BE1083" s="64"/>
      <c r="BF1083" s="64"/>
      <c r="BG1083" s="64"/>
      <c r="BH1083" s="64"/>
      <c r="BI1083" s="64"/>
      <c r="BJ1083" s="64"/>
      <c r="BK1083" s="64"/>
      <c r="BL1083" s="64"/>
      <c r="BM1083" s="64"/>
      <c r="BN1083" s="64"/>
      <c r="BO1083" s="64"/>
    </row>
    <row r="1084" spans="1:67" s="65" customFormat="1" ht="27" customHeight="1" outlineLevel="1">
      <c r="A1084" s="274"/>
      <c r="B1084" s="386">
        <f t="shared" si="313"/>
        <v>213</v>
      </c>
      <c r="C1084" s="281" t="s">
        <v>1043</v>
      </c>
      <c r="D1084" s="195"/>
      <c r="E1084" s="2" t="s">
        <v>1999</v>
      </c>
      <c r="F1084" s="116">
        <f t="shared" si="314"/>
        <v>2880000</v>
      </c>
      <c r="G1084" s="117">
        <f t="shared" si="315"/>
        <v>0</v>
      </c>
      <c r="H1084" s="141"/>
      <c r="I1084" s="183"/>
      <c r="J1084" s="141"/>
      <c r="K1084" s="141"/>
      <c r="L1084" s="165"/>
      <c r="M1084" s="165"/>
      <c r="N1084" s="165"/>
      <c r="O1084" s="165"/>
      <c r="P1084" s="165"/>
      <c r="Q1084" s="141">
        <v>1180</v>
      </c>
      <c r="R1084" s="111">
        <v>2760000</v>
      </c>
      <c r="S1084" s="141"/>
      <c r="T1084" s="141"/>
      <c r="U1084" s="141"/>
      <c r="V1084" s="141"/>
      <c r="W1084" s="141"/>
      <c r="X1084" s="141"/>
      <c r="Y1084" s="141">
        <v>60000</v>
      </c>
      <c r="Z1084" s="141">
        <v>60000</v>
      </c>
      <c r="AA1084" s="215"/>
      <c r="AB1084" s="195"/>
      <c r="AC1084" s="195"/>
      <c r="AZ1084" s="64"/>
      <c r="BA1084" s="64"/>
      <c r="BB1084" s="64"/>
      <c r="BC1084" s="64"/>
      <c r="BD1084" s="64"/>
      <c r="BE1084" s="64"/>
      <c r="BF1084" s="64"/>
      <c r="BG1084" s="64"/>
      <c r="BH1084" s="64"/>
      <c r="BI1084" s="64"/>
      <c r="BJ1084" s="64"/>
      <c r="BK1084" s="64"/>
      <c r="BL1084" s="64"/>
      <c r="BM1084" s="64"/>
      <c r="BN1084" s="64"/>
      <c r="BO1084" s="64"/>
    </row>
    <row r="1085" spans="1:67" s="65" customFormat="1" ht="27" customHeight="1" outlineLevel="1">
      <c r="A1085" s="274"/>
      <c r="B1085" s="386">
        <f t="shared" si="313"/>
        <v>214</v>
      </c>
      <c r="C1085" s="281" t="s">
        <v>1044</v>
      </c>
      <c r="D1085" s="195"/>
      <c r="E1085" s="2" t="s">
        <v>2000</v>
      </c>
      <c r="F1085" s="116">
        <f t="shared" si="314"/>
        <v>3399992</v>
      </c>
      <c r="G1085" s="117">
        <f t="shared" si="315"/>
        <v>0</v>
      </c>
      <c r="H1085" s="141"/>
      <c r="I1085" s="183"/>
      <c r="J1085" s="141"/>
      <c r="K1085" s="141"/>
      <c r="L1085" s="165"/>
      <c r="M1085" s="165"/>
      <c r="N1085" s="165"/>
      <c r="O1085" s="165"/>
      <c r="P1085" s="165"/>
      <c r="Q1085" s="141"/>
      <c r="R1085" s="111"/>
      <c r="S1085" s="141"/>
      <c r="T1085" s="141"/>
      <c r="U1085" s="141">
        <v>1925</v>
      </c>
      <c r="V1085" s="141">
        <v>3296472</v>
      </c>
      <c r="W1085" s="141"/>
      <c r="X1085" s="141"/>
      <c r="Y1085" s="141">
        <v>25000</v>
      </c>
      <c r="Z1085" s="141">
        <v>78520</v>
      </c>
      <c r="AA1085" s="215"/>
      <c r="AB1085" s="195"/>
      <c r="AC1085" s="195"/>
      <c r="AZ1085" s="64"/>
      <c r="BA1085" s="64"/>
      <c r="BB1085" s="64"/>
      <c r="BC1085" s="64"/>
      <c r="BD1085" s="64"/>
      <c r="BE1085" s="64"/>
      <c r="BF1085" s="64"/>
      <c r="BG1085" s="64"/>
      <c r="BH1085" s="64"/>
      <c r="BI1085" s="64"/>
      <c r="BJ1085" s="64"/>
      <c r="BK1085" s="64"/>
      <c r="BL1085" s="64"/>
      <c r="BM1085" s="64"/>
      <c r="BN1085" s="64"/>
      <c r="BO1085" s="64"/>
    </row>
    <row r="1086" spans="1:67" s="65" customFormat="1" ht="27" customHeight="1" outlineLevel="1">
      <c r="A1086" s="274"/>
      <c r="B1086" s="386">
        <f t="shared" si="313"/>
        <v>215</v>
      </c>
      <c r="C1086" s="281" t="s">
        <v>1045</v>
      </c>
      <c r="D1086" s="195"/>
      <c r="E1086" s="230" t="s">
        <v>2001</v>
      </c>
      <c r="F1086" s="116">
        <f t="shared" si="314"/>
        <v>2098632</v>
      </c>
      <c r="G1086" s="117">
        <f t="shared" si="315"/>
        <v>1998632</v>
      </c>
      <c r="H1086" s="141"/>
      <c r="I1086" s="183">
        <v>1998632</v>
      </c>
      <c r="J1086" s="141"/>
      <c r="K1086" s="141"/>
      <c r="L1086" s="165"/>
      <c r="M1086" s="165"/>
      <c r="N1086" s="165"/>
      <c r="O1086" s="165"/>
      <c r="P1086" s="165"/>
      <c r="Q1086" s="141"/>
      <c r="R1086" s="111"/>
      <c r="S1086" s="141"/>
      <c r="T1086" s="141"/>
      <c r="U1086" s="141"/>
      <c r="V1086" s="141"/>
      <c r="W1086" s="141"/>
      <c r="X1086" s="141"/>
      <c r="Y1086" s="141">
        <v>50000</v>
      </c>
      <c r="Z1086" s="141">
        <v>50000</v>
      </c>
      <c r="AA1086" s="215"/>
      <c r="AB1086" s="195"/>
      <c r="AC1086" s="195"/>
      <c r="AZ1086" s="64"/>
      <c r="BA1086" s="64"/>
      <c r="BB1086" s="64"/>
      <c r="BC1086" s="64"/>
      <c r="BD1086" s="64"/>
      <c r="BE1086" s="64"/>
      <c r="BF1086" s="64"/>
      <c r="BG1086" s="64"/>
      <c r="BH1086" s="64"/>
      <c r="BI1086" s="64"/>
      <c r="BJ1086" s="64"/>
      <c r="BK1086" s="64"/>
      <c r="BL1086" s="64"/>
      <c r="BM1086" s="64"/>
      <c r="BN1086" s="64"/>
      <c r="BO1086" s="64"/>
    </row>
    <row r="1087" spans="1:67" s="65" customFormat="1" ht="27" customHeight="1" outlineLevel="1">
      <c r="A1087" s="274"/>
      <c r="B1087" s="386">
        <f t="shared" si="313"/>
        <v>216</v>
      </c>
      <c r="C1087" s="281" t="s">
        <v>1046</v>
      </c>
      <c r="D1087" s="195"/>
      <c r="E1087" s="2" t="s">
        <v>2002</v>
      </c>
      <c r="F1087" s="116">
        <f t="shared" si="314"/>
        <v>3500651</v>
      </c>
      <c r="G1087" s="117">
        <f t="shared" si="315"/>
        <v>0</v>
      </c>
      <c r="H1087" s="141"/>
      <c r="I1087" s="183"/>
      <c r="J1087" s="141"/>
      <c r="K1087" s="141"/>
      <c r="L1087" s="165"/>
      <c r="M1087" s="165"/>
      <c r="N1087" s="165"/>
      <c r="O1087" s="165"/>
      <c r="P1087" s="165"/>
      <c r="Q1087" s="141"/>
      <c r="R1087" s="111"/>
      <c r="S1087" s="141"/>
      <c r="T1087" s="141"/>
      <c r="U1087" s="141">
        <v>4043.4</v>
      </c>
      <c r="V1087" s="141">
        <v>3411112</v>
      </c>
      <c r="W1087" s="141"/>
      <c r="X1087" s="141"/>
      <c r="Y1087" s="141">
        <v>25000</v>
      </c>
      <c r="Z1087" s="141">
        <v>64539</v>
      </c>
      <c r="AA1087" s="215"/>
      <c r="AB1087" s="195"/>
      <c r="AC1087" s="195"/>
      <c r="AZ1087" s="64"/>
      <c r="BA1087" s="64"/>
      <c r="BB1087" s="64"/>
      <c r="BC1087" s="64"/>
      <c r="BD1087" s="64"/>
      <c r="BE1087" s="64"/>
      <c r="BF1087" s="64"/>
      <c r="BG1087" s="64"/>
      <c r="BH1087" s="64"/>
      <c r="BI1087" s="64"/>
      <c r="BJ1087" s="64"/>
      <c r="BK1087" s="64"/>
      <c r="BL1087" s="64"/>
      <c r="BM1087" s="64"/>
      <c r="BN1087" s="64"/>
      <c r="BO1087" s="64"/>
    </row>
    <row r="1088" spans="1:67" s="65" customFormat="1" ht="27" customHeight="1" outlineLevel="1">
      <c r="A1088" s="274"/>
      <c r="B1088" s="386">
        <f t="shared" si="313"/>
        <v>217</v>
      </c>
      <c r="C1088" s="281" t="s">
        <v>1047</v>
      </c>
      <c r="D1088" s="195"/>
      <c r="E1088" s="2" t="s">
        <v>2003</v>
      </c>
      <c r="F1088" s="116">
        <f t="shared" si="314"/>
        <v>60000</v>
      </c>
      <c r="G1088" s="117">
        <f t="shared" si="315"/>
        <v>0</v>
      </c>
      <c r="H1088" s="141"/>
      <c r="I1088" s="183"/>
      <c r="J1088" s="141"/>
      <c r="K1088" s="141"/>
      <c r="L1088" s="165"/>
      <c r="M1088" s="165"/>
      <c r="N1088" s="165"/>
      <c r="O1088" s="165"/>
      <c r="P1088" s="165"/>
      <c r="Q1088" s="141"/>
      <c r="R1088" s="111"/>
      <c r="S1088" s="141"/>
      <c r="T1088" s="141"/>
      <c r="U1088" s="141"/>
      <c r="V1088" s="141"/>
      <c r="W1088" s="141"/>
      <c r="X1088" s="141"/>
      <c r="Y1088" s="141">
        <v>60000</v>
      </c>
      <c r="Z1088" s="141"/>
      <c r="AA1088" s="215"/>
      <c r="AB1088" s="195"/>
      <c r="AC1088" s="195"/>
      <c r="AZ1088" s="64"/>
      <c r="BA1088" s="64"/>
      <c r="BB1088" s="64"/>
      <c r="BC1088" s="64"/>
      <c r="BD1088" s="64"/>
      <c r="BE1088" s="64"/>
      <c r="BF1088" s="64"/>
      <c r="BG1088" s="64"/>
      <c r="BH1088" s="64"/>
      <c r="BI1088" s="64"/>
      <c r="BJ1088" s="64"/>
      <c r="BK1088" s="64"/>
      <c r="BL1088" s="64"/>
      <c r="BM1088" s="64"/>
      <c r="BN1088" s="64"/>
      <c r="BO1088" s="64"/>
    </row>
    <row r="1089" spans="1:67" s="65" customFormat="1" ht="40.200000000000003" customHeight="1" outlineLevel="1">
      <c r="A1089" s="274"/>
      <c r="B1089" s="386">
        <f t="shared" si="313"/>
        <v>218</v>
      </c>
      <c r="C1089" s="500" t="s">
        <v>1048</v>
      </c>
      <c r="D1089" s="195"/>
      <c r="E1089" s="637" t="s">
        <v>2004</v>
      </c>
      <c r="F1089" s="116">
        <f t="shared" si="314"/>
        <v>1110000</v>
      </c>
      <c r="G1089" s="117">
        <v>1050000</v>
      </c>
      <c r="H1089" s="141"/>
      <c r="I1089" s="183"/>
      <c r="J1089" s="141"/>
      <c r="K1089" s="141"/>
      <c r="L1089" s="165"/>
      <c r="M1089" s="165"/>
      <c r="N1089" s="165"/>
      <c r="O1089" s="165"/>
      <c r="P1089" s="165"/>
      <c r="Q1089" s="141"/>
      <c r="R1089" s="111"/>
      <c r="S1089" s="141"/>
      <c r="T1089" s="141"/>
      <c r="U1089" s="141"/>
      <c r="V1089" s="141"/>
      <c r="W1089" s="141"/>
      <c r="X1089" s="141"/>
      <c r="Y1089" s="141">
        <v>40000</v>
      </c>
      <c r="Z1089" s="141">
        <v>20000</v>
      </c>
      <c r="AA1089" s="215"/>
      <c r="AB1089" s="195"/>
      <c r="AC1089" s="195"/>
      <c r="AZ1089" s="64"/>
      <c r="BA1089" s="64"/>
      <c r="BB1089" s="64"/>
      <c r="BC1089" s="64"/>
      <c r="BD1089" s="64"/>
      <c r="BE1089" s="64"/>
      <c r="BF1089" s="64"/>
      <c r="BG1089" s="64"/>
      <c r="BH1089" s="64"/>
      <c r="BI1089" s="64"/>
      <c r="BJ1089" s="64"/>
      <c r="BK1089" s="64"/>
      <c r="BL1089" s="64"/>
      <c r="BM1089" s="64"/>
      <c r="BN1089" s="64"/>
      <c r="BO1089" s="64"/>
    </row>
    <row r="1090" spans="1:67" ht="19.5" customHeight="1" outlineLevel="2">
      <c r="A1090" s="87"/>
      <c r="B1090" s="638" t="s">
        <v>739</v>
      </c>
      <c r="C1090" s="122"/>
      <c r="D1090" s="411"/>
      <c r="E1090" s="172">
        <v>34618000</v>
      </c>
      <c r="F1090" s="125">
        <f>F1091</f>
        <v>4171765.7</v>
      </c>
      <c r="G1090" s="125">
        <f t="shared" ref="G1090:Z1091" si="316">G1091</f>
        <v>0</v>
      </c>
      <c r="H1090" s="125">
        <f t="shared" si="316"/>
        <v>0</v>
      </c>
      <c r="I1090" s="125">
        <f t="shared" si="316"/>
        <v>0</v>
      </c>
      <c r="J1090" s="125">
        <f t="shared" si="316"/>
        <v>0</v>
      </c>
      <c r="K1090" s="125">
        <f t="shared" si="316"/>
        <v>0</v>
      </c>
      <c r="L1090" s="125">
        <f t="shared" si="316"/>
        <v>0</v>
      </c>
      <c r="M1090" s="125">
        <f t="shared" si="316"/>
        <v>0</v>
      </c>
      <c r="N1090" s="125">
        <f t="shared" si="316"/>
        <v>0</v>
      </c>
      <c r="O1090" s="659">
        <f t="shared" si="316"/>
        <v>0</v>
      </c>
      <c r="P1090" s="125">
        <f t="shared" si="316"/>
        <v>0</v>
      </c>
      <c r="Q1090" s="125">
        <f t="shared" si="316"/>
        <v>685.39</v>
      </c>
      <c r="R1090" s="125">
        <f t="shared" si="316"/>
        <v>4068444.9</v>
      </c>
      <c r="S1090" s="125">
        <f t="shared" si="316"/>
        <v>0</v>
      </c>
      <c r="T1090" s="125">
        <f t="shared" si="316"/>
        <v>0</v>
      </c>
      <c r="U1090" s="125">
        <f t="shared" si="316"/>
        <v>0</v>
      </c>
      <c r="V1090" s="125">
        <f t="shared" si="316"/>
        <v>0</v>
      </c>
      <c r="W1090" s="125">
        <f t="shared" si="316"/>
        <v>0</v>
      </c>
      <c r="X1090" s="125">
        <f t="shared" si="316"/>
        <v>0</v>
      </c>
      <c r="Y1090" s="125">
        <f t="shared" si="316"/>
        <v>103320.8</v>
      </c>
      <c r="Z1090" s="125">
        <f t="shared" si="316"/>
        <v>0</v>
      </c>
      <c r="AA1090" s="208">
        <v>0</v>
      </c>
      <c r="AB1090" s="208">
        <v>0</v>
      </c>
      <c r="AC1090" s="208">
        <v>0</v>
      </c>
    </row>
    <row r="1091" spans="1:67" s="56" customFormat="1" ht="19.5" customHeight="1" outlineLevel="2">
      <c r="A1091" s="502"/>
      <c r="B1091" s="503" t="s">
        <v>41</v>
      </c>
      <c r="C1091" s="504"/>
      <c r="D1091" s="536"/>
      <c r="E1091" s="537"/>
      <c r="F1091" s="507">
        <f>F1092</f>
        <v>4171765.7</v>
      </c>
      <c r="G1091" s="507">
        <f t="shared" si="316"/>
        <v>0</v>
      </c>
      <c r="H1091" s="507">
        <f t="shared" si="316"/>
        <v>0</v>
      </c>
      <c r="I1091" s="507">
        <f t="shared" si="316"/>
        <v>0</v>
      </c>
      <c r="J1091" s="507">
        <f t="shared" si="316"/>
        <v>0</v>
      </c>
      <c r="K1091" s="507">
        <f t="shared" si="316"/>
        <v>0</v>
      </c>
      <c r="L1091" s="507">
        <f t="shared" si="316"/>
        <v>0</v>
      </c>
      <c r="M1091" s="507">
        <f t="shared" si="316"/>
        <v>0</v>
      </c>
      <c r="N1091" s="507">
        <f t="shared" si="316"/>
        <v>0</v>
      </c>
      <c r="O1091" s="569">
        <f t="shared" si="316"/>
        <v>0</v>
      </c>
      <c r="P1091" s="507">
        <f t="shared" si="316"/>
        <v>0</v>
      </c>
      <c r="Q1091" s="507">
        <f t="shared" si="316"/>
        <v>685.39</v>
      </c>
      <c r="R1091" s="507">
        <f t="shared" si="316"/>
        <v>4068444.9</v>
      </c>
      <c r="S1091" s="507">
        <f t="shared" si="316"/>
        <v>0</v>
      </c>
      <c r="T1091" s="507">
        <f t="shared" si="316"/>
        <v>0</v>
      </c>
      <c r="U1091" s="507">
        <f t="shared" si="316"/>
        <v>0</v>
      </c>
      <c r="V1091" s="507">
        <f t="shared" si="316"/>
        <v>0</v>
      </c>
      <c r="W1091" s="507">
        <f t="shared" si="316"/>
        <v>0</v>
      </c>
      <c r="X1091" s="507">
        <f t="shared" si="316"/>
        <v>0</v>
      </c>
      <c r="Y1091" s="507">
        <f t="shared" si="316"/>
        <v>103320.8</v>
      </c>
      <c r="Z1091" s="507">
        <f t="shared" si="316"/>
        <v>0</v>
      </c>
      <c r="AA1091" s="573">
        <v>0</v>
      </c>
      <c r="AB1091" s="573">
        <v>0</v>
      </c>
      <c r="AC1091" s="573">
        <v>0</v>
      </c>
    </row>
    <row r="1092" spans="1:67" s="8" customFormat="1" ht="33" customHeight="1" outlineLevel="2">
      <c r="A1092" s="178"/>
      <c r="B1092" s="386">
        <f>B1089+1</f>
        <v>219</v>
      </c>
      <c r="C1092" s="277" t="s">
        <v>1049</v>
      </c>
      <c r="D1092" s="224"/>
      <c r="E1092" s="115" t="s">
        <v>2005</v>
      </c>
      <c r="F1092" s="116">
        <f>G1092+M1092+N1092+P1092+R1092+T1092+V1092+X1092+Y1092+Z1092</f>
        <v>4171765.7</v>
      </c>
      <c r="G1092" s="117"/>
      <c r="H1092" s="177"/>
      <c r="I1092" s="177"/>
      <c r="J1092" s="177"/>
      <c r="K1092" s="177"/>
      <c r="L1092" s="177"/>
      <c r="M1092" s="177"/>
      <c r="N1092" s="177"/>
      <c r="O1092" s="557"/>
      <c r="P1092" s="177"/>
      <c r="Q1092" s="117">
        <v>685.39</v>
      </c>
      <c r="R1092" s="190">
        <v>4068444.9</v>
      </c>
      <c r="S1092" s="117"/>
      <c r="T1092" s="117"/>
      <c r="U1092" s="117"/>
      <c r="V1092" s="117"/>
      <c r="W1092" s="117"/>
      <c r="X1092" s="117"/>
      <c r="Y1092" s="190">
        <v>103320.8</v>
      </c>
      <c r="Z1092" s="190"/>
      <c r="AA1092" s="223"/>
      <c r="AB1092" s="224"/>
      <c r="AC1092" s="224"/>
    </row>
    <row r="1093" spans="1:67" ht="20.25" customHeight="1" outlineLevel="2">
      <c r="A1093" s="87"/>
      <c r="B1093" s="103" t="s">
        <v>430</v>
      </c>
      <c r="C1093" s="122"/>
      <c r="D1093" s="411"/>
      <c r="E1093" s="172">
        <v>34714000</v>
      </c>
      <c r="F1093" s="125">
        <f>F1094+F1099</f>
        <v>22922889.760000002</v>
      </c>
      <c r="G1093" s="125">
        <f t="shared" ref="G1093:Z1093" si="317">G1094+G1099</f>
        <v>0</v>
      </c>
      <c r="H1093" s="125">
        <f t="shared" si="317"/>
        <v>0</v>
      </c>
      <c r="I1093" s="125">
        <f t="shared" si="317"/>
        <v>0</v>
      </c>
      <c r="J1093" s="125">
        <f t="shared" si="317"/>
        <v>0</v>
      </c>
      <c r="K1093" s="125">
        <f t="shared" si="317"/>
        <v>0</v>
      </c>
      <c r="L1093" s="125">
        <f t="shared" si="317"/>
        <v>0</v>
      </c>
      <c r="M1093" s="125">
        <f t="shared" si="317"/>
        <v>0</v>
      </c>
      <c r="N1093" s="125">
        <f t="shared" si="317"/>
        <v>0</v>
      </c>
      <c r="O1093" s="659">
        <f t="shared" si="317"/>
        <v>0</v>
      </c>
      <c r="P1093" s="125">
        <f t="shared" si="317"/>
        <v>0</v>
      </c>
      <c r="Q1093" s="125">
        <f t="shared" si="317"/>
        <v>4456.21</v>
      </c>
      <c r="R1093" s="125">
        <f t="shared" si="317"/>
        <v>17140203.510000002</v>
      </c>
      <c r="S1093" s="125">
        <f t="shared" si="317"/>
        <v>0</v>
      </c>
      <c r="T1093" s="125">
        <f t="shared" si="317"/>
        <v>0</v>
      </c>
      <c r="U1093" s="125">
        <f t="shared" si="317"/>
        <v>0</v>
      </c>
      <c r="V1093" s="125">
        <f t="shared" si="317"/>
        <v>0</v>
      </c>
      <c r="W1093" s="125">
        <f t="shared" si="317"/>
        <v>0</v>
      </c>
      <c r="X1093" s="125">
        <f t="shared" si="317"/>
        <v>4921000</v>
      </c>
      <c r="Y1093" s="125">
        <f t="shared" si="317"/>
        <v>561982.25</v>
      </c>
      <c r="Z1093" s="125">
        <f t="shared" si="317"/>
        <v>299704</v>
      </c>
      <c r="AA1093" s="208">
        <v>0</v>
      </c>
      <c r="AB1093" s="208">
        <v>0</v>
      </c>
      <c r="AC1093" s="208">
        <v>0</v>
      </c>
    </row>
    <row r="1094" spans="1:67" s="56" customFormat="1" ht="20.25" customHeight="1" outlineLevel="2">
      <c r="A1094" s="502"/>
      <c r="B1094" s="503" t="s">
        <v>41</v>
      </c>
      <c r="C1094" s="504"/>
      <c r="D1094" s="536"/>
      <c r="E1094" s="537"/>
      <c r="F1094" s="507">
        <f>F1095+F1096+F1097+F1098</f>
        <v>9452185.4900000002</v>
      </c>
      <c r="G1094" s="507">
        <f t="shared" ref="G1094:Z1094" si="318">G1095+G1096+G1097+G1098</f>
        <v>0</v>
      </c>
      <c r="H1094" s="507">
        <f t="shared" si="318"/>
        <v>0</v>
      </c>
      <c r="I1094" s="507">
        <f t="shared" si="318"/>
        <v>0</v>
      </c>
      <c r="J1094" s="507">
        <f t="shared" si="318"/>
        <v>0</v>
      </c>
      <c r="K1094" s="507">
        <f t="shared" si="318"/>
        <v>0</v>
      </c>
      <c r="L1094" s="507">
        <f t="shared" si="318"/>
        <v>0</v>
      </c>
      <c r="M1094" s="507">
        <f t="shared" si="318"/>
        <v>0</v>
      </c>
      <c r="N1094" s="507">
        <f t="shared" si="318"/>
        <v>0</v>
      </c>
      <c r="O1094" s="569">
        <f t="shared" si="318"/>
        <v>0</v>
      </c>
      <c r="P1094" s="507">
        <f t="shared" si="318"/>
        <v>0</v>
      </c>
      <c r="Q1094" s="507">
        <f t="shared" si="318"/>
        <v>2353.21</v>
      </c>
      <c r="R1094" s="507">
        <f t="shared" si="318"/>
        <v>9140203.2400000002</v>
      </c>
      <c r="S1094" s="507">
        <f t="shared" si="318"/>
        <v>0</v>
      </c>
      <c r="T1094" s="507">
        <f t="shared" si="318"/>
        <v>0</v>
      </c>
      <c r="U1094" s="507">
        <f t="shared" si="318"/>
        <v>0</v>
      </c>
      <c r="V1094" s="507">
        <f t="shared" si="318"/>
        <v>0</v>
      </c>
      <c r="W1094" s="507">
        <f t="shared" si="318"/>
        <v>0</v>
      </c>
      <c r="X1094" s="507">
        <f t="shared" si="318"/>
        <v>0</v>
      </c>
      <c r="Y1094" s="507">
        <f t="shared" si="318"/>
        <v>311982.25</v>
      </c>
      <c r="Z1094" s="507">
        <f t="shared" si="318"/>
        <v>0</v>
      </c>
      <c r="AA1094" s="573">
        <v>0</v>
      </c>
      <c r="AB1094" s="573">
        <v>0</v>
      </c>
      <c r="AC1094" s="573">
        <v>0</v>
      </c>
    </row>
    <row r="1095" spans="1:67" s="8" customFormat="1" ht="28.5" customHeight="1" outlineLevel="2">
      <c r="A1095" s="178"/>
      <c r="B1095" s="381">
        <f>B1092+1</f>
        <v>220</v>
      </c>
      <c r="C1095" s="277" t="s">
        <v>1050</v>
      </c>
      <c r="D1095" s="384"/>
      <c r="E1095" s="115" t="s">
        <v>2006</v>
      </c>
      <c r="F1095" s="116">
        <f t="shared" ref="F1095:F1104" si="319">G1095+M1095+N1095+P1095+R1095+T1095+V1095+X1095+Y1095+Z1095</f>
        <v>4598280.29</v>
      </c>
      <c r="G1095" s="117">
        <f>H1093+I1093+J1093+K1093</f>
        <v>0</v>
      </c>
      <c r="H1095" s="117"/>
      <c r="I1095" s="117"/>
      <c r="J1095" s="117"/>
      <c r="K1095" s="117"/>
      <c r="L1095" s="117"/>
      <c r="M1095" s="117"/>
      <c r="N1095" s="117"/>
      <c r="O1095" s="457"/>
      <c r="P1095" s="117"/>
      <c r="Q1095" s="190">
        <v>487.68</v>
      </c>
      <c r="R1095" s="117">
        <v>4497705.6900000004</v>
      </c>
      <c r="S1095" s="190"/>
      <c r="T1095" s="190"/>
      <c r="U1095" s="190"/>
      <c r="V1095" s="190"/>
      <c r="W1095" s="190"/>
      <c r="X1095" s="190"/>
      <c r="Y1095" s="190">
        <v>100574.6</v>
      </c>
      <c r="Z1095" s="190"/>
      <c r="AA1095" s="223"/>
      <c r="AB1095" s="224" t="s">
        <v>426</v>
      </c>
      <c r="AC1095" s="224"/>
    </row>
    <row r="1096" spans="1:67" s="8" customFormat="1" ht="33.75" customHeight="1" outlineLevel="2">
      <c r="A1096" s="178"/>
      <c r="B1096" s="381">
        <f>B1095+1</f>
        <v>221</v>
      </c>
      <c r="C1096" s="277" t="s">
        <v>1051</v>
      </c>
      <c r="D1096" s="384"/>
      <c r="E1096" s="115" t="s">
        <v>2007</v>
      </c>
      <c r="F1096" s="116">
        <f t="shared" si="319"/>
        <v>112952.4</v>
      </c>
      <c r="G1096" s="117">
        <f t="shared" ref="G1096:G1104" si="320">H1094+I1094+J1094+K1094</f>
        <v>0</v>
      </c>
      <c r="H1096" s="117"/>
      <c r="I1096" s="117"/>
      <c r="J1096" s="117"/>
      <c r="K1096" s="117"/>
      <c r="L1096" s="117"/>
      <c r="M1096" s="117"/>
      <c r="N1096" s="117"/>
      <c r="O1096" s="457"/>
      <c r="P1096" s="117"/>
      <c r="Q1096" s="190">
        <v>748.91</v>
      </c>
      <c r="R1096" s="117">
        <v>0</v>
      </c>
      <c r="S1096" s="190"/>
      <c r="T1096" s="190"/>
      <c r="U1096" s="190"/>
      <c r="V1096" s="190"/>
      <c r="W1096" s="190"/>
      <c r="X1096" s="190"/>
      <c r="Y1096" s="190">
        <v>112952.4</v>
      </c>
      <c r="Z1096" s="190"/>
      <c r="AA1096" s="223"/>
      <c r="AB1096" s="224"/>
      <c r="AC1096" s="224"/>
    </row>
    <row r="1097" spans="1:67" s="8" customFormat="1" ht="30" customHeight="1" outlineLevel="2">
      <c r="A1097" s="178"/>
      <c r="B1097" s="381">
        <f>B1096+1</f>
        <v>222</v>
      </c>
      <c r="C1097" s="277" t="s">
        <v>1052</v>
      </c>
      <c r="D1097" s="384"/>
      <c r="E1097" s="115" t="s">
        <v>2008</v>
      </c>
      <c r="F1097" s="116">
        <f t="shared" si="319"/>
        <v>98455.25</v>
      </c>
      <c r="G1097" s="117">
        <f t="shared" si="320"/>
        <v>0</v>
      </c>
      <c r="H1097" s="117"/>
      <c r="I1097" s="117"/>
      <c r="J1097" s="117"/>
      <c r="K1097" s="117"/>
      <c r="L1097" s="117"/>
      <c r="M1097" s="117"/>
      <c r="N1097" s="117"/>
      <c r="O1097" s="457"/>
      <c r="P1097" s="117"/>
      <c r="Q1097" s="190">
        <v>512.87</v>
      </c>
      <c r="R1097" s="190"/>
      <c r="S1097" s="190"/>
      <c r="T1097" s="190"/>
      <c r="U1097" s="190"/>
      <c r="V1097" s="190"/>
      <c r="W1097" s="190"/>
      <c r="X1097" s="190"/>
      <c r="Y1097" s="190">
        <v>98455.25</v>
      </c>
      <c r="Z1097" s="117"/>
      <c r="AA1097" s="223"/>
      <c r="AB1097" s="224" t="s">
        <v>427</v>
      </c>
      <c r="AC1097" s="224" t="s">
        <v>426</v>
      </c>
    </row>
    <row r="1098" spans="1:67" s="8" customFormat="1" ht="30" customHeight="1" outlineLevel="2">
      <c r="A1098" s="178"/>
      <c r="B1098" s="381">
        <f>B1097+1</f>
        <v>223</v>
      </c>
      <c r="C1098" s="277" t="s">
        <v>745</v>
      </c>
      <c r="D1098" s="384"/>
      <c r="E1098" s="115" t="s">
        <v>1780</v>
      </c>
      <c r="F1098" s="116">
        <f t="shared" si="319"/>
        <v>4642497.55</v>
      </c>
      <c r="G1098" s="117">
        <f t="shared" si="320"/>
        <v>0</v>
      </c>
      <c r="H1098" s="117"/>
      <c r="I1098" s="117"/>
      <c r="J1098" s="117"/>
      <c r="K1098" s="117"/>
      <c r="L1098" s="117"/>
      <c r="M1098" s="117"/>
      <c r="N1098" s="117"/>
      <c r="O1098" s="457"/>
      <c r="P1098" s="117"/>
      <c r="Q1098" s="190">
        <v>603.75</v>
      </c>
      <c r="R1098" s="190">
        <v>4642497.55</v>
      </c>
      <c r="S1098" s="190"/>
      <c r="T1098" s="190"/>
      <c r="U1098" s="190"/>
      <c r="V1098" s="190"/>
      <c r="W1098" s="190"/>
      <c r="X1098" s="190"/>
      <c r="Y1098" s="190"/>
      <c r="Z1098" s="117"/>
      <c r="AA1098" s="223"/>
      <c r="AB1098" s="224"/>
      <c r="AC1098" s="224"/>
    </row>
    <row r="1099" spans="1:67" s="55" customFormat="1" ht="21" customHeight="1" outlineLevel="2">
      <c r="A1099" s="492"/>
      <c r="B1099" s="493" t="s">
        <v>55</v>
      </c>
      <c r="C1099" s="525"/>
      <c r="D1099" s="526"/>
      <c r="E1099" s="527"/>
      <c r="F1099" s="528">
        <f>SUM(F1100:F1104)</f>
        <v>13470704.27</v>
      </c>
      <c r="G1099" s="528">
        <f t="shared" ref="G1099:O1099" si="321">SUM(G1100:G1104)</f>
        <v>0</v>
      </c>
      <c r="H1099" s="528">
        <f t="shared" si="321"/>
        <v>0</v>
      </c>
      <c r="I1099" s="528">
        <f t="shared" si="321"/>
        <v>0</v>
      </c>
      <c r="J1099" s="528">
        <f t="shared" si="321"/>
        <v>0</v>
      </c>
      <c r="K1099" s="528">
        <f t="shared" si="321"/>
        <v>0</v>
      </c>
      <c r="L1099" s="528">
        <f t="shared" si="321"/>
        <v>0</v>
      </c>
      <c r="M1099" s="528">
        <f t="shared" si="321"/>
        <v>0</v>
      </c>
      <c r="N1099" s="528">
        <f t="shared" si="321"/>
        <v>0</v>
      </c>
      <c r="O1099" s="528">
        <f t="shared" si="321"/>
        <v>0</v>
      </c>
      <c r="P1099" s="528">
        <f t="shared" ref="P1099:AC1099" si="322">SUM(P1100:P1104)</f>
        <v>0</v>
      </c>
      <c r="Q1099" s="528">
        <f t="shared" si="322"/>
        <v>2103</v>
      </c>
      <c r="R1099" s="528">
        <f t="shared" si="322"/>
        <v>8000000.2699999996</v>
      </c>
      <c r="S1099" s="528">
        <f t="shared" si="322"/>
        <v>0</v>
      </c>
      <c r="T1099" s="528">
        <f t="shared" si="322"/>
        <v>0</v>
      </c>
      <c r="U1099" s="528">
        <f t="shared" si="322"/>
        <v>0</v>
      </c>
      <c r="V1099" s="528">
        <f t="shared" si="322"/>
        <v>0</v>
      </c>
      <c r="W1099" s="528">
        <f t="shared" si="322"/>
        <v>0</v>
      </c>
      <c r="X1099" s="528">
        <f t="shared" si="322"/>
        <v>4921000</v>
      </c>
      <c r="Y1099" s="528">
        <f t="shared" si="322"/>
        <v>250000</v>
      </c>
      <c r="Z1099" s="528">
        <f t="shared" si="322"/>
        <v>299704</v>
      </c>
      <c r="AA1099" s="528">
        <f t="shared" si="322"/>
        <v>0</v>
      </c>
      <c r="AB1099" s="528">
        <f t="shared" si="322"/>
        <v>0</v>
      </c>
      <c r="AC1099" s="528">
        <f t="shared" si="322"/>
        <v>0</v>
      </c>
    </row>
    <row r="1100" spans="1:67" ht="35.25" customHeight="1" outlineLevel="2">
      <c r="A1100" s="63"/>
      <c r="B1100" s="381">
        <f>B1098+1</f>
        <v>224</v>
      </c>
      <c r="C1100" s="619" t="s">
        <v>1053</v>
      </c>
      <c r="D1100" s="384"/>
      <c r="E1100" s="115" t="s">
        <v>2009</v>
      </c>
      <c r="F1100" s="116">
        <f t="shared" si="319"/>
        <v>3849704.27</v>
      </c>
      <c r="G1100" s="117">
        <f t="shared" si="320"/>
        <v>0</v>
      </c>
      <c r="H1100" s="116"/>
      <c r="I1100" s="116"/>
      <c r="J1100" s="116"/>
      <c r="K1100" s="116"/>
      <c r="L1100" s="116"/>
      <c r="M1100" s="116"/>
      <c r="N1100" s="116"/>
      <c r="O1100" s="280"/>
      <c r="P1100" s="116"/>
      <c r="Q1100" s="116">
        <v>1167</v>
      </c>
      <c r="R1100" s="116">
        <v>3700000.27</v>
      </c>
      <c r="S1100" s="116"/>
      <c r="T1100" s="116"/>
      <c r="U1100" s="116"/>
      <c r="V1100" s="116"/>
      <c r="W1100" s="116"/>
      <c r="X1100" s="116"/>
      <c r="Y1100" s="116">
        <v>60000</v>
      </c>
      <c r="Z1100" s="116">
        <v>89704</v>
      </c>
      <c r="AA1100" s="403"/>
      <c r="AB1100" s="403"/>
      <c r="AC1100" s="403"/>
      <c r="AD1100" s="72"/>
      <c r="AE1100" s="72"/>
      <c r="AF1100" s="72"/>
      <c r="AG1100" s="72"/>
      <c r="AH1100" s="72"/>
      <c r="AI1100" s="72"/>
      <c r="AJ1100" s="72"/>
      <c r="AK1100" s="72"/>
      <c r="AL1100" s="72"/>
      <c r="AM1100" s="72"/>
      <c r="AN1100" s="72"/>
      <c r="AO1100" s="72"/>
      <c r="AP1100" s="72"/>
      <c r="AQ1100" s="72"/>
    </row>
    <row r="1101" spans="1:67" ht="31.5" customHeight="1" outlineLevel="2">
      <c r="A1101" s="63"/>
      <c r="B1101" s="381">
        <f>B1100+1</f>
        <v>225</v>
      </c>
      <c r="C1101" s="619" t="s">
        <v>1054</v>
      </c>
      <c r="D1101" s="384"/>
      <c r="E1101" s="115" t="s">
        <v>2010</v>
      </c>
      <c r="F1101" s="116">
        <f t="shared" si="319"/>
        <v>4400000</v>
      </c>
      <c r="G1101" s="117">
        <f t="shared" si="320"/>
        <v>0</v>
      </c>
      <c r="H1101" s="116"/>
      <c r="I1101" s="116"/>
      <c r="J1101" s="116"/>
      <c r="K1101" s="116"/>
      <c r="L1101" s="116"/>
      <c r="M1101" s="116"/>
      <c r="N1101" s="116"/>
      <c r="O1101" s="280"/>
      <c r="P1101" s="116"/>
      <c r="Q1101" s="116">
        <v>936</v>
      </c>
      <c r="R1101" s="116">
        <v>4300000</v>
      </c>
      <c r="S1101" s="116"/>
      <c r="T1101" s="116"/>
      <c r="U1101" s="116"/>
      <c r="V1101" s="116"/>
      <c r="W1101" s="116"/>
      <c r="X1101" s="116"/>
      <c r="Y1101" s="116">
        <v>40000</v>
      </c>
      <c r="Z1101" s="116">
        <v>60000</v>
      </c>
      <c r="AA1101" s="403"/>
      <c r="AB1101" s="403"/>
      <c r="AC1101" s="403"/>
      <c r="AD1101" s="72"/>
      <c r="AE1101" s="72"/>
      <c r="AF1101" s="72"/>
      <c r="AG1101" s="72"/>
      <c r="AH1101" s="72"/>
      <c r="AI1101" s="72"/>
      <c r="AJ1101" s="72"/>
      <c r="AK1101" s="72"/>
      <c r="AL1101" s="72"/>
      <c r="AM1101" s="72"/>
      <c r="AN1101" s="72"/>
      <c r="AO1101" s="72"/>
      <c r="AP1101" s="72"/>
      <c r="AQ1101" s="72"/>
    </row>
    <row r="1102" spans="1:67" ht="28.5" customHeight="1" outlineLevel="2">
      <c r="A1102" s="63"/>
      <c r="B1102" s="381">
        <f>B1101+1</f>
        <v>226</v>
      </c>
      <c r="C1102" s="619" t="s">
        <v>1055</v>
      </c>
      <c r="D1102" s="384"/>
      <c r="E1102" s="115" t="s">
        <v>2011</v>
      </c>
      <c r="F1102" s="116">
        <f t="shared" si="319"/>
        <v>2056000</v>
      </c>
      <c r="G1102" s="117">
        <f t="shared" si="320"/>
        <v>0</v>
      </c>
      <c r="H1102" s="116"/>
      <c r="I1102" s="116"/>
      <c r="J1102" s="116"/>
      <c r="K1102" s="116"/>
      <c r="L1102" s="116"/>
      <c r="M1102" s="116"/>
      <c r="N1102" s="116"/>
      <c r="O1102" s="280"/>
      <c r="P1102" s="116"/>
      <c r="Q1102" s="116"/>
      <c r="R1102" s="116"/>
      <c r="S1102" s="116"/>
      <c r="T1102" s="116"/>
      <c r="U1102" s="116"/>
      <c r="V1102" s="116"/>
      <c r="W1102" s="116"/>
      <c r="X1102" s="116">
        <v>1956000</v>
      </c>
      <c r="Y1102" s="116">
        <v>50000</v>
      </c>
      <c r="Z1102" s="116">
        <v>50000</v>
      </c>
      <c r="AA1102" s="403"/>
      <c r="AB1102" s="403"/>
      <c r="AC1102" s="403"/>
      <c r="AD1102" s="72"/>
      <c r="AE1102" s="72"/>
      <c r="AF1102" s="72"/>
      <c r="AG1102" s="72"/>
      <c r="AH1102" s="72"/>
      <c r="AI1102" s="72"/>
      <c r="AJ1102" s="72"/>
      <c r="AK1102" s="72"/>
      <c r="AL1102" s="72"/>
      <c r="AM1102" s="72"/>
      <c r="AN1102" s="72"/>
      <c r="AO1102" s="72"/>
      <c r="AP1102" s="72"/>
      <c r="AQ1102" s="72"/>
    </row>
    <row r="1103" spans="1:67" ht="29.25" customHeight="1" outlineLevel="2">
      <c r="A1103" s="63"/>
      <c r="B1103" s="381">
        <f>B1102+1</f>
        <v>227</v>
      </c>
      <c r="C1103" s="619" t="s">
        <v>1056</v>
      </c>
      <c r="D1103" s="384"/>
      <c r="E1103" s="115" t="s">
        <v>2012</v>
      </c>
      <c r="F1103" s="116">
        <f t="shared" si="319"/>
        <v>1617000</v>
      </c>
      <c r="G1103" s="117">
        <f t="shared" si="320"/>
        <v>0</v>
      </c>
      <c r="H1103" s="116"/>
      <c r="I1103" s="116"/>
      <c r="J1103" s="116"/>
      <c r="K1103" s="116"/>
      <c r="L1103" s="116"/>
      <c r="M1103" s="116"/>
      <c r="N1103" s="116"/>
      <c r="O1103" s="280"/>
      <c r="P1103" s="116"/>
      <c r="Q1103" s="116"/>
      <c r="R1103" s="116"/>
      <c r="S1103" s="116"/>
      <c r="T1103" s="116"/>
      <c r="U1103" s="116"/>
      <c r="V1103" s="116"/>
      <c r="W1103" s="116"/>
      <c r="X1103" s="116">
        <v>1517000</v>
      </c>
      <c r="Y1103" s="116">
        <v>50000</v>
      </c>
      <c r="Z1103" s="116">
        <v>50000</v>
      </c>
      <c r="AA1103" s="403"/>
      <c r="AB1103" s="403"/>
      <c r="AC1103" s="403"/>
      <c r="AD1103" s="72"/>
      <c r="AE1103" s="72"/>
      <c r="AF1103" s="72"/>
      <c r="AG1103" s="72"/>
      <c r="AH1103" s="72"/>
      <c r="AI1103" s="72"/>
      <c r="AJ1103" s="72"/>
      <c r="AK1103" s="72"/>
      <c r="AL1103" s="72"/>
      <c r="AM1103" s="72"/>
      <c r="AN1103" s="72"/>
      <c r="AO1103" s="72"/>
      <c r="AP1103" s="72"/>
      <c r="AQ1103" s="72"/>
    </row>
    <row r="1104" spans="1:67" ht="28.5" customHeight="1" outlineLevel="2">
      <c r="A1104" s="63"/>
      <c r="B1104" s="381">
        <f>B1103+1</f>
        <v>228</v>
      </c>
      <c r="C1104" s="619" t="s">
        <v>1057</v>
      </c>
      <c r="D1104" s="384"/>
      <c r="E1104" s="115" t="s">
        <v>2013</v>
      </c>
      <c r="F1104" s="116">
        <f t="shared" si="319"/>
        <v>1548000</v>
      </c>
      <c r="G1104" s="117">
        <f t="shared" si="320"/>
        <v>0</v>
      </c>
      <c r="H1104" s="116"/>
      <c r="I1104" s="116"/>
      <c r="J1104" s="116"/>
      <c r="K1104" s="116"/>
      <c r="L1104" s="116"/>
      <c r="M1104" s="116"/>
      <c r="N1104" s="116"/>
      <c r="O1104" s="280"/>
      <c r="P1104" s="116"/>
      <c r="Q1104" s="116"/>
      <c r="R1104" s="116"/>
      <c r="S1104" s="116"/>
      <c r="T1104" s="116"/>
      <c r="U1104" s="116"/>
      <c r="V1104" s="116"/>
      <c r="W1104" s="116"/>
      <c r="X1104" s="116">
        <v>1448000</v>
      </c>
      <c r="Y1104" s="116">
        <v>50000</v>
      </c>
      <c r="Z1104" s="116">
        <v>50000</v>
      </c>
      <c r="AA1104" s="403"/>
      <c r="AB1104" s="403"/>
      <c r="AC1104" s="403"/>
      <c r="AD1104" s="72"/>
      <c r="AE1104" s="72"/>
      <c r="AF1104" s="72"/>
      <c r="AG1104" s="72"/>
      <c r="AH1104" s="72"/>
      <c r="AI1104" s="72"/>
      <c r="AJ1104" s="72"/>
      <c r="AK1104" s="72"/>
      <c r="AL1104" s="72"/>
      <c r="AM1104" s="72"/>
      <c r="AN1104" s="72"/>
      <c r="AO1104" s="72"/>
      <c r="AP1104" s="72"/>
      <c r="AQ1104" s="72"/>
    </row>
    <row r="1105" spans="1:67" ht="20.25" customHeight="1" outlineLevel="2">
      <c r="A1105" s="87"/>
      <c r="B1105" s="103" t="s">
        <v>437</v>
      </c>
      <c r="C1105" s="122"/>
      <c r="D1105" s="411"/>
      <c r="E1105" s="172">
        <v>34522000</v>
      </c>
      <c r="F1105" s="125">
        <f>F1106</f>
        <v>0</v>
      </c>
      <c r="G1105" s="125">
        <f t="shared" ref="G1105:Z1106" si="323">G1106</f>
        <v>0</v>
      </c>
      <c r="H1105" s="125">
        <f t="shared" si="323"/>
        <v>0</v>
      </c>
      <c r="I1105" s="125">
        <f t="shared" si="323"/>
        <v>0</v>
      </c>
      <c r="J1105" s="125">
        <f t="shared" si="323"/>
        <v>0</v>
      </c>
      <c r="K1105" s="125">
        <f t="shared" si="323"/>
        <v>0</v>
      </c>
      <c r="L1105" s="125">
        <f t="shared" si="323"/>
        <v>0</v>
      </c>
      <c r="M1105" s="125">
        <f t="shared" si="323"/>
        <v>0</v>
      </c>
      <c r="N1105" s="125">
        <f t="shared" si="323"/>
        <v>0</v>
      </c>
      <c r="O1105" s="659">
        <f t="shared" si="323"/>
        <v>0</v>
      </c>
      <c r="P1105" s="125">
        <f t="shared" si="323"/>
        <v>0</v>
      </c>
      <c r="Q1105" s="125">
        <f t="shared" si="323"/>
        <v>0</v>
      </c>
      <c r="R1105" s="125">
        <f t="shared" si="323"/>
        <v>0</v>
      </c>
      <c r="S1105" s="125">
        <f t="shared" si="323"/>
        <v>0</v>
      </c>
      <c r="T1105" s="125">
        <f t="shared" si="323"/>
        <v>0</v>
      </c>
      <c r="U1105" s="125">
        <f t="shared" si="323"/>
        <v>0</v>
      </c>
      <c r="V1105" s="125">
        <f t="shared" si="323"/>
        <v>0</v>
      </c>
      <c r="W1105" s="125">
        <f t="shared" si="323"/>
        <v>0</v>
      </c>
      <c r="X1105" s="125">
        <f t="shared" si="323"/>
        <v>0</v>
      </c>
      <c r="Y1105" s="125">
        <f t="shared" si="323"/>
        <v>0</v>
      </c>
      <c r="Z1105" s="125">
        <f t="shared" si="323"/>
        <v>0</v>
      </c>
      <c r="AA1105" s="208">
        <v>0</v>
      </c>
      <c r="AB1105" s="208">
        <v>0</v>
      </c>
      <c r="AC1105" s="208">
        <v>0</v>
      </c>
    </row>
    <row r="1106" spans="1:67" s="56" customFormat="1" ht="20.25" customHeight="1" outlineLevel="2">
      <c r="A1106" s="502"/>
      <c r="B1106" s="503" t="s">
        <v>41</v>
      </c>
      <c r="C1106" s="504"/>
      <c r="D1106" s="536"/>
      <c r="E1106" s="537"/>
      <c r="F1106" s="507">
        <f>F1107</f>
        <v>0</v>
      </c>
      <c r="G1106" s="507">
        <f t="shared" si="323"/>
        <v>0</v>
      </c>
      <c r="H1106" s="507">
        <f t="shared" si="323"/>
        <v>0</v>
      </c>
      <c r="I1106" s="507">
        <f t="shared" si="323"/>
        <v>0</v>
      </c>
      <c r="J1106" s="507">
        <f t="shared" si="323"/>
        <v>0</v>
      </c>
      <c r="K1106" s="507">
        <f t="shared" si="323"/>
        <v>0</v>
      </c>
      <c r="L1106" s="507">
        <f t="shared" si="323"/>
        <v>0</v>
      </c>
      <c r="M1106" s="507">
        <f t="shared" si="323"/>
        <v>0</v>
      </c>
      <c r="N1106" s="507">
        <f t="shared" si="323"/>
        <v>0</v>
      </c>
      <c r="O1106" s="569">
        <f t="shared" si="323"/>
        <v>0</v>
      </c>
      <c r="P1106" s="507">
        <f t="shared" si="323"/>
        <v>0</v>
      </c>
      <c r="Q1106" s="507">
        <f t="shared" si="323"/>
        <v>0</v>
      </c>
      <c r="R1106" s="507">
        <f t="shared" si="323"/>
        <v>0</v>
      </c>
      <c r="S1106" s="507">
        <f t="shared" si="323"/>
        <v>0</v>
      </c>
      <c r="T1106" s="507">
        <f t="shared" si="323"/>
        <v>0</v>
      </c>
      <c r="U1106" s="507">
        <f t="shared" si="323"/>
        <v>0</v>
      </c>
      <c r="V1106" s="507">
        <f t="shared" si="323"/>
        <v>0</v>
      </c>
      <c r="W1106" s="507">
        <f t="shared" si="323"/>
        <v>0</v>
      </c>
      <c r="X1106" s="507">
        <f t="shared" si="323"/>
        <v>0</v>
      </c>
      <c r="Y1106" s="507">
        <f t="shared" si="323"/>
        <v>0</v>
      </c>
      <c r="Z1106" s="507">
        <f t="shared" si="323"/>
        <v>0</v>
      </c>
      <c r="AA1106" s="573">
        <v>0</v>
      </c>
      <c r="AB1106" s="573">
        <v>0</v>
      </c>
      <c r="AC1106" s="573">
        <v>0</v>
      </c>
    </row>
    <row r="1107" spans="1:67" ht="12.75" customHeight="1" outlineLevel="2">
      <c r="A1107" s="87"/>
      <c r="B1107" s="360"/>
      <c r="C1107" s="460"/>
      <c r="D1107" s="473"/>
      <c r="E1107" s="2"/>
      <c r="F1107" s="120">
        <f>H1105+I1105+J1105+K1105+P1105+R1105+T1105+V1105+X1105+Y1105+Z1105+L1105+M1105+N1105</f>
        <v>0</v>
      </c>
      <c r="G1107" s="111">
        <f>H1105+I1105+J1105+K1105</f>
        <v>0</v>
      </c>
      <c r="H1107" s="165"/>
      <c r="I1107" s="165"/>
      <c r="J1107" s="165"/>
      <c r="K1107" s="165"/>
      <c r="L1107" s="165"/>
      <c r="M1107" s="165"/>
      <c r="N1107" s="165"/>
      <c r="O1107" s="331"/>
      <c r="P1107" s="165"/>
      <c r="Q1107" s="188"/>
      <c r="R1107" s="188"/>
      <c r="S1107" s="188"/>
      <c r="T1107" s="188"/>
      <c r="U1107" s="188">
        <v>0</v>
      </c>
      <c r="V1107" s="188">
        <v>0</v>
      </c>
      <c r="W1107" s="188"/>
      <c r="X1107" s="188"/>
      <c r="Y1107" s="141">
        <v>0</v>
      </c>
      <c r="Z1107" s="395">
        <v>0</v>
      </c>
      <c r="AA1107" s="215"/>
      <c r="AB1107" s="195" t="s">
        <v>1237</v>
      </c>
      <c r="AC1107" s="195" t="s">
        <v>427</v>
      </c>
    </row>
    <row r="1108" spans="1:67" ht="31.5" customHeight="1" outlineLevel="2">
      <c r="A1108" s="87"/>
      <c r="B1108" s="1771" t="s">
        <v>749</v>
      </c>
      <c r="C1108" s="1772"/>
      <c r="D1108" s="411"/>
      <c r="E1108" s="172">
        <v>34626000</v>
      </c>
      <c r="F1108" s="125">
        <f>F1109+F1116+F1131</f>
        <v>44512761.640000001</v>
      </c>
      <c r="G1108" s="125">
        <f t="shared" ref="G1108:Z1108" si="324">G1109+G1116+G1131</f>
        <v>8426505.7699999996</v>
      </c>
      <c r="H1108" s="125">
        <f t="shared" si="324"/>
        <v>2229350</v>
      </c>
      <c r="I1108" s="125">
        <f t="shared" si="324"/>
        <v>0</v>
      </c>
      <c r="J1108" s="125">
        <f t="shared" si="324"/>
        <v>2095948.77</v>
      </c>
      <c r="K1108" s="125">
        <f t="shared" si="324"/>
        <v>4101207</v>
      </c>
      <c r="L1108" s="125">
        <f t="shared" si="324"/>
        <v>0</v>
      </c>
      <c r="M1108" s="125">
        <f t="shared" si="324"/>
        <v>0</v>
      </c>
      <c r="N1108" s="125">
        <f t="shared" si="324"/>
        <v>0</v>
      </c>
      <c r="O1108" s="659">
        <f t="shared" si="324"/>
        <v>0</v>
      </c>
      <c r="P1108" s="125">
        <f t="shared" si="324"/>
        <v>0</v>
      </c>
      <c r="Q1108" s="125">
        <f t="shared" si="324"/>
        <v>3252.91</v>
      </c>
      <c r="R1108" s="125">
        <f t="shared" si="324"/>
        <v>18019542.379999999</v>
      </c>
      <c r="S1108" s="125">
        <f t="shared" si="324"/>
        <v>0</v>
      </c>
      <c r="T1108" s="125">
        <f t="shared" si="324"/>
        <v>0</v>
      </c>
      <c r="U1108" s="125">
        <f t="shared" si="324"/>
        <v>22707.09</v>
      </c>
      <c r="V1108" s="125">
        <f t="shared" si="324"/>
        <v>13838272</v>
      </c>
      <c r="W1108" s="125">
        <f t="shared" si="324"/>
        <v>115.21</v>
      </c>
      <c r="X1108" s="125">
        <f t="shared" si="324"/>
        <v>2348841.04</v>
      </c>
      <c r="Y1108" s="125">
        <f t="shared" si="324"/>
        <v>880829.45</v>
      </c>
      <c r="Z1108" s="125">
        <f t="shared" si="324"/>
        <v>998771</v>
      </c>
      <c r="AA1108" s="208">
        <v>0</v>
      </c>
      <c r="AB1108" s="208">
        <v>0</v>
      </c>
      <c r="AC1108" s="208">
        <v>0</v>
      </c>
    </row>
    <row r="1109" spans="1:67" s="56" customFormat="1" ht="21" customHeight="1" outlineLevel="2">
      <c r="A1109" s="502"/>
      <c r="B1109" s="503" t="s">
        <v>41</v>
      </c>
      <c r="C1109" s="504"/>
      <c r="D1109" s="536"/>
      <c r="E1109" s="537"/>
      <c r="F1109" s="507">
        <f>SUM(F1110:F1115)</f>
        <v>11359989.199999999</v>
      </c>
      <c r="G1109" s="507">
        <f t="shared" ref="G1109:Z1109" si="325">SUM(G1110:G1115)</f>
        <v>0</v>
      </c>
      <c r="H1109" s="507">
        <f t="shared" si="325"/>
        <v>0</v>
      </c>
      <c r="I1109" s="507">
        <f t="shared" si="325"/>
        <v>0</v>
      </c>
      <c r="J1109" s="507">
        <f t="shared" si="325"/>
        <v>0</v>
      </c>
      <c r="K1109" s="507">
        <f t="shared" si="325"/>
        <v>0</v>
      </c>
      <c r="L1109" s="507">
        <f t="shared" si="325"/>
        <v>0</v>
      </c>
      <c r="M1109" s="507">
        <f t="shared" si="325"/>
        <v>0</v>
      </c>
      <c r="N1109" s="507">
        <f t="shared" si="325"/>
        <v>0</v>
      </c>
      <c r="O1109" s="569">
        <f t="shared" si="325"/>
        <v>0</v>
      </c>
      <c r="P1109" s="507">
        <f t="shared" si="325"/>
        <v>0</v>
      </c>
      <c r="Q1109" s="507">
        <f t="shared" si="325"/>
        <v>1811.27</v>
      </c>
      <c r="R1109" s="507">
        <f t="shared" si="325"/>
        <v>11019159.75</v>
      </c>
      <c r="S1109" s="507">
        <f t="shared" si="325"/>
        <v>0</v>
      </c>
      <c r="T1109" s="507">
        <f t="shared" si="325"/>
        <v>0</v>
      </c>
      <c r="U1109" s="507">
        <f t="shared" si="325"/>
        <v>905.1</v>
      </c>
      <c r="V1109" s="507">
        <f t="shared" si="325"/>
        <v>0</v>
      </c>
      <c r="W1109" s="507">
        <f t="shared" si="325"/>
        <v>115.21</v>
      </c>
      <c r="X1109" s="507">
        <f t="shared" si="325"/>
        <v>0</v>
      </c>
      <c r="Y1109" s="507">
        <f t="shared" si="325"/>
        <v>340829.45</v>
      </c>
      <c r="Z1109" s="507">
        <f t="shared" si="325"/>
        <v>0</v>
      </c>
      <c r="AA1109" s="573">
        <v>0</v>
      </c>
      <c r="AB1109" s="573">
        <v>0</v>
      </c>
      <c r="AC1109" s="573">
        <v>0</v>
      </c>
    </row>
    <row r="1110" spans="1:67" s="8" customFormat="1" ht="25.5" customHeight="1" outlineLevel="2">
      <c r="A1110" s="178"/>
      <c r="B1110" s="462">
        <f>B1104+1</f>
        <v>229</v>
      </c>
      <c r="C1110" s="277" t="s">
        <v>751</v>
      </c>
      <c r="D1110" s="224"/>
      <c r="E1110" s="115" t="s">
        <v>1784</v>
      </c>
      <c r="F1110" s="116">
        <f t="shared" ref="F1110:F1115" si="326">G1110+M1110+N1110+P1110+R1110+T1110+V1110+X1110+Y1110+Z1110</f>
        <v>4023202.35</v>
      </c>
      <c r="G1110" s="177"/>
      <c r="H1110" s="177"/>
      <c r="I1110" s="177"/>
      <c r="J1110" s="177"/>
      <c r="K1110" s="177"/>
      <c r="L1110" s="177"/>
      <c r="M1110" s="177"/>
      <c r="N1110" s="177"/>
      <c r="O1110" s="557"/>
      <c r="P1110" s="177"/>
      <c r="Q1110" s="117">
        <v>463</v>
      </c>
      <c r="R1110" s="190">
        <v>4023202.35</v>
      </c>
      <c r="S1110" s="117"/>
      <c r="T1110" s="117"/>
      <c r="U1110" s="117"/>
      <c r="V1110" s="117"/>
      <c r="W1110" s="117"/>
      <c r="X1110" s="117"/>
      <c r="Y1110" s="190"/>
      <c r="Z1110" s="190"/>
      <c r="AA1110" s="223"/>
      <c r="AB1110" s="224" t="s">
        <v>427</v>
      </c>
      <c r="AC1110" s="224" t="s">
        <v>1237</v>
      </c>
    </row>
    <row r="1111" spans="1:67" s="8" customFormat="1" ht="29.25" customHeight="1" outlineLevel="2">
      <c r="A1111" s="85"/>
      <c r="B1111" s="462">
        <f>B1110+1</f>
        <v>230</v>
      </c>
      <c r="C1111" s="277" t="s">
        <v>1058</v>
      </c>
      <c r="D1111" s="195"/>
      <c r="E1111" s="142" t="s">
        <v>1785</v>
      </c>
      <c r="F1111" s="120">
        <f t="shared" si="326"/>
        <v>4060696.23</v>
      </c>
      <c r="G1111" s="165"/>
      <c r="H1111" s="165"/>
      <c r="I1111" s="165"/>
      <c r="J1111" s="165"/>
      <c r="K1111" s="165"/>
      <c r="L1111" s="165"/>
      <c r="M1111" s="165"/>
      <c r="N1111" s="165"/>
      <c r="O1111" s="331"/>
      <c r="P1111" s="165"/>
      <c r="Q1111" s="111">
        <v>468</v>
      </c>
      <c r="R1111" s="141">
        <v>4060696.23</v>
      </c>
      <c r="S1111" s="111"/>
      <c r="T1111" s="111"/>
      <c r="U1111" s="111"/>
      <c r="V1111" s="111"/>
      <c r="W1111" s="111"/>
      <c r="X1111" s="111"/>
      <c r="Y1111" s="141"/>
      <c r="Z1111" s="141"/>
      <c r="AA1111" s="215"/>
      <c r="AB1111" s="195" t="s">
        <v>1521</v>
      </c>
      <c r="AC1111" s="195" t="s">
        <v>1237</v>
      </c>
      <c r="AD1111" s="22"/>
      <c r="AE1111" s="22"/>
      <c r="AF1111" s="22"/>
      <c r="AG1111" s="22"/>
      <c r="AH1111" s="22"/>
      <c r="AI1111" s="22"/>
      <c r="AJ1111" s="22"/>
      <c r="AK1111" s="22"/>
      <c r="AL1111" s="22"/>
      <c r="AM1111" s="22"/>
      <c r="AN1111" s="22"/>
      <c r="AO1111" s="22"/>
      <c r="AP1111" s="22"/>
      <c r="AQ1111" s="22"/>
    </row>
    <row r="1112" spans="1:67" s="8" customFormat="1" ht="27.75" customHeight="1" outlineLevel="2">
      <c r="A1112" s="85"/>
      <c r="B1112" s="462">
        <f>B1111+1</f>
        <v>231</v>
      </c>
      <c r="C1112" s="639" t="s">
        <v>1059</v>
      </c>
      <c r="D1112" s="358"/>
      <c r="E1112" s="250" t="s">
        <v>2014</v>
      </c>
      <c r="F1112" s="120">
        <f t="shared" si="326"/>
        <v>119760</v>
      </c>
      <c r="G1112" s="165"/>
      <c r="H1112" s="165"/>
      <c r="I1112" s="165"/>
      <c r="J1112" s="165"/>
      <c r="K1112" s="165"/>
      <c r="L1112" s="165"/>
      <c r="M1112" s="165"/>
      <c r="N1112" s="165"/>
      <c r="O1112" s="331"/>
      <c r="P1112" s="165"/>
      <c r="Q1112" s="111">
        <v>433.27</v>
      </c>
      <c r="R1112" s="141"/>
      <c r="S1112" s="111"/>
      <c r="T1112" s="111"/>
      <c r="U1112" s="111"/>
      <c r="V1112" s="111"/>
      <c r="W1112" s="111"/>
      <c r="X1112" s="111"/>
      <c r="Y1112" s="141">
        <v>119760</v>
      </c>
      <c r="Z1112" s="662"/>
      <c r="AA1112" s="215"/>
      <c r="AB1112" s="195"/>
      <c r="AC1112" s="195"/>
      <c r="AD1112" s="22"/>
      <c r="AE1112" s="22"/>
      <c r="AF1112" s="22"/>
      <c r="AG1112" s="22"/>
      <c r="AH1112" s="22"/>
      <c r="AI1112" s="22"/>
      <c r="AJ1112" s="22"/>
      <c r="AK1112" s="22"/>
      <c r="AL1112" s="22"/>
      <c r="AM1112" s="22"/>
      <c r="AN1112" s="22"/>
      <c r="AO1112" s="22"/>
      <c r="AP1112" s="22"/>
      <c r="AQ1112" s="22"/>
    </row>
    <row r="1113" spans="1:67" s="66" customFormat="1" ht="27.75" customHeight="1" outlineLevel="2">
      <c r="A1113" s="85"/>
      <c r="B1113" s="462">
        <f>B1112+1</f>
        <v>232</v>
      </c>
      <c r="C1113" s="277" t="s">
        <v>449</v>
      </c>
      <c r="D1113" s="195"/>
      <c r="E1113" s="142" t="s">
        <v>1526</v>
      </c>
      <c r="F1113" s="120">
        <f t="shared" si="326"/>
        <v>2935261.17</v>
      </c>
      <c r="G1113" s="131"/>
      <c r="H1113" s="165"/>
      <c r="I1113" s="165"/>
      <c r="J1113" s="165"/>
      <c r="K1113" s="165"/>
      <c r="L1113" s="165"/>
      <c r="M1113" s="165"/>
      <c r="N1113" s="165"/>
      <c r="O1113" s="331"/>
      <c r="P1113" s="165"/>
      <c r="Q1113" s="111">
        <v>447</v>
      </c>
      <c r="R1113" s="111">
        <v>2935261.17</v>
      </c>
      <c r="S1113" s="111"/>
      <c r="T1113" s="111"/>
      <c r="U1113" s="111"/>
      <c r="V1113" s="111"/>
      <c r="W1113" s="111"/>
      <c r="X1113" s="111"/>
      <c r="Y1113" s="111"/>
      <c r="Z1113" s="111"/>
      <c r="AA1113" s="215"/>
      <c r="AB1113" s="195" t="s">
        <v>427</v>
      </c>
      <c r="AC1113" s="195" t="s">
        <v>1237</v>
      </c>
      <c r="AZ1113" s="47"/>
      <c r="BA1113" s="47"/>
      <c r="BB1113" s="47"/>
      <c r="BC1113" s="47"/>
      <c r="BD1113" s="47"/>
      <c r="BE1113" s="47"/>
      <c r="BF1113" s="47"/>
      <c r="BG1113" s="47"/>
      <c r="BH1113" s="47"/>
      <c r="BI1113" s="47"/>
      <c r="BJ1113" s="47"/>
      <c r="BK1113" s="47"/>
      <c r="BL1113" s="47"/>
      <c r="BM1113" s="47"/>
      <c r="BN1113" s="47"/>
      <c r="BO1113" s="47"/>
    </row>
    <row r="1114" spans="1:67" s="8" customFormat="1" ht="27.75" customHeight="1" outlineLevel="2">
      <c r="A1114" s="85"/>
      <c r="B1114" s="462">
        <f>B1113+1</f>
        <v>233</v>
      </c>
      <c r="C1114" s="277" t="s">
        <v>1060</v>
      </c>
      <c r="D1114" s="640"/>
      <c r="E1114" s="142" t="s">
        <v>2015</v>
      </c>
      <c r="F1114" s="120">
        <f t="shared" si="326"/>
        <v>79709.45</v>
      </c>
      <c r="G1114" s="165"/>
      <c r="H1114" s="165"/>
      <c r="I1114" s="165"/>
      <c r="J1114" s="165"/>
      <c r="K1114" s="165"/>
      <c r="L1114" s="165"/>
      <c r="M1114" s="165"/>
      <c r="N1114" s="165"/>
      <c r="O1114" s="331"/>
      <c r="P1114" s="165"/>
      <c r="Q1114" s="111"/>
      <c r="R1114" s="141"/>
      <c r="S1114" s="111"/>
      <c r="T1114" s="111"/>
      <c r="U1114" s="111"/>
      <c r="V1114" s="111"/>
      <c r="W1114" s="111">
        <v>115.21</v>
      </c>
      <c r="X1114" s="111"/>
      <c r="Y1114" s="141">
        <v>79709.45</v>
      </c>
      <c r="Z1114" s="141"/>
      <c r="AA1114" s="215"/>
      <c r="AB1114" s="195"/>
      <c r="AC1114" s="195"/>
      <c r="AD1114" s="22"/>
      <c r="AE1114" s="22"/>
      <c r="AF1114" s="22"/>
      <c r="AG1114" s="22"/>
      <c r="AH1114" s="22"/>
      <c r="AI1114" s="22"/>
      <c r="AJ1114" s="22"/>
      <c r="AK1114" s="22"/>
      <c r="AL1114" s="22"/>
      <c r="AM1114" s="22"/>
      <c r="AN1114" s="22"/>
      <c r="AO1114" s="22"/>
      <c r="AP1114" s="22"/>
      <c r="AQ1114" s="22"/>
    </row>
    <row r="1115" spans="1:67" s="8" customFormat="1" ht="29.25" customHeight="1" outlineLevel="2">
      <c r="A1115" s="85"/>
      <c r="B1115" s="462">
        <f>B1114+1</f>
        <v>234</v>
      </c>
      <c r="C1115" s="641" t="s">
        <v>1062</v>
      </c>
      <c r="D1115" s="642"/>
      <c r="E1115" s="142" t="s">
        <v>2016</v>
      </c>
      <c r="F1115" s="120">
        <f t="shared" si="326"/>
        <v>141360</v>
      </c>
      <c r="G1115" s="165"/>
      <c r="H1115" s="165"/>
      <c r="I1115" s="165"/>
      <c r="J1115" s="165"/>
      <c r="K1115" s="165"/>
      <c r="L1115" s="165"/>
      <c r="M1115" s="165"/>
      <c r="N1115" s="165"/>
      <c r="O1115" s="331"/>
      <c r="P1115" s="165"/>
      <c r="Q1115" s="111"/>
      <c r="R1115" s="141"/>
      <c r="S1115" s="111"/>
      <c r="T1115" s="111"/>
      <c r="U1115" s="111">
        <v>905.1</v>
      </c>
      <c r="V1115" s="111"/>
      <c r="W1115" s="111"/>
      <c r="X1115" s="111"/>
      <c r="Y1115" s="141">
        <v>141360</v>
      </c>
      <c r="Z1115" s="141"/>
      <c r="AA1115" s="215"/>
      <c r="AB1115" s="195"/>
      <c r="AC1115" s="195"/>
      <c r="AD1115" s="22"/>
      <c r="AE1115" s="22"/>
      <c r="AF1115" s="22"/>
      <c r="AG1115" s="22"/>
      <c r="AH1115" s="22"/>
      <c r="AI1115" s="22"/>
      <c r="AJ1115" s="22"/>
      <c r="AK1115" s="22"/>
      <c r="AL1115" s="22"/>
      <c r="AM1115" s="22"/>
      <c r="AN1115" s="22"/>
      <c r="AO1115" s="22"/>
      <c r="AP1115" s="22"/>
      <c r="AQ1115" s="22"/>
    </row>
    <row r="1116" spans="1:67" s="55" customFormat="1" ht="20.25" customHeight="1" outlineLevel="2">
      <c r="A1116" s="492"/>
      <c r="B1116" s="493" t="s">
        <v>55</v>
      </c>
      <c r="C1116" s="626"/>
      <c r="D1116" s="627"/>
      <c r="E1116" s="527"/>
      <c r="F1116" s="540">
        <f>SUM(F1117:F1129)</f>
        <v>25236433.399999999</v>
      </c>
      <c r="G1116" s="540">
        <f t="shared" ref="G1116:Z1116" si="327">SUM(G1117:G1129)</f>
        <v>8426505.7699999996</v>
      </c>
      <c r="H1116" s="540">
        <f t="shared" si="327"/>
        <v>2229350</v>
      </c>
      <c r="I1116" s="540">
        <f t="shared" si="327"/>
        <v>0</v>
      </c>
      <c r="J1116" s="540">
        <f t="shared" si="327"/>
        <v>2095948.77</v>
      </c>
      <c r="K1116" s="540">
        <f t="shared" si="327"/>
        <v>4101207</v>
      </c>
      <c r="L1116" s="540">
        <f t="shared" si="327"/>
        <v>0</v>
      </c>
      <c r="M1116" s="540">
        <f t="shared" si="327"/>
        <v>0</v>
      </c>
      <c r="N1116" s="540">
        <f t="shared" si="327"/>
        <v>0</v>
      </c>
      <c r="O1116" s="540">
        <f t="shared" si="327"/>
        <v>0</v>
      </c>
      <c r="P1116" s="540">
        <f t="shared" si="327"/>
        <v>0</v>
      </c>
      <c r="Q1116" s="540">
        <f t="shared" si="327"/>
        <v>1441.64</v>
      </c>
      <c r="R1116" s="540">
        <f t="shared" si="327"/>
        <v>7000382.6299999999</v>
      </c>
      <c r="S1116" s="540">
        <f t="shared" si="327"/>
        <v>0</v>
      </c>
      <c r="T1116" s="540">
        <f t="shared" si="327"/>
        <v>0</v>
      </c>
      <c r="U1116" s="540">
        <f t="shared" si="327"/>
        <v>18597.04</v>
      </c>
      <c r="V1116" s="540">
        <f t="shared" si="327"/>
        <v>8918456</v>
      </c>
      <c r="W1116" s="540">
        <f t="shared" si="327"/>
        <v>0</v>
      </c>
      <c r="X1116" s="540">
        <f t="shared" si="327"/>
        <v>0</v>
      </c>
      <c r="Y1116" s="540">
        <f t="shared" si="327"/>
        <v>335000</v>
      </c>
      <c r="Z1116" s="540">
        <f t="shared" si="327"/>
        <v>556089</v>
      </c>
      <c r="AA1116" s="578">
        <v>0</v>
      </c>
      <c r="AB1116" s="578">
        <v>0</v>
      </c>
      <c r="AC1116" s="578">
        <v>0</v>
      </c>
    </row>
    <row r="1117" spans="1:67" ht="27" customHeight="1" outlineLevel="2">
      <c r="A1117" s="63"/>
      <c r="B1117" s="462">
        <f>B1115+1</f>
        <v>235</v>
      </c>
      <c r="C1117" s="619" t="s">
        <v>1063</v>
      </c>
      <c r="D1117" s="224"/>
      <c r="E1117" s="115" t="s">
        <v>2017</v>
      </c>
      <c r="F1117" s="116">
        <f>H1117+I1117+J1117+K1117+P1117+R1117+T1117+V1117+X1117+Y1117+Z1117+L1117+M1117+N1117</f>
        <v>2329350</v>
      </c>
      <c r="G1117" s="177">
        <f>H1117+I1117+J1117+K1117+L1117</f>
        <v>2229350</v>
      </c>
      <c r="H1117" s="177">
        <v>2229350</v>
      </c>
      <c r="I1117" s="177"/>
      <c r="J1117" s="177"/>
      <c r="K1117" s="177"/>
      <c r="L1117" s="177"/>
      <c r="M1117" s="177"/>
      <c r="N1117" s="177"/>
      <c r="O1117" s="557"/>
      <c r="P1117" s="177"/>
      <c r="Q1117" s="116"/>
      <c r="R1117" s="117"/>
      <c r="S1117" s="177"/>
      <c r="T1117" s="177"/>
      <c r="U1117" s="117"/>
      <c r="V1117" s="117"/>
      <c r="W1117" s="117"/>
      <c r="X1117" s="117"/>
      <c r="Y1117" s="117">
        <v>60000</v>
      </c>
      <c r="Z1117" s="117">
        <v>40000</v>
      </c>
      <c r="AA1117" s="223"/>
      <c r="AB1117" s="224"/>
      <c r="AC1117" s="224"/>
      <c r="AD1117" s="72"/>
      <c r="AE1117" s="72"/>
      <c r="AF1117" s="72"/>
      <c r="AG1117" s="72"/>
      <c r="AH1117" s="72"/>
      <c r="AI1117" s="72"/>
      <c r="AJ1117" s="72"/>
      <c r="AK1117" s="72"/>
      <c r="AL1117" s="72"/>
      <c r="AM1117" s="72"/>
      <c r="AN1117" s="72"/>
      <c r="AO1117" s="72"/>
      <c r="AP1117" s="72"/>
      <c r="AQ1117" s="72"/>
    </row>
    <row r="1118" spans="1:67" ht="27" customHeight="1" outlineLevel="2">
      <c r="A1118" s="63"/>
      <c r="B1118" s="462">
        <f>B1117+1</f>
        <v>236</v>
      </c>
      <c r="C1118" s="619" t="s">
        <v>1064</v>
      </c>
      <c r="D1118" s="643"/>
      <c r="E1118" s="115" t="s">
        <v>2018</v>
      </c>
      <c r="F1118" s="116">
        <f>G1118+P1118+R1118+T1118+V1118+X1118+Y1118+Z1118+L1118+M1118+N1118</f>
        <v>40000</v>
      </c>
      <c r="G1118" s="177">
        <f>H1118+I1118+J1118+K1118+L1118</f>
        <v>0</v>
      </c>
      <c r="H1118" s="177"/>
      <c r="I1118" s="177"/>
      <c r="J1118" s="177"/>
      <c r="K1118" s="177"/>
      <c r="L1118" s="177"/>
      <c r="M1118" s="177"/>
      <c r="N1118" s="177"/>
      <c r="O1118" s="557"/>
      <c r="P1118" s="177"/>
      <c r="Q1118" s="116"/>
      <c r="R1118" s="117"/>
      <c r="S1118" s="177"/>
      <c r="T1118" s="177"/>
      <c r="U1118" s="117"/>
      <c r="V1118" s="117"/>
      <c r="W1118" s="117"/>
      <c r="X1118" s="117"/>
      <c r="Y1118" s="117">
        <v>40000</v>
      </c>
      <c r="Z1118" s="117"/>
      <c r="AA1118" s="223"/>
      <c r="AB1118" s="224"/>
      <c r="AC1118" s="224"/>
      <c r="AD1118" s="72"/>
      <c r="AE1118" s="72"/>
      <c r="AF1118" s="72"/>
      <c r="AG1118" s="72"/>
      <c r="AH1118" s="72"/>
      <c r="AI1118" s="72"/>
      <c r="AJ1118" s="72"/>
      <c r="AK1118" s="72"/>
      <c r="AL1118" s="72"/>
      <c r="AM1118" s="72"/>
      <c r="AN1118" s="72"/>
      <c r="AO1118" s="72"/>
      <c r="AP1118" s="72"/>
      <c r="AQ1118" s="72"/>
    </row>
    <row r="1119" spans="1:67" ht="27" customHeight="1" outlineLevel="2">
      <c r="A1119" s="63"/>
      <c r="B1119" s="462">
        <f>B1118+1</f>
        <v>237</v>
      </c>
      <c r="C1119" s="619" t="s">
        <v>1066</v>
      </c>
      <c r="D1119" s="643"/>
      <c r="E1119" s="115" t="s">
        <v>2019</v>
      </c>
      <c r="F1119" s="116">
        <f t="shared" ref="F1119:F1130" si="328">G1119+P1119+R1119+T1119+V1119+X1119+Y1119+Z1119+L1119+M1119+N1119</f>
        <v>1440895</v>
      </c>
      <c r="G1119" s="177">
        <f t="shared" ref="G1119:G1130" si="329">H1119+I1119+J1119+K1119+L1119</f>
        <v>0</v>
      </c>
      <c r="H1119" s="177"/>
      <c r="I1119" s="177"/>
      <c r="J1119" s="177"/>
      <c r="K1119" s="177"/>
      <c r="L1119" s="177"/>
      <c r="M1119" s="177"/>
      <c r="N1119" s="177"/>
      <c r="O1119" s="557"/>
      <c r="P1119" s="177"/>
      <c r="Q1119" s="116"/>
      <c r="R1119" s="117"/>
      <c r="S1119" s="177"/>
      <c r="T1119" s="177"/>
      <c r="U1119" s="117"/>
      <c r="V1119" s="117">
        <v>1393106</v>
      </c>
      <c r="W1119" s="117"/>
      <c r="X1119" s="117"/>
      <c r="Y1119" s="117"/>
      <c r="Z1119" s="117">
        <v>47789</v>
      </c>
      <c r="AA1119" s="223"/>
      <c r="AB1119" s="224"/>
      <c r="AC1119" s="224"/>
      <c r="AD1119" s="72"/>
      <c r="AE1119" s="72"/>
      <c r="AF1119" s="72"/>
      <c r="AG1119" s="72"/>
      <c r="AH1119" s="72"/>
      <c r="AI1119" s="72"/>
      <c r="AJ1119" s="72"/>
      <c r="AK1119" s="72"/>
      <c r="AL1119" s="72"/>
      <c r="AM1119" s="72"/>
      <c r="AN1119" s="72"/>
      <c r="AO1119" s="72"/>
      <c r="AP1119" s="72"/>
      <c r="AQ1119" s="72"/>
    </row>
    <row r="1120" spans="1:67" ht="27" customHeight="1" outlineLevel="2">
      <c r="A1120" s="63"/>
      <c r="B1120" s="462">
        <f t="shared" ref="B1120:B1130" si="330">B1119+1</f>
        <v>238</v>
      </c>
      <c r="C1120" s="619" t="s">
        <v>1067</v>
      </c>
      <c r="D1120" s="643"/>
      <c r="E1120" s="115" t="s">
        <v>2020</v>
      </c>
      <c r="F1120" s="116">
        <f t="shared" si="328"/>
        <v>479729</v>
      </c>
      <c r="G1120" s="177">
        <f t="shared" si="329"/>
        <v>444849</v>
      </c>
      <c r="H1120" s="177"/>
      <c r="I1120" s="177"/>
      <c r="J1120" s="177"/>
      <c r="K1120" s="177">
        <v>444849</v>
      </c>
      <c r="L1120" s="177"/>
      <c r="M1120" s="177"/>
      <c r="N1120" s="177"/>
      <c r="O1120" s="557"/>
      <c r="P1120" s="177"/>
      <c r="Q1120" s="116"/>
      <c r="R1120" s="117"/>
      <c r="S1120" s="177"/>
      <c r="T1120" s="177"/>
      <c r="U1120" s="117"/>
      <c r="V1120" s="117"/>
      <c r="W1120" s="117"/>
      <c r="X1120" s="117"/>
      <c r="Y1120" s="117">
        <v>25000</v>
      </c>
      <c r="Z1120" s="117">
        <v>9880</v>
      </c>
      <c r="AA1120" s="223"/>
      <c r="AB1120" s="224"/>
      <c r="AC1120" s="224"/>
      <c r="AD1120" s="72"/>
      <c r="AE1120" s="72"/>
      <c r="AF1120" s="72"/>
      <c r="AG1120" s="72"/>
      <c r="AH1120" s="72"/>
      <c r="AI1120" s="72"/>
      <c r="AJ1120" s="72"/>
      <c r="AK1120" s="72"/>
      <c r="AL1120" s="72"/>
      <c r="AM1120" s="72"/>
      <c r="AN1120" s="72"/>
      <c r="AO1120" s="72"/>
      <c r="AP1120" s="72"/>
      <c r="AQ1120" s="72"/>
    </row>
    <row r="1121" spans="1:43" ht="27" customHeight="1" outlineLevel="2">
      <c r="A1121" s="63"/>
      <c r="B1121" s="462">
        <f t="shared" si="330"/>
        <v>239</v>
      </c>
      <c r="C1121" s="619" t="s">
        <v>1068</v>
      </c>
      <c r="D1121" s="643"/>
      <c r="E1121" s="115" t="s">
        <v>2021</v>
      </c>
      <c r="F1121" s="116">
        <f t="shared" si="328"/>
        <v>1830802</v>
      </c>
      <c r="G1121" s="177">
        <f t="shared" si="329"/>
        <v>1770022</v>
      </c>
      <c r="H1121" s="177"/>
      <c r="I1121" s="177"/>
      <c r="J1121" s="177"/>
      <c r="K1121" s="177">
        <v>1770022</v>
      </c>
      <c r="L1121" s="177"/>
      <c r="M1121" s="177"/>
      <c r="N1121" s="177"/>
      <c r="O1121" s="557"/>
      <c r="P1121" s="177"/>
      <c r="Q1121" s="116"/>
      <c r="R1121" s="117"/>
      <c r="S1121" s="177"/>
      <c r="T1121" s="177"/>
      <c r="U1121" s="117"/>
      <c r="V1121" s="117"/>
      <c r="W1121" s="117"/>
      <c r="X1121" s="117"/>
      <c r="Y1121" s="117">
        <v>25000</v>
      </c>
      <c r="Z1121" s="117">
        <v>35780</v>
      </c>
      <c r="AA1121" s="223"/>
      <c r="AB1121" s="224"/>
      <c r="AC1121" s="224"/>
      <c r="AD1121" s="72"/>
      <c r="AE1121" s="72"/>
      <c r="AF1121" s="72"/>
      <c r="AG1121" s="72"/>
      <c r="AH1121" s="72"/>
      <c r="AI1121" s="72"/>
      <c r="AJ1121" s="72"/>
      <c r="AK1121" s="72"/>
      <c r="AL1121" s="72"/>
      <c r="AM1121" s="72"/>
      <c r="AN1121" s="72"/>
      <c r="AO1121" s="72"/>
      <c r="AP1121" s="72"/>
      <c r="AQ1121" s="72"/>
    </row>
    <row r="1122" spans="1:43" ht="27" customHeight="1" outlineLevel="2">
      <c r="A1122" s="63"/>
      <c r="B1122" s="462">
        <f t="shared" si="330"/>
        <v>240</v>
      </c>
      <c r="C1122" s="619" t="s">
        <v>1069</v>
      </c>
      <c r="D1122" s="643"/>
      <c r="E1122" s="115" t="s">
        <v>2022</v>
      </c>
      <c r="F1122" s="116">
        <f t="shared" si="328"/>
        <v>4541667</v>
      </c>
      <c r="G1122" s="177">
        <f t="shared" si="329"/>
        <v>0</v>
      </c>
      <c r="H1122" s="177"/>
      <c r="I1122" s="177"/>
      <c r="J1122" s="177"/>
      <c r="K1122" s="177"/>
      <c r="L1122" s="177"/>
      <c r="M1122" s="177"/>
      <c r="N1122" s="177"/>
      <c r="O1122" s="557"/>
      <c r="P1122" s="177"/>
      <c r="Q1122" s="116"/>
      <c r="R1122" s="117"/>
      <c r="S1122" s="177"/>
      <c r="T1122" s="177"/>
      <c r="U1122" s="117">
        <v>12407.36</v>
      </c>
      <c r="V1122" s="117">
        <v>4444139</v>
      </c>
      <c r="W1122" s="117"/>
      <c r="X1122" s="117"/>
      <c r="Y1122" s="117"/>
      <c r="Z1122" s="117">
        <v>97528</v>
      </c>
      <c r="AA1122" s="223"/>
      <c r="AB1122" s="224"/>
      <c r="AC1122" s="224"/>
      <c r="AD1122" s="72"/>
      <c r="AE1122" s="72"/>
      <c r="AF1122" s="72"/>
      <c r="AG1122" s="72"/>
      <c r="AH1122" s="72"/>
      <c r="AI1122" s="72"/>
      <c r="AJ1122" s="72"/>
      <c r="AK1122" s="72"/>
      <c r="AL1122" s="72"/>
      <c r="AM1122" s="72"/>
      <c r="AN1122" s="72"/>
      <c r="AO1122" s="72"/>
      <c r="AP1122" s="72"/>
      <c r="AQ1122" s="72"/>
    </row>
    <row r="1123" spans="1:43" ht="27" customHeight="1" outlineLevel="2">
      <c r="A1123" s="63"/>
      <c r="B1123" s="462">
        <f t="shared" si="330"/>
        <v>241</v>
      </c>
      <c r="C1123" s="619" t="s">
        <v>1070</v>
      </c>
      <c r="D1123" s="643"/>
      <c r="E1123" s="115" t="s">
        <v>2023</v>
      </c>
      <c r="F1123" s="116">
        <f t="shared" si="328"/>
        <v>1825513.63</v>
      </c>
      <c r="G1123" s="177">
        <f t="shared" si="329"/>
        <v>0</v>
      </c>
      <c r="H1123" s="177"/>
      <c r="I1123" s="177"/>
      <c r="J1123" s="177"/>
      <c r="K1123" s="177"/>
      <c r="L1123" s="177"/>
      <c r="M1123" s="177"/>
      <c r="N1123" s="177"/>
      <c r="O1123" s="557"/>
      <c r="P1123" s="177"/>
      <c r="Q1123" s="116">
        <v>396.25</v>
      </c>
      <c r="R1123" s="117">
        <v>1788427.63</v>
      </c>
      <c r="S1123" s="177"/>
      <c r="T1123" s="177"/>
      <c r="U1123" s="117"/>
      <c r="V1123" s="117"/>
      <c r="W1123" s="117"/>
      <c r="X1123" s="117"/>
      <c r="Y1123" s="117"/>
      <c r="Z1123" s="117">
        <v>37086</v>
      </c>
      <c r="AA1123" s="223"/>
      <c r="AB1123" s="224"/>
      <c r="AC1123" s="224"/>
      <c r="AD1123" s="72"/>
      <c r="AE1123" s="72"/>
      <c r="AF1123" s="72"/>
      <c r="AG1123" s="72"/>
      <c r="AH1123" s="72"/>
      <c r="AI1123" s="72"/>
      <c r="AJ1123" s="72"/>
      <c r="AK1123" s="72"/>
      <c r="AL1123" s="72"/>
      <c r="AM1123" s="72"/>
      <c r="AN1123" s="72"/>
      <c r="AO1123" s="72"/>
      <c r="AP1123" s="72"/>
      <c r="AQ1123" s="72"/>
    </row>
    <row r="1124" spans="1:43" ht="27" customHeight="1" outlineLevel="2">
      <c r="A1124" s="63"/>
      <c r="B1124" s="462">
        <f t="shared" si="330"/>
        <v>242</v>
      </c>
      <c r="C1124" s="619" t="s">
        <v>1071</v>
      </c>
      <c r="D1124" s="643"/>
      <c r="E1124" s="115" t="s">
        <v>2024</v>
      </c>
      <c r="F1124" s="116">
        <f t="shared" si="328"/>
        <v>3150337</v>
      </c>
      <c r="G1124" s="177">
        <f t="shared" si="329"/>
        <v>0</v>
      </c>
      <c r="H1124" s="177"/>
      <c r="I1124" s="177"/>
      <c r="J1124" s="177"/>
      <c r="K1124" s="177"/>
      <c r="L1124" s="177"/>
      <c r="M1124" s="177"/>
      <c r="N1124" s="177"/>
      <c r="O1124" s="557"/>
      <c r="P1124" s="177"/>
      <c r="Q1124" s="116"/>
      <c r="R1124" s="117"/>
      <c r="S1124" s="177"/>
      <c r="T1124" s="177"/>
      <c r="U1124" s="117">
        <v>6189.68</v>
      </c>
      <c r="V1124" s="117">
        <v>3081211</v>
      </c>
      <c r="W1124" s="117"/>
      <c r="X1124" s="117"/>
      <c r="Y1124" s="117"/>
      <c r="Z1124" s="117">
        <v>69126</v>
      </c>
      <c r="AA1124" s="223"/>
      <c r="AB1124" s="224"/>
      <c r="AC1124" s="224"/>
      <c r="AD1124" s="72"/>
      <c r="AE1124" s="72"/>
      <c r="AF1124" s="72"/>
      <c r="AG1124" s="72"/>
      <c r="AH1124" s="72"/>
      <c r="AI1124" s="72"/>
      <c r="AJ1124" s="72"/>
      <c r="AK1124" s="72"/>
      <c r="AL1124" s="72"/>
      <c r="AM1124" s="72"/>
      <c r="AN1124" s="72"/>
      <c r="AO1124" s="72"/>
      <c r="AP1124" s="72"/>
      <c r="AQ1124" s="72"/>
    </row>
    <row r="1125" spans="1:43" ht="27" customHeight="1" outlineLevel="2">
      <c r="A1125" s="63"/>
      <c r="B1125" s="462">
        <f t="shared" si="330"/>
        <v>243</v>
      </c>
      <c r="C1125" s="619" t="s">
        <v>1072</v>
      </c>
      <c r="D1125" s="643"/>
      <c r="E1125" s="115" t="s">
        <v>2025</v>
      </c>
      <c r="F1125" s="116">
        <f t="shared" si="328"/>
        <v>50000</v>
      </c>
      <c r="G1125" s="177">
        <f t="shared" si="329"/>
        <v>0</v>
      </c>
      <c r="H1125" s="177"/>
      <c r="I1125" s="177"/>
      <c r="J1125" s="177"/>
      <c r="K1125" s="177"/>
      <c r="L1125" s="177"/>
      <c r="M1125" s="177"/>
      <c r="N1125" s="177"/>
      <c r="O1125" s="557"/>
      <c r="P1125" s="177"/>
      <c r="Q1125" s="116"/>
      <c r="R1125" s="117"/>
      <c r="S1125" s="177"/>
      <c r="T1125" s="177"/>
      <c r="U1125" s="117"/>
      <c r="V1125" s="117"/>
      <c r="W1125" s="117"/>
      <c r="X1125" s="117"/>
      <c r="Y1125" s="117">
        <v>50000</v>
      </c>
      <c r="Z1125" s="117"/>
      <c r="AA1125" s="223"/>
      <c r="AB1125" s="224"/>
      <c r="AC1125" s="224"/>
      <c r="AD1125" s="72"/>
      <c r="AE1125" s="72"/>
      <c r="AF1125" s="72"/>
      <c r="AG1125" s="72"/>
      <c r="AH1125" s="72"/>
      <c r="AI1125" s="72"/>
      <c r="AJ1125" s="72"/>
      <c r="AK1125" s="72"/>
      <c r="AL1125" s="72"/>
      <c r="AM1125" s="72"/>
      <c r="AN1125" s="72"/>
      <c r="AO1125" s="72"/>
      <c r="AP1125" s="72"/>
      <c r="AQ1125" s="72"/>
    </row>
    <row r="1126" spans="1:43" ht="27" customHeight="1" outlineLevel="2">
      <c r="A1126" s="63"/>
      <c r="B1126" s="462">
        <f t="shared" si="330"/>
        <v>244</v>
      </c>
      <c r="C1126" s="619" t="s">
        <v>1064</v>
      </c>
      <c r="D1126" s="643"/>
      <c r="E1126" s="115" t="s">
        <v>2018</v>
      </c>
      <c r="F1126" s="116">
        <f t="shared" si="328"/>
        <v>2158948.77</v>
      </c>
      <c r="G1126" s="177">
        <f t="shared" si="329"/>
        <v>2095948.77</v>
      </c>
      <c r="H1126" s="177"/>
      <c r="I1126" s="177"/>
      <c r="J1126" s="177">
        <v>2095948.77</v>
      </c>
      <c r="K1126" s="177"/>
      <c r="L1126" s="177"/>
      <c r="M1126" s="177"/>
      <c r="N1126" s="177"/>
      <c r="O1126" s="557"/>
      <c r="P1126" s="177"/>
      <c r="Q1126" s="116"/>
      <c r="R1126" s="117"/>
      <c r="S1126" s="177"/>
      <c r="T1126" s="177"/>
      <c r="U1126" s="117"/>
      <c r="V1126" s="117"/>
      <c r="W1126" s="117"/>
      <c r="X1126" s="117"/>
      <c r="Y1126" s="117"/>
      <c r="Z1126" s="117">
        <v>63000</v>
      </c>
      <c r="AA1126" s="223"/>
      <c r="AB1126" s="224"/>
      <c r="AC1126" s="224"/>
      <c r="AD1126" s="72"/>
      <c r="AE1126" s="72"/>
      <c r="AF1126" s="72"/>
      <c r="AG1126" s="72"/>
      <c r="AH1126" s="72"/>
      <c r="AI1126" s="72"/>
      <c r="AJ1126" s="72"/>
      <c r="AK1126" s="72"/>
      <c r="AL1126" s="72"/>
      <c r="AM1126" s="72"/>
      <c r="AN1126" s="72"/>
      <c r="AO1126" s="72"/>
      <c r="AP1126" s="72"/>
      <c r="AQ1126" s="72"/>
    </row>
    <row r="1127" spans="1:43" ht="27" customHeight="1" outlineLevel="2">
      <c r="A1127" s="63"/>
      <c r="B1127" s="462">
        <f t="shared" si="330"/>
        <v>245</v>
      </c>
      <c r="C1127" s="619" t="s">
        <v>1073</v>
      </c>
      <c r="D1127" s="643"/>
      <c r="E1127" s="115" t="s">
        <v>2026</v>
      </c>
      <c r="F1127" s="116">
        <f t="shared" si="328"/>
        <v>1953336</v>
      </c>
      <c r="G1127" s="177">
        <f t="shared" si="329"/>
        <v>1886336</v>
      </c>
      <c r="H1127" s="177"/>
      <c r="I1127" s="177"/>
      <c r="J1127" s="177"/>
      <c r="K1127" s="177">
        <v>1886336</v>
      </c>
      <c r="L1127" s="177"/>
      <c r="M1127" s="177"/>
      <c r="N1127" s="177"/>
      <c r="O1127" s="557"/>
      <c r="P1127" s="177"/>
      <c r="Q1127" s="116"/>
      <c r="R1127" s="117"/>
      <c r="S1127" s="177"/>
      <c r="T1127" s="177"/>
      <c r="U1127" s="117"/>
      <c r="V1127" s="117"/>
      <c r="W1127" s="117"/>
      <c r="X1127" s="117"/>
      <c r="Y1127" s="117">
        <v>25000</v>
      </c>
      <c r="Z1127" s="117">
        <v>42000</v>
      </c>
      <c r="AA1127" s="223"/>
      <c r="AB1127" s="224"/>
      <c r="AC1127" s="224"/>
      <c r="AD1127" s="72"/>
      <c r="AE1127" s="72"/>
      <c r="AF1127" s="72"/>
      <c r="AG1127" s="72"/>
      <c r="AH1127" s="72"/>
      <c r="AI1127" s="72"/>
      <c r="AJ1127" s="72"/>
      <c r="AK1127" s="72"/>
      <c r="AL1127" s="72"/>
      <c r="AM1127" s="72"/>
      <c r="AN1127" s="72"/>
      <c r="AO1127" s="72"/>
      <c r="AP1127" s="72"/>
      <c r="AQ1127" s="72"/>
    </row>
    <row r="1128" spans="1:43" ht="27" customHeight="1" outlineLevel="2">
      <c r="A1128" s="63"/>
      <c r="B1128" s="462">
        <f t="shared" si="330"/>
        <v>246</v>
      </c>
      <c r="C1128" s="619" t="s">
        <v>1074</v>
      </c>
      <c r="D1128" s="643"/>
      <c r="E1128" s="115" t="s">
        <v>2027</v>
      </c>
      <c r="F1128" s="116">
        <f t="shared" si="328"/>
        <v>60000</v>
      </c>
      <c r="G1128" s="177">
        <f t="shared" si="329"/>
        <v>0</v>
      </c>
      <c r="H1128" s="177"/>
      <c r="I1128" s="177"/>
      <c r="J1128" s="177"/>
      <c r="K1128" s="177"/>
      <c r="L1128" s="177"/>
      <c r="M1128" s="177"/>
      <c r="N1128" s="177"/>
      <c r="O1128" s="557"/>
      <c r="P1128" s="177"/>
      <c r="Q1128" s="116"/>
      <c r="R1128" s="117"/>
      <c r="S1128" s="177"/>
      <c r="T1128" s="177"/>
      <c r="U1128" s="117"/>
      <c r="V1128" s="117"/>
      <c r="W1128" s="117"/>
      <c r="X1128" s="117"/>
      <c r="Y1128" s="117">
        <v>60000</v>
      </c>
      <c r="Z1128" s="117"/>
      <c r="AA1128" s="223"/>
      <c r="AB1128" s="224"/>
      <c r="AC1128" s="224"/>
      <c r="AD1128" s="72"/>
      <c r="AE1128" s="72"/>
      <c r="AF1128" s="72"/>
      <c r="AG1128" s="72"/>
      <c r="AH1128" s="72"/>
      <c r="AI1128" s="72"/>
      <c r="AJ1128" s="72"/>
      <c r="AK1128" s="72"/>
      <c r="AL1128" s="72"/>
      <c r="AM1128" s="72"/>
      <c r="AN1128" s="72"/>
      <c r="AO1128" s="72"/>
      <c r="AP1128" s="72"/>
      <c r="AQ1128" s="72"/>
    </row>
    <row r="1129" spans="1:43" ht="35.25" customHeight="1">
      <c r="B1129" s="462">
        <f t="shared" si="330"/>
        <v>247</v>
      </c>
      <c r="C1129" s="644" t="s">
        <v>1075</v>
      </c>
      <c r="E1129" s="645" t="s">
        <v>2028</v>
      </c>
      <c r="F1129" s="116">
        <f t="shared" si="328"/>
        <v>5375855</v>
      </c>
      <c r="G1129" s="177">
        <f t="shared" si="329"/>
        <v>0</v>
      </c>
      <c r="H1129" s="186"/>
      <c r="I1129" s="186"/>
      <c r="J1129" s="186"/>
      <c r="K1129" s="186"/>
      <c r="L1129" s="186"/>
      <c r="M1129" s="186"/>
      <c r="N1129" s="186"/>
      <c r="O1129" s="562"/>
      <c r="P1129" s="186"/>
      <c r="Q1129" s="117">
        <v>1045.3900000000001</v>
      </c>
      <c r="R1129" s="117">
        <v>5211955</v>
      </c>
      <c r="S1129" s="117"/>
      <c r="T1129" s="117"/>
      <c r="U1129" s="190"/>
      <c r="V1129" s="190"/>
      <c r="W1129" s="117"/>
      <c r="X1129" s="117"/>
      <c r="Y1129" s="190">
        <v>50000</v>
      </c>
      <c r="Z1129" s="191">
        <v>113900</v>
      </c>
      <c r="AA1129" s="190"/>
      <c r="AB1129" s="67"/>
      <c r="AC1129" s="67"/>
    </row>
    <row r="1130" spans="1:43" ht="42.75" customHeight="1">
      <c r="B1130" s="462">
        <f t="shared" si="330"/>
        <v>248</v>
      </c>
      <c r="C1130" s="644" t="s">
        <v>1076</v>
      </c>
      <c r="D1130" s="646"/>
      <c r="E1130" s="645" t="s">
        <v>2029</v>
      </c>
      <c r="F1130" s="116">
        <f t="shared" si="328"/>
        <v>60000</v>
      </c>
      <c r="G1130" s="177">
        <f t="shared" si="329"/>
        <v>0</v>
      </c>
      <c r="H1130" s="186"/>
      <c r="I1130" s="186"/>
      <c r="J1130" s="186"/>
      <c r="K1130" s="186"/>
      <c r="L1130" s="186"/>
      <c r="M1130" s="186"/>
      <c r="N1130" s="186"/>
      <c r="O1130" s="562"/>
      <c r="P1130" s="186"/>
      <c r="Q1130" s="117"/>
      <c r="R1130" s="117"/>
      <c r="S1130" s="117"/>
      <c r="T1130" s="117"/>
      <c r="U1130" s="190"/>
      <c r="V1130" s="190"/>
      <c r="W1130" s="117"/>
      <c r="X1130" s="117"/>
      <c r="Y1130" s="190">
        <v>60000</v>
      </c>
      <c r="Z1130" s="191"/>
      <c r="AA1130" s="190"/>
      <c r="AB1130" s="67"/>
      <c r="AC1130" s="67"/>
    </row>
    <row r="1131" spans="1:43" s="60" customFormat="1" ht="27.75" customHeight="1" outlineLevel="2">
      <c r="A1131" s="529"/>
      <c r="B1131" s="517" t="s">
        <v>62</v>
      </c>
      <c r="C1131" s="647"/>
      <c r="D1131" s="648"/>
      <c r="E1131" s="531"/>
      <c r="F1131" s="532">
        <f>SUM(F1132:F1136)</f>
        <v>7916339.04</v>
      </c>
      <c r="G1131" s="532">
        <f t="shared" ref="G1131:Z1131" si="331">SUM(G1132:G1136)</f>
        <v>0</v>
      </c>
      <c r="H1131" s="532">
        <f t="shared" si="331"/>
        <v>0</v>
      </c>
      <c r="I1131" s="532">
        <f t="shared" si="331"/>
        <v>0</v>
      </c>
      <c r="J1131" s="532">
        <f t="shared" si="331"/>
        <v>0</v>
      </c>
      <c r="K1131" s="532">
        <f t="shared" si="331"/>
        <v>0</v>
      </c>
      <c r="L1131" s="532">
        <f t="shared" si="331"/>
        <v>0</v>
      </c>
      <c r="M1131" s="532">
        <f t="shared" si="331"/>
        <v>0</v>
      </c>
      <c r="N1131" s="532">
        <f t="shared" si="331"/>
        <v>0</v>
      </c>
      <c r="O1131" s="532">
        <f t="shared" si="331"/>
        <v>0</v>
      </c>
      <c r="P1131" s="532">
        <f t="shared" si="331"/>
        <v>0</v>
      </c>
      <c r="Q1131" s="532">
        <f t="shared" si="331"/>
        <v>0</v>
      </c>
      <c r="R1131" s="532">
        <f t="shared" si="331"/>
        <v>0</v>
      </c>
      <c r="S1131" s="532">
        <f t="shared" si="331"/>
        <v>0</v>
      </c>
      <c r="T1131" s="532">
        <f t="shared" si="331"/>
        <v>0</v>
      </c>
      <c r="U1131" s="532">
        <f t="shared" si="331"/>
        <v>3204.95</v>
      </c>
      <c r="V1131" s="532">
        <f t="shared" si="331"/>
        <v>4919816</v>
      </c>
      <c r="W1131" s="532">
        <f t="shared" si="331"/>
        <v>0</v>
      </c>
      <c r="X1131" s="532">
        <f t="shared" si="331"/>
        <v>2348841.04</v>
      </c>
      <c r="Y1131" s="532">
        <f t="shared" si="331"/>
        <v>205000</v>
      </c>
      <c r="Z1131" s="532">
        <f t="shared" si="331"/>
        <v>442682</v>
      </c>
      <c r="AA1131" s="663"/>
      <c r="AB1131" s="664"/>
      <c r="AC1131" s="664"/>
    </row>
    <row r="1132" spans="1:43" s="57" customFormat="1" ht="26.25" customHeight="1" outlineLevel="2">
      <c r="A1132" s="428"/>
      <c r="B1132" s="462">
        <f>B1130+1</f>
        <v>249</v>
      </c>
      <c r="C1132" s="305" t="s">
        <v>1077</v>
      </c>
      <c r="D1132" s="224"/>
      <c r="E1132" s="115" t="s">
        <v>2030</v>
      </c>
      <c r="F1132" s="280">
        <f>G1132+P1132+R1132+T1132+V1132+X1132+Y1132+Z1132+L1132+M1132+N1132</f>
        <v>900841.04</v>
      </c>
      <c r="G1132" s="557">
        <f>H1132+I1132+J1132+K1132+L1132</f>
        <v>0</v>
      </c>
      <c r="H1132" s="557"/>
      <c r="I1132" s="557"/>
      <c r="J1132" s="557"/>
      <c r="K1132" s="557"/>
      <c r="L1132" s="557"/>
      <c r="M1132" s="557"/>
      <c r="N1132" s="557"/>
      <c r="O1132" s="557"/>
      <c r="P1132" s="557"/>
      <c r="Q1132" s="280"/>
      <c r="R1132" s="457"/>
      <c r="S1132" s="557"/>
      <c r="T1132" s="557"/>
      <c r="U1132" s="457"/>
      <c r="V1132" s="457"/>
      <c r="W1132" s="457"/>
      <c r="X1132" s="457">
        <v>848841.04</v>
      </c>
      <c r="Y1132" s="457">
        <v>35000</v>
      </c>
      <c r="Z1132" s="457">
        <v>17000</v>
      </c>
      <c r="AA1132" s="665"/>
      <c r="AB1132" s="224"/>
      <c r="AC1132" s="224"/>
    </row>
    <row r="1133" spans="1:43" ht="27.75" customHeight="1" outlineLevel="2">
      <c r="A1133" s="63"/>
      <c r="B1133" s="381">
        <f>B1132+1</f>
        <v>250</v>
      </c>
      <c r="C1133" s="289" t="s">
        <v>1078</v>
      </c>
      <c r="D1133" s="649"/>
      <c r="E1133" s="115" t="s">
        <v>2031</v>
      </c>
      <c r="F1133" s="280">
        <f>G1133+P1133+R1133+T1133+V1133+X1133+Y1133+Z1133+L1133+M1133+N1133</f>
        <v>1861000</v>
      </c>
      <c r="G1133" s="557">
        <f>H1133+I1133+J1133+K1133+L1133</f>
        <v>0</v>
      </c>
      <c r="H1133" s="116"/>
      <c r="I1133" s="116"/>
      <c r="J1133" s="116"/>
      <c r="K1133" s="116"/>
      <c r="L1133" s="116"/>
      <c r="M1133" s="116"/>
      <c r="N1133" s="116"/>
      <c r="O1133" s="280"/>
      <c r="P1133" s="116"/>
      <c r="Q1133" s="116"/>
      <c r="R1133" s="116"/>
      <c r="S1133" s="116"/>
      <c r="T1133" s="116"/>
      <c r="U1133" s="116"/>
      <c r="V1133" s="116"/>
      <c r="W1133" s="116"/>
      <c r="X1133" s="116">
        <v>1500000</v>
      </c>
      <c r="Y1133" s="116">
        <v>40000</v>
      </c>
      <c r="Z1133" s="116">
        <v>321000</v>
      </c>
      <c r="AA1133" s="409"/>
      <c r="AB1133" s="387"/>
      <c r="AC1133" s="387"/>
      <c r="AD1133" s="72"/>
      <c r="AE1133" s="72"/>
      <c r="AF1133" s="72"/>
      <c r="AG1133" s="72"/>
      <c r="AH1133" s="72"/>
      <c r="AI1133" s="72"/>
      <c r="AJ1133" s="72"/>
      <c r="AK1133" s="72"/>
      <c r="AL1133" s="72"/>
      <c r="AM1133" s="72"/>
      <c r="AN1133" s="72"/>
      <c r="AO1133" s="72"/>
      <c r="AP1133" s="72"/>
      <c r="AQ1133" s="72"/>
    </row>
    <row r="1134" spans="1:43" ht="27.75" customHeight="1" outlineLevel="2">
      <c r="A1134" s="63"/>
      <c r="B1134" s="381">
        <f>B1133+1</f>
        <v>251</v>
      </c>
      <c r="C1134" s="289" t="s">
        <v>1079</v>
      </c>
      <c r="D1134" s="649"/>
      <c r="E1134" s="115" t="s">
        <v>2032</v>
      </c>
      <c r="F1134" s="280">
        <f>G1134+P1134+R1134+T1134+V1134+X1134+Y1134+Z1134+L1134+M1134+N1134</f>
        <v>674561</v>
      </c>
      <c r="G1134" s="557">
        <f>H1134+I1134+J1134+K1134+L1134</f>
        <v>0</v>
      </c>
      <c r="H1134" s="116"/>
      <c r="I1134" s="116"/>
      <c r="J1134" s="116"/>
      <c r="K1134" s="116"/>
      <c r="L1134" s="116"/>
      <c r="M1134" s="116"/>
      <c r="N1134" s="116"/>
      <c r="O1134" s="280"/>
      <c r="P1134" s="116"/>
      <c r="Q1134" s="116"/>
      <c r="R1134" s="116"/>
      <c r="S1134" s="116"/>
      <c r="T1134" s="116"/>
      <c r="U1134" s="116">
        <v>615</v>
      </c>
      <c r="V1134" s="116">
        <v>626561</v>
      </c>
      <c r="W1134" s="116"/>
      <c r="X1134" s="116"/>
      <c r="Y1134" s="116">
        <v>35000</v>
      </c>
      <c r="Z1134" s="116">
        <v>13000</v>
      </c>
      <c r="AA1134" s="409"/>
      <c r="AB1134" s="387"/>
      <c r="AC1134" s="387"/>
      <c r="AD1134" s="72"/>
      <c r="AE1134" s="72"/>
      <c r="AF1134" s="72"/>
      <c r="AG1134" s="72"/>
      <c r="AH1134" s="72"/>
      <c r="AI1134" s="72"/>
      <c r="AJ1134" s="72"/>
      <c r="AK1134" s="72"/>
      <c r="AL1134" s="72"/>
      <c r="AM1134" s="72"/>
      <c r="AN1134" s="72"/>
      <c r="AO1134" s="72"/>
      <c r="AP1134" s="72"/>
      <c r="AQ1134" s="72"/>
    </row>
    <row r="1135" spans="1:43" s="67" customFormat="1" ht="27" customHeight="1">
      <c r="B1135" s="381">
        <f>B1134+1</f>
        <v>252</v>
      </c>
      <c r="C1135" s="289" t="s">
        <v>1080</v>
      </c>
      <c r="D1135" s="133"/>
      <c r="E1135" s="2" t="s">
        <v>2033</v>
      </c>
      <c r="F1135" s="280">
        <f>G1135+P1135+R1135+T1135+V1135+X1135+Y1135+Z1135+L1135+M1135+N1135</f>
        <v>712255</v>
      </c>
      <c r="G1135" s="557">
        <f>H1135+I1135+J1135+K1135+L1135</f>
        <v>0</v>
      </c>
      <c r="H1135" s="117"/>
      <c r="I1135" s="117"/>
      <c r="J1135" s="117"/>
      <c r="K1135" s="117"/>
      <c r="L1135" s="117"/>
      <c r="M1135" s="117"/>
      <c r="N1135" s="117"/>
      <c r="O1135" s="457"/>
      <c r="P1135" s="117"/>
      <c r="Q1135" s="117"/>
      <c r="R1135" s="117"/>
      <c r="S1135" s="117"/>
      <c r="T1135" s="117"/>
      <c r="U1135" s="190">
        <v>617</v>
      </c>
      <c r="V1135" s="190">
        <v>663255</v>
      </c>
      <c r="W1135" s="117"/>
      <c r="X1135" s="117"/>
      <c r="Y1135" s="190">
        <v>35000</v>
      </c>
      <c r="Z1135" s="191">
        <v>14000</v>
      </c>
      <c r="AA1135" s="190"/>
      <c r="AD1135" s="133"/>
      <c r="AE1135" s="133"/>
      <c r="AF1135" s="133"/>
      <c r="AG1135" s="133"/>
      <c r="AH1135" s="133"/>
      <c r="AI1135" s="133"/>
      <c r="AJ1135" s="133"/>
      <c r="AK1135" s="133"/>
      <c r="AL1135" s="133"/>
      <c r="AM1135" s="133"/>
      <c r="AN1135" s="133"/>
      <c r="AO1135" s="133"/>
      <c r="AP1135" s="133"/>
      <c r="AQ1135" s="133"/>
    </row>
    <row r="1136" spans="1:43" s="67" customFormat="1" ht="27" customHeight="1">
      <c r="B1136" s="381">
        <f>B1135+1</f>
        <v>253</v>
      </c>
      <c r="C1136" s="650" t="s">
        <v>1081</v>
      </c>
      <c r="D1136" s="133"/>
      <c r="E1136" s="651" t="s">
        <v>2034</v>
      </c>
      <c r="F1136" s="280">
        <f>G1136+P1136+R1136+T1136+V1136+X1136+Y1136+Z1136+L1136+M1136+N1136</f>
        <v>3767682</v>
      </c>
      <c r="G1136" s="557"/>
      <c r="H1136" s="117"/>
      <c r="I1136" s="117"/>
      <c r="J1136" s="117"/>
      <c r="K1136" s="117"/>
      <c r="L1136" s="117"/>
      <c r="M1136" s="117"/>
      <c r="N1136" s="117"/>
      <c r="O1136" s="457"/>
      <c r="P1136" s="117"/>
      <c r="Q1136" s="117"/>
      <c r="R1136" s="117"/>
      <c r="S1136" s="117"/>
      <c r="T1136" s="117"/>
      <c r="U1136" s="190">
        <v>1972.95</v>
      </c>
      <c r="V1136" s="190">
        <v>3630000</v>
      </c>
      <c r="W1136" s="117"/>
      <c r="X1136" s="117"/>
      <c r="Y1136" s="190">
        <v>60000</v>
      </c>
      <c r="Z1136" s="191">
        <v>77682</v>
      </c>
      <c r="AA1136" s="190"/>
      <c r="AD1136" s="133"/>
      <c r="AE1136" s="133"/>
      <c r="AF1136" s="133"/>
      <c r="AG1136" s="133"/>
      <c r="AH1136" s="133"/>
      <c r="AI1136" s="133"/>
      <c r="AJ1136" s="133"/>
      <c r="AK1136" s="133"/>
      <c r="AL1136" s="133"/>
      <c r="AM1136" s="133"/>
      <c r="AN1136" s="133"/>
      <c r="AO1136" s="133"/>
      <c r="AP1136" s="133"/>
      <c r="AQ1136" s="133"/>
    </row>
    <row r="1137" spans="1:67" ht="19.5" customHeight="1" outlineLevel="2">
      <c r="A1137" s="87"/>
      <c r="B1137" s="103" t="s">
        <v>458</v>
      </c>
      <c r="C1137" s="122"/>
      <c r="D1137" s="411"/>
      <c r="E1137" s="172">
        <v>34524000</v>
      </c>
      <c r="F1137" s="125">
        <f>F1138+F1141+F1144</f>
        <v>7857907.5899999999</v>
      </c>
      <c r="G1137" s="125">
        <f t="shared" ref="G1137:Z1137" si="332">G1138+G1141+G1144</f>
        <v>0</v>
      </c>
      <c r="H1137" s="125">
        <f t="shared" si="332"/>
        <v>0</v>
      </c>
      <c r="I1137" s="125">
        <f t="shared" si="332"/>
        <v>0</v>
      </c>
      <c r="J1137" s="125">
        <f t="shared" si="332"/>
        <v>0</v>
      </c>
      <c r="K1137" s="125">
        <f t="shared" si="332"/>
        <v>0</v>
      </c>
      <c r="L1137" s="125">
        <f t="shared" si="332"/>
        <v>0</v>
      </c>
      <c r="M1137" s="125">
        <f t="shared" si="332"/>
        <v>0</v>
      </c>
      <c r="N1137" s="125">
        <f t="shared" si="332"/>
        <v>0</v>
      </c>
      <c r="O1137" s="659">
        <f t="shared" si="332"/>
        <v>0</v>
      </c>
      <c r="P1137" s="125">
        <f t="shared" si="332"/>
        <v>0</v>
      </c>
      <c r="Q1137" s="125">
        <f t="shared" si="332"/>
        <v>1070.04</v>
      </c>
      <c r="R1137" s="125">
        <f t="shared" si="332"/>
        <v>7663531.8399999999</v>
      </c>
      <c r="S1137" s="125">
        <f t="shared" si="332"/>
        <v>0</v>
      </c>
      <c r="T1137" s="125">
        <f t="shared" si="332"/>
        <v>0</v>
      </c>
      <c r="U1137" s="125">
        <f t="shared" si="332"/>
        <v>0</v>
      </c>
      <c r="V1137" s="125">
        <f t="shared" si="332"/>
        <v>0</v>
      </c>
      <c r="W1137" s="125">
        <f t="shared" si="332"/>
        <v>0</v>
      </c>
      <c r="X1137" s="125">
        <f t="shared" si="332"/>
        <v>0</v>
      </c>
      <c r="Y1137" s="125">
        <f t="shared" si="332"/>
        <v>194375.75</v>
      </c>
      <c r="Z1137" s="125">
        <f t="shared" si="332"/>
        <v>0</v>
      </c>
      <c r="AA1137" s="337">
        <v>0</v>
      </c>
      <c r="AB1137" s="337">
        <v>0</v>
      </c>
      <c r="AC1137" s="337">
        <v>0</v>
      </c>
    </row>
    <row r="1138" spans="1:67" s="56" customFormat="1" ht="19.5" customHeight="1" outlineLevel="2">
      <c r="A1138" s="502"/>
      <c r="B1138" s="503" t="s">
        <v>41</v>
      </c>
      <c r="C1138" s="504"/>
      <c r="D1138" s="536"/>
      <c r="E1138" s="537"/>
      <c r="F1138" s="507">
        <f>SUM(F1139:F1140)</f>
        <v>7757907.5899999999</v>
      </c>
      <c r="G1138" s="507">
        <f t="shared" ref="G1138:Z1138" si="333">SUM(G1139:G1140)</f>
        <v>0</v>
      </c>
      <c r="H1138" s="507">
        <f t="shared" si="333"/>
        <v>0</v>
      </c>
      <c r="I1138" s="507">
        <f t="shared" si="333"/>
        <v>0</v>
      </c>
      <c r="J1138" s="507">
        <f t="shared" si="333"/>
        <v>0</v>
      </c>
      <c r="K1138" s="507">
        <f t="shared" si="333"/>
        <v>0</v>
      </c>
      <c r="L1138" s="507">
        <f t="shared" si="333"/>
        <v>0</v>
      </c>
      <c r="M1138" s="507">
        <f t="shared" si="333"/>
        <v>0</v>
      </c>
      <c r="N1138" s="507">
        <f t="shared" si="333"/>
        <v>0</v>
      </c>
      <c r="O1138" s="569">
        <f t="shared" si="333"/>
        <v>0</v>
      </c>
      <c r="P1138" s="507">
        <f t="shared" si="333"/>
        <v>0</v>
      </c>
      <c r="Q1138" s="507">
        <f t="shared" si="333"/>
        <v>1070.04</v>
      </c>
      <c r="R1138" s="507">
        <f t="shared" si="333"/>
        <v>7663531.8399999999</v>
      </c>
      <c r="S1138" s="507">
        <f t="shared" si="333"/>
        <v>0</v>
      </c>
      <c r="T1138" s="507">
        <f t="shared" si="333"/>
        <v>0</v>
      </c>
      <c r="U1138" s="507">
        <f t="shared" si="333"/>
        <v>0</v>
      </c>
      <c r="V1138" s="507">
        <f t="shared" si="333"/>
        <v>0</v>
      </c>
      <c r="W1138" s="507">
        <f t="shared" si="333"/>
        <v>0</v>
      </c>
      <c r="X1138" s="507">
        <f t="shared" si="333"/>
        <v>0</v>
      </c>
      <c r="Y1138" s="507">
        <f t="shared" si="333"/>
        <v>94375.75</v>
      </c>
      <c r="Z1138" s="507">
        <f t="shared" si="333"/>
        <v>0</v>
      </c>
      <c r="AA1138" s="573">
        <v>0</v>
      </c>
      <c r="AB1138" s="573">
        <v>0</v>
      </c>
      <c r="AC1138" s="573">
        <v>0</v>
      </c>
    </row>
    <row r="1139" spans="1:67" s="8" customFormat="1" ht="30" customHeight="1" outlineLevel="2">
      <c r="A1139" s="178"/>
      <c r="B1139" s="381">
        <f>B1136+1</f>
        <v>254</v>
      </c>
      <c r="C1139" s="277" t="s">
        <v>1082</v>
      </c>
      <c r="D1139" s="224"/>
      <c r="E1139" s="115" t="s">
        <v>2035</v>
      </c>
      <c r="F1139" s="116">
        <f>G1139+M1139+N1139+P1139+R1139+T1139+V1139+X1139+Y1139+Z1139</f>
        <v>4250491.28</v>
      </c>
      <c r="G1139" s="117"/>
      <c r="H1139" s="177"/>
      <c r="I1139" s="177"/>
      <c r="J1139" s="177"/>
      <c r="K1139" s="177"/>
      <c r="L1139" s="177"/>
      <c r="M1139" s="177"/>
      <c r="N1139" s="177"/>
      <c r="O1139" s="557"/>
      <c r="P1139" s="177"/>
      <c r="Q1139" s="117">
        <v>471.9</v>
      </c>
      <c r="R1139" s="190">
        <v>4156115.53</v>
      </c>
      <c r="S1139" s="117"/>
      <c r="T1139" s="117"/>
      <c r="U1139" s="117"/>
      <c r="V1139" s="117"/>
      <c r="W1139" s="117"/>
      <c r="X1139" s="117"/>
      <c r="Y1139" s="190">
        <v>94375.75</v>
      </c>
      <c r="Z1139" s="190"/>
      <c r="AA1139" s="223"/>
      <c r="AB1139" s="224"/>
      <c r="AC1139" s="224"/>
    </row>
    <row r="1140" spans="1:67" s="8" customFormat="1" ht="25.5" customHeight="1" outlineLevel="2">
      <c r="A1140" s="178"/>
      <c r="B1140" s="381">
        <f>B1139+1</f>
        <v>255</v>
      </c>
      <c r="C1140" s="277" t="s">
        <v>763</v>
      </c>
      <c r="D1140" s="384"/>
      <c r="E1140" s="115" t="s">
        <v>1797</v>
      </c>
      <c r="F1140" s="116">
        <f>G1140+M1140+N1140+P1140+R1140+T1140+V1140+X1140+Y1140+Z1140</f>
        <v>3507416.31</v>
      </c>
      <c r="G1140" s="117"/>
      <c r="H1140" s="117"/>
      <c r="I1140" s="117"/>
      <c r="J1140" s="117"/>
      <c r="K1140" s="117"/>
      <c r="L1140" s="117"/>
      <c r="M1140" s="117"/>
      <c r="N1140" s="117"/>
      <c r="O1140" s="457"/>
      <c r="P1140" s="117"/>
      <c r="Q1140" s="117">
        <v>598.14</v>
      </c>
      <c r="R1140" s="117">
        <v>3507416.31</v>
      </c>
      <c r="S1140" s="117"/>
      <c r="T1140" s="117"/>
      <c r="U1140" s="117"/>
      <c r="V1140" s="117"/>
      <c r="W1140" s="117"/>
      <c r="X1140" s="117"/>
      <c r="Y1140" s="117"/>
      <c r="Z1140" s="117"/>
      <c r="AA1140" s="223"/>
      <c r="AB1140" s="224"/>
      <c r="AC1140" s="224"/>
    </row>
    <row r="1141" spans="1:67" s="55" customFormat="1" ht="21.75" customHeight="1" outlineLevel="2">
      <c r="A1141" s="492"/>
      <c r="B1141" s="625" t="s">
        <v>55</v>
      </c>
      <c r="C1141" s="652"/>
      <c r="D1141" s="538"/>
      <c r="E1141" s="539"/>
      <c r="F1141" s="540">
        <f>F1142+F1143</f>
        <v>100000</v>
      </c>
      <c r="G1141" s="540">
        <f t="shared" ref="G1141:Z1141" si="334">G1142+G1143</f>
        <v>0</v>
      </c>
      <c r="H1141" s="540">
        <f t="shared" si="334"/>
        <v>0</v>
      </c>
      <c r="I1141" s="540">
        <f t="shared" si="334"/>
        <v>0</v>
      </c>
      <c r="J1141" s="540">
        <f t="shared" si="334"/>
        <v>0</v>
      </c>
      <c r="K1141" s="540">
        <f t="shared" si="334"/>
        <v>0</v>
      </c>
      <c r="L1141" s="540">
        <f t="shared" si="334"/>
        <v>0</v>
      </c>
      <c r="M1141" s="540">
        <f t="shared" si="334"/>
        <v>0</v>
      </c>
      <c r="N1141" s="540">
        <f t="shared" si="334"/>
        <v>0</v>
      </c>
      <c r="O1141" s="540">
        <f t="shared" si="334"/>
        <v>0</v>
      </c>
      <c r="P1141" s="540">
        <f t="shared" si="334"/>
        <v>0</v>
      </c>
      <c r="Q1141" s="540">
        <f t="shared" si="334"/>
        <v>0</v>
      </c>
      <c r="R1141" s="540">
        <f t="shared" si="334"/>
        <v>0</v>
      </c>
      <c r="S1141" s="540">
        <f t="shared" si="334"/>
        <v>0</v>
      </c>
      <c r="T1141" s="540">
        <f t="shared" si="334"/>
        <v>0</v>
      </c>
      <c r="U1141" s="540">
        <f t="shared" si="334"/>
        <v>0</v>
      </c>
      <c r="V1141" s="540">
        <f t="shared" si="334"/>
        <v>0</v>
      </c>
      <c r="W1141" s="540">
        <f t="shared" si="334"/>
        <v>0</v>
      </c>
      <c r="X1141" s="540">
        <f t="shared" si="334"/>
        <v>0</v>
      </c>
      <c r="Y1141" s="540">
        <f t="shared" si="334"/>
        <v>100000</v>
      </c>
      <c r="Z1141" s="540">
        <f t="shared" si="334"/>
        <v>0</v>
      </c>
      <c r="AA1141" s="581">
        <v>0</v>
      </c>
      <c r="AB1141" s="581">
        <v>0</v>
      </c>
      <c r="AC1141" s="581">
        <v>0</v>
      </c>
    </row>
    <row r="1142" spans="1:67" s="61" customFormat="1" ht="28.5" customHeight="1" outlineLevel="2">
      <c r="B1142" s="462">
        <f>B1140+1</f>
        <v>256</v>
      </c>
      <c r="C1142" s="653" t="s">
        <v>1083</v>
      </c>
      <c r="D1142" s="654"/>
      <c r="E1142" s="413" t="s">
        <v>2036</v>
      </c>
      <c r="F1142" s="116">
        <f>G1142+M1142+N1142+P1142+R1142+T1142+V1142+X1142+Y1142+Z1142</f>
        <v>50000</v>
      </c>
      <c r="G1142" s="279">
        <f>H1142+I1142+J1142+K1142+L1142</f>
        <v>0</v>
      </c>
      <c r="H1142" s="279"/>
      <c r="I1142" s="279"/>
      <c r="J1142" s="279"/>
      <c r="K1142" s="279"/>
      <c r="L1142" s="279"/>
      <c r="M1142" s="279"/>
      <c r="N1142" s="279"/>
      <c r="O1142" s="660"/>
      <c r="P1142" s="279"/>
      <c r="Q1142" s="279"/>
      <c r="R1142" s="279"/>
      <c r="S1142" s="279"/>
      <c r="T1142" s="279"/>
      <c r="U1142" s="279"/>
      <c r="V1142" s="279"/>
      <c r="W1142" s="279"/>
      <c r="X1142" s="279"/>
      <c r="Y1142" s="279">
        <v>50000</v>
      </c>
      <c r="Z1142" s="279"/>
      <c r="AA1142" s="279"/>
      <c r="AB1142" s="279"/>
      <c r="AC1142" s="279"/>
    </row>
    <row r="1143" spans="1:67" s="61" customFormat="1" ht="29.25" customHeight="1">
      <c r="B1143" s="462">
        <f>B1142+1</f>
        <v>257</v>
      </c>
      <c r="C1143" s="644" t="s">
        <v>1084</v>
      </c>
      <c r="D1143" s="355"/>
      <c r="E1143" s="645" t="s">
        <v>2037</v>
      </c>
      <c r="F1143" s="116">
        <f>G1143+M1143+N1143+P1143+R1143+T1143+V1143+X1143+Y1143+Z1143</f>
        <v>50000</v>
      </c>
      <c r="G1143" s="279">
        <f>H1143+I1143+J1143+K1143+L1143</f>
        <v>0</v>
      </c>
      <c r="H1143" s="186"/>
      <c r="I1143" s="186"/>
      <c r="J1143" s="186"/>
      <c r="K1143" s="186"/>
      <c r="L1143" s="186"/>
      <c r="M1143" s="186"/>
      <c r="N1143" s="186"/>
      <c r="O1143" s="562"/>
      <c r="P1143" s="186"/>
      <c r="Q1143" s="186"/>
      <c r="R1143" s="186"/>
      <c r="S1143" s="186"/>
      <c r="T1143" s="186"/>
      <c r="U1143" s="187"/>
      <c r="V1143" s="187"/>
      <c r="W1143" s="186"/>
      <c r="X1143" s="186"/>
      <c r="Y1143" s="190">
        <v>50000</v>
      </c>
      <c r="Z1143" s="571"/>
      <c r="AA1143" s="187"/>
      <c r="AD1143" s="355"/>
      <c r="AE1143" s="355"/>
      <c r="AF1143" s="355"/>
      <c r="AG1143" s="355"/>
      <c r="AH1143" s="355"/>
      <c r="AI1143" s="355"/>
      <c r="AJ1143" s="355"/>
      <c r="AK1143" s="355"/>
      <c r="AL1143" s="355"/>
      <c r="AM1143" s="355"/>
      <c r="AN1143" s="355"/>
      <c r="AO1143" s="355"/>
      <c r="AP1143" s="355"/>
      <c r="AQ1143" s="355"/>
    </row>
    <row r="1144" spans="1:67" s="60" customFormat="1" ht="27.75" customHeight="1" outlineLevel="2">
      <c r="A1144" s="529"/>
      <c r="B1144" s="517" t="s">
        <v>62</v>
      </c>
      <c r="C1144" s="647"/>
      <c r="D1144" s="648"/>
      <c r="E1144" s="531"/>
      <c r="F1144" s="532">
        <v>0</v>
      </c>
      <c r="G1144" s="532">
        <v>0</v>
      </c>
      <c r="H1144" s="532">
        <v>0</v>
      </c>
      <c r="I1144" s="532">
        <v>0</v>
      </c>
      <c r="J1144" s="532">
        <v>0</v>
      </c>
      <c r="K1144" s="532">
        <v>0</v>
      </c>
      <c r="L1144" s="532">
        <v>0</v>
      </c>
      <c r="M1144" s="532">
        <v>0</v>
      </c>
      <c r="N1144" s="532">
        <v>0</v>
      </c>
      <c r="O1144" s="532">
        <v>0</v>
      </c>
      <c r="P1144" s="532">
        <v>0</v>
      </c>
      <c r="Q1144" s="532">
        <v>0</v>
      </c>
      <c r="R1144" s="532">
        <v>0</v>
      </c>
      <c r="S1144" s="532">
        <v>0</v>
      </c>
      <c r="T1144" s="532">
        <v>0</v>
      </c>
      <c r="U1144" s="532">
        <v>0</v>
      </c>
      <c r="V1144" s="532">
        <v>0</v>
      </c>
      <c r="W1144" s="532">
        <v>0</v>
      </c>
      <c r="X1144" s="532">
        <v>0</v>
      </c>
      <c r="Y1144" s="532">
        <v>0</v>
      </c>
      <c r="Z1144" s="532">
        <v>0</v>
      </c>
      <c r="AA1144" s="663"/>
      <c r="AB1144" s="664"/>
      <c r="AC1144" s="664"/>
    </row>
    <row r="1145" spans="1:67" ht="20.25" customHeight="1" outlineLevel="2">
      <c r="A1145" s="87"/>
      <c r="B1145" s="103" t="s">
        <v>2038</v>
      </c>
      <c r="C1145" s="122"/>
      <c r="D1145" s="411"/>
      <c r="E1145" s="172">
        <v>34630000</v>
      </c>
      <c r="F1145" s="125">
        <f t="shared" ref="F1145:Z1145" si="335">F1146+F1151</f>
        <v>5216508.45</v>
      </c>
      <c r="G1145" s="125">
        <f t="shared" si="335"/>
        <v>0</v>
      </c>
      <c r="H1145" s="125">
        <f t="shared" si="335"/>
        <v>0</v>
      </c>
      <c r="I1145" s="125">
        <f t="shared" si="335"/>
        <v>0</v>
      </c>
      <c r="J1145" s="125">
        <f t="shared" si="335"/>
        <v>0</v>
      </c>
      <c r="K1145" s="125">
        <f t="shared" si="335"/>
        <v>0</v>
      </c>
      <c r="L1145" s="125">
        <f t="shared" si="335"/>
        <v>0</v>
      </c>
      <c r="M1145" s="125">
        <v>0</v>
      </c>
      <c r="N1145" s="125">
        <f t="shared" si="335"/>
        <v>0</v>
      </c>
      <c r="O1145" s="659">
        <f t="shared" si="335"/>
        <v>0</v>
      </c>
      <c r="P1145" s="125">
        <f t="shared" si="335"/>
        <v>0</v>
      </c>
      <c r="Q1145" s="125">
        <f t="shared" si="335"/>
        <v>2808.11</v>
      </c>
      <c r="R1145" s="125">
        <f t="shared" si="335"/>
        <v>4696777.1500000004</v>
      </c>
      <c r="S1145" s="125">
        <f t="shared" si="335"/>
        <v>0</v>
      </c>
      <c r="T1145" s="125">
        <f t="shared" si="335"/>
        <v>0</v>
      </c>
      <c r="U1145" s="125">
        <f t="shared" si="335"/>
        <v>0</v>
      </c>
      <c r="V1145" s="125">
        <f t="shared" si="335"/>
        <v>0</v>
      </c>
      <c r="W1145" s="125">
        <f t="shared" si="335"/>
        <v>0</v>
      </c>
      <c r="X1145" s="125">
        <f t="shared" si="335"/>
        <v>0</v>
      </c>
      <c r="Y1145" s="125">
        <f t="shared" si="335"/>
        <v>519731.3</v>
      </c>
      <c r="Z1145" s="125">
        <f t="shared" si="335"/>
        <v>0</v>
      </c>
      <c r="AA1145" s="208">
        <v>0</v>
      </c>
      <c r="AB1145" s="208">
        <v>0</v>
      </c>
      <c r="AC1145" s="208">
        <v>0</v>
      </c>
    </row>
    <row r="1146" spans="1:67" s="56" customFormat="1" ht="20.25" customHeight="1" outlineLevel="2">
      <c r="A1146" s="502"/>
      <c r="B1146" s="503" t="s">
        <v>41</v>
      </c>
      <c r="C1146" s="504"/>
      <c r="D1146" s="536"/>
      <c r="E1146" s="537"/>
      <c r="F1146" s="507">
        <f>SUM(F1147:F1150)</f>
        <v>5096508.45</v>
      </c>
      <c r="G1146" s="507">
        <f t="shared" ref="G1146:Z1146" si="336">SUM(G1147:G1150)</f>
        <v>0</v>
      </c>
      <c r="H1146" s="507">
        <f t="shared" si="336"/>
        <v>0</v>
      </c>
      <c r="I1146" s="507">
        <f t="shared" si="336"/>
        <v>0</v>
      </c>
      <c r="J1146" s="507">
        <f t="shared" si="336"/>
        <v>0</v>
      </c>
      <c r="K1146" s="507">
        <f t="shared" si="336"/>
        <v>0</v>
      </c>
      <c r="L1146" s="507">
        <f t="shared" si="336"/>
        <v>0</v>
      </c>
      <c r="M1146" s="507">
        <f t="shared" si="336"/>
        <v>0</v>
      </c>
      <c r="N1146" s="507">
        <f t="shared" si="336"/>
        <v>0</v>
      </c>
      <c r="O1146" s="569">
        <f t="shared" si="336"/>
        <v>0</v>
      </c>
      <c r="P1146" s="507">
        <f t="shared" si="336"/>
        <v>0</v>
      </c>
      <c r="Q1146" s="507">
        <f t="shared" si="336"/>
        <v>2808.11</v>
      </c>
      <c r="R1146" s="507">
        <f t="shared" si="336"/>
        <v>4696777.1500000004</v>
      </c>
      <c r="S1146" s="507">
        <f t="shared" si="336"/>
        <v>0</v>
      </c>
      <c r="T1146" s="507">
        <f t="shared" si="336"/>
        <v>0</v>
      </c>
      <c r="U1146" s="507">
        <f t="shared" si="336"/>
        <v>0</v>
      </c>
      <c r="V1146" s="507">
        <f t="shared" si="336"/>
        <v>0</v>
      </c>
      <c r="W1146" s="507">
        <f t="shared" si="336"/>
        <v>0</v>
      </c>
      <c r="X1146" s="507">
        <f t="shared" si="336"/>
        <v>0</v>
      </c>
      <c r="Y1146" s="507">
        <f t="shared" si="336"/>
        <v>399731.3</v>
      </c>
      <c r="Z1146" s="507">
        <f t="shared" si="336"/>
        <v>0</v>
      </c>
      <c r="AA1146" s="573">
        <v>0</v>
      </c>
      <c r="AB1146" s="573">
        <v>0</v>
      </c>
      <c r="AC1146" s="573">
        <v>0</v>
      </c>
    </row>
    <row r="1147" spans="1:67" s="8" customFormat="1" ht="31.5" customHeight="1" outlineLevel="2">
      <c r="A1147" s="178"/>
      <c r="B1147" s="655">
        <f>B1143+1</f>
        <v>258</v>
      </c>
      <c r="C1147" s="277" t="s">
        <v>1085</v>
      </c>
      <c r="D1147" s="649"/>
      <c r="E1147" s="465" t="s">
        <v>1799</v>
      </c>
      <c r="F1147" s="116">
        <f>G1147+M1147+N1147+P1147+R1147+T1147+V1147+X1147+Y1147+Z1147</f>
        <v>4696777.1500000004</v>
      </c>
      <c r="G1147" s="279"/>
      <c r="H1147" s="279"/>
      <c r="I1147" s="279"/>
      <c r="J1147" s="279"/>
      <c r="K1147" s="279"/>
      <c r="L1147" s="279"/>
      <c r="M1147" s="279"/>
      <c r="N1147" s="279"/>
      <c r="O1147" s="660"/>
      <c r="P1147" s="279"/>
      <c r="Q1147" s="434">
        <v>594.65</v>
      </c>
      <c r="R1147" s="117">
        <v>4696777.1500000004</v>
      </c>
      <c r="S1147" s="190"/>
      <c r="T1147" s="190"/>
      <c r="U1147" s="190"/>
      <c r="V1147" s="190"/>
      <c r="W1147" s="190"/>
      <c r="X1147" s="190"/>
      <c r="Y1147" s="190"/>
      <c r="Z1147" s="190"/>
      <c r="AA1147" s="486"/>
      <c r="AB1147" s="371"/>
      <c r="AC1147" s="371"/>
    </row>
    <row r="1148" spans="1:67" s="8" customFormat="1" ht="27.75" customHeight="1" outlineLevel="2">
      <c r="A1148" s="178"/>
      <c r="B1148" s="381">
        <f>B1147+1</f>
        <v>259</v>
      </c>
      <c r="C1148" s="277" t="s">
        <v>1086</v>
      </c>
      <c r="D1148" s="224"/>
      <c r="E1148" s="115" t="s">
        <v>2039</v>
      </c>
      <c r="F1148" s="116">
        <f>G1148+M1148+N1148+P1148+R1148+T1148+V1148+X1148+Y1148+Z1148</f>
        <v>130315.15</v>
      </c>
      <c r="G1148" s="117"/>
      <c r="H1148" s="117"/>
      <c r="I1148" s="117"/>
      <c r="J1148" s="117"/>
      <c r="K1148" s="117"/>
      <c r="L1148" s="117"/>
      <c r="M1148" s="117"/>
      <c r="N1148" s="117"/>
      <c r="O1148" s="457"/>
      <c r="P1148" s="117"/>
      <c r="Q1148" s="117">
        <v>490.76</v>
      </c>
      <c r="R1148" s="117"/>
      <c r="S1148" s="117"/>
      <c r="T1148" s="117"/>
      <c r="U1148" s="117"/>
      <c r="V1148" s="117"/>
      <c r="W1148" s="117"/>
      <c r="X1148" s="190"/>
      <c r="Y1148" s="190">
        <v>130315.15</v>
      </c>
      <c r="Z1148" s="190"/>
      <c r="AA1148" s="407"/>
      <c r="AB1148" s="487"/>
      <c r="AC1148" s="487"/>
    </row>
    <row r="1149" spans="1:67" s="8" customFormat="1" ht="25.5" customHeight="1" outlineLevel="2">
      <c r="A1149" s="178"/>
      <c r="B1149" s="381">
        <f>B1148+1</f>
        <v>260</v>
      </c>
      <c r="C1149" s="277" t="s">
        <v>1088</v>
      </c>
      <c r="D1149" s="656"/>
      <c r="E1149" s="465" t="s">
        <v>2040</v>
      </c>
      <c r="F1149" s="116">
        <f>G1149+M1149+N1149+P1149+R1149+T1149+V1149+X1149+Y1149+Z1149</f>
        <v>136225.45000000001</v>
      </c>
      <c r="G1149" s="177"/>
      <c r="H1149" s="177"/>
      <c r="I1149" s="177"/>
      <c r="J1149" s="177"/>
      <c r="K1149" s="177"/>
      <c r="L1149" s="177"/>
      <c r="M1149" s="177"/>
      <c r="N1149" s="177"/>
      <c r="O1149" s="557"/>
      <c r="P1149" s="177"/>
      <c r="Q1149" s="117">
        <v>817.29</v>
      </c>
      <c r="R1149" s="117"/>
      <c r="S1149" s="117"/>
      <c r="T1149" s="117"/>
      <c r="U1149" s="117"/>
      <c r="V1149" s="117"/>
      <c r="W1149" s="117"/>
      <c r="X1149" s="117"/>
      <c r="Y1149" s="190">
        <v>136225.45000000001</v>
      </c>
      <c r="Z1149" s="190"/>
      <c r="AA1149" s="407"/>
      <c r="AB1149" s="487"/>
      <c r="AC1149" s="487"/>
    </row>
    <row r="1150" spans="1:67" s="8" customFormat="1" ht="30.75" customHeight="1" outlineLevel="2">
      <c r="A1150" s="178"/>
      <c r="B1150" s="381">
        <f>B1149+1</f>
        <v>261</v>
      </c>
      <c r="C1150" s="277" t="s">
        <v>1090</v>
      </c>
      <c r="D1150" s="656"/>
      <c r="E1150" s="115" t="s">
        <v>2041</v>
      </c>
      <c r="F1150" s="116">
        <f>G1150+M1150+N1150+P1150+R1150+T1150+V1150+X1150+Y1150+Z1150</f>
        <v>133190.70000000001</v>
      </c>
      <c r="G1150" s="177"/>
      <c r="H1150" s="177"/>
      <c r="I1150" s="177"/>
      <c r="J1150" s="177"/>
      <c r="K1150" s="177"/>
      <c r="L1150" s="177"/>
      <c r="M1150" s="177"/>
      <c r="N1150" s="177"/>
      <c r="O1150" s="557"/>
      <c r="P1150" s="177"/>
      <c r="Q1150" s="117">
        <v>905.41</v>
      </c>
      <c r="R1150" s="117"/>
      <c r="S1150" s="117"/>
      <c r="T1150" s="117"/>
      <c r="U1150" s="117"/>
      <c r="V1150" s="117"/>
      <c r="W1150" s="117"/>
      <c r="X1150" s="117"/>
      <c r="Y1150" s="190">
        <v>133190.70000000001</v>
      </c>
      <c r="Z1150" s="190"/>
      <c r="AA1150" s="407"/>
      <c r="AB1150" s="487"/>
      <c r="AC1150" s="487"/>
    </row>
    <row r="1151" spans="1:67" s="55" customFormat="1" outlineLevel="2">
      <c r="A1151" s="492"/>
      <c r="B1151" s="657" t="s">
        <v>55</v>
      </c>
      <c r="C1151" s="525"/>
      <c r="D1151" s="658"/>
      <c r="E1151" s="594"/>
      <c r="F1151" s="528">
        <f t="shared" ref="F1151:Z1151" si="337">SUM(F1152:F1152)</f>
        <v>120000</v>
      </c>
      <c r="G1151" s="528">
        <f t="shared" si="337"/>
        <v>0</v>
      </c>
      <c r="H1151" s="528">
        <f t="shared" si="337"/>
        <v>0</v>
      </c>
      <c r="I1151" s="528">
        <f t="shared" si="337"/>
        <v>0</v>
      </c>
      <c r="J1151" s="528">
        <f t="shared" si="337"/>
        <v>0</v>
      </c>
      <c r="K1151" s="528">
        <f t="shared" si="337"/>
        <v>0</v>
      </c>
      <c r="L1151" s="528">
        <f t="shared" si="337"/>
        <v>0</v>
      </c>
      <c r="M1151" s="528">
        <f t="shared" si="337"/>
        <v>0</v>
      </c>
      <c r="N1151" s="528">
        <f t="shared" si="337"/>
        <v>0</v>
      </c>
      <c r="O1151" s="661">
        <f t="shared" si="337"/>
        <v>0</v>
      </c>
      <c r="P1151" s="528">
        <f t="shared" si="337"/>
        <v>0</v>
      </c>
      <c r="Q1151" s="528">
        <f t="shared" si="337"/>
        <v>0</v>
      </c>
      <c r="R1151" s="528">
        <f t="shared" si="337"/>
        <v>0</v>
      </c>
      <c r="S1151" s="528">
        <f t="shared" si="337"/>
        <v>0</v>
      </c>
      <c r="T1151" s="528">
        <f t="shared" si="337"/>
        <v>0</v>
      </c>
      <c r="U1151" s="528">
        <f t="shared" si="337"/>
        <v>0</v>
      </c>
      <c r="V1151" s="528">
        <f t="shared" si="337"/>
        <v>0</v>
      </c>
      <c r="W1151" s="528">
        <f t="shared" si="337"/>
        <v>0</v>
      </c>
      <c r="X1151" s="528">
        <f t="shared" si="337"/>
        <v>0</v>
      </c>
      <c r="Y1151" s="528">
        <f t="shared" si="337"/>
        <v>120000</v>
      </c>
      <c r="Z1151" s="528">
        <f t="shared" si="337"/>
        <v>0</v>
      </c>
      <c r="AA1151" s="578">
        <f ca="1">SUM(AA1150:AA1152)</f>
        <v>0</v>
      </c>
      <c r="AB1151" s="578">
        <f ca="1">SUM(AB1150:AB1152)</f>
        <v>0</v>
      </c>
      <c r="AC1151" s="578">
        <f ca="1">SUM(AC1150:AC1152)</f>
        <v>0</v>
      </c>
    </row>
    <row r="1152" spans="1:67" s="22" customFormat="1" ht="27.75" customHeight="1" outlineLevel="2">
      <c r="A1152" s="85"/>
      <c r="B1152" s="381">
        <f>B1150+1</f>
        <v>262</v>
      </c>
      <c r="C1152" s="148" t="s">
        <v>1091</v>
      </c>
      <c r="D1152" s="195"/>
      <c r="E1152" s="2" t="s">
        <v>2042</v>
      </c>
      <c r="F1152" s="120">
        <f>G1152+M1152+N1152+P1152+R1152+T1152+V1152+X1152+Y1152+Z1152</f>
        <v>120000</v>
      </c>
      <c r="G1152" s="111">
        <f>H1152+I1152+J1152+K1152+L1152</f>
        <v>0</v>
      </c>
      <c r="H1152" s="111"/>
      <c r="I1152" s="111"/>
      <c r="J1152" s="111"/>
      <c r="K1152" s="111"/>
      <c r="L1152" s="111"/>
      <c r="M1152" s="111"/>
      <c r="N1152" s="111"/>
      <c r="O1152" s="662"/>
      <c r="P1152" s="111"/>
      <c r="Q1152" s="117"/>
      <c r="R1152" s="117"/>
      <c r="S1152" s="117"/>
      <c r="T1152" s="117"/>
      <c r="U1152" s="117"/>
      <c r="V1152" s="117"/>
      <c r="W1152" s="117"/>
      <c r="X1152" s="190"/>
      <c r="Y1152" s="190">
        <v>120000</v>
      </c>
      <c r="Z1152" s="190">
        <f>(H1152*0.0214)+(I1152*0.0214)+(J1152*0.0214)+(K1152*0.0214)</f>
        <v>0</v>
      </c>
      <c r="AA1152" s="211"/>
      <c r="AB1152" s="339"/>
      <c r="AC1152" s="339"/>
      <c r="AZ1152" s="8"/>
      <c r="BA1152" s="8"/>
      <c r="BB1152" s="8"/>
      <c r="BC1152" s="8"/>
      <c r="BD1152" s="8"/>
      <c r="BE1152" s="8"/>
      <c r="BF1152" s="8"/>
      <c r="BG1152" s="8"/>
      <c r="BH1152" s="8"/>
      <c r="BI1152" s="8"/>
      <c r="BJ1152" s="8"/>
      <c r="BK1152" s="8"/>
      <c r="BL1152" s="8"/>
      <c r="BM1152" s="8"/>
      <c r="BN1152" s="8"/>
      <c r="BO1152" s="8"/>
    </row>
    <row r="1153" spans="1:67" ht="20.25" customHeight="1" outlineLevel="2">
      <c r="A1153" s="87"/>
      <c r="B1153" s="103" t="s">
        <v>769</v>
      </c>
      <c r="C1153" s="122"/>
      <c r="D1153" s="411"/>
      <c r="E1153" s="172">
        <v>34628000</v>
      </c>
      <c r="F1153" s="125">
        <f>F1154</f>
        <v>0</v>
      </c>
      <c r="G1153" s="125">
        <f t="shared" ref="G1153:Z1154" si="338">G1154</f>
        <v>0</v>
      </c>
      <c r="H1153" s="125">
        <f t="shared" si="338"/>
        <v>0</v>
      </c>
      <c r="I1153" s="125">
        <f t="shared" si="338"/>
        <v>0</v>
      </c>
      <c r="J1153" s="125">
        <f t="shared" si="338"/>
        <v>0</v>
      </c>
      <c r="K1153" s="125">
        <f t="shared" si="338"/>
        <v>0</v>
      </c>
      <c r="L1153" s="125">
        <f t="shared" si="338"/>
        <v>0</v>
      </c>
      <c r="M1153" s="125">
        <f t="shared" si="338"/>
        <v>0</v>
      </c>
      <c r="N1153" s="125">
        <f t="shared" si="338"/>
        <v>0</v>
      </c>
      <c r="O1153" s="659">
        <f t="shared" si="338"/>
        <v>0</v>
      </c>
      <c r="P1153" s="125">
        <f t="shared" si="338"/>
        <v>0</v>
      </c>
      <c r="Q1153" s="125">
        <f t="shared" si="338"/>
        <v>0</v>
      </c>
      <c r="R1153" s="125">
        <f t="shared" si="338"/>
        <v>0</v>
      </c>
      <c r="S1153" s="125">
        <f t="shared" si="338"/>
        <v>0</v>
      </c>
      <c r="T1153" s="125">
        <f t="shared" si="338"/>
        <v>0</v>
      </c>
      <c r="U1153" s="125">
        <f t="shared" si="338"/>
        <v>0</v>
      </c>
      <c r="V1153" s="125">
        <f t="shared" si="338"/>
        <v>0</v>
      </c>
      <c r="W1153" s="125">
        <f t="shared" si="338"/>
        <v>0</v>
      </c>
      <c r="X1153" s="125">
        <f t="shared" si="338"/>
        <v>0</v>
      </c>
      <c r="Y1153" s="125">
        <f t="shared" si="338"/>
        <v>0</v>
      </c>
      <c r="Z1153" s="125">
        <f t="shared" si="338"/>
        <v>0</v>
      </c>
      <c r="AA1153" s="208">
        <v>0</v>
      </c>
      <c r="AB1153" s="208">
        <v>0</v>
      </c>
      <c r="AC1153" s="208">
        <v>0</v>
      </c>
    </row>
    <row r="1154" spans="1:67" s="56" customFormat="1" ht="20.25" customHeight="1" outlineLevel="2">
      <c r="A1154" s="502"/>
      <c r="B1154" s="503" t="s">
        <v>55</v>
      </c>
      <c r="C1154" s="504"/>
      <c r="D1154" s="536"/>
      <c r="E1154" s="537"/>
      <c r="F1154" s="507">
        <f>F1155</f>
        <v>0</v>
      </c>
      <c r="G1154" s="507">
        <f t="shared" si="338"/>
        <v>0</v>
      </c>
      <c r="H1154" s="507">
        <f t="shared" si="338"/>
        <v>0</v>
      </c>
      <c r="I1154" s="507">
        <f t="shared" si="338"/>
        <v>0</v>
      </c>
      <c r="J1154" s="507">
        <f t="shared" si="338"/>
        <v>0</v>
      </c>
      <c r="K1154" s="507">
        <f t="shared" si="338"/>
        <v>0</v>
      </c>
      <c r="L1154" s="507">
        <f t="shared" si="338"/>
        <v>0</v>
      </c>
      <c r="M1154" s="507">
        <f t="shared" si="338"/>
        <v>0</v>
      </c>
      <c r="N1154" s="507">
        <f t="shared" si="338"/>
        <v>0</v>
      </c>
      <c r="O1154" s="569">
        <f t="shared" si="338"/>
        <v>0</v>
      </c>
      <c r="P1154" s="507">
        <f t="shared" si="338"/>
        <v>0</v>
      </c>
      <c r="Q1154" s="507">
        <f t="shared" si="338"/>
        <v>0</v>
      </c>
      <c r="R1154" s="507">
        <f t="shared" si="338"/>
        <v>0</v>
      </c>
      <c r="S1154" s="507">
        <f t="shared" si="338"/>
        <v>0</v>
      </c>
      <c r="T1154" s="507">
        <f t="shared" si="338"/>
        <v>0</v>
      </c>
      <c r="U1154" s="507">
        <f t="shared" si="338"/>
        <v>0</v>
      </c>
      <c r="V1154" s="507">
        <f t="shared" si="338"/>
        <v>0</v>
      </c>
      <c r="W1154" s="507">
        <f t="shared" si="338"/>
        <v>0</v>
      </c>
      <c r="X1154" s="507">
        <f t="shared" si="338"/>
        <v>0</v>
      </c>
      <c r="Y1154" s="507">
        <f t="shared" si="338"/>
        <v>0</v>
      </c>
      <c r="Z1154" s="507">
        <f t="shared" si="338"/>
        <v>0</v>
      </c>
      <c r="AA1154" s="573">
        <v>0</v>
      </c>
      <c r="AB1154" s="573">
        <v>0</v>
      </c>
      <c r="AC1154" s="573">
        <v>0</v>
      </c>
    </row>
    <row r="1155" spans="1:67" s="19" customFormat="1" ht="13.5" customHeight="1" outlineLevel="1">
      <c r="A1155" s="126">
        <v>9</v>
      </c>
      <c r="B1155" s="463"/>
      <c r="C1155" s="119"/>
      <c r="D1155" s="464"/>
      <c r="E1155" s="174"/>
      <c r="F1155" s="120">
        <v>0</v>
      </c>
      <c r="G1155" s="131"/>
      <c r="H1155" s="131"/>
      <c r="I1155" s="131"/>
      <c r="J1155" s="131"/>
      <c r="K1155" s="131"/>
      <c r="L1155" s="131"/>
      <c r="M1155" s="131"/>
      <c r="N1155" s="131"/>
      <c r="O1155" s="683"/>
      <c r="P1155" s="131"/>
      <c r="Q1155" s="183"/>
      <c r="R1155" s="188"/>
      <c r="S1155" s="141"/>
      <c r="T1155" s="141"/>
      <c r="U1155" s="141"/>
      <c r="V1155" s="141"/>
      <c r="W1155" s="188"/>
      <c r="X1155" s="395"/>
      <c r="Y1155" s="141"/>
      <c r="Z1155" s="190"/>
      <c r="AA1155" s="218"/>
      <c r="AB1155" s="126"/>
      <c r="AC1155" s="126"/>
      <c r="AD1155" s="20"/>
      <c r="AE1155" s="20"/>
      <c r="AF1155" s="20"/>
      <c r="AG1155" s="20"/>
      <c r="AH1155" s="20"/>
      <c r="AI1155" s="20"/>
      <c r="AJ1155" s="20"/>
      <c r="AK1155" s="20"/>
      <c r="AL1155" s="20"/>
      <c r="AM1155" s="20"/>
      <c r="AN1155" s="20"/>
      <c r="AO1155" s="20"/>
      <c r="AP1155" s="20"/>
      <c r="AQ1155" s="20"/>
      <c r="AZ1155" s="46"/>
      <c r="BA1155" s="46"/>
      <c r="BB1155" s="46"/>
      <c r="BC1155" s="46"/>
      <c r="BD1155" s="46"/>
      <c r="BE1155" s="46"/>
      <c r="BF1155" s="46"/>
      <c r="BG1155" s="46"/>
      <c r="BH1155" s="46"/>
      <c r="BI1155" s="46"/>
      <c r="BJ1155" s="46"/>
      <c r="BK1155" s="46"/>
      <c r="BL1155" s="46"/>
      <c r="BM1155" s="46"/>
      <c r="BN1155" s="46"/>
      <c r="BO1155" s="46"/>
    </row>
    <row r="1156" spans="1:67" s="15" customFormat="1" ht="19.5" customHeight="1" outlineLevel="1">
      <c r="A1156" s="126"/>
      <c r="B1156" s="103" t="s">
        <v>1544</v>
      </c>
      <c r="C1156" s="122"/>
      <c r="D1156" s="411"/>
      <c r="E1156" s="172">
        <v>34632000</v>
      </c>
      <c r="F1156" s="125">
        <f>F1157</f>
        <v>90600</v>
      </c>
      <c r="G1156" s="125">
        <f t="shared" ref="G1156:Z1156" si="339">G1157</f>
        <v>0</v>
      </c>
      <c r="H1156" s="125">
        <f t="shared" si="339"/>
        <v>0</v>
      </c>
      <c r="I1156" s="125">
        <f t="shared" si="339"/>
        <v>0</v>
      </c>
      <c r="J1156" s="125">
        <f t="shared" si="339"/>
        <v>0</v>
      </c>
      <c r="K1156" s="125">
        <f t="shared" si="339"/>
        <v>0</v>
      </c>
      <c r="L1156" s="125">
        <f t="shared" si="339"/>
        <v>0</v>
      </c>
      <c r="M1156" s="125">
        <f t="shared" si="339"/>
        <v>0</v>
      </c>
      <c r="N1156" s="125">
        <f t="shared" si="339"/>
        <v>0</v>
      </c>
      <c r="O1156" s="659">
        <f t="shared" si="339"/>
        <v>0</v>
      </c>
      <c r="P1156" s="125">
        <f t="shared" si="339"/>
        <v>0</v>
      </c>
      <c r="Q1156" s="125">
        <f t="shared" si="339"/>
        <v>377.7</v>
      </c>
      <c r="R1156" s="125">
        <f t="shared" si="339"/>
        <v>0</v>
      </c>
      <c r="S1156" s="125">
        <f t="shared" si="339"/>
        <v>0</v>
      </c>
      <c r="T1156" s="125">
        <f t="shared" si="339"/>
        <v>0</v>
      </c>
      <c r="U1156" s="125">
        <f t="shared" si="339"/>
        <v>0</v>
      </c>
      <c r="V1156" s="125">
        <f t="shared" si="339"/>
        <v>0</v>
      </c>
      <c r="W1156" s="125">
        <f t="shared" si="339"/>
        <v>0</v>
      </c>
      <c r="X1156" s="125">
        <f t="shared" si="339"/>
        <v>0</v>
      </c>
      <c r="Y1156" s="125">
        <f t="shared" si="339"/>
        <v>90600</v>
      </c>
      <c r="Z1156" s="125">
        <f t="shared" si="339"/>
        <v>0</v>
      </c>
      <c r="AA1156" s="208">
        <v>0</v>
      </c>
      <c r="AB1156" s="208">
        <v>0</v>
      </c>
      <c r="AC1156" s="208">
        <v>0</v>
      </c>
      <c r="AD1156" s="20"/>
      <c r="AE1156" s="20"/>
      <c r="AF1156" s="20"/>
      <c r="AG1156" s="20"/>
      <c r="AH1156" s="20"/>
      <c r="AI1156" s="20"/>
      <c r="AJ1156" s="20"/>
      <c r="AK1156" s="20"/>
      <c r="AL1156" s="20"/>
      <c r="AM1156" s="20"/>
      <c r="AN1156" s="20"/>
      <c r="AO1156" s="20"/>
      <c r="AP1156" s="20"/>
      <c r="AQ1156" s="20"/>
      <c r="AZ1156" s="46"/>
      <c r="BA1156" s="46"/>
      <c r="BB1156" s="46"/>
      <c r="BC1156" s="46"/>
      <c r="BD1156" s="46"/>
      <c r="BE1156" s="46"/>
      <c r="BF1156" s="46"/>
      <c r="BG1156" s="46"/>
      <c r="BH1156" s="46"/>
      <c r="BI1156" s="46"/>
      <c r="BJ1156" s="46"/>
      <c r="BK1156" s="46"/>
      <c r="BL1156" s="46"/>
      <c r="BM1156" s="46"/>
      <c r="BN1156" s="46"/>
      <c r="BO1156" s="46"/>
    </row>
    <row r="1157" spans="1:67" s="68" customFormat="1" ht="19.5" customHeight="1" outlineLevel="1">
      <c r="A1157" s="666"/>
      <c r="B1157" s="503" t="s">
        <v>41</v>
      </c>
      <c r="C1157" s="504"/>
      <c r="D1157" s="536"/>
      <c r="E1157" s="537"/>
      <c r="F1157" s="507">
        <f>F1158</f>
        <v>90600</v>
      </c>
      <c r="G1157" s="507">
        <f t="shared" ref="G1157:Z1157" si="340">G1158</f>
        <v>0</v>
      </c>
      <c r="H1157" s="507">
        <f t="shared" si="340"/>
        <v>0</v>
      </c>
      <c r="I1157" s="507">
        <f t="shared" si="340"/>
        <v>0</v>
      </c>
      <c r="J1157" s="507">
        <f t="shared" si="340"/>
        <v>0</v>
      </c>
      <c r="K1157" s="507">
        <f t="shared" si="340"/>
        <v>0</v>
      </c>
      <c r="L1157" s="507">
        <f t="shared" si="340"/>
        <v>0</v>
      </c>
      <c r="M1157" s="507">
        <f t="shared" si="340"/>
        <v>0</v>
      </c>
      <c r="N1157" s="507">
        <f t="shared" si="340"/>
        <v>0</v>
      </c>
      <c r="O1157" s="569">
        <f t="shared" si="340"/>
        <v>0</v>
      </c>
      <c r="P1157" s="507">
        <f t="shared" si="340"/>
        <v>0</v>
      </c>
      <c r="Q1157" s="507">
        <f t="shared" si="340"/>
        <v>377.7</v>
      </c>
      <c r="R1157" s="507">
        <f t="shared" si="340"/>
        <v>0</v>
      </c>
      <c r="S1157" s="507">
        <f t="shared" si="340"/>
        <v>0</v>
      </c>
      <c r="T1157" s="507">
        <f t="shared" si="340"/>
        <v>0</v>
      </c>
      <c r="U1157" s="507">
        <f t="shared" si="340"/>
        <v>0</v>
      </c>
      <c r="V1157" s="507">
        <f t="shared" si="340"/>
        <v>0</v>
      </c>
      <c r="W1157" s="507">
        <f t="shared" si="340"/>
        <v>0</v>
      </c>
      <c r="X1157" s="507">
        <f t="shared" si="340"/>
        <v>0</v>
      </c>
      <c r="Y1157" s="507">
        <f t="shared" si="340"/>
        <v>90600</v>
      </c>
      <c r="Z1157" s="507">
        <f t="shared" si="340"/>
        <v>0</v>
      </c>
      <c r="AA1157" s="573">
        <v>0</v>
      </c>
      <c r="AB1157" s="573">
        <v>0</v>
      </c>
      <c r="AC1157" s="573">
        <v>0</v>
      </c>
    </row>
    <row r="1158" spans="1:67" ht="31.5" customHeight="1" outlineLevel="2">
      <c r="A1158" s="63"/>
      <c r="B1158" s="381">
        <f>B1152+1</f>
        <v>263</v>
      </c>
      <c r="C1158" s="277" t="s">
        <v>1092</v>
      </c>
      <c r="D1158" s="384"/>
      <c r="E1158" s="115" t="s">
        <v>2043</v>
      </c>
      <c r="F1158" s="116">
        <f>M1158+N1158+P1158+R1158+T1158+V1158+X1158+Y1158+Z1158</f>
        <v>90600</v>
      </c>
      <c r="G1158" s="117"/>
      <c r="H1158" s="117"/>
      <c r="I1158" s="117"/>
      <c r="J1158" s="117"/>
      <c r="K1158" s="117"/>
      <c r="L1158" s="117"/>
      <c r="M1158" s="117"/>
      <c r="N1158" s="117"/>
      <c r="O1158" s="457"/>
      <c r="P1158" s="117"/>
      <c r="Q1158" s="186">
        <v>377.7</v>
      </c>
      <c r="R1158" s="186"/>
      <c r="S1158" s="186"/>
      <c r="T1158" s="186"/>
      <c r="U1158" s="186"/>
      <c r="V1158" s="186"/>
      <c r="W1158" s="186"/>
      <c r="X1158" s="186"/>
      <c r="Y1158" s="190">
        <v>90600</v>
      </c>
      <c r="Z1158" s="190"/>
      <c r="AA1158" s="613"/>
      <c r="AB1158" s="63"/>
      <c r="AC1158" s="63"/>
      <c r="AD1158" s="72"/>
      <c r="AE1158" s="72"/>
      <c r="AF1158" s="72"/>
      <c r="AG1158" s="72"/>
      <c r="AH1158" s="72"/>
      <c r="AI1158" s="72"/>
      <c r="AJ1158" s="72"/>
      <c r="AK1158" s="72"/>
      <c r="AL1158" s="72"/>
      <c r="AM1158" s="72"/>
      <c r="AN1158" s="72"/>
      <c r="AO1158" s="72"/>
      <c r="AP1158" s="72"/>
      <c r="AQ1158" s="72"/>
    </row>
    <row r="1159" spans="1:67" ht="20.25" customHeight="1" outlineLevel="2">
      <c r="A1159" s="87"/>
      <c r="B1159" s="103" t="s">
        <v>474</v>
      </c>
      <c r="C1159" s="122"/>
      <c r="D1159" s="411"/>
      <c r="E1159" s="172">
        <v>34534000</v>
      </c>
      <c r="F1159" s="125">
        <f>F1160</f>
        <v>788508.8</v>
      </c>
      <c r="G1159" s="125">
        <f t="shared" ref="G1159:Z1160" si="341">G1160</f>
        <v>673596.25</v>
      </c>
      <c r="H1159" s="125">
        <f t="shared" si="341"/>
        <v>198794.37</v>
      </c>
      <c r="I1159" s="125">
        <f t="shared" si="341"/>
        <v>0</v>
      </c>
      <c r="J1159" s="125">
        <f t="shared" si="341"/>
        <v>0</v>
      </c>
      <c r="K1159" s="125">
        <f t="shared" si="341"/>
        <v>474801.88</v>
      </c>
      <c r="L1159" s="125">
        <f t="shared" si="341"/>
        <v>0</v>
      </c>
      <c r="M1159" s="125">
        <f t="shared" si="341"/>
        <v>0</v>
      </c>
      <c r="N1159" s="125">
        <f t="shared" si="341"/>
        <v>0</v>
      </c>
      <c r="O1159" s="659">
        <f t="shared" si="341"/>
        <v>0</v>
      </c>
      <c r="P1159" s="125">
        <f t="shared" si="341"/>
        <v>0</v>
      </c>
      <c r="Q1159" s="125">
        <f t="shared" si="341"/>
        <v>0</v>
      </c>
      <c r="R1159" s="125">
        <f t="shared" si="341"/>
        <v>0</v>
      </c>
      <c r="S1159" s="125">
        <f t="shared" si="341"/>
        <v>0</v>
      </c>
      <c r="T1159" s="125">
        <f t="shared" si="341"/>
        <v>0</v>
      </c>
      <c r="U1159" s="125">
        <f t="shared" si="341"/>
        <v>0</v>
      </c>
      <c r="V1159" s="125">
        <f t="shared" si="341"/>
        <v>0</v>
      </c>
      <c r="W1159" s="125">
        <f t="shared" si="341"/>
        <v>0</v>
      </c>
      <c r="X1159" s="125">
        <f t="shared" si="341"/>
        <v>0</v>
      </c>
      <c r="Y1159" s="125">
        <f t="shared" si="341"/>
        <v>114912.55</v>
      </c>
      <c r="Z1159" s="125">
        <f t="shared" si="341"/>
        <v>0</v>
      </c>
      <c r="AA1159" s="208">
        <v>0</v>
      </c>
      <c r="AB1159" s="208">
        <v>11</v>
      </c>
      <c r="AC1159" s="208">
        <v>8</v>
      </c>
    </row>
    <row r="1160" spans="1:67" s="56" customFormat="1" ht="20.25" customHeight="1" outlineLevel="2">
      <c r="A1160" s="502"/>
      <c r="B1160" s="503" t="s">
        <v>41</v>
      </c>
      <c r="C1160" s="504"/>
      <c r="D1160" s="536"/>
      <c r="E1160" s="537"/>
      <c r="F1160" s="507">
        <f>F1161</f>
        <v>788508.8</v>
      </c>
      <c r="G1160" s="507">
        <f t="shared" si="341"/>
        <v>673596.25</v>
      </c>
      <c r="H1160" s="507">
        <f t="shared" si="341"/>
        <v>198794.37</v>
      </c>
      <c r="I1160" s="507">
        <f t="shared" si="341"/>
        <v>0</v>
      </c>
      <c r="J1160" s="507">
        <f t="shared" si="341"/>
        <v>0</v>
      </c>
      <c r="K1160" s="507">
        <f t="shared" si="341"/>
        <v>474801.88</v>
      </c>
      <c r="L1160" s="507">
        <f t="shared" si="341"/>
        <v>0</v>
      </c>
      <c r="M1160" s="507">
        <f t="shared" si="341"/>
        <v>0</v>
      </c>
      <c r="N1160" s="507">
        <f t="shared" si="341"/>
        <v>0</v>
      </c>
      <c r="O1160" s="569">
        <f t="shared" si="341"/>
        <v>0</v>
      </c>
      <c r="P1160" s="507">
        <f t="shared" si="341"/>
        <v>0</v>
      </c>
      <c r="Q1160" s="507">
        <f t="shared" si="341"/>
        <v>0</v>
      </c>
      <c r="R1160" s="507">
        <f t="shared" si="341"/>
        <v>0</v>
      </c>
      <c r="S1160" s="507">
        <f t="shared" si="341"/>
        <v>0</v>
      </c>
      <c r="T1160" s="507">
        <f t="shared" si="341"/>
        <v>0</v>
      </c>
      <c r="U1160" s="507">
        <f t="shared" si="341"/>
        <v>0</v>
      </c>
      <c r="V1160" s="507">
        <f t="shared" si="341"/>
        <v>0</v>
      </c>
      <c r="W1160" s="507">
        <f t="shared" si="341"/>
        <v>0</v>
      </c>
      <c r="X1160" s="507">
        <f t="shared" si="341"/>
        <v>0</v>
      </c>
      <c r="Y1160" s="507">
        <f t="shared" si="341"/>
        <v>114912.55</v>
      </c>
      <c r="Z1160" s="507">
        <f t="shared" si="341"/>
        <v>0</v>
      </c>
      <c r="AA1160" s="573">
        <v>0</v>
      </c>
      <c r="AB1160" s="573">
        <v>11</v>
      </c>
      <c r="AC1160" s="573">
        <v>8</v>
      </c>
    </row>
    <row r="1161" spans="1:67" ht="30.75" customHeight="1" outlineLevel="2">
      <c r="A1161" s="63"/>
      <c r="B1161" s="381">
        <f>B1158+1</f>
        <v>264</v>
      </c>
      <c r="C1161" s="382" t="s">
        <v>1093</v>
      </c>
      <c r="D1161" s="474"/>
      <c r="E1161" s="115" t="s">
        <v>2044</v>
      </c>
      <c r="F1161" s="116">
        <f>G1161+M1161+N1161+P1161+R1161+T1161+V1161+X1161+Y1161+Z1161</f>
        <v>788508.8</v>
      </c>
      <c r="G1161" s="190">
        <f>H1159+I1159+J1159+K1159+L1159</f>
        <v>673596.25</v>
      </c>
      <c r="H1161" s="190">
        <v>198794.37</v>
      </c>
      <c r="I1161" s="190"/>
      <c r="J1161" s="190"/>
      <c r="K1161" s="190">
        <v>474801.88</v>
      </c>
      <c r="L1161" s="186"/>
      <c r="M1161" s="454"/>
      <c r="N1161" s="454"/>
      <c r="O1161" s="280"/>
      <c r="P1161" s="454"/>
      <c r="Q1161" s="454"/>
      <c r="R1161" s="454"/>
      <c r="S1161" s="454"/>
      <c r="T1161" s="454"/>
      <c r="U1161" s="454"/>
      <c r="V1161" s="454"/>
      <c r="W1161" s="454"/>
      <c r="X1161" s="454"/>
      <c r="Y1161" s="190">
        <v>114912.55</v>
      </c>
      <c r="Z1161" s="190"/>
      <c r="AA1161" s="223"/>
      <c r="AB1161" s="474">
        <v>11</v>
      </c>
      <c r="AC1161" s="474">
        <v>8</v>
      </c>
      <c r="AD1161" s="72"/>
      <c r="AE1161" s="72"/>
      <c r="AF1161" s="72"/>
      <c r="AG1161" s="72"/>
      <c r="AH1161" s="72"/>
      <c r="AI1161" s="72"/>
      <c r="AJ1161" s="72"/>
      <c r="AK1161" s="72"/>
      <c r="AL1161" s="72"/>
      <c r="AM1161" s="72"/>
      <c r="AN1161" s="72"/>
      <c r="AO1161" s="72"/>
      <c r="AP1161" s="72"/>
      <c r="AQ1161" s="72"/>
    </row>
    <row r="1162" spans="1:67" ht="20.25" customHeight="1" outlineLevel="2">
      <c r="A1162" s="87"/>
      <c r="B1162" s="103" t="s">
        <v>476</v>
      </c>
      <c r="C1162" s="122"/>
      <c r="D1162" s="411"/>
      <c r="E1162" s="172">
        <v>34536000</v>
      </c>
      <c r="F1162" s="125">
        <f>F1163</f>
        <v>138802.5</v>
      </c>
      <c r="G1162" s="125">
        <f t="shared" ref="G1162:Z1163" si="342">G1163</f>
        <v>0</v>
      </c>
      <c r="H1162" s="125">
        <f t="shared" si="342"/>
        <v>0</v>
      </c>
      <c r="I1162" s="125">
        <f t="shared" si="342"/>
        <v>0</v>
      </c>
      <c r="J1162" s="125">
        <f t="shared" si="342"/>
        <v>0</v>
      </c>
      <c r="K1162" s="125">
        <f t="shared" si="342"/>
        <v>0</v>
      </c>
      <c r="L1162" s="125">
        <f t="shared" si="342"/>
        <v>0</v>
      </c>
      <c r="M1162" s="125">
        <f t="shared" si="342"/>
        <v>0</v>
      </c>
      <c r="N1162" s="125">
        <f t="shared" si="342"/>
        <v>0</v>
      </c>
      <c r="O1162" s="659">
        <f t="shared" si="342"/>
        <v>0</v>
      </c>
      <c r="P1162" s="125">
        <f t="shared" si="342"/>
        <v>0</v>
      </c>
      <c r="Q1162" s="125">
        <f t="shared" si="342"/>
        <v>833.25</v>
      </c>
      <c r="R1162" s="125">
        <f t="shared" si="342"/>
        <v>0</v>
      </c>
      <c r="S1162" s="125">
        <f t="shared" si="342"/>
        <v>0</v>
      </c>
      <c r="T1162" s="125">
        <f t="shared" si="342"/>
        <v>0</v>
      </c>
      <c r="U1162" s="125">
        <f t="shared" si="342"/>
        <v>0</v>
      </c>
      <c r="V1162" s="125">
        <f t="shared" si="342"/>
        <v>0</v>
      </c>
      <c r="W1162" s="125">
        <f t="shared" si="342"/>
        <v>0</v>
      </c>
      <c r="X1162" s="125">
        <f t="shared" si="342"/>
        <v>0</v>
      </c>
      <c r="Y1162" s="125">
        <f t="shared" si="342"/>
        <v>138802.5</v>
      </c>
      <c r="Z1162" s="125">
        <f t="shared" si="342"/>
        <v>0</v>
      </c>
      <c r="AA1162" s="208">
        <v>0</v>
      </c>
      <c r="AB1162" s="208">
        <v>0</v>
      </c>
      <c r="AC1162" s="208">
        <v>0</v>
      </c>
    </row>
    <row r="1163" spans="1:67" s="56" customFormat="1" ht="20.25" customHeight="1" outlineLevel="2">
      <c r="A1163" s="502"/>
      <c r="B1163" s="503" t="s">
        <v>41</v>
      </c>
      <c r="C1163" s="504"/>
      <c r="D1163" s="536"/>
      <c r="E1163" s="537"/>
      <c r="F1163" s="507">
        <f>F1164</f>
        <v>138802.5</v>
      </c>
      <c r="G1163" s="507">
        <f t="shared" si="342"/>
        <v>0</v>
      </c>
      <c r="H1163" s="507">
        <f t="shared" si="342"/>
        <v>0</v>
      </c>
      <c r="I1163" s="507">
        <f t="shared" si="342"/>
        <v>0</v>
      </c>
      <c r="J1163" s="507">
        <f t="shared" si="342"/>
        <v>0</v>
      </c>
      <c r="K1163" s="507">
        <f t="shared" si="342"/>
        <v>0</v>
      </c>
      <c r="L1163" s="507">
        <f t="shared" si="342"/>
        <v>0</v>
      </c>
      <c r="M1163" s="507">
        <f t="shared" si="342"/>
        <v>0</v>
      </c>
      <c r="N1163" s="507">
        <f t="shared" si="342"/>
        <v>0</v>
      </c>
      <c r="O1163" s="569">
        <f t="shared" si="342"/>
        <v>0</v>
      </c>
      <c r="P1163" s="507">
        <f t="shared" si="342"/>
        <v>0</v>
      </c>
      <c r="Q1163" s="507">
        <f t="shared" si="342"/>
        <v>833.25</v>
      </c>
      <c r="R1163" s="507">
        <f t="shared" si="342"/>
        <v>0</v>
      </c>
      <c r="S1163" s="507">
        <f t="shared" si="342"/>
        <v>0</v>
      </c>
      <c r="T1163" s="507">
        <f t="shared" si="342"/>
        <v>0</v>
      </c>
      <c r="U1163" s="507">
        <f t="shared" si="342"/>
        <v>0</v>
      </c>
      <c r="V1163" s="507">
        <f t="shared" si="342"/>
        <v>0</v>
      </c>
      <c r="W1163" s="507">
        <f t="shared" si="342"/>
        <v>0</v>
      </c>
      <c r="X1163" s="507">
        <f t="shared" si="342"/>
        <v>0</v>
      </c>
      <c r="Y1163" s="507">
        <f t="shared" si="342"/>
        <v>138802.5</v>
      </c>
      <c r="Z1163" s="507">
        <f t="shared" si="342"/>
        <v>0</v>
      </c>
      <c r="AA1163" s="573">
        <v>0</v>
      </c>
      <c r="AB1163" s="573">
        <v>0</v>
      </c>
      <c r="AC1163" s="573">
        <v>0</v>
      </c>
    </row>
    <row r="1164" spans="1:67" ht="43.5" customHeight="1" outlineLevel="2">
      <c r="A1164" s="87"/>
      <c r="B1164" s="381">
        <f>B1161+1</f>
        <v>265</v>
      </c>
      <c r="C1164" s="277" t="s">
        <v>1094</v>
      </c>
      <c r="D1164" s="342"/>
      <c r="E1164" s="325" t="s">
        <v>2045</v>
      </c>
      <c r="F1164" s="120">
        <f>G1164+M1164+N1164+P1164+R1164+T1164+V1164+X1164+Y1164+Z1164</f>
        <v>138802.5</v>
      </c>
      <c r="G1164" s="165"/>
      <c r="H1164" s="165"/>
      <c r="I1164" s="165"/>
      <c r="J1164" s="165"/>
      <c r="K1164" s="165"/>
      <c r="L1164" s="165"/>
      <c r="M1164" s="165"/>
      <c r="N1164" s="165"/>
      <c r="O1164" s="331"/>
      <c r="P1164" s="165"/>
      <c r="Q1164" s="188">
        <v>833.25</v>
      </c>
      <c r="R1164" s="188"/>
      <c r="S1164" s="188"/>
      <c r="T1164" s="188"/>
      <c r="U1164" s="188"/>
      <c r="V1164" s="188"/>
      <c r="W1164" s="188"/>
      <c r="X1164" s="188"/>
      <c r="Y1164" s="141">
        <v>138802.5</v>
      </c>
      <c r="Z1164" s="188"/>
      <c r="AA1164" s="341"/>
      <c r="AB1164" s="87"/>
      <c r="AC1164" s="87"/>
    </row>
    <row r="1165" spans="1:67" ht="19.5" customHeight="1" outlineLevel="2">
      <c r="A1165" s="87"/>
      <c r="B1165" s="103" t="s">
        <v>478</v>
      </c>
      <c r="C1165" s="122"/>
      <c r="D1165" s="411"/>
      <c r="E1165" s="172">
        <v>34538000</v>
      </c>
      <c r="F1165" s="125">
        <f>F1166</f>
        <v>0</v>
      </c>
      <c r="G1165" s="125">
        <f t="shared" ref="G1165:Z1165" si="343">G1166</f>
        <v>0</v>
      </c>
      <c r="H1165" s="125">
        <f t="shared" si="343"/>
        <v>0</v>
      </c>
      <c r="I1165" s="125">
        <f t="shared" si="343"/>
        <v>0</v>
      </c>
      <c r="J1165" s="125">
        <f t="shared" si="343"/>
        <v>0</v>
      </c>
      <c r="K1165" s="125">
        <f t="shared" si="343"/>
        <v>0</v>
      </c>
      <c r="L1165" s="125">
        <f t="shared" si="343"/>
        <v>0</v>
      </c>
      <c r="M1165" s="125">
        <f t="shared" si="343"/>
        <v>0</v>
      </c>
      <c r="N1165" s="125">
        <f t="shared" si="343"/>
        <v>0</v>
      </c>
      <c r="O1165" s="659">
        <f t="shared" si="343"/>
        <v>0</v>
      </c>
      <c r="P1165" s="125">
        <f t="shared" si="343"/>
        <v>0</v>
      </c>
      <c r="Q1165" s="125">
        <f t="shared" si="343"/>
        <v>0</v>
      </c>
      <c r="R1165" s="125">
        <f t="shared" si="343"/>
        <v>0</v>
      </c>
      <c r="S1165" s="125">
        <f t="shared" si="343"/>
        <v>0</v>
      </c>
      <c r="T1165" s="125">
        <f t="shared" si="343"/>
        <v>0</v>
      </c>
      <c r="U1165" s="125">
        <f t="shared" si="343"/>
        <v>0</v>
      </c>
      <c r="V1165" s="125">
        <f t="shared" si="343"/>
        <v>0</v>
      </c>
      <c r="W1165" s="125">
        <f t="shared" si="343"/>
        <v>0</v>
      </c>
      <c r="X1165" s="125">
        <f t="shared" si="343"/>
        <v>0</v>
      </c>
      <c r="Y1165" s="125">
        <f t="shared" si="343"/>
        <v>0</v>
      </c>
      <c r="Z1165" s="125">
        <f t="shared" si="343"/>
        <v>0</v>
      </c>
      <c r="AA1165" s="208">
        <v>0</v>
      </c>
      <c r="AB1165" s="208">
        <v>0</v>
      </c>
      <c r="AC1165" s="208">
        <v>0</v>
      </c>
    </row>
    <row r="1166" spans="1:67" s="69" customFormat="1" ht="19.5" customHeight="1" outlineLevel="2">
      <c r="A1166" s="502"/>
      <c r="B1166" s="503" t="s">
        <v>41</v>
      </c>
      <c r="C1166" s="504"/>
      <c r="D1166" s="536"/>
      <c r="E1166" s="537"/>
      <c r="F1166" s="507">
        <v>0</v>
      </c>
      <c r="G1166" s="507">
        <v>0</v>
      </c>
      <c r="H1166" s="507">
        <v>0</v>
      </c>
      <c r="I1166" s="507">
        <v>0</v>
      </c>
      <c r="J1166" s="507">
        <v>0</v>
      </c>
      <c r="K1166" s="507">
        <v>0</v>
      </c>
      <c r="L1166" s="507">
        <v>0</v>
      </c>
      <c r="M1166" s="507">
        <v>0</v>
      </c>
      <c r="N1166" s="507">
        <v>0</v>
      </c>
      <c r="O1166" s="507">
        <v>0</v>
      </c>
      <c r="P1166" s="507">
        <v>0</v>
      </c>
      <c r="Q1166" s="507">
        <v>0</v>
      </c>
      <c r="R1166" s="507">
        <v>0</v>
      </c>
      <c r="S1166" s="507">
        <v>0</v>
      </c>
      <c r="T1166" s="507">
        <v>0</v>
      </c>
      <c r="U1166" s="507">
        <v>0</v>
      </c>
      <c r="V1166" s="507">
        <v>0</v>
      </c>
      <c r="W1166" s="507">
        <v>0</v>
      </c>
      <c r="X1166" s="507">
        <v>0</v>
      </c>
      <c r="Y1166" s="507">
        <v>0</v>
      </c>
      <c r="Z1166" s="507">
        <v>0</v>
      </c>
      <c r="AA1166" s="573">
        <v>0</v>
      </c>
      <c r="AB1166" s="573">
        <v>0</v>
      </c>
      <c r="AC1166" s="573">
        <v>0</v>
      </c>
    </row>
    <row r="1167" spans="1:67" ht="19.5" customHeight="1" outlineLevel="2">
      <c r="A1167" s="87"/>
      <c r="B1167" s="103" t="s">
        <v>772</v>
      </c>
      <c r="C1167" s="122"/>
      <c r="D1167" s="411"/>
      <c r="E1167" s="172">
        <v>34640000</v>
      </c>
      <c r="F1167" s="125">
        <f>F1168</f>
        <v>3458675.92</v>
      </c>
      <c r="G1167" s="125">
        <f t="shared" ref="G1167:Z1168" si="344">G1168</f>
        <v>0</v>
      </c>
      <c r="H1167" s="125">
        <f t="shared" si="344"/>
        <v>0</v>
      </c>
      <c r="I1167" s="125">
        <f t="shared" si="344"/>
        <v>0</v>
      </c>
      <c r="J1167" s="125">
        <f t="shared" si="344"/>
        <v>0</v>
      </c>
      <c r="K1167" s="125">
        <f t="shared" si="344"/>
        <v>0</v>
      </c>
      <c r="L1167" s="125">
        <f t="shared" si="344"/>
        <v>0</v>
      </c>
      <c r="M1167" s="125">
        <f t="shared" si="344"/>
        <v>0</v>
      </c>
      <c r="N1167" s="125">
        <f t="shared" si="344"/>
        <v>0</v>
      </c>
      <c r="O1167" s="659">
        <f t="shared" si="344"/>
        <v>0</v>
      </c>
      <c r="P1167" s="125">
        <f t="shared" si="344"/>
        <v>0</v>
      </c>
      <c r="Q1167" s="125">
        <f t="shared" si="344"/>
        <v>381.38</v>
      </c>
      <c r="R1167" s="125">
        <f t="shared" si="344"/>
        <v>3358966.97</v>
      </c>
      <c r="S1167" s="125">
        <f t="shared" si="344"/>
        <v>0</v>
      </c>
      <c r="T1167" s="125">
        <f t="shared" si="344"/>
        <v>0</v>
      </c>
      <c r="U1167" s="125">
        <f t="shared" si="344"/>
        <v>0</v>
      </c>
      <c r="V1167" s="125">
        <f t="shared" si="344"/>
        <v>0</v>
      </c>
      <c r="W1167" s="125">
        <f t="shared" si="344"/>
        <v>0</v>
      </c>
      <c r="X1167" s="125">
        <f t="shared" si="344"/>
        <v>0</v>
      </c>
      <c r="Y1167" s="125">
        <f t="shared" si="344"/>
        <v>99708.95</v>
      </c>
      <c r="Z1167" s="125">
        <f t="shared" si="344"/>
        <v>0</v>
      </c>
      <c r="AA1167" s="208">
        <v>0</v>
      </c>
      <c r="AB1167" s="208">
        <v>0</v>
      </c>
      <c r="AC1167" s="208">
        <v>0</v>
      </c>
    </row>
    <row r="1168" spans="1:67" s="56" customFormat="1" ht="19.5" customHeight="1" outlineLevel="2">
      <c r="A1168" s="502"/>
      <c r="B1168" s="503" t="s">
        <v>41</v>
      </c>
      <c r="C1168" s="504"/>
      <c r="D1168" s="536"/>
      <c r="E1168" s="537"/>
      <c r="F1168" s="507">
        <f>F1169</f>
        <v>3458675.92</v>
      </c>
      <c r="G1168" s="507">
        <f t="shared" si="344"/>
        <v>0</v>
      </c>
      <c r="H1168" s="507">
        <f t="shared" si="344"/>
        <v>0</v>
      </c>
      <c r="I1168" s="507">
        <f t="shared" si="344"/>
        <v>0</v>
      </c>
      <c r="J1168" s="507">
        <f t="shared" si="344"/>
        <v>0</v>
      </c>
      <c r="K1168" s="507">
        <f t="shared" si="344"/>
        <v>0</v>
      </c>
      <c r="L1168" s="507">
        <f t="shared" si="344"/>
        <v>0</v>
      </c>
      <c r="M1168" s="507">
        <f t="shared" si="344"/>
        <v>0</v>
      </c>
      <c r="N1168" s="507">
        <f t="shared" si="344"/>
        <v>0</v>
      </c>
      <c r="O1168" s="569">
        <f t="shared" si="344"/>
        <v>0</v>
      </c>
      <c r="P1168" s="507">
        <f t="shared" si="344"/>
        <v>0</v>
      </c>
      <c r="Q1168" s="507">
        <f t="shared" si="344"/>
        <v>381.38</v>
      </c>
      <c r="R1168" s="507">
        <f t="shared" si="344"/>
        <v>3358966.97</v>
      </c>
      <c r="S1168" s="507">
        <f t="shared" si="344"/>
        <v>0</v>
      </c>
      <c r="T1168" s="507">
        <f t="shared" si="344"/>
        <v>0</v>
      </c>
      <c r="U1168" s="507">
        <f t="shared" si="344"/>
        <v>0</v>
      </c>
      <c r="V1168" s="507">
        <f t="shared" si="344"/>
        <v>0</v>
      </c>
      <c r="W1168" s="507">
        <f t="shared" si="344"/>
        <v>0</v>
      </c>
      <c r="X1168" s="507">
        <f t="shared" si="344"/>
        <v>0</v>
      </c>
      <c r="Y1168" s="507">
        <f t="shared" si="344"/>
        <v>99708.95</v>
      </c>
      <c r="Z1168" s="507">
        <f t="shared" si="344"/>
        <v>0</v>
      </c>
      <c r="AA1168" s="573">
        <v>0</v>
      </c>
      <c r="AB1168" s="573">
        <v>0</v>
      </c>
      <c r="AC1168" s="573">
        <v>0</v>
      </c>
    </row>
    <row r="1169" spans="1:67" s="47" customFormat="1" ht="35.25" customHeight="1" outlineLevel="2">
      <c r="A1169" s="178"/>
      <c r="B1169" s="381">
        <f>B1164+1</f>
        <v>266</v>
      </c>
      <c r="C1169" s="277" t="s">
        <v>1095</v>
      </c>
      <c r="D1169" s="384"/>
      <c r="E1169" s="115" t="s">
        <v>2046</v>
      </c>
      <c r="F1169" s="116">
        <f>G1169+M1169+N1169+P1169+R1169+T1169+V1169+X1169+Y1169+Z1169</f>
        <v>3458675.92</v>
      </c>
      <c r="G1169" s="177"/>
      <c r="H1169" s="177"/>
      <c r="I1169" s="177"/>
      <c r="J1169" s="177"/>
      <c r="K1169" s="177"/>
      <c r="L1169" s="177"/>
      <c r="M1169" s="177"/>
      <c r="N1169" s="177"/>
      <c r="O1169" s="557"/>
      <c r="P1169" s="177"/>
      <c r="Q1169" s="190">
        <v>381.38</v>
      </c>
      <c r="R1169" s="117">
        <v>3358966.97</v>
      </c>
      <c r="S1169" s="117"/>
      <c r="T1169" s="117"/>
      <c r="U1169" s="361"/>
      <c r="V1169" s="361"/>
      <c r="W1169" s="117"/>
      <c r="X1169" s="117"/>
      <c r="Y1169" s="190">
        <v>99708.95</v>
      </c>
      <c r="Z1169" s="190"/>
      <c r="AA1169" s="223"/>
      <c r="AB1169" s="224"/>
      <c r="AC1169" s="224"/>
    </row>
    <row r="1170" spans="1:67" ht="20.25" customHeight="1" outlineLevel="2">
      <c r="A1170" s="87"/>
      <c r="B1170" s="103" t="s">
        <v>1096</v>
      </c>
      <c r="C1170" s="122"/>
      <c r="D1170" s="411"/>
      <c r="E1170" s="172">
        <v>34642000</v>
      </c>
      <c r="F1170" s="125">
        <f>F1171</f>
        <v>9533654.1799999997</v>
      </c>
      <c r="G1170" s="125">
        <f t="shared" ref="G1170:Z1170" si="345">G1171</f>
        <v>1169446.32</v>
      </c>
      <c r="H1170" s="125">
        <f t="shared" si="345"/>
        <v>188365.49</v>
      </c>
      <c r="I1170" s="125">
        <f t="shared" si="345"/>
        <v>0</v>
      </c>
      <c r="J1170" s="125">
        <f t="shared" si="345"/>
        <v>448046.68</v>
      </c>
      <c r="K1170" s="125">
        <f t="shared" si="345"/>
        <v>533034.15</v>
      </c>
      <c r="L1170" s="125">
        <f t="shared" si="345"/>
        <v>0</v>
      </c>
      <c r="M1170" s="125">
        <f t="shared" si="345"/>
        <v>0</v>
      </c>
      <c r="N1170" s="125">
        <f t="shared" si="345"/>
        <v>0</v>
      </c>
      <c r="O1170" s="659">
        <f t="shared" si="345"/>
        <v>0</v>
      </c>
      <c r="P1170" s="125">
        <f t="shared" si="345"/>
        <v>0</v>
      </c>
      <c r="Q1170" s="125">
        <f t="shared" si="345"/>
        <v>1607.76</v>
      </c>
      <c r="R1170" s="125">
        <f t="shared" si="345"/>
        <v>8228211.2599999998</v>
      </c>
      <c r="S1170" s="125">
        <f t="shared" si="345"/>
        <v>0</v>
      </c>
      <c r="T1170" s="125">
        <f t="shared" si="345"/>
        <v>0</v>
      </c>
      <c r="U1170" s="125">
        <f t="shared" si="345"/>
        <v>0</v>
      </c>
      <c r="V1170" s="125">
        <f t="shared" si="345"/>
        <v>0</v>
      </c>
      <c r="W1170" s="125">
        <f t="shared" si="345"/>
        <v>0</v>
      </c>
      <c r="X1170" s="125">
        <f t="shared" si="345"/>
        <v>0</v>
      </c>
      <c r="Y1170" s="125">
        <f t="shared" si="345"/>
        <v>135996.6</v>
      </c>
      <c r="Z1170" s="125">
        <f t="shared" si="345"/>
        <v>0</v>
      </c>
      <c r="AA1170" s="208">
        <v>0</v>
      </c>
      <c r="AB1170" s="208">
        <v>0</v>
      </c>
      <c r="AC1170" s="208">
        <v>0</v>
      </c>
    </row>
    <row r="1171" spans="1:67" s="69" customFormat="1" ht="20.25" customHeight="1" outlineLevel="2">
      <c r="A1171" s="502"/>
      <c r="B1171" s="503" t="s">
        <v>41</v>
      </c>
      <c r="C1171" s="504"/>
      <c r="D1171" s="536"/>
      <c r="E1171" s="537"/>
      <c r="F1171" s="507">
        <f>SUM(F1172:F1175)</f>
        <v>9533654.1799999997</v>
      </c>
      <c r="G1171" s="507">
        <f t="shared" ref="G1171:Z1171" si="346">SUM(G1172:G1175)</f>
        <v>1169446.32</v>
      </c>
      <c r="H1171" s="507">
        <f t="shared" si="346"/>
        <v>188365.49</v>
      </c>
      <c r="I1171" s="507">
        <f t="shared" si="346"/>
        <v>0</v>
      </c>
      <c r="J1171" s="507">
        <f t="shared" si="346"/>
        <v>448046.68</v>
      </c>
      <c r="K1171" s="507">
        <f t="shared" si="346"/>
        <v>533034.15</v>
      </c>
      <c r="L1171" s="507">
        <f t="shared" si="346"/>
        <v>0</v>
      </c>
      <c r="M1171" s="507">
        <f t="shared" si="346"/>
        <v>0</v>
      </c>
      <c r="N1171" s="507">
        <f t="shared" si="346"/>
        <v>0</v>
      </c>
      <c r="O1171" s="569">
        <f t="shared" si="346"/>
        <v>0</v>
      </c>
      <c r="P1171" s="507">
        <f t="shared" si="346"/>
        <v>0</v>
      </c>
      <c r="Q1171" s="507">
        <f t="shared" si="346"/>
        <v>1607.76</v>
      </c>
      <c r="R1171" s="507">
        <f t="shared" si="346"/>
        <v>8228211.2599999998</v>
      </c>
      <c r="S1171" s="507">
        <f t="shared" si="346"/>
        <v>0</v>
      </c>
      <c r="T1171" s="507">
        <f t="shared" si="346"/>
        <v>0</v>
      </c>
      <c r="U1171" s="507">
        <f t="shared" si="346"/>
        <v>0</v>
      </c>
      <c r="V1171" s="507">
        <f t="shared" si="346"/>
        <v>0</v>
      </c>
      <c r="W1171" s="507">
        <f t="shared" si="346"/>
        <v>0</v>
      </c>
      <c r="X1171" s="507">
        <f t="shared" si="346"/>
        <v>0</v>
      </c>
      <c r="Y1171" s="507">
        <f t="shared" si="346"/>
        <v>135996.6</v>
      </c>
      <c r="Z1171" s="507">
        <f t="shared" si="346"/>
        <v>0</v>
      </c>
      <c r="AA1171" s="573">
        <v>0</v>
      </c>
      <c r="AB1171" s="573">
        <v>0</v>
      </c>
      <c r="AC1171" s="573">
        <v>0</v>
      </c>
    </row>
    <row r="1172" spans="1:67" s="8" customFormat="1" ht="41.25" customHeight="1" outlineLevel="2">
      <c r="A1172" s="178"/>
      <c r="B1172" s="381">
        <f>B1169+1</f>
        <v>267</v>
      </c>
      <c r="C1172" s="277" t="s">
        <v>1097</v>
      </c>
      <c r="D1172" s="667"/>
      <c r="E1172" s="115" t="s">
        <v>1802</v>
      </c>
      <c r="F1172" s="116">
        <f>G1172+M1172+N1172+P1172+R1172+T1172+V1172+X1172+Y1172+Z1172</f>
        <v>4073899.12</v>
      </c>
      <c r="G1172" s="117"/>
      <c r="H1172" s="117"/>
      <c r="I1172" s="117"/>
      <c r="J1172" s="117"/>
      <c r="K1172" s="117"/>
      <c r="L1172" s="117"/>
      <c r="M1172" s="117"/>
      <c r="N1172" s="117"/>
      <c r="O1172" s="457"/>
      <c r="P1172" s="117"/>
      <c r="Q1172" s="117">
        <v>549.54</v>
      </c>
      <c r="R1172" s="190">
        <v>4073899.12</v>
      </c>
      <c r="S1172" s="117"/>
      <c r="T1172" s="117"/>
      <c r="U1172" s="117"/>
      <c r="V1172" s="117"/>
      <c r="W1172" s="117"/>
      <c r="X1172" s="117"/>
      <c r="Y1172" s="190">
        <v>0</v>
      </c>
      <c r="Z1172" s="190"/>
      <c r="AA1172" s="428"/>
      <c r="AB1172" s="178"/>
      <c r="AC1172" s="178"/>
    </row>
    <row r="1173" spans="1:67" s="8" customFormat="1" ht="27.75" customHeight="1" outlineLevel="2">
      <c r="A1173" s="178"/>
      <c r="B1173" s="381">
        <f>B1172+1</f>
        <v>268</v>
      </c>
      <c r="C1173" s="639" t="s">
        <v>1098</v>
      </c>
      <c r="D1173" s="668"/>
      <c r="E1173" s="465" t="s">
        <v>1803</v>
      </c>
      <c r="F1173" s="116">
        <f>G1173+M1173+N1173+P1173+R1173+T1173+V1173+X1173+Y1173+Z1173</f>
        <v>4154312.14</v>
      </c>
      <c r="G1173" s="117"/>
      <c r="H1173" s="117"/>
      <c r="I1173" s="117"/>
      <c r="J1173" s="117"/>
      <c r="K1173" s="117"/>
      <c r="L1173" s="117"/>
      <c r="M1173" s="117"/>
      <c r="N1173" s="117"/>
      <c r="O1173" s="457"/>
      <c r="P1173" s="117"/>
      <c r="Q1173" s="117">
        <v>515.13</v>
      </c>
      <c r="R1173" s="190">
        <v>4154312.14</v>
      </c>
      <c r="S1173" s="117"/>
      <c r="T1173" s="117"/>
      <c r="U1173" s="117"/>
      <c r="V1173" s="117"/>
      <c r="W1173" s="117"/>
      <c r="X1173" s="117"/>
      <c r="Y1173" s="190"/>
      <c r="Z1173" s="190"/>
      <c r="AA1173" s="428"/>
      <c r="AB1173" s="178"/>
      <c r="AC1173" s="178"/>
    </row>
    <row r="1174" spans="1:67" s="47" customFormat="1" ht="41.25" customHeight="1" outlineLevel="2">
      <c r="A1174" s="178"/>
      <c r="B1174" s="381">
        <f>B1173+1</f>
        <v>269</v>
      </c>
      <c r="C1174" s="277" t="s">
        <v>1099</v>
      </c>
      <c r="D1174" s="667"/>
      <c r="E1174" s="115" t="s">
        <v>1556</v>
      </c>
      <c r="F1174" s="116">
        <f>G1174+M1174+N1174+P1174+R1174+T1174+V1174+X1174+Y1174+Z1174</f>
        <v>1169446.32</v>
      </c>
      <c r="G1174" s="117">
        <f>H1174+I1174+J1174+K1174+L1174</f>
        <v>1169446.32</v>
      </c>
      <c r="H1174" s="117">
        <v>188365.49</v>
      </c>
      <c r="I1174" s="117"/>
      <c r="J1174" s="117">
        <v>448046.68</v>
      </c>
      <c r="K1174" s="117">
        <v>533034.15</v>
      </c>
      <c r="L1174" s="117"/>
      <c r="M1174" s="117"/>
      <c r="N1174" s="117"/>
      <c r="O1174" s="457"/>
      <c r="P1174" s="117"/>
      <c r="Q1174" s="117"/>
      <c r="R1174" s="117"/>
      <c r="S1174" s="117"/>
      <c r="T1174" s="117"/>
      <c r="U1174" s="117"/>
      <c r="V1174" s="117"/>
      <c r="W1174" s="117"/>
      <c r="X1174" s="117"/>
      <c r="Y1174" s="190"/>
      <c r="Z1174" s="190"/>
      <c r="AA1174" s="428"/>
      <c r="AB1174" s="178"/>
      <c r="AC1174" s="178"/>
    </row>
    <row r="1175" spans="1:67" s="8" customFormat="1" ht="30" customHeight="1" outlineLevel="2">
      <c r="A1175" s="85"/>
      <c r="B1175" s="381">
        <f>B1174+1</f>
        <v>270</v>
      </c>
      <c r="C1175" s="277" t="s">
        <v>1100</v>
      </c>
      <c r="D1175" s="196"/>
      <c r="E1175" s="142" t="s">
        <v>2047</v>
      </c>
      <c r="F1175" s="116">
        <f>G1175+M1175+N1175+P1175+R1175+T1175+V1175+X1175+Y1175+Z1175</f>
        <v>135996.6</v>
      </c>
      <c r="G1175" s="111"/>
      <c r="H1175" s="111"/>
      <c r="I1175" s="111"/>
      <c r="J1175" s="111"/>
      <c r="K1175" s="111"/>
      <c r="L1175" s="111"/>
      <c r="M1175" s="111"/>
      <c r="N1175" s="111"/>
      <c r="O1175" s="662"/>
      <c r="P1175" s="111"/>
      <c r="Q1175" s="111">
        <v>543.09</v>
      </c>
      <c r="R1175" s="141"/>
      <c r="S1175" s="111"/>
      <c r="T1175" s="111"/>
      <c r="U1175" s="111"/>
      <c r="V1175" s="111"/>
      <c r="W1175" s="111"/>
      <c r="X1175" s="111"/>
      <c r="Y1175" s="141">
        <v>135996.6</v>
      </c>
      <c r="Z1175" s="141"/>
      <c r="AA1175" s="348"/>
      <c r="AB1175" s="85"/>
      <c r="AC1175" s="85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22"/>
      <c r="AP1175" s="22"/>
      <c r="AQ1175" s="22"/>
    </row>
    <row r="1176" spans="1:67" s="48" customFormat="1" ht="20.25" customHeight="1" outlineLevel="2">
      <c r="A1176" s="87"/>
      <c r="B1176" s="103" t="s">
        <v>1101</v>
      </c>
      <c r="C1176" s="153"/>
      <c r="D1176" s="451"/>
      <c r="E1176" s="320">
        <v>34644000</v>
      </c>
      <c r="F1176" s="125">
        <f>F1177+F1179</f>
        <v>3252473.86</v>
      </c>
      <c r="G1176" s="125">
        <f t="shared" ref="G1176:Z1176" si="347">G1177+G1179</f>
        <v>739951.31</v>
      </c>
      <c r="H1176" s="125">
        <f t="shared" si="347"/>
        <v>0</v>
      </c>
      <c r="I1176" s="125">
        <f t="shared" si="347"/>
        <v>0</v>
      </c>
      <c r="J1176" s="125">
        <f t="shared" si="347"/>
        <v>0</v>
      </c>
      <c r="K1176" s="125">
        <f t="shared" si="347"/>
        <v>739951.31</v>
      </c>
      <c r="L1176" s="125">
        <f t="shared" si="347"/>
        <v>0</v>
      </c>
      <c r="M1176" s="125">
        <f t="shared" si="347"/>
        <v>0</v>
      </c>
      <c r="N1176" s="125">
        <f t="shared" si="347"/>
        <v>0</v>
      </c>
      <c r="O1176" s="125">
        <f t="shared" si="347"/>
        <v>0</v>
      </c>
      <c r="P1176" s="125">
        <f t="shared" si="347"/>
        <v>0</v>
      </c>
      <c r="Q1176" s="125">
        <f t="shared" si="347"/>
        <v>849.18700000000001</v>
      </c>
      <c r="R1176" s="125">
        <f t="shared" si="347"/>
        <v>0</v>
      </c>
      <c r="S1176" s="125">
        <f t="shared" si="347"/>
        <v>0</v>
      </c>
      <c r="T1176" s="125">
        <f t="shared" si="347"/>
        <v>0</v>
      </c>
      <c r="U1176" s="125">
        <f t="shared" si="347"/>
        <v>0</v>
      </c>
      <c r="V1176" s="125">
        <f t="shared" si="347"/>
        <v>0</v>
      </c>
      <c r="W1176" s="125">
        <f t="shared" si="347"/>
        <v>0</v>
      </c>
      <c r="X1176" s="125">
        <f t="shared" si="347"/>
        <v>2100000</v>
      </c>
      <c r="Y1176" s="125">
        <f t="shared" si="347"/>
        <v>342522.55</v>
      </c>
      <c r="Z1176" s="125">
        <f t="shared" si="347"/>
        <v>70000</v>
      </c>
      <c r="AA1176" s="208">
        <v>0</v>
      </c>
      <c r="AB1176" s="208">
        <v>0</v>
      </c>
      <c r="AC1176" s="208">
        <v>0</v>
      </c>
      <c r="AZ1176" s="24"/>
      <c r="BA1176" s="24"/>
      <c r="BB1176" s="24"/>
      <c r="BC1176" s="24"/>
      <c r="BD1176" s="24"/>
      <c r="BE1176" s="24"/>
      <c r="BF1176" s="24"/>
      <c r="BG1176" s="24"/>
      <c r="BH1176" s="24"/>
      <c r="BI1176" s="24"/>
      <c r="BJ1176" s="24"/>
      <c r="BK1176" s="24"/>
      <c r="BL1176" s="24"/>
      <c r="BM1176" s="24"/>
      <c r="BN1176" s="24"/>
      <c r="BO1176" s="24"/>
    </row>
    <row r="1177" spans="1:67" s="69" customFormat="1" ht="20.25" customHeight="1" outlineLevel="2">
      <c r="A1177" s="502"/>
      <c r="B1177" s="503" t="s">
        <v>41</v>
      </c>
      <c r="C1177" s="504"/>
      <c r="D1177" s="536"/>
      <c r="E1177" s="669"/>
      <c r="F1177" s="507">
        <f t="shared" ref="F1177:Z1177" si="348">F1178</f>
        <v>192522.55</v>
      </c>
      <c r="G1177" s="507">
        <f t="shared" si="348"/>
        <v>0</v>
      </c>
      <c r="H1177" s="507">
        <f t="shared" si="348"/>
        <v>0</v>
      </c>
      <c r="I1177" s="507">
        <f t="shared" si="348"/>
        <v>0</v>
      </c>
      <c r="J1177" s="507">
        <f t="shared" si="348"/>
        <v>0</v>
      </c>
      <c r="K1177" s="507">
        <f t="shared" si="348"/>
        <v>0</v>
      </c>
      <c r="L1177" s="507">
        <f t="shared" si="348"/>
        <v>0</v>
      </c>
      <c r="M1177" s="507">
        <f t="shared" si="348"/>
        <v>0</v>
      </c>
      <c r="N1177" s="507">
        <f t="shared" si="348"/>
        <v>0</v>
      </c>
      <c r="O1177" s="569">
        <f t="shared" si="348"/>
        <v>0</v>
      </c>
      <c r="P1177" s="507">
        <f t="shared" si="348"/>
        <v>0</v>
      </c>
      <c r="Q1177" s="507">
        <f t="shared" si="348"/>
        <v>849.18700000000001</v>
      </c>
      <c r="R1177" s="507">
        <f t="shared" si="348"/>
        <v>0</v>
      </c>
      <c r="S1177" s="507">
        <f t="shared" si="348"/>
        <v>0</v>
      </c>
      <c r="T1177" s="507">
        <f t="shared" si="348"/>
        <v>0</v>
      </c>
      <c r="U1177" s="507">
        <f t="shared" si="348"/>
        <v>0</v>
      </c>
      <c r="V1177" s="507">
        <f t="shared" si="348"/>
        <v>0</v>
      </c>
      <c r="W1177" s="507">
        <f t="shared" si="348"/>
        <v>0</v>
      </c>
      <c r="X1177" s="507">
        <f t="shared" si="348"/>
        <v>0</v>
      </c>
      <c r="Y1177" s="507">
        <f t="shared" si="348"/>
        <v>192522.55</v>
      </c>
      <c r="Z1177" s="507">
        <f t="shared" si="348"/>
        <v>0</v>
      </c>
      <c r="AA1177" s="573">
        <v>0</v>
      </c>
      <c r="AB1177" s="573">
        <v>0</v>
      </c>
      <c r="AC1177" s="573">
        <v>0</v>
      </c>
    </row>
    <row r="1178" spans="1:67" s="48" customFormat="1" ht="45" customHeight="1" outlineLevel="2">
      <c r="A1178" s="87"/>
      <c r="B1178" s="381">
        <f>B1175+1</f>
        <v>271</v>
      </c>
      <c r="C1178" s="382" t="s">
        <v>1102</v>
      </c>
      <c r="D1178" s="670"/>
      <c r="E1178" s="142" t="s">
        <v>2048</v>
      </c>
      <c r="F1178" s="116">
        <f t="shared" ref="F1178:F1183" si="349">G1178+M1178+N1178+P1178+R1178+T1178+V1178+X1178+Y1178+Z1178</f>
        <v>192522.55</v>
      </c>
      <c r="G1178" s="131">
        <f>H1178+I1178+J1178+K1178+L1178</f>
        <v>0</v>
      </c>
      <c r="H1178" s="131"/>
      <c r="I1178" s="131"/>
      <c r="J1178" s="131"/>
      <c r="K1178" s="131"/>
      <c r="L1178" s="131"/>
      <c r="M1178" s="131"/>
      <c r="N1178" s="131"/>
      <c r="O1178" s="683"/>
      <c r="P1178" s="131"/>
      <c r="Q1178" s="190">
        <v>849.18700000000001</v>
      </c>
      <c r="R1178" s="141"/>
      <c r="S1178" s="190"/>
      <c r="T1178" s="190"/>
      <c r="U1178" s="190"/>
      <c r="V1178" s="190"/>
      <c r="W1178" s="190"/>
      <c r="X1178" s="190"/>
      <c r="Y1178" s="141">
        <v>192522.55</v>
      </c>
      <c r="Z1178" s="395">
        <f>R1178*0.0214</f>
        <v>0</v>
      </c>
      <c r="AA1178" s="218"/>
      <c r="AB1178" s="126"/>
      <c r="AC1178" s="126"/>
      <c r="AZ1178" s="24"/>
      <c r="BA1178" s="24"/>
      <c r="BB1178" s="24"/>
      <c r="BC1178" s="24"/>
      <c r="BD1178" s="24"/>
      <c r="BE1178" s="24"/>
      <c r="BF1178" s="24"/>
      <c r="BG1178" s="24"/>
      <c r="BH1178" s="24"/>
      <c r="BI1178" s="24"/>
      <c r="BJ1178" s="24"/>
      <c r="BK1178" s="24"/>
      <c r="BL1178" s="24"/>
      <c r="BM1178" s="24"/>
      <c r="BN1178" s="24"/>
      <c r="BO1178" s="24"/>
    </row>
    <row r="1179" spans="1:67" s="70" customFormat="1" ht="20.25" customHeight="1" outlineLevel="2">
      <c r="A1179" s="492"/>
      <c r="B1179" s="625" t="s">
        <v>55</v>
      </c>
      <c r="C1179" s="652"/>
      <c r="D1179" s="671"/>
      <c r="E1179" s="672"/>
      <c r="F1179" s="528">
        <f>SUM(F1180:F1183)</f>
        <v>3059951.31</v>
      </c>
      <c r="G1179" s="528">
        <f t="shared" ref="G1179:AC1179" si="350">SUM(G1180:G1183)</f>
        <v>739951.31</v>
      </c>
      <c r="H1179" s="528">
        <f t="shared" si="350"/>
        <v>0</v>
      </c>
      <c r="I1179" s="528">
        <f t="shared" si="350"/>
        <v>0</v>
      </c>
      <c r="J1179" s="528">
        <f t="shared" si="350"/>
        <v>0</v>
      </c>
      <c r="K1179" s="528">
        <f t="shared" si="350"/>
        <v>739951.31</v>
      </c>
      <c r="L1179" s="528">
        <f t="shared" si="350"/>
        <v>0</v>
      </c>
      <c r="M1179" s="528">
        <f t="shared" si="350"/>
        <v>0</v>
      </c>
      <c r="N1179" s="528">
        <f t="shared" si="350"/>
        <v>0</v>
      </c>
      <c r="O1179" s="528">
        <f t="shared" si="350"/>
        <v>0</v>
      </c>
      <c r="P1179" s="528">
        <f t="shared" si="350"/>
        <v>0</v>
      </c>
      <c r="Q1179" s="528">
        <f t="shared" si="350"/>
        <v>0</v>
      </c>
      <c r="R1179" s="528">
        <f t="shared" si="350"/>
        <v>0</v>
      </c>
      <c r="S1179" s="528">
        <f t="shared" si="350"/>
        <v>0</v>
      </c>
      <c r="T1179" s="528">
        <f t="shared" si="350"/>
        <v>0</v>
      </c>
      <c r="U1179" s="528">
        <f t="shared" si="350"/>
        <v>0</v>
      </c>
      <c r="V1179" s="528">
        <f t="shared" si="350"/>
        <v>0</v>
      </c>
      <c r="W1179" s="528">
        <f t="shared" si="350"/>
        <v>0</v>
      </c>
      <c r="X1179" s="528">
        <f t="shared" si="350"/>
        <v>2100000</v>
      </c>
      <c r="Y1179" s="528">
        <f t="shared" si="350"/>
        <v>150000</v>
      </c>
      <c r="Z1179" s="528">
        <f t="shared" si="350"/>
        <v>70000</v>
      </c>
      <c r="AA1179" s="528">
        <f t="shared" si="350"/>
        <v>0</v>
      </c>
      <c r="AB1179" s="528">
        <f t="shared" si="350"/>
        <v>0</v>
      </c>
      <c r="AC1179" s="528">
        <f t="shared" si="350"/>
        <v>0</v>
      </c>
    </row>
    <row r="1180" spans="1:67" s="71" customFormat="1" ht="42.75" customHeight="1" outlineLevel="2">
      <c r="A1180" s="377"/>
      <c r="B1180" s="377">
        <f>B1178+1</f>
        <v>272</v>
      </c>
      <c r="C1180" s="653" t="s">
        <v>1104</v>
      </c>
      <c r="D1180" s="673"/>
      <c r="E1180" s="674" t="s">
        <v>1805</v>
      </c>
      <c r="F1180" s="116">
        <f t="shared" si="349"/>
        <v>759951.31</v>
      </c>
      <c r="G1180" s="131">
        <f>H1180+I1180+J1180+K1180+L1180</f>
        <v>739951.31</v>
      </c>
      <c r="H1180" s="279"/>
      <c r="I1180" s="279"/>
      <c r="J1180" s="279"/>
      <c r="K1180" s="279">
        <v>739951.31</v>
      </c>
      <c r="L1180" s="279"/>
      <c r="M1180" s="279"/>
      <c r="N1180" s="279"/>
      <c r="O1180" s="660"/>
      <c r="P1180" s="279"/>
      <c r="Q1180" s="279"/>
      <c r="R1180" s="279"/>
      <c r="S1180" s="279"/>
      <c r="T1180" s="279"/>
      <c r="U1180" s="279"/>
      <c r="V1180" s="279"/>
      <c r="W1180" s="279"/>
      <c r="X1180" s="279"/>
      <c r="Y1180" s="279"/>
      <c r="Z1180" s="279">
        <v>20000</v>
      </c>
      <c r="AA1180" s="405"/>
      <c r="AB1180" s="405"/>
      <c r="AC1180" s="405"/>
    </row>
    <row r="1181" spans="1:67" s="71" customFormat="1" ht="27.75" customHeight="1" outlineLevel="2">
      <c r="A1181" s="63"/>
      <c r="B1181" s="377">
        <f>B1180+1</f>
        <v>273</v>
      </c>
      <c r="C1181" s="653" t="s">
        <v>1105</v>
      </c>
      <c r="D1181" s="673"/>
      <c r="E1181" s="674" t="s">
        <v>2049</v>
      </c>
      <c r="F1181" s="116">
        <f t="shared" si="349"/>
        <v>1280000</v>
      </c>
      <c r="G1181" s="131">
        <f>H1181+I1181+J1181+K1181+L1181</f>
        <v>0</v>
      </c>
      <c r="H1181" s="279"/>
      <c r="I1181" s="279"/>
      <c r="J1181" s="279"/>
      <c r="K1181" s="279"/>
      <c r="L1181" s="279"/>
      <c r="M1181" s="279"/>
      <c r="N1181" s="279"/>
      <c r="O1181" s="660"/>
      <c r="P1181" s="279"/>
      <c r="Q1181" s="279"/>
      <c r="R1181" s="279"/>
      <c r="S1181" s="279"/>
      <c r="T1181" s="279"/>
      <c r="U1181" s="279"/>
      <c r="V1181" s="279"/>
      <c r="W1181" s="279"/>
      <c r="X1181" s="279">
        <v>1200000</v>
      </c>
      <c r="Y1181" s="279">
        <v>50000</v>
      </c>
      <c r="Z1181" s="279">
        <v>30000</v>
      </c>
      <c r="AA1181" s="405"/>
      <c r="AB1181" s="405"/>
      <c r="AC1181" s="405"/>
    </row>
    <row r="1182" spans="1:67" s="71" customFormat="1" ht="42" customHeight="1" outlineLevel="2">
      <c r="A1182" s="63"/>
      <c r="B1182" s="377">
        <f>B1181+1</f>
        <v>274</v>
      </c>
      <c r="C1182" s="653" t="s">
        <v>1106</v>
      </c>
      <c r="D1182" s="673"/>
      <c r="E1182" s="674" t="s">
        <v>2050</v>
      </c>
      <c r="F1182" s="116">
        <f t="shared" si="349"/>
        <v>970000</v>
      </c>
      <c r="G1182" s="131">
        <f>H1182+I1182+J1182+K1182+L1182</f>
        <v>0</v>
      </c>
      <c r="H1182" s="279"/>
      <c r="I1182" s="279"/>
      <c r="J1182" s="279"/>
      <c r="K1182" s="279"/>
      <c r="L1182" s="279"/>
      <c r="M1182" s="279"/>
      <c r="N1182" s="279"/>
      <c r="O1182" s="660"/>
      <c r="P1182" s="279"/>
      <c r="Q1182" s="279"/>
      <c r="R1182" s="279"/>
      <c r="S1182" s="279"/>
      <c r="T1182" s="279"/>
      <c r="U1182" s="279"/>
      <c r="V1182" s="279"/>
      <c r="W1182" s="279"/>
      <c r="X1182" s="279">
        <v>900000</v>
      </c>
      <c r="Y1182" s="279">
        <v>50000</v>
      </c>
      <c r="Z1182" s="279">
        <v>20000</v>
      </c>
      <c r="AA1182" s="405"/>
      <c r="AB1182" s="405"/>
      <c r="AC1182" s="405"/>
    </row>
    <row r="1183" spans="1:67" s="63" customFormat="1" ht="32.25" customHeight="1">
      <c r="B1183" s="377">
        <f>B1182+1</f>
        <v>275</v>
      </c>
      <c r="C1183" s="644" t="s">
        <v>1107</v>
      </c>
      <c r="D1183" s="87"/>
      <c r="E1183" s="645" t="s">
        <v>2051</v>
      </c>
      <c r="F1183" s="116">
        <f t="shared" si="349"/>
        <v>50000</v>
      </c>
      <c r="G1183" s="131">
        <f>H1183+I1183+J1183+K1183+L1183</f>
        <v>0</v>
      </c>
      <c r="H1183" s="186"/>
      <c r="I1183" s="186"/>
      <c r="J1183" s="186"/>
      <c r="K1183" s="186"/>
      <c r="L1183" s="186"/>
      <c r="M1183" s="186"/>
      <c r="N1183" s="186"/>
      <c r="O1183" s="562"/>
      <c r="P1183" s="186"/>
      <c r="Q1183" s="186"/>
      <c r="R1183" s="186"/>
      <c r="S1183" s="186"/>
      <c r="T1183" s="186"/>
      <c r="U1183" s="187"/>
      <c r="V1183" s="187"/>
      <c r="W1183" s="186"/>
      <c r="X1183" s="186"/>
      <c r="Y1183" s="190">
        <v>50000</v>
      </c>
      <c r="Z1183" s="571"/>
      <c r="AA1183" s="613"/>
      <c r="AD1183" s="87"/>
      <c r="AE1183" s="87"/>
      <c r="AF1183" s="87"/>
      <c r="AG1183" s="87"/>
      <c r="AH1183" s="87"/>
      <c r="AI1183" s="87"/>
      <c r="AJ1183" s="87"/>
      <c r="AK1183" s="87"/>
      <c r="AL1183" s="87"/>
      <c r="AM1183" s="87"/>
      <c r="AN1183" s="87"/>
      <c r="AO1183" s="87"/>
      <c r="AP1183" s="87"/>
      <c r="AQ1183" s="87"/>
    </row>
    <row r="1184" spans="1:67" ht="20.25" customHeight="1" outlineLevel="2">
      <c r="A1184" s="87"/>
      <c r="B1184" s="103" t="s">
        <v>2052</v>
      </c>
      <c r="C1184" s="122"/>
      <c r="D1184" s="411"/>
      <c r="E1184" s="320">
        <v>34646000</v>
      </c>
      <c r="F1184" s="125">
        <f>F1185</f>
        <v>0</v>
      </c>
      <c r="G1184" s="125">
        <f t="shared" ref="G1184:Z1184" si="351">G1185</f>
        <v>0</v>
      </c>
      <c r="H1184" s="125">
        <f t="shared" si="351"/>
        <v>0</v>
      </c>
      <c r="I1184" s="125">
        <f t="shared" si="351"/>
        <v>0</v>
      </c>
      <c r="J1184" s="125">
        <f t="shared" si="351"/>
        <v>0</v>
      </c>
      <c r="K1184" s="125">
        <f t="shared" si="351"/>
        <v>0</v>
      </c>
      <c r="L1184" s="125">
        <f t="shared" si="351"/>
        <v>0</v>
      </c>
      <c r="M1184" s="125">
        <f t="shared" si="351"/>
        <v>0</v>
      </c>
      <c r="N1184" s="125">
        <f t="shared" si="351"/>
        <v>0</v>
      </c>
      <c r="O1184" s="659">
        <f t="shared" si="351"/>
        <v>0</v>
      </c>
      <c r="P1184" s="125">
        <f t="shared" si="351"/>
        <v>0</v>
      </c>
      <c r="Q1184" s="125">
        <f t="shared" si="351"/>
        <v>0</v>
      </c>
      <c r="R1184" s="125">
        <f t="shared" si="351"/>
        <v>0</v>
      </c>
      <c r="S1184" s="125">
        <f t="shared" si="351"/>
        <v>0</v>
      </c>
      <c r="T1184" s="125">
        <f t="shared" si="351"/>
        <v>0</v>
      </c>
      <c r="U1184" s="125">
        <f t="shared" si="351"/>
        <v>0</v>
      </c>
      <c r="V1184" s="125">
        <f t="shared" si="351"/>
        <v>0</v>
      </c>
      <c r="W1184" s="125">
        <f t="shared" si="351"/>
        <v>0</v>
      </c>
      <c r="X1184" s="125">
        <f t="shared" si="351"/>
        <v>0</v>
      </c>
      <c r="Y1184" s="125">
        <f t="shared" si="351"/>
        <v>0</v>
      </c>
      <c r="Z1184" s="125">
        <f t="shared" si="351"/>
        <v>0</v>
      </c>
      <c r="AA1184" s="208">
        <v>0</v>
      </c>
      <c r="AB1184" s="208">
        <v>8</v>
      </c>
      <c r="AC1184" s="208">
        <v>0</v>
      </c>
    </row>
    <row r="1185" spans="1:67" s="69" customFormat="1" ht="25.5" customHeight="1" outlineLevel="2">
      <c r="A1185" s="502"/>
      <c r="B1185" s="503" t="s">
        <v>41</v>
      </c>
      <c r="C1185" s="504"/>
      <c r="D1185" s="536"/>
      <c r="E1185" s="537"/>
      <c r="F1185" s="507"/>
      <c r="G1185" s="507">
        <v>0</v>
      </c>
      <c r="H1185" s="507">
        <v>0</v>
      </c>
      <c r="I1185" s="507">
        <v>0</v>
      </c>
      <c r="J1185" s="507">
        <v>0</v>
      </c>
      <c r="K1185" s="507">
        <v>0</v>
      </c>
      <c r="L1185" s="507">
        <v>0</v>
      </c>
      <c r="M1185" s="507">
        <v>0</v>
      </c>
      <c r="N1185" s="507">
        <v>0</v>
      </c>
      <c r="O1185" s="507">
        <v>0</v>
      </c>
      <c r="P1185" s="507">
        <v>0</v>
      </c>
      <c r="Q1185" s="507">
        <v>0</v>
      </c>
      <c r="R1185" s="507">
        <v>0</v>
      </c>
      <c r="S1185" s="507">
        <v>0</v>
      </c>
      <c r="T1185" s="507">
        <v>0</v>
      </c>
      <c r="U1185" s="507">
        <v>0</v>
      </c>
      <c r="V1185" s="507">
        <v>0</v>
      </c>
      <c r="W1185" s="507">
        <v>0</v>
      </c>
      <c r="X1185" s="507">
        <v>0</v>
      </c>
      <c r="Y1185" s="507">
        <v>0</v>
      </c>
      <c r="Z1185" s="507">
        <v>0</v>
      </c>
      <c r="AA1185" s="573">
        <v>0</v>
      </c>
      <c r="AB1185" s="573">
        <v>8</v>
      </c>
      <c r="AC1185" s="573">
        <v>0</v>
      </c>
    </row>
    <row r="1186" spans="1:67" ht="20.25" customHeight="1" outlineLevel="2">
      <c r="A1186" s="87"/>
      <c r="B1186" s="103" t="s">
        <v>2053</v>
      </c>
      <c r="C1186" s="122"/>
      <c r="D1186" s="411"/>
      <c r="E1186" s="172">
        <v>34648000</v>
      </c>
      <c r="F1186" s="125">
        <f>F1187</f>
        <v>0</v>
      </c>
      <c r="G1186" s="125">
        <f t="shared" ref="G1186:Z1186" si="352">G1187</f>
        <v>0</v>
      </c>
      <c r="H1186" s="125">
        <f t="shared" si="352"/>
        <v>0</v>
      </c>
      <c r="I1186" s="125">
        <f t="shared" si="352"/>
        <v>0</v>
      </c>
      <c r="J1186" s="125">
        <f t="shared" si="352"/>
        <v>0</v>
      </c>
      <c r="K1186" s="125">
        <f t="shared" si="352"/>
        <v>0</v>
      </c>
      <c r="L1186" s="125">
        <f t="shared" si="352"/>
        <v>0</v>
      </c>
      <c r="M1186" s="125">
        <f t="shared" si="352"/>
        <v>0</v>
      </c>
      <c r="N1186" s="125">
        <f t="shared" si="352"/>
        <v>0</v>
      </c>
      <c r="O1186" s="659">
        <f t="shared" si="352"/>
        <v>0</v>
      </c>
      <c r="P1186" s="125">
        <f t="shared" si="352"/>
        <v>0</v>
      </c>
      <c r="Q1186" s="125">
        <f t="shared" si="352"/>
        <v>0</v>
      </c>
      <c r="R1186" s="125">
        <f t="shared" si="352"/>
        <v>0</v>
      </c>
      <c r="S1186" s="125">
        <f t="shared" si="352"/>
        <v>0</v>
      </c>
      <c r="T1186" s="125">
        <f t="shared" si="352"/>
        <v>0</v>
      </c>
      <c r="U1186" s="125">
        <f t="shared" si="352"/>
        <v>0</v>
      </c>
      <c r="V1186" s="125">
        <f t="shared" si="352"/>
        <v>0</v>
      </c>
      <c r="W1186" s="125">
        <f t="shared" si="352"/>
        <v>0</v>
      </c>
      <c r="X1186" s="125">
        <f t="shared" si="352"/>
        <v>0</v>
      </c>
      <c r="Y1186" s="125">
        <f t="shared" si="352"/>
        <v>0</v>
      </c>
      <c r="Z1186" s="125">
        <f t="shared" si="352"/>
        <v>0</v>
      </c>
      <c r="AA1186" s="208">
        <v>0</v>
      </c>
      <c r="AB1186" s="208">
        <v>0</v>
      </c>
      <c r="AC1186" s="208">
        <v>0</v>
      </c>
    </row>
    <row r="1187" spans="1:67" s="56" customFormat="1" ht="20.25" customHeight="1" outlineLevel="2">
      <c r="A1187" s="502"/>
      <c r="B1187" s="503" t="s">
        <v>41</v>
      </c>
      <c r="C1187" s="504"/>
      <c r="D1187" s="536"/>
      <c r="E1187" s="537"/>
      <c r="F1187" s="507">
        <v>0</v>
      </c>
      <c r="G1187" s="507">
        <v>0</v>
      </c>
      <c r="H1187" s="507">
        <v>0</v>
      </c>
      <c r="I1187" s="507">
        <v>0</v>
      </c>
      <c r="J1187" s="507">
        <v>0</v>
      </c>
      <c r="K1187" s="507">
        <v>0</v>
      </c>
      <c r="L1187" s="507">
        <v>0</v>
      </c>
      <c r="M1187" s="507">
        <v>0</v>
      </c>
      <c r="N1187" s="507">
        <v>0</v>
      </c>
      <c r="O1187" s="569">
        <v>0</v>
      </c>
      <c r="P1187" s="507">
        <v>0</v>
      </c>
      <c r="Q1187" s="507">
        <v>0</v>
      </c>
      <c r="R1187" s="507">
        <v>0</v>
      </c>
      <c r="S1187" s="507">
        <v>0</v>
      </c>
      <c r="T1187" s="507">
        <v>0</v>
      </c>
      <c r="U1187" s="507">
        <v>0</v>
      </c>
      <c r="V1187" s="507">
        <v>0</v>
      </c>
      <c r="W1187" s="507">
        <v>0</v>
      </c>
      <c r="X1187" s="507">
        <v>0</v>
      </c>
      <c r="Y1187" s="507">
        <v>0</v>
      </c>
      <c r="Z1187" s="507">
        <v>0</v>
      </c>
      <c r="AA1187" s="573">
        <v>0</v>
      </c>
      <c r="AB1187" s="573">
        <v>0</v>
      </c>
      <c r="AC1187" s="573">
        <v>0</v>
      </c>
    </row>
    <row r="1188" spans="1:67" ht="15" customHeight="1" outlineLevel="2">
      <c r="A1188" s="87"/>
      <c r="B1188" s="360"/>
      <c r="C1188" s="355"/>
      <c r="D1188" s="195"/>
      <c r="E1188" s="2"/>
      <c r="F1188" s="120">
        <v>0</v>
      </c>
      <c r="G1188" s="165"/>
      <c r="H1188" s="165"/>
      <c r="I1188" s="165"/>
      <c r="J1188" s="165"/>
      <c r="K1188" s="165"/>
      <c r="L1188" s="165"/>
      <c r="M1188" s="165"/>
      <c r="N1188" s="165"/>
      <c r="O1188" s="331"/>
      <c r="P1188" s="165"/>
      <c r="Q1188" s="188"/>
      <c r="R1188" s="395"/>
      <c r="S1188" s="395"/>
      <c r="T1188" s="395"/>
      <c r="U1188" s="395"/>
      <c r="V1188" s="395"/>
      <c r="W1188" s="395"/>
      <c r="X1188" s="395"/>
      <c r="Y1188" s="141"/>
      <c r="Z1188" s="395"/>
      <c r="AA1188" s="215"/>
      <c r="AB1188" s="195"/>
      <c r="AC1188" s="195"/>
    </row>
    <row r="1189" spans="1:67" ht="20.25" customHeight="1" outlineLevel="2">
      <c r="A1189" s="87"/>
      <c r="B1189" s="103" t="s">
        <v>510</v>
      </c>
      <c r="C1189" s="122"/>
      <c r="D1189" s="411"/>
      <c r="E1189" s="172">
        <v>34730000</v>
      </c>
      <c r="F1189" s="125">
        <f>F1190+F1198+F1195</f>
        <v>21285071.23</v>
      </c>
      <c r="G1189" s="125">
        <f t="shared" ref="G1189:Z1189" si="353">G1190+G1198+G1195</f>
        <v>3264259</v>
      </c>
      <c r="H1189" s="125">
        <f t="shared" si="353"/>
        <v>0</v>
      </c>
      <c r="I1189" s="125">
        <f t="shared" si="353"/>
        <v>3264259</v>
      </c>
      <c r="J1189" s="125">
        <f t="shared" si="353"/>
        <v>0</v>
      </c>
      <c r="K1189" s="125">
        <f t="shared" si="353"/>
        <v>0</v>
      </c>
      <c r="L1189" s="125">
        <f t="shared" si="353"/>
        <v>0</v>
      </c>
      <c r="M1189" s="125">
        <f t="shared" si="353"/>
        <v>500000</v>
      </c>
      <c r="N1189" s="125">
        <f t="shared" si="353"/>
        <v>1643916</v>
      </c>
      <c r="O1189" s="125">
        <f t="shared" si="353"/>
        <v>0</v>
      </c>
      <c r="P1189" s="125">
        <f t="shared" si="353"/>
        <v>0</v>
      </c>
      <c r="Q1189" s="125">
        <f t="shared" si="353"/>
        <v>13091.59</v>
      </c>
      <c r="R1189" s="125">
        <f t="shared" si="353"/>
        <v>9966820.6099999994</v>
      </c>
      <c r="S1189" s="125">
        <f t="shared" si="353"/>
        <v>0</v>
      </c>
      <c r="T1189" s="125">
        <f t="shared" si="353"/>
        <v>0</v>
      </c>
      <c r="U1189" s="125">
        <f t="shared" si="353"/>
        <v>1100.26</v>
      </c>
      <c r="V1189" s="125">
        <f t="shared" si="353"/>
        <v>4352533.17</v>
      </c>
      <c r="W1189" s="125">
        <f t="shared" si="353"/>
        <v>0</v>
      </c>
      <c r="X1189" s="125">
        <f t="shared" si="353"/>
        <v>955139</v>
      </c>
      <c r="Y1189" s="125">
        <f t="shared" si="353"/>
        <v>367303.45</v>
      </c>
      <c r="Z1189" s="125">
        <f t="shared" si="353"/>
        <v>235100</v>
      </c>
      <c r="AA1189" s="208">
        <v>0</v>
      </c>
      <c r="AB1189" s="208">
        <v>44</v>
      </c>
      <c r="AC1189" s="208">
        <v>30</v>
      </c>
    </row>
    <row r="1190" spans="1:67" s="56" customFormat="1" ht="20.25" customHeight="1" outlineLevel="2">
      <c r="A1190" s="502"/>
      <c r="B1190" s="503" t="s">
        <v>41</v>
      </c>
      <c r="C1190" s="504"/>
      <c r="D1190" s="536"/>
      <c r="E1190" s="537"/>
      <c r="F1190" s="507">
        <f t="shared" ref="F1190:Z1190" si="354">SUM(F1191:F1194)</f>
        <v>9616930.1099999994</v>
      </c>
      <c r="G1190" s="507">
        <f t="shared" si="354"/>
        <v>0</v>
      </c>
      <c r="H1190" s="507">
        <f t="shared" si="354"/>
        <v>0</v>
      </c>
      <c r="I1190" s="507">
        <f t="shared" si="354"/>
        <v>0</v>
      </c>
      <c r="J1190" s="507">
        <f t="shared" si="354"/>
        <v>0</v>
      </c>
      <c r="K1190" s="507">
        <f t="shared" si="354"/>
        <v>0</v>
      </c>
      <c r="L1190" s="507">
        <f t="shared" si="354"/>
        <v>0</v>
      </c>
      <c r="M1190" s="507">
        <f t="shared" si="354"/>
        <v>0</v>
      </c>
      <c r="N1190" s="507">
        <f t="shared" si="354"/>
        <v>0</v>
      </c>
      <c r="O1190" s="569">
        <f t="shared" si="354"/>
        <v>0</v>
      </c>
      <c r="P1190" s="507">
        <f t="shared" si="354"/>
        <v>0</v>
      </c>
      <c r="Q1190" s="507">
        <f t="shared" si="354"/>
        <v>896.59</v>
      </c>
      <c r="R1190" s="507">
        <f t="shared" si="354"/>
        <v>6404502.7699999996</v>
      </c>
      <c r="S1190" s="507">
        <f t="shared" si="354"/>
        <v>0</v>
      </c>
      <c r="T1190" s="507">
        <f t="shared" si="354"/>
        <v>0</v>
      </c>
      <c r="U1190" s="507">
        <f t="shared" si="354"/>
        <v>1100.26</v>
      </c>
      <c r="V1190" s="507">
        <f t="shared" si="354"/>
        <v>3015123.89</v>
      </c>
      <c r="W1190" s="507">
        <f t="shared" si="354"/>
        <v>0</v>
      </c>
      <c r="X1190" s="507">
        <f t="shared" si="354"/>
        <v>0</v>
      </c>
      <c r="Y1190" s="507">
        <f t="shared" si="354"/>
        <v>197303.45</v>
      </c>
      <c r="Z1190" s="507">
        <f t="shared" si="354"/>
        <v>0</v>
      </c>
      <c r="AA1190" s="573">
        <v>0</v>
      </c>
      <c r="AB1190" s="573">
        <v>44</v>
      </c>
      <c r="AC1190" s="573">
        <v>30</v>
      </c>
    </row>
    <row r="1191" spans="1:67" s="8" customFormat="1" ht="27" customHeight="1" outlineLevel="2">
      <c r="A1191" s="178"/>
      <c r="B1191" s="462">
        <f>B1183+1</f>
        <v>276</v>
      </c>
      <c r="C1191" s="67" t="s">
        <v>781</v>
      </c>
      <c r="D1191" s="224"/>
      <c r="E1191" s="115" t="s">
        <v>1810</v>
      </c>
      <c r="F1191" s="116">
        <f t="shared" ref="F1191:F1205" si="355">G1191+M1191+N1191+P1191+R1191+T1191+V1191+X1191+Y1191+Z1191</f>
        <v>3311865.22</v>
      </c>
      <c r="G1191" s="434"/>
      <c r="H1191" s="434"/>
      <c r="I1191" s="434"/>
      <c r="J1191" s="434"/>
      <c r="K1191" s="434"/>
      <c r="L1191" s="434"/>
      <c r="M1191" s="434"/>
      <c r="N1191" s="434"/>
      <c r="O1191" s="557"/>
      <c r="P1191" s="434"/>
      <c r="Q1191" s="190">
        <v>439.3</v>
      </c>
      <c r="R1191" s="190">
        <v>3311865.22</v>
      </c>
      <c r="S1191" s="117"/>
      <c r="T1191" s="117"/>
      <c r="U1191" s="117"/>
      <c r="V1191" s="117"/>
      <c r="W1191" s="117"/>
      <c r="X1191" s="117"/>
      <c r="Y1191" s="190"/>
      <c r="Z1191" s="190"/>
      <c r="AA1191" s="407"/>
      <c r="AB1191" s="487">
        <v>10</v>
      </c>
      <c r="AC1191" s="487"/>
    </row>
    <row r="1192" spans="1:67" s="8" customFormat="1" ht="34.5" customHeight="1" outlineLevel="2">
      <c r="A1192" s="178"/>
      <c r="B1192" s="381">
        <f>B1191+1</f>
        <v>277</v>
      </c>
      <c r="C1192" s="277" t="s">
        <v>1111</v>
      </c>
      <c r="D1192" s="224"/>
      <c r="E1192" s="115" t="s">
        <v>2054</v>
      </c>
      <c r="F1192" s="116">
        <f t="shared" si="355"/>
        <v>3111947.34</v>
      </c>
      <c r="G1192" s="434"/>
      <c r="H1192" s="434"/>
      <c r="I1192" s="434"/>
      <c r="J1192" s="434"/>
      <c r="K1192" s="434"/>
      <c r="L1192" s="434"/>
      <c r="M1192" s="434"/>
      <c r="N1192" s="434"/>
      <c r="O1192" s="557"/>
      <c r="P1192" s="434"/>
      <c r="Q1192" s="190"/>
      <c r="R1192" s="117"/>
      <c r="S1192" s="117"/>
      <c r="T1192" s="117"/>
      <c r="U1192" s="190">
        <v>591.45000000000005</v>
      </c>
      <c r="V1192" s="117">
        <v>3015123.89</v>
      </c>
      <c r="W1192" s="117"/>
      <c r="X1192" s="117"/>
      <c r="Y1192" s="190">
        <v>96823.45</v>
      </c>
      <c r="Z1192" s="190"/>
      <c r="AA1192" s="407"/>
      <c r="AB1192" s="487">
        <v>8</v>
      </c>
      <c r="AC1192" s="487">
        <v>10</v>
      </c>
    </row>
    <row r="1193" spans="1:67" s="22" customFormat="1" ht="27" customHeight="1" outlineLevel="2">
      <c r="A1193" s="85"/>
      <c r="B1193" s="381">
        <f>B1192+1</f>
        <v>278</v>
      </c>
      <c r="C1193" s="277" t="s">
        <v>1112</v>
      </c>
      <c r="D1193" s="195"/>
      <c r="E1193" s="2" t="s">
        <v>2055</v>
      </c>
      <c r="F1193" s="116">
        <f t="shared" si="355"/>
        <v>100480</v>
      </c>
      <c r="G1193" s="183"/>
      <c r="H1193" s="183"/>
      <c r="I1193" s="183"/>
      <c r="J1193" s="183"/>
      <c r="K1193" s="183"/>
      <c r="L1193" s="183"/>
      <c r="M1193" s="183"/>
      <c r="N1193" s="183"/>
      <c r="O1193" s="331"/>
      <c r="P1193" s="183"/>
      <c r="Q1193" s="141"/>
      <c r="R1193" s="111"/>
      <c r="S1193" s="111"/>
      <c r="T1193" s="111"/>
      <c r="U1193" s="190">
        <v>508.81</v>
      </c>
      <c r="V1193" s="117"/>
      <c r="W1193" s="111"/>
      <c r="X1193" s="111"/>
      <c r="Y1193" s="190">
        <v>100480</v>
      </c>
      <c r="Z1193" s="684">
        <v>0</v>
      </c>
      <c r="AA1193" s="215"/>
      <c r="AB1193" s="195"/>
      <c r="AC1193" s="195"/>
      <c r="AZ1193" s="8"/>
      <c r="BA1193" s="8"/>
      <c r="BB1193" s="8"/>
      <c r="BC1193" s="8"/>
      <c r="BD1193" s="8"/>
      <c r="BE1193" s="8"/>
      <c r="BF1193" s="8"/>
      <c r="BG1193" s="8"/>
      <c r="BH1193" s="8"/>
      <c r="BI1193" s="8"/>
      <c r="BJ1193" s="8"/>
      <c r="BK1193" s="8"/>
      <c r="BL1193" s="8"/>
      <c r="BM1193" s="8"/>
      <c r="BN1193" s="8"/>
      <c r="BO1193" s="8"/>
    </row>
    <row r="1194" spans="1:67" s="8" customFormat="1" ht="27" customHeight="1" outlineLevel="2">
      <c r="A1194" s="178"/>
      <c r="B1194" s="381">
        <f>B1193+1</f>
        <v>279</v>
      </c>
      <c r="C1194" s="67" t="s">
        <v>782</v>
      </c>
      <c r="D1194" s="224"/>
      <c r="E1194" s="115" t="s">
        <v>1812</v>
      </c>
      <c r="F1194" s="116">
        <f t="shared" si="355"/>
        <v>3092637.55</v>
      </c>
      <c r="G1194" s="434"/>
      <c r="H1194" s="434"/>
      <c r="I1194" s="434"/>
      <c r="J1194" s="434"/>
      <c r="K1194" s="434"/>
      <c r="L1194" s="434"/>
      <c r="M1194" s="434"/>
      <c r="N1194" s="434"/>
      <c r="O1194" s="557"/>
      <c r="P1194" s="434"/>
      <c r="Q1194" s="190">
        <v>457.29</v>
      </c>
      <c r="R1194" s="190">
        <v>3092637.55</v>
      </c>
      <c r="S1194" s="117"/>
      <c r="T1194" s="117"/>
      <c r="U1194" s="117"/>
      <c r="V1194" s="117"/>
      <c r="W1194" s="117"/>
      <c r="X1194" s="117"/>
      <c r="Y1194" s="190"/>
      <c r="Z1194" s="190"/>
      <c r="AA1194" s="407"/>
      <c r="AB1194" s="487">
        <v>8</v>
      </c>
      <c r="AC1194" s="487">
        <v>10</v>
      </c>
    </row>
    <row r="1195" spans="1:67" s="62" customFormat="1" ht="27" customHeight="1" outlineLevel="2">
      <c r="A1195" s="591"/>
      <c r="B1195" s="625" t="s">
        <v>55</v>
      </c>
      <c r="C1195" s="652"/>
      <c r="D1195" s="658"/>
      <c r="E1195" s="527"/>
      <c r="F1195" s="528">
        <f>F1196+F1197</f>
        <v>1542159</v>
      </c>
      <c r="G1195" s="528">
        <f t="shared" ref="G1195:Z1195" si="356">G1196+G1197</f>
        <v>1442159</v>
      </c>
      <c r="H1195" s="528">
        <f t="shared" si="356"/>
        <v>0</v>
      </c>
      <c r="I1195" s="528">
        <f t="shared" si="356"/>
        <v>1442159</v>
      </c>
      <c r="J1195" s="528">
        <f t="shared" si="356"/>
        <v>0</v>
      </c>
      <c r="K1195" s="528">
        <f t="shared" si="356"/>
        <v>0</v>
      </c>
      <c r="L1195" s="528">
        <f t="shared" si="356"/>
        <v>0</v>
      </c>
      <c r="M1195" s="528">
        <f t="shared" si="356"/>
        <v>0</v>
      </c>
      <c r="N1195" s="528">
        <f t="shared" si="356"/>
        <v>0</v>
      </c>
      <c r="O1195" s="528">
        <f t="shared" si="356"/>
        <v>0</v>
      </c>
      <c r="P1195" s="528">
        <f t="shared" si="356"/>
        <v>0</v>
      </c>
      <c r="Q1195" s="528">
        <f t="shared" si="356"/>
        <v>0</v>
      </c>
      <c r="R1195" s="528">
        <f t="shared" si="356"/>
        <v>0</v>
      </c>
      <c r="S1195" s="528">
        <f t="shared" si="356"/>
        <v>0</v>
      </c>
      <c r="T1195" s="528">
        <f t="shared" si="356"/>
        <v>0</v>
      </c>
      <c r="U1195" s="528">
        <f t="shared" si="356"/>
        <v>0</v>
      </c>
      <c r="V1195" s="528">
        <f t="shared" si="356"/>
        <v>0</v>
      </c>
      <c r="W1195" s="528">
        <f t="shared" si="356"/>
        <v>0</v>
      </c>
      <c r="X1195" s="528">
        <f t="shared" si="356"/>
        <v>0</v>
      </c>
      <c r="Y1195" s="528">
        <f t="shared" si="356"/>
        <v>50000</v>
      </c>
      <c r="Z1195" s="528">
        <f t="shared" si="356"/>
        <v>50000</v>
      </c>
      <c r="AA1195" s="685"/>
      <c r="AB1195" s="686"/>
      <c r="AC1195" s="686"/>
    </row>
    <row r="1196" spans="1:67" s="8" customFormat="1" ht="38.25" customHeight="1" outlineLevel="2">
      <c r="A1196" s="178"/>
      <c r="B1196" s="381">
        <f>B1194+1</f>
        <v>280</v>
      </c>
      <c r="C1196" s="285" t="s">
        <v>1113</v>
      </c>
      <c r="D1196" s="643"/>
      <c r="E1196" s="115" t="s">
        <v>2056</v>
      </c>
      <c r="F1196" s="116">
        <f>G1196+M1196+N1196+P1196+R1196+T1196+V1196+X1196+Y1196+Z1196</f>
        <v>50000</v>
      </c>
      <c r="G1196" s="434">
        <f>H1196+I1196+J1196+L1196+K1196</f>
        <v>0</v>
      </c>
      <c r="H1196" s="434"/>
      <c r="I1196" s="434"/>
      <c r="J1196" s="434"/>
      <c r="K1196" s="434"/>
      <c r="L1196" s="434"/>
      <c r="M1196" s="434"/>
      <c r="N1196" s="434"/>
      <c r="O1196" s="557"/>
      <c r="P1196" s="434"/>
      <c r="Q1196" s="190"/>
      <c r="R1196" s="190"/>
      <c r="S1196" s="117"/>
      <c r="T1196" s="117"/>
      <c r="U1196" s="117"/>
      <c r="V1196" s="117"/>
      <c r="W1196" s="117"/>
      <c r="X1196" s="117"/>
      <c r="Y1196" s="190">
        <v>50000</v>
      </c>
      <c r="Z1196" s="190"/>
      <c r="AA1196" s="407"/>
      <c r="AB1196" s="487"/>
      <c r="AC1196" s="487"/>
    </row>
    <row r="1197" spans="1:67" s="8" customFormat="1" ht="38.25" customHeight="1" outlineLevel="2">
      <c r="A1197" s="178"/>
      <c r="B1197" s="381">
        <f>B1196+1</f>
        <v>281</v>
      </c>
      <c r="C1197" s="498" t="s">
        <v>785</v>
      </c>
      <c r="D1197" s="643"/>
      <c r="E1197" s="675" t="s">
        <v>1815</v>
      </c>
      <c r="F1197" s="116">
        <f>G1197+M1197+N1197+P1197+R1197+T1197+V1197+X1197+Y1197+Z1197</f>
        <v>1492159</v>
      </c>
      <c r="G1197" s="434">
        <f>H1197+I1197+J1197+L1197+K1197</f>
        <v>1442159</v>
      </c>
      <c r="H1197" s="434"/>
      <c r="I1197" s="434">
        <v>1442159</v>
      </c>
      <c r="J1197" s="434"/>
      <c r="K1197" s="434"/>
      <c r="L1197" s="434"/>
      <c r="M1197" s="434"/>
      <c r="N1197" s="434"/>
      <c r="O1197" s="557"/>
      <c r="P1197" s="434"/>
      <c r="Q1197" s="190"/>
      <c r="R1197" s="190"/>
      <c r="S1197" s="117"/>
      <c r="T1197" s="117"/>
      <c r="U1197" s="117"/>
      <c r="V1197" s="117"/>
      <c r="W1197" s="117"/>
      <c r="X1197" s="117"/>
      <c r="Y1197" s="190"/>
      <c r="Z1197" s="190">
        <v>50000</v>
      </c>
      <c r="AA1197" s="407"/>
      <c r="AB1197" s="487"/>
      <c r="AC1197" s="487"/>
    </row>
    <row r="1198" spans="1:67" s="60" customFormat="1" ht="19.5" customHeight="1" outlineLevel="2">
      <c r="A1198" s="529"/>
      <c r="B1198" s="517" t="s">
        <v>62</v>
      </c>
      <c r="C1198" s="676"/>
      <c r="D1198" s="648"/>
      <c r="E1198" s="531"/>
      <c r="F1198" s="532">
        <f>SUM(F1199:F1205)</f>
        <v>10125982.119999999</v>
      </c>
      <c r="G1198" s="532">
        <f t="shared" ref="G1198:Z1198" si="357">SUM(G1199:G1205)</f>
        <v>1822100</v>
      </c>
      <c r="H1198" s="532">
        <f t="shared" si="357"/>
        <v>0</v>
      </c>
      <c r="I1198" s="532">
        <f t="shared" si="357"/>
        <v>1822100</v>
      </c>
      <c r="J1198" s="532">
        <f t="shared" si="357"/>
        <v>0</v>
      </c>
      <c r="K1198" s="532">
        <f t="shared" si="357"/>
        <v>0</v>
      </c>
      <c r="L1198" s="532">
        <f t="shared" si="357"/>
        <v>0</v>
      </c>
      <c r="M1198" s="532">
        <f t="shared" si="357"/>
        <v>500000</v>
      </c>
      <c r="N1198" s="532">
        <f t="shared" si="357"/>
        <v>1643916</v>
      </c>
      <c r="O1198" s="532">
        <f t="shared" si="357"/>
        <v>0</v>
      </c>
      <c r="P1198" s="532">
        <f t="shared" si="357"/>
        <v>0</v>
      </c>
      <c r="Q1198" s="532">
        <f t="shared" si="357"/>
        <v>12195</v>
      </c>
      <c r="R1198" s="532">
        <f t="shared" si="357"/>
        <v>3562317.84</v>
      </c>
      <c r="S1198" s="532">
        <f t="shared" si="357"/>
        <v>0</v>
      </c>
      <c r="T1198" s="532">
        <f t="shared" si="357"/>
        <v>0</v>
      </c>
      <c r="U1198" s="532">
        <f t="shared" si="357"/>
        <v>0</v>
      </c>
      <c r="V1198" s="532">
        <f t="shared" si="357"/>
        <v>1337409.28</v>
      </c>
      <c r="W1198" s="532">
        <f t="shared" si="357"/>
        <v>0</v>
      </c>
      <c r="X1198" s="532">
        <f t="shared" si="357"/>
        <v>955139</v>
      </c>
      <c r="Y1198" s="532">
        <f t="shared" si="357"/>
        <v>120000</v>
      </c>
      <c r="Z1198" s="532">
        <f t="shared" si="357"/>
        <v>185100</v>
      </c>
      <c r="AA1198" s="663"/>
      <c r="AB1198" s="664"/>
      <c r="AC1198" s="664"/>
    </row>
    <row r="1199" spans="1:67" s="8" customFormat="1" ht="27" customHeight="1" outlineLevel="2">
      <c r="A1199" s="178"/>
      <c r="B1199" s="462">
        <f>B1197+1</f>
        <v>282</v>
      </c>
      <c r="C1199" s="305" t="s">
        <v>1114</v>
      </c>
      <c r="D1199" s="224"/>
      <c r="E1199" s="115" t="s">
        <v>2057</v>
      </c>
      <c r="F1199" s="116">
        <f t="shared" si="355"/>
        <v>510700</v>
      </c>
      <c r="G1199" s="177"/>
      <c r="H1199" s="177"/>
      <c r="I1199" s="177"/>
      <c r="J1199" s="177"/>
      <c r="K1199" s="177"/>
      <c r="L1199" s="177"/>
      <c r="M1199" s="177">
        <v>500000</v>
      </c>
      <c r="N1199" s="177"/>
      <c r="O1199" s="557"/>
      <c r="P1199" s="177"/>
      <c r="Q1199" s="116"/>
      <c r="R1199" s="117"/>
      <c r="S1199" s="177"/>
      <c r="T1199" s="177"/>
      <c r="U1199" s="117"/>
      <c r="V1199" s="117"/>
      <c r="W1199" s="117"/>
      <c r="X1199" s="117"/>
      <c r="Y1199" s="117"/>
      <c r="Z1199" s="117">
        <v>10700</v>
      </c>
      <c r="AA1199" s="223"/>
      <c r="AB1199" s="224"/>
      <c r="AC1199" s="224"/>
    </row>
    <row r="1200" spans="1:67" s="8" customFormat="1" ht="27" customHeight="1" outlineLevel="2">
      <c r="A1200" s="178"/>
      <c r="B1200" s="462">
        <f t="shared" ref="B1200:B1205" si="358">B1199+1</f>
        <v>283</v>
      </c>
      <c r="C1200" s="305" t="s">
        <v>1115</v>
      </c>
      <c r="D1200" s="224"/>
      <c r="E1200" s="115" t="s">
        <v>2058</v>
      </c>
      <c r="F1200" s="116">
        <f t="shared" si="355"/>
        <v>1367409.28</v>
      </c>
      <c r="G1200" s="177"/>
      <c r="H1200" s="177"/>
      <c r="I1200" s="177"/>
      <c r="J1200" s="177"/>
      <c r="K1200" s="177"/>
      <c r="L1200" s="177"/>
      <c r="M1200" s="177"/>
      <c r="N1200" s="177"/>
      <c r="O1200" s="557"/>
      <c r="P1200" s="177"/>
      <c r="Q1200" s="116"/>
      <c r="R1200" s="117"/>
      <c r="S1200" s="177"/>
      <c r="T1200" s="177"/>
      <c r="U1200" s="117"/>
      <c r="V1200" s="117">
        <v>1337409.28</v>
      </c>
      <c r="W1200" s="117"/>
      <c r="X1200" s="117"/>
      <c r="Y1200" s="117"/>
      <c r="Z1200" s="117">
        <v>30000</v>
      </c>
      <c r="AA1200" s="223"/>
      <c r="AB1200" s="224"/>
      <c r="AC1200" s="224"/>
    </row>
    <row r="1201" spans="1:84" s="8" customFormat="1" ht="36.75" customHeight="1" outlineLevel="2">
      <c r="A1201" s="178"/>
      <c r="B1201" s="462">
        <f t="shared" si="358"/>
        <v>284</v>
      </c>
      <c r="C1201" s="305" t="s">
        <v>1116</v>
      </c>
      <c r="D1201" s="224"/>
      <c r="E1201" s="115" t="s">
        <v>2059</v>
      </c>
      <c r="F1201" s="116">
        <f t="shared" si="355"/>
        <v>2775016</v>
      </c>
      <c r="G1201" s="177">
        <f>H1201+I1201+J1201+K1201+L1201</f>
        <v>1822100</v>
      </c>
      <c r="H1201" s="177"/>
      <c r="I1201" s="177">
        <v>1822100</v>
      </c>
      <c r="J1201" s="177"/>
      <c r="K1201" s="177"/>
      <c r="L1201" s="177"/>
      <c r="M1201" s="177"/>
      <c r="N1201" s="177">
        <v>793916</v>
      </c>
      <c r="O1201" s="557"/>
      <c r="P1201" s="177"/>
      <c r="Q1201" s="116"/>
      <c r="R1201" s="117"/>
      <c r="S1201" s="177"/>
      <c r="T1201" s="177"/>
      <c r="U1201" s="117"/>
      <c r="V1201" s="117"/>
      <c r="W1201" s="117"/>
      <c r="X1201" s="117"/>
      <c r="Y1201" s="117">
        <v>80000</v>
      </c>
      <c r="Z1201" s="117">
        <v>79000</v>
      </c>
      <c r="AA1201" s="223"/>
      <c r="AB1201" s="224"/>
      <c r="AC1201" s="224"/>
    </row>
    <row r="1202" spans="1:84" s="8" customFormat="1" ht="27" customHeight="1" outlineLevel="2">
      <c r="A1202" s="178"/>
      <c r="B1202" s="462">
        <f t="shared" si="358"/>
        <v>285</v>
      </c>
      <c r="C1202" s="305" t="s">
        <v>1117</v>
      </c>
      <c r="D1202" s="224"/>
      <c r="E1202" s="115" t="s">
        <v>2060</v>
      </c>
      <c r="F1202" s="116">
        <f t="shared" si="355"/>
        <v>868000</v>
      </c>
      <c r="G1202" s="177">
        <f>H1202+I1202+J1202+K1202+L1202</f>
        <v>0</v>
      </c>
      <c r="H1202" s="177"/>
      <c r="I1202" s="177"/>
      <c r="J1202" s="177"/>
      <c r="K1202" s="177"/>
      <c r="L1202" s="177"/>
      <c r="M1202" s="177"/>
      <c r="N1202" s="177">
        <v>850000</v>
      </c>
      <c r="O1202" s="177"/>
      <c r="P1202" s="177"/>
      <c r="Q1202" s="116"/>
      <c r="R1202" s="117"/>
      <c r="S1202" s="177"/>
      <c r="T1202" s="177"/>
      <c r="U1202" s="117"/>
      <c r="V1202" s="117"/>
      <c r="W1202" s="117"/>
      <c r="X1202" s="117"/>
      <c r="Y1202" s="117"/>
      <c r="Z1202" s="117">
        <v>18000</v>
      </c>
      <c r="AA1202" s="223"/>
      <c r="AB1202" s="224"/>
      <c r="AC1202" s="224"/>
    </row>
    <row r="1203" spans="1:84" ht="39" customHeight="1" outlineLevel="1">
      <c r="A1203" s="63"/>
      <c r="B1203" s="462">
        <f t="shared" si="358"/>
        <v>286</v>
      </c>
      <c r="C1203" s="677" t="s">
        <v>1119</v>
      </c>
      <c r="D1203" s="678"/>
      <c r="E1203" s="645" t="s">
        <v>2061</v>
      </c>
      <c r="F1203" s="116">
        <f t="shared" si="355"/>
        <v>2293728.84</v>
      </c>
      <c r="G1203" s="177">
        <f>H1203+I1203+J1203+K1203+L1203</f>
        <v>0</v>
      </c>
      <c r="H1203" s="280"/>
      <c r="I1203" s="280"/>
      <c r="J1203" s="280"/>
      <c r="K1203" s="280"/>
      <c r="L1203" s="280"/>
      <c r="M1203" s="280"/>
      <c r="N1203" s="280"/>
      <c r="O1203" s="280"/>
      <c r="P1203" s="280"/>
      <c r="Q1203" s="280">
        <v>566</v>
      </c>
      <c r="R1203" s="280">
        <v>2293728.84</v>
      </c>
      <c r="S1203" s="280"/>
      <c r="T1203" s="280"/>
      <c r="U1203" s="280"/>
      <c r="V1203" s="280"/>
      <c r="W1203" s="280"/>
      <c r="X1203" s="280"/>
      <c r="Y1203" s="280"/>
      <c r="Z1203" s="687"/>
      <c r="AA1203" s="469"/>
      <c r="AB1203" s="688"/>
      <c r="AC1203" s="688"/>
      <c r="AR1203" s="23"/>
      <c r="AS1203" s="23"/>
      <c r="AT1203" s="23"/>
      <c r="AU1203" s="23"/>
      <c r="AV1203" s="23"/>
      <c r="AW1203" s="23"/>
      <c r="AX1203" s="23"/>
      <c r="AY1203" s="23"/>
      <c r="BP1203" s="23"/>
      <c r="BQ1203" s="23"/>
      <c r="BR1203" s="23"/>
      <c r="BS1203" s="23"/>
      <c r="BT1203" s="23"/>
      <c r="BU1203" s="23"/>
      <c r="BV1203" s="23"/>
      <c r="BW1203" s="23"/>
      <c r="BX1203" s="23"/>
      <c r="BY1203" s="23"/>
      <c r="BZ1203" s="23"/>
      <c r="CA1203" s="23"/>
      <c r="CB1203" s="23"/>
      <c r="CC1203" s="23"/>
      <c r="CD1203" s="23"/>
      <c r="CE1203" s="23"/>
      <c r="CF1203" s="23"/>
    </row>
    <row r="1204" spans="1:84" ht="33" customHeight="1" outlineLevel="1">
      <c r="A1204" s="63"/>
      <c r="B1204" s="462">
        <f t="shared" si="358"/>
        <v>287</v>
      </c>
      <c r="C1204" s="677" t="s">
        <v>1120</v>
      </c>
      <c r="D1204" s="678"/>
      <c r="E1204" s="645" t="s">
        <v>2062</v>
      </c>
      <c r="F1204" s="116">
        <f t="shared" si="355"/>
        <v>975539</v>
      </c>
      <c r="G1204" s="177">
        <f>H1204+I1204+J1204+K1204+L1204</f>
        <v>0</v>
      </c>
      <c r="H1204" s="280"/>
      <c r="I1204" s="280"/>
      <c r="J1204" s="280"/>
      <c r="K1204" s="280"/>
      <c r="L1204" s="280"/>
      <c r="M1204" s="280"/>
      <c r="N1204" s="280"/>
      <c r="O1204" s="280"/>
      <c r="P1204" s="280"/>
      <c r="Q1204" s="280"/>
      <c r="R1204" s="280"/>
      <c r="S1204" s="280"/>
      <c r="T1204" s="280"/>
      <c r="U1204" s="280"/>
      <c r="V1204" s="280"/>
      <c r="W1204" s="280"/>
      <c r="X1204" s="280">
        <v>955139</v>
      </c>
      <c r="Y1204" s="280"/>
      <c r="Z1204" s="687">
        <v>20400</v>
      </c>
      <c r="AA1204" s="469"/>
      <c r="AB1204" s="688"/>
      <c r="AC1204" s="688"/>
      <c r="AR1204" s="23"/>
      <c r="AS1204" s="23"/>
      <c r="AT1204" s="23"/>
      <c r="AU1204" s="23"/>
      <c r="AV1204" s="23"/>
      <c r="AW1204" s="23"/>
      <c r="AX1204" s="23"/>
      <c r="AY1204" s="23"/>
      <c r="BP1204" s="23"/>
      <c r="BQ1204" s="23"/>
      <c r="BR1204" s="23"/>
      <c r="BS1204" s="23"/>
      <c r="BT1204" s="23"/>
      <c r="BU1204" s="23"/>
      <c r="BV1204" s="23"/>
      <c r="BW1204" s="23"/>
      <c r="BX1204" s="23"/>
      <c r="BY1204" s="23"/>
      <c r="BZ1204" s="23"/>
      <c r="CA1204" s="23"/>
      <c r="CB1204" s="23"/>
      <c r="CC1204" s="23"/>
      <c r="CD1204" s="23"/>
      <c r="CE1204" s="23"/>
      <c r="CF1204" s="23"/>
    </row>
    <row r="1205" spans="1:84" ht="28.8">
      <c r="B1205" s="462">
        <f t="shared" si="358"/>
        <v>288</v>
      </c>
      <c r="C1205" s="679" t="s">
        <v>1121</v>
      </c>
      <c r="D1205" s="96"/>
      <c r="E1205" s="645" t="s">
        <v>2063</v>
      </c>
      <c r="F1205" s="116">
        <f t="shared" si="355"/>
        <v>1335589</v>
      </c>
      <c r="G1205" s="177">
        <f>H1205+I1205+J1205+K1205+L1205</f>
        <v>0</v>
      </c>
      <c r="H1205" s="609"/>
      <c r="I1205" s="609"/>
      <c r="J1205" s="609"/>
      <c r="K1205" s="609"/>
      <c r="L1205" s="609"/>
      <c r="M1205" s="609"/>
      <c r="N1205" s="609"/>
      <c r="O1205" s="609"/>
      <c r="P1205" s="609"/>
      <c r="Q1205" s="562">
        <v>11629</v>
      </c>
      <c r="R1205" s="562">
        <v>1268589</v>
      </c>
      <c r="S1205" s="562"/>
      <c r="T1205" s="562"/>
      <c r="U1205" s="562"/>
      <c r="V1205" s="562"/>
      <c r="W1205" s="562"/>
      <c r="X1205" s="562"/>
      <c r="Y1205" s="457">
        <v>40000</v>
      </c>
      <c r="Z1205" s="689">
        <v>27000</v>
      </c>
      <c r="AA1205" s="690"/>
      <c r="AB1205" s="691"/>
      <c r="AC1205" s="691"/>
    </row>
    <row r="1206" spans="1:84" ht="14.4" outlineLevel="1">
      <c r="A1206" s="63"/>
      <c r="B1206" s="67"/>
      <c r="C1206" s="680"/>
      <c r="D1206" s="678"/>
      <c r="E1206" s="681"/>
      <c r="F1206" s="454"/>
      <c r="G1206" s="454"/>
      <c r="H1206" s="454"/>
      <c r="I1206" s="454"/>
      <c r="J1206" s="454"/>
      <c r="K1206" s="454"/>
      <c r="L1206" s="454"/>
      <c r="M1206" s="454"/>
      <c r="N1206" s="454"/>
      <c r="O1206" s="454"/>
      <c r="P1206" s="454"/>
      <c r="Q1206" s="454"/>
      <c r="R1206" s="454"/>
      <c r="S1206" s="454"/>
      <c r="T1206" s="454"/>
      <c r="U1206" s="454"/>
      <c r="V1206" s="454"/>
      <c r="W1206" s="454"/>
      <c r="X1206" s="454"/>
      <c r="Y1206" s="454"/>
      <c r="Z1206" s="692"/>
      <c r="AA1206" s="693"/>
      <c r="AB1206" s="63"/>
      <c r="AC1206" s="63"/>
      <c r="AR1206" s="23"/>
      <c r="AS1206" s="23"/>
      <c r="AT1206" s="23"/>
      <c r="AU1206" s="23"/>
      <c r="AV1206" s="23"/>
      <c r="AW1206" s="23"/>
      <c r="AX1206" s="23"/>
      <c r="AY1206" s="23"/>
      <c r="BP1206" s="23"/>
      <c r="BQ1206" s="23"/>
      <c r="BR1206" s="23"/>
      <c r="BS1206" s="23"/>
      <c r="BT1206" s="23"/>
      <c r="BU1206" s="23"/>
      <c r="BV1206" s="23"/>
      <c r="BW1206" s="23"/>
      <c r="BX1206" s="23"/>
      <c r="BY1206" s="23"/>
      <c r="BZ1206" s="23"/>
      <c r="CA1206" s="23"/>
      <c r="CB1206" s="23"/>
      <c r="CC1206" s="23"/>
      <c r="CD1206" s="23"/>
      <c r="CE1206" s="23"/>
      <c r="CF1206" s="23"/>
    </row>
    <row r="1207" spans="1:84" ht="14.4" outlineLevel="1">
      <c r="A1207" s="63"/>
      <c r="B1207" s="67"/>
      <c r="C1207" s="680"/>
      <c r="D1207" s="678"/>
      <c r="E1207" s="681"/>
      <c r="F1207" s="454"/>
      <c r="G1207" s="454"/>
      <c r="H1207" s="454"/>
      <c r="I1207" s="454"/>
      <c r="J1207" s="454"/>
      <c r="K1207" s="454"/>
      <c r="L1207" s="454"/>
      <c r="M1207" s="454"/>
      <c r="N1207" s="454"/>
      <c r="O1207" s="454"/>
      <c r="P1207" s="454"/>
      <c r="Q1207" s="454"/>
      <c r="R1207" s="454"/>
      <c r="S1207" s="454"/>
      <c r="T1207" s="454"/>
      <c r="U1207" s="454"/>
      <c r="V1207" s="454"/>
      <c r="W1207" s="454"/>
      <c r="X1207" s="454"/>
      <c r="Y1207" s="454"/>
      <c r="Z1207" s="692"/>
      <c r="AA1207" s="693"/>
      <c r="AB1207" s="63"/>
      <c r="AC1207" s="63"/>
      <c r="AR1207" s="23"/>
      <c r="AS1207" s="23"/>
      <c r="AT1207" s="23"/>
      <c r="AU1207" s="23"/>
      <c r="AV1207" s="23"/>
      <c r="AW1207" s="23"/>
      <c r="AX1207" s="23"/>
      <c r="AY1207" s="23"/>
      <c r="BP1207" s="23"/>
      <c r="BQ1207" s="23"/>
      <c r="BR1207" s="23"/>
      <c r="BS1207" s="23"/>
      <c r="BT1207" s="23"/>
      <c r="BU1207" s="23"/>
      <c r="BV1207" s="23"/>
      <c r="BW1207" s="23"/>
      <c r="BX1207" s="23"/>
      <c r="BY1207" s="23"/>
      <c r="BZ1207" s="23"/>
      <c r="CA1207" s="23"/>
      <c r="CB1207" s="23"/>
      <c r="CC1207" s="23"/>
      <c r="CD1207" s="23"/>
      <c r="CE1207" s="23"/>
      <c r="CF1207" s="23"/>
    </row>
    <row r="1208" spans="1:84" ht="14.4" outlineLevel="1">
      <c r="A1208" s="63"/>
      <c r="B1208" s="67"/>
      <c r="C1208" s="680"/>
      <c r="D1208" s="678"/>
      <c r="E1208" s="681"/>
      <c r="F1208" s="454"/>
      <c r="G1208" s="454"/>
      <c r="H1208" s="454"/>
      <c r="I1208" s="454"/>
      <c r="J1208" s="454"/>
      <c r="K1208" s="454"/>
      <c r="L1208" s="454"/>
      <c r="M1208" s="454"/>
      <c r="N1208" s="454"/>
      <c r="O1208" s="454"/>
      <c r="P1208" s="454"/>
      <c r="Q1208" s="454"/>
      <c r="R1208" s="454"/>
      <c r="S1208" s="454"/>
      <c r="T1208" s="454"/>
      <c r="U1208" s="454"/>
      <c r="V1208" s="454"/>
      <c r="W1208" s="454"/>
      <c r="X1208" s="454"/>
      <c r="Y1208" s="454"/>
      <c r="Z1208" s="692"/>
      <c r="AA1208" s="693"/>
      <c r="AB1208" s="63"/>
      <c r="AC1208" s="63"/>
      <c r="AR1208" s="23"/>
      <c r="AS1208" s="23"/>
      <c r="AT1208" s="23"/>
      <c r="AU1208" s="23"/>
      <c r="AV1208" s="23"/>
      <c r="AW1208" s="23"/>
      <c r="AX1208" s="23"/>
      <c r="AY1208" s="23"/>
      <c r="BP1208" s="23"/>
      <c r="BQ1208" s="23"/>
      <c r="BR1208" s="23"/>
      <c r="BS1208" s="23"/>
      <c r="BT1208" s="23"/>
      <c r="BU1208" s="23"/>
      <c r="BV1208" s="23"/>
      <c r="BW1208" s="23"/>
      <c r="BX1208" s="23"/>
      <c r="BY1208" s="23"/>
      <c r="BZ1208" s="23"/>
      <c r="CA1208" s="23"/>
      <c r="CB1208" s="23"/>
      <c r="CC1208" s="23"/>
      <c r="CD1208" s="23"/>
      <c r="CE1208" s="23"/>
      <c r="CF1208" s="23"/>
    </row>
    <row r="1209" spans="1:84" ht="14.4" outlineLevel="1">
      <c r="A1209" s="63"/>
      <c r="B1209" s="67"/>
      <c r="C1209" s="680"/>
      <c r="D1209" s="678"/>
      <c r="E1209" s="681"/>
      <c r="F1209" s="454"/>
      <c r="G1209" s="454"/>
      <c r="H1209" s="454"/>
      <c r="I1209" s="454"/>
      <c r="J1209" s="454"/>
      <c r="K1209" s="454"/>
      <c r="L1209" s="454"/>
      <c r="M1209" s="454"/>
      <c r="N1209" s="454"/>
      <c r="O1209" s="454"/>
      <c r="P1209" s="454"/>
      <c r="Q1209" s="454"/>
      <c r="R1209" s="454"/>
      <c r="S1209" s="454"/>
      <c r="T1209" s="454"/>
      <c r="U1209" s="454"/>
      <c r="V1209" s="454"/>
      <c r="W1209" s="454"/>
      <c r="X1209" s="454"/>
      <c r="Y1209" s="454"/>
      <c r="Z1209" s="692"/>
      <c r="AA1209" s="693"/>
      <c r="AB1209" s="63"/>
      <c r="AC1209" s="63"/>
      <c r="AR1209" s="23"/>
      <c r="AS1209" s="23"/>
      <c r="AT1209" s="23"/>
      <c r="AU1209" s="23"/>
      <c r="AV1209" s="23"/>
      <c r="AW1209" s="23"/>
      <c r="AX1209" s="23"/>
      <c r="AY1209" s="23"/>
      <c r="BP1209" s="23"/>
      <c r="BQ1209" s="23"/>
      <c r="BR1209" s="23"/>
      <c r="BS1209" s="23"/>
      <c r="BT1209" s="23"/>
      <c r="BU1209" s="23"/>
      <c r="BV1209" s="23"/>
      <c r="BW1209" s="23"/>
      <c r="BX1209" s="23"/>
      <c r="BY1209" s="23"/>
      <c r="BZ1209" s="23"/>
      <c r="CA1209" s="23"/>
      <c r="CB1209" s="23"/>
      <c r="CC1209" s="23"/>
      <c r="CD1209" s="23"/>
      <c r="CE1209" s="23"/>
      <c r="CF1209" s="23"/>
    </row>
    <row r="1210" spans="1:84" ht="14.4" outlineLevel="1">
      <c r="A1210" s="63"/>
      <c r="B1210" s="67"/>
      <c r="C1210" s="680"/>
      <c r="D1210" s="678"/>
      <c r="E1210" s="681"/>
      <c r="F1210" s="454"/>
      <c r="G1210" s="454"/>
      <c r="H1210" s="454"/>
      <c r="I1210" s="454"/>
      <c r="J1210" s="454"/>
      <c r="K1210" s="454"/>
      <c r="L1210" s="454"/>
      <c r="M1210" s="454"/>
      <c r="N1210" s="454"/>
      <c r="O1210" s="454"/>
      <c r="P1210" s="454"/>
      <c r="Q1210" s="454"/>
      <c r="R1210" s="454"/>
      <c r="S1210" s="454"/>
      <c r="T1210" s="454"/>
      <c r="U1210" s="454"/>
      <c r="V1210" s="454"/>
      <c r="W1210" s="454"/>
      <c r="X1210" s="454"/>
      <c r="Y1210" s="454"/>
      <c r="Z1210" s="692"/>
      <c r="AA1210" s="693"/>
      <c r="AB1210" s="63"/>
      <c r="AC1210" s="63"/>
      <c r="AR1210" s="23"/>
      <c r="AS1210" s="23"/>
      <c r="AT1210" s="23"/>
      <c r="AU1210" s="23"/>
      <c r="AV1210" s="23"/>
      <c r="AW1210" s="23"/>
      <c r="AX1210" s="23"/>
      <c r="AY1210" s="23"/>
      <c r="BP1210" s="23"/>
      <c r="BQ1210" s="23"/>
      <c r="BR1210" s="23"/>
      <c r="BS1210" s="23"/>
      <c r="BT1210" s="23"/>
      <c r="BU1210" s="23"/>
      <c r="BV1210" s="23"/>
      <c r="BW1210" s="23"/>
      <c r="BX1210" s="23"/>
      <c r="BY1210" s="23"/>
      <c r="BZ1210" s="23"/>
      <c r="CA1210" s="23"/>
      <c r="CB1210" s="23"/>
      <c r="CC1210" s="23"/>
      <c r="CD1210" s="23"/>
      <c r="CE1210" s="23"/>
      <c r="CF1210" s="23"/>
    </row>
    <row r="1211" spans="1:84" ht="14.4" outlineLevel="1">
      <c r="A1211" s="63"/>
      <c r="B1211" s="67"/>
      <c r="C1211" s="680"/>
      <c r="D1211" s="678"/>
      <c r="E1211" s="681"/>
      <c r="F1211" s="454"/>
      <c r="G1211" s="454"/>
      <c r="H1211" s="454"/>
      <c r="I1211" s="454"/>
      <c r="J1211" s="454"/>
      <c r="K1211" s="454"/>
      <c r="L1211" s="454"/>
      <c r="M1211" s="454"/>
      <c r="N1211" s="454"/>
      <c r="O1211" s="454"/>
      <c r="P1211" s="454"/>
      <c r="Q1211" s="454"/>
      <c r="R1211" s="454"/>
      <c r="S1211" s="454"/>
      <c r="T1211" s="454"/>
      <c r="U1211" s="454"/>
      <c r="V1211" s="454"/>
      <c r="W1211" s="454"/>
      <c r="X1211" s="454"/>
      <c r="Y1211" s="454"/>
      <c r="Z1211" s="692"/>
      <c r="AA1211" s="693"/>
      <c r="AB1211" s="63"/>
      <c r="AC1211" s="63"/>
      <c r="AR1211" s="23"/>
      <c r="AS1211" s="23"/>
      <c r="AT1211" s="23"/>
      <c r="AU1211" s="23"/>
      <c r="AV1211" s="23"/>
      <c r="AW1211" s="23"/>
      <c r="AX1211" s="23"/>
      <c r="AY1211" s="23"/>
      <c r="BP1211" s="23"/>
      <c r="BQ1211" s="23"/>
      <c r="BR1211" s="23"/>
      <c r="BS1211" s="23"/>
      <c r="BT1211" s="23"/>
      <c r="BU1211" s="23"/>
      <c r="BV1211" s="23"/>
      <c r="BW1211" s="23"/>
      <c r="BX1211" s="23"/>
      <c r="BY1211" s="23"/>
      <c r="BZ1211" s="23"/>
      <c r="CA1211" s="23"/>
      <c r="CB1211" s="23"/>
      <c r="CC1211" s="23"/>
      <c r="CD1211" s="23"/>
      <c r="CE1211" s="23"/>
      <c r="CF1211" s="23"/>
    </row>
    <row r="1212" spans="1:84" ht="14.4" outlineLevel="1">
      <c r="A1212" s="63"/>
      <c r="B1212" s="67"/>
      <c r="C1212" s="680"/>
      <c r="D1212" s="678"/>
      <c r="E1212" s="681"/>
      <c r="F1212" s="454"/>
      <c r="G1212" s="454"/>
      <c r="H1212" s="454"/>
      <c r="I1212" s="454"/>
      <c r="J1212" s="454"/>
      <c r="K1212" s="454"/>
      <c r="L1212" s="454"/>
      <c r="M1212" s="454"/>
      <c r="N1212" s="454"/>
      <c r="O1212" s="454"/>
      <c r="P1212" s="454"/>
      <c r="Q1212" s="454"/>
      <c r="R1212" s="454"/>
      <c r="S1212" s="454"/>
      <c r="T1212" s="454"/>
      <c r="U1212" s="454"/>
      <c r="V1212" s="454"/>
      <c r="W1212" s="454"/>
      <c r="X1212" s="454"/>
      <c r="Y1212" s="454"/>
      <c r="Z1212" s="692"/>
      <c r="AA1212" s="693"/>
      <c r="AB1212" s="63"/>
      <c r="AC1212" s="63"/>
      <c r="AR1212" s="23"/>
      <c r="AS1212" s="23"/>
      <c r="AT1212" s="23"/>
      <c r="AU1212" s="23"/>
      <c r="AV1212" s="23"/>
      <c r="AW1212" s="23"/>
      <c r="AX1212" s="23"/>
      <c r="AY1212" s="23"/>
      <c r="BP1212" s="23"/>
      <c r="BQ1212" s="23"/>
      <c r="BR1212" s="23"/>
      <c r="BS1212" s="23"/>
      <c r="BT1212" s="23"/>
      <c r="BU1212" s="23"/>
      <c r="BV1212" s="23"/>
      <c r="BW1212" s="23"/>
      <c r="BX1212" s="23"/>
      <c r="BY1212" s="23"/>
      <c r="BZ1212" s="23"/>
      <c r="CA1212" s="23"/>
      <c r="CB1212" s="23"/>
      <c r="CC1212" s="23"/>
      <c r="CD1212" s="23"/>
      <c r="CE1212" s="23"/>
      <c r="CF1212" s="23"/>
    </row>
    <row r="1213" spans="1:84" ht="14.4">
      <c r="A1213" s="63"/>
      <c r="B1213" s="682"/>
      <c r="C1213" s="680"/>
      <c r="D1213" s="678"/>
      <c r="E1213" s="681"/>
      <c r="F1213" s="454"/>
      <c r="G1213" s="454"/>
      <c r="H1213" s="454"/>
      <c r="I1213" s="454"/>
      <c r="J1213" s="454"/>
      <c r="K1213" s="454"/>
      <c r="L1213" s="454"/>
      <c r="M1213" s="454"/>
      <c r="N1213" s="454"/>
      <c r="O1213" s="454"/>
      <c r="P1213" s="454"/>
      <c r="Q1213" s="454"/>
      <c r="R1213" s="454"/>
      <c r="S1213" s="454"/>
      <c r="T1213" s="454"/>
      <c r="U1213" s="454"/>
      <c r="V1213" s="454"/>
      <c r="W1213" s="454"/>
      <c r="X1213" s="454"/>
      <c r="Y1213" s="454"/>
      <c r="Z1213" s="692"/>
      <c r="AA1213" s="693"/>
      <c r="AB1213" s="63"/>
      <c r="AC1213" s="63"/>
      <c r="AR1213" s="23"/>
      <c r="AS1213" s="23"/>
      <c r="AT1213" s="23"/>
      <c r="AU1213" s="23"/>
      <c r="AV1213" s="23"/>
      <c r="AW1213" s="23"/>
      <c r="AX1213" s="23"/>
      <c r="AY1213" s="23"/>
      <c r="BP1213" s="23"/>
      <c r="BQ1213" s="23"/>
      <c r="BR1213" s="23"/>
      <c r="BS1213" s="23"/>
      <c r="BT1213" s="23"/>
      <c r="BU1213" s="23"/>
      <c r="BV1213" s="23"/>
      <c r="BW1213" s="23"/>
      <c r="BX1213" s="23"/>
      <c r="BY1213" s="23"/>
      <c r="BZ1213" s="23"/>
      <c r="CA1213" s="23"/>
      <c r="CB1213" s="23"/>
      <c r="CC1213" s="23"/>
      <c r="CD1213" s="23"/>
      <c r="CE1213" s="23"/>
      <c r="CF1213" s="23"/>
    </row>
    <row r="1214" spans="1:84" ht="14.4">
      <c r="A1214" s="63"/>
      <c r="B1214" s="682"/>
      <c r="C1214" s="680"/>
      <c r="D1214" s="678"/>
      <c r="E1214" s="681"/>
      <c r="F1214" s="454"/>
      <c r="G1214" s="454"/>
      <c r="H1214" s="454"/>
      <c r="I1214" s="454"/>
      <c r="J1214" s="454"/>
      <c r="K1214" s="454"/>
      <c r="L1214" s="454"/>
      <c r="M1214" s="454"/>
      <c r="N1214" s="454"/>
      <c r="O1214" s="454"/>
      <c r="P1214" s="454"/>
      <c r="Q1214" s="454"/>
      <c r="R1214" s="454"/>
      <c r="S1214" s="454"/>
      <c r="T1214" s="454"/>
      <c r="U1214" s="454"/>
      <c r="V1214" s="454"/>
      <c r="W1214" s="454"/>
      <c r="X1214" s="454"/>
      <c r="Y1214" s="454"/>
      <c r="Z1214" s="692"/>
      <c r="AA1214" s="693"/>
      <c r="AB1214" s="63"/>
      <c r="AC1214" s="63"/>
      <c r="AR1214" s="23"/>
      <c r="AS1214" s="23"/>
      <c r="AT1214" s="23"/>
      <c r="AU1214" s="23"/>
      <c r="AV1214" s="23"/>
      <c r="AW1214" s="23"/>
      <c r="AX1214" s="23"/>
      <c r="AY1214" s="23"/>
      <c r="BP1214" s="23"/>
      <c r="BQ1214" s="23"/>
      <c r="BR1214" s="23"/>
      <c r="BS1214" s="23"/>
      <c r="BT1214" s="23"/>
      <c r="BU1214" s="23"/>
      <c r="BV1214" s="23"/>
      <c r="BW1214" s="23"/>
      <c r="BX1214" s="23"/>
      <c r="BY1214" s="23"/>
      <c r="BZ1214" s="23"/>
      <c r="CA1214" s="23"/>
      <c r="CB1214" s="23"/>
      <c r="CC1214" s="23"/>
      <c r="CD1214" s="23"/>
      <c r="CE1214" s="23"/>
      <c r="CF1214" s="23"/>
    </row>
    <row r="1215" spans="1:84" ht="14.4">
      <c r="A1215" s="63"/>
      <c r="B1215" s="682"/>
      <c r="C1215" s="680"/>
      <c r="D1215" s="678"/>
      <c r="E1215" s="681"/>
      <c r="F1215" s="454"/>
      <c r="G1215" s="454"/>
      <c r="H1215" s="454"/>
      <c r="I1215" s="454"/>
      <c r="J1215" s="454"/>
      <c r="K1215" s="454"/>
      <c r="L1215" s="454"/>
      <c r="M1215" s="454"/>
      <c r="N1215" s="454"/>
      <c r="O1215" s="454"/>
      <c r="P1215" s="454"/>
      <c r="Q1215" s="454"/>
      <c r="R1215" s="454"/>
      <c r="S1215" s="454"/>
      <c r="T1215" s="454"/>
      <c r="U1215" s="454"/>
      <c r="V1215" s="454"/>
      <c r="W1215" s="454"/>
      <c r="X1215" s="454"/>
      <c r="Y1215" s="454"/>
      <c r="Z1215" s="692"/>
      <c r="AA1215" s="693"/>
      <c r="AB1215" s="63"/>
      <c r="AC1215" s="63"/>
      <c r="AR1215" s="23"/>
      <c r="AS1215" s="23"/>
      <c r="AT1215" s="23"/>
      <c r="AU1215" s="23"/>
      <c r="AV1215" s="23"/>
      <c r="AW1215" s="23"/>
      <c r="AX1215" s="23"/>
      <c r="AY1215" s="23"/>
      <c r="BP1215" s="23"/>
      <c r="BQ1215" s="23"/>
      <c r="BR1215" s="23"/>
      <c r="BS1215" s="23"/>
      <c r="BT1215" s="23"/>
      <c r="BU1215" s="23"/>
      <c r="BV1215" s="23"/>
      <c r="BW1215" s="23"/>
      <c r="BX1215" s="23"/>
      <c r="BY1215" s="23"/>
      <c r="BZ1215" s="23"/>
      <c r="CA1215" s="23"/>
      <c r="CB1215" s="23"/>
      <c r="CC1215" s="23"/>
      <c r="CD1215" s="23"/>
      <c r="CE1215" s="23"/>
      <c r="CF1215" s="23"/>
    </row>
    <row r="1216" spans="1:84">
      <c r="A1216" s="63"/>
      <c r="C1216" s="61"/>
      <c r="D1216" s="87"/>
      <c r="E1216" s="645"/>
      <c r="F1216" s="186"/>
      <c r="G1216" s="186"/>
      <c r="H1216" s="186"/>
      <c r="I1216" s="186"/>
      <c r="J1216" s="186"/>
      <c r="K1216" s="186"/>
      <c r="L1216" s="186"/>
      <c r="M1216" s="186"/>
      <c r="N1216" s="186"/>
      <c r="O1216" s="562"/>
      <c r="P1216" s="186"/>
      <c r="Q1216" s="186"/>
      <c r="R1216" s="186"/>
      <c r="S1216" s="186"/>
      <c r="T1216" s="186"/>
      <c r="U1216" s="187"/>
      <c r="V1216" s="187"/>
      <c r="W1216" s="186"/>
      <c r="X1216" s="186"/>
      <c r="Y1216" s="190"/>
      <c r="Z1216" s="571"/>
      <c r="AA1216" s="613"/>
      <c r="AB1216" s="63"/>
      <c r="AC1216" s="63"/>
      <c r="AR1216" s="23"/>
      <c r="AS1216" s="23"/>
      <c r="AT1216" s="23"/>
      <c r="AU1216" s="23"/>
      <c r="AV1216" s="23"/>
      <c r="AW1216" s="23"/>
      <c r="AX1216" s="23"/>
      <c r="AY1216" s="23"/>
      <c r="BP1216" s="23"/>
      <c r="BQ1216" s="23"/>
      <c r="BR1216" s="23"/>
      <c r="BS1216" s="23"/>
      <c r="BT1216" s="23"/>
      <c r="BU1216" s="23"/>
      <c r="BV1216" s="23"/>
      <c r="BW1216" s="23"/>
      <c r="BX1216" s="23"/>
      <c r="BY1216" s="23"/>
      <c r="BZ1216" s="23"/>
      <c r="CA1216" s="23"/>
      <c r="CB1216" s="23"/>
      <c r="CC1216" s="23"/>
      <c r="CD1216" s="23"/>
      <c r="CE1216" s="23"/>
      <c r="CF1216" s="23"/>
    </row>
    <row r="1217" spans="1:84">
      <c r="A1217" s="63"/>
      <c r="C1217" s="61"/>
      <c r="D1217" s="87"/>
      <c r="E1217" s="645"/>
      <c r="F1217" s="186"/>
      <c r="G1217" s="186"/>
      <c r="H1217" s="186"/>
      <c r="I1217" s="186"/>
      <c r="J1217" s="186"/>
      <c r="K1217" s="186"/>
      <c r="L1217" s="186"/>
      <c r="M1217" s="186"/>
      <c r="N1217" s="186"/>
      <c r="O1217" s="562"/>
      <c r="P1217" s="186"/>
      <c r="Q1217" s="186"/>
      <c r="R1217" s="186"/>
      <c r="S1217" s="186"/>
      <c r="T1217" s="186"/>
      <c r="U1217" s="187"/>
      <c r="V1217" s="187"/>
      <c r="W1217" s="186"/>
      <c r="X1217" s="186"/>
      <c r="Y1217" s="190"/>
      <c r="Z1217" s="571"/>
      <c r="AA1217" s="613"/>
      <c r="AB1217" s="63"/>
      <c r="AC1217" s="63"/>
      <c r="AR1217" s="23"/>
      <c r="AS1217" s="23"/>
      <c r="AT1217" s="23"/>
      <c r="AU1217" s="23"/>
      <c r="AV1217" s="23"/>
      <c r="AW1217" s="23"/>
      <c r="AX1217" s="23"/>
      <c r="AY1217" s="23"/>
      <c r="BP1217" s="23"/>
      <c r="BQ1217" s="23"/>
      <c r="BR1217" s="23"/>
      <c r="BS1217" s="23"/>
      <c r="BT1217" s="23"/>
      <c r="BU1217" s="23"/>
      <c r="BV1217" s="23"/>
      <c r="BW1217" s="23"/>
      <c r="BX1217" s="23"/>
      <c r="BY1217" s="23"/>
      <c r="BZ1217" s="23"/>
      <c r="CA1217" s="23"/>
      <c r="CB1217" s="23"/>
      <c r="CC1217" s="23"/>
      <c r="CD1217" s="23"/>
      <c r="CE1217" s="23"/>
      <c r="CF1217" s="23"/>
    </row>
    <row r="1218" spans="1:84">
      <c r="A1218" s="63"/>
      <c r="C1218" s="61"/>
      <c r="D1218" s="87"/>
      <c r="E1218" s="645"/>
      <c r="F1218" s="547"/>
      <c r="G1218" s="547"/>
      <c r="H1218" s="547"/>
      <c r="I1218" s="547"/>
      <c r="J1218" s="547"/>
      <c r="K1218" s="547"/>
      <c r="L1218" s="547"/>
      <c r="M1218" s="547"/>
      <c r="N1218" s="547"/>
      <c r="O1218" s="566"/>
      <c r="P1218" s="547"/>
      <c r="Q1218" s="547"/>
      <c r="R1218" s="547"/>
      <c r="S1218" s="547"/>
      <c r="T1218" s="547"/>
      <c r="U1218" s="571"/>
      <c r="V1218" s="571"/>
      <c r="W1218" s="547"/>
      <c r="X1218" s="547"/>
      <c r="Y1218" s="191"/>
      <c r="Z1218" s="571"/>
      <c r="AA1218" s="613"/>
      <c r="AB1218" s="63"/>
      <c r="AC1218" s="63"/>
      <c r="AR1218" s="23"/>
      <c r="AS1218" s="23"/>
      <c r="AT1218" s="23"/>
      <c r="AU1218" s="23"/>
      <c r="AV1218" s="23"/>
      <c r="AW1218" s="23"/>
      <c r="AX1218" s="23"/>
      <c r="AY1218" s="23"/>
      <c r="BP1218" s="23"/>
      <c r="BQ1218" s="23"/>
      <c r="BR1218" s="23"/>
      <c r="BS1218" s="23"/>
      <c r="BT1218" s="23"/>
      <c r="BU1218" s="23"/>
      <c r="BV1218" s="23"/>
      <c r="BW1218" s="23"/>
      <c r="BX1218" s="23"/>
      <c r="BY1218" s="23"/>
      <c r="BZ1218" s="23"/>
      <c r="CA1218" s="23"/>
      <c r="CB1218" s="23"/>
      <c r="CC1218" s="23"/>
      <c r="CD1218" s="23"/>
      <c r="CE1218" s="23"/>
      <c r="CF1218" s="23"/>
    </row>
    <row r="1219" spans="1:84">
      <c r="A1219" s="63"/>
      <c r="C1219" s="61"/>
      <c r="D1219" s="87"/>
      <c r="E1219" s="645"/>
      <c r="F1219" s="547"/>
      <c r="G1219" s="547"/>
      <c r="H1219" s="547"/>
      <c r="I1219" s="547"/>
      <c r="J1219" s="547"/>
      <c r="K1219" s="547"/>
      <c r="L1219" s="547"/>
      <c r="M1219" s="547"/>
      <c r="N1219" s="547"/>
      <c r="O1219" s="566"/>
      <c r="P1219" s="547"/>
      <c r="Q1219" s="547"/>
      <c r="R1219" s="547"/>
      <c r="S1219" s="547"/>
      <c r="T1219" s="547"/>
      <c r="U1219" s="571"/>
      <c r="V1219" s="571"/>
      <c r="W1219" s="547"/>
      <c r="X1219" s="547"/>
      <c r="Y1219" s="191"/>
      <c r="Z1219" s="571"/>
      <c r="AA1219" s="613"/>
      <c r="AB1219" s="63"/>
      <c r="AC1219" s="63"/>
      <c r="AR1219" s="23"/>
      <c r="AS1219" s="23"/>
      <c r="AT1219" s="23"/>
      <c r="AU1219" s="23"/>
      <c r="AV1219" s="23"/>
      <c r="AW1219" s="23"/>
      <c r="AX1219" s="23"/>
      <c r="AY1219" s="23"/>
      <c r="BP1219" s="23"/>
      <c r="BQ1219" s="23"/>
      <c r="BR1219" s="23"/>
      <c r="BS1219" s="23"/>
      <c r="BT1219" s="23"/>
      <c r="BU1219" s="23"/>
      <c r="BV1219" s="23"/>
      <c r="BW1219" s="23"/>
      <c r="BX1219" s="23"/>
      <c r="BY1219" s="23"/>
      <c r="BZ1219" s="23"/>
      <c r="CA1219" s="23"/>
      <c r="CB1219" s="23"/>
      <c r="CC1219" s="23"/>
      <c r="CD1219" s="23"/>
      <c r="CE1219" s="23"/>
      <c r="CF1219" s="23"/>
    </row>
    <row r="1220" spans="1:84">
      <c r="A1220" s="63"/>
      <c r="C1220" s="61"/>
      <c r="D1220" s="87"/>
      <c r="E1220" s="645"/>
      <c r="F1220" s="547"/>
      <c r="G1220" s="547"/>
      <c r="H1220" s="547"/>
      <c r="I1220" s="547"/>
      <c r="J1220" s="547"/>
      <c r="K1220" s="547"/>
      <c r="L1220" s="547"/>
      <c r="M1220" s="547"/>
      <c r="N1220" s="547"/>
      <c r="O1220" s="566"/>
      <c r="P1220" s="547"/>
      <c r="Q1220" s="547"/>
      <c r="R1220" s="547"/>
      <c r="S1220" s="547"/>
      <c r="T1220" s="547"/>
      <c r="U1220" s="571"/>
      <c r="V1220" s="571"/>
      <c r="W1220" s="547"/>
      <c r="X1220" s="547"/>
      <c r="Y1220" s="191"/>
      <c r="Z1220" s="571"/>
      <c r="AA1220" s="613"/>
      <c r="AB1220" s="63"/>
      <c r="AC1220" s="63"/>
      <c r="AR1220" s="23"/>
      <c r="AS1220" s="23"/>
      <c r="AT1220" s="23"/>
      <c r="AU1220" s="23"/>
      <c r="AV1220" s="23"/>
      <c r="AW1220" s="23"/>
      <c r="AX1220" s="23"/>
      <c r="AY1220" s="23"/>
      <c r="BP1220" s="23"/>
      <c r="BQ1220" s="23"/>
      <c r="BR1220" s="23"/>
      <c r="BS1220" s="23"/>
      <c r="BT1220" s="23"/>
      <c r="BU1220" s="23"/>
      <c r="BV1220" s="23"/>
      <c r="BW1220" s="23"/>
      <c r="BX1220" s="23"/>
      <c r="BY1220" s="23"/>
      <c r="BZ1220" s="23"/>
      <c r="CA1220" s="23"/>
      <c r="CB1220" s="23"/>
      <c r="CC1220" s="23"/>
      <c r="CD1220" s="23"/>
      <c r="CE1220" s="23"/>
      <c r="CF1220" s="23"/>
    </row>
    <row r="1221" spans="1:84">
      <c r="A1221" s="63"/>
      <c r="C1221" s="61"/>
      <c r="D1221" s="87"/>
      <c r="E1221" s="645"/>
      <c r="F1221" s="547"/>
      <c r="G1221" s="547"/>
      <c r="H1221" s="547"/>
      <c r="I1221" s="547"/>
      <c r="J1221" s="547"/>
      <c r="K1221" s="547"/>
      <c r="L1221" s="547"/>
      <c r="M1221" s="547"/>
      <c r="N1221" s="547"/>
      <c r="O1221" s="566"/>
      <c r="P1221" s="547"/>
      <c r="Q1221" s="547"/>
      <c r="R1221" s="547"/>
      <c r="S1221" s="547"/>
      <c r="T1221" s="547"/>
      <c r="U1221" s="571"/>
      <c r="V1221" s="571"/>
      <c r="W1221" s="547"/>
      <c r="X1221" s="547"/>
      <c r="Y1221" s="191"/>
      <c r="Z1221" s="571"/>
      <c r="AA1221" s="613"/>
      <c r="AB1221" s="63"/>
      <c r="AC1221" s="63"/>
      <c r="AR1221" s="23"/>
      <c r="AS1221" s="23"/>
      <c r="AT1221" s="23"/>
      <c r="AU1221" s="23"/>
      <c r="AV1221" s="23"/>
      <c r="AW1221" s="23"/>
      <c r="AX1221" s="23"/>
      <c r="AY1221" s="23"/>
      <c r="BP1221" s="23"/>
      <c r="BQ1221" s="23"/>
      <c r="BR1221" s="23"/>
      <c r="BS1221" s="23"/>
      <c r="BT1221" s="23"/>
      <c r="BU1221" s="23"/>
      <c r="BV1221" s="23"/>
      <c r="BW1221" s="23"/>
      <c r="BX1221" s="23"/>
      <c r="BY1221" s="23"/>
      <c r="BZ1221" s="23"/>
      <c r="CA1221" s="23"/>
      <c r="CB1221" s="23"/>
      <c r="CC1221" s="23"/>
      <c r="CD1221" s="23"/>
      <c r="CE1221" s="23"/>
      <c r="CF1221" s="23"/>
    </row>
    <row r="1222" spans="1:84">
      <c r="A1222" s="63"/>
      <c r="C1222" s="61"/>
      <c r="D1222" s="87"/>
      <c r="E1222" s="645"/>
      <c r="F1222" s="547"/>
      <c r="G1222" s="547"/>
      <c r="H1222" s="547"/>
      <c r="I1222" s="547"/>
      <c r="J1222" s="547"/>
      <c r="K1222" s="547"/>
      <c r="L1222" s="547"/>
      <c r="M1222" s="547"/>
      <c r="N1222" s="547"/>
      <c r="O1222" s="566"/>
      <c r="P1222" s="547"/>
      <c r="Q1222" s="547"/>
      <c r="R1222" s="547"/>
      <c r="S1222" s="547"/>
      <c r="T1222" s="547"/>
      <c r="U1222" s="571"/>
      <c r="V1222" s="571"/>
      <c r="W1222" s="547"/>
      <c r="X1222" s="547"/>
      <c r="Y1222" s="191"/>
      <c r="Z1222" s="571"/>
      <c r="AA1222" s="613"/>
      <c r="AB1222" s="63"/>
      <c r="AC1222" s="63"/>
      <c r="AR1222" s="23"/>
      <c r="AS1222" s="23"/>
      <c r="AT1222" s="23"/>
      <c r="AU1222" s="23"/>
      <c r="AV1222" s="23"/>
      <c r="AW1222" s="23"/>
      <c r="AX1222" s="23"/>
      <c r="AY1222" s="23"/>
      <c r="BP1222" s="23"/>
      <c r="BQ1222" s="23"/>
      <c r="BR1222" s="23"/>
      <c r="BS1222" s="23"/>
      <c r="BT1222" s="23"/>
      <c r="BU1222" s="23"/>
      <c r="BV1222" s="23"/>
      <c r="BW1222" s="23"/>
      <c r="BX1222" s="23"/>
      <c r="BY1222" s="23"/>
      <c r="BZ1222" s="23"/>
      <c r="CA1222" s="23"/>
      <c r="CB1222" s="23"/>
      <c r="CC1222" s="23"/>
      <c r="CD1222" s="23"/>
      <c r="CE1222" s="23"/>
      <c r="CF1222" s="23"/>
    </row>
    <row r="1223" spans="1:84">
      <c r="A1223" s="63"/>
      <c r="C1223" s="61"/>
      <c r="D1223" s="87"/>
      <c r="E1223" s="645"/>
      <c r="F1223" s="547"/>
      <c r="G1223" s="547"/>
      <c r="H1223" s="547"/>
      <c r="I1223" s="547"/>
      <c r="J1223" s="547"/>
      <c r="K1223" s="547"/>
      <c r="L1223" s="547"/>
      <c r="M1223" s="547"/>
      <c r="N1223" s="547"/>
      <c r="O1223" s="566"/>
      <c r="P1223" s="547"/>
      <c r="Q1223" s="547"/>
      <c r="R1223" s="547"/>
      <c r="S1223" s="547"/>
      <c r="T1223" s="547"/>
      <c r="U1223" s="571"/>
      <c r="V1223" s="571"/>
      <c r="W1223" s="547"/>
      <c r="X1223" s="547"/>
      <c r="Y1223" s="191"/>
      <c r="Z1223" s="571"/>
      <c r="AA1223" s="613"/>
      <c r="AB1223" s="63"/>
      <c r="AC1223" s="63"/>
      <c r="AR1223" s="23"/>
      <c r="AS1223" s="23"/>
      <c r="AT1223" s="23"/>
      <c r="AU1223" s="23"/>
      <c r="AV1223" s="23"/>
      <c r="AW1223" s="23"/>
      <c r="AX1223" s="23"/>
      <c r="AY1223" s="23"/>
      <c r="BP1223" s="23"/>
      <c r="BQ1223" s="23"/>
      <c r="BR1223" s="23"/>
      <c r="BS1223" s="23"/>
      <c r="BT1223" s="23"/>
      <c r="BU1223" s="23"/>
      <c r="BV1223" s="23"/>
      <c r="BW1223" s="23"/>
      <c r="BX1223" s="23"/>
      <c r="BY1223" s="23"/>
      <c r="BZ1223" s="23"/>
      <c r="CA1223" s="23"/>
      <c r="CB1223" s="23"/>
      <c r="CC1223" s="23"/>
      <c r="CD1223" s="23"/>
      <c r="CE1223" s="23"/>
      <c r="CF1223" s="23"/>
    </row>
    <row r="1224" spans="1:84">
      <c r="A1224" s="63"/>
      <c r="C1224" s="61"/>
      <c r="D1224" s="87"/>
      <c r="E1224" s="645"/>
      <c r="F1224" s="547"/>
      <c r="G1224" s="547"/>
      <c r="H1224" s="547"/>
      <c r="I1224" s="547"/>
      <c r="J1224" s="547"/>
      <c r="K1224" s="547"/>
      <c r="L1224" s="547"/>
      <c r="M1224" s="547"/>
      <c r="N1224" s="547"/>
      <c r="O1224" s="566"/>
      <c r="P1224" s="547"/>
      <c r="Q1224" s="547"/>
      <c r="R1224" s="547"/>
      <c r="S1224" s="547"/>
      <c r="T1224" s="547"/>
      <c r="U1224" s="571"/>
      <c r="V1224" s="571"/>
      <c r="W1224" s="547"/>
      <c r="X1224" s="547"/>
      <c r="Y1224" s="191"/>
      <c r="Z1224" s="571"/>
      <c r="AA1224" s="613"/>
      <c r="AB1224" s="63"/>
      <c r="AC1224" s="63"/>
      <c r="AR1224" s="23"/>
      <c r="AS1224" s="23"/>
      <c r="AT1224" s="23"/>
      <c r="AU1224" s="23"/>
      <c r="AV1224" s="23"/>
      <c r="AW1224" s="23"/>
      <c r="AX1224" s="23"/>
      <c r="AY1224" s="23"/>
      <c r="BP1224" s="23"/>
      <c r="BQ1224" s="23"/>
      <c r="BR1224" s="23"/>
      <c r="BS1224" s="23"/>
      <c r="BT1224" s="23"/>
      <c r="BU1224" s="23"/>
      <c r="BV1224" s="23"/>
      <c r="BW1224" s="23"/>
      <c r="BX1224" s="23"/>
      <c r="BY1224" s="23"/>
      <c r="BZ1224" s="23"/>
      <c r="CA1224" s="23"/>
      <c r="CB1224" s="23"/>
      <c r="CC1224" s="23"/>
      <c r="CD1224" s="23"/>
      <c r="CE1224" s="23"/>
      <c r="CF1224" s="23"/>
    </row>
    <row r="1225" spans="1:84">
      <c r="A1225" s="63"/>
      <c r="C1225" s="61"/>
      <c r="D1225" s="87"/>
      <c r="E1225" s="645"/>
      <c r="F1225" s="547"/>
      <c r="G1225" s="547"/>
      <c r="H1225" s="547"/>
      <c r="I1225" s="547"/>
      <c r="J1225" s="547"/>
      <c r="K1225" s="547"/>
      <c r="L1225" s="547"/>
      <c r="M1225" s="547"/>
      <c r="N1225" s="547"/>
      <c r="O1225" s="566"/>
      <c r="P1225" s="547"/>
      <c r="Q1225" s="547"/>
      <c r="R1225" s="547"/>
      <c r="S1225" s="547"/>
      <c r="T1225" s="547"/>
      <c r="U1225" s="571"/>
      <c r="V1225" s="571"/>
      <c r="W1225" s="547"/>
      <c r="X1225" s="547"/>
      <c r="Y1225" s="191"/>
      <c r="Z1225" s="571"/>
      <c r="AA1225" s="613"/>
      <c r="AB1225" s="63"/>
      <c r="AC1225" s="63"/>
      <c r="AR1225" s="23"/>
      <c r="AS1225" s="23"/>
      <c r="AT1225" s="23"/>
      <c r="AU1225" s="23"/>
      <c r="AV1225" s="23"/>
      <c r="AW1225" s="23"/>
      <c r="AX1225" s="23"/>
      <c r="AY1225" s="23"/>
      <c r="BP1225" s="23"/>
      <c r="BQ1225" s="23"/>
      <c r="BR1225" s="23"/>
      <c r="BS1225" s="23"/>
      <c r="BT1225" s="23"/>
      <c r="BU1225" s="23"/>
      <c r="BV1225" s="23"/>
      <c r="BW1225" s="23"/>
      <c r="BX1225" s="23"/>
      <c r="BY1225" s="23"/>
      <c r="BZ1225" s="23"/>
      <c r="CA1225" s="23"/>
      <c r="CB1225" s="23"/>
      <c r="CC1225" s="23"/>
      <c r="CD1225" s="23"/>
      <c r="CE1225" s="23"/>
      <c r="CF1225" s="23"/>
    </row>
    <row r="1226" spans="1:84">
      <c r="A1226" s="63"/>
      <c r="C1226" s="61"/>
      <c r="D1226" s="87"/>
      <c r="E1226" s="645"/>
      <c r="F1226" s="547"/>
      <c r="G1226" s="547"/>
      <c r="H1226" s="547"/>
      <c r="I1226" s="547"/>
      <c r="J1226" s="547"/>
      <c r="K1226" s="547"/>
      <c r="L1226" s="547"/>
      <c r="M1226" s="547"/>
      <c r="N1226" s="547"/>
      <c r="O1226" s="566"/>
      <c r="P1226" s="547"/>
      <c r="Q1226" s="547"/>
      <c r="R1226" s="547"/>
      <c r="S1226" s="547"/>
      <c r="T1226" s="547"/>
      <c r="U1226" s="571"/>
      <c r="V1226" s="571"/>
      <c r="W1226" s="547"/>
      <c r="X1226" s="547"/>
      <c r="Y1226" s="191"/>
      <c r="Z1226" s="571"/>
      <c r="AA1226" s="613"/>
      <c r="AB1226" s="63"/>
      <c r="AC1226" s="63"/>
      <c r="AR1226" s="23"/>
      <c r="AS1226" s="23"/>
      <c r="AT1226" s="23"/>
      <c r="AU1226" s="23"/>
      <c r="AV1226" s="23"/>
      <c r="AW1226" s="23"/>
      <c r="AX1226" s="23"/>
      <c r="AY1226" s="23"/>
      <c r="BP1226" s="23"/>
      <c r="BQ1226" s="23"/>
      <c r="BR1226" s="23"/>
      <c r="BS1226" s="23"/>
      <c r="BT1226" s="23"/>
      <c r="BU1226" s="23"/>
      <c r="BV1226" s="23"/>
      <c r="BW1226" s="23"/>
      <c r="BX1226" s="23"/>
      <c r="BY1226" s="23"/>
      <c r="BZ1226" s="23"/>
      <c r="CA1226" s="23"/>
      <c r="CB1226" s="23"/>
      <c r="CC1226" s="23"/>
      <c r="CD1226" s="23"/>
      <c r="CE1226" s="23"/>
      <c r="CF1226" s="23"/>
    </row>
    <row r="1227" spans="1:84">
      <c r="AR1227" s="23"/>
      <c r="AS1227" s="23"/>
      <c r="AT1227" s="23"/>
      <c r="AU1227" s="23"/>
      <c r="AV1227" s="23"/>
      <c r="AW1227" s="23"/>
      <c r="AX1227" s="23"/>
      <c r="AY1227" s="23"/>
      <c r="BP1227" s="23"/>
      <c r="BQ1227" s="23"/>
      <c r="BR1227" s="23"/>
      <c r="BS1227" s="23"/>
      <c r="BT1227" s="23"/>
      <c r="BU1227" s="23"/>
      <c r="BV1227" s="23"/>
      <c r="BW1227" s="23"/>
      <c r="BX1227" s="23"/>
      <c r="BY1227" s="23"/>
      <c r="BZ1227" s="23"/>
      <c r="CA1227" s="23"/>
      <c r="CB1227" s="23"/>
      <c r="CC1227" s="23"/>
      <c r="CD1227" s="23"/>
      <c r="CE1227" s="23"/>
      <c r="CF1227" s="23"/>
    </row>
  </sheetData>
  <autoFilter ref="C1:C1224"/>
  <sortState ref="A1552:BE1558">
    <sortCondition ref="C1552:C1558"/>
  </sortState>
  <mergeCells count="23">
    <mergeCell ref="U4:V5"/>
    <mergeCell ref="W4:X5"/>
    <mergeCell ref="B475:Z475"/>
    <mergeCell ref="B746:C746"/>
    <mergeCell ref="B831:Z831"/>
    <mergeCell ref="B893:C893"/>
    <mergeCell ref="B1108:C1108"/>
    <mergeCell ref="B2:Z2"/>
    <mergeCell ref="G3:X3"/>
    <mergeCell ref="Y3:Z3"/>
    <mergeCell ref="G4:L4"/>
    <mergeCell ref="B9:Z9"/>
    <mergeCell ref="B3:B6"/>
    <mergeCell ref="C3:C6"/>
    <mergeCell ref="F3:F6"/>
    <mergeCell ref="M4:M5"/>
    <mergeCell ref="N4:N5"/>
    <mergeCell ref="Y4:Y5"/>
    <mergeCell ref="Z4:Z5"/>
    <mergeCell ref="D3:E6"/>
    <mergeCell ref="O4:P5"/>
    <mergeCell ref="Q4:R5"/>
    <mergeCell ref="S4:T5"/>
  </mergeCells>
  <conditionalFormatting sqref="C22">
    <cfRule type="duplicateValues" dxfId="654" priority="489" stopIfTrue="1"/>
    <cfRule type="duplicateValues" dxfId="653" priority="490" stopIfTrue="1"/>
  </conditionalFormatting>
  <conditionalFormatting sqref="C30">
    <cfRule type="duplicateValues" dxfId="652" priority="433" stopIfTrue="1"/>
    <cfRule type="duplicateValues" dxfId="651" priority="434" stopIfTrue="1"/>
  </conditionalFormatting>
  <conditionalFormatting sqref="C38">
    <cfRule type="duplicateValues" dxfId="650" priority="4767" stopIfTrue="1"/>
    <cfRule type="duplicateValues" dxfId="649" priority="4768" stopIfTrue="1"/>
  </conditionalFormatting>
  <conditionalFormatting sqref="C39">
    <cfRule type="duplicateValues" dxfId="648" priority="649" stopIfTrue="1"/>
    <cfRule type="duplicateValues" dxfId="647" priority="650" stopIfTrue="1"/>
  </conditionalFormatting>
  <conditionalFormatting sqref="C46">
    <cfRule type="duplicateValues" dxfId="646" priority="1223" stopIfTrue="1"/>
    <cfRule type="duplicateValues" dxfId="645" priority="1224" stopIfTrue="1"/>
  </conditionalFormatting>
  <conditionalFormatting sqref="C63">
    <cfRule type="duplicateValues" dxfId="642" priority="589" stopIfTrue="1"/>
    <cfRule type="duplicateValues" dxfId="641" priority="590" stopIfTrue="1"/>
  </conditionalFormatting>
  <conditionalFormatting sqref="C65">
    <cfRule type="duplicateValues" dxfId="640" priority="1229" stopIfTrue="1"/>
    <cfRule type="duplicateValues" dxfId="639" priority="1230" stopIfTrue="1"/>
  </conditionalFormatting>
  <conditionalFormatting sqref="C77">
    <cfRule type="duplicateValues" dxfId="638" priority="857" stopIfTrue="1"/>
    <cfRule type="duplicateValues" dxfId="637" priority="858" stopIfTrue="1"/>
  </conditionalFormatting>
  <conditionalFormatting sqref="E88">
    <cfRule type="duplicateValues" dxfId="636" priority="677" stopIfTrue="1"/>
    <cfRule type="duplicateValues" dxfId="635" priority="678" stopIfTrue="1"/>
  </conditionalFormatting>
  <conditionalFormatting sqref="C92">
    <cfRule type="duplicateValues" dxfId="634" priority="667" stopIfTrue="1"/>
    <cfRule type="duplicateValues" dxfId="633" priority="668" stopIfTrue="1"/>
  </conditionalFormatting>
  <conditionalFormatting sqref="E92">
    <cfRule type="duplicateValues" dxfId="632" priority="665" stopIfTrue="1"/>
    <cfRule type="duplicateValues" dxfId="631" priority="666" stopIfTrue="1"/>
  </conditionalFormatting>
  <conditionalFormatting sqref="D105:E105">
    <cfRule type="duplicateValues" dxfId="630" priority="455" stopIfTrue="1"/>
    <cfRule type="duplicateValues" dxfId="629" priority="456" stopIfTrue="1"/>
  </conditionalFormatting>
  <conditionalFormatting sqref="D109:E109">
    <cfRule type="duplicateValues" dxfId="628" priority="443" stopIfTrue="1"/>
    <cfRule type="duplicateValues" dxfId="627" priority="444" stopIfTrue="1"/>
  </conditionalFormatting>
  <conditionalFormatting sqref="D110:E110">
    <cfRule type="duplicateValues" dxfId="626" priority="441" stopIfTrue="1"/>
    <cfRule type="duplicateValues" dxfId="625" priority="442" stopIfTrue="1"/>
  </conditionalFormatting>
  <conditionalFormatting sqref="C130">
    <cfRule type="duplicateValues" dxfId="622" priority="597" stopIfTrue="1"/>
    <cfRule type="duplicateValues" dxfId="621" priority="598" stopIfTrue="1"/>
  </conditionalFormatting>
  <conditionalFormatting sqref="C132">
    <cfRule type="duplicateValues" dxfId="620" priority="587" stopIfTrue="1"/>
    <cfRule type="duplicateValues" dxfId="619" priority="588" stopIfTrue="1"/>
  </conditionalFormatting>
  <conditionalFormatting sqref="C133">
    <cfRule type="duplicateValues" dxfId="618" priority="585" stopIfTrue="1"/>
    <cfRule type="duplicateValues" dxfId="617" priority="586" stopIfTrue="1"/>
  </conditionalFormatting>
  <conditionalFormatting sqref="C134">
    <cfRule type="duplicateValues" dxfId="616" priority="583" stopIfTrue="1"/>
    <cfRule type="duplicateValues" dxfId="615" priority="584" stopIfTrue="1"/>
  </conditionalFormatting>
  <conditionalFormatting sqref="C136">
    <cfRule type="duplicateValues" dxfId="614" priority="565" stopIfTrue="1"/>
    <cfRule type="duplicateValues" dxfId="613" priority="566" stopIfTrue="1"/>
  </conditionalFormatting>
  <conditionalFormatting sqref="C142">
    <cfRule type="duplicateValues" dxfId="610" priority="547" stopIfTrue="1"/>
    <cfRule type="duplicateValues" dxfId="609" priority="548" stopIfTrue="1"/>
  </conditionalFormatting>
  <conditionalFormatting sqref="C146">
    <cfRule type="duplicateValues" dxfId="608" priority="519" stopIfTrue="1"/>
    <cfRule type="duplicateValues" dxfId="607" priority="520" stopIfTrue="1"/>
  </conditionalFormatting>
  <conditionalFormatting sqref="C148">
    <cfRule type="duplicateValues" dxfId="604" priority="503" stopIfTrue="1"/>
    <cfRule type="duplicateValues" dxfId="603" priority="504" stopIfTrue="1"/>
  </conditionalFormatting>
  <conditionalFormatting sqref="C149">
    <cfRule type="duplicateValues" dxfId="602" priority="505" stopIfTrue="1"/>
    <cfRule type="duplicateValues" dxfId="601" priority="506" stopIfTrue="1"/>
  </conditionalFormatting>
  <conditionalFormatting sqref="C160">
    <cfRule type="duplicateValues" dxfId="600" priority="671" stopIfTrue="1"/>
    <cfRule type="duplicateValues" dxfId="599" priority="672" stopIfTrue="1"/>
  </conditionalFormatting>
  <conditionalFormatting sqref="C230">
    <cfRule type="duplicateValues" dxfId="598" priority="595" stopIfTrue="1"/>
    <cfRule type="duplicateValues" dxfId="597" priority="596" stopIfTrue="1"/>
  </conditionalFormatting>
  <conditionalFormatting sqref="C231">
    <cfRule type="duplicateValues" dxfId="596" priority="593" stopIfTrue="1"/>
    <cfRule type="duplicateValues" dxfId="595" priority="594" stopIfTrue="1"/>
  </conditionalFormatting>
  <conditionalFormatting sqref="C232">
    <cfRule type="duplicateValues" dxfId="594" priority="591" stopIfTrue="1"/>
    <cfRule type="duplicateValues" dxfId="593" priority="592" stopIfTrue="1"/>
  </conditionalFormatting>
  <conditionalFormatting sqref="C234">
    <cfRule type="duplicateValues" dxfId="592" priority="579" stopIfTrue="1"/>
    <cfRule type="duplicateValues" dxfId="591" priority="580" stopIfTrue="1"/>
  </conditionalFormatting>
  <conditionalFormatting sqref="C235">
    <cfRule type="duplicateValues" dxfId="590" priority="581" stopIfTrue="1"/>
    <cfRule type="duplicateValues" dxfId="589" priority="582" stopIfTrue="1"/>
  </conditionalFormatting>
  <conditionalFormatting sqref="C242">
    <cfRule type="duplicateValues" dxfId="588" priority="575" stopIfTrue="1"/>
    <cfRule type="duplicateValues" dxfId="587" priority="576" stopIfTrue="1"/>
  </conditionalFormatting>
  <conditionalFormatting sqref="C243">
    <cfRule type="duplicateValues" dxfId="586" priority="573" stopIfTrue="1"/>
    <cfRule type="duplicateValues" dxfId="585" priority="574" stopIfTrue="1"/>
  </conditionalFormatting>
  <conditionalFormatting sqref="C245">
    <cfRule type="duplicateValues" dxfId="584" priority="563" stopIfTrue="1"/>
    <cfRule type="duplicateValues" dxfId="583" priority="564" stopIfTrue="1"/>
  </conditionalFormatting>
  <conditionalFormatting sqref="C246">
    <cfRule type="duplicateValues" dxfId="582" priority="559" stopIfTrue="1"/>
    <cfRule type="duplicateValues" dxfId="581" priority="560" stopIfTrue="1"/>
  </conditionalFormatting>
  <conditionalFormatting sqref="C247">
    <cfRule type="duplicateValues" dxfId="580" priority="557" stopIfTrue="1"/>
    <cfRule type="duplicateValues" dxfId="579" priority="558" stopIfTrue="1"/>
  </conditionalFormatting>
  <conditionalFormatting sqref="C248">
    <cfRule type="duplicateValues" dxfId="578" priority="555" stopIfTrue="1"/>
    <cfRule type="duplicateValues" dxfId="577" priority="556" stopIfTrue="1"/>
  </conditionalFormatting>
  <conditionalFormatting sqref="C249">
    <cfRule type="duplicateValues" dxfId="576" priority="561" stopIfTrue="1"/>
    <cfRule type="duplicateValues" dxfId="575" priority="562" stopIfTrue="1"/>
  </conditionalFormatting>
  <conditionalFormatting sqref="C257">
    <cfRule type="duplicateValues" dxfId="574" priority="549" stopIfTrue="1"/>
    <cfRule type="duplicateValues" dxfId="573" priority="550" stopIfTrue="1"/>
  </conditionalFormatting>
  <conditionalFormatting sqref="C261">
    <cfRule type="duplicateValues" dxfId="570" priority="535" stopIfTrue="1"/>
    <cfRule type="duplicateValues" dxfId="569" priority="536" stopIfTrue="1"/>
  </conditionalFormatting>
  <conditionalFormatting sqref="C262">
    <cfRule type="duplicateValues" dxfId="568" priority="533" stopIfTrue="1"/>
    <cfRule type="duplicateValues" dxfId="567" priority="534" stopIfTrue="1"/>
  </conditionalFormatting>
  <conditionalFormatting sqref="C263">
    <cfRule type="duplicateValues" dxfId="566" priority="531" stopIfTrue="1"/>
    <cfRule type="duplicateValues" dxfId="565" priority="532" stopIfTrue="1"/>
  </conditionalFormatting>
  <conditionalFormatting sqref="C268">
    <cfRule type="duplicateValues" dxfId="564" priority="501" stopIfTrue="1"/>
    <cfRule type="duplicateValues" dxfId="563" priority="502" stopIfTrue="1"/>
  </conditionalFormatting>
  <conditionalFormatting sqref="C270">
    <cfRule type="duplicateValues" dxfId="562" priority="477" stopIfTrue="1"/>
    <cfRule type="duplicateValues" dxfId="561" priority="478" stopIfTrue="1"/>
  </conditionalFormatting>
  <conditionalFormatting sqref="C271">
    <cfRule type="duplicateValues" dxfId="560" priority="475" stopIfTrue="1"/>
    <cfRule type="duplicateValues" dxfId="559" priority="476" stopIfTrue="1"/>
  </conditionalFormatting>
  <conditionalFormatting sqref="C274">
    <cfRule type="duplicateValues" dxfId="558" priority="473" stopIfTrue="1"/>
    <cfRule type="duplicateValues" dxfId="557" priority="474" stopIfTrue="1"/>
  </conditionalFormatting>
  <conditionalFormatting sqref="C275">
    <cfRule type="duplicateValues" dxfId="556" priority="469" stopIfTrue="1"/>
    <cfRule type="duplicateValues" dxfId="555" priority="470" stopIfTrue="1"/>
  </conditionalFormatting>
  <conditionalFormatting sqref="C276">
    <cfRule type="duplicateValues" dxfId="554" priority="467" stopIfTrue="1"/>
    <cfRule type="duplicateValues" dxfId="553" priority="468" stopIfTrue="1"/>
  </conditionalFormatting>
  <conditionalFormatting sqref="C277">
    <cfRule type="duplicateValues" dxfId="552" priority="465" stopIfTrue="1"/>
    <cfRule type="duplicateValues" dxfId="551" priority="466" stopIfTrue="1"/>
  </conditionalFormatting>
  <conditionalFormatting sqref="C278">
    <cfRule type="duplicateValues" dxfId="550" priority="471" stopIfTrue="1"/>
    <cfRule type="duplicateValues" dxfId="549" priority="472" stopIfTrue="1"/>
  </conditionalFormatting>
  <conditionalFormatting sqref="E293">
    <cfRule type="duplicateValues" dxfId="548" priority="679" stopIfTrue="1"/>
    <cfRule type="duplicateValues" dxfId="547" priority="680" stopIfTrue="1"/>
  </conditionalFormatting>
  <conditionalFormatting sqref="D301:E301">
    <cfRule type="duplicateValues" dxfId="544" priority="517" stopIfTrue="1"/>
    <cfRule type="duplicateValues" dxfId="543" priority="518" stopIfTrue="1"/>
  </conditionalFormatting>
  <conditionalFormatting sqref="D304:E304">
    <cfRule type="duplicateValues" dxfId="542" priority="449" stopIfTrue="1"/>
    <cfRule type="duplicateValues" dxfId="541" priority="450" stopIfTrue="1"/>
  </conditionalFormatting>
  <conditionalFormatting sqref="D305:E305">
    <cfRule type="duplicateValues" dxfId="540" priority="7985" stopIfTrue="1"/>
    <cfRule type="duplicateValues" dxfId="539" priority="7986" stopIfTrue="1"/>
  </conditionalFormatting>
  <conditionalFormatting sqref="C309">
    <cfRule type="duplicateValues" dxfId="536" priority="569" stopIfTrue="1"/>
    <cfRule type="duplicateValues" dxfId="535" priority="570" stopIfTrue="1"/>
  </conditionalFormatting>
  <conditionalFormatting sqref="C311">
    <cfRule type="duplicateValues" dxfId="534" priority="457" stopIfTrue="1"/>
    <cfRule type="duplicateValues" dxfId="533" priority="458" stopIfTrue="1"/>
  </conditionalFormatting>
  <conditionalFormatting sqref="C315">
    <cfRule type="duplicateValues" dxfId="532" priority="625" stopIfTrue="1"/>
    <cfRule type="duplicateValues" dxfId="531" priority="626" stopIfTrue="1"/>
  </conditionalFormatting>
  <conditionalFormatting sqref="C316">
    <cfRule type="duplicateValues" dxfId="530" priority="621" stopIfTrue="1"/>
    <cfRule type="duplicateValues" dxfId="529" priority="622" stopIfTrue="1"/>
  </conditionalFormatting>
  <conditionalFormatting sqref="C317">
    <cfRule type="duplicateValues" dxfId="528" priority="619" stopIfTrue="1"/>
    <cfRule type="duplicateValues" dxfId="527" priority="620" stopIfTrue="1"/>
  </conditionalFormatting>
  <conditionalFormatting sqref="C318">
    <cfRule type="duplicateValues" dxfId="526" priority="617" stopIfTrue="1"/>
    <cfRule type="duplicateValues" dxfId="525" priority="618" stopIfTrue="1"/>
  </conditionalFormatting>
  <conditionalFormatting sqref="C319">
    <cfRule type="duplicateValues" dxfId="524" priority="615" stopIfTrue="1"/>
    <cfRule type="duplicateValues" dxfId="523" priority="616" stopIfTrue="1"/>
  </conditionalFormatting>
  <conditionalFormatting sqref="C320">
    <cfRule type="duplicateValues" dxfId="522" priority="623" stopIfTrue="1"/>
    <cfRule type="duplicateValues" dxfId="521" priority="624" stopIfTrue="1"/>
  </conditionalFormatting>
  <conditionalFormatting sqref="C321">
    <cfRule type="duplicateValues" dxfId="520" priority="613" stopIfTrue="1"/>
    <cfRule type="duplicateValues" dxfId="519" priority="614" stopIfTrue="1"/>
  </conditionalFormatting>
  <conditionalFormatting sqref="C322">
    <cfRule type="duplicateValues" dxfId="518" priority="609" stopIfTrue="1"/>
    <cfRule type="duplicateValues" dxfId="517" priority="610" stopIfTrue="1"/>
  </conditionalFormatting>
  <conditionalFormatting sqref="C323">
    <cfRule type="duplicateValues" dxfId="516" priority="607" stopIfTrue="1"/>
    <cfRule type="duplicateValues" dxfId="515" priority="608" stopIfTrue="1"/>
  </conditionalFormatting>
  <conditionalFormatting sqref="C324">
    <cfRule type="duplicateValues" dxfId="514" priority="605" stopIfTrue="1"/>
    <cfRule type="duplicateValues" dxfId="513" priority="606" stopIfTrue="1"/>
  </conditionalFormatting>
  <conditionalFormatting sqref="C325">
    <cfRule type="duplicateValues" dxfId="512" priority="611" stopIfTrue="1"/>
    <cfRule type="duplicateValues" dxfId="511" priority="612" stopIfTrue="1"/>
  </conditionalFormatting>
  <conditionalFormatting sqref="C338">
    <cfRule type="duplicateValues" dxfId="510" priority="855" stopIfTrue="1"/>
    <cfRule type="duplicateValues" dxfId="509" priority="856" stopIfTrue="1"/>
  </conditionalFormatting>
  <conditionalFormatting sqref="D377:E377">
    <cfRule type="duplicateValues" dxfId="506" priority="437" stopIfTrue="1"/>
    <cfRule type="duplicateValues" dxfId="505" priority="438" stopIfTrue="1"/>
  </conditionalFormatting>
  <conditionalFormatting sqref="C382">
    <cfRule type="duplicateValues" dxfId="504" priority="1187" stopIfTrue="1"/>
    <cfRule type="duplicateValues" dxfId="503" priority="1188" stopIfTrue="1"/>
  </conditionalFormatting>
  <conditionalFormatting sqref="C393">
    <cfRule type="duplicateValues" dxfId="502" priority="497" stopIfTrue="1"/>
    <cfRule type="duplicateValues" dxfId="501" priority="498" stopIfTrue="1"/>
  </conditionalFormatting>
  <conditionalFormatting sqref="C396">
    <cfRule type="duplicateValues" dxfId="500" priority="499" stopIfTrue="1"/>
    <cfRule type="duplicateValues" dxfId="499" priority="500" stopIfTrue="1"/>
  </conditionalFormatting>
  <conditionalFormatting sqref="D439">
    <cfRule type="duplicateValues" dxfId="496" priority="445" stopIfTrue="1"/>
    <cfRule type="duplicateValues" dxfId="495" priority="446" stopIfTrue="1"/>
  </conditionalFormatting>
  <conditionalFormatting sqref="C442">
    <cfRule type="duplicateValues" dxfId="494" priority="525" stopIfTrue="1"/>
    <cfRule type="duplicateValues" dxfId="493" priority="526" stopIfTrue="1"/>
  </conditionalFormatting>
  <conditionalFormatting sqref="C467">
    <cfRule type="duplicateValues" dxfId="492" priority="659" stopIfTrue="1"/>
    <cfRule type="duplicateValues" dxfId="491" priority="660" stopIfTrue="1"/>
  </conditionalFormatting>
  <conditionalFormatting sqref="E467">
    <cfRule type="duplicateValues" dxfId="490" priority="657" stopIfTrue="1"/>
    <cfRule type="duplicateValues" dxfId="489" priority="658" stopIfTrue="1"/>
  </conditionalFormatting>
  <conditionalFormatting sqref="C470">
    <cfRule type="duplicateValues" dxfId="488" priority="647" stopIfTrue="1"/>
    <cfRule type="duplicateValues" dxfId="487" priority="648" stopIfTrue="1"/>
  </conditionalFormatting>
  <conditionalFormatting sqref="C473">
    <cfRule type="duplicateValues" dxfId="486" priority="481" stopIfTrue="1"/>
    <cfRule type="duplicateValues" dxfId="485" priority="482" stopIfTrue="1"/>
  </conditionalFormatting>
  <conditionalFormatting sqref="C482">
    <cfRule type="duplicateValues" dxfId="484" priority="1157" stopIfTrue="1"/>
    <cfRule type="duplicateValues" dxfId="483" priority="1158" stopIfTrue="1"/>
  </conditionalFormatting>
  <conditionalFormatting sqref="D482">
    <cfRule type="duplicateValues" dxfId="482" priority="1141" stopIfTrue="1"/>
    <cfRule type="duplicateValues" dxfId="481" priority="1142" stopIfTrue="1"/>
  </conditionalFormatting>
  <conditionalFormatting sqref="D486">
    <cfRule type="duplicateValues" dxfId="480" priority="211" stopIfTrue="1"/>
    <cfRule type="duplicateValues" dxfId="479" priority="212" stopIfTrue="1"/>
  </conditionalFormatting>
  <conditionalFormatting sqref="E486">
    <cfRule type="duplicateValues" dxfId="478" priority="213" stopIfTrue="1"/>
    <cfRule type="duplicateValues" dxfId="477" priority="214" stopIfTrue="1"/>
  </conditionalFormatting>
  <conditionalFormatting sqref="C488">
    <cfRule type="duplicateValues" dxfId="476" priority="325" stopIfTrue="1"/>
    <cfRule type="duplicateValues" dxfId="475" priority="326" stopIfTrue="1"/>
  </conditionalFormatting>
  <conditionalFormatting sqref="C489">
    <cfRule type="duplicateValues" dxfId="474" priority="81" stopIfTrue="1"/>
    <cfRule type="duplicateValues" dxfId="473" priority="82" stopIfTrue="1"/>
  </conditionalFormatting>
  <conditionalFormatting sqref="C490">
    <cfRule type="duplicateValues" dxfId="472" priority="217" stopIfTrue="1"/>
    <cfRule type="duplicateValues" dxfId="471" priority="218" stopIfTrue="1"/>
  </conditionalFormatting>
  <conditionalFormatting sqref="C491">
    <cfRule type="duplicateValues" dxfId="470" priority="299" stopIfTrue="1"/>
    <cfRule type="duplicateValues" dxfId="469" priority="300" stopIfTrue="1"/>
  </conditionalFormatting>
  <conditionalFormatting sqref="C492">
    <cfRule type="duplicateValues" dxfId="468" priority="5163" stopIfTrue="1"/>
    <cfRule type="duplicateValues" dxfId="467" priority="5164" stopIfTrue="1"/>
  </conditionalFormatting>
  <conditionalFormatting sqref="C493">
    <cfRule type="duplicateValues" dxfId="466" priority="957" stopIfTrue="1"/>
    <cfRule type="duplicateValues" dxfId="465" priority="958" stopIfTrue="1"/>
  </conditionalFormatting>
  <conditionalFormatting sqref="C494">
    <cfRule type="duplicateValues" dxfId="464" priority="955" stopIfTrue="1"/>
    <cfRule type="duplicateValues" dxfId="463" priority="956" stopIfTrue="1"/>
  </conditionalFormatting>
  <conditionalFormatting sqref="D498">
    <cfRule type="duplicateValues" dxfId="462" priority="235" stopIfTrue="1"/>
    <cfRule type="duplicateValues" dxfId="461" priority="236" stopIfTrue="1"/>
  </conditionalFormatting>
  <conditionalFormatting sqref="E498">
    <cfRule type="duplicateValues" dxfId="460" priority="237" stopIfTrue="1"/>
    <cfRule type="duplicateValues" dxfId="459" priority="238" stopIfTrue="1"/>
  </conditionalFormatting>
  <conditionalFormatting sqref="C499">
    <cfRule type="duplicateValues" dxfId="458" priority="843" stopIfTrue="1"/>
    <cfRule type="duplicateValues" dxfId="457" priority="844" stopIfTrue="1"/>
  </conditionalFormatting>
  <conditionalFormatting sqref="C500">
    <cfRule type="duplicateValues" dxfId="456" priority="327" stopIfTrue="1"/>
    <cfRule type="duplicateValues" dxfId="455" priority="328" stopIfTrue="1"/>
  </conditionalFormatting>
  <conditionalFormatting sqref="C502">
    <cfRule type="duplicateValues" dxfId="454" priority="641" stopIfTrue="1"/>
    <cfRule type="duplicateValues" dxfId="453" priority="642" stopIfTrue="1"/>
  </conditionalFormatting>
  <conditionalFormatting sqref="D504">
    <cfRule type="duplicateValues" dxfId="452" priority="285" stopIfTrue="1"/>
    <cfRule type="duplicateValues" dxfId="451" priority="286" stopIfTrue="1"/>
  </conditionalFormatting>
  <conditionalFormatting sqref="E504">
    <cfRule type="duplicateValues" dxfId="450" priority="287" stopIfTrue="1"/>
    <cfRule type="duplicateValues" dxfId="449" priority="288" stopIfTrue="1"/>
  </conditionalFormatting>
  <conditionalFormatting sqref="D505">
    <cfRule type="duplicateValues" dxfId="448" priority="69" stopIfTrue="1"/>
    <cfRule type="duplicateValues" dxfId="447" priority="70" stopIfTrue="1"/>
  </conditionalFormatting>
  <conditionalFormatting sqref="E505">
    <cfRule type="duplicateValues" dxfId="446" priority="71" stopIfTrue="1"/>
    <cfRule type="duplicateValues" dxfId="445" priority="72" stopIfTrue="1"/>
  </conditionalFormatting>
  <conditionalFormatting sqref="D506:E506">
    <cfRule type="duplicateValues" dxfId="444" priority="8513" stopIfTrue="1"/>
    <cfRule type="duplicateValues" dxfId="443" priority="8514" stopIfTrue="1"/>
  </conditionalFormatting>
  <conditionalFormatting sqref="C510">
    <cfRule type="duplicateValues" dxfId="442" priority="135" stopIfTrue="1"/>
    <cfRule type="duplicateValues" dxfId="441" priority="136" stopIfTrue="1"/>
  </conditionalFormatting>
  <conditionalFormatting sqref="C511">
    <cfRule type="duplicateValues" dxfId="440" priority="129" stopIfTrue="1"/>
    <cfRule type="duplicateValues" dxfId="439" priority="130" stopIfTrue="1"/>
  </conditionalFormatting>
  <conditionalFormatting sqref="C512">
    <cfRule type="duplicateValues" dxfId="438" priority="127" stopIfTrue="1"/>
    <cfRule type="duplicateValues" dxfId="437" priority="128" stopIfTrue="1"/>
  </conditionalFormatting>
  <conditionalFormatting sqref="C513">
    <cfRule type="duplicateValues" dxfId="436" priority="131" stopIfTrue="1"/>
    <cfRule type="duplicateValues" dxfId="435" priority="132" stopIfTrue="1"/>
  </conditionalFormatting>
  <conditionalFormatting sqref="C514">
    <cfRule type="duplicateValues" dxfId="434" priority="859" stopIfTrue="1"/>
    <cfRule type="duplicateValues" dxfId="433" priority="860" stopIfTrue="1"/>
  </conditionalFormatting>
  <conditionalFormatting sqref="C515">
    <cfRule type="duplicateValues" dxfId="432" priority="133" stopIfTrue="1"/>
    <cfRule type="duplicateValues" dxfId="431" priority="134" stopIfTrue="1"/>
  </conditionalFormatting>
  <conditionalFormatting sqref="C516">
    <cfRule type="duplicateValues" dxfId="430" priority="423" stopIfTrue="1"/>
    <cfRule type="duplicateValues" dxfId="429" priority="424" stopIfTrue="1"/>
  </conditionalFormatting>
  <conditionalFormatting sqref="C518">
    <cfRule type="duplicateValues" dxfId="428" priority="937" stopIfTrue="1"/>
    <cfRule type="duplicateValues" dxfId="427" priority="938" stopIfTrue="1"/>
  </conditionalFormatting>
  <conditionalFormatting sqref="C522">
    <cfRule type="duplicateValues" dxfId="426" priority="907" stopIfTrue="1"/>
    <cfRule type="duplicateValues" dxfId="425" priority="908" stopIfTrue="1"/>
  </conditionalFormatting>
  <conditionalFormatting sqref="C527">
    <cfRule type="duplicateValues" dxfId="424" priority="301" stopIfTrue="1"/>
    <cfRule type="duplicateValues" dxfId="423" priority="302" stopIfTrue="1"/>
  </conditionalFormatting>
  <conditionalFormatting sqref="D527:E527">
    <cfRule type="duplicateValues" dxfId="422" priority="303" stopIfTrue="1"/>
    <cfRule type="duplicateValues" dxfId="421" priority="304" stopIfTrue="1"/>
  </conditionalFormatting>
  <conditionalFormatting sqref="C530">
    <cfRule type="duplicateValues" dxfId="420" priority="307" stopIfTrue="1"/>
    <cfRule type="duplicateValues" dxfId="419" priority="308" stopIfTrue="1"/>
  </conditionalFormatting>
  <conditionalFormatting sqref="D530">
    <cfRule type="duplicateValues" dxfId="418" priority="309" stopIfTrue="1"/>
    <cfRule type="duplicateValues" dxfId="417" priority="310" stopIfTrue="1"/>
  </conditionalFormatting>
  <conditionalFormatting sqref="E530">
    <cfRule type="duplicateValues" dxfId="416" priority="305" stopIfTrue="1"/>
    <cfRule type="duplicateValues" dxfId="415" priority="306" stopIfTrue="1"/>
  </conditionalFormatting>
  <conditionalFormatting sqref="C531">
    <cfRule type="duplicateValues" dxfId="414" priority="395" stopIfTrue="1"/>
    <cfRule type="duplicateValues" dxfId="413" priority="396" stopIfTrue="1"/>
  </conditionalFormatting>
  <conditionalFormatting sqref="D531">
    <cfRule type="duplicateValues" dxfId="412" priority="397" stopIfTrue="1"/>
    <cfRule type="duplicateValues" dxfId="411" priority="398" stopIfTrue="1"/>
  </conditionalFormatting>
  <conditionalFormatting sqref="E531">
    <cfRule type="duplicateValues" dxfId="410" priority="393" stopIfTrue="1"/>
    <cfRule type="duplicateValues" dxfId="409" priority="394" stopIfTrue="1"/>
  </conditionalFormatting>
  <conditionalFormatting sqref="C532">
    <cfRule type="duplicateValues" dxfId="408" priority="149" stopIfTrue="1"/>
    <cfRule type="duplicateValues" dxfId="407" priority="150" stopIfTrue="1"/>
  </conditionalFormatting>
  <conditionalFormatting sqref="D532">
    <cfRule type="duplicateValues" dxfId="406" priority="151" stopIfTrue="1"/>
    <cfRule type="duplicateValues" dxfId="405" priority="152" stopIfTrue="1"/>
  </conditionalFormatting>
  <conditionalFormatting sqref="E532">
    <cfRule type="duplicateValues" dxfId="404" priority="147" stopIfTrue="1"/>
    <cfRule type="duplicateValues" dxfId="403" priority="148" stopIfTrue="1"/>
  </conditionalFormatting>
  <conditionalFormatting sqref="C533">
    <cfRule type="duplicateValues" dxfId="402" priority="331" stopIfTrue="1"/>
    <cfRule type="duplicateValues" dxfId="401" priority="332" stopIfTrue="1"/>
  </conditionalFormatting>
  <conditionalFormatting sqref="D533:E533">
    <cfRule type="duplicateValues" dxfId="400" priority="333" stopIfTrue="1"/>
    <cfRule type="duplicateValues" dxfId="399" priority="334" stopIfTrue="1"/>
  </conditionalFormatting>
  <conditionalFormatting sqref="C536">
    <cfRule type="duplicateValues" dxfId="398" priority="225" stopIfTrue="1"/>
    <cfRule type="duplicateValues" dxfId="397" priority="226" stopIfTrue="1"/>
  </conditionalFormatting>
  <conditionalFormatting sqref="D536:E536">
    <cfRule type="duplicateValues" dxfId="396" priority="227" stopIfTrue="1"/>
    <cfRule type="duplicateValues" dxfId="395" priority="228" stopIfTrue="1"/>
  </conditionalFormatting>
  <conditionalFormatting sqref="D537">
    <cfRule type="duplicateValues" dxfId="394" priority="8819" stopIfTrue="1"/>
    <cfRule type="duplicateValues" dxfId="393" priority="8820" stopIfTrue="1"/>
  </conditionalFormatting>
  <conditionalFormatting sqref="D538:E538">
    <cfRule type="duplicateValues" dxfId="392" priority="1129" stopIfTrue="1"/>
    <cfRule type="duplicateValues" dxfId="391" priority="1130" stopIfTrue="1"/>
  </conditionalFormatting>
  <conditionalFormatting sqref="C539">
    <cfRule type="duplicateValues" dxfId="390" priority="373" stopIfTrue="1"/>
    <cfRule type="duplicateValues" dxfId="389" priority="374" stopIfTrue="1"/>
  </conditionalFormatting>
  <conditionalFormatting sqref="D539">
    <cfRule type="duplicateValues" dxfId="388" priority="375" stopIfTrue="1"/>
    <cfRule type="duplicateValues" dxfId="387" priority="376" stopIfTrue="1"/>
  </conditionalFormatting>
  <conditionalFormatting sqref="E539">
    <cfRule type="duplicateValues" dxfId="386" priority="371" stopIfTrue="1"/>
    <cfRule type="duplicateValues" dxfId="385" priority="372" stopIfTrue="1"/>
  </conditionalFormatting>
  <conditionalFormatting sqref="C540">
    <cfRule type="duplicateValues" dxfId="384" priority="553" stopIfTrue="1"/>
    <cfRule type="duplicateValues" dxfId="383" priority="554" stopIfTrue="1"/>
  </conditionalFormatting>
  <conditionalFormatting sqref="C541">
    <cfRule type="duplicateValues" dxfId="382" priority="231" stopIfTrue="1"/>
    <cfRule type="duplicateValues" dxfId="381" priority="232" stopIfTrue="1"/>
  </conditionalFormatting>
  <conditionalFormatting sqref="D541:E541">
    <cfRule type="duplicateValues" dxfId="380" priority="233" stopIfTrue="1"/>
    <cfRule type="duplicateValues" dxfId="379" priority="234" stopIfTrue="1"/>
  </conditionalFormatting>
  <conditionalFormatting sqref="C543">
    <cfRule type="duplicateValues" dxfId="378" priority="897" stopIfTrue="1"/>
    <cfRule type="duplicateValues" dxfId="377" priority="898" stopIfTrue="1"/>
  </conditionalFormatting>
  <conditionalFormatting sqref="D545">
    <cfRule type="duplicateValues" dxfId="376" priority="171" stopIfTrue="1"/>
    <cfRule type="duplicateValues" dxfId="375" priority="172" stopIfTrue="1"/>
  </conditionalFormatting>
  <conditionalFormatting sqref="E545">
    <cfRule type="duplicateValues" dxfId="374" priority="173" stopIfTrue="1"/>
    <cfRule type="duplicateValues" dxfId="373" priority="174" stopIfTrue="1"/>
  </conditionalFormatting>
  <conditionalFormatting sqref="D557:E557">
    <cfRule type="duplicateValues" dxfId="372" priority="295" stopIfTrue="1"/>
    <cfRule type="duplicateValues" dxfId="371" priority="296" stopIfTrue="1"/>
  </conditionalFormatting>
  <conditionalFormatting sqref="D558:E558">
    <cfRule type="duplicateValues" dxfId="370" priority="323" stopIfTrue="1"/>
    <cfRule type="duplicateValues" dxfId="369" priority="324" stopIfTrue="1"/>
  </conditionalFormatting>
  <conditionalFormatting sqref="D560:E560">
    <cfRule type="duplicateValues" dxfId="368" priority="387" stopIfTrue="1"/>
    <cfRule type="duplicateValues" dxfId="367" priority="388" stopIfTrue="1"/>
  </conditionalFormatting>
  <conditionalFormatting sqref="D561:E561">
    <cfRule type="duplicateValues" dxfId="366" priority="389" stopIfTrue="1"/>
    <cfRule type="duplicateValues" dxfId="365" priority="390" stopIfTrue="1"/>
  </conditionalFormatting>
  <conditionalFormatting sqref="D562:E562">
    <cfRule type="duplicateValues" dxfId="364" priority="315" stopIfTrue="1"/>
    <cfRule type="duplicateValues" dxfId="363" priority="316" stopIfTrue="1"/>
  </conditionalFormatting>
  <conditionalFormatting sqref="C567">
    <cfRule type="duplicateValues" dxfId="362" priority="431" stopIfTrue="1"/>
    <cfRule type="duplicateValues" dxfId="361" priority="432" stopIfTrue="1"/>
  </conditionalFormatting>
  <conditionalFormatting sqref="C568">
    <cfRule type="duplicateValues" dxfId="360" priority="199" stopIfTrue="1"/>
    <cfRule type="duplicateValues" dxfId="359" priority="200" stopIfTrue="1"/>
  </conditionalFormatting>
  <conditionalFormatting sqref="D568">
    <cfRule type="duplicateValues" dxfId="358" priority="203" stopIfTrue="1"/>
    <cfRule type="duplicateValues" dxfId="357" priority="204" stopIfTrue="1"/>
  </conditionalFormatting>
  <conditionalFormatting sqref="E568">
    <cfRule type="duplicateValues" dxfId="356" priority="201" stopIfTrue="1"/>
    <cfRule type="duplicateValues" dxfId="355" priority="202" stopIfTrue="1"/>
  </conditionalFormatting>
  <conditionalFormatting sqref="C575">
    <cfRule type="duplicateValues" dxfId="354" priority="239" stopIfTrue="1"/>
    <cfRule type="duplicateValues" dxfId="353" priority="240" stopIfTrue="1"/>
  </conditionalFormatting>
  <conditionalFormatting sqref="D575">
    <cfRule type="duplicateValues" dxfId="352" priority="243" stopIfTrue="1"/>
    <cfRule type="duplicateValues" dxfId="351" priority="244" stopIfTrue="1"/>
  </conditionalFormatting>
  <conditionalFormatting sqref="E575">
    <cfRule type="duplicateValues" dxfId="350" priority="241" stopIfTrue="1"/>
    <cfRule type="duplicateValues" dxfId="349" priority="242" stopIfTrue="1"/>
  </conditionalFormatting>
  <conditionalFormatting sqref="D578">
    <cfRule type="duplicateValues" dxfId="348" priority="159" stopIfTrue="1"/>
    <cfRule type="duplicateValues" dxfId="347" priority="160" stopIfTrue="1"/>
  </conditionalFormatting>
  <conditionalFormatting sqref="E578">
    <cfRule type="duplicateValues" dxfId="346" priority="157" stopIfTrue="1"/>
    <cfRule type="duplicateValues" dxfId="345" priority="158" stopIfTrue="1"/>
  </conditionalFormatting>
  <conditionalFormatting sqref="D580">
    <cfRule type="duplicateValues" dxfId="344" priority="379" stopIfTrue="1"/>
    <cfRule type="duplicateValues" dxfId="343" priority="380" stopIfTrue="1"/>
  </conditionalFormatting>
  <conditionalFormatting sqref="E580">
    <cfRule type="duplicateValues" dxfId="342" priority="377" stopIfTrue="1"/>
    <cfRule type="duplicateValues" dxfId="341" priority="378" stopIfTrue="1"/>
  </conditionalFormatting>
  <conditionalFormatting sqref="D581">
    <cfRule type="duplicateValues" dxfId="340" priority="283" stopIfTrue="1"/>
    <cfRule type="duplicateValues" dxfId="339" priority="284" stopIfTrue="1"/>
  </conditionalFormatting>
  <conditionalFormatting sqref="E581">
    <cfRule type="duplicateValues" dxfId="338" priority="281" stopIfTrue="1"/>
    <cfRule type="duplicateValues" dxfId="337" priority="282" stopIfTrue="1"/>
  </conditionalFormatting>
  <conditionalFormatting sqref="D583">
    <cfRule type="duplicateValues" dxfId="336" priority="181" stopIfTrue="1"/>
    <cfRule type="duplicateValues" dxfId="335" priority="182" stopIfTrue="1"/>
  </conditionalFormatting>
  <conditionalFormatting sqref="E583">
    <cfRule type="duplicateValues" dxfId="334" priority="179" stopIfTrue="1"/>
    <cfRule type="duplicateValues" dxfId="333" priority="180" stopIfTrue="1"/>
  </conditionalFormatting>
  <conditionalFormatting sqref="D584">
    <cfRule type="duplicateValues" dxfId="332" priority="163" stopIfTrue="1"/>
    <cfRule type="duplicateValues" dxfId="331" priority="164" stopIfTrue="1"/>
  </conditionalFormatting>
  <conditionalFormatting sqref="E584">
    <cfRule type="duplicateValues" dxfId="330" priority="161" stopIfTrue="1"/>
    <cfRule type="duplicateValues" dxfId="329" priority="162" stopIfTrue="1"/>
  </conditionalFormatting>
  <conditionalFormatting sqref="D585">
    <cfRule type="duplicateValues" dxfId="328" priority="197" stopIfTrue="1"/>
    <cfRule type="duplicateValues" dxfId="327" priority="198" stopIfTrue="1"/>
  </conditionalFormatting>
  <conditionalFormatting sqref="E585">
    <cfRule type="duplicateValues" dxfId="326" priority="195" stopIfTrue="1"/>
    <cfRule type="duplicateValues" dxfId="325" priority="196" stopIfTrue="1"/>
  </conditionalFormatting>
  <conditionalFormatting sqref="D592">
    <cfRule type="duplicateValues" dxfId="324" priority="271" stopIfTrue="1"/>
    <cfRule type="duplicateValues" dxfId="323" priority="272" stopIfTrue="1"/>
  </conditionalFormatting>
  <conditionalFormatting sqref="E592">
    <cfRule type="duplicateValues" dxfId="322" priority="269" stopIfTrue="1"/>
    <cfRule type="duplicateValues" dxfId="321" priority="270" stopIfTrue="1"/>
  </conditionalFormatting>
  <conditionalFormatting sqref="D599">
    <cfRule type="duplicateValues" dxfId="320" priority="79" stopIfTrue="1"/>
    <cfRule type="duplicateValues" dxfId="319" priority="80" stopIfTrue="1"/>
  </conditionalFormatting>
  <conditionalFormatting sqref="E599">
    <cfRule type="duplicateValues" dxfId="318" priority="77" stopIfTrue="1"/>
    <cfRule type="duplicateValues" dxfId="317" priority="78" stopIfTrue="1"/>
  </conditionalFormatting>
  <conditionalFormatting sqref="D603">
    <cfRule type="duplicateValues" dxfId="316" priority="177" stopIfTrue="1"/>
    <cfRule type="duplicateValues" dxfId="315" priority="178" stopIfTrue="1"/>
  </conditionalFormatting>
  <conditionalFormatting sqref="E603">
    <cfRule type="duplicateValues" dxfId="314" priority="175" stopIfTrue="1"/>
    <cfRule type="duplicateValues" dxfId="313" priority="176" stopIfTrue="1"/>
  </conditionalFormatting>
  <conditionalFormatting sqref="D604">
    <cfRule type="duplicateValues" dxfId="312" priority="155" stopIfTrue="1"/>
    <cfRule type="duplicateValues" dxfId="311" priority="156" stopIfTrue="1"/>
  </conditionalFormatting>
  <conditionalFormatting sqref="E604">
    <cfRule type="duplicateValues" dxfId="310" priority="153" stopIfTrue="1"/>
    <cfRule type="duplicateValues" dxfId="309" priority="154" stopIfTrue="1"/>
  </conditionalFormatting>
  <conditionalFormatting sqref="D608">
    <cfRule type="duplicateValues" dxfId="308" priority="251" stopIfTrue="1"/>
    <cfRule type="duplicateValues" dxfId="307" priority="252" stopIfTrue="1"/>
  </conditionalFormatting>
  <conditionalFormatting sqref="E608">
    <cfRule type="duplicateValues" dxfId="306" priority="249" stopIfTrue="1"/>
    <cfRule type="duplicateValues" dxfId="305" priority="250" stopIfTrue="1"/>
  </conditionalFormatting>
  <conditionalFormatting sqref="D615">
    <cfRule type="duplicateValues" dxfId="304" priority="75" stopIfTrue="1"/>
    <cfRule type="duplicateValues" dxfId="303" priority="76" stopIfTrue="1"/>
  </conditionalFormatting>
  <conditionalFormatting sqref="E615">
    <cfRule type="duplicateValues" dxfId="302" priority="73" stopIfTrue="1"/>
    <cfRule type="duplicateValues" dxfId="301" priority="74" stopIfTrue="1"/>
  </conditionalFormatting>
  <conditionalFormatting sqref="C635">
    <cfRule type="duplicateValues" dxfId="300" priority="417" stopIfTrue="1"/>
    <cfRule type="duplicateValues" dxfId="299" priority="418" stopIfTrue="1"/>
  </conditionalFormatting>
  <conditionalFormatting sqref="C636">
    <cfRule type="duplicateValues" dxfId="298" priority="415" stopIfTrue="1"/>
    <cfRule type="duplicateValues" dxfId="297" priority="416" stopIfTrue="1"/>
  </conditionalFormatting>
  <conditionalFormatting sqref="C637">
    <cfRule type="duplicateValues" dxfId="296" priority="413" stopIfTrue="1"/>
    <cfRule type="duplicateValues" dxfId="295" priority="414" stopIfTrue="1"/>
  </conditionalFormatting>
  <conditionalFormatting sqref="C638">
    <cfRule type="duplicateValues" dxfId="294" priority="411" stopIfTrue="1"/>
    <cfRule type="duplicateValues" dxfId="293" priority="412" stopIfTrue="1"/>
  </conditionalFormatting>
  <conditionalFormatting sqref="C639">
    <cfRule type="duplicateValues" dxfId="292" priority="409" stopIfTrue="1"/>
    <cfRule type="duplicateValues" dxfId="291" priority="410" stopIfTrue="1"/>
  </conditionalFormatting>
  <conditionalFormatting sqref="C640">
    <cfRule type="duplicateValues" dxfId="290" priority="407" stopIfTrue="1"/>
    <cfRule type="duplicateValues" dxfId="289" priority="408" stopIfTrue="1"/>
  </conditionalFormatting>
  <conditionalFormatting sqref="C641">
    <cfRule type="duplicateValues" dxfId="288" priority="405" stopIfTrue="1"/>
    <cfRule type="duplicateValues" dxfId="287" priority="406" stopIfTrue="1"/>
  </conditionalFormatting>
  <conditionalFormatting sqref="D656">
    <cfRule type="duplicateValues" dxfId="286" priority="365" stopIfTrue="1"/>
    <cfRule type="duplicateValues" dxfId="285" priority="366" stopIfTrue="1"/>
  </conditionalFormatting>
  <conditionalFormatting sqref="E656">
    <cfRule type="duplicateValues" dxfId="284" priority="363" stopIfTrue="1"/>
    <cfRule type="duplicateValues" dxfId="283" priority="364" stopIfTrue="1"/>
  </conditionalFormatting>
  <conditionalFormatting sqref="D657">
    <cfRule type="duplicateValues" dxfId="282" priority="361" stopIfTrue="1"/>
    <cfRule type="duplicateValues" dxfId="281" priority="362" stopIfTrue="1"/>
  </conditionalFormatting>
  <conditionalFormatting sqref="E657">
    <cfRule type="duplicateValues" dxfId="280" priority="359" stopIfTrue="1"/>
    <cfRule type="duplicateValues" dxfId="279" priority="360" stopIfTrue="1"/>
  </conditionalFormatting>
  <conditionalFormatting sqref="D658">
    <cfRule type="duplicateValues" dxfId="278" priority="357" stopIfTrue="1"/>
    <cfRule type="duplicateValues" dxfId="277" priority="358" stopIfTrue="1"/>
  </conditionalFormatting>
  <conditionalFormatting sqref="E658">
    <cfRule type="duplicateValues" dxfId="276" priority="355" stopIfTrue="1"/>
    <cfRule type="duplicateValues" dxfId="275" priority="356" stopIfTrue="1"/>
  </conditionalFormatting>
  <conditionalFormatting sqref="D661">
    <cfRule type="duplicateValues" dxfId="274" priority="349" stopIfTrue="1"/>
    <cfRule type="duplicateValues" dxfId="273" priority="350" stopIfTrue="1"/>
  </conditionalFormatting>
  <conditionalFormatting sqref="E661">
    <cfRule type="duplicateValues" dxfId="272" priority="347" stopIfTrue="1"/>
    <cfRule type="duplicateValues" dxfId="271" priority="348" stopIfTrue="1"/>
  </conditionalFormatting>
  <conditionalFormatting sqref="D662">
    <cfRule type="duplicateValues" dxfId="270" priority="345" stopIfTrue="1"/>
    <cfRule type="duplicateValues" dxfId="269" priority="346" stopIfTrue="1"/>
  </conditionalFormatting>
  <conditionalFormatting sqref="E662">
    <cfRule type="duplicateValues" dxfId="268" priority="343" stopIfTrue="1"/>
    <cfRule type="duplicateValues" dxfId="267" priority="344" stopIfTrue="1"/>
  </conditionalFormatting>
  <conditionalFormatting sqref="E696">
    <cfRule type="duplicateValues" dxfId="266" priority="681" stopIfTrue="1"/>
    <cfRule type="duplicateValues" dxfId="265" priority="682" stopIfTrue="1"/>
  </conditionalFormatting>
  <conditionalFormatting sqref="D698:E698">
    <cfRule type="duplicateValues" dxfId="264" priority="293" stopIfTrue="1"/>
    <cfRule type="duplicateValues" dxfId="263" priority="294" stopIfTrue="1"/>
  </conditionalFormatting>
  <conditionalFormatting sqref="D699:E699">
    <cfRule type="duplicateValues" dxfId="262" priority="385" stopIfTrue="1"/>
    <cfRule type="duplicateValues" dxfId="261" priority="386" stopIfTrue="1"/>
  </conditionalFormatting>
  <conditionalFormatting sqref="D701:E701">
    <cfRule type="duplicateValues" dxfId="260" priority="311" stopIfTrue="1"/>
    <cfRule type="duplicateValues" dxfId="259" priority="312" stopIfTrue="1"/>
  </conditionalFormatting>
  <conditionalFormatting sqref="C705">
    <cfRule type="duplicateValues" dxfId="258" priority="515" stopIfTrue="1"/>
    <cfRule type="duplicateValues" dxfId="257" priority="516" stopIfTrue="1"/>
  </conditionalFormatting>
  <conditionalFormatting sqref="D710:E710">
    <cfRule type="duplicateValues" dxfId="256" priority="297" stopIfTrue="1"/>
    <cfRule type="duplicateValues" dxfId="255" priority="298" stopIfTrue="1"/>
  </conditionalFormatting>
  <conditionalFormatting sqref="D713:E713">
    <cfRule type="duplicateValues" dxfId="254" priority="259" stopIfTrue="1"/>
    <cfRule type="duplicateValues" dxfId="253" priority="260" stopIfTrue="1"/>
  </conditionalFormatting>
  <conditionalFormatting sqref="D715:E715">
    <cfRule type="duplicateValues" dxfId="252" priority="183" stopIfTrue="1"/>
    <cfRule type="duplicateValues" dxfId="251" priority="184" stopIfTrue="1"/>
  </conditionalFormatting>
  <conditionalFormatting sqref="C717">
    <cfRule type="duplicateValues" dxfId="250" priority="1027" stopIfTrue="1"/>
    <cfRule type="duplicateValues" dxfId="249" priority="1028" stopIfTrue="1"/>
  </conditionalFormatting>
  <conditionalFormatting sqref="D719:E719">
    <cfRule type="duplicateValues" dxfId="248" priority="205" stopIfTrue="1"/>
    <cfRule type="duplicateValues" dxfId="247" priority="206" stopIfTrue="1"/>
  </conditionalFormatting>
  <conditionalFormatting sqref="D720:E720">
    <cfRule type="duplicateValues" dxfId="246" priority="313" stopIfTrue="1"/>
    <cfRule type="duplicateValues" dxfId="245" priority="314" stopIfTrue="1"/>
  </conditionalFormatting>
  <conditionalFormatting sqref="C721">
    <cfRule type="duplicateValues" dxfId="244" priority="8899" stopIfTrue="1"/>
    <cfRule type="duplicateValues" dxfId="243" priority="8900" stopIfTrue="1"/>
  </conditionalFormatting>
  <conditionalFormatting sqref="D721:E721">
    <cfRule type="duplicateValues" dxfId="242" priority="8901" stopIfTrue="1"/>
    <cfRule type="duplicateValues" dxfId="241" priority="8902" stopIfTrue="1"/>
  </conditionalFormatting>
  <conditionalFormatting sqref="D722:E722">
    <cfRule type="duplicateValues" dxfId="240" priority="257" stopIfTrue="1"/>
    <cfRule type="duplicateValues" dxfId="239" priority="258" stopIfTrue="1"/>
  </conditionalFormatting>
  <conditionalFormatting sqref="D723:E723">
    <cfRule type="duplicateValues" dxfId="238" priority="91" stopIfTrue="1"/>
    <cfRule type="duplicateValues" dxfId="237" priority="92" stopIfTrue="1"/>
  </conditionalFormatting>
  <conditionalFormatting sqref="D724:E724">
    <cfRule type="duplicateValues" dxfId="236" priority="391" stopIfTrue="1"/>
    <cfRule type="duplicateValues" dxfId="235" priority="392" stopIfTrue="1"/>
  </conditionalFormatting>
  <conditionalFormatting sqref="D725:E725">
    <cfRule type="duplicateValues" dxfId="234" priority="223" stopIfTrue="1"/>
    <cfRule type="duplicateValues" dxfId="233" priority="224" stopIfTrue="1"/>
  </conditionalFormatting>
  <conditionalFormatting sqref="D726:E726">
    <cfRule type="duplicateValues" dxfId="232" priority="221" stopIfTrue="1"/>
    <cfRule type="duplicateValues" dxfId="231" priority="222" stopIfTrue="1"/>
  </conditionalFormatting>
  <conditionalFormatting sqref="C730">
    <cfRule type="duplicateValues" dxfId="230" priority="1193" stopIfTrue="1"/>
    <cfRule type="duplicateValues" dxfId="229" priority="1194" stopIfTrue="1"/>
  </conditionalFormatting>
  <conditionalFormatting sqref="D730:E730">
    <cfRule type="duplicateValues" dxfId="228" priority="1117" stopIfTrue="1"/>
    <cfRule type="duplicateValues" dxfId="227" priority="1118" stopIfTrue="1"/>
  </conditionalFormatting>
  <conditionalFormatting sqref="C747">
    <cfRule type="duplicateValues" dxfId="226" priority="1169" stopIfTrue="1"/>
    <cfRule type="duplicateValues" dxfId="225" priority="1170" stopIfTrue="1"/>
  </conditionalFormatting>
  <conditionalFormatting sqref="D747:E747">
    <cfRule type="duplicateValues" dxfId="224" priority="8633" stopIfTrue="1"/>
    <cfRule type="duplicateValues" dxfId="223" priority="8634" stopIfTrue="1"/>
  </conditionalFormatting>
  <conditionalFormatting sqref="C757">
    <cfRule type="duplicateValues" dxfId="222" priority="367" stopIfTrue="1"/>
    <cfRule type="duplicateValues" dxfId="221" priority="368" stopIfTrue="1"/>
  </conditionalFormatting>
  <conditionalFormatting sqref="D757:E757">
    <cfRule type="duplicateValues" dxfId="220" priority="369" stopIfTrue="1"/>
    <cfRule type="duplicateValues" dxfId="219" priority="370" stopIfTrue="1"/>
  </conditionalFormatting>
  <conditionalFormatting sqref="C758">
    <cfRule type="duplicateValues" dxfId="218" priority="143" stopIfTrue="1"/>
    <cfRule type="duplicateValues" dxfId="217" priority="144" stopIfTrue="1"/>
  </conditionalFormatting>
  <conditionalFormatting sqref="D758:E758">
    <cfRule type="duplicateValues" dxfId="216" priority="145" stopIfTrue="1"/>
    <cfRule type="duplicateValues" dxfId="215" priority="146" stopIfTrue="1"/>
  </conditionalFormatting>
  <conditionalFormatting sqref="C767">
    <cfRule type="duplicateValues" dxfId="214" priority="709" stopIfTrue="1"/>
    <cfRule type="duplicateValues" dxfId="213" priority="710" stopIfTrue="1"/>
  </conditionalFormatting>
  <conditionalFormatting sqref="C770">
    <cfRule type="duplicateValues" dxfId="212" priority="215" stopIfTrue="1"/>
    <cfRule type="duplicateValues" dxfId="211" priority="216" stopIfTrue="1"/>
  </conditionalFormatting>
  <conditionalFormatting sqref="C778">
    <cfRule type="duplicateValues" dxfId="210" priority="169" stopIfTrue="1"/>
    <cfRule type="duplicateValues" dxfId="209" priority="170" stopIfTrue="1"/>
  </conditionalFormatting>
  <conditionalFormatting sqref="C837">
    <cfRule type="duplicateValues" dxfId="208" priority="19" stopIfTrue="1"/>
    <cfRule type="duplicateValues" dxfId="207" priority="20" stopIfTrue="1"/>
  </conditionalFormatting>
  <conditionalFormatting sqref="C840">
    <cfRule type="duplicateValues" dxfId="206" priority="823" stopIfTrue="1"/>
    <cfRule type="duplicateValues" dxfId="205" priority="824" stopIfTrue="1"/>
  </conditionalFormatting>
  <conditionalFormatting sqref="D840">
    <cfRule type="duplicateValues" dxfId="204" priority="819" stopIfTrue="1"/>
    <cfRule type="duplicateValues" dxfId="203" priority="820" stopIfTrue="1"/>
  </conditionalFormatting>
  <conditionalFormatting sqref="C845">
    <cfRule type="duplicateValues" dxfId="202" priority="39" stopIfTrue="1"/>
    <cfRule type="duplicateValues" dxfId="201" priority="40" stopIfTrue="1"/>
  </conditionalFormatting>
  <conditionalFormatting sqref="C853">
    <cfRule type="duplicateValues" dxfId="200" priority="5341" stopIfTrue="1"/>
    <cfRule type="duplicateValues" dxfId="199" priority="5342" stopIfTrue="1"/>
  </conditionalFormatting>
  <conditionalFormatting sqref="C854">
    <cfRule type="duplicateValues" dxfId="198" priority="767" stopIfTrue="1"/>
    <cfRule type="duplicateValues" dxfId="197" priority="768" stopIfTrue="1"/>
  </conditionalFormatting>
  <conditionalFormatting sqref="D856">
    <cfRule type="duplicateValues" dxfId="196" priority="207" stopIfTrue="1"/>
    <cfRule type="duplicateValues" dxfId="195" priority="208" stopIfTrue="1"/>
  </conditionalFormatting>
  <conditionalFormatting sqref="E856">
    <cfRule type="duplicateValues" dxfId="194" priority="209" stopIfTrue="1"/>
    <cfRule type="duplicateValues" dxfId="193" priority="210" stopIfTrue="1"/>
  </conditionalFormatting>
  <conditionalFormatting sqref="C861">
    <cfRule type="duplicateValues" dxfId="192" priority="2" stopIfTrue="1"/>
    <cfRule type="duplicateValues" dxfId="191" priority="1" stopIfTrue="1"/>
  </conditionalFormatting>
  <conditionalFormatting sqref="C862">
    <cfRule type="duplicateValues" dxfId="190" priority="731" stopIfTrue="1"/>
    <cfRule type="duplicateValues" dxfId="189" priority="732" stopIfTrue="1"/>
  </conditionalFormatting>
  <conditionalFormatting sqref="D867:E867">
    <cfRule type="duplicateValues" dxfId="188" priority="421" stopIfTrue="1"/>
    <cfRule type="duplicateValues" dxfId="187" priority="422" stopIfTrue="1"/>
  </conditionalFormatting>
  <conditionalFormatting sqref="C868">
    <cfRule type="duplicateValues" dxfId="186" priority="9407" stopIfTrue="1"/>
    <cfRule type="duplicateValues" dxfId="185" priority="9408" stopIfTrue="1"/>
  </conditionalFormatting>
  <conditionalFormatting sqref="C870">
    <cfRule type="duplicateValues" dxfId="184" priority="119" stopIfTrue="1"/>
    <cfRule type="duplicateValues" dxfId="183" priority="120" stopIfTrue="1"/>
    <cfRule type="duplicateValues" dxfId="182" priority="121" stopIfTrue="1"/>
    <cfRule type="duplicateValues" dxfId="181" priority="122" stopIfTrue="1"/>
  </conditionalFormatting>
  <conditionalFormatting sqref="C873">
    <cfRule type="duplicateValues" dxfId="180" priority="759" stopIfTrue="1"/>
    <cfRule type="duplicateValues" dxfId="179" priority="760" stopIfTrue="1"/>
  </conditionalFormatting>
  <conditionalFormatting sqref="C877">
    <cfRule type="duplicateValues" dxfId="178" priority="755" stopIfTrue="1"/>
    <cfRule type="duplicateValues" dxfId="177" priority="756" stopIfTrue="1"/>
  </conditionalFormatting>
  <conditionalFormatting sqref="C879">
    <cfRule type="duplicateValues" dxfId="176" priority="115" stopIfTrue="1"/>
    <cfRule type="duplicateValues" dxfId="175" priority="116" stopIfTrue="1"/>
  </conditionalFormatting>
  <conditionalFormatting sqref="D879:E879">
    <cfRule type="duplicateValues" dxfId="174" priority="117" stopIfTrue="1"/>
    <cfRule type="duplicateValues" dxfId="173" priority="118" stopIfTrue="1"/>
  </conditionalFormatting>
  <conditionalFormatting sqref="D880:E880">
    <cfRule type="duplicateValues" dxfId="172" priority="37" stopIfTrue="1"/>
    <cfRule type="duplicateValues" dxfId="171" priority="38" stopIfTrue="1"/>
  </conditionalFormatting>
  <conditionalFormatting sqref="C884">
    <cfRule type="duplicateValues" dxfId="170" priority="9391" stopIfTrue="1"/>
    <cfRule type="duplicateValues" dxfId="169" priority="9392" stopIfTrue="1"/>
  </conditionalFormatting>
  <conditionalFormatting sqref="C885">
    <cfRule type="duplicateValues" dxfId="168" priority="17" stopIfTrue="1"/>
    <cfRule type="duplicateValues" dxfId="167" priority="18" stopIfTrue="1"/>
  </conditionalFormatting>
  <conditionalFormatting sqref="C888">
    <cfRule type="duplicateValues" dxfId="166" priority="13" stopIfTrue="1"/>
    <cfRule type="duplicateValues" dxfId="165" priority="14" stopIfTrue="1"/>
  </conditionalFormatting>
  <conditionalFormatting sqref="C892">
    <cfRule type="duplicateValues" dxfId="164" priority="749" stopIfTrue="1"/>
    <cfRule type="duplicateValues" dxfId="163" priority="750" stopIfTrue="1"/>
  </conditionalFormatting>
  <conditionalFormatting sqref="D892">
    <cfRule type="duplicateValues" dxfId="162" priority="5735" stopIfTrue="1"/>
    <cfRule type="duplicateValues" dxfId="161" priority="5736" stopIfTrue="1"/>
  </conditionalFormatting>
  <conditionalFormatting sqref="C899">
    <cfRule type="duplicateValues" dxfId="160" priority="747" stopIfTrue="1"/>
    <cfRule type="duplicateValues" dxfId="159" priority="748" stopIfTrue="1"/>
  </conditionalFormatting>
  <conditionalFormatting sqref="C902">
    <cfRule type="duplicateValues" dxfId="158" priority="11" stopIfTrue="1"/>
    <cfRule type="duplicateValues" dxfId="157" priority="12" stopIfTrue="1"/>
  </conditionalFormatting>
  <conditionalFormatting sqref="C912">
    <cfRule type="duplicateValues" dxfId="156" priority="65" stopIfTrue="1"/>
    <cfRule type="duplicateValues" dxfId="155" priority="66" stopIfTrue="1"/>
  </conditionalFormatting>
  <conditionalFormatting sqref="D912:E912">
    <cfRule type="duplicateValues" dxfId="154" priority="67" stopIfTrue="1"/>
    <cfRule type="duplicateValues" dxfId="153" priority="68" stopIfTrue="1"/>
  </conditionalFormatting>
  <conditionalFormatting sqref="C920">
    <cfRule type="duplicateValues" dxfId="152" priority="61" stopIfTrue="1"/>
    <cfRule type="duplicateValues" dxfId="151" priority="62" stopIfTrue="1"/>
  </conditionalFormatting>
  <conditionalFormatting sqref="D920:E920">
    <cfRule type="duplicateValues" dxfId="150" priority="63" stopIfTrue="1"/>
    <cfRule type="duplicateValues" dxfId="149" priority="64" stopIfTrue="1"/>
  </conditionalFormatting>
  <conditionalFormatting sqref="D1055:E1055">
    <cfRule type="duplicateValues" dxfId="148" priority="653" stopIfTrue="1"/>
    <cfRule type="duplicateValues" dxfId="147" priority="654" stopIfTrue="1"/>
  </conditionalFormatting>
  <conditionalFormatting sqref="D1058:E1058">
    <cfRule type="duplicateValues" dxfId="146" priority="59" stopIfTrue="1"/>
    <cfRule type="duplicateValues" dxfId="145" priority="60" stopIfTrue="1"/>
  </conditionalFormatting>
  <conditionalFormatting sqref="D1065:E1065">
    <cfRule type="duplicateValues" dxfId="144" priority="31" stopIfTrue="1"/>
    <cfRule type="duplicateValues" dxfId="143" priority="32" stopIfTrue="1"/>
  </conditionalFormatting>
  <conditionalFormatting sqref="C1077">
    <cfRule type="duplicateValues" dxfId="142" priority="835" stopIfTrue="1"/>
    <cfRule type="duplicateValues" dxfId="141" priority="836" stopIfTrue="1"/>
  </conditionalFormatting>
  <conditionalFormatting sqref="D1077:E1077">
    <cfRule type="duplicateValues" dxfId="140" priority="6409" stopIfTrue="1"/>
    <cfRule type="duplicateValues" dxfId="139" priority="6410" stopIfTrue="1"/>
  </conditionalFormatting>
  <conditionalFormatting sqref="C1107">
    <cfRule type="duplicateValues" dxfId="138" priority="825" stopIfTrue="1"/>
    <cfRule type="duplicateValues" dxfId="137" priority="826" stopIfTrue="1"/>
  </conditionalFormatting>
  <conditionalFormatting sqref="D1111:E1111">
    <cfRule type="duplicateValues" dxfId="136" priority="141" stopIfTrue="1"/>
    <cfRule type="duplicateValues" dxfId="135" priority="142" stopIfTrue="1"/>
  </conditionalFormatting>
  <conditionalFormatting sqref="C1113">
    <cfRule type="expression" dxfId="134" priority="435" stopIfTrue="1">
      <formula>AND(COUNTIF(#REF!,C1113)+COUNTIF($B$441:$B$443,C1113)+COUNTIF(#REF!,C1113)&gt;1,NOT(ISBLANK(C1113)))</formula>
    </cfRule>
    <cfRule type="expression" dxfId="133" priority="436" stopIfTrue="1">
      <formula>AND(COUNTIF(#REF!,C1113)+COUNTIF($B$441:$B$443,C1113)+COUNTIF(#REF!,C1113)&gt;1,NOT(ISBLANK(C1113)))</formula>
    </cfRule>
  </conditionalFormatting>
  <conditionalFormatting sqref="C1115">
    <cfRule type="duplicateValues" dxfId="132" priority="793" stopIfTrue="1"/>
    <cfRule type="duplicateValues" dxfId="131" priority="794" stopIfTrue="1"/>
  </conditionalFormatting>
  <conditionalFormatting sqref="D1115:E1115">
    <cfRule type="duplicateValues" dxfId="130" priority="791" stopIfTrue="1"/>
    <cfRule type="duplicateValues" dxfId="129" priority="792" stopIfTrue="1"/>
  </conditionalFormatting>
  <conditionalFormatting sqref="C1155">
    <cfRule type="duplicateValues" dxfId="128" priority="893" stopIfTrue="1"/>
    <cfRule type="duplicateValues" dxfId="127" priority="894" stopIfTrue="1"/>
  </conditionalFormatting>
  <conditionalFormatting sqref="C1158">
    <cfRule type="duplicateValues" dxfId="126" priority="21" stopIfTrue="1"/>
    <cfRule type="duplicateValues" dxfId="125" priority="22" stopIfTrue="1"/>
    <cfRule type="duplicateValues" dxfId="124" priority="23" stopIfTrue="1"/>
    <cfRule type="duplicateValues" dxfId="123" priority="24" stopIfTrue="1"/>
  </conditionalFormatting>
  <conditionalFormatting sqref="C1161">
    <cfRule type="duplicateValues" dxfId="122" priority="887" stopIfTrue="1"/>
    <cfRule type="duplicateValues" dxfId="121" priority="888" stopIfTrue="1"/>
  </conditionalFormatting>
  <conditionalFormatting sqref="C1163">
    <cfRule type="duplicateValues" dxfId="120" priority="885" stopIfTrue="1"/>
    <cfRule type="duplicateValues" dxfId="119" priority="886" stopIfTrue="1"/>
  </conditionalFormatting>
  <conditionalFormatting sqref="C1174">
    <cfRule type="duplicateValues" dxfId="118" priority="883" stopIfTrue="1"/>
    <cfRule type="duplicateValues" dxfId="117" priority="884" stopIfTrue="1"/>
  </conditionalFormatting>
  <conditionalFormatting sqref="C1176">
    <cfRule type="duplicateValues" dxfId="116" priority="683" stopIfTrue="1"/>
    <cfRule type="duplicateValues" dxfId="115" priority="684" stopIfTrue="1"/>
  </conditionalFormatting>
  <conditionalFormatting sqref="C1197">
    <cfRule type="duplicateValues" dxfId="114" priority="5" stopIfTrue="1"/>
    <cfRule type="duplicateValues" dxfId="113" priority="6" stopIfTrue="1"/>
  </conditionalFormatting>
  <conditionalFormatting sqref="C24:C25">
    <cfRule type="duplicateValues" dxfId="112" priority="651" stopIfTrue="1"/>
    <cfRule type="duplicateValues" dxfId="111" priority="652" stopIfTrue="1"/>
  </conditionalFormatting>
  <conditionalFormatting sqref="C137:C138">
    <cfRule type="duplicateValues" dxfId="110" priority="567" stopIfTrue="1"/>
    <cfRule type="duplicateValues" dxfId="109" priority="568" stopIfTrue="1"/>
  </conditionalFormatting>
  <conditionalFormatting sqref="C143:C149">
    <cfRule type="duplicateValues" dxfId="108" priority="545" stopIfTrue="1"/>
    <cfRule type="duplicateValues" dxfId="107" priority="546" stopIfTrue="1"/>
  </conditionalFormatting>
  <conditionalFormatting sqref="C144:C149">
    <cfRule type="duplicateValues" dxfId="106" priority="539" stopIfTrue="1"/>
    <cfRule type="duplicateValues" dxfId="105" priority="540" stopIfTrue="1"/>
  </conditionalFormatting>
  <conditionalFormatting sqref="C145:C149">
    <cfRule type="duplicateValues" dxfId="104" priority="529" stopIfTrue="1"/>
    <cfRule type="duplicateValues" dxfId="103" priority="530" stopIfTrue="1"/>
  </conditionalFormatting>
  <conditionalFormatting sqref="C244:C249">
    <cfRule type="duplicateValues" dxfId="102" priority="571" stopIfTrue="1"/>
    <cfRule type="duplicateValues" dxfId="101" priority="572" stopIfTrue="1"/>
  </conditionalFormatting>
  <conditionalFormatting sqref="C259:C263">
    <cfRule type="duplicateValues" dxfId="98" priority="537" stopIfTrue="1"/>
    <cfRule type="duplicateValues" dxfId="97" priority="538" stopIfTrue="1"/>
  </conditionalFormatting>
  <conditionalFormatting sqref="C267:C268">
    <cfRule type="duplicateValues" dxfId="96" priority="511" stopIfTrue="1"/>
    <cfRule type="duplicateValues" dxfId="95" priority="512" stopIfTrue="1"/>
  </conditionalFormatting>
  <conditionalFormatting sqref="C272:C273">
    <cfRule type="duplicateValues" dxfId="94" priority="479" stopIfTrue="1"/>
    <cfRule type="duplicateValues" dxfId="93" priority="480" stopIfTrue="1"/>
  </conditionalFormatting>
  <conditionalFormatting sqref="C312:C313">
    <cfRule type="duplicateValues" dxfId="92" priority="643" stopIfTrue="1"/>
    <cfRule type="duplicateValues" dxfId="91" priority="644" stopIfTrue="1"/>
  </conditionalFormatting>
  <conditionalFormatting sqref="C480:C481">
    <cfRule type="duplicateValues" dxfId="90" priority="723" stopIfTrue="1"/>
    <cfRule type="duplicateValues" dxfId="89" priority="724" stopIfTrue="1"/>
  </conditionalFormatting>
  <conditionalFormatting sqref="C507:C508">
    <cfRule type="duplicateValues" dxfId="88" priority="137" stopIfTrue="1"/>
    <cfRule type="duplicateValues" dxfId="87" priority="138" stopIfTrue="1"/>
  </conditionalFormatting>
  <conditionalFormatting sqref="C534:C535">
    <cfRule type="duplicateValues" dxfId="86" priority="187" stopIfTrue="1"/>
    <cfRule type="duplicateValues" dxfId="85" priority="188" stopIfTrue="1"/>
  </conditionalFormatting>
  <conditionalFormatting sqref="C537:C538">
    <cfRule type="duplicateValues" dxfId="84" priority="901" stopIfTrue="1"/>
    <cfRule type="duplicateValues" dxfId="83" priority="902" stopIfTrue="1"/>
  </conditionalFormatting>
  <conditionalFormatting sqref="C569:C574">
    <cfRule type="duplicateValues" dxfId="82" priority="429" stopIfTrue="1"/>
    <cfRule type="duplicateValues" dxfId="81" priority="430" stopIfTrue="1"/>
  </conditionalFormatting>
  <conditionalFormatting sqref="C696:C697">
    <cfRule type="duplicateValues" dxfId="80" priority="5775" stopIfTrue="1"/>
    <cfRule type="duplicateValues" dxfId="79" priority="5776" stopIfTrue="1"/>
  </conditionalFormatting>
  <conditionalFormatting sqref="C759:C761">
    <cfRule type="duplicateValues" dxfId="78" priority="191" stopIfTrue="1"/>
    <cfRule type="duplicateValues" dxfId="77" priority="192" stopIfTrue="1"/>
  </conditionalFormatting>
  <conditionalFormatting sqref="C762:C763">
    <cfRule type="duplicateValues" dxfId="76" priority="277" stopIfTrue="1"/>
    <cfRule type="duplicateValues" dxfId="75" priority="278" stopIfTrue="1"/>
  </conditionalFormatting>
  <conditionalFormatting sqref="C859:C860">
    <cfRule type="duplicateValues" dxfId="74" priority="4" stopIfTrue="1"/>
    <cfRule type="duplicateValues" dxfId="73" priority="3" stopIfTrue="1"/>
  </conditionalFormatting>
  <conditionalFormatting sqref="C881:C882">
    <cfRule type="duplicateValues" dxfId="72" priority="9379" stopIfTrue="1"/>
    <cfRule type="duplicateValues" dxfId="71" priority="9380" stopIfTrue="1"/>
  </conditionalFormatting>
  <conditionalFormatting sqref="C908:C909">
    <cfRule type="duplicateValues" dxfId="69" priority="687" stopIfTrue="1"/>
    <cfRule type="duplicateValues" dxfId="68" priority="688" stopIfTrue="1"/>
  </conditionalFormatting>
  <conditionalFormatting sqref="C926:C934">
    <cfRule type="duplicateValues" dxfId="67" priority="9411" stopIfTrue="1"/>
    <cfRule type="duplicateValues" dxfId="66" priority="9412" stopIfTrue="1"/>
  </conditionalFormatting>
  <conditionalFormatting sqref="C936:C942">
    <cfRule type="duplicateValues" dxfId="65" priority="9431" stopIfTrue="1"/>
    <cfRule type="duplicateValues" dxfId="64" priority="9432" stopIfTrue="1"/>
    <cfRule type="duplicateValues" dxfId="63" priority="9433" stopIfTrue="1"/>
    <cfRule type="duplicateValues" dxfId="62" priority="9434" stopIfTrue="1"/>
  </conditionalFormatting>
  <conditionalFormatting sqref="C981:C983">
    <cfRule type="duplicateValues" dxfId="61" priority="47" stopIfTrue="1"/>
    <cfRule type="duplicateValues" dxfId="60" priority="48" stopIfTrue="1"/>
  </conditionalFormatting>
  <conditionalFormatting sqref="C984:C991">
    <cfRule type="duplicateValues" dxfId="59" priority="51" stopIfTrue="1"/>
    <cfRule type="duplicateValues" dxfId="58" priority="52" stopIfTrue="1"/>
  </conditionalFormatting>
  <conditionalFormatting sqref="D586:D591">
    <cfRule type="duplicateValues" dxfId="57" priority="9081" stopIfTrue="1"/>
    <cfRule type="duplicateValues" dxfId="56" priority="9082" stopIfTrue="1"/>
  </conditionalFormatting>
  <conditionalFormatting sqref="D593:D598">
    <cfRule type="duplicateValues" dxfId="55" priority="267" stopIfTrue="1"/>
    <cfRule type="duplicateValues" dxfId="54" priority="268" stopIfTrue="1"/>
  </conditionalFormatting>
  <conditionalFormatting sqref="D600:D602">
    <cfRule type="duplicateValues" dxfId="53" priority="247" stopIfTrue="1"/>
    <cfRule type="duplicateValues" dxfId="52" priority="248" stopIfTrue="1"/>
  </conditionalFormatting>
  <conditionalFormatting sqref="D605:D607">
    <cfRule type="duplicateValues" dxfId="51" priority="167" stopIfTrue="1"/>
    <cfRule type="duplicateValues" dxfId="50" priority="168" stopIfTrue="1"/>
  </conditionalFormatting>
  <conditionalFormatting sqref="D659:D660">
    <cfRule type="duplicateValues" dxfId="49" priority="353" stopIfTrue="1"/>
    <cfRule type="duplicateValues" dxfId="48" priority="354" stopIfTrue="1"/>
  </conditionalFormatting>
  <conditionalFormatting sqref="D663:D695">
    <cfRule type="duplicateValues" dxfId="47" priority="341" stopIfTrue="1"/>
    <cfRule type="duplicateValues" dxfId="46" priority="342" stopIfTrue="1"/>
  </conditionalFormatting>
  <conditionalFormatting sqref="D865:D866">
    <cfRule type="duplicateValues" dxfId="45" priority="123" stopIfTrue="1"/>
    <cfRule type="duplicateValues" dxfId="44" priority="124" stopIfTrue="1"/>
  </conditionalFormatting>
  <conditionalFormatting sqref="D969:D979">
    <cfRule type="duplicateValues" dxfId="43" priority="9419" stopIfTrue="1"/>
    <cfRule type="duplicateValues" dxfId="42" priority="9420" stopIfTrue="1"/>
  </conditionalFormatting>
  <conditionalFormatting sqref="E586:E591">
    <cfRule type="duplicateValues" dxfId="41" priority="9079" stopIfTrue="1"/>
    <cfRule type="duplicateValues" dxfId="40" priority="9080" stopIfTrue="1"/>
  </conditionalFormatting>
  <conditionalFormatting sqref="E593:E598">
    <cfRule type="duplicateValues" dxfId="39" priority="265" stopIfTrue="1"/>
    <cfRule type="duplicateValues" dxfId="38" priority="266" stopIfTrue="1"/>
  </conditionalFormatting>
  <conditionalFormatting sqref="E600:E602">
    <cfRule type="duplicateValues" dxfId="37" priority="245" stopIfTrue="1"/>
    <cfRule type="duplicateValues" dxfId="36" priority="246" stopIfTrue="1"/>
  </conditionalFormatting>
  <conditionalFormatting sqref="E605:E607">
    <cfRule type="duplicateValues" dxfId="35" priority="165" stopIfTrue="1"/>
    <cfRule type="duplicateValues" dxfId="34" priority="166" stopIfTrue="1"/>
  </conditionalFormatting>
  <conditionalFormatting sqref="E659:E660">
    <cfRule type="duplicateValues" dxfId="33" priority="351" stopIfTrue="1"/>
    <cfRule type="duplicateValues" dxfId="32" priority="352" stopIfTrue="1"/>
  </conditionalFormatting>
  <conditionalFormatting sqref="E663:E695">
    <cfRule type="duplicateValues" dxfId="31" priority="339" stopIfTrue="1"/>
    <cfRule type="duplicateValues" dxfId="30" priority="340" stopIfTrue="1"/>
  </conditionalFormatting>
  <conditionalFormatting sqref="E865:E866">
    <cfRule type="duplicateValues" dxfId="29" priority="125" stopIfTrue="1"/>
    <cfRule type="duplicateValues" dxfId="28" priority="126" stopIfTrue="1"/>
  </conditionalFormatting>
  <conditionalFormatting sqref="E969:E979">
    <cfRule type="duplicateValues" dxfId="27" priority="9421" stopIfTrue="1"/>
    <cfRule type="duplicateValues" dxfId="26" priority="9422" stopIfTrue="1"/>
  </conditionalFormatting>
  <conditionalFormatting sqref="D303:E305">
    <cfRule type="duplicateValues" dxfId="25" priority="7981" stopIfTrue="1"/>
    <cfRule type="duplicateValues" dxfId="24" priority="7982" stopIfTrue="1"/>
  </conditionalFormatting>
  <conditionalFormatting sqref="D534:E535">
    <cfRule type="duplicateValues" dxfId="23" priority="189" stopIfTrue="1"/>
    <cfRule type="duplicateValues" dxfId="22" priority="190" stopIfTrue="1"/>
  </conditionalFormatting>
  <conditionalFormatting sqref="D711:E712">
    <cfRule type="duplicateValues" dxfId="21" priority="219" stopIfTrue="1"/>
    <cfRule type="duplicateValues" dxfId="20" priority="220" stopIfTrue="1"/>
  </conditionalFormatting>
  <conditionalFormatting sqref="D754:E756">
    <cfRule type="duplicateValues" dxfId="19" priority="3817" stopIfTrue="1"/>
    <cfRule type="duplicateValues" dxfId="18" priority="3818" stopIfTrue="1"/>
  </conditionalFormatting>
  <conditionalFormatting sqref="D759:E761">
    <cfRule type="duplicateValues" dxfId="17" priority="193" stopIfTrue="1"/>
    <cfRule type="duplicateValues" dxfId="16" priority="194" stopIfTrue="1"/>
  </conditionalFormatting>
  <conditionalFormatting sqref="D762:E764">
    <cfRule type="duplicateValues" dxfId="15" priority="279" stopIfTrue="1"/>
    <cfRule type="duplicateValues" dxfId="14" priority="280" stopIfTrue="1"/>
  </conditionalFormatting>
  <conditionalFormatting sqref="D877:E878">
    <cfRule type="duplicateValues" dxfId="13" priority="9415" stopIfTrue="1"/>
    <cfRule type="duplicateValues" dxfId="12" priority="9416" stopIfTrue="1"/>
  </conditionalFormatting>
  <conditionalFormatting sqref="D908:E909">
    <cfRule type="duplicateValues" dxfId="11" priority="685" stopIfTrue="1"/>
    <cfRule type="duplicateValues" dxfId="10" priority="686" stopIfTrue="1"/>
  </conditionalFormatting>
  <conditionalFormatting sqref="D944:E966">
    <cfRule type="duplicateValues" dxfId="9" priority="9397" stopIfTrue="1"/>
    <cfRule type="duplicateValues" dxfId="8" priority="9398" stopIfTrue="1"/>
  </conditionalFormatting>
  <conditionalFormatting sqref="D981:E983">
    <cfRule type="duplicateValues" dxfId="7" priority="45" stopIfTrue="1"/>
    <cfRule type="duplicateValues" dxfId="6" priority="46" stopIfTrue="1"/>
  </conditionalFormatting>
  <conditionalFormatting sqref="D984:E991">
    <cfRule type="duplicateValues" dxfId="5" priority="49" stopIfTrue="1"/>
    <cfRule type="duplicateValues" dxfId="4" priority="50" stopIfTrue="1"/>
  </conditionalFormatting>
  <conditionalFormatting sqref="D1063:E1064">
    <cfRule type="duplicateValues" dxfId="3" priority="57" stopIfTrue="1"/>
    <cfRule type="duplicateValues" dxfId="2" priority="58" stopIfTrue="1"/>
  </conditionalFormatting>
  <conditionalFormatting sqref="D1107:E1108">
    <cfRule type="duplicateValues" dxfId="1" priority="799" stopIfTrue="1"/>
    <cfRule type="duplicateValues" dxfId="0" priority="800" stopIfTrue="1"/>
  </conditionalFormatting>
  <pageMargins left="0.39305555555555599" right="0.27500000000000002" top="0.27500000000000002" bottom="0.23611111111111099" header="0.51180555555555596" footer="0.51180555555555596"/>
  <pageSetup paperSize="9" scale="35" fitToHeight="0" orientation="landscape"/>
  <headerFooter alignWithMargins="0"/>
  <ignoredErrors>
    <ignoredError sqref="F1193" evalError="1"/>
  </ignoredErrors>
  <legacy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7992" stopIfTrue="1" id="{CCD46FB7-C7EE-4903-A754-615B1C6012B1}">
            <xm:f>AND(COUNTIF('E:\Users\sasmirnova\Downloads\[КП ФКР 2023-2025г.г.с внесением новых мкд от 05.07.23 (1).xls]Приложение 3 '!#REF!,C61)+COUNTIF($B$79:$B$79,C61)+COUNTIF($B$86:$B$86,C61)&gt;1,NOT(ISBLANK(C61)))</xm:f>
            <x14:dxf>
              <font>
                <color indexed="20"/>
              </font>
            </x14:dxf>
          </x14:cfRule>
          <x14:cfRule type="expression" priority="7992" stopIfTrue="1" id="{6E49ABAC-33F9-4E27-8706-7D17B1DDD730}">
            <xm:f>AND(COUNTIF('E:\Users\sasmirnova\Downloads\[КП ФКР 2023-2025г.г.с внесением новых мкд от 05.07.23 (1).xls]Приложение 3 '!#REF!,C61)+COUNTIF($B$79:$B$79,C61)+COUNTIF($B$86:$B$86,C61)&gt;1,NOT(ISBLANK(C61)))</xm:f>
            <x14:dxf>
              <font>
                <strike/>
              </font>
            </x14:dxf>
          </x14:cfRule>
          <xm:sqref>C61</xm:sqref>
        </x14:conditionalFormatting>
        <x14:conditionalFormatting xmlns:xm="http://schemas.microsoft.com/office/excel/2006/main">
          <x14:cfRule type="expression" priority="543" stopIfTrue="1" id="{7D7B95B9-6616-439D-B150-59AD259E217D}">
            <xm:f>AND(COUNTIF('E:\Users\sasmirnova\Downloads\[КП ФКР 2023-2025г.г.с внесением новых мкд от 05.07.23 (1).xls]Приложение 3 '!#REF!,C123)+COUNTIF($B$66:$B$66,C123)+COUNTIF($B$73:$B$73,C123)&gt;1,NOT(ISBLANK(C123)))</xm:f>
            <x14:dxf>
              <font>
                <color indexed="20"/>
              </font>
            </x14:dxf>
          </x14:cfRule>
          <x14:cfRule type="expression" priority="544" stopIfTrue="1" id="{AEEFAD3C-2FA8-4003-9198-BCB16E4BF6A4}">
            <xm:f>AND(COUNTIF('E:\Users\sasmirnova\Downloads\[КП ФКР 2023-2025г.г.с внесением новых мкд от 05.07.23 (1).xls]Приложение 3 '!#REF!,C123)+COUNTIF($B$66:$B$66,C123)+COUNTIF($B$73:$B$73,C123)&gt;1,NOT(ISBLANK(C123)))</xm:f>
            <x14:dxf>
              <font>
                <strike/>
              </font>
            </x14:dxf>
          </x14:cfRule>
          <xm:sqref>C123</xm:sqref>
        </x14:conditionalFormatting>
        <x14:conditionalFormatting xmlns:xm="http://schemas.microsoft.com/office/excel/2006/main">
          <x14:cfRule type="expression" priority="485" stopIfTrue="1" id="{24362E2B-63DA-40B4-97FE-BDB08E00A5E1}">
            <xm:f>AND(COUNTIF('E:\Users\sasmirnova\Documents\ОМС на 1.06.2023\костр. р-н\[КП 2023-2025г.г..xls]Приложение 3 '!#REF!,C139)+COUNTIF($B$45:$B$45,C139)+COUNTIF($B$52:$B$52,C139)&gt;1,NOT(ISBLANK(C139)))</xm:f>
            <x14:dxf>
              <font>
                <color indexed="20"/>
              </font>
            </x14:dxf>
          </x14:cfRule>
          <x14:cfRule type="expression" priority="486" stopIfTrue="1" id="{F697C469-A35D-4437-B964-3E03F21EC2BD}">
            <xm:f>AND(COUNTIF('E:\Users\sasmirnova\Documents\ОМС на 1.06.2023\костр. р-н\[КП 2023-2025г.г..xls]Приложение 3 '!#REF!,C139)+COUNTIF($B$45:$B$45,C139)+COUNTIF($B$52:$B$52,C139)&gt;1,NOT(ISBLANK(C139)))</xm:f>
            <x14:dxf>
              <font>
                <strike/>
              </font>
            </x14:dxf>
          </x14:cfRule>
          <xm:sqref>C139</xm:sqref>
        </x14:conditionalFormatting>
        <x14:conditionalFormatting xmlns:xm="http://schemas.microsoft.com/office/excel/2006/main">
          <x14:cfRule type="expression" priority="7994" stopIfTrue="1" id="{3C2D7116-1A98-4A09-836B-0166AD9F6219}">
            <xm:f>AND(COUNTIF('E:\Users\sasmirnova\Downloads\[КП ФКР 2023-2025г.г.с внесением новых мкд от 05.07.23 (1).xls]Приложение 3 '!#REF!,C147)+COUNTIF($B$79:$B$79,C147)+COUNTIF($B$86:$B$86,C147)&gt;1,NOT(ISBLANK(C147)))</xm:f>
            <x14:dxf>
              <font>
                <color indexed="20"/>
              </font>
            </x14:dxf>
          </x14:cfRule>
          <x14:cfRule type="expression" priority="7994" stopIfTrue="1" id="{C399D05F-73B7-44BC-BB49-9DC828F27684}">
            <xm:f>AND(COUNTIF('E:\Users\sasmirnova\Downloads\[КП ФКР 2023-2025г.г.с внесением новых мкд от 05.07.23 (1).xls]Приложение 3 '!#REF!,C147)+COUNTIF($B$79:$B$79,C147)+COUNTIF($B$86:$B$86,C147)&gt;1,NOT(ISBLANK(C147)))</xm:f>
            <x14:dxf>
              <font>
                <strike/>
              </font>
            </x14:dxf>
          </x14:cfRule>
          <xm:sqref>C147</xm:sqref>
        </x14:conditionalFormatting>
        <x14:conditionalFormatting xmlns:xm="http://schemas.microsoft.com/office/excel/2006/main">
          <x14:cfRule type="expression" priority="7993" stopIfTrue="1" id="{B6A2A0D5-757A-4536-B25C-1C15B74C84F3}">
            <xm:f>AND(COUNTIF('E:\Users\sasmirnova\Downloads\[КП ФКР 2023-2025г.г.с внесением новых мкд от 05.07.23 (1).xls]Приложение 3 '!#REF!,C259)+COUNTIF($B$79:$B$79,C259)+COUNTIF($B$86:$B$86,C259)&gt;1,NOT(ISBLANK(C259)))</xm:f>
            <x14:dxf>
              <font>
                <color indexed="20"/>
              </font>
            </x14:dxf>
          </x14:cfRule>
          <x14:cfRule type="expression" priority="7993" stopIfTrue="1" id="{59646A11-26C3-4ABA-8CA5-32AA8245ADFD}">
            <xm:f>AND(COUNTIF('E:\Users\sasmirnova\Downloads\[КП ФКР 2023-2025г.г.с внесением новых мкд от 05.07.23 (1).xls]Приложение 3 '!#REF!,C259)+COUNTIF($B$79:$B$79,C259)+COUNTIF($B$86:$B$86,C259)&gt;1,NOT(ISBLANK(C259)))</xm:f>
            <x14:dxf>
              <font>
                <strike/>
              </font>
            </x14:dxf>
          </x14:cfRule>
          <xm:sqref>C259</xm:sqref>
        </x14:conditionalFormatting>
        <x14:conditionalFormatting xmlns:xm="http://schemas.microsoft.com/office/excel/2006/main">
          <x14:cfRule type="expression" priority="7988" stopIfTrue="1" id="{B06804E5-71E7-48E8-9C04-7E44D921C54E}">
            <xm:f>AND(COUNTIF('E:\Users\sasmirnova\Downloads\[КП ФКР 2023-2025г.г.с внесением новых мкд от 05.07.23 (1).xls]Приложение 3 '!#REF!,C295)+COUNTIF(#REF!,C295)+COUNTIF($B$66:$B$66,C295)&gt;1,NOT(ISBLANK(C295)))</xm:f>
            <x14:dxf>
              <font>
                <strike/>
              </font>
            </x14:dxf>
          </x14:cfRule>
          <x14:cfRule type="expression" priority="7988" stopIfTrue="1" id="{21EC93BD-CE9F-46F7-9130-99FF4F339A94}">
            <xm:f>AND(COUNTIF('E:\Users\sasmirnova\Downloads\[КП ФКР 2023-2025г.г.с внесением новых мкд от 05.07.23 (1).xls]Приложение 3 '!#REF!,C295)+COUNTIF(#REF!,C295)+COUNTIF($B$66:$B$66,C295)&gt;1,NOT(ISBLANK(C295)))</xm:f>
            <x14:dxf>
              <font>
                <color indexed="20"/>
              </font>
            </x14:dxf>
          </x14:cfRule>
          <xm:sqref>C295</xm:sqref>
        </x14:conditionalFormatting>
        <x14:conditionalFormatting xmlns:xm="http://schemas.microsoft.com/office/excel/2006/main">
          <x14:cfRule type="expression" priority="7990" stopIfTrue="1" id="{0784713B-A74C-4247-BB34-6C7C70263DCB}">
            <xm:f>AND(COUNTIF('E:\Users\sasmirnova\Downloads\[КП ФКР 2023-2025г.г.с внесением новых мкд от 05.07.23 (1).xls]Приложение 3 '!#REF!,C308)+COUNTIF($B$78:$B$78,C308)+COUNTIF($B$85:$B$85,C308)&gt;1,NOT(ISBLANK(C308)))</xm:f>
            <x14:dxf>
              <font>
                <strike/>
              </font>
            </x14:dxf>
          </x14:cfRule>
          <x14:cfRule type="expression" priority="7990" stopIfTrue="1" id="{1ED9A2D3-145C-42CA-858F-B1307F59AFF4}">
            <xm:f>AND(COUNTIF('E:\Users\sasmirnova\Downloads\[КП ФКР 2023-2025г.г.с внесением новых мкд от 05.07.23 (1).xls]Приложение 3 '!#REF!,C308)+COUNTIF($B$78:$B$78,C308)+COUNTIF($B$85:$B$85,C308)&gt;1,NOT(ISBLANK(C308)))</xm:f>
            <x14:dxf>
              <font>
                <color indexed="20"/>
              </font>
            </x14:dxf>
          </x14:cfRule>
          <xm:sqref>C308</xm:sqref>
        </x14:conditionalFormatting>
        <x14:conditionalFormatting xmlns:xm="http://schemas.microsoft.com/office/excel/2006/main">
          <x14:cfRule type="expression" priority="7989" stopIfTrue="1" id="{2411C55D-C87A-4376-AEAF-00F0B09E8660}">
            <xm:f>AND(COUNTIF('E:\Users\sasmirnova\Downloads\[КП ФКР 2023-2025г.г.с внесением новых мкд от 05.07.23 (1).xls]Приложение 3 '!#REF!,C346)+COUNTIF($B$72:$B$72,C346)+COUNTIF($B$79:$B$79,C346)&gt;1,NOT(ISBLANK(C346)))</xm:f>
            <x14:dxf>
              <font>
                <strike/>
              </font>
            </x14:dxf>
          </x14:cfRule>
          <x14:cfRule type="expression" priority="7989" stopIfTrue="1" id="{3B8B6844-DD9D-471A-834D-0D7366A0E1A8}">
            <xm:f>AND(COUNTIF('E:\Users\sasmirnova\Downloads\[КП ФКР 2023-2025г.г.с внесением новых мкд от 05.07.23 (1).xls]Приложение 3 '!#REF!,C346)+COUNTIF($B$72:$B$72,C346)+COUNTIF($B$79:$B$79,C346)&gt;1,NOT(ISBLANK(C346)))</xm:f>
            <x14:dxf>
              <font>
                <color indexed="20"/>
              </font>
            </x14:dxf>
          </x14:cfRule>
          <xm:sqref>C346</xm:sqref>
        </x14:conditionalFormatting>
        <x14:conditionalFormatting xmlns:xm="http://schemas.microsoft.com/office/excel/2006/main">
          <x14:cfRule type="expression" priority="7991" stopIfTrue="1" id="{48BA6259-C233-41FE-8ECE-93BB704E3A3C}">
            <xm:f>AND(COUNTIF('E:\Users\sasmirnova\Documents\ОМС на 1.06.2023\костр. р-н\[КП 2023-2025г.г..xls]Приложение 3 '!#REF!,C403)+COUNTIF($B$46:$B$46,C403)+COUNTIF($B$53:$B$53,C403)&gt;1,NOT(ISBLANK(C403)))</xm:f>
            <x14:dxf>
              <font>
                <color indexed="20"/>
              </font>
            </x14:dxf>
          </x14:cfRule>
          <x14:cfRule type="expression" priority="7991" stopIfTrue="1" id="{E19F4C42-3048-404F-999B-4CD14E53F879}">
            <xm:f>AND(COUNTIF('E:\Users\sasmirnova\Documents\ОМС на 1.06.2023\костр. р-н\[КП 2023-2025г.г..xls]Приложение 3 '!#REF!,C403)+COUNTIF($B$46:$B$46,C403)+COUNTIF($B$53:$B$53,C403)&gt;1,NOT(ISBLANK(C403)))</xm:f>
            <x14:dxf>
              <font>
                <strike/>
              </font>
            </x14:dxf>
          </x14:cfRule>
          <xm:sqref>C403</xm:sqref>
        </x14:conditionalFormatting>
        <x14:conditionalFormatting xmlns:xm="http://schemas.microsoft.com/office/excel/2006/main">
          <x14:cfRule type="expression" priority="493" stopIfTrue="1" id="{3F8E4B3A-2674-444C-97D9-FB0A5C46FD17}">
            <xm:f>AND(COUNTIF('E:\Users\sasmirnova\Downloads\[КП ФКР 2023-2025г.г.с внесением новых мкд от 05.07.23 (1).xls]Приложение 3 '!#REF!,C245)+COUNTIF($B$79:$B$79,C245)+COUNTIF($B$86:$B$86,C245)&gt;1,NOT(ISBLANK(C245)))</xm:f>
            <x14:dxf>
              <font>
                <color indexed="20"/>
              </font>
            </x14:dxf>
          </x14:cfRule>
          <x14:cfRule type="expression" priority="494" stopIfTrue="1" id="{168647A2-0DFD-45DB-A1CA-2EC9FD071F62}">
            <xm:f>AND(COUNTIF('E:\Users\sasmirnova\Downloads\[КП ФКР 2023-2025г.г.с внесением новых мкд от 05.07.23 (1).xls]Приложение 3 '!#REF!,C245)+COUNTIF($B$79:$B$79,C245)+COUNTIF($B$86:$B$86,C245)&gt;1,NOT(ISBLANK(C245)))</xm:f>
            <x14:dxf>
              <font>
                <strike/>
              </font>
            </x14:dxf>
          </x14:cfRule>
          <xm:sqref>C245:C247</xm:sqref>
        </x14:conditionalFormatting>
        <x14:conditionalFormatting xmlns:xm="http://schemas.microsoft.com/office/excel/2006/main">
          <x14:cfRule type="expression" priority="109" stopIfTrue="1" id="{3123799B-76EF-4784-B318-6E2F8FECC9BE}">
            <xm:f>AND(COUNTIF('E:\Users\sasmirnova\Documents\ОМС на 1.06.2023\костр. р-н\[КП 2023-2025г.г..xls]Приложение 3 '!#REF!,C896)+COUNTIF($B$44:$B$44,C896)+COUNTIF($B$51:$B$51,C896)&gt;1,NOT(ISBLANK(C896)))</xm:f>
            <x14:dxf>
              <font>
                <color indexed="20"/>
              </font>
            </x14:dxf>
          </x14:cfRule>
          <xm:sqref>C896:C897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"/>
  <sheetViews>
    <sheetView workbookViewId="0">
      <selection sqref="A1:Y5"/>
    </sheetView>
  </sheetViews>
  <sheetFormatPr defaultColWidth="9" defaultRowHeight="13.2"/>
  <cols>
    <col min="1" max="1" width="6.109375" customWidth="1"/>
    <col min="2" max="2" width="9.109375" customWidth="1"/>
    <col min="6" max="11" width="6.5546875" customWidth="1"/>
    <col min="14" max="14" width="7.5546875" customWidth="1"/>
    <col min="15" max="15" width="6.6640625" customWidth="1"/>
    <col min="16" max="16" width="3.88671875" customWidth="1"/>
    <col min="17" max="17" width="5.6640625" customWidth="1"/>
    <col min="18" max="18" width="4.6640625" customWidth="1"/>
    <col min="19" max="19" width="7" customWidth="1"/>
    <col min="20" max="20" width="4.88671875" customWidth="1"/>
    <col min="21" max="21" width="6" customWidth="1"/>
    <col min="22" max="22" width="4.33203125" customWidth="1"/>
    <col min="23" max="23" width="6.33203125" customWidth="1"/>
  </cols>
  <sheetData>
    <row r="1" spans="1:25" s="1" customFormat="1" ht="20.25" customHeight="1">
      <c r="A1" s="1" t="s">
        <v>2064</v>
      </c>
      <c r="B1" s="1" t="s">
        <v>2065</v>
      </c>
      <c r="C1" s="1" t="s">
        <v>2066</v>
      </c>
      <c r="D1" s="1" t="s">
        <v>2067</v>
      </c>
      <c r="E1" s="1" t="s">
        <v>2068</v>
      </c>
      <c r="F1" s="1" t="s">
        <v>2069</v>
      </c>
      <c r="G1" s="1" t="s">
        <v>2070</v>
      </c>
      <c r="H1" s="1" t="s">
        <v>2071</v>
      </c>
      <c r="I1" s="1" t="s">
        <v>2072</v>
      </c>
      <c r="J1" s="1" t="s">
        <v>2073</v>
      </c>
      <c r="K1" s="1" t="s">
        <v>2074</v>
      </c>
      <c r="L1" s="1" t="s">
        <v>2075</v>
      </c>
      <c r="M1" s="1" t="s">
        <v>2076</v>
      </c>
      <c r="N1" s="1" t="s">
        <v>2077</v>
      </c>
      <c r="O1" s="1" t="s">
        <v>2078</v>
      </c>
      <c r="P1" s="1" t="s">
        <v>2079</v>
      </c>
      <c r="Q1" s="1" t="s">
        <v>2080</v>
      </c>
      <c r="R1" s="1" t="s">
        <v>2081</v>
      </c>
      <c r="S1" s="1" t="s">
        <v>2082</v>
      </c>
      <c r="T1" s="1" t="s">
        <v>2083</v>
      </c>
      <c r="U1" s="1" t="s">
        <v>2084</v>
      </c>
      <c r="V1" s="1" t="s">
        <v>2085</v>
      </c>
      <c r="W1" s="1" t="s">
        <v>2086</v>
      </c>
      <c r="X1" s="1" t="s">
        <v>38</v>
      </c>
      <c r="Y1" s="1" t="s">
        <v>2087</v>
      </c>
    </row>
    <row r="2" spans="1:25" ht="13.8">
      <c r="A2" s="1795" t="s">
        <v>4</v>
      </c>
      <c r="B2" s="1796" t="s">
        <v>5</v>
      </c>
      <c r="C2" s="1795" t="s">
        <v>1178</v>
      </c>
      <c r="D2" s="1795"/>
      <c r="E2" s="1793" t="s">
        <v>1179</v>
      </c>
      <c r="F2" s="1792" t="s">
        <v>1180</v>
      </c>
      <c r="G2" s="1792"/>
      <c r="H2" s="1792"/>
      <c r="I2" s="1792"/>
      <c r="J2" s="1792"/>
      <c r="K2" s="1792"/>
      <c r="L2" s="1792"/>
      <c r="M2" s="1792"/>
      <c r="N2" s="1792"/>
      <c r="O2" s="1792"/>
      <c r="P2" s="1792"/>
      <c r="Q2" s="1792"/>
      <c r="R2" s="1792"/>
      <c r="S2" s="1792"/>
      <c r="T2" s="1792"/>
      <c r="U2" s="1792"/>
      <c r="V2" s="1792"/>
      <c r="W2" s="1792"/>
      <c r="X2" s="1793" t="s">
        <v>1181</v>
      </c>
      <c r="Y2" s="1793"/>
    </row>
    <row r="3" spans="1:25" ht="15" customHeight="1">
      <c r="A3" s="1795"/>
      <c r="B3" s="1796"/>
      <c r="C3" s="1795"/>
      <c r="D3" s="1795"/>
      <c r="E3" s="1793"/>
      <c r="F3" s="1794" t="s">
        <v>1182</v>
      </c>
      <c r="G3" s="1794"/>
      <c r="H3" s="1794"/>
      <c r="I3" s="1794"/>
      <c r="J3" s="1794"/>
      <c r="K3" s="1794"/>
      <c r="L3" s="1794" t="s">
        <v>1183</v>
      </c>
      <c r="M3" s="1794" t="s">
        <v>1184</v>
      </c>
      <c r="N3" s="1797" t="s">
        <v>1185</v>
      </c>
      <c r="O3" s="1798"/>
      <c r="P3" s="1797" t="s">
        <v>1186</v>
      </c>
      <c r="Q3" s="1798"/>
      <c r="R3" s="1797" t="s">
        <v>1187</v>
      </c>
      <c r="S3" s="1798"/>
      <c r="T3" s="1797" t="s">
        <v>1188</v>
      </c>
      <c r="U3" s="1798"/>
      <c r="V3" s="1797" t="s">
        <v>1189</v>
      </c>
      <c r="W3" s="1798"/>
      <c r="X3" s="1793" t="s">
        <v>2088</v>
      </c>
      <c r="Y3" s="1793" t="s">
        <v>1191</v>
      </c>
    </row>
    <row r="4" spans="1:25" ht="145.5" customHeight="1">
      <c r="A4" s="1795"/>
      <c r="B4" s="1796"/>
      <c r="C4" s="1795"/>
      <c r="D4" s="1795"/>
      <c r="E4" s="1793"/>
      <c r="F4" s="5" t="s">
        <v>1193</v>
      </c>
      <c r="G4" s="6" t="s">
        <v>1194</v>
      </c>
      <c r="H4" s="6" t="s">
        <v>1195</v>
      </c>
      <c r="I4" s="6" t="s">
        <v>1196</v>
      </c>
      <c r="J4" s="6" t="s">
        <v>1197</v>
      </c>
      <c r="K4" s="6" t="s">
        <v>1198</v>
      </c>
      <c r="L4" s="1794"/>
      <c r="M4" s="1794"/>
      <c r="N4" s="1799"/>
      <c r="O4" s="1800"/>
      <c r="P4" s="1799"/>
      <c r="Q4" s="1800"/>
      <c r="R4" s="1799"/>
      <c r="S4" s="1800"/>
      <c r="T4" s="1799"/>
      <c r="U4" s="1800"/>
      <c r="V4" s="1799"/>
      <c r="W4" s="1800"/>
      <c r="X4" s="1793"/>
      <c r="Y4" s="1793"/>
    </row>
    <row r="5" spans="1:25" ht="15" customHeight="1">
      <c r="A5" s="1795"/>
      <c r="B5" s="1796"/>
      <c r="C5" s="1795"/>
      <c r="D5" s="1795"/>
      <c r="E5" s="1793"/>
      <c r="F5" s="4" t="s">
        <v>1199</v>
      </c>
      <c r="G5" s="7" t="s">
        <v>1199</v>
      </c>
      <c r="H5" s="7" t="s">
        <v>1199</v>
      </c>
      <c r="I5" s="7" t="s">
        <v>1199</v>
      </c>
      <c r="J5" s="7" t="s">
        <v>1199</v>
      </c>
      <c r="K5" s="7" t="s">
        <v>1199</v>
      </c>
      <c r="L5" s="7" t="s">
        <v>1199</v>
      </c>
      <c r="M5" s="7" t="s">
        <v>1199</v>
      </c>
      <c r="N5" s="7" t="s">
        <v>1200</v>
      </c>
      <c r="O5" s="7" t="s">
        <v>35</v>
      </c>
      <c r="P5" s="7" t="s">
        <v>1201</v>
      </c>
      <c r="Q5" s="7" t="s">
        <v>35</v>
      </c>
      <c r="R5" s="7" t="s">
        <v>1201</v>
      </c>
      <c r="S5" s="7" t="s">
        <v>35</v>
      </c>
      <c r="T5" s="7" t="s">
        <v>1201</v>
      </c>
      <c r="U5" s="7" t="s">
        <v>35</v>
      </c>
      <c r="V5" s="7" t="s">
        <v>1202</v>
      </c>
      <c r="W5" s="7" t="s">
        <v>35</v>
      </c>
      <c r="X5" s="7" t="s">
        <v>35</v>
      </c>
      <c r="Y5" s="7" t="s">
        <v>35</v>
      </c>
    </row>
  </sheetData>
  <mergeCells count="16">
    <mergeCell ref="F2:W2"/>
    <mergeCell ref="X2:Y2"/>
    <mergeCell ref="F3:K3"/>
    <mergeCell ref="A2:A5"/>
    <mergeCell ref="B2:B5"/>
    <mergeCell ref="E2:E5"/>
    <mergeCell ref="L3:L4"/>
    <mergeCell ref="M3:M4"/>
    <mergeCell ref="X3:X4"/>
    <mergeCell ref="Y3:Y4"/>
    <mergeCell ref="C2:D5"/>
    <mergeCell ref="N3:O4"/>
    <mergeCell ref="P3:Q4"/>
    <mergeCell ref="R3:S4"/>
    <mergeCell ref="T3:U4"/>
    <mergeCell ref="V3:W4"/>
  </mergeCells>
  <pageMargins left="0.118110236220472" right="0.118110236220472" top="0.74803149606299202" bottom="0.74803149606299202" header="0.31496062992126" footer="0.31496062992126"/>
  <pageSetup paperSize="9" scale="84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Приложение 1 23-24</vt:lpstr>
      <vt:lpstr>Приложение 2</vt:lpstr>
      <vt:lpstr>Приложение 3</vt:lpstr>
      <vt:lpstr>Лист1</vt:lpstr>
      <vt:lpstr>'Приложение 1 23-24'!Заголовки_для_печати</vt:lpstr>
      <vt:lpstr>'Приложение 2'!Заголовки_для_печати</vt:lpstr>
      <vt:lpstr>'Приложение 3'!Заголовки_для_печати</vt:lpstr>
      <vt:lpstr>'Приложение 1 23-24'!Область_печати</vt:lpstr>
      <vt:lpstr>'Приложение 2'!Область_печати</vt:lpstr>
      <vt:lpstr>'Приложение 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Lena-312</dc:creator>
  <cp:lastModifiedBy>Admin</cp:lastModifiedBy>
  <cp:lastPrinted>2025-11-21T08:48:00Z</cp:lastPrinted>
  <dcterms:created xsi:type="dcterms:W3CDTF">2014-10-16T10:42:00Z</dcterms:created>
  <dcterms:modified xsi:type="dcterms:W3CDTF">2026-01-16T12:05:41Z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948BD1CBE7DB4DED925FD3DFF3F7E7F2_12</vt:lpwstr>
  </property>
  <property fmtid="{D5CDD505-2E9C-101B-9397-08002B2CF9AE}" pid="3" name="KSOProductBuildVer">
    <vt:lpwstr>1049-12.2.0.23196</vt:lpwstr>
  </property>
</Properties>
</file>